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135" windowWidth="19440" windowHeight="9780" firstSheet="6" activeTab="11"/>
  </bookViews>
  <sheets>
    <sheet name="BattersActual" sheetId="1" r:id="rId1"/>
    <sheet name="PitchersActual" sheetId="2" r:id="rId2"/>
    <sheet name="BattersCBS" sheetId="3" r:id="rId3"/>
    <sheet name="PitchersCBS" sheetId="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PitchersPrint" sheetId="11" r:id="rId11"/>
    <sheet name="BattersPrint" sheetId="12" r:id="rId12"/>
  </sheets>
  <definedNames>
    <definedName name="_xlnm._FilterDatabase" localSheetId="6" hidden="1">BattersMLB!#REF!</definedName>
    <definedName name="_xlnm._FilterDatabase" localSheetId="8" hidden="1">BattersPrices!#REF!</definedName>
    <definedName name="_xlnm._FilterDatabase" localSheetId="11" hidden="1">BattersPrint!$D$1:$D$3009</definedName>
    <definedName name="_xlnm._FilterDatabase" localSheetId="10" hidden="1">PitchersPrint!$D$1:$D$855</definedName>
  </definedNames>
  <calcPr calcId="125725"/>
</workbook>
</file>

<file path=xl/calcChain.xml><?xml version="1.0" encoding="utf-8"?>
<calcChain xmlns="http://schemas.openxmlformats.org/spreadsheetml/2006/main">
  <c r="E2528" i="11"/>
  <c r="E2521"/>
  <c r="E2512"/>
  <c r="E2505"/>
  <c r="E2496"/>
  <c r="E2489"/>
  <c r="E2480"/>
  <c r="E2473"/>
  <c r="E2464"/>
  <c r="E2457"/>
  <c r="E2448"/>
  <c r="E2441"/>
  <c r="E2432"/>
  <c r="E2425"/>
  <c r="E2416"/>
  <c r="E2409"/>
  <c r="E2400"/>
  <c r="E2393"/>
  <c r="E2384"/>
  <c r="E2377"/>
  <c r="E2368"/>
  <c r="E2361"/>
  <c r="E2352"/>
  <c r="E2345"/>
  <c r="E2336"/>
  <c r="E2329"/>
  <c r="E2320"/>
  <c r="E2313"/>
  <c r="E2304"/>
  <c r="E2297"/>
  <c r="E2288"/>
  <c r="E2281"/>
  <c r="E2272"/>
  <c r="E2265"/>
  <c r="E2256"/>
  <c r="E2249"/>
  <c r="E2240"/>
  <c r="E2233"/>
  <c r="E2224"/>
  <c r="E2217"/>
  <c r="E2208"/>
  <c r="E2201"/>
  <c r="E2192"/>
  <c r="E2185"/>
  <c r="E2176"/>
  <c r="E2169"/>
  <c r="E2160"/>
  <c r="E2153"/>
  <c r="E2144"/>
  <c r="E2137"/>
  <c r="E2128"/>
  <c r="E2121"/>
  <c r="E2112"/>
  <c r="E2105"/>
  <c r="E2096"/>
  <c r="E2089"/>
  <c r="E2080"/>
  <c r="E2073"/>
  <c r="E2064"/>
  <c r="E2057"/>
  <c r="E2048"/>
  <c r="E2041"/>
  <c r="E2032"/>
  <c r="E2025"/>
  <c r="E2016"/>
  <c r="E2009"/>
  <c r="E2000"/>
  <c r="E1993"/>
  <c r="E1984"/>
  <c r="E1977"/>
  <c r="E1968"/>
  <c r="E1961"/>
  <c r="E1952"/>
  <c r="E1945"/>
  <c r="E1936"/>
  <c r="E1929"/>
  <c r="E1920"/>
  <c r="E1913"/>
  <c r="E1904"/>
  <c r="E1897"/>
  <c r="E1888"/>
  <c r="E1881"/>
  <c r="E1872"/>
  <c r="E1865"/>
  <c r="E1856"/>
  <c r="E1849"/>
  <c r="E1840"/>
  <c r="E1833"/>
  <c r="E1824"/>
  <c r="E1817"/>
  <c r="E1808"/>
  <c r="E1801"/>
  <c r="E1792"/>
  <c r="E1785"/>
  <c r="E1776"/>
  <c r="E1769"/>
  <c r="E1760"/>
  <c r="E1753"/>
  <c r="E1744"/>
  <c r="E1737"/>
  <c r="E1728"/>
  <c r="E1721"/>
  <c r="E1712"/>
  <c r="E1705"/>
  <c r="E1696"/>
  <c r="E1689"/>
  <c r="E1680"/>
  <c r="E1673"/>
  <c r="E1664"/>
  <c r="E1657"/>
  <c r="E1648"/>
  <c r="E1641"/>
  <c r="E1632"/>
  <c r="E1625"/>
  <c r="E1616"/>
  <c r="E1609"/>
  <c r="E1600"/>
  <c r="E1593"/>
  <c r="E1584"/>
  <c r="E1577"/>
  <c r="E1568"/>
  <c r="E1561"/>
  <c r="E1552"/>
  <c r="E1545"/>
  <c r="E1536"/>
  <c r="E1529"/>
  <c r="E1520"/>
  <c r="E1513"/>
  <c r="E1506"/>
  <c r="E1498"/>
  <c r="E1490"/>
  <c r="E1482"/>
  <c r="E1474"/>
  <c r="E1466"/>
  <c r="E1458"/>
  <c r="E1450"/>
  <c r="E1442"/>
  <c r="E1434"/>
  <c r="E1426"/>
  <c r="E1418"/>
  <c r="E1410"/>
  <c r="E1402"/>
  <c r="E1394"/>
  <c r="E1386"/>
  <c r="E1378"/>
  <c r="E1370"/>
  <c r="E1362"/>
  <c r="E1354"/>
  <c r="E1346"/>
  <c r="E1338"/>
  <c r="E1330"/>
  <c r="E1322"/>
  <c r="E1314"/>
  <c r="E1306"/>
  <c r="E1298"/>
  <c r="E1290"/>
  <c r="E1282"/>
  <c r="E1274"/>
  <c r="E1266"/>
  <c r="E1258"/>
  <c r="E1250"/>
  <c r="E1242"/>
  <c r="E1234"/>
  <c r="E1226"/>
  <c r="E1218"/>
  <c r="E1210"/>
  <c r="E1202"/>
  <c r="E1194"/>
  <c r="E1186"/>
  <c r="E1178"/>
  <c r="E1170"/>
  <c r="E1162"/>
  <c r="E1154"/>
  <c r="E1146"/>
  <c r="E1138"/>
  <c r="E1130"/>
  <c r="E1122"/>
  <c r="E1114"/>
  <c r="E1106"/>
  <c r="E1098"/>
  <c r="E1090"/>
  <c r="E1082"/>
  <c r="E1074"/>
  <c r="E1066"/>
  <c r="E1058"/>
  <c r="E1050"/>
  <c r="E1042"/>
  <c r="E1034"/>
  <c r="E1026"/>
  <c r="E1018"/>
  <c r="E1010"/>
  <c r="E1002"/>
  <c r="E994"/>
  <c r="E993"/>
  <c r="E990"/>
  <c r="E989"/>
  <c r="E986"/>
  <c r="E985"/>
  <c r="E982"/>
  <c r="E981"/>
  <c r="E978"/>
  <c r="E977"/>
  <c r="E974"/>
  <c r="E973"/>
  <c r="E970"/>
  <c r="E969"/>
  <c r="E966"/>
  <c r="E965"/>
  <c r="E962"/>
  <c r="E961"/>
  <c r="E958"/>
  <c r="E957"/>
  <c r="E954"/>
  <c r="E953"/>
  <c r="E950"/>
  <c r="E949"/>
  <c r="E946"/>
  <c r="E945"/>
  <c r="E942"/>
  <c r="E941"/>
  <c r="E938"/>
  <c r="E937"/>
  <c r="E934"/>
  <c r="E933"/>
  <c r="E930"/>
  <c r="E929"/>
  <c r="E926"/>
  <c r="E925"/>
  <c r="E922"/>
  <c r="E921"/>
  <c r="E918"/>
  <c r="E917"/>
  <c r="E914"/>
  <c r="E913"/>
  <c r="E910"/>
  <c r="E909"/>
  <c r="E906"/>
  <c r="E905"/>
  <c r="E902"/>
  <c r="E901"/>
  <c r="E898"/>
  <c r="E897"/>
  <c r="E894"/>
  <c r="E893"/>
  <c r="E890"/>
  <c r="E889"/>
  <c r="E886"/>
  <c r="E885"/>
  <c r="E882"/>
  <c r="E881"/>
  <c r="E878"/>
  <c r="E877"/>
  <c r="E874"/>
  <c r="E873"/>
  <c r="E870"/>
  <c r="E869"/>
  <c r="E866"/>
  <c r="E865"/>
  <c r="E862"/>
  <c r="E861"/>
  <c r="E858"/>
  <c r="E857"/>
  <c r="E854"/>
  <c r="E853"/>
  <c r="E850"/>
  <c r="E849"/>
  <c r="E846"/>
  <c r="E845"/>
  <c r="E842"/>
  <c r="E841"/>
  <c r="E838"/>
  <c r="E837"/>
  <c r="E834"/>
  <c r="E833"/>
  <c r="E830"/>
  <c r="E829"/>
  <c r="E826"/>
  <c r="E825"/>
  <c r="E822"/>
  <c r="E821"/>
  <c r="E818"/>
  <c r="E817"/>
  <c r="E814"/>
  <c r="E813"/>
  <c r="E810"/>
  <c r="E809"/>
  <c r="E806"/>
  <c r="E805"/>
  <c r="E802"/>
  <c r="E801"/>
  <c r="E798"/>
  <c r="E797"/>
  <c r="E794"/>
  <c r="E793"/>
  <c r="E790"/>
  <c r="E789"/>
  <c r="E786"/>
  <c r="E785"/>
  <c r="E782"/>
  <c r="E781"/>
  <c r="E778"/>
  <c r="E777"/>
  <c r="E774"/>
  <c r="E773"/>
  <c r="E770"/>
  <c r="E769"/>
  <c r="E766"/>
  <c r="E765"/>
  <c r="E762"/>
  <c r="E761"/>
  <c r="E758"/>
  <c r="E757"/>
  <c r="E754"/>
  <c r="E753"/>
  <c r="E750"/>
  <c r="E749"/>
  <c r="E746"/>
  <c r="E745"/>
  <c r="E742"/>
  <c r="E741"/>
  <c r="E738"/>
  <c r="E737"/>
  <c r="E734"/>
  <c r="E733"/>
  <c r="E730"/>
  <c r="E729"/>
  <c r="E726"/>
  <c r="E725"/>
  <c r="E722"/>
  <c r="E721"/>
  <c r="E718"/>
  <c r="E717"/>
  <c r="E714"/>
  <c r="E713"/>
  <c r="E710"/>
  <c r="E709"/>
  <c r="E706"/>
  <c r="E705"/>
  <c r="E702"/>
  <c r="E701"/>
  <c r="E698"/>
  <c r="E697"/>
  <c r="E694"/>
  <c r="E693"/>
  <c r="E690"/>
  <c r="E689"/>
  <c r="E686"/>
  <c r="E685"/>
  <c r="E682"/>
  <c r="E681"/>
  <c r="E678"/>
  <c r="E677"/>
  <c r="E674"/>
  <c r="E673"/>
  <c r="E670"/>
  <c r="E669"/>
  <c r="E666"/>
  <c r="E665"/>
  <c r="E662"/>
  <c r="E661"/>
  <c r="E658"/>
  <c r="E657"/>
  <c r="E654"/>
  <c r="E653"/>
  <c r="E650"/>
  <c r="E649"/>
  <c r="E646"/>
  <c r="E645"/>
  <c r="E642"/>
  <c r="E641"/>
  <c r="E638"/>
  <c r="E637"/>
  <c r="E634"/>
  <c r="E633"/>
  <c r="E630"/>
  <c r="E629"/>
  <c r="E626"/>
  <c r="E625"/>
  <c r="E622"/>
  <c r="E621"/>
  <c r="E618"/>
  <c r="E617"/>
  <c r="E614"/>
  <c r="E613"/>
  <c r="E610"/>
  <c r="E609"/>
  <c r="E606"/>
  <c r="E605"/>
  <c r="E602"/>
  <c r="E601"/>
  <c r="E598"/>
  <c r="E597"/>
  <c r="E594"/>
  <c r="E593"/>
  <c r="E590"/>
  <c r="E589"/>
  <c r="E586"/>
  <c r="E585"/>
  <c r="E582"/>
  <c r="E581"/>
  <c r="E578"/>
  <c r="E577"/>
  <c r="E574"/>
  <c r="E573"/>
  <c r="E570"/>
  <c r="E569"/>
  <c r="E566"/>
  <c r="E565"/>
  <c r="E562"/>
  <c r="E561"/>
  <c r="E558"/>
  <c r="E557"/>
  <c r="E554"/>
  <c r="E553"/>
  <c r="E550"/>
  <c r="E549"/>
  <c r="E546"/>
  <c r="E545"/>
  <c r="E542"/>
  <c r="E541"/>
  <c r="E538"/>
  <c r="E537"/>
  <c r="E534"/>
  <c r="E533"/>
  <c r="E530"/>
  <c r="E529"/>
  <c r="E526"/>
  <c r="E525"/>
  <c r="E522"/>
  <c r="E521"/>
  <c r="E518"/>
  <c r="E517"/>
  <c r="E514"/>
  <c r="E513"/>
  <c r="E510"/>
  <c r="E509"/>
  <c r="E506"/>
  <c r="E505"/>
  <c r="E502"/>
  <c r="E501"/>
  <c r="E498"/>
  <c r="E497"/>
  <c r="E494"/>
  <c r="E493"/>
  <c r="E490"/>
  <c r="E489"/>
  <c r="E486"/>
  <c r="E485"/>
  <c r="E482"/>
  <c r="E481"/>
  <c r="E478"/>
  <c r="E477"/>
  <c r="E474"/>
  <c r="E473"/>
  <c r="E470"/>
  <c r="E469"/>
  <c r="E466"/>
  <c r="E465"/>
  <c r="E462"/>
  <c r="E461"/>
  <c r="E458"/>
  <c r="E457"/>
  <c r="E454"/>
  <c r="E453"/>
  <c r="E450"/>
  <c r="E449"/>
  <c r="E446"/>
  <c r="E445"/>
  <c r="E442"/>
  <c r="E441"/>
  <c r="E438"/>
  <c r="E437"/>
  <c r="E434"/>
  <c r="E433"/>
  <c r="E430"/>
  <c r="E429"/>
  <c r="E426"/>
  <c r="E425"/>
  <c r="E422"/>
  <c r="E421"/>
  <c r="E418"/>
  <c r="E417"/>
  <c r="E414"/>
  <c r="E413"/>
  <c r="E410"/>
  <c r="E409"/>
  <c r="E406"/>
  <c r="E405"/>
  <c r="E402"/>
  <c r="E401"/>
  <c r="E398"/>
  <c r="E397"/>
  <c r="E394"/>
  <c r="E393"/>
  <c r="E390"/>
  <c r="E389"/>
  <c r="E386"/>
  <c r="E385"/>
  <c r="E382"/>
  <c r="E381"/>
  <c r="E378"/>
  <c r="E377"/>
  <c r="E374"/>
  <c r="E373"/>
  <c r="E370"/>
  <c r="E369"/>
  <c r="E366"/>
  <c r="E365"/>
  <c r="E362"/>
  <c r="E361"/>
  <c r="E358"/>
  <c r="E357"/>
  <c r="E354"/>
  <c r="E353"/>
  <c r="E350"/>
  <c r="E349"/>
  <c r="E346"/>
  <c r="E345"/>
  <c r="E342"/>
  <c r="E341"/>
  <c r="E338"/>
  <c r="E337"/>
  <c r="E334"/>
  <c r="E333"/>
  <c r="E330"/>
  <c r="E329"/>
  <c r="E326"/>
  <c r="E325"/>
  <c r="E322"/>
  <c r="E321"/>
  <c r="E318"/>
  <c r="E317"/>
  <c r="E314"/>
  <c r="E313"/>
  <c r="E310"/>
  <c r="E309"/>
  <c r="E306"/>
  <c r="E305"/>
  <c r="E302"/>
  <c r="E301"/>
  <c r="E298"/>
  <c r="E297"/>
  <c r="E294"/>
  <c r="E293"/>
  <c r="E290"/>
  <c r="E289"/>
  <c r="E286"/>
  <c r="E285"/>
  <c r="E282"/>
  <c r="E281"/>
  <c r="E278"/>
  <c r="E277"/>
  <c r="E274"/>
  <c r="E273"/>
  <c r="E270"/>
  <c r="E269"/>
  <c r="E266"/>
  <c r="E265"/>
  <c r="E262"/>
  <c r="E261"/>
  <c r="E258"/>
  <c r="E257"/>
  <c r="E254"/>
  <c r="E253"/>
  <c r="E250"/>
  <c r="E249"/>
  <c r="E246"/>
  <c r="E245"/>
  <c r="E242"/>
  <c r="E241"/>
  <c r="E238"/>
  <c r="E237"/>
  <c r="E234"/>
  <c r="E233"/>
  <c r="E230"/>
  <c r="E229"/>
  <c r="E226"/>
  <c r="E225"/>
  <c r="E222"/>
  <c r="E221"/>
  <c r="E218"/>
  <c r="E217"/>
  <c r="E214"/>
  <c r="E213"/>
  <c r="E210"/>
  <c r="E209"/>
  <c r="E206"/>
  <c r="E205"/>
  <c r="E202"/>
  <c r="E201"/>
  <c r="E198"/>
  <c r="E197"/>
  <c r="E194"/>
  <c r="E193"/>
  <c r="E190"/>
  <c r="E189"/>
  <c r="E186"/>
  <c r="E185"/>
  <c r="E182"/>
  <c r="E181"/>
  <c r="E178"/>
  <c r="E177"/>
  <c r="E174"/>
  <c r="E173"/>
  <c r="E170"/>
  <c r="E169"/>
  <c r="E166"/>
  <c r="E165"/>
  <c r="E162"/>
  <c r="E161"/>
  <c r="E158"/>
  <c r="E157"/>
  <c r="E154"/>
  <c r="E153"/>
  <c r="E150"/>
  <c r="E149"/>
  <c r="E146"/>
  <c r="E145"/>
  <c r="E142"/>
  <c r="E141"/>
  <c r="E138"/>
  <c r="E137"/>
  <c r="E134"/>
  <c r="E133"/>
  <c r="E130"/>
  <c r="E129"/>
  <c r="E126"/>
  <c r="E125"/>
  <c r="E122"/>
  <c r="E121"/>
  <c r="E118"/>
  <c r="E117"/>
  <c r="E114"/>
  <c r="E113"/>
  <c r="E110"/>
  <c r="E109"/>
  <c r="E106"/>
  <c r="E105"/>
  <c r="E102"/>
  <c r="E101"/>
  <c r="E98"/>
  <c r="E97"/>
  <c r="E94"/>
  <c r="E93"/>
  <c r="E90"/>
  <c r="E89"/>
  <c r="E86"/>
  <c r="E85"/>
  <c r="E82"/>
  <c r="E81"/>
  <c r="E78"/>
  <c r="E77"/>
  <c r="E74"/>
  <c r="E73"/>
  <c r="E70"/>
  <c r="E69"/>
  <c r="E66"/>
  <c r="E65"/>
  <c r="E62"/>
  <c r="E61"/>
  <c r="E58"/>
  <c r="E57"/>
  <c r="E54"/>
  <c r="E53"/>
  <c r="E50"/>
  <c r="E49"/>
  <c r="E46"/>
  <c r="E45"/>
  <c r="E42"/>
  <c r="E41"/>
  <c r="E38"/>
  <c r="E37"/>
  <c r="E34"/>
  <c r="E33"/>
  <c r="E30"/>
  <c r="E29"/>
  <c r="E26"/>
  <c r="E25"/>
  <c r="E22"/>
  <c r="E21"/>
  <c r="E18"/>
  <c r="E17"/>
  <c r="E14"/>
  <c r="E13"/>
  <c r="E10"/>
  <c r="E9"/>
  <c r="E6"/>
  <c r="E5"/>
  <c r="E2"/>
  <c r="G2" i="10"/>
  <c r="G18"/>
  <c r="G34"/>
  <c r="G50"/>
  <c r="G66"/>
  <c r="G82"/>
  <c r="G98"/>
  <c r="G114"/>
  <c r="G130"/>
  <c r="G146"/>
  <c r="G162"/>
  <c r="G178"/>
  <c r="G194"/>
  <c r="G210"/>
  <c r="G226"/>
  <c r="G242"/>
  <c r="G258"/>
  <c r="G274"/>
  <c r="G290"/>
  <c r="G306"/>
  <c r="G322"/>
  <c r="G338"/>
  <c r="G354"/>
  <c r="G370"/>
  <c r="G386"/>
  <c r="G402"/>
  <c r="G418"/>
  <c r="G434"/>
  <c r="G450"/>
  <c r="G466"/>
  <c r="G482"/>
  <c r="G498"/>
  <c r="G514"/>
  <c r="G530"/>
  <c r="G546"/>
  <c r="G562"/>
  <c r="G578"/>
  <c r="G594"/>
  <c r="G610"/>
  <c r="G626"/>
  <c r="G642"/>
  <c r="G658"/>
  <c r="G674"/>
  <c r="G690"/>
  <c r="G706"/>
  <c r="G722"/>
  <c r="G738"/>
  <c r="G754"/>
  <c r="G770"/>
  <c r="G786"/>
  <c r="G802"/>
  <c r="G818"/>
  <c r="G834"/>
  <c r="G850"/>
  <c r="G866"/>
  <c r="G882"/>
  <c r="G898"/>
  <c r="G914"/>
  <c r="G930"/>
  <c r="G946"/>
  <c r="G962"/>
  <c r="G978"/>
  <c r="G994"/>
  <c r="G1010"/>
  <c r="G1026"/>
  <c r="G1034"/>
  <c r="G1042"/>
  <c r="G1050"/>
  <c r="G1058"/>
  <c r="G1066"/>
  <c r="G1074"/>
  <c r="G1082"/>
  <c r="G1090"/>
  <c r="G1098"/>
  <c r="G1106"/>
  <c r="G1114"/>
  <c r="G1122"/>
  <c r="G1130"/>
  <c r="G1138"/>
  <c r="G1146"/>
  <c r="G1154"/>
  <c r="G1162"/>
  <c r="G1170"/>
  <c r="G1178"/>
  <c r="G1186"/>
  <c r="G1194"/>
  <c r="G1202"/>
  <c r="G1210"/>
  <c r="G1218"/>
  <c r="G1226"/>
  <c r="G1234"/>
  <c r="G1242"/>
  <c r="G1250"/>
  <c r="G1258"/>
  <c r="G1266"/>
  <c r="G1274"/>
  <c r="G1282"/>
  <c r="G1290"/>
  <c r="G1298"/>
  <c r="G1306"/>
  <c r="G1314"/>
  <c r="G1322"/>
  <c r="G1330"/>
  <c r="G1338"/>
  <c r="G1346"/>
  <c r="G1354"/>
  <c r="G1362"/>
  <c r="G1370"/>
  <c r="G1378"/>
  <c r="G1386"/>
  <c r="G1394"/>
  <c r="G1402"/>
  <c r="G1410"/>
  <c r="G1418"/>
  <c r="G1426"/>
  <c r="G1434"/>
  <c r="G1442"/>
  <c r="G1450"/>
  <c r="G1458"/>
  <c r="G1466"/>
  <c r="G1474"/>
  <c r="G1482"/>
  <c r="G1490"/>
  <c r="G1498"/>
  <c r="G1506"/>
  <c r="G1514"/>
  <c r="G1522"/>
  <c r="G1530"/>
  <c r="G1538"/>
  <c r="G1546"/>
  <c r="G1554"/>
  <c r="G1562"/>
  <c r="G1570"/>
  <c r="G1578"/>
  <c r="G1586"/>
  <c r="G1594"/>
  <c r="G1602"/>
  <c r="G1610"/>
  <c r="G1618"/>
  <c r="G1626"/>
  <c r="G1634"/>
  <c r="G1642"/>
  <c r="G1650"/>
  <c r="G1658"/>
  <c r="G1666"/>
  <c r="G1674"/>
  <c r="G1682"/>
  <c r="G1690"/>
  <c r="G1698"/>
  <c r="G1706"/>
  <c r="G1714"/>
  <c r="G1722"/>
  <c r="G1730"/>
  <c r="G1738"/>
  <c r="G1746"/>
  <c r="G1754"/>
  <c r="G1762"/>
  <c r="G1770"/>
  <c r="G1778"/>
  <c r="G1786"/>
  <c r="G1794"/>
  <c r="G1802"/>
  <c r="G1810"/>
  <c r="G1818"/>
  <c r="G1826"/>
  <c r="G1834"/>
  <c r="G1842"/>
  <c r="G1850"/>
  <c r="G1858"/>
  <c r="G1866"/>
  <c r="G1874"/>
  <c r="G1882"/>
  <c r="G1890"/>
  <c r="G1898"/>
  <c r="G1906"/>
  <c r="G1914"/>
  <c r="G1922"/>
  <c r="G1930"/>
  <c r="G1938"/>
  <c r="G1946"/>
  <c r="G1954"/>
  <c r="G1962"/>
  <c r="G1970"/>
  <c r="G1978"/>
  <c r="G1986"/>
  <c r="G1994"/>
  <c r="G2002"/>
  <c r="G2010"/>
  <c r="G2018"/>
  <c r="G2026"/>
  <c r="G2034"/>
  <c r="G2042"/>
  <c r="G2050"/>
  <c r="G2058"/>
  <c r="G2066"/>
  <c r="G2074"/>
  <c r="G2082"/>
  <c r="G2090"/>
  <c r="G2098"/>
  <c r="G2106"/>
  <c r="G2114"/>
  <c r="G2122"/>
  <c r="G2130"/>
  <c r="G2138"/>
  <c r="G2146"/>
  <c r="G2154"/>
  <c r="G2162"/>
  <c r="G2170"/>
  <c r="G2178"/>
  <c r="G2186"/>
  <c r="G2194"/>
  <c r="G2202"/>
  <c r="G2210"/>
  <c r="G2218"/>
  <c r="G2226"/>
  <c r="G2234"/>
  <c r="G2242"/>
  <c r="G2250"/>
  <c r="G2258"/>
  <c r="G2266"/>
  <c r="G2274"/>
  <c r="G2282"/>
  <c r="G2290"/>
  <c r="G2298"/>
  <c r="G2306"/>
  <c r="G2314"/>
  <c r="G2322"/>
  <c r="G2330"/>
  <c r="G2338"/>
  <c r="G2346"/>
  <c r="G2354"/>
  <c r="G2362"/>
  <c r="G2370"/>
  <c r="G2378"/>
  <c r="G2386"/>
  <c r="G2394"/>
  <c r="G2402"/>
  <c r="G2410"/>
  <c r="G2418"/>
  <c r="G2426"/>
  <c r="G2434"/>
  <c r="G2442"/>
  <c r="G2450"/>
  <c r="G2458"/>
  <c r="G2466"/>
  <c r="G2474"/>
  <c r="G2482"/>
  <c r="G2490"/>
  <c r="G2498"/>
  <c r="G2506"/>
  <c r="G2514"/>
  <c r="G2522"/>
  <c r="G2530"/>
  <c r="G2537"/>
  <c r="G2538"/>
  <c r="G2542"/>
  <c r="G2549"/>
  <c r="G2553"/>
  <c r="G2554"/>
  <c r="G2558"/>
  <c r="G2563"/>
  <c r="G2567"/>
  <c r="G2579"/>
  <c r="G2583"/>
  <c r="G2595"/>
  <c r="G2599"/>
  <c r="G2611"/>
  <c r="G2615"/>
  <c r="G2627"/>
  <c r="G2631"/>
  <c r="G2643"/>
  <c r="G2647"/>
  <c r="G2659"/>
  <c r="G2663"/>
  <c r="G2675"/>
  <c r="G2679"/>
  <c r="G2691"/>
  <c r="G2695"/>
  <c r="G2707"/>
  <c r="G2711"/>
  <c r="G2723"/>
  <c r="G2727"/>
  <c r="G2739"/>
  <c r="G2743"/>
  <c r="G2755"/>
  <c r="G2759"/>
  <c r="G2771"/>
  <c r="G2775"/>
  <c r="G2787"/>
  <c r="G2791"/>
  <c r="G2803"/>
  <c r="G2807"/>
  <c r="G2819"/>
  <c r="G2823"/>
  <c r="G2835"/>
  <c r="G2839"/>
  <c r="G2851"/>
  <c r="G2855"/>
  <c r="G2867"/>
  <c r="G2871"/>
  <c r="G2883"/>
  <c r="G2887"/>
  <c r="G2899"/>
  <c r="G2907"/>
  <c r="G2915"/>
  <c r="G2923"/>
  <c r="G2931"/>
  <c r="G2939"/>
  <c r="G2947"/>
  <c r="G2955"/>
  <c r="G2963"/>
  <c r="G2971"/>
  <c r="G2979"/>
  <c r="G2987"/>
  <c r="G2995"/>
  <c r="G3003"/>
  <c r="F3009"/>
  <c r="G3009" s="1"/>
  <c r="F3008"/>
  <c r="G3008" s="1"/>
  <c r="F3007"/>
  <c r="G3007" s="1"/>
  <c r="F3006"/>
  <c r="G3006" s="1"/>
  <c r="F3005"/>
  <c r="G3005" s="1"/>
  <c r="F3004"/>
  <c r="G3004" s="1"/>
  <c r="F3003"/>
  <c r="F3002"/>
  <c r="G3002" s="1"/>
  <c r="F3001"/>
  <c r="G3001" s="1"/>
  <c r="F3000"/>
  <c r="G3000" s="1"/>
  <c r="F2999"/>
  <c r="G2999" s="1"/>
  <c r="F2998"/>
  <c r="G2998" s="1"/>
  <c r="F2997"/>
  <c r="G2997" s="1"/>
  <c r="F2996"/>
  <c r="G2996" s="1"/>
  <c r="F2995"/>
  <c r="F2994"/>
  <c r="G2994" s="1"/>
  <c r="F2993"/>
  <c r="G2993" s="1"/>
  <c r="F2992"/>
  <c r="G2992" s="1"/>
  <c r="F2991"/>
  <c r="G2991" s="1"/>
  <c r="F2990"/>
  <c r="G2990" s="1"/>
  <c r="F2989"/>
  <c r="G2989" s="1"/>
  <c r="F2988"/>
  <c r="G2988" s="1"/>
  <c r="F2987"/>
  <c r="F2986"/>
  <c r="G2986" s="1"/>
  <c r="F2985"/>
  <c r="G2985" s="1"/>
  <c r="F2984"/>
  <c r="G2984" s="1"/>
  <c r="F2983"/>
  <c r="G2983" s="1"/>
  <c r="F2982"/>
  <c r="G2982" s="1"/>
  <c r="F2981"/>
  <c r="G2981" s="1"/>
  <c r="F2980"/>
  <c r="G2980" s="1"/>
  <c r="F2979"/>
  <c r="F2978"/>
  <c r="G2978" s="1"/>
  <c r="F2977"/>
  <c r="G2977" s="1"/>
  <c r="F2976"/>
  <c r="G2976" s="1"/>
  <c r="F2975"/>
  <c r="G2975" s="1"/>
  <c r="F2974"/>
  <c r="G2974" s="1"/>
  <c r="F2973"/>
  <c r="G2973" s="1"/>
  <c r="F2972"/>
  <c r="G2972" s="1"/>
  <c r="F2971"/>
  <c r="F2970"/>
  <c r="G2970" s="1"/>
  <c r="F2969"/>
  <c r="G2969" s="1"/>
  <c r="F2968"/>
  <c r="G2968" s="1"/>
  <c r="F2967"/>
  <c r="G2967" s="1"/>
  <c r="F2966"/>
  <c r="G2966" s="1"/>
  <c r="F2965"/>
  <c r="G2965" s="1"/>
  <c r="F2964"/>
  <c r="G2964" s="1"/>
  <c r="F2963"/>
  <c r="F2962"/>
  <c r="G2962" s="1"/>
  <c r="F2961"/>
  <c r="G2961" s="1"/>
  <c r="F2960"/>
  <c r="G2960" s="1"/>
  <c r="F2959"/>
  <c r="G2959" s="1"/>
  <c r="F2958"/>
  <c r="G2958" s="1"/>
  <c r="F2957"/>
  <c r="G2957" s="1"/>
  <c r="F2956"/>
  <c r="G2956" s="1"/>
  <c r="F2955"/>
  <c r="F2954"/>
  <c r="G2954" s="1"/>
  <c r="F2953"/>
  <c r="G2953" s="1"/>
  <c r="F2952"/>
  <c r="G2952" s="1"/>
  <c r="F2951"/>
  <c r="G2951" s="1"/>
  <c r="F2950"/>
  <c r="G2950" s="1"/>
  <c r="F2949"/>
  <c r="G2949" s="1"/>
  <c r="F2948"/>
  <c r="G2948" s="1"/>
  <c r="F2947"/>
  <c r="F2946"/>
  <c r="G2946" s="1"/>
  <c r="F2945"/>
  <c r="G2945" s="1"/>
  <c r="F2944"/>
  <c r="G2944" s="1"/>
  <c r="F2943"/>
  <c r="G2943" s="1"/>
  <c r="F2942"/>
  <c r="G2942" s="1"/>
  <c r="F2941"/>
  <c r="G2941" s="1"/>
  <c r="F2940"/>
  <c r="G2940" s="1"/>
  <c r="F2939"/>
  <c r="F2938"/>
  <c r="G2938" s="1"/>
  <c r="F2937"/>
  <c r="G2937" s="1"/>
  <c r="F2936"/>
  <c r="G2936" s="1"/>
  <c r="F2935"/>
  <c r="G2935" s="1"/>
  <c r="F2934"/>
  <c r="G2934" s="1"/>
  <c r="F2933"/>
  <c r="G2933" s="1"/>
  <c r="F2932"/>
  <c r="G2932" s="1"/>
  <c r="F2931"/>
  <c r="F2930"/>
  <c r="G2930" s="1"/>
  <c r="F2929"/>
  <c r="G2929" s="1"/>
  <c r="F2928"/>
  <c r="G2928" s="1"/>
  <c r="F2927"/>
  <c r="G2927" s="1"/>
  <c r="F2926"/>
  <c r="G2926" s="1"/>
  <c r="F2925"/>
  <c r="G2925" s="1"/>
  <c r="F2924"/>
  <c r="G2924" s="1"/>
  <c r="F2923"/>
  <c r="F2922"/>
  <c r="G2922" s="1"/>
  <c r="F2921"/>
  <c r="G2921" s="1"/>
  <c r="F2920"/>
  <c r="G2920" s="1"/>
  <c r="F2919"/>
  <c r="G2919" s="1"/>
  <c r="F2918"/>
  <c r="G2918" s="1"/>
  <c r="F2917"/>
  <c r="G2917" s="1"/>
  <c r="F2916"/>
  <c r="G2916" s="1"/>
  <c r="F2915"/>
  <c r="F2914"/>
  <c r="G2914" s="1"/>
  <c r="F2913"/>
  <c r="G2913" s="1"/>
  <c r="F2912"/>
  <c r="G2912" s="1"/>
  <c r="F2911"/>
  <c r="G2911" s="1"/>
  <c r="F2910"/>
  <c r="G2910" s="1"/>
  <c r="F2909"/>
  <c r="G2909" s="1"/>
  <c r="F2908"/>
  <c r="G2908" s="1"/>
  <c r="F2907"/>
  <c r="F2906"/>
  <c r="G2906" s="1"/>
  <c r="F2905"/>
  <c r="G2905" s="1"/>
  <c r="F2904"/>
  <c r="G2904" s="1"/>
  <c r="F2903"/>
  <c r="G2903" s="1"/>
  <c r="F2902"/>
  <c r="G2902" s="1"/>
  <c r="F2901"/>
  <c r="G2901" s="1"/>
  <c r="F2900"/>
  <c r="G2900" s="1"/>
  <c r="F2899"/>
  <c r="F2898"/>
  <c r="G2898" s="1"/>
  <c r="F2897"/>
  <c r="G2897" s="1"/>
  <c r="F2896"/>
  <c r="G2896" s="1"/>
  <c r="F2895"/>
  <c r="G2895" s="1"/>
  <c r="F2894"/>
  <c r="G2894" s="1"/>
  <c r="F2893"/>
  <c r="G2893" s="1"/>
  <c r="F2892"/>
  <c r="G2892" s="1"/>
  <c r="F2891"/>
  <c r="G2891" s="1"/>
  <c r="F2890"/>
  <c r="G2890" s="1"/>
  <c r="F2889"/>
  <c r="G2889" s="1"/>
  <c r="F2888"/>
  <c r="G2888" s="1"/>
  <c r="F2887"/>
  <c r="F2886"/>
  <c r="G2886" s="1"/>
  <c r="F2885"/>
  <c r="G2885" s="1"/>
  <c r="F2884"/>
  <c r="G2884" s="1"/>
  <c r="F2883"/>
  <c r="F2882"/>
  <c r="G2882" s="1"/>
  <c r="F2881"/>
  <c r="G2881" s="1"/>
  <c r="F2880"/>
  <c r="G2880" s="1"/>
  <c r="F2879"/>
  <c r="G2879" s="1"/>
  <c r="F2878"/>
  <c r="G2878" s="1"/>
  <c r="F2877"/>
  <c r="G2877" s="1"/>
  <c r="F2876"/>
  <c r="G2876" s="1"/>
  <c r="F2875"/>
  <c r="G2875" s="1"/>
  <c r="F2874"/>
  <c r="G2874" s="1"/>
  <c r="F2873"/>
  <c r="G2873" s="1"/>
  <c r="F2872"/>
  <c r="G2872" s="1"/>
  <c r="F2871"/>
  <c r="F2870"/>
  <c r="G2870" s="1"/>
  <c r="F2869"/>
  <c r="G2869" s="1"/>
  <c r="F2868"/>
  <c r="G2868" s="1"/>
  <c r="F2867"/>
  <c r="F2866"/>
  <c r="G2866" s="1"/>
  <c r="F2865"/>
  <c r="G2865" s="1"/>
  <c r="F2864"/>
  <c r="G2864" s="1"/>
  <c r="F2863"/>
  <c r="G2863" s="1"/>
  <c r="F2862"/>
  <c r="G2862" s="1"/>
  <c r="F2861"/>
  <c r="G2861" s="1"/>
  <c r="F2860"/>
  <c r="G2860" s="1"/>
  <c r="F2859"/>
  <c r="G2859" s="1"/>
  <c r="F2858"/>
  <c r="G2858" s="1"/>
  <c r="F2857"/>
  <c r="G2857" s="1"/>
  <c r="F2856"/>
  <c r="G2856" s="1"/>
  <c r="F2855"/>
  <c r="F2854"/>
  <c r="G2854" s="1"/>
  <c r="F2853"/>
  <c r="G2853" s="1"/>
  <c r="F2852"/>
  <c r="G2852" s="1"/>
  <c r="F2851"/>
  <c r="F2850"/>
  <c r="G2850" s="1"/>
  <c r="F2849"/>
  <c r="G2849" s="1"/>
  <c r="F2848"/>
  <c r="G2848" s="1"/>
  <c r="F2847"/>
  <c r="G2847" s="1"/>
  <c r="F2846"/>
  <c r="G2846" s="1"/>
  <c r="F2845"/>
  <c r="G2845" s="1"/>
  <c r="F2844"/>
  <c r="G2844" s="1"/>
  <c r="F2843"/>
  <c r="G2843" s="1"/>
  <c r="F2842"/>
  <c r="G2842" s="1"/>
  <c r="F2841"/>
  <c r="G2841" s="1"/>
  <c r="F2840"/>
  <c r="G2840" s="1"/>
  <c r="F2839"/>
  <c r="F2838"/>
  <c r="G2838" s="1"/>
  <c r="F2837"/>
  <c r="G2837" s="1"/>
  <c r="F2836"/>
  <c r="G2836" s="1"/>
  <c r="F2835"/>
  <c r="F2834"/>
  <c r="G2834" s="1"/>
  <c r="F2833"/>
  <c r="G2833" s="1"/>
  <c r="F2832"/>
  <c r="G2832" s="1"/>
  <c r="F2831"/>
  <c r="G2831" s="1"/>
  <c r="F2830"/>
  <c r="G2830" s="1"/>
  <c r="F2829"/>
  <c r="G2829" s="1"/>
  <c r="F2828"/>
  <c r="G2828" s="1"/>
  <c r="F2827"/>
  <c r="G2827" s="1"/>
  <c r="F2826"/>
  <c r="G2826" s="1"/>
  <c r="F2825"/>
  <c r="G2825" s="1"/>
  <c r="F2824"/>
  <c r="G2824" s="1"/>
  <c r="F2823"/>
  <c r="F2822"/>
  <c r="G2822" s="1"/>
  <c r="F2821"/>
  <c r="G2821" s="1"/>
  <c r="F2820"/>
  <c r="G2820" s="1"/>
  <c r="F2819"/>
  <c r="F2818"/>
  <c r="G2818" s="1"/>
  <c r="F2817"/>
  <c r="G2817" s="1"/>
  <c r="F2816"/>
  <c r="G2816" s="1"/>
  <c r="F2815"/>
  <c r="G2815" s="1"/>
  <c r="F2814"/>
  <c r="G2814" s="1"/>
  <c r="F2813"/>
  <c r="G2813" s="1"/>
  <c r="F2812"/>
  <c r="G2812" s="1"/>
  <c r="F2811"/>
  <c r="G2811" s="1"/>
  <c r="F2810"/>
  <c r="G2810" s="1"/>
  <c r="F2809"/>
  <c r="G2809" s="1"/>
  <c r="F2808"/>
  <c r="G2808" s="1"/>
  <c r="F2807"/>
  <c r="F2806"/>
  <c r="G2806" s="1"/>
  <c r="F2805"/>
  <c r="G2805" s="1"/>
  <c r="F2804"/>
  <c r="G2804" s="1"/>
  <c r="F2803"/>
  <c r="F2802"/>
  <c r="G2802" s="1"/>
  <c r="F2801"/>
  <c r="G2801" s="1"/>
  <c r="F2800"/>
  <c r="G2800" s="1"/>
  <c r="F2799"/>
  <c r="G2799" s="1"/>
  <c r="F2798"/>
  <c r="G2798" s="1"/>
  <c r="F2797"/>
  <c r="G2797" s="1"/>
  <c r="F2796"/>
  <c r="G2796" s="1"/>
  <c r="F2795"/>
  <c r="G2795" s="1"/>
  <c r="F2794"/>
  <c r="G2794" s="1"/>
  <c r="F2793"/>
  <c r="G2793" s="1"/>
  <c r="F2792"/>
  <c r="G2792" s="1"/>
  <c r="F2791"/>
  <c r="F2790"/>
  <c r="G2790" s="1"/>
  <c r="F2789"/>
  <c r="G2789" s="1"/>
  <c r="F2788"/>
  <c r="G2788" s="1"/>
  <c r="F2787"/>
  <c r="F2786"/>
  <c r="G2786" s="1"/>
  <c r="F2785"/>
  <c r="G2785" s="1"/>
  <c r="F2784"/>
  <c r="G2784" s="1"/>
  <c r="F2783"/>
  <c r="G2783" s="1"/>
  <c r="F2782"/>
  <c r="G2782" s="1"/>
  <c r="F2781"/>
  <c r="G2781" s="1"/>
  <c r="F2780"/>
  <c r="G2780" s="1"/>
  <c r="F2779"/>
  <c r="G2779" s="1"/>
  <c r="F2778"/>
  <c r="G2778" s="1"/>
  <c r="F2777"/>
  <c r="G2777" s="1"/>
  <c r="F2776"/>
  <c r="G2776" s="1"/>
  <c r="F2775"/>
  <c r="F2774"/>
  <c r="G2774" s="1"/>
  <c r="F2773"/>
  <c r="G2773" s="1"/>
  <c r="F2772"/>
  <c r="G2772" s="1"/>
  <c r="F2771"/>
  <c r="F2770"/>
  <c r="G2770" s="1"/>
  <c r="F2769"/>
  <c r="G2769" s="1"/>
  <c r="F2768"/>
  <c r="G2768" s="1"/>
  <c r="F2767"/>
  <c r="G2767" s="1"/>
  <c r="F2766"/>
  <c r="G2766" s="1"/>
  <c r="F2765"/>
  <c r="G2765" s="1"/>
  <c r="F2764"/>
  <c r="G2764" s="1"/>
  <c r="F2763"/>
  <c r="G2763" s="1"/>
  <c r="F2762"/>
  <c r="G2762" s="1"/>
  <c r="F2761"/>
  <c r="G2761" s="1"/>
  <c r="F2760"/>
  <c r="G2760" s="1"/>
  <c r="F2759"/>
  <c r="F2758"/>
  <c r="G2758" s="1"/>
  <c r="F2757"/>
  <c r="G2757" s="1"/>
  <c r="F2756"/>
  <c r="G2756" s="1"/>
  <c r="F2755"/>
  <c r="F2754"/>
  <c r="G2754" s="1"/>
  <c r="F2753"/>
  <c r="G2753" s="1"/>
  <c r="F2752"/>
  <c r="G2752" s="1"/>
  <c r="F2751"/>
  <c r="G2751" s="1"/>
  <c r="F2750"/>
  <c r="G2750" s="1"/>
  <c r="F2749"/>
  <c r="G2749" s="1"/>
  <c r="F2748"/>
  <c r="G2748" s="1"/>
  <c r="F2747"/>
  <c r="G2747" s="1"/>
  <c r="F2746"/>
  <c r="G2746" s="1"/>
  <c r="F2745"/>
  <c r="G2745" s="1"/>
  <c r="F2744"/>
  <c r="G2744" s="1"/>
  <c r="F2743"/>
  <c r="F2742"/>
  <c r="G2742" s="1"/>
  <c r="F2741"/>
  <c r="G2741" s="1"/>
  <c r="F2740"/>
  <c r="G2740" s="1"/>
  <c r="F2739"/>
  <c r="F2738"/>
  <c r="G2738" s="1"/>
  <c r="F2737"/>
  <c r="G2737" s="1"/>
  <c r="F2736"/>
  <c r="G2736" s="1"/>
  <c r="F2735"/>
  <c r="G2735" s="1"/>
  <c r="F2734"/>
  <c r="G2734" s="1"/>
  <c r="F2733"/>
  <c r="G2733" s="1"/>
  <c r="F2732"/>
  <c r="G2732" s="1"/>
  <c r="F2731"/>
  <c r="G2731" s="1"/>
  <c r="F2730"/>
  <c r="G2730" s="1"/>
  <c r="F2729"/>
  <c r="G2729" s="1"/>
  <c r="F2728"/>
  <c r="G2728" s="1"/>
  <c r="F2727"/>
  <c r="F2726"/>
  <c r="G2726" s="1"/>
  <c r="F2725"/>
  <c r="G2725" s="1"/>
  <c r="F2724"/>
  <c r="G2724" s="1"/>
  <c r="F2723"/>
  <c r="F2722"/>
  <c r="G2722" s="1"/>
  <c r="F2721"/>
  <c r="G2721" s="1"/>
  <c r="F2720"/>
  <c r="G2720" s="1"/>
  <c r="F2719"/>
  <c r="G2719" s="1"/>
  <c r="F2718"/>
  <c r="G2718" s="1"/>
  <c r="F2717"/>
  <c r="G2717" s="1"/>
  <c r="F2716"/>
  <c r="G2716" s="1"/>
  <c r="F2715"/>
  <c r="G2715" s="1"/>
  <c r="F2714"/>
  <c r="G2714" s="1"/>
  <c r="F2713"/>
  <c r="G2713" s="1"/>
  <c r="F2712"/>
  <c r="G2712" s="1"/>
  <c r="F2711"/>
  <c r="F2710"/>
  <c r="G2710" s="1"/>
  <c r="F2709"/>
  <c r="G2709" s="1"/>
  <c r="F2708"/>
  <c r="G2708" s="1"/>
  <c r="F2707"/>
  <c r="F2706"/>
  <c r="G2706" s="1"/>
  <c r="F2705"/>
  <c r="G2705" s="1"/>
  <c r="F2704"/>
  <c r="G2704" s="1"/>
  <c r="F2703"/>
  <c r="G2703" s="1"/>
  <c r="F2702"/>
  <c r="G2702" s="1"/>
  <c r="F2701"/>
  <c r="G2701" s="1"/>
  <c r="F2700"/>
  <c r="G2700" s="1"/>
  <c r="F2699"/>
  <c r="G2699" s="1"/>
  <c r="F2698"/>
  <c r="G2698" s="1"/>
  <c r="F2697"/>
  <c r="G2697" s="1"/>
  <c r="F2696"/>
  <c r="G2696" s="1"/>
  <c r="F2695"/>
  <c r="F2694"/>
  <c r="G2694" s="1"/>
  <c r="F2693"/>
  <c r="G2693" s="1"/>
  <c r="F2692"/>
  <c r="G2692" s="1"/>
  <c r="F2691"/>
  <c r="F2690"/>
  <c r="G2690" s="1"/>
  <c r="F2689"/>
  <c r="G2689" s="1"/>
  <c r="F2688"/>
  <c r="G2688" s="1"/>
  <c r="F2687"/>
  <c r="G2687" s="1"/>
  <c r="F2686"/>
  <c r="G2686" s="1"/>
  <c r="F2685"/>
  <c r="G2685" s="1"/>
  <c r="F2684"/>
  <c r="G2684" s="1"/>
  <c r="F2683"/>
  <c r="G2683" s="1"/>
  <c r="F2682"/>
  <c r="G2682" s="1"/>
  <c r="F2681"/>
  <c r="G2681" s="1"/>
  <c r="F2680"/>
  <c r="G2680" s="1"/>
  <c r="F2679"/>
  <c r="F2678"/>
  <c r="G2678" s="1"/>
  <c r="F2677"/>
  <c r="G2677" s="1"/>
  <c r="F2676"/>
  <c r="G2676" s="1"/>
  <c r="F2675"/>
  <c r="F2674"/>
  <c r="G2674" s="1"/>
  <c r="F2673"/>
  <c r="G2673" s="1"/>
  <c r="F2672"/>
  <c r="G2672" s="1"/>
  <c r="F2671"/>
  <c r="G2671" s="1"/>
  <c r="F2670"/>
  <c r="G2670" s="1"/>
  <c r="F2669"/>
  <c r="G2669" s="1"/>
  <c r="F2668"/>
  <c r="G2668" s="1"/>
  <c r="F2667"/>
  <c r="G2667" s="1"/>
  <c r="F2666"/>
  <c r="G2666" s="1"/>
  <c r="F2665"/>
  <c r="G2665" s="1"/>
  <c r="F2664"/>
  <c r="G2664" s="1"/>
  <c r="F2663"/>
  <c r="F2662"/>
  <c r="G2662" s="1"/>
  <c r="F2661"/>
  <c r="G2661" s="1"/>
  <c r="F2660"/>
  <c r="G2660" s="1"/>
  <c r="F2659"/>
  <c r="F2658"/>
  <c r="G2658" s="1"/>
  <c r="F2657"/>
  <c r="G2657" s="1"/>
  <c r="F2656"/>
  <c r="G2656" s="1"/>
  <c r="F2655"/>
  <c r="G2655" s="1"/>
  <c r="F2654"/>
  <c r="G2654" s="1"/>
  <c r="F2653"/>
  <c r="G2653" s="1"/>
  <c r="F2652"/>
  <c r="G2652" s="1"/>
  <c r="F2651"/>
  <c r="G2651" s="1"/>
  <c r="F2650"/>
  <c r="G2650" s="1"/>
  <c r="F2649"/>
  <c r="G2649" s="1"/>
  <c r="F2648"/>
  <c r="G2648" s="1"/>
  <c r="F2647"/>
  <c r="F2646"/>
  <c r="G2646" s="1"/>
  <c r="F2645"/>
  <c r="G2645" s="1"/>
  <c r="F2644"/>
  <c r="G2644" s="1"/>
  <c r="F2643"/>
  <c r="F2642"/>
  <c r="G2642" s="1"/>
  <c r="F2641"/>
  <c r="G2641" s="1"/>
  <c r="F2640"/>
  <c r="G2640" s="1"/>
  <c r="F2639"/>
  <c r="G2639" s="1"/>
  <c r="F2638"/>
  <c r="G2638" s="1"/>
  <c r="F2637"/>
  <c r="G2637" s="1"/>
  <c r="F2636"/>
  <c r="G2636" s="1"/>
  <c r="F2635"/>
  <c r="G2635" s="1"/>
  <c r="F2634"/>
  <c r="G2634" s="1"/>
  <c r="F2633"/>
  <c r="G2633" s="1"/>
  <c r="F2632"/>
  <c r="G2632" s="1"/>
  <c r="F2631"/>
  <c r="F2630"/>
  <c r="G2630" s="1"/>
  <c r="F2629"/>
  <c r="G2629" s="1"/>
  <c r="F2628"/>
  <c r="G2628" s="1"/>
  <c r="F2627"/>
  <c r="F2626"/>
  <c r="G2626" s="1"/>
  <c r="F2625"/>
  <c r="G2625" s="1"/>
  <c r="F2624"/>
  <c r="G2624" s="1"/>
  <c r="F2623"/>
  <c r="G2623" s="1"/>
  <c r="F2622"/>
  <c r="G2622" s="1"/>
  <c r="F2621"/>
  <c r="G2621" s="1"/>
  <c r="F2620"/>
  <c r="G2620" s="1"/>
  <c r="F2619"/>
  <c r="G2619" s="1"/>
  <c r="F2618"/>
  <c r="G2618" s="1"/>
  <c r="F2617"/>
  <c r="G2617" s="1"/>
  <c r="F2616"/>
  <c r="G2616" s="1"/>
  <c r="F2615"/>
  <c r="F2614"/>
  <c r="G2614" s="1"/>
  <c r="F2613"/>
  <c r="G2613" s="1"/>
  <c r="F2612"/>
  <c r="G2612" s="1"/>
  <c r="F2611"/>
  <c r="F2610"/>
  <c r="G2610" s="1"/>
  <c r="F2609"/>
  <c r="G2609" s="1"/>
  <c r="F2608"/>
  <c r="G2608" s="1"/>
  <c r="F2607"/>
  <c r="G2607" s="1"/>
  <c r="F2606"/>
  <c r="G2606" s="1"/>
  <c r="F2605"/>
  <c r="G2605" s="1"/>
  <c r="F2604"/>
  <c r="G2604" s="1"/>
  <c r="F2603"/>
  <c r="G2603" s="1"/>
  <c r="F2602"/>
  <c r="G2602" s="1"/>
  <c r="F2601"/>
  <c r="G2601" s="1"/>
  <c r="F2600"/>
  <c r="G2600" s="1"/>
  <c r="F2599"/>
  <c r="F2598"/>
  <c r="G2598" s="1"/>
  <c r="F2597"/>
  <c r="G2597" s="1"/>
  <c r="F2596"/>
  <c r="G2596" s="1"/>
  <c r="F2595"/>
  <c r="F2594"/>
  <c r="G2594" s="1"/>
  <c r="F2593"/>
  <c r="G2593" s="1"/>
  <c r="F2592"/>
  <c r="G2592" s="1"/>
  <c r="F2591"/>
  <c r="G2591" s="1"/>
  <c r="F2590"/>
  <c r="G2590" s="1"/>
  <c r="F2589"/>
  <c r="G2589" s="1"/>
  <c r="F2588"/>
  <c r="G2588" s="1"/>
  <c r="F2587"/>
  <c r="G2587" s="1"/>
  <c r="F2586"/>
  <c r="G2586" s="1"/>
  <c r="F2585"/>
  <c r="G2585" s="1"/>
  <c r="F2584"/>
  <c r="G2584" s="1"/>
  <c r="F2583"/>
  <c r="F2582"/>
  <c r="G2582" s="1"/>
  <c r="F2581"/>
  <c r="G2581" s="1"/>
  <c r="F2580"/>
  <c r="G2580" s="1"/>
  <c r="F2579"/>
  <c r="F2578"/>
  <c r="G2578" s="1"/>
  <c r="F2577"/>
  <c r="G2577" s="1"/>
  <c r="F2576"/>
  <c r="G2576" s="1"/>
  <c r="F2575"/>
  <c r="G2575" s="1"/>
  <c r="F2574"/>
  <c r="G2574" s="1"/>
  <c r="F2573"/>
  <c r="G2573" s="1"/>
  <c r="F2572"/>
  <c r="G2572" s="1"/>
  <c r="F2571"/>
  <c r="G2571" s="1"/>
  <c r="F2570"/>
  <c r="G2570" s="1"/>
  <c r="F2569"/>
  <c r="G2569" s="1"/>
  <c r="F2568"/>
  <c r="G2568" s="1"/>
  <c r="F2567"/>
  <c r="F2566"/>
  <c r="G2566" s="1"/>
  <c r="F2565"/>
  <c r="G2565" s="1"/>
  <c r="F2564"/>
  <c r="G2564" s="1"/>
  <c r="F2563"/>
  <c r="F2562"/>
  <c r="G2562" s="1"/>
  <c r="F2561"/>
  <c r="G2561" s="1"/>
  <c r="F2560"/>
  <c r="G2560" s="1"/>
  <c r="F2559"/>
  <c r="G2559" s="1"/>
  <c r="F2558"/>
  <c r="F2557"/>
  <c r="G2557" s="1"/>
  <c r="F2556"/>
  <c r="G2556" s="1"/>
  <c r="F2555"/>
  <c r="G2555" s="1"/>
  <c r="F2554"/>
  <c r="F2553"/>
  <c r="F2552"/>
  <c r="G2552" s="1"/>
  <c r="F2551"/>
  <c r="G2551" s="1"/>
  <c r="F2550"/>
  <c r="G2550" s="1"/>
  <c r="F2549"/>
  <c r="F2548"/>
  <c r="G2548" s="1"/>
  <c r="F2547"/>
  <c r="G2547" s="1"/>
  <c r="F2546"/>
  <c r="G2546" s="1"/>
  <c r="F2545"/>
  <c r="G2545" s="1"/>
  <c r="F2544"/>
  <c r="G2544" s="1"/>
  <c r="F2543"/>
  <c r="G2543" s="1"/>
  <c r="F2542"/>
  <c r="F2541"/>
  <c r="G2541" s="1"/>
  <c r="F2540"/>
  <c r="G2540" s="1"/>
  <c r="F2539"/>
  <c r="G2539" s="1"/>
  <c r="F2538"/>
  <c r="F2537"/>
  <c r="F2536"/>
  <c r="G2536" s="1"/>
  <c r="F2535"/>
  <c r="G2535" s="1"/>
  <c r="F2534"/>
  <c r="G2534" s="1"/>
  <c r="F2533"/>
  <c r="G2533" s="1"/>
  <c r="F2532"/>
  <c r="G2532" s="1"/>
  <c r="F2531"/>
  <c r="G2531" s="1"/>
  <c r="F2530"/>
  <c r="F2529"/>
  <c r="G2529" s="1"/>
  <c r="F2528"/>
  <c r="G2528" s="1"/>
  <c r="F2527"/>
  <c r="G2527" s="1"/>
  <c r="F2526"/>
  <c r="G2526" s="1"/>
  <c r="F2525"/>
  <c r="G2525" s="1"/>
  <c r="F2524"/>
  <c r="G2524" s="1"/>
  <c r="F2523"/>
  <c r="G2523" s="1"/>
  <c r="F2522"/>
  <c r="F2521"/>
  <c r="G2521" s="1"/>
  <c r="F2520"/>
  <c r="G2520" s="1"/>
  <c r="F2519"/>
  <c r="G2519" s="1"/>
  <c r="F2518"/>
  <c r="G2518" s="1"/>
  <c r="F2517"/>
  <c r="G2517" s="1"/>
  <c r="F2516"/>
  <c r="G2516" s="1"/>
  <c r="F2515"/>
  <c r="G2515" s="1"/>
  <c r="F2514"/>
  <c r="F2513"/>
  <c r="G2513" s="1"/>
  <c r="F2512"/>
  <c r="G2512" s="1"/>
  <c r="F2511"/>
  <c r="G2511" s="1"/>
  <c r="F2510"/>
  <c r="G2510" s="1"/>
  <c r="F2509"/>
  <c r="G2509" s="1"/>
  <c r="F2508"/>
  <c r="G2508" s="1"/>
  <c r="F2507"/>
  <c r="G2507" s="1"/>
  <c r="F2506"/>
  <c r="F2505"/>
  <c r="G2505" s="1"/>
  <c r="F2504"/>
  <c r="G2504" s="1"/>
  <c r="F2503"/>
  <c r="G2503" s="1"/>
  <c r="F2502"/>
  <c r="G2502" s="1"/>
  <c r="F2501"/>
  <c r="G2501" s="1"/>
  <c r="F2500"/>
  <c r="G2500" s="1"/>
  <c r="F2499"/>
  <c r="G2499" s="1"/>
  <c r="F2498"/>
  <c r="F2497"/>
  <c r="G2497" s="1"/>
  <c r="F2496"/>
  <c r="G2496" s="1"/>
  <c r="F2495"/>
  <c r="G2495" s="1"/>
  <c r="F2494"/>
  <c r="G2494" s="1"/>
  <c r="F2493"/>
  <c r="G2493" s="1"/>
  <c r="F2492"/>
  <c r="G2492" s="1"/>
  <c r="F2491"/>
  <c r="G2491" s="1"/>
  <c r="F2490"/>
  <c r="F2489"/>
  <c r="G2489" s="1"/>
  <c r="F2488"/>
  <c r="G2488" s="1"/>
  <c r="F2487"/>
  <c r="G2487" s="1"/>
  <c r="F2486"/>
  <c r="G2486" s="1"/>
  <c r="F2485"/>
  <c r="G2485" s="1"/>
  <c r="F2484"/>
  <c r="G2484" s="1"/>
  <c r="F2483"/>
  <c r="G2483" s="1"/>
  <c r="F2482"/>
  <c r="F2481"/>
  <c r="G2481" s="1"/>
  <c r="F2480"/>
  <c r="G2480" s="1"/>
  <c r="F2479"/>
  <c r="G2479" s="1"/>
  <c r="F2478"/>
  <c r="G2478" s="1"/>
  <c r="F2477"/>
  <c r="G2477" s="1"/>
  <c r="F2476"/>
  <c r="G2476" s="1"/>
  <c r="F2475"/>
  <c r="G2475" s="1"/>
  <c r="F2474"/>
  <c r="F2473"/>
  <c r="G2473" s="1"/>
  <c r="F2472"/>
  <c r="G2472" s="1"/>
  <c r="F2471"/>
  <c r="G2471" s="1"/>
  <c r="F2470"/>
  <c r="G2470" s="1"/>
  <c r="F2469"/>
  <c r="G2469" s="1"/>
  <c r="F2468"/>
  <c r="G2468" s="1"/>
  <c r="F2467"/>
  <c r="G2467" s="1"/>
  <c r="F2466"/>
  <c r="F2465"/>
  <c r="G2465" s="1"/>
  <c r="F2464"/>
  <c r="G2464" s="1"/>
  <c r="F2463"/>
  <c r="G2463" s="1"/>
  <c r="F2462"/>
  <c r="G2462" s="1"/>
  <c r="F2461"/>
  <c r="G2461" s="1"/>
  <c r="F2460"/>
  <c r="G2460" s="1"/>
  <c r="F2459"/>
  <c r="G2459" s="1"/>
  <c r="F2458"/>
  <c r="F2457"/>
  <c r="G2457" s="1"/>
  <c r="F2456"/>
  <c r="G2456" s="1"/>
  <c r="F2455"/>
  <c r="G2455" s="1"/>
  <c r="F2454"/>
  <c r="G2454" s="1"/>
  <c r="F2453"/>
  <c r="G2453" s="1"/>
  <c r="F2452"/>
  <c r="G2452" s="1"/>
  <c r="F2451"/>
  <c r="G2451" s="1"/>
  <c r="F2450"/>
  <c r="F2449"/>
  <c r="G2449" s="1"/>
  <c r="F2448"/>
  <c r="G2448" s="1"/>
  <c r="F2447"/>
  <c r="G2447" s="1"/>
  <c r="F2446"/>
  <c r="G2446" s="1"/>
  <c r="F2445"/>
  <c r="G2445" s="1"/>
  <c r="F2444"/>
  <c r="G2444" s="1"/>
  <c r="F2443"/>
  <c r="G2443" s="1"/>
  <c r="F2442"/>
  <c r="F2441"/>
  <c r="G2441" s="1"/>
  <c r="F2440"/>
  <c r="G2440" s="1"/>
  <c r="F2439"/>
  <c r="G2439" s="1"/>
  <c r="F2438"/>
  <c r="G2438" s="1"/>
  <c r="F2437"/>
  <c r="G2437" s="1"/>
  <c r="F2436"/>
  <c r="G2436" s="1"/>
  <c r="F2435"/>
  <c r="G2435" s="1"/>
  <c r="F2434"/>
  <c r="F2433"/>
  <c r="G2433" s="1"/>
  <c r="F2432"/>
  <c r="G2432" s="1"/>
  <c r="F2431"/>
  <c r="G2431" s="1"/>
  <c r="F2430"/>
  <c r="G2430" s="1"/>
  <c r="F2429"/>
  <c r="G2429" s="1"/>
  <c r="F2428"/>
  <c r="G2428" s="1"/>
  <c r="F2427"/>
  <c r="G2427" s="1"/>
  <c r="F2426"/>
  <c r="F2425"/>
  <c r="G2425" s="1"/>
  <c r="F2424"/>
  <c r="G2424" s="1"/>
  <c r="F2423"/>
  <c r="G2423" s="1"/>
  <c r="F2422"/>
  <c r="G2422" s="1"/>
  <c r="F2421"/>
  <c r="G2421" s="1"/>
  <c r="F2420"/>
  <c r="G2420" s="1"/>
  <c r="F2419"/>
  <c r="G2419" s="1"/>
  <c r="F2418"/>
  <c r="F2417"/>
  <c r="G2417" s="1"/>
  <c r="F2416"/>
  <c r="G2416" s="1"/>
  <c r="F2415"/>
  <c r="G2415" s="1"/>
  <c r="F2414"/>
  <c r="G2414" s="1"/>
  <c r="F2413"/>
  <c r="G2413" s="1"/>
  <c r="F2412"/>
  <c r="G2412" s="1"/>
  <c r="F2411"/>
  <c r="G2411" s="1"/>
  <c r="F2410"/>
  <c r="F2409"/>
  <c r="G2409" s="1"/>
  <c r="F2408"/>
  <c r="G2408" s="1"/>
  <c r="F2407"/>
  <c r="G2407" s="1"/>
  <c r="F2406"/>
  <c r="G2406" s="1"/>
  <c r="F2405"/>
  <c r="G2405" s="1"/>
  <c r="F2404"/>
  <c r="G2404" s="1"/>
  <c r="F2403"/>
  <c r="G2403" s="1"/>
  <c r="F2402"/>
  <c r="F2401"/>
  <c r="G2401" s="1"/>
  <c r="F2400"/>
  <c r="G2400" s="1"/>
  <c r="F2399"/>
  <c r="G2399" s="1"/>
  <c r="F2398"/>
  <c r="G2398" s="1"/>
  <c r="F2397"/>
  <c r="G2397" s="1"/>
  <c r="F2396"/>
  <c r="G2396" s="1"/>
  <c r="F2395"/>
  <c r="G2395" s="1"/>
  <c r="F2394"/>
  <c r="F2393"/>
  <c r="G2393" s="1"/>
  <c r="F2392"/>
  <c r="G2392" s="1"/>
  <c r="F2391"/>
  <c r="G2391" s="1"/>
  <c r="F2390"/>
  <c r="G2390" s="1"/>
  <c r="F2389"/>
  <c r="G2389" s="1"/>
  <c r="F2388"/>
  <c r="G2388" s="1"/>
  <c r="F2387"/>
  <c r="G2387" s="1"/>
  <c r="F2386"/>
  <c r="F2385"/>
  <c r="G2385" s="1"/>
  <c r="F2384"/>
  <c r="G2384" s="1"/>
  <c r="F2383"/>
  <c r="G2383" s="1"/>
  <c r="F2382"/>
  <c r="G2382" s="1"/>
  <c r="F2381"/>
  <c r="G2381" s="1"/>
  <c r="F2380"/>
  <c r="G2380" s="1"/>
  <c r="F2379"/>
  <c r="G2379" s="1"/>
  <c r="F2378"/>
  <c r="F2377"/>
  <c r="G2377" s="1"/>
  <c r="F2376"/>
  <c r="G2376" s="1"/>
  <c r="F2375"/>
  <c r="G2375" s="1"/>
  <c r="F2374"/>
  <c r="G2374" s="1"/>
  <c r="F2373"/>
  <c r="G2373" s="1"/>
  <c r="F2372"/>
  <c r="G2372" s="1"/>
  <c r="F2371"/>
  <c r="G2371" s="1"/>
  <c r="F2370"/>
  <c r="F2369"/>
  <c r="G2369" s="1"/>
  <c r="F2368"/>
  <c r="G2368" s="1"/>
  <c r="F2367"/>
  <c r="G2367" s="1"/>
  <c r="F2366"/>
  <c r="G2366" s="1"/>
  <c r="F2365"/>
  <c r="G2365" s="1"/>
  <c r="F2364"/>
  <c r="G2364" s="1"/>
  <c r="F2363"/>
  <c r="G2363" s="1"/>
  <c r="F2362"/>
  <c r="F2361"/>
  <c r="G2361" s="1"/>
  <c r="F2360"/>
  <c r="G2360" s="1"/>
  <c r="F2359"/>
  <c r="G2359" s="1"/>
  <c r="F2358"/>
  <c r="G2358" s="1"/>
  <c r="F2357"/>
  <c r="G2357" s="1"/>
  <c r="F2356"/>
  <c r="G2356" s="1"/>
  <c r="F2355"/>
  <c r="G2355" s="1"/>
  <c r="F2354"/>
  <c r="F2353"/>
  <c r="G2353" s="1"/>
  <c r="F2352"/>
  <c r="G2352" s="1"/>
  <c r="F2351"/>
  <c r="G2351" s="1"/>
  <c r="F2350"/>
  <c r="G2350" s="1"/>
  <c r="F2349"/>
  <c r="G2349" s="1"/>
  <c r="F2348"/>
  <c r="G2348" s="1"/>
  <c r="F2347"/>
  <c r="G2347" s="1"/>
  <c r="F2346"/>
  <c r="F2345"/>
  <c r="G2345" s="1"/>
  <c r="F2344"/>
  <c r="G2344" s="1"/>
  <c r="F2343"/>
  <c r="G2343" s="1"/>
  <c r="F2342"/>
  <c r="G2342" s="1"/>
  <c r="F2341"/>
  <c r="G2341" s="1"/>
  <c r="F2340"/>
  <c r="G2340" s="1"/>
  <c r="F2339"/>
  <c r="G2339" s="1"/>
  <c r="F2338"/>
  <c r="F2337"/>
  <c r="G2337" s="1"/>
  <c r="F2336"/>
  <c r="G2336" s="1"/>
  <c r="F2335"/>
  <c r="G2335" s="1"/>
  <c r="F2334"/>
  <c r="G2334" s="1"/>
  <c r="F2333"/>
  <c r="G2333" s="1"/>
  <c r="F2332"/>
  <c r="G2332" s="1"/>
  <c r="F2331"/>
  <c r="G2331" s="1"/>
  <c r="F2330"/>
  <c r="F2329"/>
  <c r="G2329" s="1"/>
  <c r="F2328"/>
  <c r="G2328" s="1"/>
  <c r="F2327"/>
  <c r="G2327" s="1"/>
  <c r="F2326"/>
  <c r="G2326" s="1"/>
  <c r="F2325"/>
  <c r="G2325" s="1"/>
  <c r="F2324"/>
  <c r="G2324" s="1"/>
  <c r="F2323"/>
  <c r="G2323" s="1"/>
  <c r="F2322"/>
  <c r="F2321"/>
  <c r="G2321" s="1"/>
  <c r="F2320"/>
  <c r="G2320" s="1"/>
  <c r="F2319"/>
  <c r="G2319" s="1"/>
  <c r="F2318"/>
  <c r="G2318" s="1"/>
  <c r="F2317"/>
  <c r="G2317" s="1"/>
  <c r="F2316"/>
  <c r="G2316" s="1"/>
  <c r="F2315"/>
  <c r="G2315" s="1"/>
  <c r="F2314"/>
  <c r="F2313"/>
  <c r="G2313" s="1"/>
  <c r="F2312"/>
  <c r="G2312" s="1"/>
  <c r="F2311"/>
  <c r="G2311" s="1"/>
  <c r="F2310"/>
  <c r="G2310" s="1"/>
  <c r="F2309"/>
  <c r="G2309" s="1"/>
  <c r="F2308"/>
  <c r="G2308" s="1"/>
  <c r="F2307"/>
  <c r="G2307" s="1"/>
  <c r="F2306"/>
  <c r="F2305"/>
  <c r="G2305" s="1"/>
  <c r="F2304"/>
  <c r="G2304" s="1"/>
  <c r="F2303"/>
  <c r="G2303" s="1"/>
  <c r="F2302"/>
  <c r="G2302" s="1"/>
  <c r="F2301"/>
  <c r="G2301" s="1"/>
  <c r="F2300"/>
  <c r="G2300" s="1"/>
  <c r="F2299"/>
  <c r="G2299" s="1"/>
  <c r="F2298"/>
  <c r="F2297"/>
  <c r="G2297" s="1"/>
  <c r="F2296"/>
  <c r="G2296" s="1"/>
  <c r="F2295"/>
  <c r="G2295" s="1"/>
  <c r="F2294"/>
  <c r="G2294" s="1"/>
  <c r="F2293"/>
  <c r="G2293" s="1"/>
  <c r="F2292"/>
  <c r="G2292" s="1"/>
  <c r="F2291"/>
  <c r="G2291" s="1"/>
  <c r="F2290"/>
  <c r="F2289"/>
  <c r="G2289" s="1"/>
  <c r="F2288"/>
  <c r="G2288" s="1"/>
  <c r="F2287"/>
  <c r="G2287" s="1"/>
  <c r="F2286"/>
  <c r="G2286" s="1"/>
  <c r="F2285"/>
  <c r="G2285" s="1"/>
  <c r="F2284"/>
  <c r="G2284" s="1"/>
  <c r="F2283"/>
  <c r="G2283" s="1"/>
  <c r="F2282"/>
  <c r="F2281"/>
  <c r="G2281" s="1"/>
  <c r="F2280"/>
  <c r="G2280" s="1"/>
  <c r="F2279"/>
  <c r="G2279" s="1"/>
  <c r="F2278"/>
  <c r="G2278" s="1"/>
  <c r="F2277"/>
  <c r="G2277" s="1"/>
  <c r="F2276"/>
  <c r="G2276" s="1"/>
  <c r="F2275"/>
  <c r="G2275" s="1"/>
  <c r="F2274"/>
  <c r="F2273"/>
  <c r="G2273" s="1"/>
  <c r="F2272"/>
  <c r="G2272" s="1"/>
  <c r="F2271"/>
  <c r="G2271" s="1"/>
  <c r="F2270"/>
  <c r="G2270" s="1"/>
  <c r="F2269"/>
  <c r="G2269" s="1"/>
  <c r="F2268"/>
  <c r="G2268" s="1"/>
  <c r="F2267"/>
  <c r="G2267" s="1"/>
  <c r="F2266"/>
  <c r="F2265"/>
  <c r="G2265" s="1"/>
  <c r="F2264"/>
  <c r="G2264" s="1"/>
  <c r="F2263"/>
  <c r="G2263" s="1"/>
  <c r="F2262"/>
  <c r="G2262" s="1"/>
  <c r="F2261"/>
  <c r="G2261" s="1"/>
  <c r="F2260"/>
  <c r="G2260" s="1"/>
  <c r="F2259"/>
  <c r="G2259" s="1"/>
  <c r="F2258"/>
  <c r="F2257"/>
  <c r="G2257" s="1"/>
  <c r="F2256"/>
  <c r="G2256" s="1"/>
  <c r="F2255"/>
  <c r="G2255" s="1"/>
  <c r="F2254"/>
  <c r="G2254" s="1"/>
  <c r="F2253"/>
  <c r="G2253" s="1"/>
  <c r="F2252"/>
  <c r="G2252" s="1"/>
  <c r="F2251"/>
  <c r="G2251" s="1"/>
  <c r="F2250"/>
  <c r="F2249"/>
  <c r="G2249" s="1"/>
  <c r="F2248"/>
  <c r="G2248" s="1"/>
  <c r="F2247"/>
  <c r="G2247" s="1"/>
  <c r="F2246"/>
  <c r="G2246" s="1"/>
  <c r="F2245"/>
  <c r="G2245" s="1"/>
  <c r="F2244"/>
  <c r="G2244" s="1"/>
  <c r="F2243"/>
  <c r="G2243" s="1"/>
  <c r="F2242"/>
  <c r="F2241"/>
  <c r="G2241" s="1"/>
  <c r="F2240"/>
  <c r="G2240" s="1"/>
  <c r="F2239"/>
  <c r="G2239" s="1"/>
  <c r="F2238"/>
  <c r="G2238" s="1"/>
  <c r="F2237"/>
  <c r="G2237" s="1"/>
  <c r="F2236"/>
  <c r="G2236" s="1"/>
  <c r="F2235"/>
  <c r="G2235" s="1"/>
  <c r="F2234"/>
  <c r="F2233"/>
  <c r="G2233" s="1"/>
  <c r="F2232"/>
  <c r="G2232" s="1"/>
  <c r="F2231"/>
  <c r="G2231" s="1"/>
  <c r="F2230"/>
  <c r="G2230" s="1"/>
  <c r="F2229"/>
  <c r="G2229" s="1"/>
  <c r="F2228"/>
  <c r="G2228" s="1"/>
  <c r="F2227"/>
  <c r="G2227" s="1"/>
  <c r="F2226"/>
  <c r="F2225"/>
  <c r="G2225" s="1"/>
  <c r="F2224"/>
  <c r="G2224" s="1"/>
  <c r="F2223"/>
  <c r="G2223" s="1"/>
  <c r="F2222"/>
  <c r="G2222" s="1"/>
  <c r="F2221"/>
  <c r="G2221" s="1"/>
  <c r="F2220"/>
  <c r="G2220" s="1"/>
  <c r="F2219"/>
  <c r="G2219" s="1"/>
  <c r="F2218"/>
  <c r="F2217"/>
  <c r="G2217" s="1"/>
  <c r="F2216"/>
  <c r="G2216" s="1"/>
  <c r="F2215"/>
  <c r="G2215" s="1"/>
  <c r="F2214"/>
  <c r="G2214" s="1"/>
  <c r="F2213"/>
  <c r="G2213" s="1"/>
  <c r="F2212"/>
  <c r="G2212" s="1"/>
  <c r="F2211"/>
  <c r="G2211" s="1"/>
  <c r="F2210"/>
  <c r="F2209"/>
  <c r="G2209" s="1"/>
  <c r="F2208"/>
  <c r="G2208" s="1"/>
  <c r="F2207"/>
  <c r="G2207" s="1"/>
  <c r="F2206"/>
  <c r="G2206" s="1"/>
  <c r="F2205"/>
  <c r="G2205" s="1"/>
  <c r="F2204"/>
  <c r="G2204" s="1"/>
  <c r="F2203"/>
  <c r="G2203" s="1"/>
  <c r="F2202"/>
  <c r="F2201"/>
  <c r="G2201" s="1"/>
  <c r="F2200"/>
  <c r="G2200" s="1"/>
  <c r="F2199"/>
  <c r="G2199" s="1"/>
  <c r="F2198"/>
  <c r="G2198" s="1"/>
  <c r="F2197"/>
  <c r="G2197" s="1"/>
  <c r="F2196"/>
  <c r="G2196" s="1"/>
  <c r="F2195"/>
  <c r="G2195" s="1"/>
  <c r="F2194"/>
  <c r="F2193"/>
  <c r="G2193" s="1"/>
  <c r="F2192"/>
  <c r="G2192" s="1"/>
  <c r="F2191"/>
  <c r="G2191" s="1"/>
  <c r="F2190"/>
  <c r="G2190" s="1"/>
  <c r="F2189"/>
  <c r="G2189" s="1"/>
  <c r="F2188"/>
  <c r="G2188" s="1"/>
  <c r="F2187"/>
  <c r="G2187" s="1"/>
  <c r="F2186"/>
  <c r="F2185"/>
  <c r="G2185" s="1"/>
  <c r="F2184"/>
  <c r="G2184" s="1"/>
  <c r="F2183"/>
  <c r="G2183" s="1"/>
  <c r="F2182"/>
  <c r="G2182" s="1"/>
  <c r="F2181"/>
  <c r="G2181" s="1"/>
  <c r="F2180"/>
  <c r="G2180" s="1"/>
  <c r="F2179"/>
  <c r="G2179" s="1"/>
  <c r="F2178"/>
  <c r="F2177"/>
  <c r="G2177" s="1"/>
  <c r="F2176"/>
  <c r="G2176" s="1"/>
  <c r="F2175"/>
  <c r="G2175" s="1"/>
  <c r="F2174"/>
  <c r="G2174" s="1"/>
  <c r="F2173"/>
  <c r="G2173" s="1"/>
  <c r="F2172"/>
  <c r="G2172" s="1"/>
  <c r="F2171"/>
  <c r="G2171" s="1"/>
  <c r="F2170"/>
  <c r="F2169"/>
  <c r="G2169" s="1"/>
  <c r="F2168"/>
  <c r="G2168" s="1"/>
  <c r="F2167"/>
  <c r="G2167" s="1"/>
  <c r="F2166"/>
  <c r="G2166" s="1"/>
  <c r="F2165"/>
  <c r="G2165" s="1"/>
  <c r="F2164"/>
  <c r="G2164" s="1"/>
  <c r="F2163"/>
  <c r="G2163" s="1"/>
  <c r="F2162"/>
  <c r="F2161"/>
  <c r="G2161" s="1"/>
  <c r="F2160"/>
  <c r="G2160" s="1"/>
  <c r="F2159"/>
  <c r="G2159" s="1"/>
  <c r="F2158"/>
  <c r="G2158" s="1"/>
  <c r="F2157"/>
  <c r="G2157" s="1"/>
  <c r="F2156"/>
  <c r="G2156" s="1"/>
  <c r="F2155"/>
  <c r="G2155" s="1"/>
  <c r="F2154"/>
  <c r="F2153"/>
  <c r="G2153" s="1"/>
  <c r="F2152"/>
  <c r="G2152" s="1"/>
  <c r="F2151"/>
  <c r="G2151" s="1"/>
  <c r="F2150"/>
  <c r="G2150" s="1"/>
  <c r="F2149"/>
  <c r="G2149" s="1"/>
  <c r="F2148"/>
  <c r="G2148" s="1"/>
  <c r="F2147"/>
  <c r="G2147" s="1"/>
  <c r="F2146"/>
  <c r="F2145"/>
  <c r="G2145" s="1"/>
  <c r="F2144"/>
  <c r="G2144" s="1"/>
  <c r="F2143"/>
  <c r="G2143" s="1"/>
  <c r="F2142"/>
  <c r="G2142" s="1"/>
  <c r="F2141"/>
  <c r="G2141" s="1"/>
  <c r="F2140"/>
  <c r="G2140" s="1"/>
  <c r="F2139"/>
  <c r="G2139" s="1"/>
  <c r="F2138"/>
  <c r="F2137"/>
  <c r="G2137" s="1"/>
  <c r="F2136"/>
  <c r="G2136" s="1"/>
  <c r="F2135"/>
  <c r="G2135" s="1"/>
  <c r="F2134"/>
  <c r="G2134" s="1"/>
  <c r="F2133"/>
  <c r="G2133" s="1"/>
  <c r="F2132"/>
  <c r="G2132" s="1"/>
  <c r="F2131"/>
  <c r="G2131" s="1"/>
  <c r="F2130"/>
  <c r="F2129"/>
  <c r="G2129" s="1"/>
  <c r="F2128"/>
  <c r="G2128" s="1"/>
  <c r="F2127"/>
  <c r="G2127" s="1"/>
  <c r="F2126"/>
  <c r="G2126" s="1"/>
  <c r="F2125"/>
  <c r="G2125" s="1"/>
  <c r="F2124"/>
  <c r="G2124" s="1"/>
  <c r="F2123"/>
  <c r="G2123" s="1"/>
  <c r="F2122"/>
  <c r="F2121"/>
  <c r="G2121" s="1"/>
  <c r="F2120"/>
  <c r="G2120" s="1"/>
  <c r="F2119"/>
  <c r="G2119" s="1"/>
  <c r="F2118"/>
  <c r="G2118" s="1"/>
  <c r="F2117"/>
  <c r="G2117" s="1"/>
  <c r="F2116"/>
  <c r="G2116" s="1"/>
  <c r="F2115"/>
  <c r="G2115" s="1"/>
  <c r="F2114"/>
  <c r="F2113"/>
  <c r="G2113" s="1"/>
  <c r="F2112"/>
  <c r="G2112" s="1"/>
  <c r="F2111"/>
  <c r="G2111" s="1"/>
  <c r="F2110"/>
  <c r="G2110" s="1"/>
  <c r="F2109"/>
  <c r="G2109" s="1"/>
  <c r="F2108"/>
  <c r="G2108" s="1"/>
  <c r="F2107"/>
  <c r="G2107" s="1"/>
  <c r="F2106"/>
  <c r="F2105"/>
  <c r="G2105" s="1"/>
  <c r="F2104"/>
  <c r="G2104" s="1"/>
  <c r="F2103"/>
  <c r="G2103" s="1"/>
  <c r="F2102"/>
  <c r="G2102" s="1"/>
  <c r="F2101"/>
  <c r="G2101" s="1"/>
  <c r="F2100"/>
  <c r="G2100" s="1"/>
  <c r="F2099"/>
  <c r="G2099" s="1"/>
  <c r="F2098"/>
  <c r="F2097"/>
  <c r="G2097" s="1"/>
  <c r="F2096"/>
  <c r="G2096" s="1"/>
  <c r="F2095"/>
  <c r="G2095" s="1"/>
  <c r="F2094"/>
  <c r="G2094" s="1"/>
  <c r="F2093"/>
  <c r="G2093" s="1"/>
  <c r="F2092"/>
  <c r="G2092" s="1"/>
  <c r="F2091"/>
  <c r="G2091" s="1"/>
  <c r="F2090"/>
  <c r="F2089"/>
  <c r="G2089" s="1"/>
  <c r="F2088"/>
  <c r="G2088" s="1"/>
  <c r="F2087"/>
  <c r="G2087" s="1"/>
  <c r="F2086"/>
  <c r="G2086" s="1"/>
  <c r="F2085"/>
  <c r="G2085" s="1"/>
  <c r="F2084"/>
  <c r="G2084" s="1"/>
  <c r="F2083"/>
  <c r="G2083" s="1"/>
  <c r="F2082"/>
  <c r="F2081"/>
  <c r="G2081" s="1"/>
  <c r="F2080"/>
  <c r="G2080" s="1"/>
  <c r="F2079"/>
  <c r="G2079" s="1"/>
  <c r="F2078"/>
  <c r="G2078" s="1"/>
  <c r="F2077"/>
  <c r="G2077" s="1"/>
  <c r="F2076"/>
  <c r="G2076" s="1"/>
  <c r="F2075"/>
  <c r="G2075" s="1"/>
  <c r="F2074"/>
  <c r="F2073"/>
  <c r="G2073" s="1"/>
  <c r="F2072"/>
  <c r="G2072" s="1"/>
  <c r="F2071"/>
  <c r="G2071" s="1"/>
  <c r="F2070"/>
  <c r="G2070" s="1"/>
  <c r="F2069"/>
  <c r="G2069" s="1"/>
  <c r="F2068"/>
  <c r="G2068" s="1"/>
  <c r="F2067"/>
  <c r="G2067" s="1"/>
  <c r="F2066"/>
  <c r="F2065"/>
  <c r="G2065" s="1"/>
  <c r="F2064"/>
  <c r="G2064" s="1"/>
  <c r="F2063"/>
  <c r="G2063" s="1"/>
  <c r="F2062"/>
  <c r="G2062" s="1"/>
  <c r="F2061"/>
  <c r="G2061" s="1"/>
  <c r="F2060"/>
  <c r="G2060" s="1"/>
  <c r="F2059"/>
  <c r="G2059" s="1"/>
  <c r="F2058"/>
  <c r="F2057"/>
  <c r="G2057" s="1"/>
  <c r="F2056"/>
  <c r="G2056" s="1"/>
  <c r="F2055"/>
  <c r="G2055" s="1"/>
  <c r="F2054"/>
  <c r="G2054" s="1"/>
  <c r="F2053"/>
  <c r="G2053" s="1"/>
  <c r="F2052"/>
  <c r="G2052" s="1"/>
  <c r="F2051"/>
  <c r="G2051" s="1"/>
  <c r="F2050"/>
  <c r="F2049"/>
  <c r="G2049" s="1"/>
  <c r="F2048"/>
  <c r="G2048" s="1"/>
  <c r="F2047"/>
  <c r="G2047" s="1"/>
  <c r="F2046"/>
  <c r="G2046" s="1"/>
  <c r="F2045"/>
  <c r="G2045" s="1"/>
  <c r="F2044"/>
  <c r="G2044" s="1"/>
  <c r="F2043"/>
  <c r="G2043" s="1"/>
  <c r="F2042"/>
  <c r="F2041"/>
  <c r="G2041" s="1"/>
  <c r="F2040"/>
  <c r="G2040" s="1"/>
  <c r="F2039"/>
  <c r="G2039" s="1"/>
  <c r="F2038"/>
  <c r="G2038" s="1"/>
  <c r="F2037"/>
  <c r="G2037" s="1"/>
  <c r="F2036"/>
  <c r="G2036" s="1"/>
  <c r="F2035"/>
  <c r="G2035" s="1"/>
  <c r="F2034"/>
  <c r="F2033"/>
  <c r="G2033" s="1"/>
  <c r="F2032"/>
  <c r="G2032" s="1"/>
  <c r="F2031"/>
  <c r="G2031" s="1"/>
  <c r="F2030"/>
  <c r="G2030" s="1"/>
  <c r="F2029"/>
  <c r="G2029" s="1"/>
  <c r="F2028"/>
  <c r="G2028" s="1"/>
  <c r="F2027"/>
  <c r="G2027" s="1"/>
  <c r="F2026"/>
  <c r="F2025"/>
  <c r="G2025" s="1"/>
  <c r="F2024"/>
  <c r="G2024" s="1"/>
  <c r="F2023"/>
  <c r="G2023" s="1"/>
  <c r="F2022"/>
  <c r="G2022" s="1"/>
  <c r="F2021"/>
  <c r="G2021" s="1"/>
  <c r="F2020"/>
  <c r="G2020" s="1"/>
  <c r="F2019"/>
  <c r="G2019" s="1"/>
  <c r="F2018"/>
  <c r="F2017"/>
  <c r="G2017" s="1"/>
  <c r="F2016"/>
  <c r="G2016" s="1"/>
  <c r="F2015"/>
  <c r="G2015" s="1"/>
  <c r="F2014"/>
  <c r="G2014" s="1"/>
  <c r="F2013"/>
  <c r="G2013" s="1"/>
  <c r="F2012"/>
  <c r="G2012" s="1"/>
  <c r="F2011"/>
  <c r="G2011" s="1"/>
  <c r="F2010"/>
  <c r="F2009"/>
  <c r="G2009" s="1"/>
  <c r="F2008"/>
  <c r="G2008" s="1"/>
  <c r="F2007"/>
  <c r="G2007" s="1"/>
  <c r="F2006"/>
  <c r="G2006" s="1"/>
  <c r="F2005"/>
  <c r="G2005" s="1"/>
  <c r="F2004"/>
  <c r="G2004" s="1"/>
  <c r="F2003"/>
  <c r="G2003" s="1"/>
  <c r="F2002"/>
  <c r="F2001"/>
  <c r="G2001" s="1"/>
  <c r="F2000"/>
  <c r="G2000" s="1"/>
  <c r="F1999"/>
  <c r="G1999" s="1"/>
  <c r="F1998"/>
  <c r="G1998" s="1"/>
  <c r="F1997"/>
  <c r="G1997" s="1"/>
  <c r="F1996"/>
  <c r="G1996" s="1"/>
  <c r="F1995"/>
  <c r="G1995" s="1"/>
  <c r="F1994"/>
  <c r="F1993"/>
  <c r="G1993" s="1"/>
  <c r="F1992"/>
  <c r="G1992" s="1"/>
  <c r="F1991"/>
  <c r="G1991" s="1"/>
  <c r="F1990"/>
  <c r="G1990" s="1"/>
  <c r="F1989"/>
  <c r="G1989" s="1"/>
  <c r="F1988"/>
  <c r="G1988" s="1"/>
  <c r="F1987"/>
  <c r="G1987" s="1"/>
  <c r="F1986"/>
  <c r="F1985"/>
  <c r="G1985" s="1"/>
  <c r="F1984"/>
  <c r="G1984" s="1"/>
  <c r="F1983"/>
  <c r="G1983" s="1"/>
  <c r="F1982"/>
  <c r="G1982" s="1"/>
  <c r="F1981"/>
  <c r="G1981" s="1"/>
  <c r="F1980"/>
  <c r="G1980" s="1"/>
  <c r="F1979"/>
  <c r="G1979" s="1"/>
  <c r="F1978"/>
  <c r="F1977"/>
  <c r="G1977" s="1"/>
  <c r="F1976"/>
  <c r="G1976" s="1"/>
  <c r="F1975"/>
  <c r="G1975" s="1"/>
  <c r="F1974"/>
  <c r="G1974" s="1"/>
  <c r="F1973"/>
  <c r="G1973" s="1"/>
  <c r="F1972"/>
  <c r="G1972" s="1"/>
  <c r="F1971"/>
  <c r="G1971" s="1"/>
  <c r="F1970"/>
  <c r="F1969"/>
  <c r="G1969" s="1"/>
  <c r="F1968"/>
  <c r="G1968" s="1"/>
  <c r="F1967"/>
  <c r="G1967" s="1"/>
  <c r="F1966"/>
  <c r="G1966" s="1"/>
  <c r="F1965"/>
  <c r="G1965" s="1"/>
  <c r="F1964"/>
  <c r="G1964" s="1"/>
  <c r="F1963"/>
  <c r="G1963" s="1"/>
  <c r="F1962"/>
  <c r="F1961"/>
  <c r="G1961" s="1"/>
  <c r="F1960"/>
  <c r="G1960" s="1"/>
  <c r="F1959"/>
  <c r="G1959" s="1"/>
  <c r="F1958"/>
  <c r="G1958" s="1"/>
  <c r="F1957"/>
  <c r="G1957" s="1"/>
  <c r="F1956"/>
  <c r="G1956" s="1"/>
  <c r="F1955"/>
  <c r="G1955" s="1"/>
  <c r="F1954"/>
  <c r="F1953"/>
  <c r="G1953" s="1"/>
  <c r="F1952"/>
  <c r="G1952" s="1"/>
  <c r="F1951"/>
  <c r="G1951" s="1"/>
  <c r="F1950"/>
  <c r="G1950" s="1"/>
  <c r="F1949"/>
  <c r="G1949" s="1"/>
  <c r="F1948"/>
  <c r="G1948" s="1"/>
  <c r="F1947"/>
  <c r="G1947" s="1"/>
  <c r="F1946"/>
  <c r="F1945"/>
  <c r="G1945" s="1"/>
  <c r="F1944"/>
  <c r="G1944" s="1"/>
  <c r="F1943"/>
  <c r="G1943" s="1"/>
  <c r="F1942"/>
  <c r="G1942" s="1"/>
  <c r="F1941"/>
  <c r="G1941" s="1"/>
  <c r="F1940"/>
  <c r="G1940" s="1"/>
  <c r="F1939"/>
  <c r="G1939" s="1"/>
  <c r="F1938"/>
  <c r="F1937"/>
  <c r="G1937" s="1"/>
  <c r="F1936"/>
  <c r="G1936" s="1"/>
  <c r="F1935"/>
  <c r="G1935" s="1"/>
  <c r="F1934"/>
  <c r="G1934" s="1"/>
  <c r="F1933"/>
  <c r="G1933" s="1"/>
  <c r="F1932"/>
  <c r="G1932" s="1"/>
  <c r="F1931"/>
  <c r="G1931" s="1"/>
  <c r="F1930"/>
  <c r="F1929"/>
  <c r="G1929" s="1"/>
  <c r="F1928"/>
  <c r="G1928" s="1"/>
  <c r="F1927"/>
  <c r="G1927" s="1"/>
  <c r="F1926"/>
  <c r="G1926" s="1"/>
  <c r="F1925"/>
  <c r="G1925" s="1"/>
  <c r="F1924"/>
  <c r="G1924" s="1"/>
  <c r="F1923"/>
  <c r="G1923" s="1"/>
  <c r="F1922"/>
  <c r="F1921"/>
  <c r="G1921" s="1"/>
  <c r="F1920"/>
  <c r="G1920" s="1"/>
  <c r="F1919"/>
  <c r="G1919" s="1"/>
  <c r="F1918"/>
  <c r="G1918" s="1"/>
  <c r="F1917"/>
  <c r="G1917" s="1"/>
  <c r="F1916"/>
  <c r="G1916" s="1"/>
  <c r="F1915"/>
  <c r="G1915" s="1"/>
  <c r="F1914"/>
  <c r="F1913"/>
  <c r="G1913" s="1"/>
  <c r="F1912"/>
  <c r="G1912" s="1"/>
  <c r="F1911"/>
  <c r="G1911" s="1"/>
  <c r="F1910"/>
  <c r="G1910" s="1"/>
  <c r="F1909"/>
  <c r="G1909" s="1"/>
  <c r="F1908"/>
  <c r="G1908" s="1"/>
  <c r="F1907"/>
  <c r="G1907" s="1"/>
  <c r="F1906"/>
  <c r="F1905"/>
  <c r="G1905" s="1"/>
  <c r="F1904"/>
  <c r="G1904" s="1"/>
  <c r="F1903"/>
  <c r="G1903" s="1"/>
  <c r="F1902"/>
  <c r="G1902" s="1"/>
  <c r="F1901"/>
  <c r="G1901" s="1"/>
  <c r="F1900"/>
  <c r="G1900" s="1"/>
  <c r="F1899"/>
  <c r="G1899" s="1"/>
  <c r="F1898"/>
  <c r="F1897"/>
  <c r="G1897" s="1"/>
  <c r="F1896"/>
  <c r="G1896" s="1"/>
  <c r="F1895"/>
  <c r="G1895" s="1"/>
  <c r="F1894"/>
  <c r="G1894" s="1"/>
  <c r="F1893"/>
  <c r="G1893" s="1"/>
  <c r="F1892"/>
  <c r="G1892" s="1"/>
  <c r="F1891"/>
  <c r="G1891" s="1"/>
  <c r="F1890"/>
  <c r="F1889"/>
  <c r="G1889" s="1"/>
  <c r="F1888"/>
  <c r="G1888" s="1"/>
  <c r="F1887"/>
  <c r="G1887" s="1"/>
  <c r="F1886"/>
  <c r="G1886" s="1"/>
  <c r="F1885"/>
  <c r="G1885" s="1"/>
  <c r="F1884"/>
  <c r="G1884" s="1"/>
  <c r="F1883"/>
  <c r="G1883" s="1"/>
  <c r="F1882"/>
  <c r="F1881"/>
  <c r="G1881" s="1"/>
  <c r="F1880"/>
  <c r="G1880" s="1"/>
  <c r="F1879"/>
  <c r="G1879" s="1"/>
  <c r="F1878"/>
  <c r="G1878" s="1"/>
  <c r="F1877"/>
  <c r="G1877" s="1"/>
  <c r="F1876"/>
  <c r="G1876" s="1"/>
  <c r="F1875"/>
  <c r="G1875" s="1"/>
  <c r="F1874"/>
  <c r="F1873"/>
  <c r="G1873" s="1"/>
  <c r="F1872"/>
  <c r="G1872" s="1"/>
  <c r="F1871"/>
  <c r="G1871" s="1"/>
  <c r="F1870"/>
  <c r="G1870" s="1"/>
  <c r="F1869"/>
  <c r="G1869" s="1"/>
  <c r="F1868"/>
  <c r="G1868" s="1"/>
  <c r="F1867"/>
  <c r="G1867" s="1"/>
  <c r="F1866"/>
  <c r="F1865"/>
  <c r="G1865" s="1"/>
  <c r="F1864"/>
  <c r="G1864" s="1"/>
  <c r="F1863"/>
  <c r="G1863" s="1"/>
  <c r="F1862"/>
  <c r="G1862" s="1"/>
  <c r="F1861"/>
  <c r="G1861" s="1"/>
  <c r="F1860"/>
  <c r="G1860" s="1"/>
  <c r="F1859"/>
  <c r="G1859" s="1"/>
  <c r="F1858"/>
  <c r="F1857"/>
  <c r="G1857" s="1"/>
  <c r="F1856"/>
  <c r="G1856" s="1"/>
  <c r="F1855"/>
  <c r="G1855" s="1"/>
  <c r="F1854"/>
  <c r="G1854" s="1"/>
  <c r="F1853"/>
  <c r="G1853" s="1"/>
  <c r="F1852"/>
  <c r="G1852" s="1"/>
  <c r="F1851"/>
  <c r="G1851" s="1"/>
  <c r="F1850"/>
  <c r="F1849"/>
  <c r="G1849" s="1"/>
  <c r="F1848"/>
  <c r="G1848" s="1"/>
  <c r="F1847"/>
  <c r="G1847" s="1"/>
  <c r="F1846"/>
  <c r="G1846" s="1"/>
  <c r="F1845"/>
  <c r="G1845" s="1"/>
  <c r="F1844"/>
  <c r="G1844" s="1"/>
  <c r="F1843"/>
  <c r="G1843" s="1"/>
  <c r="F1842"/>
  <c r="F1841"/>
  <c r="G1841" s="1"/>
  <c r="F1840"/>
  <c r="G1840" s="1"/>
  <c r="F1839"/>
  <c r="G1839" s="1"/>
  <c r="F1838"/>
  <c r="G1838" s="1"/>
  <c r="F1837"/>
  <c r="G1837" s="1"/>
  <c r="F1836"/>
  <c r="G1836" s="1"/>
  <c r="F1835"/>
  <c r="G1835" s="1"/>
  <c r="F1834"/>
  <c r="F1833"/>
  <c r="G1833" s="1"/>
  <c r="F1832"/>
  <c r="G1832" s="1"/>
  <c r="F1831"/>
  <c r="G1831" s="1"/>
  <c r="F1830"/>
  <c r="G1830" s="1"/>
  <c r="F1829"/>
  <c r="G1829" s="1"/>
  <c r="F1828"/>
  <c r="G1828" s="1"/>
  <c r="F1827"/>
  <c r="G1827" s="1"/>
  <c r="F1826"/>
  <c r="F1825"/>
  <c r="G1825" s="1"/>
  <c r="F1824"/>
  <c r="G1824" s="1"/>
  <c r="F1823"/>
  <c r="G1823" s="1"/>
  <c r="F1822"/>
  <c r="G1822" s="1"/>
  <c r="F1821"/>
  <c r="G1821" s="1"/>
  <c r="F1820"/>
  <c r="G1820" s="1"/>
  <c r="F1819"/>
  <c r="G1819" s="1"/>
  <c r="F1818"/>
  <c r="F1817"/>
  <c r="G1817" s="1"/>
  <c r="F1816"/>
  <c r="G1816" s="1"/>
  <c r="F1815"/>
  <c r="G1815" s="1"/>
  <c r="F1814"/>
  <c r="G1814" s="1"/>
  <c r="F1813"/>
  <c r="G1813" s="1"/>
  <c r="F1812"/>
  <c r="G1812" s="1"/>
  <c r="F1811"/>
  <c r="G1811" s="1"/>
  <c r="F1810"/>
  <c r="F1809"/>
  <c r="G1809" s="1"/>
  <c r="F1808"/>
  <c r="G1808" s="1"/>
  <c r="F1807"/>
  <c r="G1807" s="1"/>
  <c r="F1806"/>
  <c r="G1806" s="1"/>
  <c r="F1805"/>
  <c r="G1805" s="1"/>
  <c r="F1804"/>
  <c r="G1804" s="1"/>
  <c r="F1803"/>
  <c r="G1803" s="1"/>
  <c r="F1802"/>
  <c r="F1801"/>
  <c r="G1801" s="1"/>
  <c r="F1800"/>
  <c r="G1800" s="1"/>
  <c r="F1799"/>
  <c r="G1799" s="1"/>
  <c r="F1798"/>
  <c r="G1798" s="1"/>
  <c r="F1797"/>
  <c r="G1797" s="1"/>
  <c r="F1796"/>
  <c r="G1796" s="1"/>
  <c r="F1795"/>
  <c r="G1795" s="1"/>
  <c r="F1794"/>
  <c r="F1793"/>
  <c r="G1793" s="1"/>
  <c r="F1792"/>
  <c r="G1792" s="1"/>
  <c r="F1791"/>
  <c r="G1791" s="1"/>
  <c r="F1790"/>
  <c r="G1790" s="1"/>
  <c r="F1789"/>
  <c r="G1789" s="1"/>
  <c r="F1788"/>
  <c r="G1788" s="1"/>
  <c r="F1787"/>
  <c r="G1787" s="1"/>
  <c r="F1786"/>
  <c r="F1785"/>
  <c r="G1785" s="1"/>
  <c r="F1784"/>
  <c r="G1784" s="1"/>
  <c r="F1783"/>
  <c r="G1783" s="1"/>
  <c r="F1782"/>
  <c r="G1782" s="1"/>
  <c r="F1781"/>
  <c r="G1781" s="1"/>
  <c r="F1780"/>
  <c r="G1780" s="1"/>
  <c r="F1779"/>
  <c r="G1779" s="1"/>
  <c r="F1778"/>
  <c r="F1777"/>
  <c r="G1777" s="1"/>
  <c r="F1776"/>
  <c r="G1776" s="1"/>
  <c r="F1775"/>
  <c r="G1775" s="1"/>
  <c r="F1774"/>
  <c r="G1774" s="1"/>
  <c r="F1773"/>
  <c r="G1773" s="1"/>
  <c r="F1772"/>
  <c r="G1772" s="1"/>
  <c r="F1771"/>
  <c r="G1771" s="1"/>
  <c r="F1770"/>
  <c r="F1769"/>
  <c r="G1769" s="1"/>
  <c r="F1768"/>
  <c r="G1768" s="1"/>
  <c r="F1767"/>
  <c r="G1767" s="1"/>
  <c r="F1766"/>
  <c r="G1766" s="1"/>
  <c r="F1765"/>
  <c r="G1765" s="1"/>
  <c r="F1764"/>
  <c r="G1764" s="1"/>
  <c r="F1763"/>
  <c r="G1763" s="1"/>
  <c r="F1762"/>
  <c r="F1761"/>
  <c r="G1761" s="1"/>
  <c r="F1760"/>
  <c r="G1760" s="1"/>
  <c r="F1759"/>
  <c r="G1759" s="1"/>
  <c r="F1758"/>
  <c r="G1758" s="1"/>
  <c r="F1757"/>
  <c r="G1757" s="1"/>
  <c r="F1756"/>
  <c r="G1756" s="1"/>
  <c r="F1755"/>
  <c r="G1755" s="1"/>
  <c r="F1754"/>
  <c r="F1753"/>
  <c r="G1753" s="1"/>
  <c r="F1752"/>
  <c r="G1752" s="1"/>
  <c r="F1751"/>
  <c r="G1751" s="1"/>
  <c r="F1750"/>
  <c r="G1750" s="1"/>
  <c r="F1749"/>
  <c r="G1749" s="1"/>
  <c r="F1748"/>
  <c r="G1748" s="1"/>
  <c r="F1747"/>
  <c r="G1747" s="1"/>
  <c r="F1746"/>
  <c r="F1745"/>
  <c r="G1745" s="1"/>
  <c r="F1744"/>
  <c r="G1744" s="1"/>
  <c r="F1743"/>
  <c r="G1743" s="1"/>
  <c r="F1742"/>
  <c r="G1742" s="1"/>
  <c r="F1741"/>
  <c r="G1741" s="1"/>
  <c r="F1740"/>
  <c r="G1740" s="1"/>
  <c r="F1739"/>
  <c r="G1739" s="1"/>
  <c r="F1738"/>
  <c r="F1737"/>
  <c r="G1737" s="1"/>
  <c r="F1736"/>
  <c r="G1736" s="1"/>
  <c r="F1735"/>
  <c r="G1735" s="1"/>
  <c r="F1734"/>
  <c r="G1734" s="1"/>
  <c r="F1733"/>
  <c r="G1733" s="1"/>
  <c r="F1732"/>
  <c r="G1732" s="1"/>
  <c r="F1731"/>
  <c r="G1731" s="1"/>
  <c r="F1730"/>
  <c r="F1729"/>
  <c r="G1729" s="1"/>
  <c r="F1728"/>
  <c r="G1728" s="1"/>
  <c r="F1727"/>
  <c r="G1727" s="1"/>
  <c r="F1726"/>
  <c r="G1726" s="1"/>
  <c r="F1725"/>
  <c r="G1725" s="1"/>
  <c r="F1724"/>
  <c r="G1724" s="1"/>
  <c r="F1723"/>
  <c r="G1723" s="1"/>
  <c r="F1722"/>
  <c r="F1721"/>
  <c r="G1721" s="1"/>
  <c r="F1720"/>
  <c r="G1720" s="1"/>
  <c r="F1719"/>
  <c r="G1719" s="1"/>
  <c r="F1718"/>
  <c r="G1718" s="1"/>
  <c r="F1717"/>
  <c r="G1717" s="1"/>
  <c r="F1716"/>
  <c r="G1716" s="1"/>
  <c r="F1715"/>
  <c r="G1715" s="1"/>
  <c r="F1714"/>
  <c r="F1713"/>
  <c r="G1713" s="1"/>
  <c r="F1712"/>
  <c r="G1712" s="1"/>
  <c r="F1711"/>
  <c r="G1711" s="1"/>
  <c r="F1710"/>
  <c r="G1710" s="1"/>
  <c r="F1709"/>
  <c r="G1709" s="1"/>
  <c r="F1708"/>
  <c r="G1708" s="1"/>
  <c r="F1707"/>
  <c r="G1707" s="1"/>
  <c r="F1706"/>
  <c r="F1705"/>
  <c r="G1705" s="1"/>
  <c r="F1704"/>
  <c r="G1704" s="1"/>
  <c r="F1703"/>
  <c r="G1703" s="1"/>
  <c r="F1702"/>
  <c r="G1702" s="1"/>
  <c r="F1701"/>
  <c r="G1701" s="1"/>
  <c r="F1700"/>
  <c r="G1700" s="1"/>
  <c r="F1699"/>
  <c r="G1699" s="1"/>
  <c r="F1698"/>
  <c r="F1697"/>
  <c r="G1697" s="1"/>
  <c r="F1696"/>
  <c r="G1696" s="1"/>
  <c r="F1695"/>
  <c r="G1695" s="1"/>
  <c r="F1694"/>
  <c r="G1694" s="1"/>
  <c r="F1693"/>
  <c r="G1693" s="1"/>
  <c r="F1692"/>
  <c r="G1692" s="1"/>
  <c r="F1691"/>
  <c r="G1691" s="1"/>
  <c r="F1690"/>
  <c r="F1689"/>
  <c r="G1689" s="1"/>
  <c r="F1688"/>
  <c r="G1688" s="1"/>
  <c r="F1687"/>
  <c r="G1687" s="1"/>
  <c r="F1686"/>
  <c r="G1686" s="1"/>
  <c r="F1685"/>
  <c r="G1685" s="1"/>
  <c r="F1684"/>
  <c r="G1684" s="1"/>
  <c r="F1683"/>
  <c r="G1683" s="1"/>
  <c r="F1682"/>
  <c r="F1681"/>
  <c r="G1681" s="1"/>
  <c r="F1680"/>
  <c r="G1680" s="1"/>
  <c r="F1679"/>
  <c r="G1679" s="1"/>
  <c r="F1678"/>
  <c r="G1678" s="1"/>
  <c r="F1677"/>
  <c r="G1677" s="1"/>
  <c r="F1676"/>
  <c r="G1676" s="1"/>
  <c r="F1675"/>
  <c r="G1675" s="1"/>
  <c r="F1674"/>
  <c r="F1673"/>
  <c r="G1673" s="1"/>
  <c r="F1672"/>
  <c r="G1672" s="1"/>
  <c r="F1671"/>
  <c r="G1671" s="1"/>
  <c r="F1670"/>
  <c r="G1670" s="1"/>
  <c r="F1669"/>
  <c r="G1669" s="1"/>
  <c r="F1668"/>
  <c r="G1668" s="1"/>
  <c r="F1667"/>
  <c r="G1667" s="1"/>
  <c r="F1666"/>
  <c r="F1665"/>
  <c r="G1665" s="1"/>
  <c r="F1664"/>
  <c r="G1664" s="1"/>
  <c r="F1663"/>
  <c r="G1663" s="1"/>
  <c r="F1662"/>
  <c r="G1662" s="1"/>
  <c r="F1661"/>
  <c r="G1661" s="1"/>
  <c r="F1660"/>
  <c r="G1660" s="1"/>
  <c r="F1659"/>
  <c r="G1659" s="1"/>
  <c r="F1658"/>
  <c r="F1657"/>
  <c r="G1657" s="1"/>
  <c r="F1656"/>
  <c r="G1656" s="1"/>
  <c r="F1655"/>
  <c r="G1655" s="1"/>
  <c r="F1654"/>
  <c r="G1654" s="1"/>
  <c r="F1653"/>
  <c r="G1653" s="1"/>
  <c r="F1652"/>
  <c r="G1652" s="1"/>
  <c r="F1651"/>
  <c r="G1651" s="1"/>
  <c r="F1650"/>
  <c r="F1649"/>
  <c r="G1649" s="1"/>
  <c r="F1648"/>
  <c r="G1648" s="1"/>
  <c r="F1647"/>
  <c r="G1647" s="1"/>
  <c r="F1646"/>
  <c r="G1646" s="1"/>
  <c r="F1645"/>
  <c r="G1645" s="1"/>
  <c r="F1644"/>
  <c r="G1644" s="1"/>
  <c r="F1643"/>
  <c r="G1643" s="1"/>
  <c r="F1642"/>
  <c r="F1641"/>
  <c r="G1641" s="1"/>
  <c r="F1640"/>
  <c r="G1640" s="1"/>
  <c r="F1639"/>
  <c r="G1639" s="1"/>
  <c r="F1638"/>
  <c r="G1638" s="1"/>
  <c r="F1637"/>
  <c r="G1637" s="1"/>
  <c r="F1636"/>
  <c r="G1636" s="1"/>
  <c r="F1635"/>
  <c r="G1635" s="1"/>
  <c r="F1634"/>
  <c r="F1633"/>
  <c r="G1633" s="1"/>
  <c r="F1632"/>
  <c r="G1632" s="1"/>
  <c r="F1631"/>
  <c r="G1631" s="1"/>
  <c r="F1630"/>
  <c r="G1630" s="1"/>
  <c r="F1629"/>
  <c r="G1629" s="1"/>
  <c r="F1628"/>
  <c r="G1628" s="1"/>
  <c r="F1627"/>
  <c r="G1627" s="1"/>
  <c r="F1626"/>
  <c r="F1625"/>
  <c r="G1625" s="1"/>
  <c r="F1624"/>
  <c r="G1624" s="1"/>
  <c r="F1623"/>
  <c r="G1623" s="1"/>
  <c r="F1622"/>
  <c r="G1622" s="1"/>
  <c r="F1621"/>
  <c r="G1621" s="1"/>
  <c r="F1620"/>
  <c r="G1620" s="1"/>
  <c r="F1619"/>
  <c r="G1619" s="1"/>
  <c r="F1618"/>
  <c r="F1617"/>
  <c r="G1617" s="1"/>
  <c r="F1616"/>
  <c r="G1616" s="1"/>
  <c r="F1615"/>
  <c r="G1615" s="1"/>
  <c r="F1614"/>
  <c r="G1614" s="1"/>
  <c r="F1613"/>
  <c r="G1613" s="1"/>
  <c r="F1612"/>
  <c r="G1612" s="1"/>
  <c r="F1611"/>
  <c r="G1611" s="1"/>
  <c r="F1610"/>
  <c r="F1609"/>
  <c r="G1609" s="1"/>
  <c r="F1608"/>
  <c r="G1608" s="1"/>
  <c r="F1607"/>
  <c r="G1607" s="1"/>
  <c r="F1606"/>
  <c r="G1606" s="1"/>
  <c r="F1605"/>
  <c r="G1605" s="1"/>
  <c r="F1604"/>
  <c r="G1604" s="1"/>
  <c r="F1603"/>
  <c r="G1603" s="1"/>
  <c r="F1602"/>
  <c r="F1601"/>
  <c r="G1601" s="1"/>
  <c r="F1600"/>
  <c r="G1600" s="1"/>
  <c r="F1599"/>
  <c r="G1599" s="1"/>
  <c r="F1598"/>
  <c r="G1598" s="1"/>
  <c r="F1597"/>
  <c r="G1597" s="1"/>
  <c r="F1596"/>
  <c r="G1596" s="1"/>
  <c r="F1595"/>
  <c r="G1595" s="1"/>
  <c r="F1594"/>
  <c r="F1593"/>
  <c r="G1593" s="1"/>
  <c r="F1592"/>
  <c r="G1592" s="1"/>
  <c r="F1591"/>
  <c r="G1591" s="1"/>
  <c r="F1590"/>
  <c r="G1590" s="1"/>
  <c r="F1589"/>
  <c r="G1589" s="1"/>
  <c r="F1588"/>
  <c r="G1588" s="1"/>
  <c r="F1587"/>
  <c r="G1587" s="1"/>
  <c r="F1586"/>
  <c r="F1585"/>
  <c r="G1585" s="1"/>
  <c r="F1584"/>
  <c r="G1584" s="1"/>
  <c r="F1583"/>
  <c r="G1583" s="1"/>
  <c r="F1582"/>
  <c r="G1582" s="1"/>
  <c r="F1581"/>
  <c r="G1581" s="1"/>
  <c r="F1580"/>
  <c r="G1580" s="1"/>
  <c r="F1579"/>
  <c r="G1579" s="1"/>
  <c r="F1578"/>
  <c r="F1577"/>
  <c r="G1577" s="1"/>
  <c r="F1576"/>
  <c r="G1576" s="1"/>
  <c r="F1575"/>
  <c r="G1575" s="1"/>
  <c r="F1574"/>
  <c r="G1574" s="1"/>
  <c r="F1573"/>
  <c r="G1573" s="1"/>
  <c r="F1572"/>
  <c r="G1572" s="1"/>
  <c r="F1571"/>
  <c r="G1571" s="1"/>
  <c r="F1570"/>
  <c r="F1569"/>
  <c r="G1569" s="1"/>
  <c r="F1568"/>
  <c r="G1568" s="1"/>
  <c r="F1567"/>
  <c r="G1567" s="1"/>
  <c r="F1566"/>
  <c r="G1566" s="1"/>
  <c r="F1565"/>
  <c r="G1565" s="1"/>
  <c r="F1564"/>
  <c r="G1564" s="1"/>
  <c r="F1563"/>
  <c r="G1563" s="1"/>
  <c r="F1562"/>
  <c r="F1561"/>
  <c r="G1561" s="1"/>
  <c r="F1560"/>
  <c r="G1560" s="1"/>
  <c r="F1559"/>
  <c r="G1559" s="1"/>
  <c r="F1558"/>
  <c r="G1558" s="1"/>
  <c r="F1557"/>
  <c r="G1557" s="1"/>
  <c r="F1556"/>
  <c r="G1556" s="1"/>
  <c r="F1555"/>
  <c r="G1555" s="1"/>
  <c r="F1554"/>
  <c r="F1553"/>
  <c r="G1553" s="1"/>
  <c r="F1552"/>
  <c r="G1552" s="1"/>
  <c r="F1551"/>
  <c r="G1551" s="1"/>
  <c r="F1550"/>
  <c r="G1550" s="1"/>
  <c r="F1549"/>
  <c r="G1549" s="1"/>
  <c r="F1548"/>
  <c r="G1548" s="1"/>
  <c r="F1547"/>
  <c r="G1547" s="1"/>
  <c r="F1546"/>
  <c r="F1545"/>
  <c r="G1545" s="1"/>
  <c r="F1544"/>
  <c r="G1544" s="1"/>
  <c r="F1543"/>
  <c r="G1543" s="1"/>
  <c r="F1542"/>
  <c r="G1542" s="1"/>
  <c r="F1541"/>
  <c r="G1541" s="1"/>
  <c r="F1540"/>
  <c r="G1540" s="1"/>
  <c r="F1539"/>
  <c r="G1539" s="1"/>
  <c r="F1538"/>
  <c r="F1537"/>
  <c r="G1537" s="1"/>
  <c r="F1536"/>
  <c r="G1536" s="1"/>
  <c r="F1535"/>
  <c r="G1535" s="1"/>
  <c r="F1534"/>
  <c r="G1534" s="1"/>
  <c r="F1533"/>
  <c r="G1533" s="1"/>
  <c r="F1532"/>
  <c r="G1532" s="1"/>
  <c r="F1531"/>
  <c r="G1531" s="1"/>
  <c r="F1530"/>
  <c r="F1529"/>
  <c r="G1529" s="1"/>
  <c r="F1528"/>
  <c r="G1528" s="1"/>
  <c r="F1527"/>
  <c r="G1527" s="1"/>
  <c r="F1526"/>
  <c r="G1526" s="1"/>
  <c r="F1525"/>
  <c r="G1525" s="1"/>
  <c r="F1524"/>
  <c r="G1524" s="1"/>
  <c r="F1523"/>
  <c r="G1523" s="1"/>
  <c r="F1522"/>
  <c r="F1521"/>
  <c r="G1521" s="1"/>
  <c r="F1520"/>
  <c r="G1520" s="1"/>
  <c r="F1519"/>
  <c r="G1519" s="1"/>
  <c r="F1518"/>
  <c r="G1518" s="1"/>
  <c r="F1517"/>
  <c r="G1517" s="1"/>
  <c r="F1516"/>
  <c r="G1516" s="1"/>
  <c r="F1515"/>
  <c r="G1515" s="1"/>
  <c r="F1514"/>
  <c r="F1513"/>
  <c r="G1513" s="1"/>
  <c r="F1512"/>
  <c r="G1512" s="1"/>
  <c r="F1511"/>
  <c r="G1511" s="1"/>
  <c r="F1510"/>
  <c r="G1510" s="1"/>
  <c r="F1509"/>
  <c r="G1509" s="1"/>
  <c r="F1508"/>
  <c r="G1508" s="1"/>
  <c r="F1507"/>
  <c r="G1507" s="1"/>
  <c r="F1506"/>
  <c r="F1505"/>
  <c r="G1505" s="1"/>
  <c r="F1504"/>
  <c r="G1504" s="1"/>
  <c r="F1503"/>
  <c r="G1503" s="1"/>
  <c r="F1502"/>
  <c r="G1502" s="1"/>
  <c r="F1501"/>
  <c r="G1501" s="1"/>
  <c r="F1500"/>
  <c r="G1500" s="1"/>
  <c r="F1499"/>
  <c r="G1499" s="1"/>
  <c r="F1498"/>
  <c r="F1497"/>
  <c r="G1497" s="1"/>
  <c r="F1496"/>
  <c r="G1496" s="1"/>
  <c r="F1495"/>
  <c r="G1495" s="1"/>
  <c r="F1494"/>
  <c r="G1494" s="1"/>
  <c r="F1493"/>
  <c r="G1493" s="1"/>
  <c r="F1492"/>
  <c r="G1492" s="1"/>
  <c r="F1491"/>
  <c r="G1491" s="1"/>
  <c r="F1490"/>
  <c r="F1489"/>
  <c r="G1489" s="1"/>
  <c r="F1488"/>
  <c r="G1488" s="1"/>
  <c r="F1487"/>
  <c r="G1487" s="1"/>
  <c r="F1486"/>
  <c r="G1486" s="1"/>
  <c r="F1485"/>
  <c r="G1485" s="1"/>
  <c r="F1484"/>
  <c r="G1484" s="1"/>
  <c r="F1483"/>
  <c r="G1483" s="1"/>
  <c r="F1482"/>
  <c r="F1481"/>
  <c r="G1481" s="1"/>
  <c r="F1480"/>
  <c r="G1480" s="1"/>
  <c r="F1479"/>
  <c r="G1479" s="1"/>
  <c r="F1478"/>
  <c r="G1478" s="1"/>
  <c r="F1477"/>
  <c r="G1477" s="1"/>
  <c r="F1476"/>
  <c r="G1476" s="1"/>
  <c r="F1475"/>
  <c r="G1475" s="1"/>
  <c r="F1474"/>
  <c r="F1473"/>
  <c r="G1473" s="1"/>
  <c r="F1472"/>
  <c r="G1472" s="1"/>
  <c r="F1471"/>
  <c r="G1471" s="1"/>
  <c r="F1470"/>
  <c r="G1470" s="1"/>
  <c r="F1469"/>
  <c r="G1469" s="1"/>
  <c r="F1468"/>
  <c r="G1468" s="1"/>
  <c r="F1467"/>
  <c r="G1467" s="1"/>
  <c r="F1466"/>
  <c r="F1465"/>
  <c r="G1465" s="1"/>
  <c r="F1464"/>
  <c r="G1464" s="1"/>
  <c r="F1463"/>
  <c r="G1463" s="1"/>
  <c r="F1462"/>
  <c r="G1462" s="1"/>
  <c r="F1461"/>
  <c r="G1461" s="1"/>
  <c r="F1460"/>
  <c r="G1460" s="1"/>
  <c r="F1459"/>
  <c r="G1459" s="1"/>
  <c r="F1458"/>
  <c r="F1457"/>
  <c r="G1457" s="1"/>
  <c r="F1456"/>
  <c r="G1456" s="1"/>
  <c r="F1455"/>
  <c r="G1455" s="1"/>
  <c r="F1454"/>
  <c r="G1454" s="1"/>
  <c r="F1453"/>
  <c r="G1453" s="1"/>
  <c r="F1452"/>
  <c r="G1452" s="1"/>
  <c r="F1451"/>
  <c r="G1451" s="1"/>
  <c r="F1450"/>
  <c r="F1449"/>
  <c r="G1449" s="1"/>
  <c r="F1448"/>
  <c r="G1448" s="1"/>
  <c r="F1447"/>
  <c r="G1447" s="1"/>
  <c r="F1446"/>
  <c r="G1446" s="1"/>
  <c r="F1445"/>
  <c r="G1445" s="1"/>
  <c r="F1444"/>
  <c r="G1444" s="1"/>
  <c r="F1443"/>
  <c r="G1443" s="1"/>
  <c r="F1442"/>
  <c r="F1441"/>
  <c r="G1441" s="1"/>
  <c r="F1440"/>
  <c r="G1440" s="1"/>
  <c r="F1439"/>
  <c r="G1439" s="1"/>
  <c r="F1438"/>
  <c r="G1438" s="1"/>
  <c r="F1437"/>
  <c r="G1437" s="1"/>
  <c r="F1436"/>
  <c r="G1436" s="1"/>
  <c r="F1435"/>
  <c r="G1435" s="1"/>
  <c r="F1434"/>
  <c r="F1433"/>
  <c r="G1433" s="1"/>
  <c r="F1432"/>
  <c r="G1432" s="1"/>
  <c r="F1431"/>
  <c r="G1431" s="1"/>
  <c r="F1430"/>
  <c r="G1430" s="1"/>
  <c r="F1429"/>
  <c r="G1429" s="1"/>
  <c r="F1428"/>
  <c r="G1428" s="1"/>
  <c r="F1427"/>
  <c r="G1427" s="1"/>
  <c r="F1426"/>
  <c r="F1425"/>
  <c r="G1425" s="1"/>
  <c r="F1424"/>
  <c r="G1424" s="1"/>
  <c r="F1423"/>
  <c r="G1423" s="1"/>
  <c r="F1422"/>
  <c r="G1422" s="1"/>
  <c r="F1421"/>
  <c r="G1421" s="1"/>
  <c r="F1420"/>
  <c r="G1420" s="1"/>
  <c r="F1419"/>
  <c r="G1419" s="1"/>
  <c r="F1418"/>
  <c r="F1417"/>
  <c r="G1417" s="1"/>
  <c r="F1416"/>
  <c r="G1416" s="1"/>
  <c r="F1415"/>
  <c r="G1415" s="1"/>
  <c r="F1414"/>
  <c r="G1414" s="1"/>
  <c r="F1413"/>
  <c r="G1413" s="1"/>
  <c r="F1412"/>
  <c r="G1412" s="1"/>
  <c r="F1411"/>
  <c r="G1411" s="1"/>
  <c r="F1410"/>
  <c r="F1409"/>
  <c r="G1409" s="1"/>
  <c r="F1408"/>
  <c r="G1408" s="1"/>
  <c r="F1407"/>
  <c r="G1407" s="1"/>
  <c r="F1406"/>
  <c r="G1406" s="1"/>
  <c r="F1405"/>
  <c r="G1405" s="1"/>
  <c r="F1404"/>
  <c r="G1404" s="1"/>
  <c r="F1403"/>
  <c r="G1403" s="1"/>
  <c r="F1402"/>
  <c r="F1401"/>
  <c r="G1401" s="1"/>
  <c r="F1400"/>
  <c r="G1400" s="1"/>
  <c r="F1399"/>
  <c r="G1399" s="1"/>
  <c r="F1398"/>
  <c r="G1398" s="1"/>
  <c r="F1397"/>
  <c r="G1397" s="1"/>
  <c r="F1396"/>
  <c r="G1396" s="1"/>
  <c r="F1395"/>
  <c r="G1395" s="1"/>
  <c r="F1394"/>
  <c r="F1393"/>
  <c r="G1393" s="1"/>
  <c r="F1392"/>
  <c r="G1392" s="1"/>
  <c r="F1391"/>
  <c r="G1391" s="1"/>
  <c r="F1390"/>
  <c r="G1390" s="1"/>
  <c r="F1389"/>
  <c r="G1389" s="1"/>
  <c r="F1388"/>
  <c r="G1388" s="1"/>
  <c r="F1387"/>
  <c r="G1387" s="1"/>
  <c r="F1386"/>
  <c r="F1385"/>
  <c r="G1385" s="1"/>
  <c r="F1384"/>
  <c r="G1384" s="1"/>
  <c r="F1383"/>
  <c r="G1383" s="1"/>
  <c r="F1382"/>
  <c r="G1382" s="1"/>
  <c r="F1381"/>
  <c r="G1381" s="1"/>
  <c r="F1380"/>
  <c r="G1380" s="1"/>
  <c r="F1379"/>
  <c r="G1379" s="1"/>
  <c r="F1378"/>
  <c r="F1377"/>
  <c r="G1377" s="1"/>
  <c r="F1376"/>
  <c r="G1376" s="1"/>
  <c r="F1375"/>
  <c r="G1375" s="1"/>
  <c r="F1374"/>
  <c r="G1374" s="1"/>
  <c r="F1373"/>
  <c r="G1373" s="1"/>
  <c r="F1372"/>
  <c r="G1372" s="1"/>
  <c r="F1371"/>
  <c r="G1371" s="1"/>
  <c r="F1370"/>
  <c r="F1369"/>
  <c r="G1369" s="1"/>
  <c r="F1368"/>
  <c r="G1368" s="1"/>
  <c r="F1367"/>
  <c r="G1367" s="1"/>
  <c r="F1366"/>
  <c r="G1366" s="1"/>
  <c r="F1365"/>
  <c r="G1365" s="1"/>
  <c r="F1364"/>
  <c r="G1364" s="1"/>
  <c r="F1363"/>
  <c r="G1363" s="1"/>
  <c r="F1362"/>
  <c r="F1361"/>
  <c r="G1361" s="1"/>
  <c r="F1360"/>
  <c r="G1360" s="1"/>
  <c r="F1359"/>
  <c r="G1359" s="1"/>
  <c r="F1358"/>
  <c r="G1358" s="1"/>
  <c r="F1357"/>
  <c r="G1357" s="1"/>
  <c r="F1356"/>
  <c r="G1356" s="1"/>
  <c r="F1355"/>
  <c r="G1355" s="1"/>
  <c r="F1354"/>
  <c r="F1353"/>
  <c r="G1353" s="1"/>
  <c r="F1352"/>
  <c r="G1352" s="1"/>
  <c r="F1351"/>
  <c r="G1351" s="1"/>
  <c r="F1350"/>
  <c r="G1350" s="1"/>
  <c r="F1349"/>
  <c r="G1349" s="1"/>
  <c r="F1348"/>
  <c r="G1348" s="1"/>
  <c r="F1347"/>
  <c r="G1347" s="1"/>
  <c r="F1346"/>
  <c r="F1345"/>
  <c r="G1345" s="1"/>
  <c r="F1344"/>
  <c r="G1344" s="1"/>
  <c r="F1343"/>
  <c r="G1343" s="1"/>
  <c r="F1342"/>
  <c r="G1342" s="1"/>
  <c r="F1341"/>
  <c r="G1341" s="1"/>
  <c r="F1340"/>
  <c r="G1340" s="1"/>
  <c r="F1339"/>
  <c r="G1339" s="1"/>
  <c r="F1338"/>
  <c r="F1337"/>
  <c r="G1337" s="1"/>
  <c r="F1336"/>
  <c r="G1336" s="1"/>
  <c r="F1335"/>
  <c r="G1335" s="1"/>
  <c r="F1334"/>
  <c r="G1334" s="1"/>
  <c r="F1333"/>
  <c r="G1333" s="1"/>
  <c r="F1332"/>
  <c r="G1332" s="1"/>
  <c r="F1331"/>
  <c r="G1331" s="1"/>
  <c r="F1330"/>
  <c r="F1329"/>
  <c r="G1329" s="1"/>
  <c r="F1328"/>
  <c r="G1328" s="1"/>
  <c r="F1327"/>
  <c r="G1327" s="1"/>
  <c r="F1326"/>
  <c r="G1326" s="1"/>
  <c r="F1325"/>
  <c r="G1325" s="1"/>
  <c r="F1324"/>
  <c r="G1324" s="1"/>
  <c r="F1323"/>
  <c r="G1323" s="1"/>
  <c r="F1322"/>
  <c r="F1321"/>
  <c r="G1321" s="1"/>
  <c r="F1320"/>
  <c r="G1320" s="1"/>
  <c r="F1319"/>
  <c r="G1319" s="1"/>
  <c r="F1318"/>
  <c r="G1318" s="1"/>
  <c r="F1317"/>
  <c r="G1317" s="1"/>
  <c r="F1316"/>
  <c r="G1316" s="1"/>
  <c r="F1315"/>
  <c r="G1315" s="1"/>
  <c r="F1314"/>
  <c r="F1313"/>
  <c r="G1313" s="1"/>
  <c r="F1312"/>
  <c r="G1312" s="1"/>
  <c r="F1311"/>
  <c r="G1311" s="1"/>
  <c r="F1310"/>
  <c r="G1310" s="1"/>
  <c r="F1309"/>
  <c r="G1309" s="1"/>
  <c r="F1308"/>
  <c r="G1308" s="1"/>
  <c r="F1307"/>
  <c r="G1307" s="1"/>
  <c r="F1306"/>
  <c r="F1305"/>
  <c r="G1305" s="1"/>
  <c r="F1304"/>
  <c r="G1304" s="1"/>
  <c r="F1303"/>
  <c r="G1303" s="1"/>
  <c r="F1302"/>
  <c r="G1302" s="1"/>
  <c r="F1301"/>
  <c r="G1301" s="1"/>
  <c r="F1300"/>
  <c r="G1300" s="1"/>
  <c r="F1299"/>
  <c r="G1299" s="1"/>
  <c r="F1298"/>
  <c r="F1297"/>
  <c r="G1297" s="1"/>
  <c r="F1296"/>
  <c r="G1296" s="1"/>
  <c r="F1295"/>
  <c r="G1295" s="1"/>
  <c r="F1294"/>
  <c r="G1294" s="1"/>
  <c r="F1293"/>
  <c r="G1293" s="1"/>
  <c r="F1292"/>
  <c r="G1292" s="1"/>
  <c r="F1291"/>
  <c r="G1291" s="1"/>
  <c r="F1290"/>
  <c r="F1289"/>
  <c r="G1289" s="1"/>
  <c r="F1288"/>
  <c r="G1288" s="1"/>
  <c r="F1287"/>
  <c r="G1287" s="1"/>
  <c r="F1286"/>
  <c r="G1286" s="1"/>
  <c r="F1285"/>
  <c r="G1285" s="1"/>
  <c r="F1284"/>
  <c r="G1284" s="1"/>
  <c r="F1283"/>
  <c r="G1283" s="1"/>
  <c r="F1282"/>
  <c r="F1281"/>
  <c r="G1281" s="1"/>
  <c r="F1280"/>
  <c r="G1280" s="1"/>
  <c r="F1279"/>
  <c r="G1279" s="1"/>
  <c r="F1278"/>
  <c r="G1278" s="1"/>
  <c r="F1277"/>
  <c r="G1277" s="1"/>
  <c r="F1276"/>
  <c r="G1276" s="1"/>
  <c r="F1275"/>
  <c r="G1275" s="1"/>
  <c r="F1274"/>
  <c r="F1273"/>
  <c r="G1273" s="1"/>
  <c r="F1272"/>
  <c r="G1272" s="1"/>
  <c r="F1271"/>
  <c r="G1271" s="1"/>
  <c r="F1270"/>
  <c r="G1270" s="1"/>
  <c r="F1269"/>
  <c r="G1269" s="1"/>
  <c r="F1268"/>
  <c r="G1268" s="1"/>
  <c r="F1267"/>
  <c r="G1267" s="1"/>
  <c r="F1266"/>
  <c r="F1265"/>
  <c r="G1265" s="1"/>
  <c r="F1264"/>
  <c r="G1264" s="1"/>
  <c r="F1263"/>
  <c r="G1263" s="1"/>
  <c r="F1262"/>
  <c r="G1262" s="1"/>
  <c r="F1261"/>
  <c r="G1261" s="1"/>
  <c r="F1260"/>
  <c r="G1260" s="1"/>
  <c r="F1259"/>
  <c r="G1259" s="1"/>
  <c r="F1258"/>
  <c r="F1257"/>
  <c r="G1257" s="1"/>
  <c r="F1256"/>
  <c r="G1256" s="1"/>
  <c r="F1255"/>
  <c r="G1255" s="1"/>
  <c r="F1254"/>
  <c r="G1254" s="1"/>
  <c r="F1253"/>
  <c r="G1253" s="1"/>
  <c r="F1252"/>
  <c r="G1252" s="1"/>
  <c r="F1251"/>
  <c r="G1251" s="1"/>
  <c r="F1250"/>
  <c r="F1249"/>
  <c r="G1249" s="1"/>
  <c r="F1248"/>
  <c r="G1248" s="1"/>
  <c r="F1247"/>
  <c r="G1247" s="1"/>
  <c r="F1246"/>
  <c r="G1246" s="1"/>
  <c r="F1245"/>
  <c r="G1245" s="1"/>
  <c r="F1244"/>
  <c r="G1244" s="1"/>
  <c r="F1243"/>
  <c r="G1243" s="1"/>
  <c r="F1242"/>
  <c r="F1241"/>
  <c r="G1241" s="1"/>
  <c r="F1240"/>
  <c r="G1240" s="1"/>
  <c r="F1239"/>
  <c r="G1239" s="1"/>
  <c r="F1238"/>
  <c r="G1238" s="1"/>
  <c r="F1237"/>
  <c r="G1237" s="1"/>
  <c r="F1236"/>
  <c r="G1236" s="1"/>
  <c r="F1235"/>
  <c r="G1235" s="1"/>
  <c r="F1234"/>
  <c r="F1233"/>
  <c r="G1233" s="1"/>
  <c r="F1232"/>
  <c r="G1232" s="1"/>
  <c r="F1231"/>
  <c r="G1231" s="1"/>
  <c r="F1230"/>
  <c r="G1230" s="1"/>
  <c r="F1229"/>
  <c r="G1229" s="1"/>
  <c r="F1228"/>
  <c r="G1228" s="1"/>
  <c r="F1227"/>
  <c r="G1227" s="1"/>
  <c r="F1226"/>
  <c r="F1225"/>
  <c r="G1225" s="1"/>
  <c r="F1224"/>
  <c r="G1224" s="1"/>
  <c r="F1223"/>
  <c r="G1223" s="1"/>
  <c r="F1222"/>
  <c r="G1222" s="1"/>
  <c r="F1221"/>
  <c r="G1221" s="1"/>
  <c r="F1220"/>
  <c r="G1220" s="1"/>
  <c r="F1219"/>
  <c r="G1219" s="1"/>
  <c r="F1218"/>
  <c r="F1217"/>
  <c r="G1217" s="1"/>
  <c r="F1216"/>
  <c r="G1216" s="1"/>
  <c r="F1215"/>
  <c r="G1215" s="1"/>
  <c r="F1214"/>
  <c r="G1214" s="1"/>
  <c r="F1213"/>
  <c r="G1213" s="1"/>
  <c r="F1212"/>
  <c r="G1212" s="1"/>
  <c r="F1211"/>
  <c r="G1211" s="1"/>
  <c r="F1210"/>
  <c r="F1209"/>
  <c r="G1209" s="1"/>
  <c r="F1208"/>
  <c r="G1208" s="1"/>
  <c r="F1207"/>
  <c r="G1207" s="1"/>
  <c r="F1206"/>
  <c r="G1206" s="1"/>
  <c r="F1205"/>
  <c r="G1205" s="1"/>
  <c r="F1204"/>
  <c r="G1204" s="1"/>
  <c r="F1203"/>
  <c r="G1203" s="1"/>
  <c r="F1202"/>
  <c r="F1201"/>
  <c r="G1201" s="1"/>
  <c r="F1200"/>
  <c r="G1200" s="1"/>
  <c r="F1199"/>
  <c r="G1199" s="1"/>
  <c r="F1198"/>
  <c r="G1198" s="1"/>
  <c r="F1197"/>
  <c r="G1197" s="1"/>
  <c r="F1196"/>
  <c r="G1196" s="1"/>
  <c r="F1195"/>
  <c r="G1195" s="1"/>
  <c r="F1194"/>
  <c r="F1193"/>
  <c r="G1193" s="1"/>
  <c r="F1192"/>
  <c r="G1192" s="1"/>
  <c r="F1191"/>
  <c r="G1191" s="1"/>
  <c r="F1190"/>
  <c r="G1190" s="1"/>
  <c r="F1189"/>
  <c r="G1189" s="1"/>
  <c r="F1188"/>
  <c r="G1188" s="1"/>
  <c r="F1187"/>
  <c r="G1187" s="1"/>
  <c r="F1186"/>
  <c r="F1185"/>
  <c r="G1185" s="1"/>
  <c r="F1184"/>
  <c r="G1184" s="1"/>
  <c r="F1183"/>
  <c r="G1183" s="1"/>
  <c r="F1182"/>
  <c r="G1182" s="1"/>
  <c r="F1181"/>
  <c r="G1181" s="1"/>
  <c r="F1180"/>
  <c r="G1180" s="1"/>
  <c r="F1179"/>
  <c r="G1179" s="1"/>
  <c r="F1178"/>
  <c r="F1177"/>
  <c r="G1177" s="1"/>
  <c r="F1176"/>
  <c r="G1176" s="1"/>
  <c r="F1175"/>
  <c r="G1175" s="1"/>
  <c r="F1174"/>
  <c r="G1174" s="1"/>
  <c r="F1173"/>
  <c r="G1173" s="1"/>
  <c r="F1172"/>
  <c r="G1172" s="1"/>
  <c r="F1171"/>
  <c r="G1171" s="1"/>
  <c r="F1170"/>
  <c r="F1169"/>
  <c r="G1169" s="1"/>
  <c r="F1168"/>
  <c r="G1168" s="1"/>
  <c r="F1167"/>
  <c r="G1167" s="1"/>
  <c r="F1166"/>
  <c r="G1166" s="1"/>
  <c r="F1165"/>
  <c r="G1165" s="1"/>
  <c r="F1164"/>
  <c r="G1164" s="1"/>
  <c r="F1163"/>
  <c r="G1163" s="1"/>
  <c r="F1162"/>
  <c r="F1161"/>
  <c r="G1161" s="1"/>
  <c r="F1160"/>
  <c r="G1160" s="1"/>
  <c r="F1159"/>
  <c r="G1159" s="1"/>
  <c r="F1158"/>
  <c r="G1158" s="1"/>
  <c r="F1157"/>
  <c r="G1157" s="1"/>
  <c r="F1156"/>
  <c r="G1156" s="1"/>
  <c r="F1155"/>
  <c r="G1155" s="1"/>
  <c r="F1154"/>
  <c r="F1153"/>
  <c r="G1153" s="1"/>
  <c r="F1152"/>
  <c r="G1152" s="1"/>
  <c r="F1151"/>
  <c r="G1151" s="1"/>
  <c r="F1150"/>
  <c r="G1150" s="1"/>
  <c r="F1149"/>
  <c r="G1149" s="1"/>
  <c r="F1148"/>
  <c r="G1148" s="1"/>
  <c r="F1147"/>
  <c r="G1147" s="1"/>
  <c r="F1146"/>
  <c r="F1145"/>
  <c r="G1145" s="1"/>
  <c r="F1144"/>
  <c r="G1144" s="1"/>
  <c r="F1143"/>
  <c r="G1143" s="1"/>
  <c r="F1142"/>
  <c r="G1142" s="1"/>
  <c r="F1141"/>
  <c r="G1141" s="1"/>
  <c r="F1140"/>
  <c r="G1140" s="1"/>
  <c r="F1139"/>
  <c r="G1139" s="1"/>
  <c r="F1138"/>
  <c r="F1137"/>
  <c r="G1137" s="1"/>
  <c r="F1136"/>
  <c r="G1136" s="1"/>
  <c r="F1135"/>
  <c r="G1135" s="1"/>
  <c r="F1134"/>
  <c r="G1134" s="1"/>
  <c r="F1133"/>
  <c r="G1133" s="1"/>
  <c r="F1132"/>
  <c r="G1132" s="1"/>
  <c r="F1131"/>
  <c r="G1131" s="1"/>
  <c r="F1130"/>
  <c r="F1129"/>
  <c r="G1129" s="1"/>
  <c r="F1128"/>
  <c r="G1128" s="1"/>
  <c r="F1127"/>
  <c r="G1127" s="1"/>
  <c r="F1126"/>
  <c r="G1126" s="1"/>
  <c r="F1125"/>
  <c r="G1125" s="1"/>
  <c r="F1124"/>
  <c r="G1124" s="1"/>
  <c r="F1123"/>
  <c r="G1123" s="1"/>
  <c r="F1122"/>
  <c r="F1121"/>
  <c r="G1121" s="1"/>
  <c r="F1120"/>
  <c r="G1120" s="1"/>
  <c r="F1119"/>
  <c r="G1119" s="1"/>
  <c r="F1118"/>
  <c r="G1118" s="1"/>
  <c r="F1117"/>
  <c r="G1117" s="1"/>
  <c r="F1116"/>
  <c r="G1116" s="1"/>
  <c r="F1115"/>
  <c r="G1115" s="1"/>
  <c r="F1114"/>
  <c r="F1113"/>
  <c r="G1113" s="1"/>
  <c r="F1112"/>
  <c r="G1112" s="1"/>
  <c r="F1111"/>
  <c r="G1111" s="1"/>
  <c r="F1110"/>
  <c r="G1110" s="1"/>
  <c r="F1109"/>
  <c r="G1109" s="1"/>
  <c r="F1108"/>
  <c r="G1108" s="1"/>
  <c r="F1107"/>
  <c r="G1107" s="1"/>
  <c r="F1106"/>
  <c r="F1105"/>
  <c r="G1105" s="1"/>
  <c r="F1104"/>
  <c r="G1104" s="1"/>
  <c r="F1103"/>
  <c r="G1103" s="1"/>
  <c r="F1102"/>
  <c r="G1102" s="1"/>
  <c r="F1101"/>
  <c r="G1101" s="1"/>
  <c r="F1100"/>
  <c r="G1100" s="1"/>
  <c r="F1099"/>
  <c r="G1099" s="1"/>
  <c r="F1098"/>
  <c r="F1097"/>
  <c r="G1097" s="1"/>
  <c r="F1096"/>
  <c r="G1096" s="1"/>
  <c r="F1095"/>
  <c r="G1095" s="1"/>
  <c r="F1094"/>
  <c r="G1094" s="1"/>
  <c r="F1093"/>
  <c r="G1093" s="1"/>
  <c r="F1092"/>
  <c r="G1092" s="1"/>
  <c r="F1091"/>
  <c r="G1091" s="1"/>
  <c r="F1090"/>
  <c r="F1089"/>
  <c r="G1089" s="1"/>
  <c r="F1088"/>
  <c r="G1088" s="1"/>
  <c r="F1087"/>
  <c r="G1087" s="1"/>
  <c r="F1086"/>
  <c r="G1086" s="1"/>
  <c r="F1085"/>
  <c r="G1085" s="1"/>
  <c r="F1084"/>
  <c r="G1084" s="1"/>
  <c r="F1083"/>
  <c r="G1083" s="1"/>
  <c r="F1082"/>
  <c r="F1081"/>
  <c r="G1081" s="1"/>
  <c r="F1080"/>
  <c r="G1080" s="1"/>
  <c r="F1079"/>
  <c r="G1079" s="1"/>
  <c r="F1078"/>
  <c r="G1078" s="1"/>
  <c r="F1077"/>
  <c r="G1077" s="1"/>
  <c r="F1076"/>
  <c r="G1076" s="1"/>
  <c r="F1075"/>
  <c r="G1075" s="1"/>
  <c r="F1074"/>
  <c r="F1073"/>
  <c r="G1073" s="1"/>
  <c r="F1072"/>
  <c r="G1072" s="1"/>
  <c r="F1071"/>
  <c r="G1071" s="1"/>
  <c r="F1070"/>
  <c r="G1070" s="1"/>
  <c r="F1069"/>
  <c r="G1069" s="1"/>
  <c r="F1068"/>
  <c r="G1068" s="1"/>
  <c r="F1067"/>
  <c r="G1067" s="1"/>
  <c r="F1066"/>
  <c r="F1065"/>
  <c r="G1065" s="1"/>
  <c r="F1064"/>
  <c r="G1064" s="1"/>
  <c r="F1063"/>
  <c r="G1063" s="1"/>
  <c r="F1062"/>
  <c r="G1062" s="1"/>
  <c r="F1061"/>
  <c r="G1061" s="1"/>
  <c r="F1060"/>
  <c r="G1060" s="1"/>
  <c r="F1059"/>
  <c r="G1059" s="1"/>
  <c r="F1058"/>
  <c r="F1057"/>
  <c r="G1057" s="1"/>
  <c r="F1056"/>
  <c r="G1056" s="1"/>
  <c r="F1055"/>
  <c r="G1055" s="1"/>
  <c r="F1054"/>
  <c r="G1054" s="1"/>
  <c r="F1053"/>
  <c r="G1053" s="1"/>
  <c r="F1052"/>
  <c r="G1052" s="1"/>
  <c r="F1051"/>
  <c r="G1051" s="1"/>
  <c r="F1050"/>
  <c r="F1049"/>
  <c r="G1049" s="1"/>
  <c r="F1048"/>
  <c r="G1048" s="1"/>
  <c r="F1047"/>
  <c r="G1047" s="1"/>
  <c r="F1046"/>
  <c r="G1046" s="1"/>
  <c r="F1045"/>
  <c r="G1045" s="1"/>
  <c r="F1044"/>
  <c r="G1044" s="1"/>
  <c r="F1043"/>
  <c r="G1043" s="1"/>
  <c r="F1042"/>
  <c r="F1041"/>
  <c r="G1041" s="1"/>
  <c r="F1040"/>
  <c r="G1040" s="1"/>
  <c r="F1039"/>
  <c r="G1039" s="1"/>
  <c r="F1038"/>
  <c r="G1038" s="1"/>
  <c r="F1037"/>
  <c r="G1037" s="1"/>
  <c r="F1036"/>
  <c r="G1036" s="1"/>
  <c r="F1035"/>
  <c r="G1035" s="1"/>
  <c r="F1034"/>
  <c r="F1033"/>
  <c r="G1033" s="1"/>
  <c r="F1032"/>
  <c r="G1032" s="1"/>
  <c r="F1031"/>
  <c r="G1031" s="1"/>
  <c r="F1030"/>
  <c r="G1030" s="1"/>
  <c r="F1029"/>
  <c r="G1029" s="1"/>
  <c r="F1028"/>
  <c r="G1028" s="1"/>
  <c r="F1027"/>
  <c r="G1027" s="1"/>
  <c r="F1026"/>
  <c r="F1025"/>
  <c r="G1025" s="1"/>
  <c r="F1024"/>
  <c r="G1024" s="1"/>
  <c r="F1023"/>
  <c r="G1023" s="1"/>
  <c r="F1022"/>
  <c r="G1022" s="1"/>
  <c r="F1021"/>
  <c r="G1021" s="1"/>
  <c r="F1020"/>
  <c r="G1020" s="1"/>
  <c r="F1019"/>
  <c r="G1019" s="1"/>
  <c r="F1018"/>
  <c r="G1018" s="1"/>
  <c r="F1017"/>
  <c r="G1017" s="1"/>
  <c r="F1016"/>
  <c r="G1016" s="1"/>
  <c r="F1015"/>
  <c r="G1015" s="1"/>
  <c r="F1014"/>
  <c r="G1014" s="1"/>
  <c r="F1013"/>
  <c r="G1013" s="1"/>
  <c r="F1012"/>
  <c r="G1012" s="1"/>
  <c r="F1011"/>
  <c r="G1011" s="1"/>
  <c r="F1010"/>
  <c r="F1009"/>
  <c r="G1009" s="1"/>
  <c r="F1008"/>
  <c r="G1008" s="1"/>
  <c r="F1007"/>
  <c r="G1007" s="1"/>
  <c r="F1006"/>
  <c r="G1006" s="1"/>
  <c r="F1005"/>
  <c r="G1005" s="1"/>
  <c r="F1004"/>
  <c r="G1004" s="1"/>
  <c r="F1003"/>
  <c r="G1003" s="1"/>
  <c r="F1002"/>
  <c r="G1002" s="1"/>
  <c r="F1001"/>
  <c r="G1001" s="1"/>
  <c r="F1000"/>
  <c r="G1000" s="1"/>
  <c r="F999"/>
  <c r="G999" s="1"/>
  <c r="F998"/>
  <c r="G998" s="1"/>
  <c r="F997"/>
  <c r="G997" s="1"/>
  <c r="F996"/>
  <c r="G996" s="1"/>
  <c r="F995"/>
  <c r="G995" s="1"/>
  <c r="F994"/>
  <c r="F993"/>
  <c r="G993" s="1"/>
  <c r="F992"/>
  <c r="G992" s="1"/>
  <c r="F991"/>
  <c r="G991" s="1"/>
  <c r="F990"/>
  <c r="G990" s="1"/>
  <c r="F989"/>
  <c r="G989" s="1"/>
  <c r="F988"/>
  <c r="G988" s="1"/>
  <c r="F987"/>
  <c r="G987" s="1"/>
  <c r="F986"/>
  <c r="G986" s="1"/>
  <c r="F985"/>
  <c r="G985" s="1"/>
  <c r="F984"/>
  <c r="G984" s="1"/>
  <c r="F983"/>
  <c r="G983" s="1"/>
  <c r="F982"/>
  <c r="G982" s="1"/>
  <c r="F981"/>
  <c r="G981" s="1"/>
  <c r="F980"/>
  <c r="G980" s="1"/>
  <c r="F979"/>
  <c r="G979" s="1"/>
  <c r="F978"/>
  <c r="F977"/>
  <c r="G977" s="1"/>
  <c r="F976"/>
  <c r="G976" s="1"/>
  <c r="F975"/>
  <c r="G975" s="1"/>
  <c r="F974"/>
  <c r="G974" s="1"/>
  <c r="F973"/>
  <c r="G973" s="1"/>
  <c r="F972"/>
  <c r="G972" s="1"/>
  <c r="F971"/>
  <c r="G971" s="1"/>
  <c r="F970"/>
  <c r="G970" s="1"/>
  <c r="F969"/>
  <c r="G969" s="1"/>
  <c r="F968"/>
  <c r="G968" s="1"/>
  <c r="F967"/>
  <c r="G967" s="1"/>
  <c r="F966"/>
  <c r="G966" s="1"/>
  <c r="F965"/>
  <c r="G965" s="1"/>
  <c r="F964"/>
  <c r="G964" s="1"/>
  <c r="F963"/>
  <c r="G963" s="1"/>
  <c r="F962"/>
  <c r="F961"/>
  <c r="G961" s="1"/>
  <c r="F960"/>
  <c r="G960" s="1"/>
  <c r="F959"/>
  <c r="G959" s="1"/>
  <c r="F958"/>
  <c r="G958" s="1"/>
  <c r="F957"/>
  <c r="G957" s="1"/>
  <c r="F956"/>
  <c r="G956" s="1"/>
  <c r="F955"/>
  <c r="G955" s="1"/>
  <c r="F954"/>
  <c r="G954" s="1"/>
  <c r="F953"/>
  <c r="G953" s="1"/>
  <c r="F952"/>
  <c r="G952" s="1"/>
  <c r="F951"/>
  <c r="G951" s="1"/>
  <c r="F950"/>
  <c r="G950" s="1"/>
  <c r="F949"/>
  <c r="G949" s="1"/>
  <c r="F948"/>
  <c r="G948" s="1"/>
  <c r="F947"/>
  <c r="G947" s="1"/>
  <c r="F946"/>
  <c r="F945"/>
  <c r="G945" s="1"/>
  <c r="F944"/>
  <c r="G944" s="1"/>
  <c r="F943"/>
  <c r="G943" s="1"/>
  <c r="F942"/>
  <c r="G942" s="1"/>
  <c r="F941"/>
  <c r="G941" s="1"/>
  <c r="F940"/>
  <c r="G940" s="1"/>
  <c r="F939"/>
  <c r="G939" s="1"/>
  <c r="F938"/>
  <c r="G938" s="1"/>
  <c r="F937"/>
  <c r="G937" s="1"/>
  <c r="F936"/>
  <c r="G936" s="1"/>
  <c r="F935"/>
  <c r="G935" s="1"/>
  <c r="F934"/>
  <c r="G934" s="1"/>
  <c r="F933"/>
  <c r="G933" s="1"/>
  <c r="F932"/>
  <c r="G932" s="1"/>
  <c r="F931"/>
  <c r="G931" s="1"/>
  <c r="F930"/>
  <c r="F929"/>
  <c r="G929" s="1"/>
  <c r="F928"/>
  <c r="G928" s="1"/>
  <c r="F927"/>
  <c r="G927" s="1"/>
  <c r="F926"/>
  <c r="G926" s="1"/>
  <c r="F925"/>
  <c r="G925" s="1"/>
  <c r="F924"/>
  <c r="G924" s="1"/>
  <c r="F923"/>
  <c r="G923" s="1"/>
  <c r="F922"/>
  <c r="G922" s="1"/>
  <c r="F921"/>
  <c r="G921" s="1"/>
  <c r="F920"/>
  <c r="G920" s="1"/>
  <c r="F919"/>
  <c r="G919" s="1"/>
  <c r="F918"/>
  <c r="G918" s="1"/>
  <c r="F917"/>
  <c r="G917" s="1"/>
  <c r="F916"/>
  <c r="G916" s="1"/>
  <c r="F915"/>
  <c r="G915" s="1"/>
  <c r="F914"/>
  <c r="F913"/>
  <c r="G913" s="1"/>
  <c r="F912"/>
  <c r="G912" s="1"/>
  <c r="F911"/>
  <c r="G911" s="1"/>
  <c r="F910"/>
  <c r="G910" s="1"/>
  <c r="F909"/>
  <c r="G909" s="1"/>
  <c r="F908"/>
  <c r="G908" s="1"/>
  <c r="F907"/>
  <c r="G907" s="1"/>
  <c r="F906"/>
  <c r="G906" s="1"/>
  <c r="F905"/>
  <c r="G905" s="1"/>
  <c r="F904"/>
  <c r="G904" s="1"/>
  <c r="F903"/>
  <c r="G903" s="1"/>
  <c r="F902"/>
  <c r="G902" s="1"/>
  <c r="F901"/>
  <c r="G901" s="1"/>
  <c r="F900"/>
  <c r="G900" s="1"/>
  <c r="F899"/>
  <c r="G899" s="1"/>
  <c r="F898"/>
  <c r="F897"/>
  <c r="G897" s="1"/>
  <c r="F896"/>
  <c r="G896" s="1"/>
  <c r="F895"/>
  <c r="G895" s="1"/>
  <c r="F894"/>
  <c r="G894" s="1"/>
  <c r="F893"/>
  <c r="G893" s="1"/>
  <c r="F892"/>
  <c r="G892" s="1"/>
  <c r="F891"/>
  <c r="G891" s="1"/>
  <c r="F890"/>
  <c r="G890" s="1"/>
  <c r="F889"/>
  <c r="G889" s="1"/>
  <c r="F888"/>
  <c r="G888" s="1"/>
  <c r="F887"/>
  <c r="G887" s="1"/>
  <c r="F886"/>
  <c r="G886" s="1"/>
  <c r="F885"/>
  <c r="G885" s="1"/>
  <c r="F884"/>
  <c r="G884" s="1"/>
  <c r="F883"/>
  <c r="G883" s="1"/>
  <c r="F882"/>
  <c r="F881"/>
  <c r="G881" s="1"/>
  <c r="F880"/>
  <c r="G880" s="1"/>
  <c r="F879"/>
  <c r="G879" s="1"/>
  <c r="F878"/>
  <c r="G878" s="1"/>
  <c r="F877"/>
  <c r="G877" s="1"/>
  <c r="F876"/>
  <c r="G876" s="1"/>
  <c r="F875"/>
  <c r="G875" s="1"/>
  <c r="F874"/>
  <c r="G874" s="1"/>
  <c r="F873"/>
  <c r="G873" s="1"/>
  <c r="F872"/>
  <c r="G872" s="1"/>
  <c r="F871"/>
  <c r="G871" s="1"/>
  <c r="F870"/>
  <c r="G870" s="1"/>
  <c r="F869"/>
  <c r="G869" s="1"/>
  <c r="F868"/>
  <c r="G868" s="1"/>
  <c r="F867"/>
  <c r="G867" s="1"/>
  <c r="F866"/>
  <c r="F865"/>
  <c r="G865" s="1"/>
  <c r="F864"/>
  <c r="G864" s="1"/>
  <c r="F863"/>
  <c r="G863" s="1"/>
  <c r="F862"/>
  <c r="G862" s="1"/>
  <c r="F861"/>
  <c r="G861" s="1"/>
  <c r="F860"/>
  <c r="G860" s="1"/>
  <c r="F859"/>
  <c r="G859" s="1"/>
  <c r="F858"/>
  <c r="G858" s="1"/>
  <c r="F857"/>
  <c r="G857" s="1"/>
  <c r="F856"/>
  <c r="G856" s="1"/>
  <c r="F855"/>
  <c r="G855" s="1"/>
  <c r="F854"/>
  <c r="G854" s="1"/>
  <c r="F853"/>
  <c r="G853" s="1"/>
  <c r="F852"/>
  <c r="G852" s="1"/>
  <c r="F851"/>
  <c r="G851" s="1"/>
  <c r="F850"/>
  <c r="F849"/>
  <c r="G849" s="1"/>
  <c r="F848"/>
  <c r="G848" s="1"/>
  <c r="F847"/>
  <c r="G847" s="1"/>
  <c r="F846"/>
  <c r="G846" s="1"/>
  <c r="F845"/>
  <c r="G845" s="1"/>
  <c r="F844"/>
  <c r="G844" s="1"/>
  <c r="F843"/>
  <c r="G843" s="1"/>
  <c r="F842"/>
  <c r="G842" s="1"/>
  <c r="F841"/>
  <c r="G841" s="1"/>
  <c r="F840"/>
  <c r="G840" s="1"/>
  <c r="F839"/>
  <c r="G839" s="1"/>
  <c r="F838"/>
  <c r="G838" s="1"/>
  <c r="F837"/>
  <c r="G837" s="1"/>
  <c r="F836"/>
  <c r="G836" s="1"/>
  <c r="F835"/>
  <c r="G835" s="1"/>
  <c r="F834"/>
  <c r="F833"/>
  <c r="G833" s="1"/>
  <c r="F832"/>
  <c r="G832" s="1"/>
  <c r="F831"/>
  <c r="G831" s="1"/>
  <c r="F830"/>
  <c r="G830" s="1"/>
  <c r="F829"/>
  <c r="G829" s="1"/>
  <c r="F828"/>
  <c r="G828" s="1"/>
  <c r="F827"/>
  <c r="G827" s="1"/>
  <c r="F826"/>
  <c r="G826" s="1"/>
  <c r="F825"/>
  <c r="G825" s="1"/>
  <c r="F824"/>
  <c r="G824" s="1"/>
  <c r="F823"/>
  <c r="G823" s="1"/>
  <c r="F822"/>
  <c r="G822" s="1"/>
  <c r="F821"/>
  <c r="G821" s="1"/>
  <c r="F820"/>
  <c r="G820" s="1"/>
  <c r="F819"/>
  <c r="G819" s="1"/>
  <c r="F818"/>
  <c r="F817"/>
  <c r="G817" s="1"/>
  <c r="F816"/>
  <c r="G816" s="1"/>
  <c r="F815"/>
  <c r="G815" s="1"/>
  <c r="F814"/>
  <c r="G814" s="1"/>
  <c r="F813"/>
  <c r="G813" s="1"/>
  <c r="F812"/>
  <c r="G812" s="1"/>
  <c r="F811"/>
  <c r="G811" s="1"/>
  <c r="F810"/>
  <c r="G810" s="1"/>
  <c r="F809"/>
  <c r="G809" s="1"/>
  <c r="F808"/>
  <c r="G808" s="1"/>
  <c r="F807"/>
  <c r="G807" s="1"/>
  <c r="F806"/>
  <c r="G806" s="1"/>
  <c r="F805"/>
  <c r="G805" s="1"/>
  <c r="F804"/>
  <c r="G804" s="1"/>
  <c r="F803"/>
  <c r="G803" s="1"/>
  <c r="F802"/>
  <c r="F801"/>
  <c r="G801" s="1"/>
  <c r="F800"/>
  <c r="G800" s="1"/>
  <c r="F799"/>
  <c r="G799" s="1"/>
  <c r="F798"/>
  <c r="G798" s="1"/>
  <c r="F797"/>
  <c r="G797" s="1"/>
  <c r="F796"/>
  <c r="G796" s="1"/>
  <c r="F795"/>
  <c r="G795" s="1"/>
  <c r="F794"/>
  <c r="G794" s="1"/>
  <c r="F793"/>
  <c r="G793" s="1"/>
  <c r="F792"/>
  <c r="G792" s="1"/>
  <c r="F791"/>
  <c r="G791" s="1"/>
  <c r="F790"/>
  <c r="G790" s="1"/>
  <c r="F789"/>
  <c r="G789" s="1"/>
  <c r="F788"/>
  <c r="G788" s="1"/>
  <c r="F787"/>
  <c r="G787" s="1"/>
  <c r="F786"/>
  <c r="F785"/>
  <c r="G785" s="1"/>
  <c r="F784"/>
  <c r="G784" s="1"/>
  <c r="F783"/>
  <c r="G783" s="1"/>
  <c r="F782"/>
  <c r="G782" s="1"/>
  <c r="F781"/>
  <c r="G781" s="1"/>
  <c r="F780"/>
  <c r="G780" s="1"/>
  <c r="F779"/>
  <c r="G779" s="1"/>
  <c r="F778"/>
  <c r="G778" s="1"/>
  <c r="F777"/>
  <c r="G777" s="1"/>
  <c r="F776"/>
  <c r="G776" s="1"/>
  <c r="F775"/>
  <c r="G775" s="1"/>
  <c r="F774"/>
  <c r="G774" s="1"/>
  <c r="F773"/>
  <c r="G773" s="1"/>
  <c r="F772"/>
  <c r="G772" s="1"/>
  <c r="F771"/>
  <c r="G771" s="1"/>
  <c r="F770"/>
  <c r="F769"/>
  <c r="G769" s="1"/>
  <c r="F768"/>
  <c r="G768" s="1"/>
  <c r="F767"/>
  <c r="G767" s="1"/>
  <c r="F766"/>
  <c r="G766" s="1"/>
  <c r="F765"/>
  <c r="G765" s="1"/>
  <c r="F764"/>
  <c r="G764" s="1"/>
  <c r="F763"/>
  <c r="G763" s="1"/>
  <c r="F762"/>
  <c r="G762" s="1"/>
  <c r="F761"/>
  <c r="G761" s="1"/>
  <c r="F760"/>
  <c r="G760" s="1"/>
  <c r="F759"/>
  <c r="G759" s="1"/>
  <c r="F758"/>
  <c r="G758" s="1"/>
  <c r="F757"/>
  <c r="G757" s="1"/>
  <c r="F756"/>
  <c r="G756" s="1"/>
  <c r="F755"/>
  <c r="G755" s="1"/>
  <c r="F754"/>
  <c r="F753"/>
  <c r="G753" s="1"/>
  <c r="F752"/>
  <c r="G752" s="1"/>
  <c r="F751"/>
  <c r="G751" s="1"/>
  <c r="F750"/>
  <c r="G750" s="1"/>
  <c r="F749"/>
  <c r="G749" s="1"/>
  <c r="F748"/>
  <c r="G748" s="1"/>
  <c r="F747"/>
  <c r="G747" s="1"/>
  <c r="F746"/>
  <c r="G746" s="1"/>
  <c r="F745"/>
  <c r="G745" s="1"/>
  <c r="F744"/>
  <c r="G744" s="1"/>
  <c r="F743"/>
  <c r="G743" s="1"/>
  <c r="F742"/>
  <c r="G742" s="1"/>
  <c r="F741"/>
  <c r="G741" s="1"/>
  <c r="F740"/>
  <c r="G740" s="1"/>
  <c r="F739"/>
  <c r="G739" s="1"/>
  <c r="F738"/>
  <c r="F737"/>
  <c r="G737" s="1"/>
  <c r="F736"/>
  <c r="G736" s="1"/>
  <c r="F735"/>
  <c r="G735" s="1"/>
  <c r="F734"/>
  <c r="G734" s="1"/>
  <c r="F733"/>
  <c r="G733" s="1"/>
  <c r="F732"/>
  <c r="G732" s="1"/>
  <c r="F731"/>
  <c r="G731" s="1"/>
  <c r="F730"/>
  <c r="G730" s="1"/>
  <c r="F729"/>
  <c r="G729" s="1"/>
  <c r="F728"/>
  <c r="G728" s="1"/>
  <c r="F727"/>
  <c r="G727" s="1"/>
  <c r="F726"/>
  <c r="G726" s="1"/>
  <c r="F725"/>
  <c r="G725" s="1"/>
  <c r="F724"/>
  <c r="G724" s="1"/>
  <c r="F723"/>
  <c r="G723" s="1"/>
  <c r="F722"/>
  <c r="F721"/>
  <c r="G721" s="1"/>
  <c r="F720"/>
  <c r="G720" s="1"/>
  <c r="F719"/>
  <c r="G719" s="1"/>
  <c r="F718"/>
  <c r="G718" s="1"/>
  <c r="F717"/>
  <c r="G717" s="1"/>
  <c r="F716"/>
  <c r="G716" s="1"/>
  <c r="F715"/>
  <c r="G715" s="1"/>
  <c r="F714"/>
  <c r="G714" s="1"/>
  <c r="F713"/>
  <c r="G713" s="1"/>
  <c r="F712"/>
  <c r="G712" s="1"/>
  <c r="F711"/>
  <c r="G711" s="1"/>
  <c r="F710"/>
  <c r="G710" s="1"/>
  <c r="F709"/>
  <c r="G709" s="1"/>
  <c r="F708"/>
  <c r="G708" s="1"/>
  <c r="F707"/>
  <c r="G707" s="1"/>
  <c r="F706"/>
  <c r="F705"/>
  <c r="G705" s="1"/>
  <c r="F704"/>
  <c r="G704" s="1"/>
  <c r="F703"/>
  <c r="G703" s="1"/>
  <c r="F702"/>
  <c r="G702" s="1"/>
  <c r="F701"/>
  <c r="G701" s="1"/>
  <c r="F700"/>
  <c r="G700" s="1"/>
  <c r="F699"/>
  <c r="G699" s="1"/>
  <c r="F698"/>
  <c r="G698" s="1"/>
  <c r="F697"/>
  <c r="G697" s="1"/>
  <c r="F696"/>
  <c r="G696" s="1"/>
  <c r="F695"/>
  <c r="G695" s="1"/>
  <c r="F694"/>
  <c r="G694" s="1"/>
  <c r="F693"/>
  <c r="G693" s="1"/>
  <c r="F692"/>
  <c r="G692" s="1"/>
  <c r="F691"/>
  <c r="G691" s="1"/>
  <c r="F690"/>
  <c r="F689"/>
  <c r="G689" s="1"/>
  <c r="F688"/>
  <c r="G688" s="1"/>
  <c r="F687"/>
  <c r="G687" s="1"/>
  <c r="F686"/>
  <c r="G686" s="1"/>
  <c r="F685"/>
  <c r="G685" s="1"/>
  <c r="F684"/>
  <c r="G684" s="1"/>
  <c r="F683"/>
  <c r="G683" s="1"/>
  <c r="F682"/>
  <c r="G682" s="1"/>
  <c r="F681"/>
  <c r="G681" s="1"/>
  <c r="F680"/>
  <c r="G680" s="1"/>
  <c r="F679"/>
  <c r="G679" s="1"/>
  <c r="F678"/>
  <c r="G678" s="1"/>
  <c r="F677"/>
  <c r="G677" s="1"/>
  <c r="F676"/>
  <c r="G676" s="1"/>
  <c r="F675"/>
  <c r="G675" s="1"/>
  <c r="F674"/>
  <c r="F673"/>
  <c r="G673" s="1"/>
  <c r="F672"/>
  <c r="G672" s="1"/>
  <c r="F671"/>
  <c r="G671" s="1"/>
  <c r="F670"/>
  <c r="G670" s="1"/>
  <c r="F669"/>
  <c r="G669" s="1"/>
  <c r="F668"/>
  <c r="G668" s="1"/>
  <c r="F667"/>
  <c r="G667" s="1"/>
  <c r="F666"/>
  <c r="G666" s="1"/>
  <c r="F665"/>
  <c r="G665" s="1"/>
  <c r="F664"/>
  <c r="G664" s="1"/>
  <c r="F663"/>
  <c r="G663" s="1"/>
  <c r="F662"/>
  <c r="G662" s="1"/>
  <c r="F661"/>
  <c r="G661" s="1"/>
  <c r="F660"/>
  <c r="G660" s="1"/>
  <c r="F659"/>
  <c r="G659" s="1"/>
  <c r="F658"/>
  <c r="F657"/>
  <c r="G657" s="1"/>
  <c r="F656"/>
  <c r="G656" s="1"/>
  <c r="F655"/>
  <c r="G655" s="1"/>
  <c r="F654"/>
  <c r="G654" s="1"/>
  <c r="F653"/>
  <c r="G653" s="1"/>
  <c r="F652"/>
  <c r="G652" s="1"/>
  <c r="F651"/>
  <c r="G651" s="1"/>
  <c r="F650"/>
  <c r="G650" s="1"/>
  <c r="F649"/>
  <c r="G649" s="1"/>
  <c r="F648"/>
  <c r="G648" s="1"/>
  <c r="F647"/>
  <c r="G647" s="1"/>
  <c r="F646"/>
  <c r="G646" s="1"/>
  <c r="F645"/>
  <c r="G645" s="1"/>
  <c r="F644"/>
  <c r="G644" s="1"/>
  <c r="F643"/>
  <c r="G643" s="1"/>
  <c r="F642"/>
  <c r="F641"/>
  <c r="G641" s="1"/>
  <c r="F640"/>
  <c r="G640" s="1"/>
  <c r="F639"/>
  <c r="G639" s="1"/>
  <c r="F638"/>
  <c r="G638" s="1"/>
  <c r="F637"/>
  <c r="G637" s="1"/>
  <c r="F636"/>
  <c r="G636" s="1"/>
  <c r="F635"/>
  <c r="G635" s="1"/>
  <c r="F634"/>
  <c r="G634" s="1"/>
  <c r="F633"/>
  <c r="G633" s="1"/>
  <c r="F632"/>
  <c r="G632" s="1"/>
  <c r="F631"/>
  <c r="G631" s="1"/>
  <c r="F630"/>
  <c r="G630" s="1"/>
  <c r="F629"/>
  <c r="G629" s="1"/>
  <c r="F628"/>
  <c r="G628" s="1"/>
  <c r="F627"/>
  <c r="G627" s="1"/>
  <c r="F626"/>
  <c r="F625"/>
  <c r="G625" s="1"/>
  <c r="F624"/>
  <c r="G624" s="1"/>
  <c r="F623"/>
  <c r="G623" s="1"/>
  <c r="F622"/>
  <c r="G622" s="1"/>
  <c r="F621"/>
  <c r="G621" s="1"/>
  <c r="F620"/>
  <c r="G620" s="1"/>
  <c r="F619"/>
  <c r="G619" s="1"/>
  <c r="F618"/>
  <c r="G618" s="1"/>
  <c r="F617"/>
  <c r="G617" s="1"/>
  <c r="F616"/>
  <c r="G616" s="1"/>
  <c r="F615"/>
  <c r="G615" s="1"/>
  <c r="F614"/>
  <c r="G614" s="1"/>
  <c r="F613"/>
  <c r="G613" s="1"/>
  <c r="F612"/>
  <c r="G612" s="1"/>
  <c r="F611"/>
  <c r="G611" s="1"/>
  <c r="F610"/>
  <c r="F609"/>
  <c r="G609" s="1"/>
  <c r="F608"/>
  <c r="G608" s="1"/>
  <c r="F607"/>
  <c r="G607" s="1"/>
  <c r="F606"/>
  <c r="G606" s="1"/>
  <c r="F605"/>
  <c r="G605" s="1"/>
  <c r="F604"/>
  <c r="G604" s="1"/>
  <c r="F603"/>
  <c r="G603" s="1"/>
  <c r="F602"/>
  <c r="G602" s="1"/>
  <c r="F601"/>
  <c r="G601" s="1"/>
  <c r="F600"/>
  <c r="G600" s="1"/>
  <c r="F599"/>
  <c r="G599" s="1"/>
  <c r="F598"/>
  <c r="G598" s="1"/>
  <c r="F597"/>
  <c r="G597" s="1"/>
  <c r="F596"/>
  <c r="G596" s="1"/>
  <c r="F595"/>
  <c r="G595" s="1"/>
  <c r="F594"/>
  <c r="F593"/>
  <c r="G593" s="1"/>
  <c r="F592"/>
  <c r="G592" s="1"/>
  <c r="F591"/>
  <c r="G591" s="1"/>
  <c r="F590"/>
  <c r="G590" s="1"/>
  <c r="F589"/>
  <c r="G589" s="1"/>
  <c r="F588"/>
  <c r="G588" s="1"/>
  <c r="F587"/>
  <c r="G587" s="1"/>
  <c r="F586"/>
  <c r="G586" s="1"/>
  <c r="F585"/>
  <c r="G585" s="1"/>
  <c r="F584"/>
  <c r="G584" s="1"/>
  <c r="F583"/>
  <c r="G583" s="1"/>
  <c r="F582"/>
  <c r="G582" s="1"/>
  <c r="F581"/>
  <c r="G581" s="1"/>
  <c r="F580"/>
  <c r="G580" s="1"/>
  <c r="F579"/>
  <c r="G579" s="1"/>
  <c r="F578"/>
  <c r="F577"/>
  <c r="G577" s="1"/>
  <c r="F576"/>
  <c r="G576" s="1"/>
  <c r="F575"/>
  <c r="G575" s="1"/>
  <c r="F574"/>
  <c r="G574" s="1"/>
  <c r="F573"/>
  <c r="G573" s="1"/>
  <c r="F572"/>
  <c r="G572" s="1"/>
  <c r="F571"/>
  <c r="G571" s="1"/>
  <c r="F570"/>
  <c r="G570" s="1"/>
  <c r="F569"/>
  <c r="G569" s="1"/>
  <c r="F568"/>
  <c r="G568" s="1"/>
  <c r="F567"/>
  <c r="G567" s="1"/>
  <c r="F566"/>
  <c r="G566" s="1"/>
  <c r="F565"/>
  <c r="G565" s="1"/>
  <c r="F564"/>
  <c r="G564" s="1"/>
  <c r="F563"/>
  <c r="G563" s="1"/>
  <c r="F562"/>
  <c r="F561"/>
  <c r="G561" s="1"/>
  <c r="F560"/>
  <c r="G560" s="1"/>
  <c r="F559"/>
  <c r="G559" s="1"/>
  <c r="F558"/>
  <c r="G558" s="1"/>
  <c r="F557"/>
  <c r="G557" s="1"/>
  <c r="F556"/>
  <c r="G556" s="1"/>
  <c r="F555"/>
  <c r="G555" s="1"/>
  <c r="F554"/>
  <c r="G554" s="1"/>
  <c r="F553"/>
  <c r="G553" s="1"/>
  <c r="F552"/>
  <c r="G552" s="1"/>
  <c r="F551"/>
  <c r="G551" s="1"/>
  <c r="F550"/>
  <c r="G550" s="1"/>
  <c r="F549"/>
  <c r="G549" s="1"/>
  <c r="F548"/>
  <c r="G548" s="1"/>
  <c r="F547"/>
  <c r="G547" s="1"/>
  <c r="F546"/>
  <c r="F545"/>
  <c r="G545" s="1"/>
  <c r="F544"/>
  <c r="G544" s="1"/>
  <c r="F543"/>
  <c r="G543" s="1"/>
  <c r="F542"/>
  <c r="G542" s="1"/>
  <c r="F541"/>
  <c r="G541" s="1"/>
  <c r="F540"/>
  <c r="G540" s="1"/>
  <c r="F539"/>
  <c r="G539" s="1"/>
  <c r="F538"/>
  <c r="G538" s="1"/>
  <c r="F537"/>
  <c r="G537" s="1"/>
  <c r="F536"/>
  <c r="G536" s="1"/>
  <c r="F535"/>
  <c r="G535" s="1"/>
  <c r="F534"/>
  <c r="G534" s="1"/>
  <c r="F533"/>
  <c r="G533" s="1"/>
  <c r="F532"/>
  <c r="G532" s="1"/>
  <c r="F531"/>
  <c r="G531" s="1"/>
  <c r="F530"/>
  <c r="F529"/>
  <c r="G529" s="1"/>
  <c r="F528"/>
  <c r="G528" s="1"/>
  <c r="F527"/>
  <c r="G527" s="1"/>
  <c r="F526"/>
  <c r="G526" s="1"/>
  <c r="F525"/>
  <c r="G525" s="1"/>
  <c r="F524"/>
  <c r="G524" s="1"/>
  <c r="F523"/>
  <c r="G523" s="1"/>
  <c r="F522"/>
  <c r="G522" s="1"/>
  <c r="F521"/>
  <c r="G521" s="1"/>
  <c r="F520"/>
  <c r="G520" s="1"/>
  <c r="F519"/>
  <c r="G519" s="1"/>
  <c r="F518"/>
  <c r="G518" s="1"/>
  <c r="F517"/>
  <c r="G517" s="1"/>
  <c r="F516"/>
  <c r="G516" s="1"/>
  <c r="F515"/>
  <c r="G515" s="1"/>
  <c r="F514"/>
  <c r="F513"/>
  <c r="G513" s="1"/>
  <c r="F512"/>
  <c r="G512" s="1"/>
  <c r="F511"/>
  <c r="G511" s="1"/>
  <c r="F510"/>
  <c r="G510" s="1"/>
  <c r="F509"/>
  <c r="G509" s="1"/>
  <c r="F508"/>
  <c r="G508" s="1"/>
  <c r="F507"/>
  <c r="G507" s="1"/>
  <c r="F506"/>
  <c r="G506" s="1"/>
  <c r="F505"/>
  <c r="G505" s="1"/>
  <c r="F504"/>
  <c r="G504" s="1"/>
  <c r="F503"/>
  <c r="G503" s="1"/>
  <c r="F502"/>
  <c r="G502" s="1"/>
  <c r="F501"/>
  <c r="G501" s="1"/>
  <c r="F500"/>
  <c r="G500" s="1"/>
  <c r="F499"/>
  <c r="G499" s="1"/>
  <c r="F498"/>
  <c r="F497"/>
  <c r="G497" s="1"/>
  <c r="F496"/>
  <c r="G496" s="1"/>
  <c r="F495"/>
  <c r="G495" s="1"/>
  <c r="F494"/>
  <c r="G494" s="1"/>
  <c r="F493"/>
  <c r="G493" s="1"/>
  <c r="F492"/>
  <c r="G492" s="1"/>
  <c r="F491"/>
  <c r="G491" s="1"/>
  <c r="F490"/>
  <c r="G490" s="1"/>
  <c r="F489"/>
  <c r="G489" s="1"/>
  <c r="F488"/>
  <c r="G488" s="1"/>
  <c r="F487"/>
  <c r="G487" s="1"/>
  <c r="F486"/>
  <c r="G486" s="1"/>
  <c r="F485"/>
  <c r="G485" s="1"/>
  <c r="F484"/>
  <c r="G484" s="1"/>
  <c r="F483"/>
  <c r="G483" s="1"/>
  <c r="F482"/>
  <c r="F481"/>
  <c r="G481" s="1"/>
  <c r="F480"/>
  <c r="G480" s="1"/>
  <c r="F479"/>
  <c r="G479" s="1"/>
  <c r="F478"/>
  <c r="G478" s="1"/>
  <c r="F477"/>
  <c r="G477" s="1"/>
  <c r="F476"/>
  <c r="G476" s="1"/>
  <c r="F475"/>
  <c r="G475" s="1"/>
  <c r="F474"/>
  <c r="G474" s="1"/>
  <c r="F473"/>
  <c r="G473" s="1"/>
  <c r="F472"/>
  <c r="G472" s="1"/>
  <c r="F471"/>
  <c r="G471" s="1"/>
  <c r="F470"/>
  <c r="G470" s="1"/>
  <c r="F469"/>
  <c r="G469" s="1"/>
  <c r="F468"/>
  <c r="G468" s="1"/>
  <c r="F467"/>
  <c r="G467" s="1"/>
  <c r="F466"/>
  <c r="F465"/>
  <c r="G465" s="1"/>
  <c r="F464"/>
  <c r="G464" s="1"/>
  <c r="F463"/>
  <c r="G463" s="1"/>
  <c r="F462"/>
  <c r="G462" s="1"/>
  <c r="F461"/>
  <c r="G461" s="1"/>
  <c r="F460"/>
  <c r="G460" s="1"/>
  <c r="F459"/>
  <c r="G459" s="1"/>
  <c r="F458"/>
  <c r="G458" s="1"/>
  <c r="F457"/>
  <c r="G457" s="1"/>
  <c r="F456"/>
  <c r="G456" s="1"/>
  <c r="F455"/>
  <c r="G455" s="1"/>
  <c r="F454"/>
  <c r="G454" s="1"/>
  <c r="F453"/>
  <c r="G453" s="1"/>
  <c r="F452"/>
  <c r="G452" s="1"/>
  <c r="F451"/>
  <c r="G451" s="1"/>
  <c r="F450"/>
  <c r="F449"/>
  <c r="G449" s="1"/>
  <c r="F448"/>
  <c r="G448" s="1"/>
  <c r="F447"/>
  <c r="G447" s="1"/>
  <c r="F446"/>
  <c r="G446" s="1"/>
  <c r="F445"/>
  <c r="G445" s="1"/>
  <c r="F444"/>
  <c r="G444" s="1"/>
  <c r="F443"/>
  <c r="G443" s="1"/>
  <c r="F442"/>
  <c r="G442" s="1"/>
  <c r="F441"/>
  <c r="G441" s="1"/>
  <c r="F440"/>
  <c r="G440" s="1"/>
  <c r="F439"/>
  <c r="G439" s="1"/>
  <c r="F438"/>
  <c r="G438" s="1"/>
  <c r="F437"/>
  <c r="G437" s="1"/>
  <c r="F436"/>
  <c r="G436" s="1"/>
  <c r="F435"/>
  <c r="G435" s="1"/>
  <c r="F434"/>
  <c r="F433"/>
  <c r="G433" s="1"/>
  <c r="F432"/>
  <c r="G432" s="1"/>
  <c r="F431"/>
  <c r="G431" s="1"/>
  <c r="F430"/>
  <c r="G430" s="1"/>
  <c r="F429"/>
  <c r="G429" s="1"/>
  <c r="F428"/>
  <c r="G428" s="1"/>
  <c r="F427"/>
  <c r="G427" s="1"/>
  <c r="F426"/>
  <c r="G426" s="1"/>
  <c r="F425"/>
  <c r="G425" s="1"/>
  <c r="F424"/>
  <c r="G424" s="1"/>
  <c r="F423"/>
  <c r="G423" s="1"/>
  <c r="F422"/>
  <c r="G422" s="1"/>
  <c r="F421"/>
  <c r="G421" s="1"/>
  <c r="F420"/>
  <c r="G420" s="1"/>
  <c r="F419"/>
  <c r="G419" s="1"/>
  <c r="F418"/>
  <c r="F417"/>
  <c r="G417" s="1"/>
  <c r="F416"/>
  <c r="G416" s="1"/>
  <c r="F415"/>
  <c r="G415" s="1"/>
  <c r="F414"/>
  <c r="G414" s="1"/>
  <c r="F413"/>
  <c r="G413" s="1"/>
  <c r="F412"/>
  <c r="G412" s="1"/>
  <c r="F411"/>
  <c r="G411" s="1"/>
  <c r="F410"/>
  <c r="G410" s="1"/>
  <c r="F409"/>
  <c r="G409" s="1"/>
  <c r="F408"/>
  <c r="G408" s="1"/>
  <c r="F407"/>
  <c r="G407" s="1"/>
  <c r="F406"/>
  <c r="G406" s="1"/>
  <c r="F405"/>
  <c r="G405" s="1"/>
  <c r="F404"/>
  <c r="G404" s="1"/>
  <c r="F403"/>
  <c r="G403" s="1"/>
  <c r="F402"/>
  <c r="F401"/>
  <c r="G401" s="1"/>
  <c r="F400"/>
  <c r="G400" s="1"/>
  <c r="F399"/>
  <c r="G399" s="1"/>
  <c r="F398"/>
  <c r="G398" s="1"/>
  <c r="F397"/>
  <c r="G397" s="1"/>
  <c r="F396"/>
  <c r="G396" s="1"/>
  <c r="F395"/>
  <c r="G395" s="1"/>
  <c r="F394"/>
  <c r="G394" s="1"/>
  <c r="F393"/>
  <c r="G393" s="1"/>
  <c r="F392"/>
  <c r="G392" s="1"/>
  <c r="F391"/>
  <c r="G391" s="1"/>
  <c r="F390"/>
  <c r="G390" s="1"/>
  <c r="F389"/>
  <c r="G389" s="1"/>
  <c r="F388"/>
  <c r="G388" s="1"/>
  <c r="F387"/>
  <c r="G387" s="1"/>
  <c r="F386"/>
  <c r="F385"/>
  <c r="G385" s="1"/>
  <c r="F384"/>
  <c r="G384" s="1"/>
  <c r="F383"/>
  <c r="G383" s="1"/>
  <c r="F382"/>
  <c r="G382" s="1"/>
  <c r="F381"/>
  <c r="G381" s="1"/>
  <c r="F380"/>
  <c r="G380" s="1"/>
  <c r="F379"/>
  <c r="G379" s="1"/>
  <c r="F378"/>
  <c r="G378" s="1"/>
  <c r="F377"/>
  <c r="G377" s="1"/>
  <c r="F376"/>
  <c r="G376" s="1"/>
  <c r="F375"/>
  <c r="G375" s="1"/>
  <c r="F374"/>
  <c r="G374" s="1"/>
  <c r="F373"/>
  <c r="G373" s="1"/>
  <c r="F372"/>
  <c r="G372" s="1"/>
  <c r="F371"/>
  <c r="G371" s="1"/>
  <c r="F370"/>
  <c r="F369"/>
  <c r="G369" s="1"/>
  <c r="F368"/>
  <c r="G368" s="1"/>
  <c r="F367"/>
  <c r="G367" s="1"/>
  <c r="F366"/>
  <c r="G366" s="1"/>
  <c r="F365"/>
  <c r="G365" s="1"/>
  <c r="F364"/>
  <c r="G364" s="1"/>
  <c r="F363"/>
  <c r="G363" s="1"/>
  <c r="F362"/>
  <c r="G362" s="1"/>
  <c r="F361"/>
  <c r="G361" s="1"/>
  <c r="F360"/>
  <c r="G360" s="1"/>
  <c r="F359"/>
  <c r="G359" s="1"/>
  <c r="F358"/>
  <c r="G358" s="1"/>
  <c r="F357"/>
  <c r="G357" s="1"/>
  <c r="F356"/>
  <c r="G356" s="1"/>
  <c r="F355"/>
  <c r="G355" s="1"/>
  <c r="F354"/>
  <c r="F353"/>
  <c r="G353" s="1"/>
  <c r="F352"/>
  <c r="G352" s="1"/>
  <c r="F351"/>
  <c r="G351" s="1"/>
  <c r="F350"/>
  <c r="G350" s="1"/>
  <c r="F349"/>
  <c r="G349" s="1"/>
  <c r="F348"/>
  <c r="G348" s="1"/>
  <c r="F347"/>
  <c r="G347" s="1"/>
  <c r="F346"/>
  <c r="G346" s="1"/>
  <c r="F345"/>
  <c r="G345" s="1"/>
  <c r="F344"/>
  <c r="G344" s="1"/>
  <c r="F343"/>
  <c r="G343" s="1"/>
  <c r="F342"/>
  <c r="G342" s="1"/>
  <c r="F341"/>
  <c r="G341" s="1"/>
  <c r="F340"/>
  <c r="G340" s="1"/>
  <c r="F339"/>
  <c r="G339" s="1"/>
  <c r="F338"/>
  <c r="F337"/>
  <c r="G337" s="1"/>
  <c r="F336"/>
  <c r="G336" s="1"/>
  <c r="F335"/>
  <c r="G335" s="1"/>
  <c r="F334"/>
  <c r="G334" s="1"/>
  <c r="F333"/>
  <c r="G333" s="1"/>
  <c r="F332"/>
  <c r="G332" s="1"/>
  <c r="F331"/>
  <c r="G331" s="1"/>
  <c r="F330"/>
  <c r="G330" s="1"/>
  <c r="F329"/>
  <c r="G329" s="1"/>
  <c r="F328"/>
  <c r="G328" s="1"/>
  <c r="F327"/>
  <c r="G327" s="1"/>
  <c r="F326"/>
  <c r="G326" s="1"/>
  <c r="F325"/>
  <c r="G325" s="1"/>
  <c r="F324"/>
  <c r="G324" s="1"/>
  <c r="F323"/>
  <c r="G323" s="1"/>
  <c r="F322"/>
  <c r="F321"/>
  <c r="G321" s="1"/>
  <c r="F320"/>
  <c r="G320" s="1"/>
  <c r="F319"/>
  <c r="G319" s="1"/>
  <c r="F318"/>
  <c r="G318" s="1"/>
  <c r="F317"/>
  <c r="G317" s="1"/>
  <c r="F316"/>
  <c r="G316" s="1"/>
  <c r="F315"/>
  <c r="G315" s="1"/>
  <c r="F314"/>
  <c r="G314" s="1"/>
  <c r="F313"/>
  <c r="G313" s="1"/>
  <c r="F312"/>
  <c r="G312" s="1"/>
  <c r="F311"/>
  <c r="G311" s="1"/>
  <c r="F310"/>
  <c r="G310" s="1"/>
  <c r="F309"/>
  <c r="G309" s="1"/>
  <c r="F308"/>
  <c r="G308" s="1"/>
  <c r="F307"/>
  <c r="G307" s="1"/>
  <c r="F306"/>
  <c r="F305"/>
  <c r="G305" s="1"/>
  <c r="F304"/>
  <c r="G304" s="1"/>
  <c r="F303"/>
  <c r="G303" s="1"/>
  <c r="F302"/>
  <c r="G302" s="1"/>
  <c r="F301"/>
  <c r="G301" s="1"/>
  <c r="F300"/>
  <c r="G300" s="1"/>
  <c r="F299"/>
  <c r="G299" s="1"/>
  <c r="F298"/>
  <c r="G298" s="1"/>
  <c r="F297"/>
  <c r="G297" s="1"/>
  <c r="F296"/>
  <c r="G296" s="1"/>
  <c r="F295"/>
  <c r="G295" s="1"/>
  <c r="F294"/>
  <c r="G294" s="1"/>
  <c r="F293"/>
  <c r="G293" s="1"/>
  <c r="F292"/>
  <c r="G292" s="1"/>
  <c r="F291"/>
  <c r="G291" s="1"/>
  <c r="F290"/>
  <c r="F289"/>
  <c r="G289" s="1"/>
  <c r="F288"/>
  <c r="G288" s="1"/>
  <c r="F287"/>
  <c r="G287" s="1"/>
  <c r="F286"/>
  <c r="G286" s="1"/>
  <c r="F285"/>
  <c r="G285" s="1"/>
  <c r="F284"/>
  <c r="G284" s="1"/>
  <c r="F283"/>
  <c r="G283" s="1"/>
  <c r="F282"/>
  <c r="G282" s="1"/>
  <c r="F281"/>
  <c r="G281" s="1"/>
  <c r="F280"/>
  <c r="G280" s="1"/>
  <c r="F279"/>
  <c r="G279" s="1"/>
  <c r="F278"/>
  <c r="G278" s="1"/>
  <c r="F277"/>
  <c r="G277" s="1"/>
  <c r="F276"/>
  <c r="G276" s="1"/>
  <c r="F275"/>
  <c r="G275" s="1"/>
  <c r="F274"/>
  <c r="F273"/>
  <c r="G273" s="1"/>
  <c r="F272"/>
  <c r="G272" s="1"/>
  <c r="F271"/>
  <c r="G271" s="1"/>
  <c r="F270"/>
  <c r="G270" s="1"/>
  <c r="F269"/>
  <c r="G269" s="1"/>
  <c r="F268"/>
  <c r="G268" s="1"/>
  <c r="F267"/>
  <c r="G267" s="1"/>
  <c r="F266"/>
  <c r="G266" s="1"/>
  <c r="F265"/>
  <c r="G265" s="1"/>
  <c r="F264"/>
  <c r="G264" s="1"/>
  <c r="F263"/>
  <c r="G263" s="1"/>
  <c r="F262"/>
  <c r="G262" s="1"/>
  <c r="F261"/>
  <c r="G261" s="1"/>
  <c r="F260"/>
  <c r="G260" s="1"/>
  <c r="F259"/>
  <c r="G259" s="1"/>
  <c r="F258"/>
  <c r="F257"/>
  <c r="G257" s="1"/>
  <c r="F256"/>
  <c r="G256" s="1"/>
  <c r="F255"/>
  <c r="G255" s="1"/>
  <c r="F254"/>
  <c r="G254" s="1"/>
  <c r="F253"/>
  <c r="G253" s="1"/>
  <c r="F252"/>
  <c r="G252" s="1"/>
  <c r="F251"/>
  <c r="G251" s="1"/>
  <c r="F250"/>
  <c r="G250" s="1"/>
  <c r="F249"/>
  <c r="G249" s="1"/>
  <c r="F248"/>
  <c r="G248" s="1"/>
  <c r="F247"/>
  <c r="G247" s="1"/>
  <c r="F246"/>
  <c r="G246" s="1"/>
  <c r="F245"/>
  <c r="G245" s="1"/>
  <c r="F244"/>
  <c r="G244" s="1"/>
  <c r="F243"/>
  <c r="G243" s="1"/>
  <c r="F242"/>
  <c r="F241"/>
  <c r="G241" s="1"/>
  <c r="F240"/>
  <c r="G240" s="1"/>
  <c r="F239"/>
  <c r="G239" s="1"/>
  <c r="F238"/>
  <c r="G238" s="1"/>
  <c r="F237"/>
  <c r="G237" s="1"/>
  <c r="F236"/>
  <c r="G236" s="1"/>
  <c r="F235"/>
  <c r="G235" s="1"/>
  <c r="F234"/>
  <c r="G234" s="1"/>
  <c r="F233"/>
  <c r="G233" s="1"/>
  <c r="F232"/>
  <c r="G232" s="1"/>
  <c r="F231"/>
  <c r="G231" s="1"/>
  <c r="F230"/>
  <c r="G230" s="1"/>
  <c r="F229"/>
  <c r="G229" s="1"/>
  <c r="F228"/>
  <c r="G228" s="1"/>
  <c r="F227"/>
  <c r="G227" s="1"/>
  <c r="F226"/>
  <c r="F225"/>
  <c r="G225" s="1"/>
  <c r="F224"/>
  <c r="G224" s="1"/>
  <c r="F223"/>
  <c r="G223" s="1"/>
  <c r="F222"/>
  <c r="G222" s="1"/>
  <c r="F221"/>
  <c r="G221" s="1"/>
  <c r="F220"/>
  <c r="G220" s="1"/>
  <c r="F219"/>
  <c r="G219" s="1"/>
  <c r="F218"/>
  <c r="G218" s="1"/>
  <c r="F217"/>
  <c r="G217" s="1"/>
  <c r="F216"/>
  <c r="G216" s="1"/>
  <c r="F215"/>
  <c r="G215" s="1"/>
  <c r="F214"/>
  <c r="G214" s="1"/>
  <c r="F213"/>
  <c r="G213" s="1"/>
  <c r="F212"/>
  <c r="G212" s="1"/>
  <c r="F211"/>
  <c r="G211" s="1"/>
  <c r="F210"/>
  <c r="F209"/>
  <c r="G209" s="1"/>
  <c r="F208"/>
  <c r="G208" s="1"/>
  <c r="F207"/>
  <c r="G207" s="1"/>
  <c r="F206"/>
  <c r="G206" s="1"/>
  <c r="F205"/>
  <c r="G205" s="1"/>
  <c r="F204"/>
  <c r="G204" s="1"/>
  <c r="F203"/>
  <c r="G203" s="1"/>
  <c r="F202"/>
  <c r="G202" s="1"/>
  <c r="F201"/>
  <c r="G201" s="1"/>
  <c r="F200"/>
  <c r="G200" s="1"/>
  <c r="F199"/>
  <c r="G199" s="1"/>
  <c r="F198"/>
  <c r="G198" s="1"/>
  <c r="F197"/>
  <c r="G197" s="1"/>
  <c r="F196"/>
  <c r="G196" s="1"/>
  <c r="F195"/>
  <c r="G195" s="1"/>
  <c r="F194"/>
  <c r="F193"/>
  <c r="G193" s="1"/>
  <c r="F192"/>
  <c r="G192" s="1"/>
  <c r="F191"/>
  <c r="G191" s="1"/>
  <c r="F190"/>
  <c r="G190" s="1"/>
  <c r="F189"/>
  <c r="G189" s="1"/>
  <c r="F188"/>
  <c r="G188" s="1"/>
  <c r="F187"/>
  <c r="G187" s="1"/>
  <c r="F186"/>
  <c r="G186" s="1"/>
  <c r="F185"/>
  <c r="G185" s="1"/>
  <c r="F184"/>
  <c r="G184" s="1"/>
  <c r="F183"/>
  <c r="G183" s="1"/>
  <c r="F182"/>
  <c r="G182" s="1"/>
  <c r="F181"/>
  <c r="G181" s="1"/>
  <c r="F180"/>
  <c r="G180" s="1"/>
  <c r="F179"/>
  <c r="G179" s="1"/>
  <c r="F178"/>
  <c r="F177"/>
  <c r="G177" s="1"/>
  <c r="F176"/>
  <c r="G176" s="1"/>
  <c r="F175"/>
  <c r="G175" s="1"/>
  <c r="F174"/>
  <c r="G174" s="1"/>
  <c r="F173"/>
  <c r="G173" s="1"/>
  <c r="F172"/>
  <c r="G172" s="1"/>
  <c r="F171"/>
  <c r="G171" s="1"/>
  <c r="F170"/>
  <c r="G170" s="1"/>
  <c r="F169"/>
  <c r="G169" s="1"/>
  <c r="F168"/>
  <c r="G168" s="1"/>
  <c r="F167"/>
  <c r="G167" s="1"/>
  <c r="F166"/>
  <c r="G166" s="1"/>
  <c r="F165"/>
  <c r="G165" s="1"/>
  <c r="F164"/>
  <c r="G164" s="1"/>
  <c r="F163"/>
  <c r="G163" s="1"/>
  <c r="F162"/>
  <c r="F161"/>
  <c r="G161" s="1"/>
  <c r="F160"/>
  <c r="G160" s="1"/>
  <c r="F159"/>
  <c r="G159" s="1"/>
  <c r="F158"/>
  <c r="G158" s="1"/>
  <c r="F157"/>
  <c r="G157" s="1"/>
  <c r="F156"/>
  <c r="G156" s="1"/>
  <c r="F155"/>
  <c r="G155" s="1"/>
  <c r="F154"/>
  <c r="G154" s="1"/>
  <c r="F153"/>
  <c r="G153" s="1"/>
  <c r="F152"/>
  <c r="G152" s="1"/>
  <c r="F151"/>
  <c r="G151" s="1"/>
  <c r="F150"/>
  <c r="G150" s="1"/>
  <c r="F149"/>
  <c r="G149" s="1"/>
  <c r="F148"/>
  <c r="G148" s="1"/>
  <c r="F147"/>
  <c r="G147" s="1"/>
  <c r="F146"/>
  <c r="F145"/>
  <c r="G145" s="1"/>
  <c r="F144"/>
  <c r="G144" s="1"/>
  <c r="F143"/>
  <c r="G143" s="1"/>
  <c r="F142"/>
  <c r="G142" s="1"/>
  <c r="F141"/>
  <c r="G141" s="1"/>
  <c r="F140"/>
  <c r="G140" s="1"/>
  <c r="F139"/>
  <c r="G139" s="1"/>
  <c r="F138"/>
  <c r="G138" s="1"/>
  <c r="F137"/>
  <c r="G137" s="1"/>
  <c r="F136"/>
  <c r="G136" s="1"/>
  <c r="F135"/>
  <c r="G135" s="1"/>
  <c r="F134"/>
  <c r="G134" s="1"/>
  <c r="F133"/>
  <c r="G133" s="1"/>
  <c r="F132"/>
  <c r="G132" s="1"/>
  <c r="F131"/>
  <c r="G131" s="1"/>
  <c r="F130"/>
  <c r="F129"/>
  <c r="G129" s="1"/>
  <c r="F128"/>
  <c r="G128" s="1"/>
  <c r="F127"/>
  <c r="G127" s="1"/>
  <c r="F126"/>
  <c r="G126" s="1"/>
  <c r="F125"/>
  <c r="G125" s="1"/>
  <c r="F124"/>
  <c r="G124" s="1"/>
  <c r="F123"/>
  <c r="G123" s="1"/>
  <c r="F122"/>
  <c r="G122" s="1"/>
  <c r="F121"/>
  <c r="G121" s="1"/>
  <c r="F120"/>
  <c r="G120" s="1"/>
  <c r="F119"/>
  <c r="G119" s="1"/>
  <c r="F118"/>
  <c r="G118" s="1"/>
  <c r="F117"/>
  <c r="G117" s="1"/>
  <c r="F116"/>
  <c r="G116" s="1"/>
  <c r="F115"/>
  <c r="G115" s="1"/>
  <c r="F114"/>
  <c r="F113"/>
  <c r="G113" s="1"/>
  <c r="F112"/>
  <c r="G112" s="1"/>
  <c r="F111"/>
  <c r="G111" s="1"/>
  <c r="F110"/>
  <c r="G110" s="1"/>
  <c r="F109"/>
  <c r="G109" s="1"/>
  <c r="F108"/>
  <c r="G108" s="1"/>
  <c r="F107"/>
  <c r="G107" s="1"/>
  <c r="F106"/>
  <c r="G106" s="1"/>
  <c r="F105"/>
  <c r="G105" s="1"/>
  <c r="F104"/>
  <c r="G104" s="1"/>
  <c r="F103"/>
  <c r="G103" s="1"/>
  <c r="F102"/>
  <c r="G102" s="1"/>
  <c r="F101"/>
  <c r="G101" s="1"/>
  <c r="F100"/>
  <c r="G100" s="1"/>
  <c r="F99"/>
  <c r="G99" s="1"/>
  <c r="F98"/>
  <c r="F97"/>
  <c r="G97" s="1"/>
  <c r="F96"/>
  <c r="G96" s="1"/>
  <c r="F95"/>
  <c r="G95" s="1"/>
  <c r="F94"/>
  <c r="G94" s="1"/>
  <c r="F93"/>
  <c r="G93" s="1"/>
  <c r="F92"/>
  <c r="G92" s="1"/>
  <c r="F91"/>
  <c r="G91" s="1"/>
  <c r="F90"/>
  <c r="G90" s="1"/>
  <c r="F89"/>
  <c r="G89" s="1"/>
  <c r="F88"/>
  <c r="G88" s="1"/>
  <c r="F87"/>
  <c r="G87" s="1"/>
  <c r="F86"/>
  <c r="G86" s="1"/>
  <c r="F85"/>
  <c r="G85" s="1"/>
  <c r="F84"/>
  <c r="G84" s="1"/>
  <c r="F83"/>
  <c r="G83" s="1"/>
  <c r="F82"/>
  <c r="F81"/>
  <c r="G81" s="1"/>
  <c r="F80"/>
  <c r="G80" s="1"/>
  <c r="F79"/>
  <c r="G79" s="1"/>
  <c r="F78"/>
  <c r="G78" s="1"/>
  <c r="F77"/>
  <c r="G77" s="1"/>
  <c r="F76"/>
  <c r="G76" s="1"/>
  <c r="F75"/>
  <c r="G75" s="1"/>
  <c r="F74"/>
  <c r="G74" s="1"/>
  <c r="F73"/>
  <c r="G73" s="1"/>
  <c r="F72"/>
  <c r="G72" s="1"/>
  <c r="F71"/>
  <c r="G71" s="1"/>
  <c r="F70"/>
  <c r="G70" s="1"/>
  <c r="F69"/>
  <c r="G69" s="1"/>
  <c r="F68"/>
  <c r="G68" s="1"/>
  <c r="F67"/>
  <c r="G67" s="1"/>
  <c r="F66"/>
  <c r="F65"/>
  <c r="G65" s="1"/>
  <c r="F64"/>
  <c r="G64" s="1"/>
  <c r="F63"/>
  <c r="G63" s="1"/>
  <c r="F62"/>
  <c r="G62" s="1"/>
  <c r="F61"/>
  <c r="G61" s="1"/>
  <c r="F60"/>
  <c r="G60" s="1"/>
  <c r="F59"/>
  <c r="G59" s="1"/>
  <c r="F58"/>
  <c r="G58" s="1"/>
  <c r="F57"/>
  <c r="G57" s="1"/>
  <c r="F56"/>
  <c r="G56" s="1"/>
  <c r="F55"/>
  <c r="G55" s="1"/>
  <c r="F54"/>
  <c r="G54" s="1"/>
  <c r="F53"/>
  <c r="G53" s="1"/>
  <c r="F52"/>
  <c r="G52" s="1"/>
  <c r="F51"/>
  <c r="G51" s="1"/>
  <c r="F50"/>
  <c r="F49"/>
  <c r="G49" s="1"/>
  <c r="F48"/>
  <c r="G48" s="1"/>
  <c r="F47"/>
  <c r="G47" s="1"/>
  <c r="F46"/>
  <c r="G46" s="1"/>
  <c r="F45"/>
  <c r="G45" s="1"/>
  <c r="F44"/>
  <c r="G44" s="1"/>
  <c r="F43"/>
  <c r="G43" s="1"/>
  <c r="F42"/>
  <c r="G42" s="1"/>
  <c r="F41"/>
  <c r="G41" s="1"/>
  <c r="F40"/>
  <c r="G40" s="1"/>
  <c r="F39"/>
  <c r="G39" s="1"/>
  <c r="F38"/>
  <c r="G38" s="1"/>
  <c r="F37"/>
  <c r="G37" s="1"/>
  <c r="F36"/>
  <c r="G36" s="1"/>
  <c r="F35"/>
  <c r="G35" s="1"/>
  <c r="F34"/>
  <c r="F33"/>
  <c r="G33" s="1"/>
  <c r="F32"/>
  <c r="G32" s="1"/>
  <c r="F31"/>
  <c r="G31" s="1"/>
  <c r="F30"/>
  <c r="G30" s="1"/>
  <c r="F29"/>
  <c r="G29" s="1"/>
  <c r="F28"/>
  <c r="G28" s="1"/>
  <c r="F27"/>
  <c r="G27" s="1"/>
  <c r="F26"/>
  <c r="G26" s="1"/>
  <c r="F25"/>
  <c r="G25" s="1"/>
  <c r="F24"/>
  <c r="G24" s="1"/>
  <c r="F23"/>
  <c r="G23" s="1"/>
  <c r="F22"/>
  <c r="G22" s="1"/>
  <c r="F21"/>
  <c r="G21" s="1"/>
  <c r="F20"/>
  <c r="G20" s="1"/>
  <c r="F19"/>
  <c r="G19" s="1"/>
  <c r="F18"/>
  <c r="F17"/>
  <c r="G17" s="1"/>
  <c r="F16"/>
  <c r="G16" s="1"/>
  <c r="F15"/>
  <c r="G15" s="1"/>
  <c r="F14"/>
  <c r="G14" s="1"/>
  <c r="F13"/>
  <c r="G13" s="1"/>
  <c r="F12"/>
  <c r="G12" s="1"/>
  <c r="F11"/>
  <c r="G11" s="1"/>
  <c r="F10"/>
  <c r="G10" s="1"/>
  <c r="F9"/>
  <c r="G9" s="1"/>
  <c r="F8"/>
  <c r="G8" s="1"/>
  <c r="F7"/>
  <c r="G7" s="1"/>
  <c r="F6"/>
  <c r="G6" s="1"/>
  <c r="F5"/>
  <c r="G5" s="1"/>
  <c r="F4"/>
  <c r="G4" s="1"/>
  <c r="F3"/>
  <c r="G3" s="1"/>
  <c r="F2"/>
  <c r="F2530" i="9"/>
  <c r="E2530" i="11" s="1"/>
  <c r="F2529" i="9"/>
  <c r="E2529" i="11" s="1"/>
  <c r="F2528" i="9"/>
  <c r="F2527"/>
  <c r="E2527" i="11" s="1"/>
  <c r="F2526" i="9"/>
  <c r="E2526" i="11" s="1"/>
  <c r="F2525" i="9"/>
  <c r="E2525" i="11" s="1"/>
  <c r="F2524" i="9"/>
  <c r="E2524" i="11" s="1"/>
  <c r="F2523" i="9"/>
  <c r="E2523" i="11" s="1"/>
  <c r="F2522" i="9"/>
  <c r="E2522" i="11" s="1"/>
  <c r="F2521" i="9"/>
  <c r="F2520"/>
  <c r="E2520" i="11" s="1"/>
  <c r="F2519" i="9"/>
  <c r="E2519" i="11" s="1"/>
  <c r="F2518" i="9"/>
  <c r="E2518" i="11" s="1"/>
  <c r="F2517" i="9"/>
  <c r="E2517" i="11" s="1"/>
  <c r="F2516" i="9"/>
  <c r="E2516" i="11" s="1"/>
  <c r="F2515" i="9"/>
  <c r="E2515" i="11" s="1"/>
  <c r="F2514" i="9"/>
  <c r="E2514" i="11" s="1"/>
  <c r="F2513" i="9"/>
  <c r="E2513" i="11" s="1"/>
  <c r="F2512" i="9"/>
  <c r="F2511"/>
  <c r="E2511" i="11" s="1"/>
  <c r="F2510" i="9"/>
  <c r="E2510" i="11" s="1"/>
  <c r="F2509" i="9"/>
  <c r="E2509" i="11" s="1"/>
  <c r="F2508" i="9"/>
  <c r="E2508" i="11" s="1"/>
  <c r="F2507" i="9"/>
  <c r="E2507" i="11" s="1"/>
  <c r="F2506" i="9"/>
  <c r="E2506" i="11" s="1"/>
  <c r="F2505" i="9"/>
  <c r="F2504"/>
  <c r="E2504" i="11" s="1"/>
  <c r="F2503" i="9"/>
  <c r="E2503" i="11" s="1"/>
  <c r="F2502" i="9"/>
  <c r="E2502" i="11" s="1"/>
  <c r="F2501" i="9"/>
  <c r="E2501" i="11" s="1"/>
  <c r="F2500" i="9"/>
  <c r="E2500" i="11" s="1"/>
  <c r="F2499" i="9"/>
  <c r="E2499" i="11" s="1"/>
  <c r="F2498" i="9"/>
  <c r="E2498" i="11" s="1"/>
  <c r="F2497" i="9"/>
  <c r="E2497" i="11" s="1"/>
  <c r="F2496" i="9"/>
  <c r="F2495"/>
  <c r="E2495" i="11" s="1"/>
  <c r="F2494" i="9"/>
  <c r="E2494" i="11" s="1"/>
  <c r="F2493" i="9"/>
  <c r="E2493" i="11" s="1"/>
  <c r="F2492" i="9"/>
  <c r="E2492" i="11" s="1"/>
  <c r="F2491" i="9"/>
  <c r="E2491" i="11" s="1"/>
  <c r="F2490" i="9"/>
  <c r="E2490" i="11" s="1"/>
  <c r="F2489" i="9"/>
  <c r="F2488"/>
  <c r="E2488" i="11" s="1"/>
  <c r="F2487" i="9"/>
  <c r="E2487" i="11" s="1"/>
  <c r="F2486" i="9"/>
  <c r="E2486" i="11" s="1"/>
  <c r="F2485" i="9"/>
  <c r="E2485" i="11" s="1"/>
  <c r="F2484" i="9"/>
  <c r="E2484" i="11" s="1"/>
  <c r="F2483" i="9"/>
  <c r="E2483" i="11" s="1"/>
  <c r="F2482" i="9"/>
  <c r="E2482" i="11" s="1"/>
  <c r="F2481" i="9"/>
  <c r="E2481" i="11" s="1"/>
  <c r="F2480" i="9"/>
  <c r="F2479"/>
  <c r="E2479" i="11" s="1"/>
  <c r="F2478" i="9"/>
  <c r="E2478" i="11" s="1"/>
  <c r="F2477" i="9"/>
  <c r="E2477" i="11" s="1"/>
  <c r="F2476" i="9"/>
  <c r="E2476" i="11" s="1"/>
  <c r="F2475" i="9"/>
  <c r="E2475" i="11" s="1"/>
  <c r="F2474" i="9"/>
  <c r="E2474" i="11" s="1"/>
  <c r="F2473" i="9"/>
  <c r="F2472"/>
  <c r="E2472" i="11" s="1"/>
  <c r="F2471" i="9"/>
  <c r="E2471" i="11" s="1"/>
  <c r="F2470" i="9"/>
  <c r="E2470" i="11" s="1"/>
  <c r="F2469" i="9"/>
  <c r="E2469" i="11" s="1"/>
  <c r="F2468" i="9"/>
  <c r="E2468" i="11" s="1"/>
  <c r="F2467" i="9"/>
  <c r="E2467" i="11" s="1"/>
  <c r="F2466" i="9"/>
  <c r="E2466" i="11" s="1"/>
  <c r="F2465" i="9"/>
  <c r="E2465" i="11" s="1"/>
  <c r="F2464" i="9"/>
  <c r="F2463"/>
  <c r="E2463" i="11" s="1"/>
  <c r="F2462" i="9"/>
  <c r="E2462" i="11" s="1"/>
  <c r="F2461" i="9"/>
  <c r="E2461" i="11" s="1"/>
  <c r="F2460" i="9"/>
  <c r="E2460" i="11" s="1"/>
  <c r="F2459" i="9"/>
  <c r="E2459" i="11" s="1"/>
  <c r="F2458" i="9"/>
  <c r="E2458" i="11" s="1"/>
  <c r="F2457" i="9"/>
  <c r="F2456"/>
  <c r="E2456" i="11" s="1"/>
  <c r="F2455" i="9"/>
  <c r="E2455" i="11" s="1"/>
  <c r="F2454" i="9"/>
  <c r="E2454" i="11" s="1"/>
  <c r="F2453" i="9"/>
  <c r="E2453" i="11" s="1"/>
  <c r="F2452" i="9"/>
  <c r="E2452" i="11" s="1"/>
  <c r="F2451" i="9"/>
  <c r="E2451" i="11" s="1"/>
  <c r="F2450" i="9"/>
  <c r="E2450" i="11" s="1"/>
  <c r="F2449" i="9"/>
  <c r="E2449" i="11" s="1"/>
  <c r="F2448" i="9"/>
  <c r="F2447"/>
  <c r="E2447" i="11" s="1"/>
  <c r="F2446" i="9"/>
  <c r="E2446" i="11" s="1"/>
  <c r="F2445" i="9"/>
  <c r="E2445" i="11" s="1"/>
  <c r="F2444" i="9"/>
  <c r="E2444" i="11" s="1"/>
  <c r="F2443" i="9"/>
  <c r="E2443" i="11" s="1"/>
  <c r="F2442" i="9"/>
  <c r="E2442" i="11" s="1"/>
  <c r="F2441" i="9"/>
  <c r="F2440"/>
  <c r="E2440" i="11" s="1"/>
  <c r="F2439" i="9"/>
  <c r="E2439" i="11" s="1"/>
  <c r="F2438" i="9"/>
  <c r="E2438" i="11" s="1"/>
  <c r="F2437" i="9"/>
  <c r="E2437" i="11" s="1"/>
  <c r="F2436" i="9"/>
  <c r="E2436" i="11" s="1"/>
  <c r="F2435" i="9"/>
  <c r="E2435" i="11" s="1"/>
  <c r="F2434" i="9"/>
  <c r="E2434" i="11" s="1"/>
  <c r="F2433" i="9"/>
  <c r="E2433" i="11" s="1"/>
  <c r="F2432" i="9"/>
  <c r="F2431"/>
  <c r="E2431" i="11" s="1"/>
  <c r="F2430" i="9"/>
  <c r="E2430" i="11" s="1"/>
  <c r="F2429" i="9"/>
  <c r="E2429" i="11" s="1"/>
  <c r="F2428" i="9"/>
  <c r="E2428" i="11" s="1"/>
  <c r="F2427" i="9"/>
  <c r="E2427" i="11" s="1"/>
  <c r="F2426" i="9"/>
  <c r="E2426" i="11" s="1"/>
  <c r="F2425" i="9"/>
  <c r="F2424"/>
  <c r="E2424" i="11" s="1"/>
  <c r="F2423" i="9"/>
  <c r="E2423" i="11" s="1"/>
  <c r="F2422" i="9"/>
  <c r="E2422" i="11" s="1"/>
  <c r="F2421" i="9"/>
  <c r="E2421" i="11" s="1"/>
  <c r="F2420" i="9"/>
  <c r="E2420" i="11" s="1"/>
  <c r="F2419" i="9"/>
  <c r="E2419" i="11" s="1"/>
  <c r="F2418" i="9"/>
  <c r="E2418" i="11" s="1"/>
  <c r="F2417" i="9"/>
  <c r="E2417" i="11" s="1"/>
  <c r="F2416" i="9"/>
  <c r="F2415"/>
  <c r="E2415" i="11" s="1"/>
  <c r="F2414" i="9"/>
  <c r="E2414" i="11" s="1"/>
  <c r="F2413" i="9"/>
  <c r="E2413" i="11" s="1"/>
  <c r="F2412" i="9"/>
  <c r="E2412" i="11" s="1"/>
  <c r="F2411" i="9"/>
  <c r="E2411" i="11" s="1"/>
  <c r="F2410" i="9"/>
  <c r="E2410" i="11" s="1"/>
  <c r="F2409" i="9"/>
  <c r="F2408"/>
  <c r="E2408" i="11" s="1"/>
  <c r="F2407" i="9"/>
  <c r="E2407" i="11" s="1"/>
  <c r="F2406" i="9"/>
  <c r="E2406" i="11" s="1"/>
  <c r="F2405" i="9"/>
  <c r="E2405" i="11" s="1"/>
  <c r="F2404" i="9"/>
  <c r="E2404" i="11" s="1"/>
  <c r="F2403" i="9"/>
  <c r="E2403" i="11" s="1"/>
  <c r="F2402" i="9"/>
  <c r="E2402" i="11" s="1"/>
  <c r="F2401" i="9"/>
  <c r="E2401" i="11" s="1"/>
  <c r="F2400" i="9"/>
  <c r="F2399"/>
  <c r="E2399" i="11" s="1"/>
  <c r="F2398" i="9"/>
  <c r="E2398" i="11" s="1"/>
  <c r="F2397" i="9"/>
  <c r="E2397" i="11" s="1"/>
  <c r="F2396" i="9"/>
  <c r="E2396" i="11" s="1"/>
  <c r="F2395" i="9"/>
  <c r="E2395" i="11" s="1"/>
  <c r="F2394" i="9"/>
  <c r="E2394" i="11" s="1"/>
  <c r="F2393" i="9"/>
  <c r="F2392"/>
  <c r="E2392" i="11" s="1"/>
  <c r="F2391" i="9"/>
  <c r="E2391" i="11" s="1"/>
  <c r="F2390" i="9"/>
  <c r="E2390" i="11" s="1"/>
  <c r="F2389" i="9"/>
  <c r="E2389" i="11" s="1"/>
  <c r="F2388" i="9"/>
  <c r="E2388" i="11" s="1"/>
  <c r="F2387" i="9"/>
  <c r="E2387" i="11" s="1"/>
  <c r="F2386" i="9"/>
  <c r="E2386" i="11" s="1"/>
  <c r="F2385" i="9"/>
  <c r="E2385" i="11" s="1"/>
  <c r="F2384" i="9"/>
  <c r="F2383"/>
  <c r="E2383" i="11" s="1"/>
  <c r="F2382" i="9"/>
  <c r="E2382" i="11" s="1"/>
  <c r="F2381" i="9"/>
  <c r="E2381" i="11" s="1"/>
  <c r="F2380" i="9"/>
  <c r="E2380" i="11" s="1"/>
  <c r="F2379" i="9"/>
  <c r="E2379" i="11" s="1"/>
  <c r="F2378" i="9"/>
  <c r="E2378" i="11" s="1"/>
  <c r="F2377" i="9"/>
  <c r="F2376"/>
  <c r="E2376" i="11" s="1"/>
  <c r="F2375" i="9"/>
  <c r="E2375" i="11" s="1"/>
  <c r="F2374" i="9"/>
  <c r="E2374" i="11" s="1"/>
  <c r="F2373" i="9"/>
  <c r="E2373" i="11" s="1"/>
  <c r="F2372" i="9"/>
  <c r="E2372" i="11" s="1"/>
  <c r="F2371" i="9"/>
  <c r="E2371" i="11" s="1"/>
  <c r="F2370" i="9"/>
  <c r="E2370" i="11" s="1"/>
  <c r="F2369" i="9"/>
  <c r="E2369" i="11" s="1"/>
  <c r="F2368" i="9"/>
  <c r="F2367"/>
  <c r="E2367" i="11" s="1"/>
  <c r="F2366" i="9"/>
  <c r="E2366" i="11" s="1"/>
  <c r="F2365" i="9"/>
  <c r="E2365" i="11" s="1"/>
  <c r="F2364" i="9"/>
  <c r="E2364" i="11" s="1"/>
  <c r="F2363" i="9"/>
  <c r="E2363" i="11" s="1"/>
  <c r="F2362" i="9"/>
  <c r="E2362" i="11" s="1"/>
  <c r="F2361" i="9"/>
  <c r="F2360"/>
  <c r="E2360" i="11" s="1"/>
  <c r="F2359" i="9"/>
  <c r="E2359" i="11" s="1"/>
  <c r="F2358" i="9"/>
  <c r="E2358" i="11" s="1"/>
  <c r="F2357" i="9"/>
  <c r="E2357" i="11" s="1"/>
  <c r="F2356" i="9"/>
  <c r="E2356" i="11" s="1"/>
  <c r="F2355" i="9"/>
  <c r="E2355" i="11" s="1"/>
  <c r="F2354" i="9"/>
  <c r="E2354" i="11" s="1"/>
  <c r="F2353" i="9"/>
  <c r="E2353" i="11" s="1"/>
  <c r="F2352" i="9"/>
  <c r="F2351"/>
  <c r="E2351" i="11" s="1"/>
  <c r="F2350" i="9"/>
  <c r="E2350" i="11" s="1"/>
  <c r="F2349" i="9"/>
  <c r="E2349" i="11" s="1"/>
  <c r="F2348" i="9"/>
  <c r="E2348" i="11" s="1"/>
  <c r="F2347" i="9"/>
  <c r="E2347" i="11" s="1"/>
  <c r="F2346" i="9"/>
  <c r="E2346" i="11" s="1"/>
  <c r="F2345" i="9"/>
  <c r="F2344"/>
  <c r="E2344" i="11" s="1"/>
  <c r="F2343" i="9"/>
  <c r="E2343" i="11" s="1"/>
  <c r="F2342" i="9"/>
  <c r="E2342" i="11" s="1"/>
  <c r="F2341" i="9"/>
  <c r="E2341" i="11" s="1"/>
  <c r="F2340" i="9"/>
  <c r="E2340" i="11" s="1"/>
  <c r="F2339" i="9"/>
  <c r="E2339" i="11" s="1"/>
  <c r="F2338" i="9"/>
  <c r="E2338" i="11" s="1"/>
  <c r="F2337" i="9"/>
  <c r="E2337" i="11" s="1"/>
  <c r="F2336" i="9"/>
  <c r="F2335"/>
  <c r="E2335" i="11" s="1"/>
  <c r="F2334" i="9"/>
  <c r="E2334" i="11" s="1"/>
  <c r="F2333" i="9"/>
  <c r="E2333" i="11" s="1"/>
  <c r="F2332" i="9"/>
  <c r="E2332" i="11" s="1"/>
  <c r="F2331" i="9"/>
  <c r="E2331" i="11" s="1"/>
  <c r="F2330" i="9"/>
  <c r="E2330" i="11" s="1"/>
  <c r="F2329" i="9"/>
  <c r="F2328"/>
  <c r="E2328" i="11" s="1"/>
  <c r="F2327" i="9"/>
  <c r="E2327" i="11" s="1"/>
  <c r="F2326" i="9"/>
  <c r="E2326" i="11" s="1"/>
  <c r="F2325" i="9"/>
  <c r="E2325" i="11" s="1"/>
  <c r="F2324" i="9"/>
  <c r="E2324" i="11" s="1"/>
  <c r="F2323" i="9"/>
  <c r="E2323" i="11" s="1"/>
  <c r="F2322" i="9"/>
  <c r="E2322" i="11" s="1"/>
  <c r="F2321" i="9"/>
  <c r="E2321" i="11" s="1"/>
  <c r="F2320" i="9"/>
  <c r="F2319"/>
  <c r="E2319" i="11" s="1"/>
  <c r="F2318" i="9"/>
  <c r="E2318" i="11" s="1"/>
  <c r="F2317" i="9"/>
  <c r="E2317" i="11" s="1"/>
  <c r="F2316" i="9"/>
  <c r="E2316" i="11" s="1"/>
  <c r="F2315" i="9"/>
  <c r="E2315" i="11" s="1"/>
  <c r="F2314" i="9"/>
  <c r="E2314" i="11" s="1"/>
  <c r="F2313" i="9"/>
  <c r="F2312"/>
  <c r="E2312" i="11" s="1"/>
  <c r="F2311" i="9"/>
  <c r="E2311" i="11" s="1"/>
  <c r="F2310" i="9"/>
  <c r="E2310" i="11" s="1"/>
  <c r="F2309" i="9"/>
  <c r="E2309" i="11" s="1"/>
  <c r="F2308" i="9"/>
  <c r="E2308" i="11" s="1"/>
  <c r="F2307" i="9"/>
  <c r="E2307" i="11" s="1"/>
  <c r="F2306" i="9"/>
  <c r="E2306" i="11" s="1"/>
  <c r="F2305" i="9"/>
  <c r="E2305" i="11" s="1"/>
  <c r="F2304" i="9"/>
  <c r="F2303"/>
  <c r="E2303" i="11" s="1"/>
  <c r="F2302" i="9"/>
  <c r="E2302" i="11" s="1"/>
  <c r="F2301" i="9"/>
  <c r="E2301" i="11" s="1"/>
  <c r="F2300" i="9"/>
  <c r="E2300" i="11" s="1"/>
  <c r="F2299" i="9"/>
  <c r="E2299" i="11" s="1"/>
  <c r="F2298" i="9"/>
  <c r="E2298" i="11" s="1"/>
  <c r="F2297" i="9"/>
  <c r="F2296"/>
  <c r="E2296" i="11" s="1"/>
  <c r="F2295" i="9"/>
  <c r="E2295" i="11" s="1"/>
  <c r="F2294" i="9"/>
  <c r="E2294" i="11" s="1"/>
  <c r="F2293" i="9"/>
  <c r="E2293" i="11" s="1"/>
  <c r="F2292" i="9"/>
  <c r="E2292" i="11" s="1"/>
  <c r="F2291" i="9"/>
  <c r="E2291" i="11" s="1"/>
  <c r="F2290" i="9"/>
  <c r="E2290" i="11" s="1"/>
  <c r="F2289" i="9"/>
  <c r="E2289" i="11" s="1"/>
  <c r="F2288" i="9"/>
  <c r="F2287"/>
  <c r="E2287" i="11" s="1"/>
  <c r="F2286" i="9"/>
  <c r="E2286" i="11" s="1"/>
  <c r="F2285" i="9"/>
  <c r="E2285" i="11" s="1"/>
  <c r="F2284" i="9"/>
  <c r="E2284" i="11" s="1"/>
  <c r="F2283" i="9"/>
  <c r="E2283" i="11" s="1"/>
  <c r="F2282" i="9"/>
  <c r="E2282" i="11" s="1"/>
  <c r="F2281" i="9"/>
  <c r="F2280"/>
  <c r="E2280" i="11" s="1"/>
  <c r="F2279" i="9"/>
  <c r="E2279" i="11" s="1"/>
  <c r="F2278" i="9"/>
  <c r="E2278" i="11" s="1"/>
  <c r="F2277" i="9"/>
  <c r="E2277" i="11" s="1"/>
  <c r="F2276" i="9"/>
  <c r="E2276" i="11" s="1"/>
  <c r="F2275" i="9"/>
  <c r="E2275" i="11" s="1"/>
  <c r="F2274" i="9"/>
  <c r="E2274" i="11" s="1"/>
  <c r="F2273" i="9"/>
  <c r="E2273" i="11" s="1"/>
  <c r="F2272" i="9"/>
  <c r="F2271"/>
  <c r="E2271" i="11" s="1"/>
  <c r="F2270" i="9"/>
  <c r="E2270" i="11" s="1"/>
  <c r="F2269" i="9"/>
  <c r="E2269" i="11" s="1"/>
  <c r="F2268" i="9"/>
  <c r="E2268" i="11" s="1"/>
  <c r="F2267" i="9"/>
  <c r="E2267" i="11" s="1"/>
  <c r="F2266" i="9"/>
  <c r="E2266" i="11" s="1"/>
  <c r="F2265" i="9"/>
  <c r="F2264"/>
  <c r="E2264" i="11" s="1"/>
  <c r="F2263" i="9"/>
  <c r="E2263" i="11" s="1"/>
  <c r="F2262" i="9"/>
  <c r="E2262" i="11" s="1"/>
  <c r="F2261" i="9"/>
  <c r="E2261" i="11" s="1"/>
  <c r="F2260" i="9"/>
  <c r="E2260" i="11" s="1"/>
  <c r="F2259" i="9"/>
  <c r="E2259" i="11" s="1"/>
  <c r="F2258" i="9"/>
  <c r="E2258" i="11" s="1"/>
  <c r="F2257" i="9"/>
  <c r="E2257" i="11" s="1"/>
  <c r="F2256" i="9"/>
  <c r="F2255"/>
  <c r="E2255" i="11" s="1"/>
  <c r="F2254" i="9"/>
  <c r="E2254" i="11" s="1"/>
  <c r="F2253" i="9"/>
  <c r="E2253" i="11" s="1"/>
  <c r="F2252" i="9"/>
  <c r="E2252" i="11" s="1"/>
  <c r="F2251" i="9"/>
  <c r="E2251" i="11" s="1"/>
  <c r="F2250" i="9"/>
  <c r="E2250" i="11" s="1"/>
  <c r="F2249" i="9"/>
  <c r="F2248"/>
  <c r="E2248" i="11" s="1"/>
  <c r="F2247" i="9"/>
  <c r="E2247" i="11" s="1"/>
  <c r="F2246" i="9"/>
  <c r="E2246" i="11" s="1"/>
  <c r="F2245" i="9"/>
  <c r="E2245" i="11" s="1"/>
  <c r="F2244" i="9"/>
  <c r="E2244" i="11" s="1"/>
  <c r="F2243" i="9"/>
  <c r="E2243" i="11" s="1"/>
  <c r="F2242" i="9"/>
  <c r="E2242" i="11" s="1"/>
  <c r="F2241" i="9"/>
  <c r="E2241" i="11" s="1"/>
  <c r="F2240" i="9"/>
  <c r="F2239"/>
  <c r="E2239" i="11" s="1"/>
  <c r="F2238" i="9"/>
  <c r="E2238" i="11" s="1"/>
  <c r="F2237" i="9"/>
  <c r="E2237" i="11" s="1"/>
  <c r="F2236" i="9"/>
  <c r="E2236" i="11" s="1"/>
  <c r="F2235" i="9"/>
  <c r="E2235" i="11" s="1"/>
  <c r="F2234" i="9"/>
  <c r="E2234" i="11" s="1"/>
  <c r="F2233" i="9"/>
  <c r="F2232"/>
  <c r="E2232" i="11" s="1"/>
  <c r="F2231" i="9"/>
  <c r="E2231" i="11" s="1"/>
  <c r="F2230" i="9"/>
  <c r="E2230" i="11" s="1"/>
  <c r="F2229" i="9"/>
  <c r="E2229" i="11" s="1"/>
  <c r="F2228" i="9"/>
  <c r="E2228" i="11" s="1"/>
  <c r="F2227" i="9"/>
  <c r="E2227" i="11" s="1"/>
  <c r="F2226" i="9"/>
  <c r="E2226" i="11" s="1"/>
  <c r="F2225" i="9"/>
  <c r="E2225" i="11" s="1"/>
  <c r="F2224" i="9"/>
  <c r="F2223"/>
  <c r="E2223" i="11" s="1"/>
  <c r="F2222" i="9"/>
  <c r="E2222" i="11" s="1"/>
  <c r="F2221" i="9"/>
  <c r="E2221" i="11" s="1"/>
  <c r="F2220" i="9"/>
  <c r="E2220" i="11" s="1"/>
  <c r="F2219" i="9"/>
  <c r="E2219" i="11" s="1"/>
  <c r="F2218" i="9"/>
  <c r="E2218" i="11" s="1"/>
  <c r="F2217" i="9"/>
  <c r="F2216"/>
  <c r="E2216" i="11" s="1"/>
  <c r="F2215" i="9"/>
  <c r="E2215" i="11" s="1"/>
  <c r="F2214" i="9"/>
  <c r="E2214" i="11" s="1"/>
  <c r="F2213" i="9"/>
  <c r="E2213" i="11" s="1"/>
  <c r="F2212" i="9"/>
  <c r="E2212" i="11" s="1"/>
  <c r="F2211" i="9"/>
  <c r="E2211" i="11" s="1"/>
  <c r="F2210" i="9"/>
  <c r="E2210" i="11" s="1"/>
  <c r="F2209" i="9"/>
  <c r="E2209" i="11" s="1"/>
  <c r="F2208" i="9"/>
  <c r="F2207"/>
  <c r="E2207" i="11" s="1"/>
  <c r="F2206" i="9"/>
  <c r="E2206" i="11" s="1"/>
  <c r="F2205" i="9"/>
  <c r="E2205" i="11" s="1"/>
  <c r="F2204" i="9"/>
  <c r="E2204" i="11" s="1"/>
  <c r="F2203" i="9"/>
  <c r="E2203" i="11" s="1"/>
  <c r="F2202" i="9"/>
  <c r="E2202" i="11" s="1"/>
  <c r="F2201" i="9"/>
  <c r="F2200"/>
  <c r="E2200" i="11" s="1"/>
  <c r="F2199" i="9"/>
  <c r="E2199" i="11" s="1"/>
  <c r="F2198" i="9"/>
  <c r="E2198" i="11" s="1"/>
  <c r="F2197" i="9"/>
  <c r="E2197" i="11" s="1"/>
  <c r="F2196" i="9"/>
  <c r="E2196" i="11" s="1"/>
  <c r="F2195" i="9"/>
  <c r="E2195" i="11" s="1"/>
  <c r="F2194" i="9"/>
  <c r="E2194" i="11" s="1"/>
  <c r="F2193" i="9"/>
  <c r="E2193" i="11" s="1"/>
  <c r="F2192" i="9"/>
  <c r="F2191"/>
  <c r="E2191" i="11" s="1"/>
  <c r="F2190" i="9"/>
  <c r="E2190" i="11" s="1"/>
  <c r="F2189" i="9"/>
  <c r="E2189" i="11" s="1"/>
  <c r="F2188" i="9"/>
  <c r="E2188" i="11" s="1"/>
  <c r="F2187" i="9"/>
  <c r="E2187" i="11" s="1"/>
  <c r="F2186" i="9"/>
  <c r="E2186" i="11" s="1"/>
  <c r="F2185" i="9"/>
  <c r="F2184"/>
  <c r="E2184" i="11" s="1"/>
  <c r="F2183" i="9"/>
  <c r="E2183" i="11" s="1"/>
  <c r="F2182" i="9"/>
  <c r="E2182" i="11" s="1"/>
  <c r="F2181" i="9"/>
  <c r="E2181" i="11" s="1"/>
  <c r="F2180" i="9"/>
  <c r="E2180" i="11" s="1"/>
  <c r="F2179" i="9"/>
  <c r="E2179" i="11" s="1"/>
  <c r="F2178" i="9"/>
  <c r="E2178" i="11" s="1"/>
  <c r="F2177" i="9"/>
  <c r="E2177" i="11" s="1"/>
  <c r="F2176" i="9"/>
  <c r="F2175"/>
  <c r="E2175" i="11" s="1"/>
  <c r="F2174" i="9"/>
  <c r="E2174" i="11" s="1"/>
  <c r="F2173" i="9"/>
  <c r="E2173" i="11" s="1"/>
  <c r="F2172" i="9"/>
  <c r="E2172" i="11" s="1"/>
  <c r="F2171" i="9"/>
  <c r="E2171" i="11" s="1"/>
  <c r="F2170" i="9"/>
  <c r="E2170" i="11" s="1"/>
  <c r="F2169" i="9"/>
  <c r="F2168"/>
  <c r="E2168" i="11" s="1"/>
  <c r="F2167" i="9"/>
  <c r="E2167" i="11" s="1"/>
  <c r="F2166" i="9"/>
  <c r="E2166" i="11" s="1"/>
  <c r="F2165" i="9"/>
  <c r="E2165" i="11" s="1"/>
  <c r="F2164" i="9"/>
  <c r="E2164" i="11" s="1"/>
  <c r="F2163" i="9"/>
  <c r="E2163" i="11" s="1"/>
  <c r="F2162" i="9"/>
  <c r="E2162" i="11" s="1"/>
  <c r="F2161" i="9"/>
  <c r="E2161" i="11" s="1"/>
  <c r="F2160" i="9"/>
  <c r="F2159"/>
  <c r="E2159" i="11" s="1"/>
  <c r="F2158" i="9"/>
  <c r="E2158" i="11" s="1"/>
  <c r="F2157" i="9"/>
  <c r="E2157" i="11" s="1"/>
  <c r="F2156" i="9"/>
  <c r="E2156" i="11" s="1"/>
  <c r="F2155" i="9"/>
  <c r="E2155" i="11" s="1"/>
  <c r="F2154" i="9"/>
  <c r="E2154" i="11" s="1"/>
  <c r="F2153" i="9"/>
  <c r="F2152"/>
  <c r="E2152" i="11" s="1"/>
  <c r="F2151" i="9"/>
  <c r="E2151" i="11" s="1"/>
  <c r="F2150" i="9"/>
  <c r="E2150" i="11" s="1"/>
  <c r="F2149" i="9"/>
  <c r="E2149" i="11" s="1"/>
  <c r="F2148" i="9"/>
  <c r="E2148" i="11" s="1"/>
  <c r="F2147" i="9"/>
  <c r="E2147" i="11" s="1"/>
  <c r="F2146" i="9"/>
  <c r="E2146" i="11" s="1"/>
  <c r="F2145" i="9"/>
  <c r="E2145" i="11" s="1"/>
  <c r="F2144" i="9"/>
  <c r="F2143"/>
  <c r="E2143" i="11" s="1"/>
  <c r="F2142" i="9"/>
  <c r="E2142" i="11" s="1"/>
  <c r="F2141" i="9"/>
  <c r="E2141" i="11" s="1"/>
  <c r="F2140" i="9"/>
  <c r="E2140" i="11" s="1"/>
  <c r="F2139" i="9"/>
  <c r="E2139" i="11" s="1"/>
  <c r="F2138" i="9"/>
  <c r="E2138" i="11" s="1"/>
  <c r="F2137" i="9"/>
  <c r="F2136"/>
  <c r="E2136" i="11" s="1"/>
  <c r="F2135" i="9"/>
  <c r="E2135" i="11" s="1"/>
  <c r="F2134" i="9"/>
  <c r="E2134" i="11" s="1"/>
  <c r="F2133" i="9"/>
  <c r="E2133" i="11" s="1"/>
  <c r="F2132" i="9"/>
  <c r="E2132" i="11" s="1"/>
  <c r="F2131" i="9"/>
  <c r="E2131" i="11" s="1"/>
  <c r="F2130" i="9"/>
  <c r="E2130" i="11" s="1"/>
  <c r="F2129" i="9"/>
  <c r="E2129" i="11" s="1"/>
  <c r="F2128" i="9"/>
  <c r="F2127"/>
  <c r="E2127" i="11" s="1"/>
  <c r="F2126" i="9"/>
  <c r="E2126" i="11" s="1"/>
  <c r="F2125" i="9"/>
  <c r="E2125" i="11" s="1"/>
  <c r="F2124" i="9"/>
  <c r="E2124" i="11" s="1"/>
  <c r="F2123" i="9"/>
  <c r="E2123" i="11" s="1"/>
  <c r="F2122" i="9"/>
  <c r="E2122" i="11" s="1"/>
  <c r="F2121" i="9"/>
  <c r="F2120"/>
  <c r="E2120" i="11" s="1"/>
  <c r="F2119" i="9"/>
  <c r="E2119" i="11" s="1"/>
  <c r="F2118" i="9"/>
  <c r="E2118" i="11" s="1"/>
  <c r="F2117" i="9"/>
  <c r="E2117" i="11" s="1"/>
  <c r="F2116" i="9"/>
  <c r="E2116" i="11" s="1"/>
  <c r="F2115" i="9"/>
  <c r="E2115" i="11" s="1"/>
  <c r="F2114" i="9"/>
  <c r="E2114" i="11" s="1"/>
  <c r="F2113" i="9"/>
  <c r="E2113" i="11" s="1"/>
  <c r="F2112" i="9"/>
  <c r="F2111"/>
  <c r="E2111" i="11" s="1"/>
  <c r="F2110" i="9"/>
  <c r="E2110" i="11" s="1"/>
  <c r="F2109" i="9"/>
  <c r="E2109" i="11" s="1"/>
  <c r="F2108" i="9"/>
  <c r="E2108" i="11" s="1"/>
  <c r="F2107" i="9"/>
  <c r="E2107" i="11" s="1"/>
  <c r="F2106" i="9"/>
  <c r="E2106" i="11" s="1"/>
  <c r="F2105" i="9"/>
  <c r="F2104"/>
  <c r="E2104" i="11" s="1"/>
  <c r="F2103" i="9"/>
  <c r="E2103" i="11" s="1"/>
  <c r="F2102" i="9"/>
  <c r="E2102" i="11" s="1"/>
  <c r="F2101" i="9"/>
  <c r="E2101" i="11" s="1"/>
  <c r="F2100" i="9"/>
  <c r="E2100" i="11" s="1"/>
  <c r="F2099" i="9"/>
  <c r="E2099" i="11" s="1"/>
  <c r="F2098" i="9"/>
  <c r="E2098" i="11" s="1"/>
  <c r="F2097" i="9"/>
  <c r="E2097" i="11" s="1"/>
  <c r="F2096" i="9"/>
  <c r="F2095"/>
  <c r="E2095" i="11" s="1"/>
  <c r="F2094" i="9"/>
  <c r="E2094" i="11" s="1"/>
  <c r="F2093" i="9"/>
  <c r="E2093" i="11" s="1"/>
  <c r="F2092" i="9"/>
  <c r="E2092" i="11" s="1"/>
  <c r="F2091" i="9"/>
  <c r="E2091" i="11" s="1"/>
  <c r="F2090" i="9"/>
  <c r="E2090" i="11" s="1"/>
  <c r="F2089" i="9"/>
  <c r="F2088"/>
  <c r="E2088" i="11" s="1"/>
  <c r="F2087" i="9"/>
  <c r="E2087" i="11" s="1"/>
  <c r="F2086" i="9"/>
  <c r="E2086" i="11" s="1"/>
  <c r="F2085" i="9"/>
  <c r="E2085" i="11" s="1"/>
  <c r="F2084" i="9"/>
  <c r="E2084" i="11" s="1"/>
  <c r="F2083" i="9"/>
  <c r="E2083" i="11" s="1"/>
  <c r="F2082" i="9"/>
  <c r="E2082" i="11" s="1"/>
  <c r="F2081" i="9"/>
  <c r="E2081" i="11" s="1"/>
  <c r="F2080" i="9"/>
  <c r="F2079"/>
  <c r="E2079" i="11" s="1"/>
  <c r="F2078" i="9"/>
  <c r="E2078" i="11" s="1"/>
  <c r="F2077" i="9"/>
  <c r="E2077" i="11" s="1"/>
  <c r="F2076" i="9"/>
  <c r="E2076" i="11" s="1"/>
  <c r="F2075" i="9"/>
  <c r="E2075" i="11" s="1"/>
  <c r="F2074" i="9"/>
  <c r="E2074" i="11" s="1"/>
  <c r="F2073" i="9"/>
  <c r="F2072"/>
  <c r="E2072" i="11" s="1"/>
  <c r="F2071" i="9"/>
  <c r="E2071" i="11" s="1"/>
  <c r="F2070" i="9"/>
  <c r="E2070" i="11" s="1"/>
  <c r="F2069" i="9"/>
  <c r="E2069" i="11" s="1"/>
  <c r="F2068" i="9"/>
  <c r="E2068" i="11" s="1"/>
  <c r="F2067" i="9"/>
  <c r="E2067" i="11" s="1"/>
  <c r="F2066" i="9"/>
  <c r="E2066" i="11" s="1"/>
  <c r="F2065" i="9"/>
  <c r="E2065" i="11" s="1"/>
  <c r="F2064" i="9"/>
  <c r="F2063"/>
  <c r="E2063" i="11" s="1"/>
  <c r="F2062" i="9"/>
  <c r="E2062" i="11" s="1"/>
  <c r="F2061" i="9"/>
  <c r="E2061" i="11" s="1"/>
  <c r="F2060" i="9"/>
  <c r="E2060" i="11" s="1"/>
  <c r="F2059" i="9"/>
  <c r="E2059" i="11" s="1"/>
  <c r="F2058" i="9"/>
  <c r="E2058" i="11" s="1"/>
  <c r="F2057" i="9"/>
  <c r="F2056"/>
  <c r="E2056" i="11" s="1"/>
  <c r="F2055" i="9"/>
  <c r="E2055" i="11" s="1"/>
  <c r="F2054" i="9"/>
  <c r="E2054" i="11" s="1"/>
  <c r="F2053" i="9"/>
  <c r="E2053" i="11" s="1"/>
  <c r="F2052" i="9"/>
  <c r="E2052" i="11" s="1"/>
  <c r="F2051" i="9"/>
  <c r="E2051" i="11" s="1"/>
  <c r="F2050" i="9"/>
  <c r="E2050" i="11" s="1"/>
  <c r="F2049" i="9"/>
  <c r="E2049" i="11" s="1"/>
  <c r="F2048" i="9"/>
  <c r="F2047"/>
  <c r="E2047" i="11" s="1"/>
  <c r="F2046" i="9"/>
  <c r="E2046" i="11" s="1"/>
  <c r="F2045" i="9"/>
  <c r="E2045" i="11" s="1"/>
  <c r="F2044" i="9"/>
  <c r="E2044" i="11" s="1"/>
  <c r="F2043" i="9"/>
  <c r="E2043" i="11" s="1"/>
  <c r="F2042" i="9"/>
  <c r="E2042" i="11" s="1"/>
  <c r="F2041" i="9"/>
  <c r="F2040"/>
  <c r="E2040" i="11" s="1"/>
  <c r="F2039" i="9"/>
  <c r="E2039" i="11" s="1"/>
  <c r="F2038" i="9"/>
  <c r="E2038" i="11" s="1"/>
  <c r="F2037" i="9"/>
  <c r="E2037" i="11" s="1"/>
  <c r="F2036" i="9"/>
  <c r="E2036" i="11" s="1"/>
  <c r="F2035" i="9"/>
  <c r="E2035" i="11" s="1"/>
  <c r="F2034" i="9"/>
  <c r="E2034" i="11" s="1"/>
  <c r="F2033" i="9"/>
  <c r="E2033" i="11" s="1"/>
  <c r="F2032" i="9"/>
  <c r="F2031"/>
  <c r="E2031" i="11" s="1"/>
  <c r="F2030" i="9"/>
  <c r="E2030" i="11" s="1"/>
  <c r="F2029" i="9"/>
  <c r="E2029" i="11" s="1"/>
  <c r="F2028" i="9"/>
  <c r="E2028" i="11" s="1"/>
  <c r="F2027" i="9"/>
  <c r="E2027" i="11" s="1"/>
  <c r="F2026" i="9"/>
  <c r="E2026" i="11" s="1"/>
  <c r="F2025" i="9"/>
  <c r="F2024"/>
  <c r="E2024" i="11" s="1"/>
  <c r="F2023" i="9"/>
  <c r="E2023" i="11" s="1"/>
  <c r="F2022" i="9"/>
  <c r="E2022" i="11" s="1"/>
  <c r="F2021" i="9"/>
  <c r="E2021" i="11" s="1"/>
  <c r="F2020" i="9"/>
  <c r="E2020" i="11" s="1"/>
  <c r="F2019" i="9"/>
  <c r="E2019" i="11" s="1"/>
  <c r="F2018" i="9"/>
  <c r="E2018" i="11" s="1"/>
  <c r="F2017" i="9"/>
  <c r="E2017" i="11" s="1"/>
  <c r="F2016" i="9"/>
  <c r="F2015"/>
  <c r="E2015" i="11" s="1"/>
  <c r="F2014" i="9"/>
  <c r="E2014" i="11" s="1"/>
  <c r="F2013" i="9"/>
  <c r="E2013" i="11" s="1"/>
  <c r="F2012" i="9"/>
  <c r="E2012" i="11" s="1"/>
  <c r="F2011" i="9"/>
  <c r="E2011" i="11" s="1"/>
  <c r="F2010" i="9"/>
  <c r="E2010" i="11" s="1"/>
  <c r="F2009" i="9"/>
  <c r="F2008"/>
  <c r="E2008" i="11" s="1"/>
  <c r="F2007" i="9"/>
  <c r="E2007" i="11" s="1"/>
  <c r="F2006" i="9"/>
  <c r="E2006" i="11" s="1"/>
  <c r="F2005" i="9"/>
  <c r="E2005" i="11" s="1"/>
  <c r="F2004" i="9"/>
  <c r="E2004" i="11" s="1"/>
  <c r="F2003" i="9"/>
  <c r="E2003" i="11" s="1"/>
  <c r="F2002" i="9"/>
  <c r="E2002" i="11" s="1"/>
  <c r="F2001" i="9"/>
  <c r="E2001" i="11" s="1"/>
  <c r="F2000" i="9"/>
  <c r="F1999"/>
  <c r="E1999" i="11" s="1"/>
  <c r="F1998" i="9"/>
  <c r="E1998" i="11" s="1"/>
  <c r="F1997" i="9"/>
  <c r="E1997" i="11" s="1"/>
  <c r="F1996" i="9"/>
  <c r="E1996" i="11" s="1"/>
  <c r="F1995" i="9"/>
  <c r="E1995" i="11" s="1"/>
  <c r="F1994" i="9"/>
  <c r="E1994" i="11" s="1"/>
  <c r="F1993" i="9"/>
  <c r="F1992"/>
  <c r="E1992" i="11" s="1"/>
  <c r="F1991" i="9"/>
  <c r="E1991" i="11" s="1"/>
  <c r="F1990" i="9"/>
  <c r="E1990" i="11" s="1"/>
  <c r="F1989" i="9"/>
  <c r="E1989" i="11" s="1"/>
  <c r="F1988" i="9"/>
  <c r="E1988" i="11" s="1"/>
  <c r="F1987" i="9"/>
  <c r="E1987" i="11" s="1"/>
  <c r="F1986" i="9"/>
  <c r="E1986" i="11" s="1"/>
  <c r="F1985" i="9"/>
  <c r="E1985" i="11" s="1"/>
  <c r="F1984" i="9"/>
  <c r="F1983"/>
  <c r="E1983" i="11" s="1"/>
  <c r="F1982" i="9"/>
  <c r="E1982" i="11" s="1"/>
  <c r="F1981" i="9"/>
  <c r="E1981" i="11" s="1"/>
  <c r="F1980" i="9"/>
  <c r="E1980" i="11" s="1"/>
  <c r="F1979" i="9"/>
  <c r="E1979" i="11" s="1"/>
  <c r="F1978" i="9"/>
  <c r="E1978" i="11" s="1"/>
  <c r="F1977" i="9"/>
  <c r="F1976"/>
  <c r="E1976" i="11" s="1"/>
  <c r="F1975" i="9"/>
  <c r="E1975" i="11" s="1"/>
  <c r="F1974" i="9"/>
  <c r="E1974" i="11" s="1"/>
  <c r="F1973" i="9"/>
  <c r="E1973" i="11" s="1"/>
  <c r="F1972" i="9"/>
  <c r="E1972" i="11" s="1"/>
  <c r="F1971" i="9"/>
  <c r="E1971" i="11" s="1"/>
  <c r="F1970" i="9"/>
  <c r="E1970" i="11" s="1"/>
  <c r="F1969" i="9"/>
  <c r="E1969" i="11" s="1"/>
  <c r="F1968" i="9"/>
  <c r="F1967"/>
  <c r="E1967" i="11" s="1"/>
  <c r="F1966" i="9"/>
  <c r="E1966" i="11" s="1"/>
  <c r="F1965" i="9"/>
  <c r="E1965" i="11" s="1"/>
  <c r="F1964" i="9"/>
  <c r="E1964" i="11" s="1"/>
  <c r="F1963" i="9"/>
  <c r="E1963" i="11" s="1"/>
  <c r="F1962" i="9"/>
  <c r="E1962" i="11" s="1"/>
  <c r="F1961" i="9"/>
  <c r="F1960"/>
  <c r="E1960" i="11" s="1"/>
  <c r="F1959" i="9"/>
  <c r="E1959" i="11" s="1"/>
  <c r="F1958" i="9"/>
  <c r="E1958" i="11" s="1"/>
  <c r="F1957" i="9"/>
  <c r="E1957" i="11" s="1"/>
  <c r="F1956" i="9"/>
  <c r="E1956" i="11" s="1"/>
  <c r="F1955" i="9"/>
  <c r="E1955" i="11" s="1"/>
  <c r="F1954" i="9"/>
  <c r="E1954" i="11" s="1"/>
  <c r="F1953" i="9"/>
  <c r="E1953" i="11" s="1"/>
  <c r="F1952" i="9"/>
  <c r="F1951"/>
  <c r="E1951" i="11" s="1"/>
  <c r="F1950" i="9"/>
  <c r="E1950" i="11" s="1"/>
  <c r="F1949" i="9"/>
  <c r="E1949" i="11" s="1"/>
  <c r="F1948" i="9"/>
  <c r="E1948" i="11" s="1"/>
  <c r="F1947" i="9"/>
  <c r="E1947" i="11" s="1"/>
  <c r="F1946" i="9"/>
  <c r="E1946" i="11" s="1"/>
  <c r="F1945" i="9"/>
  <c r="F1944"/>
  <c r="E1944" i="11" s="1"/>
  <c r="F1943" i="9"/>
  <c r="E1943" i="11" s="1"/>
  <c r="F1942" i="9"/>
  <c r="E1942" i="11" s="1"/>
  <c r="F1941" i="9"/>
  <c r="E1941" i="11" s="1"/>
  <c r="F1940" i="9"/>
  <c r="E1940" i="11" s="1"/>
  <c r="F1939" i="9"/>
  <c r="E1939" i="11" s="1"/>
  <c r="F1938" i="9"/>
  <c r="E1938" i="11" s="1"/>
  <c r="F1937" i="9"/>
  <c r="E1937" i="11" s="1"/>
  <c r="F1936" i="9"/>
  <c r="F1935"/>
  <c r="E1935" i="11" s="1"/>
  <c r="F1934" i="9"/>
  <c r="E1934" i="11" s="1"/>
  <c r="F1933" i="9"/>
  <c r="E1933" i="11" s="1"/>
  <c r="F1932" i="9"/>
  <c r="E1932" i="11" s="1"/>
  <c r="F1931" i="9"/>
  <c r="E1931" i="11" s="1"/>
  <c r="F1930" i="9"/>
  <c r="E1930" i="11" s="1"/>
  <c r="F1929" i="9"/>
  <c r="F1928"/>
  <c r="E1928" i="11" s="1"/>
  <c r="F1927" i="9"/>
  <c r="E1927" i="11" s="1"/>
  <c r="F1926" i="9"/>
  <c r="E1926" i="11" s="1"/>
  <c r="F1925" i="9"/>
  <c r="E1925" i="11" s="1"/>
  <c r="F1924" i="9"/>
  <c r="E1924" i="11" s="1"/>
  <c r="F1923" i="9"/>
  <c r="E1923" i="11" s="1"/>
  <c r="F1922" i="9"/>
  <c r="E1922" i="11" s="1"/>
  <c r="F1921" i="9"/>
  <c r="E1921" i="11" s="1"/>
  <c r="F1920" i="9"/>
  <c r="F1919"/>
  <c r="E1919" i="11" s="1"/>
  <c r="F1918" i="9"/>
  <c r="E1918" i="11" s="1"/>
  <c r="F1917" i="9"/>
  <c r="E1917" i="11" s="1"/>
  <c r="F1916" i="9"/>
  <c r="E1916" i="11" s="1"/>
  <c r="F1915" i="9"/>
  <c r="E1915" i="11" s="1"/>
  <c r="F1914" i="9"/>
  <c r="E1914" i="11" s="1"/>
  <c r="F1913" i="9"/>
  <c r="F1912"/>
  <c r="E1912" i="11" s="1"/>
  <c r="F1911" i="9"/>
  <c r="E1911" i="11" s="1"/>
  <c r="F1910" i="9"/>
  <c r="E1910" i="11" s="1"/>
  <c r="F1909" i="9"/>
  <c r="E1909" i="11" s="1"/>
  <c r="F1908" i="9"/>
  <c r="E1908" i="11" s="1"/>
  <c r="F1907" i="9"/>
  <c r="E1907" i="11" s="1"/>
  <c r="F1906" i="9"/>
  <c r="E1906" i="11" s="1"/>
  <c r="F1905" i="9"/>
  <c r="E1905" i="11" s="1"/>
  <c r="F1904" i="9"/>
  <c r="F1903"/>
  <c r="E1903" i="11" s="1"/>
  <c r="F1902" i="9"/>
  <c r="E1902" i="11" s="1"/>
  <c r="F1901" i="9"/>
  <c r="E1901" i="11" s="1"/>
  <c r="F1900" i="9"/>
  <c r="E1900" i="11" s="1"/>
  <c r="F1899" i="9"/>
  <c r="E1899" i="11" s="1"/>
  <c r="F1898" i="9"/>
  <c r="E1898" i="11" s="1"/>
  <c r="F1897" i="9"/>
  <c r="F1896"/>
  <c r="E1896" i="11" s="1"/>
  <c r="F1895" i="9"/>
  <c r="E1895" i="11" s="1"/>
  <c r="F1894" i="9"/>
  <c r="E1894" i="11" s="1"/>
  <c r="F1893" i="9"/>
  <c r="E1893" i="11" s="1"/>
  <c r="F1892" i="9"/>
  <c r="E1892" i="11" s="1"/>
  <c r="F1891" i="9"/>
  <c r="E1891" i="11" s="1"/>
  <c r="F1890" i="9"/>
  <c r="E1890" i="11" s="1"/>
  <c r="F1889" i="9"/>
  <c r="E1889" i="11" s="1"/>
  <c r="F1888" i="9"/>
  <c r="F1887"/>
  <c r="E1887" i="11" s="1"/>
  <c r="F1886" i="9"/>
  <c r="E1886" i="11" s="1"/>
  <c r="F1885" i="9"/>
  <c r="E1885" i="11" s="1"/>
  <c r="F1884" i="9"/>
  <c r="E1884" i="11" s="1"/>
  <c r="F1883" i="9"/>
  <c r="E1883" i="11" s="1"/>
  <c r="F1882" i="9"/>
  <c r="E1882" i="11" s="1"/>
  <c r="F1881" i="9"/>
  <c r="F1880"/>
  <c r="E1880" i="11" s="1"/>
  <c r="F1879" i="9"/>
  <c r="E1879" i="11" s="1"/>
  <c r="F1878" i="9"/>
  <c r="E1878" i="11" s="1"/>
  <c r="F1877" i="9"/>
  <c r="E1877" i="11" s="1"/>
  <c r="F1876" i="9"/>
  <c r="E1876" i="11" s="1"/>
  <c r="F1875" i="9"/>
  <c r="E1875" i="11" s="1"/>
  <c r="F1874" i="9"/>
  <c r="E1874" i="11" s="1"/>
  <c r="F1873" i="9"/>
  <c r="E1873" i="11" s="1"/>
  <c r="F1872" i="9"/>
  <c r="F1871"/>
  <c r="E1871" i="11" s="1"/>
  <c r="F1870" i="9"/>
  <c r="E1870" i="11" s="1"/>
  <c r="F1869" i="9"/>
  <c r="E1869" i="11" s="1"/>
  <c r="F1868" i="9"/>
  <c r="E1868" i="11" s="1"/>
  <c r="F1867" i="9"/>
  <c r="E1867" i="11" s="1"/>
  <c r="F1866" i="9"/>
  <c r="E1866" i="11" s="1"/>
  <c r="F1865" i="9"/>
  <c r="F1864"/>
  <c r="E1864" i="11" s="1"/>
  <c r="F1863" i="9"/>
  <c r="E1863" i="11" s="1"/>
  <c r="F1862" i="9"/>
  <c r="E1862" i="11" s="1"/>
  <c r="F1861" i="9"/>
  <c r="E1861" i="11" s="1"/>
  <c r="F1860" i="9"/>
  <c r="E1860" i="11" s="1"/>
  <c r="F1859" i="9"/>
  <c r="E1859" i="11" s="1"/>
  <c r="F1858" i="9"/>
  <c r="E1858" i="11" s="1"/>
  <c r="F1857" i="9"/>
  <c r="E1857" i="11" s="1"/>
  <c r="F1856" i="9"/>
  <c r="F1855"/>
  <c r="E1855" i="11" s="1"/>
  <c r="F1854" i="9"/>
  <c r="E1854" i="11" s="1"/>
  <c r="F1853" i="9"/>
  <c r="E1853" i="11" s="1"/>
  <c r="F1852" i="9"/>
  <c r="E1852" i="11" s="1"/>
  <c r="F1851" i="9"/>
  <c r="E1851" i="11" s="1"/>
  <c r="F1850" i="9"/>
  <c r="E1850" i="11" s="1"/>
  <c r="F1849" i="9"/>
  <c r="F1848"/>
  <c r="E1848" i="11" s="1"/>
  <c r="F1847" i="9"/>
  <c r="E1847" i="11" s="1"/>
  <c r="F1846" i="9"/>
  <c r="E1846" i="11" s="1"/>
  <c r="F1845" i="9"/>
  <c r="E1845" i="11" s="1"/>
  <c r="F1844" i="9"/>
  <c r="E1844" i="11" s="1"/>
  <c r="F1843" i="9"/>
  <c r="E1843" i="11" s="1"/>
  <c r="F1842" i="9"/>
  <c r="E1842" i="11" s="1"/>
  <c r="F1841" i="9"/>
  <c r="E1841" i="11" s="1"/>
  <c r="F1840" i="9"/>
  <c r="F1839"/>
  <c r="E1839" i="11" s="1"/>
  <c r="F1838" i="9"/>
  <c r="E1838" i="11" s="1"/>
  <c r="F1837" i="9"/>
  <c r="E1837" i="11" s="1"/>
  <c r="F1836" i="9"/>
  <c r="E1836" i="11" s="1"/>
  <c r="F1835" i="9"/>
  <c r="E1835" i="11" s="1"/>
  <c r="F1834" i="9"/>
  <c r="E1834" i="11" s="1"/>
  <c r="F1833" i="9"/>
  <c r="F1832"/>
  <c r="E1832" i="11" s="1"/>
  <c r="F1831" i="9"/>
  <c r="E1831" i="11" s="1"/>
  <c r="F1830" i="9"/>
  <c r="E1830" i="11" s="1"/>
  <c r="F1829" i="9"/>
  <c r="E1829" i="11" s="1"/>
  <c r="F1828" i="9"/>
  <c r="E1828" i="11" s="1"/>
  <c r="F1827" i="9"/>
  <c r="E1827" i="11" s="1"/>
  <c r="F1826" i="9"/>
  <c r="E1826" i="11" s="1"/>
  <c r="F1825" i="9"/>
  <c r="E1825" i="11" s="1"/>
  <c r="F1824" i="9"/>
  <c r="F1823"/>
  <c r="E1823" i="11" s="1"/>
  <c r="F1822" i="9"/>
  <c r="E1822" i="11" s="1"/>
  <c r="F1821" i="9"/>
  <c r="E1821" i="11" s="1"/>
  <c r="F1820" i="9"/>
  <c r="E1820" i="11" s="1"/>
  <c r="F1819" i="9"/>
  <c r="E1819" i="11" s="1"/>
  <c r="F1818" i="9"/>
  <c r="E1818" i="11" s="1"/>
  <c r="F1817" i="9"/>
  <c r="F1816"/>
  <c r="E1816" i="11" s="1"/>
  <c r="F1815" i="9"/>
  <c r="E1815" i="11" s="1"/>
  <c r="F1814" i="9"/>
  <c r="E1814" i="11" s="1"/>
  <c r="F1813" i="9"/>
  <c r="E1813" i="11" s="1"/>
  <c r="F1812" i="9"/>
  <c r="E1812" i="11" s="1"/>
  <c r="F1811" i="9"/>
  <c r="E1811" i="11" s="1"/>
  <c r="F1810" i="9"/>
  <c r="E1810" i="11" s="1"/>
  <c r="F1809" i="9"/>
  <c r="E1809" i="11" s="1"/>
  <c r="F1808" i="9"/>
  <c r="F1807"/>
  <c r="E1807" i="11" s="1"/>
  <c r="F1806" i="9"/>
  <c r="E1806" i="11" s="1"/>
  <c r="F1805" i="9"/>
  <c r="E1805" i="11" s="1"/>
  <c r="F1804" i="9"/>
  <c r="E1804" i="11" s="1"/>
  <c r="F1803" i="9"/>
  <c r="E1803" i="11" s="1"/>
  <c r="F1802" i="9"/>
  <c r="E1802" i="11" s="1"/>
  <c r="F1801" i="9"/>
  <c r="F1800"/>
  <c r="E1800" i="11" s="1"/>
  <c r="F1799" i="9"/>
  <c r="E1799" i="11" s="1"/>
  <c r="F1798" i="9"/>
  <c r="E1798" i="11" s="1"/>
  <c r="F1797" i="9"/>
  <c r="E1797" i="11" s="1"/>
  <c r="F1796" i="9"/>
  <c r="E1796" i="11" s="1"/>
  <c r="F1795" i="9"/>
  <c r="E1795" i="11" s="1"/>
  <c r="F1794" i="9"/>
  <c r="E1794" i="11" s="1"/>
  <c r="F1793" i="9"/>
  <c r="E1793" i="11" s="1"/>
  <c r="F1792" i="9"/>
  <c r="F1791"/>
  <c r="E1791" i="11" s="1"/>
  <c r="F1790" i="9"/>
  <c r="E1790" i="11" s="1"/>
  <c r="F1789" i="9"/>
  <c r="E1789" i="11" s="1"/>
  <c r="F1788" i="9"/>
  <c r="E1788" i="11" s="1"/>
  <c r="F1787" i="9"/>
  <c r="E1787" i="11" s="1"/>
  <c r="F1786" i="9"/>
  <c r="E1786" i="11" s="1"/>
  <c r="F1785" i="9"/>
  <c r="F1784"/>
  <c r="E1784" i="11" s="1"/>
  <c r="F1783" i="9"/>
  <c r="E1783" i="11" s="1"/>
  <c r="F1782" i="9"/>
  <c r="E1782" i="11" s="1"/>
  <c r="F1781" i="9"/>
  <c r="E1781" i="11" s="1"/>
  <c r="F1780" i="9"/>
  <c r="E1780" i="11" s="1"/>
  <c r="F1779" i="9"/>
  <c r="E1779" i="11" s="1"/>
  <c r="F1778" i="9"/>
  <c r="E1778" i="11" s="1"/>
  <c r="F1777" i="9"/>
  <c r="E1777" i="11" s="1"/>
  <c r="F1776" i="9"/>
  <c r="F1775"/>
  <c r="E1775" i="11" s="1"/>
  <c r="F1774" i="9"/>
  <c r="E1774" i="11" s="1"/>
  <c r="F1773" i="9"/>
  <c r="E1773" i="11" s="1"/>
  <c r="F1772" i="9"/>
  <c r="E1772" i="11" s="1"/>
  <c r="F1771" i="9"/>
  <c r="E1771" i="11" s="1"/>
  <c r="F1770" i="9"/>
  <c r="E1770" i="11" s="1"/>
  <c r="F1769" i="9"/>
  <c r="F1768"/>
  <c r="E1768" i="11" s="1"/>
  <c r="F1767" i="9"/>
  <c r="E1767" i="11" s="1"/>
  <c r="F1766" i="9"/>
  <c r="E1766" i="11" s="1"/>
  <c r="F1765" i="9"/>
  <c r="E1765" i="11" s="1"/>
  <c r="F1764" i="9"/>
  <c r="E1764" i="11" s="1"/>
  <c r="F1763" i="9"/>
  <c r="E1763" i="11" s="1"/>
  <c r="F1762" i="9"/>
  <c r="E1762" i="11" s="1"/>
  <c r="F1761" i="9"/>
  <c r="E1761" i="11" s="1"/>
  <c r="F1760" i="9"/>
  <c r="F1759"/>
  <c r="E1759" i="11" s="1"/>
  <c r="F1758" i="9"/>
  <c r="E1758" i="11" s="1"/>
  <c r="F1757" i="9"/>
  <c r="E1757" i="11" s="1"/>
  <c r="F1756" i="9"/>
  <c r="E1756" i="11" s="1"/>
  <c r="F1755" i="9"/>
  <c r="E1755" i="11" s="1"/>
  <c r="F1754" i="9"/>
  <c r="E1754" i="11" s="1"/>
  <c r="F1753" i="9"/>
  <c r="F1752"/>
  <c r="E1752" i="11" s="1"/>
  <c r="F1751" i="9"/>
  <c r="E1751" i="11" s="1"/>
  <c r="F1750" i="9"/>
  <c r="E1750" i="11" s="1"/>
  <c r="F1749" i="9"/>
  <c r="E1749" i="11" s="1"/>
  <c r="F1748" i="9"/>
  <c r="E1748" i="11" s="1"/>
  <c r="F1747" i="9"/>
  <c r="E1747" i="11" s="1"/>
  <c r="F1746" i="9"/>
  <c r="E1746" i="11" s="1"/>
  <c r="F1745" i="9"/>
  <c r="E1745" i="11" s="1"/>
  <c r="F1744" i="9"/>
  <c r="F1743"/>
  <c r="E1743" i="11" s="1"/>
  <c r="F1742" i="9"/>
  <c r="E1742" i="11" s="1"/>
  <c r="F1741" i="9"/>
  <c r="E1741" i="11" s="1"/>
  <c r="F1740" i="9"/>
  <c r="E1740" i="11" s="1"/>
  <c r="F1739" i="9"/>
  <c r="E1739" i="11" s="1"/>
  <c r="F1738" i="9"/>
  <c r="E1738" i="11" s="1"/>
  <c r="F1737" i="9"/>
  <c r="F1736"/>
  <c r="E1736" i="11" s="1"/>
  <c r="F1735" i="9"/>
  <c r="E1735" i="11" s="1"/>
  <c r="F1734" i="9"/>
  <c r="E1734" i="11" s="1"/>
  <c r="F1733" i="9"/>
  <c r="E1733" i="11" s="1"/>
  <c r="F1732" i="9"/>
  <c r="E1732" i="11" s="1"/>
  <c r="F1731" i="9"/>
  <c r="E1731" i="11" s="1"/>
  <c r="F1730" i="9"/>
  <c r="E1730" i="11" s="1"/>
  <c r="F1729" i="9"/>
  <c r="E1729" i="11" s="1"/>
  <c r="F1728" i="9"/>
  <c r="F1727"/>
  <c r="E1727" i="11" s="1"/>
  <c r="F1726" i="9"/>
  <c r="E1726" i="11" s="1"/>
  <c r="F1725" i="9"/>
  <c r="E1725" i="11" s="1"/>
  <c r="F1724" i="9"/>
  <c r="E1724" i="11" s="1"/>
  <c r="F1723" i="9"/>
  <c r="E1723" i="11" s="1"/>
  <c r="F1722" i="9"/>
  <c r="E1722" i="11" s="1"/>
  <c r="F1721" i="9"/>
  <c r="F1720"/>
  <c r="E1720" i="11" s="1"/>
  <c r="F1719" i="9"/>
  <c r="E1719" i="11" s="1"/>
  <c r="F1718" i="9"/>
  <c r="E1718" i="11" s="1"/>
  <c r="F1717" i="9"/>
  <c r="E1717" i="11" s="1"/>
  <c r="F1716" i="9"/>
  <c r="E1716" i="11" s="1"/>
  <c r="F1715" i="9"/>
  <c r="E1715" i="11" s="1"/>
  <c r="F1714" i="9"/>
  <c r="E1714" i="11" s="1"/>
  <c r="F1713" i="9"/>
  <c r="E1713" i="11" s="1"/>
  <c r="F1712" i="9"/>
  <c r="F1711"/>
  <c r="E1711" i="11" s="1"/>
  <c r="F1710" i="9"/>
  <c r="E1710" i="11" s="1"/>
  <c r="F1709" i="9"/>
  <c r="E1709" i="11" s="1"/>
  <c r="F1708" i="9"/>
  <c r="E1708" i="11" s="1"/>
  <c r="F1707" i="9"/>
  <c r="E1707" i="11" s="1"/>
  <c r="F1706" i="9"/>
  <c r="E1706" i="11" s="1"/>
  <c r="F1705" i="9"/>
  <c r="F1704"/>
  <c r="E1704" i="11" s="1"/>
  <c r="F1703" i="9"/>
  <c r="E1703" i="11" s="1"/>
  <c r="F1702" i="9"/>
  <c r="E1702" i="11" s="1"/>
  <c r="F1701" i="9"/>
  <c r="E1701" i="11" s="1"/>
  <c r="F1700" i="9"/>
  <c r="E1700" i="11" s="1"/>
  <c r="F1699" i="9"/>
  <c r="E1699" i="11" s="1"/>
  <c r="F1698" i="9"/>
  <c r="E1698" i="11" s="1"/>
  <c r="F1697" i="9"/>
  <c r="E1697" i="11" s="1"/>
  <c r="F1696" i="9"/>
  <c r="F1695"/>
  <c r="E1695" i="11" s="1"/>
  <c r="F1694" i="9"/>
  <c r="E1694" i="11" s="1"/>
  <c r="F1693" i="9"/>
  <c r="E1693" i="11" s="1"/>
  <c r="F1692" i="9"/>
  <c r="E1692" i="11" s="1"/>
  <c r="F1691" i="9"/>
  <c r="E1691" i="11" s="1"/>
  <c r="F1690" i="9"/>
  <c r="E1690" i="11" s="1"/>
  <c r="F1689" i="9"/>
  <c r="F1688"/>
  <c r="E1688" i="11" s="1"/>
  <c r="F1687" i="9"/>
  <c r="E1687" i="11" s="1"/>
  <c r="F1686" i="9"/>
  <c r="E1686" i="11" s="1"/>
  <c r="F1685" i="9"/>
  <c r="E1685" i="11" s="1"/>
  <c r="F1684" i="9"/>
  <c r="E1684" i="11" s="1"/>
  <c r="F1683" i="9"/>
  <c r="E1683" i="11" s="1"/>
  <c r="F1682" i="9"/>
  <c r="E1682" i="11" s="1"/>
  <c r="F1681" i="9"/>
  <c r="E1681" i="11" s="1"/>
  <c r="F1680" i="9"/>
  <c r="F1679"/>
  <c r="E1679" i="11" s="1"/>
  <c r="F1678" i="9"/>
  <c r="E1678" i="11" s="1"/>
  <c r="F1677" i="9"/>
  <c r="E1677" i="11" s="1"/>
  <c r="F1676" i="9"/>
  <c r="E1676" i="11" s="1"/>
  <c r="F1675" i="9"/>
  <c r="E1675" i="11" s="1"/>
  <c r="F1674" i="9"/>
  <c r="E1674" i="11" s="1"/>
  <c r="F1673" i="9"/>
  <c r="F1672"/>
  <c r="E1672" i="11" s="1"/>
  <c r="F1671" i="9"/>
  <c r="E1671" i="11" s="1"/>
  <c r="F1670" i="9"/>
  <c r="E1670" i="11" s="1"/>
  <c r="F1669" i="9"/>
  <c r="E1669" i="11" s="1"/>
  <c r="F1668" i="9"/>
  <c r="E1668" i="11" s="1"/>
  <c r="F1667" i="9"/>
  <c r="E1667" i="11" s="1"/>
  <c r="F1666" i="9"/>
  <c r="E1666" i="11" s="1"/>
  <c r="F1665" i="9"/>
  <c r="E1665" i="11" s="1"/>
  <c r="F1664" i="9"/>
  <c r="F1663"/>
  <c r="E1663" i="11" s="1"/>
  <c r="F1662" i="9"/>
  <c r="E1662" i="11" s="1"/>
  <c r="F1661" i="9"/>
  <c r="E1661" i="11" s="1"/>
  <c r="F1660" i="9"/>
  <c r="E1660" i="11" s="1"/>
  <c r="F1659" i="9"/>
  <c r="E1659" i="11" s="1"/>
  <c r="F1658" i="9"/>
  <c r="E1658" i="11" s="1"/>
  <c r="F1657" i="9"/>
  <c r="F1656"/>
  <c r="E1656" i="11" s="1"/>
  <c r="F1655" i="9"/>
  <c r="E1655" i="11" s="1"/>
  <c r="F1654" i="9"/>
  <c r="E1654" i="11" s="1"/>
  <c r="F1653" i="9"/>
  <c r="E1653" i="11" s="1"/>
  <c r="F1652" i="9"/>
  <c r="E1652" i="11" s="1"/>
  <c r="F1651" i="9"/>
  <c r="E1651" i="11" s="1"/>
  <c r="F1650" i="9"/>
  <c r="E1650" i="11" s="1"/>
  <c r="F1649" i="9"/>
  <c r="E1649" i="11" s="1"/>
  <c r="F1648" i="9"/>
  <c r="F1647"/>
  <c r="E1647" i="11" s="1"/>
  <c r="F1646" i="9"/>
  <c r="E1646" i="11" s="1"/>
  <c r="F1645" i="9"/>
  <c r="E1645" i="11" s="1"/>
  <c r="F1644" i="9"/>
  <c r="E1644" i="11" s="1"/>
  <c r="F1643" i="9"/>
  <c r="E1643" i="11" s="1"/>
  <c r="F1642" i="9"/>
  <c r="E1642" i="11" s="1"/>
  <c r="F1641" i="9"/>
  <c r="F1640"/>
  <c r="E1640" i="11" s="1"/>
  <c r="F1639" i="9"/>
  <c r="E1639" i="11" s="1"/>
  <c r="F1638" i="9"/>
  <c r="E1638" i="11" s="1"/>
  <c r="F1637" i="9"/>
  <c r="E1637" i="11" s="1"/>
  <c r="F1636" i="9"/>
  <c r="E1636" i="11" s="1"/>
  <c r="F1635" i="9"/>
  <c r="E1635" i="11" s="1"/>
  <c r="F1634" i="9"/>
  <c r="E1634" i="11" s="1"/>
  <c r="F1633" i="9"/>
  <c r="E1633" i="11" s="1"/>
  <c r="F1632" i="9"/>
  <c r="F1631"/>
  <c r="E1631" i="11" s="1"/>
  <c r="F1630" i="9"/>
  <c r="E1630" i="11" s="1"/>
  <c r="F1629" i="9"/>
  <c r="E1629" i="11" s="1"/>
  <c r="F1628" i="9"/>
  <c r="E1628" i="11" s="1"/>
  <c r="F1627" i="9"/>
  <c r="E1627" i="11" s="1"/>
  <c r="F1626" i="9"/>
  <c r="E1626" i="11" s="1"/>
  <c r="F1625" i="9"/>
  <c r="F1624"/>
  <c r="E1624" i="11" s="1"/>
  <c r="F1623" i="9"/>
  <c r="E1623" i="11" s="1"/>
  <c r="F1622" i="9"/>
  <c r="E1622" i="11" s="1"/>
  <c r="F1621" i="9"/>
  <c r="E1621" i="11" s="1"/>
  <c r="F1620" i="9"/>
  <c r="E1620" i="11" s="1"/>
  <c r="F1619" i="9"/>
  <c r="E1619" i="11" s="1"/>
  <c r="F1618" i="9"/>
  <c r="E1618" i="11" s="1"/>
  <c r="F1617" i="9"/>
  <c r="E1617" i="11" s="1"/>
  <c r="F1616" i="9"/>
  <c r="F1615"/>
  <c r="E1615" i="11" s="1"/>
  <c r="F1614" i="9"/>
  <c r="E1614" i="11" s="1"/>
  <c r="F1613" i="9"/>
  <c r="E1613" i="11" s="1"/>
  <c r="F1612" i="9"/>
  <c r="E1612" i="11" s="1"/>
  <c r="F1611" i="9"/>
  <c r="E1611" i="11" s="1"/>
  <c r="F1610" i="9"/>
  <c r="E1610" i="11" s="1"/>
  <c r="F1609" i="9"/>
  <c r="F1608"/>
  <c r="E1608" i="11" s="1"/>
  <c r="F1607" i="9"/>
  <c r="E1607" i="11" s="1"/>
  <c r="F1606" i="9"/>
  <c r="E1606" i="11" s="1"/>
  <c r="F1605" i="9"/>
  <c r="E1605" i="11" s="1"/>
  <c r="F1604" i="9"/>
  <c r="E1604" i="11" s="1"/>
  <c r="F1603" i="9"/>
  <c r="E1603" i="11" s="1"/>
  <c r="F1602" i="9"/>
  <c r="E1602" i="11" s="1"/>
  <c r="F1601" i="9"/>
  <c r="E1601" i="11" s="1"/>
  <c r="F1600" i="9"/>
  <c r="F1599"/>
  <c r="E1599" i="11" s="1"/>
  <c r="F1598" i="9"/>
  <c r="E1598" i="11" s="1"/>
  <c r="F1597" i="9"/>
  <c r="E1597" i="11" s="1"/>
  <c r="F1596" i="9"/>
  <c r="E1596" i="11" s="1"/>
  <c r="F1595" i="9"/>
  <c r="E1595" i="11" s="1"/>
  <c r="F1594" i="9"/>
  <c r="E1594" i="11" s="1"/>
  <c r="F1593" i="9"/>
  <c r="F1592"/>
  <c r="E1592" i="11" s="1"/>
  <c r="F1591" i="9"/>
  <c r="E1591" i="11" s="1"/>
  <c r="F1590" i="9"/>
  <c r="E1590" i="11" s="1"/>
  <c r="F1589" i="9"/>
  <c r="E1589" i="11" s="1"/>
  <c r="F1588" i="9"/>
  <c r="E1588" i="11" s="1"/>
  <c r="F1587" i="9"/>
  <c r="E1587" i="11" s="1"/>
  <c r="F1586" i="9"/>
  <c r="E1586" i="11" s="1"/>
  <c r="F1585" i="9"/>
  <c r="E1585" i="11" s="1"/>
  <c r="F1584" i="9"/>
  <c r="F1583"/>
  <c r="E1583" i="11" s="1"/>
  <c r="F1582" i="9"/>
  <c r="E1582" i="11" s="1"/>
  <c r="F1581" i="9"/>
  <c r="E1581" i="11" s="1"/>
  <c r="F1580" i="9"/>
  <c r="E1580" i="11" s="1"/>
  <c r="F1579" i="9"/>
  <c r="E1579" i="11" s="1"/>
  <c r="F1578" i="9"/>
  <c r="E1578" i="11" s="1"/>
  <c r="F1577" i="9"/>
  <c r="F1576"/>
  <c r="E1576" i="11" s="1"/>
  <c r="F1575" i="9"/>
  <c r="E1575" i="11" s="1"/>
  <c r="F1574" i="9"/>
  <c r="E1574" i="11" s="1"/>
  <c r="F1573" i="9"/>
  <c r="E1573" i="11" s="1"/>
  <c r="F1572" i="9"/>
  <c r="E1572" i="11" s="1"/>
  <c r="F1571" i="9"/>
  <c r="E1571" i="11" s="1"/>
  <c r="F1570" i="9"/>
  <c r="E1570" i="11" s="1"/>
  <c r="F1569" i="9"/>
  <c r="E1569" i="11" s="1"/>
  <c r="F1568" i="9"/>
  <c r="F1567"/>
  <c r="E1567" i="11" s="1"/>
  <c r="F1566" i="9"/>
  <c r="E1566" i="11" s="1"/>
  <c r="F1565" i="9"/>
  <c r="E1565" i="11" s="1"/>
  <c r="F1564" i="9"/>
  <c r="E1564" i="11" s="1"/>
  <c r="F1563" i="9"/>
  <c r="E1563" i="11" s="1"/>
  <c r="F1562" i="9"/>
  <c r="E1562" i="11" s="1"/>
  <c r="F1561" i="9"/>
  <c r="F1560"/>
  <c r="E1560" i="11" s="1"/>
  <c r="F1559" i="9"/>
  <c r="E1559" i="11" s="1"/>
  <c r="F1558" i="9"/>
  <c r="E1558" i="11" s="1"/>
  <c r="F1557" i="9"/>
  <c r="E1557" i="11" s="1"/>
  <c r="F1556" i="9"/>
  <c r="E1556" i="11" s="1"/>
  <c r="F1555" i="9"/>
  <c r="E1555" i="11" s="1"/>
  <c r="F1554" i="9"/>
  <c r="E1554" i="11" s="1"/>
  <c r="F1553" i="9"/>
  <c r="E1553" i="11" s="1"/>
  <c r="F1552" i="9"/>
  <c r="F1551"/>
  <c r="E1551" i="11" s="1"/>
  <c r="F1550" i="9"/>
  <c r="E1550" i="11" s="1"/>
  <c r="F1549" i="9"/>
  <c r="E1549" i="11" s="1"/>
  <c r="F1548" i="9"/>
  <c r="E1548" i="11" s="1"/>
  <c r="F1547" i="9"/>
  <c r="E1547" i="11" s="1"/>
  <c r="F1546" i="9"/>
  <c r="E1546" i="11" s="1"/>
  <c r="F1545" i="9"/>
  <c r="F1544"/>
  <c r="E1544" i="11" s="1"/>
  <c r="F1543" i="9"/>
  <c r="E1543" i="11" s="1"/>
  <c r="F1542" i="9"/>
  <c r="E1542" i="11" s="1"/>
  <c r="F1541" i="9"/>
  <c r="E1541" i="11" s="1"/>
  <c r="F1540" i="9"/>
  <c r="E1540" i="11" s="1"/>
  <c r="F1539" i="9"/>
  <c r="E1539" i="11" s="1"/>
  <c r="F1538" i="9"/>
  <c r="E1538" i="11" s="1"/>
  <c r="F1537" i="9"/>
  <c r="E1537" i="11" s="1"/>
  <c r="F1536" i="9"/>
  <c r="F1535"/>
  <c r="E1535" i="11" s="1"/>
  <c r="F1534" i="9"/>
  <c r="E1534" i="11" s="1"/>
  <c r="F1533" i="9"/>
  <c r="E1533" i="11" s="1"/>
  <c r="F1532" i="9"/>
  <c r="E1532" i="11" s="1"/>
  <c r="F1531" i="9"/>
  <c r="E1531" i="11" s="1"/>
  <c r="F1530" i="9"/>
  <c r="E1530" i="11" s="1"/>
  <c r="F1529" i="9"/>
  <c r="F1528"/>
  <c r="E1528" i="11" s="1"/>
  <c r="F1527" i="9"/>
  <c r="E1527" i="11" s="1"/>
  <c r="F1526" i="9"/>
  <c r="E1526" i="11" s="1"/>
  <c r="F1525" i="9"/>
  <c r="E1525" i="11" s="1"/>
  <c r="F1524" i="9"/>
  <c r="E1524" i="11" s="1"/>
  <c r="F1523" i="9"/>
  <c r="E1523" i="11" s="1"/>
  <c r="F1522" i="9"/>
  <c r="E1522" i="11" s="1"/>
  <c r="F1521" i="9"/>
  <c r="E1521" i="11" s="1"/>
  <c r="F1520" i="9"/>
  <c r="F1519"/>
  <c r="E1519" i="11" s="1"/>
  <c r="F1518" i="9"/>
  <c r="E1518" i="11" s="1"/>
  <c r="F1517" i="9"/>
  <c r="E1517" i="11" s="1"/>
  <c r="F1516" i="9"/>
  <c r="E1516" i="11" s="1"/>
  <c r="F1515" i="9"/>
  <c r="E1515" i="11" s="1"/>
  <c r="F1514" i="9"/>
  <c r="E1514" i="11" s="1"/>
  <c r="F1513" i="9"/>
  <c r="F1512"/>
  <c r="E1512" i="11" s="1"/>
  <c r="F1511" i="9"/>
  <c r="E1511" i="11" s="1"/>
  <c r="F1510" i="9"/>
  <c r="E1510" i="11" s="1"/>
  <c r="F1509" i="9"/>
  <c r="E1509" i="11" s="1"/>
  <c r="F1508" i="9"/>
  <c r="E1508" i="11" s="1"/>
  <c r="F1507" i="9"/>
  <c r="E1507" i="11" s="1"/>
  <c r="F1506" i="9"/>
  <c r="F1505"/>
  <c r="E1505" i="11" s="1"/>
  <c r="F1504" i="9"/>
  <c r="E1504" i="11" s="1"/>
  <c r="F1503" i="9"/>
  <c r="E1503" i="11" s="1"/>
  <c r="F1502" i="9"/>
  <c r="E1502" i="11" s="1"/>
  <c r="F1501" i="9"/>
  <c r="E1501" i="11" s="1"/>
  <c r="F1500" i="9"/>
  <c r="E1500" i="11" s="1"/>
  <c r="F1499" i="9"/>
  <c r="E1499" i="11" s="1"/>
  <c r="F1498" i="9"/>
  <c r="F1497"/>
  <c r="E1497" i="11" s="1"/>
  <c r="F1496" i="9"/>
  <c r="E1496" i="11" s="1"/>
  <c r="F1495" i="9"/>
  <c r="E1495" i="11" s="1"/>
  <c r="F1494" i="9"/>
  <c r="E1494" i="11" s="1"/>
  <c r="F1493" i="9"/>
  <c r="E1493" i="11" s="1"/>
  <c r="F1492" i="9"/>
  <c r="E1492" i="11" s="1"/>
  <c r="F1491" i="9"/>
  <c r="E1491" i="11" s="1"/>
  <c r="F1490" i="9"/>
  <c r="F1489"/>
  <c r="E1489" i="11" s="1"/>
  <c r="F1488" i="9"/>
  <c r="E1488" i="11" s="1"/>
  <c r="F1487" i="9"/>
  <c r="E1487" i="11" s="1"/>
  <c r="F1486" i="9"/>
  <c r="E1486" i="11" s="1"/>
  <c r="F1485" i="9"/>
  <c r="E1485" i="11" s="1"/>
  <c r="F1484" i="9"/>
  <c r="E1484" i="11" s="1"/>
  <c r="F1483" i="9"/>
  <c r="E1483" i="11" s="1"/>
  <c r="F1482" i="9"/>
  <c r="F1481"/>
  <c r="E1481" i="11" s="1"/>
  <c r="F1480" i="9"/>
  <c r="E1480" i="11" s="1"/>
  <c r="F1479" i="9"/>
  <c r="E1479" i="11" s="1"/>
  <c r="F1478" i="9"/>
  <c r="E1478" i="11" s="1"/>
  <c r="F1477" i="9"/>
  <c r="E1477" i="11" s="1"/>
  <c r="F1476" i="9"/>
  <c r="E1476" i="11" s="1"/>
  <c r="F1475" i="9"/>
  <c r="E1475" i="11" s="1"/>
  <c r="F1474" i="9"/>
  <c r="F1473"/>
  <c r="E1473" i="11" s="1"/>
  <c r="F1472" i="9"/>
  <c r="E1472" i="11" s="1"/>
  <c r="F1471" i="9"/>
  <c r="E1471" i="11" s="1"/>
  <c r="F1470" i="9"/>
  <c r="E1470" i="11" s="1"/>
  <c r="F1469" i="9"/>
  <c r="E1469" i="11" s="1"/>
  <c r="F1468" i="9"/>
  <c r="E1468" i="11" s="1"/>
  <c r="F1467" i="9"/>
  <c r="E1467" i="11" s="1"/>
  <c r="F1466" i="9"/>
  <c r="F1465"/>
  <c r="E1465" i="11" s="1"/>
  <c r="F1464" i="9"/>
  <c r="E1464" i="11" s="1"/>
  <c r="F1463" i="9"/>
  <c r="E1463" i="11" s="1"/>
  <c r="F1462" i="9"/>
  <c r="E1462" i="11" s="1"/>
  <c r="F1461" i="9"/>
  <c r="E1461" i="11" s="1"/>
  <c r="F1460" i="9"/>
  <c r="E1460" i="11" s="1"/>
  <c r="F1459" i="9"/>
  <c r="E1459" i="11" s="1"/>
  <c r="F1458" i="9"/>
  <c r="F1457"/>
  <c r="E1457" i="11" s="1"/>
  <c r="F1456" i="9"/>
  <c r="E1456" i="11" s="1"/>
  <c r="F1455" i="9"/>
  <c r="E1455" i="11" s="1"/>
  <c r="F1454" i="9"/>
  <c r="E1454" i="11" s="1"/>
  <c r="F1453" i="9"/>
  <c r="E1453" i="11" s="1"/>
  <c r="F1452" i="9"/>
  <c r="E1452" i="11" s="1"/>
  <c r="F1451" i="9"/>
  <c r="E1451" i="11" s="1"/>
  <c r="F1450" i="9"/>
  <c r="F1449"/>
  <c r="E1449" i="11" s="1"/>
  <c r="F1448" i="9"/>
  <c r="E1448" i="11" s="1"/>
  <c r="F1447" i="9"/>
  <c r="E1447" i="11" s="1"/>
  <c r="F1446" i="9"/>
  <c r="E1446" i="11" s="1"/>
  <c r="F1445" i="9"/>
  <c r="E1445" i="11" s="1"/>
  <c r="F1444" i="9"/>
  <c r="E1444" i="11" s="1"/>
  <c r="F1443" i="9"/>
  <c r="E1443" i="11" s="1"/>
  <c r="F1442" i="9"/>
  <c r="F1441"/>
  <c r="E1441" i="11" s="1"/>
  <c r="F1440" i="9"/>
  <c r="E1440" i="11" s="1"/>
  <c r="F1439" i="9"/>
  <c r="E1439" i="11" s="1"/>
  <c r="F1438" i="9"/>
  <c r="E1438" i="11" s="1"/>
  <c r="F1437" i="9"/>
  <c r="E1437" i="11" s="1"/>
  <c r="F1436" i="9"/>
  <c r="E1436" i="11" s="1"/>
  <c r="F1435" i="9"/>
  <c r="E1435" i="11" s="1"/>
  <c r="F1434" i="9"/>
  <c r="F1433"/>
  <c r="E1433" i="11" s="1"/>
  <c r="F1432" i="9"/>
  <c r="E1432" i="11" s="1"/>
  <c r="F1431" i="9"/>
  <c r="E1431" i="11" s="1"/>
  <c r="F1430" i="9"/>
  <c r="E1430" i="11" s="1"/>
  <c r="F1429" i="9"/>
  <c r="E1429" i="11" s="1"/>
  <c r="F1428" i="9"/>
  <c r="E1428" i="11" s="1"/>
  <c r="F1427" i="9"/>
  <c r="E1427" i="11" s="1"/>
  <c r="F1426" i="9"/>
  <c r="F1425"/>
  <c r="E1425" i="11" s="1"/>
  <c r="F1424" i="9"/>
  <c r="E1424" i="11" s="1"/>
  <c r="F1423" i="9"/>
  <c r="E1423" i="11" s="1"/>
  <c r="F1422" i="9"/>
  <c r="E1422" i="11" s="1"/>
  <c r="F1421" i="9"/>
  <c r="E1421" i="11" s="1"/>
  <c r="F1420" i="9"/>
  <c r="E1420" i="11" s="1"/>
  <c r="F1419" i="9"/>
  <c r="E1419" i="11" s="1"/>
  <c r="F1418" i="9"/>
  <c r="F1417"/>
  <c r="E1417" i="11" s="1"/>
  <c r="F1416" i="9"/>
  <c r="E1416" i="11" s="1"/>
  <c r="F1415" i="9"/>
  <c r="E1415" i="11" s="1"/>
  <c r="F1414" i="9"/>
  <c r="E1414" i="11" s="1"/>
  <c r="F1413" i="9"/>
  <c r="E1413" i="11" s="1"/>
  <c r="F1412" i="9"/>
  <c r="E1412" i="11" s="1"/>
  <c r="F1411" i="9"/>
  <c r="E1411" i="11" s="1"/>
  <c r="F1410" i="9"/>
  <c r="F1409"/>
  <c r="E1409" i="11" s="1"/>
  <c r="F1408" i="9"/>
  <c r="E1408" i="11" s="1"/>
  <c r="F1407" i="9"/>
  <c r="E1407" i="11" s="1"/>
  <c r="F1406" i="9"/>
  <c r="E1406" i="11" s="1"/>
  <c r="F1405" i="9"/>
  <c r="E1405" i="11" s="1"/>
  <c r="F1404" i="9"/>
  <c r="E1404" i="11" s="1"/>
  <c r="F1403" i="9"/>
  <c r="E1403" i="11" s="1"/>
  <c r="F1402" i="9"/>
  <c r="F1401"/>
  <c r="E1401" i="11" s="1"/>
  <c r="F1400" i="9"/>
  <c r="E1400" i="11" s="1"/>
  <c r="F1399" i="9"/>
  <c r="E1399" i="11" s="1"/>
  <c r="F1398" i="9"/>
  <c r="E1398" i="11" s="1"/>
  <c r="F1397" i="9"/>
  <c r="E1397" i="11" s="1"/>
  <c r="F1396" i="9"/>
  <c r="E1396" i="11" s="1"/>
  <c r="F1395" i="9"/>
  <c r="E1395" i="11" s="1"/>
  <c r="F1394" i="9"/>
  <c r="F1393"/>
  <c r="E1393" i="11" s="1"/>
  <c r="F1392" i="9"/>
  <c r="E1392" i="11" s="1"/>
  <c r="F1391" i="9"/>
  <c r="E1391" i="11" s="1"/>
  <c r="F1390" i="9"/>
  <c r="E1390" i="11" s="1"/>
  <c r="F1389" i="9"/>
  <c r="E1389" i="11" s="1"/>
  <c r="F1388" i="9"/>
  <c r="E1388" i="11" s="1"/>
  <c r="F1387" i="9"/>
  <c r="E1387" i="11" s="1"/>
  <c r="F1386" i="9"/>
  <c r="F1385"/>
  <c r="E1385" i="11" s="1"/>
  <c r="F1384" i="9"/>
  <c r="E1384" i="11" s="1"/>
  <c r="F1383" i="9"/>
  <c r="E1383" i="11" s="1"/>
  <c r="F1382" i="9"/>
  <c r="E1382" i="11" s="1"/>
  <c r="F1381" i="9"/>
  <c r="E1381" i="11" s="1"/>
  <c r="F1380" i="9"/>
  <c r="E1380" i="11" s="1"/>
  <c r="F1379" i="9"/>
  <c r="E1379" i="11" s="1"/>
  <c r="F1378" i="9"/>
  <c r="F1377"/>
  <c r="E1377" i="11" s="1"/>
  <c r="F1376" i="9"/>
  <c r="E1376" i="11" s="1"/>
  <c r="F1375" i="9"/>
  <c r="E1375" i="11" s="1"/>
  <c r="F1374" i="9"/>
  <c r="E1374" i="11" s="1"/>
  <c r="F1373" i="9"/>
  <c r="E1373" i="11" s="1"/>
  <c r="F1372" i="9"/>
  <c r="E1372" i="11" s="1"/>
  <c r="F1371" i="9"/>
  <c r="E1371" i="11" s="1"/>
  <c r="F1370" i="9"/>
  <c r="F1369"/>
  <c r="E1369" i="11" s="1"/>
  <c r="F1368" i="9"/>
  <c r="E1368" i="11" s="1"/>
  <c r="F1367" i="9"/>
  <c r="E1367" i="11" s="1"/>
  <c r="F1366" i="9"/>
  <c r="E1366" i="11" s="1"/>
  <c r="F1365" i="9"/>
  <c r="E1365" i="11" s="1"/>
  <c r="F1364" i="9"/>
  <c r="E1364" i="11" s="1"/>
  <c r="F1363" i="9"/>
  <c r="E1363" i="11" s="1"/>
  <c r="F1362" i="9"/>
  <c r="F1361"/>
  <c r="E1361" i="11" s="1"/>
  <c r="F1360" i="9"/>
  <c r="E1360" i="11" s="1"/>
  <c r="F1359" i="9"/>
  <c r="E1359" i="11" s="1"/>
  <c r="F1358" i="9"/>
  <c r="E1358" i="11" s="1"/>
  <c r="F1357" i="9"/>
  <c r="E1357" i="11" s="1"/>
  <c r="F1356" i="9"/>
  <c r="E1356" i="11" s="1"/>
  <c r="F1355" i="9"/>
  <c r="E1355" i="11" s="1"/>
  <c r="F1354" i="9"/>
  <c r="F1353"/>
  <c r="E1353" i="11" s="1"/>
  <c r="F1352" i="9"/>
  <c r="E1352" i="11" s="1"/>
  <c r="F1351" i="9"/>
  <c r="E1351" i="11" s="1"/>
  <c r="F1350" i="9"/>
  <c r="E1350" i="11" s="1"/>
  <c r="F1349" i="9"/>
  <c r="E1349" i="11" s="1"/>
  <c r="F1348" i="9"/>
  <c r="E1348" i="11" s="1"/>
  <c r="F1347" i="9"/>
  <c r="E1347" i="11" s="1"/>
  <c r="F1346" i="9"/>
  <c r="F1345"/>
  <c r="E1345" i="11" s="1"/>
  <c r="F1344" i="9"/>
  <c r="E1344" i="11" s="1"/>
  <c r="F1343" i="9"/>
  <c r="E1343" i="11" s="1"/>
  <c r="F1342" i="9"/>
  <c r="E1342" i="11" s="1"/>
  <c r="F1341" i="9"/>
  <c r="E1341" i="11" s="1"/>
  <c r="F1340" i="9"/>
  <c r="E1340" i="11" s="1"/>
  <c r="F1339" i="9"/>
  <c r="E1339" i="11" s="1"/>
  <c r="F1338" i="9"/>
  <c r="F1337"/>
  <c r="E1337" i="11" s="1"/>
  <c r="F1336" i="9"/>
  <c r="E1336" i="11" s="1"/>
  <c r="F1335" i="9"/>
  <c r="E1335" i="11" s="1"/>
  <c r="F1334" i="9"/>
  <c r="E1334" i="11" s="1"/>
  <c r="F1333" i="9"/>
  <c r="E1333" i="11" s="1"/>
  <c r="F1332" i="9"/>
  <c r="E1332" i="11" s="1"/>
  <c r="F1331" i="9"/>
  <c r="E1331" i="11" s="1"/>
  <c r="F1330" i="9"/>
  <c r="F1329"/>
  <c r="E1329" i="11" s="1"/>
  <c r="F1328" i="9"/>
  <c r="E1328" i="11" s="1"/>
  <c r="F1327" i="9"/>
  <c r="E1327" i="11" s="1"/>
  <c r="F1326" i="9"/>
  <c r="E1326" i="11" s="1"/>
  <c r="F1325" i="9"/>
  <c r="E1325" i="11" s="1"/>
  <c r="F1324" i="9"/>
  <c r="E1324" i="11" s="1"/>
  <c r="F1323" i="9"/>
  <c r="E1323" i="11" s="1"/>
  <c r="F1322" i="9"/>
  <c r="F1321"/>
  <c r="E1321" i="11" s="1"/>
  <c r="F1320" i="9"/>
  <c r="E1320" i="11" s="1"/>
  <c r="F1319" i="9"/>
  <c r="E1319" i="11" s="1"/>
  <c r="F1318" i="9"/>
  <c r="E1318" i="11" s="1"/>
  <c r="F1317" i="9"/>
  <c r="E1317" i="11" s="1"/>
  <c r="F1316" i="9"/>
  <c r="E1316" i="11" s="1"/>
  <c r="F1315" i="9"/>
  <c r="E1315" i="11" s="1"/>
  <c r="F1314" i="9"/>
  <c r="F1313"/>
  <c r="E1313" i="11" s="1"/>
  <c r="F1312" i="9"/>
  <c r="E1312" i="11" s="1"/>
  <c r="F1311" i="9"/>
  <c r="E1311" i="11" s="1"/>
  <c r="F1310" i="9"/>
  <c r="E1310" i="11" s="1"/>
  <c r="F1309" i="9"/>
  <c r="E1309" i="11" s="1"/>
  <c r="F1308" i="9"/>
  <c r="E1308" i="11" s="1"/>
  <c r="F1307" i="9"/>
  <c r="E1307" i="11" s="1"/>
  <c r="F1306" i="9"/>
  <c r="F1305"/>
  <c r="E1305" i="11" s="1"/>
  <c r="F1304" i="9"/>
  <c r="E1304" i="11" s="1"/>
  <c r="F1303" i="9"/>
  <c r="E1303" i="11" s="1"/>
  <c r="F1302" i="9"/>
  <c r="E1302" i="11" s="1"/>
  <c r="F1301" i="9"/>
  <c r="E1301" i="11" s="1"/>
  <c r="F1300" i="9"/>
  <c r="E1300" i="11" s="1"/>
  <c r="F1299" i="9"/>
  <c r="E1299" i="11" s="1"/>
  <c r="F1298" i="9"/>
  <c r="F1297"/>
  <c r="E1297" i="11" s="1"/>
  <c r="F1296" i="9"/>
  <c r="E1296" i="11" s="1"/>
  <c r="F1295" i="9"/>
  <c r="E1295" i="11" s="1"/>
  <c r="F1294" i="9"/>
  <c r="E1294" i="11" s="1"/>
  <c r="F1293" i="9"/>
  <c r="E1293" i="11" s="1"/>
  <c r="F1292" i="9"/>
  <c r="E1292" i="11" s="1"/>
  <c r="F1291" i="9"/>
  <c r="E1291" i="11" s="1"/>
  <c r="F1290" i="9"/>
  <c r="F1289"/>
  <c r="E1289" i="11" s="1"/>
  <c r="F1288" i="9"/>
  <c r="E1288" i="11" s="1"/>
  <c r="F1287" i="9"/>
  <c r="E1287" i="11" s="1"/>
  <c r="F1286" i="9"/>
  <c r="E1286" i="11" s="1"/>
  <c r="F1285" i="9"/>
  <c r="E1285" i="11" s="1"/>
  <c r="F1284" i="9"/>
  <c r="E1284" i="11" s="1"/>
  <c r="F1283" i="9"/>
  <c r="E1283" i="11" s="1"/>
  <c r="F1282" i="9"/>
  <c r="F1281"/>
  <c r="E1281" i="11" s="1"/>
  <c r="F1280" i="9"/>
  <c r="E1280" i="11" s="1"/>
  <c r="F1279" i="9"/>
  <c r="E1279" i="11" s="1"/>
  <c r="F1278" i="9"/>
  <c r="E1278" i="11" s="1"/>
  <c r="F1277" i="9"/>
  <c r="E1277" i="11" s="1"/>
  <c r="F1276" i="9"/>
  <c r="E1276" i="11" s="1"/>
  <c r="F1275" i="9"/>
  <c r="E1275" i="11" s="1"/>
  <c r="F1274" i="9"/>
  <c r="F1273"/>
  <c r="E1273" i="11" s="1"/>
  <c r="F1272" i="9"/>
  <c r="E1272" i="11" s="1"/>
  <c r="F1271" i="9"/>
  <c r="E1271" i="11" s="1"/>
  <c r="F1270" i="9"/>
  <c r="E1270" i="11" s="1"/>
  <c r="F1269" i="9"/>
  <c r="E1269" i="11" s="1"/>
  <c r="F1268" i="9"/>
  <c r="E1268" i="11" s="1"/>
  <c r="F1267" i="9"/>
  <c r="E1267" i="11" s="1"/>
  <c r="F1266" i="9"/>
  <c r="F1265"/>
  <c r="E1265" i="11" s="1"/>
  <c r="F1264" i="9"/>
  <c r="E1264" i="11" s="1"/>
  <c r="F1263" i="9"/>
  <c r="E1263" i="11" s="1"/>
  <c r="F1262" i="9"/>
  <c r="E1262" i="11" s="1"/>
  <c r="F1261" i="9"/>
  <c r="E1261" i="11" s="1"/>
  <c r="F1260" i="9"/>
  <c r="E1260" i="11" s="1"/>
  <c r="F1259" i="9"/>
  <c r="E1259" i="11" s="1"/>
  <c r="F1258" i="9"/>
  <c r="F1257"/>
  <c r="E1257" i="11" s="1"/>
  <c r="F1256" i="9"/>
  <c r="E1256" i="11" s="1"/>
  <c r="F1255" i="9"/>
  <c r="E1255" i="11" s="1"/>
  <c r="F1254" i="9"/>
  <c r="E1254" i="11" s="1"/>
  <c r="F1253" i="9"/>
  <c r="E1253" i="11" s="1"/>
  <c r="F1252" i="9"/>
  <c r="E1252" i="11" s="1"/>
  <c r="F1251" i="9"/>
  <c r="E1251" i="11" s="1"/>
  <c r="F1250" i="9"/>
  <c r="F1249"/>
  <c r="E1249" i="11" s="1"/>
  <c r="F1248" i="9"/>
  <c r="E1248" i="11" s="1"/>
  <c r="F1247" i="9"/>
  <c r="E1247" i="11" s="1"/>
  <c r="F1246" i="9"/>
  <c r="E1246" i="11" s="1"/>
  <c r="F1245" i="9"/>
  <c r="E1245" i="11" s="1"/>
  <c r="F1244" i="9"/>
  <c r="E1244" i="11" s="1"/>
  <c r="F1243" i="9"/>
  <c r="E1243" i="11" s="1"/>
  <c r="F1242" i="9"/>
  <c r="F1241"/>
  <c r="E1241" i="11" s="1"/>
  <c r="F1240" i="9"/>
  <c r="E1240" i="11" s="1"/>
  <c r="F1239" i="9"/>
  <c r="E1239" i="11" s="1"/>
  <c r="F1238" i="9"/>
  <c r="E1238" i="11" s="1"/>
  <c r="F1237" i="9"/>
  <c r="E1237" i="11" s="1"/>
  <c r="F1236" i="9"/>
  <c r="E1236" i="11" s="1"/>
  <c r="F1235" i="9"/>
  <c r="E1235" i="11" s="1"/>
  <c r="F1234" i="9"/>
  <c r="F1233"/>
  <c r="E1233" i="11" s="1"/>
  <c r="F1232" i="9"/>
  <c r="E1232" i="11" s="1"/>
  <c r="F1231" i="9"/>
  <c r="E1231" i="11" s="1"/>
  <c r="F1230" i="9"/>
  <c r="E1230" i="11" s="1"/>
  <c r="F1229" i="9"/>
  <c r="E1229" i="11" s="1"/>
  <c r="F1228" i="9"/>
  <c r="E1228" i="11" s="1"/>
  <c r="F1227" i="9"/>
  <c r="E1227" i="11" s="1"/>
  <c r="F1226" i="9"/>
  <c r="F1225"/>
  <c r="E1225" i="11" s="1"/>
  <c r="F1224" i="9"/>
  <c r="E1224" i="11" s="1"/>
  <c r="F1223" i="9"/>
  <c r="E1223" i="11" s="1"/>
  <c r="F1222" i="9"/>
  <c r="E1222" i="11" s="1"/>
  <c r="F1221" i="9"/>
  <c r="E1221" i="11" s="1"/>
  <c r="F1220" i="9"/>
  <c r="E1220" i="11" s="1"/>
  <c r="F1219" i="9"/>
  <c r="E1219" i="11" s="1"/>
  <c r="F1218" i="9"/>
  <c r="F1217"/>
  <c r="E1217" i="11" s="1"/>
  <c r="F1216" i="9"/>
  <c r="E1216" i="11" s="1"/>
  <c r="F1215" i="9"/>
  <c r="E1215" i="11" s="1"/>
  <c r="F1214" i="9"/>
  <c r="E1214" i="11" s="1"/>
  <c r="F1213" i="9"/>
  <c r="E1213" i="11" s="1"/>
  <c r="F1212" i="9"/>
  <c r="E1212" i="11" s="1"/>
  <c r="F1211" i="9"/>
  <c r="E1211" i="11" s="1"/>
  <c r="F1210" i="9"/>
  <c r="F1209"/>
  <c r="E1209" i="11" s="1"/>
  <c r="F1208" i="9"/>
  <c r="E1208" i="11" s="1"/>
  <c r="F1207" i="9"/>
  <c r="E1207" i="11" s="1"/>
  <c r="F1206" i="9"/>
  <c r="E1206" i="11" s="1"/>
  <c r="F1205" i="9"/>
  <c r="E1205" i="11" s="1"/>
  <c r="F1204" i="9"/>
  <c r="E1204" i="11" s="1"/>
  <c r="F1203" i="9"/>
  <c r="E1203" i="11" s="1"/>
  <c r="F1202" i="9"/>
  <c r="F1201"/>
  <c r="E1201" i="11" s="1"/>
  <c r="F1200" i="9"/>
  <c r="E1200" i="11" s="1"/>
  <c r="F1199" i="9"/>
  <c r="E1199" i="11" s="1"/>
  <c r="F1198" i="9"/>
  <c r="E1198" i="11" s="1"/>
  <c r="F1197" i="9"/>
  <c r="E1197" i="11" s="1"/>
  <c r="F1196" i="9"/>
  <c r="E1196" i="11" s="1"/>
  <c r="F1195" i="9"/>
  <c r="E1195" i="11" s="1"/>
  <c r="F1194" i="9"/>
  <c r="F1193"/>
  <c r="E1193" i="11" s="1"/>
  <c r="F1192" i="9"/>
  <c r="E1192" i="11" s="1"/>
  <c r="F1191" i="9"/>
  <c r="E1191" i="11" s="1"/>
  <c r="F1190" i="9"/>
  <c r="E1190" i="11" s="1"/>
  <c r="F1189" i="9"/>
  <c r="E1189" i="11" s="1"/>
  <c r="F1188" i="9"/>
  <c r="E1188" i="11" s="1"/>
  <c r="F1187" i="9"/>
  <c r="E1187" i="11" s="1"/>
  <c r="F1186" i="9"/>
  <c r="F1185"/>
  <c r="E1185" i="11" s="1"/>
  <c r="F1184" i="9"/>
  <c r="E1184" i="11" s="1"/>
  <c r="F1183" i="9"/>
  <c r="E1183" i="11" s="1"/>
  <c r="F1182" i="9"/>
  <c r="E1182" i="11" s="1"/>
  <c r="F1181" i="9"/>
  <c r="E1181" i="11" s="1"/>
  <c r="F1180" i="9"/>
  <c r="E1180" i="11" s="1"/>
  <c r="F1179" i="9"/>
  <c r="E1179" i="11" s="1"/>
  <c r="F1178" i="9"/>
  <c r="F1177"/>
  <c r="E1177" i="11" s="1"/>
  <c r="F1176" i="9"/>
  <c r="E1176" i="11" s="1"/>
  <c r="F1175" i="9"/>
  <c r="E1175" i="11" s="1"/>
  <c r="F1174" i="9"/>
  <c r="E1174" i="11" s="1"/>
  <c r="F1173" i="9"/>
  <c r="E1173" i="11" s="1"/>
  <c r="F1172" i="9"/>
  <c r="E1172" i="11" s="1"/>
  <c r="F1171" i="9"/>
  <c r="E1171" i="11" s="1"/>
  <c r="F1170" i="9"/>
  <c r="F1169"/>
  <c r="E1169" i="11" s="1"/>
  <c r="F1168" i="9"/>
  <c r="E1168" i="11" s="1"/>
  <c r="F1167" i="9"/>
  <c r="E1167" i="11" s="1"/>
  <c r="F1166" i="9"/>
  <c r="E1166" i="11" s="1"/>
  <c r="F1165" i="9"/>
  <c r="E1165" i="11" s="1"/>
  <c r="F1164" i="9"/>
  <c r="E1164" i="11" s="1"/>
  <c r="F1163" i="9"/>
  <c r="E1163" i="11" s="1"/>
  <c r="F1162" i="9"/>
  <c r="F1161"/>
  <c r="E1161" i="11" s="1"/>
  <c r="F1160" i="9"/>
  <c r="E1160" i="11" s="1"/>
  <c r="F1159" i="9"/>
  <c r="E1159" i="11" s="1"/>
  <c r="F1158" i="9"/>
  <c r="E1158" i="11" s="1"/>
  <c r="F1157" i="9"/>
  <c r="E1157" i="11" s="1"/>
  <c r="F1156" i="9"/>
  <c r="E1156" i="11" s="1"/>
  <c r="F1155" i="9"/>
  <c r="E1155" i="11" s="1"/>
  <c r="F1154" i="9"/>
  <c r="F1153"/>
  <c r="E1153" i="11" s="1"/>
  <c r="F1152" i="9"/>
  <c r="E1152" i="11" s="1"/>
  <c r="F1151" i="9"/>
  <c r="E1151" i="11" s="1"/>
  <c r="F1150" i="9"/>
  <c r="E1150" i="11" s="1"/>
  <c r="F1149" i="9"/>
  <c r="E1149" i="11" s="1"/>
  <c r="F1148" i="9"/>
  <c r="E1148" i="11" s="1"/>
  <c r="F1147" i="9"/>
  <c r="E1147" i="11" s="1"/>
  <c r="F1146" i="9"/>
  <c r="F1145"/>
  <c r="E1145" i="11" s="1"/>
  <c r="F1144" i="9"/>
  <c r="E1144" i="11" s="1"/>
  <c r="F1143" i="9"/>
  <c r="E1143" i="11" s="1"/>
  <c r="F1142" i="9"/>
  <c r="E1142" i="11" s="1"/>
  <c r="F1141" i="9"/>
  <c r="E1141" i="11" s="1"/>
  <c r="F1140" i="9"/>
  <c r="E1140" i="11" s="1"/>
  <c r="F1139" i="9"/>
  <c r="E1139" i="11" s="1"/>
  <c r="F1138" i="9"/>
  <c r="F1137"/>
  <c r="E1137" i="11" s="1"/>
  <c r="F1136" i="9"/>
  <c r="E1136" i="11" s="1"/>
  <c r="F1135" i="9"/>
  <c r="E1135" i="11" s="1"/>
  <c r="F1134" i="9"/>
  <c r="E1134" i="11" s="1"/>
  <c r="F1133" i="9"/>
  <c r="E1133" i="11" s="1"/>
  <c r="F1132" i="9"/>
  <c r="E1132" i="11" s="1"/>
  <c r="F1131" i="9"/>
  <c r="E1131" i="11" s="1"/>
  <c r="F1130" i="9"/>
  <c r="F1129"/>
  <c r="E1129" i="11" s="1"/>
  <c r="F1128" i="9"/>
  <c r="E1128" i="11" s="1"/>
  <c r="F1127" i="9"/>
  <c r="E1127" i="11" s="1"/>
  <c r="F1126" i="9"/>
  <c r="E1126" i="11" s="1"/>
  <c r="F1125" i="9"/>
  <c r="E1125" i="11" s="1"/>
  <c r="F1124" i="9"/>
  <c r="E1124" i="11" s="1"/>
  <c r="F1123" i="9"/>
  <c r="E1123" i="11" s="1"/>
  <c r="F1122" i="9"/>
  <c r="F1121"/>
  <c r="E1121" i="11" s="1"/>
  <c r="F1120" i="9"/>
  <c r="E1120" i="11" s="1"/>
  <c r="F1119" i="9"/>
  <c r="E1119" i="11" s="1"/>
  <c r="F1118" i="9"/>
  <c r="E1118" i="11" s="1"/>
  <c r="F1117" i="9"/>
  <c r="E1117" i="11" s="1"/>
  <c r="F1116" i="9"/>
  <c r="E1116" i="11" s="1"/>
  <c r="F1115" i="9"/>
  <c r="E1115" i="11" s="1"/>
  <c r="F1114" i="9"/>
  <c r="F1113"/>
  <c r="E1113" i="11" s="1"/>
  <c r="F1112" i="9"/>
  <c r="E1112" i="11" s="1"/>
  <c r="F1111" i="9"/>
  <c r="E1111" i="11" s="1"/>
  <c r="F1110" i="9"/>
  <c r="E1110" i="11" s="1"/>
  <c r="F1109" i="9"/>
  <c r="E1109" i="11" s="1"/>
  <c r="F1108" i="9"/>
  <c r="E1108" i="11" s="1"/>
  <c r="F1107" i="9"/>
  <c r="E1107" i="11" s="1"/>
  <c r="F1106" i="9"/>
  <c r="F1105"/>
  <c r="E1105" i="11" s="1"/>
  <c r="F1104" i="9"/>
  <c r="E1104" i="11" s="1"/>
  <c r="F1103" i="9"/>
  <c r="E1103" i="11" s="1"/>
  <c r="F1102" i="9"/>
  <c r="E1102" i="11" s="1"/>
  <c r="F1101" i="9"/>
  <c r="E1101" i="11" s="1"/>
  <c r="F1100" i="9"/>
  <c r="E1100" i="11" s="1"/>
  <c r="F1099" i="9"/>
  <c r="E1099" i="11" s="1"/>
  <c r="F1098" i="9"/>
  <c r="F1097"/>
  <c r="E1097" i="11" s="1"/>
  <c r="F1096" i="9"/>
  <c r="E1096" i="11" s="1"/>
  <c r="F1095" i="9"/>
  <c r="E1095" i="11" s="1"/>
  <c r="F1094" i="9"/>
  <c r="E1094" i="11" s="1"/>
  <c r="F1093" i="9"/>
  <c r="E1093" i="11" s="1"/>
  <c r="F1092" i="9"/>
  <c r="E1092" i="11" s="1"/>
  <c r="F1091" i="9"/>
  <c r="E1091" i="11" s="1"/>
  <c r="F1090" i="9"/>
  <c r="F1089"/>
  <c r="E1089" i="11" s="1"/>
  <c r="F1088" i="9"/>
  <c r="E1088" i="11" s="1"/>
  <c r="F1087" i="9"/>
  <c r="E1087" i="11" s="1"/>
  <c r="F1086" i="9"/>
  <c r="E1086" i="11" s="1"/>
  <c r="F1085" i="9"/>
  <c r="E1085" i="11" s="1"/>
  <c r="F1084" i="9"/>
  <c r="E1084" i="11" s="1"/>
  <c r="F1083" i="9"/>
  <c r="E1083" i="11" s="1"/>
  <c r="F1082" i="9"/>
  <c r="F1081"/>
  <c r="E1081" i="11" s="1"/>
  <c r="F1080" i="9"/>
  <c r="E1080" i="11" s="1"/>
  <c r="F1079" i="9"/>
  <c r="E1079" i="11" s="1"/>
  <c r="F1078" i="9"/>
  <c r="E1078" i="11" s="1"/>
  <c r="F1077" i="9"/>
  <c r="E1077" i="11" s="1"/>
  <c r="F1076" i="9"/>
  <c r="E1076" i="11" s="1"/>
  <c r="F1075" i="9"/>
  <c r="E1075" i="11" s="1"/>
  <c r="F1074" i="9"/>
  <c r="F1073"/>
  <c r="E1073" i="11" s="1"/>
  <c r="F1072" i="9"/>
  <c r="E1072" i="11" s="1"/>
  <c r="F1071" i="9"/>
  <c r="E1071" i="11" s="1"/>
  <c r="F1070" i="9"/>
  <c r="E1070" i="11" s="1"/>
  <c r="F1069" i="9"/>
  <c r="E1069" i="11" s="1"/>
  <c r="F1068" i="9"/>
  <c r="E1068" i="11" s="1"/>
  <c r="F1067" i="9"/>
  <c r="E1067" i="11" s="1"/>
  <c r="F1066" i="9"/>
  <c r="F1065"/>
  <c r="E1065" i="11" s="1"/>
  <c r="F1064" i="9"/>
  <c r="E1064" i="11" s="1"/>
  <c r="F1063" i="9"/>
  <c r="E1063" i="11" s="1"/>
  <c r="F1062" i="9"/>
  <c r="E1062" i="11" s="1"/>
  <c r="F1061" i="9"/>
  <c r="E1061" i="11" s="1"/>
  <c r="F1060" i="9"/>
  <c r="E1060" i="11" s="1"/>
  <c r="F1059" i="9"/>
  <c r="E1059" i="11" s="1"/>
  <c r="F1058" i="9"/>
  <c r="F1057"/>
  <c r="E1057" i="11" s="1"/>
  <c r="F1056" i="9"/>
  <c r="E1056" i="11" s="1"/>
  <c r="F1055" i="9"/>
  <c r="E1055" i="11" s="1"/>
  <c r="F1054" i="9"/>
  <c r="E1054" i="11" s="1"/>
  <c r="F1053" i="9"/>
  <c r="E1053" i="11" s="1"/>
  <c r="F1052" i="9"/>
  <c r="E1052" i="11" s="1"/>
  <c r="F1051" i="9"/>
  <c r="E1051" i="11" s="1"/>
  <c r="F1050" i="9"/>
  <c r="F1049"/>
  <c r="E1049" i="11" s="1"/>
  <c r="F1048" i="9"/>
  <c r="E1048" i="11" s="1"/>
  <c r="F1047" i="9"/>
  <c r="E1047" i="11" s="1"/>
  <c r="F1046" i="9"/>
  <c r="E1046" i="11" s="1"/>
  <c r="F1045" i="9"/>
  <c r="E1045" i="11" s="1"/>
  <c r="F1044" i="9"/>
  <c r="E1044" i="11" s="1"/>
  <c r="F1043" i="9"/>
  <c r="E1043" i="11" s="1"/>
  <c r="F1042" i="9"/>
  <c r="F1041"/>
  <c r="E1041" i="11" s="1"/>
  <c r="F1040" i="9"/>
  <c r="E1040" i="11" s="1"/>
  <c r="F1039" i="9"/>
  <c r="E1039" i="11" s="1"/>
  <c r="F1038" i="9"/>
  <c r="E1038" i="11" s="1"/>
  <c r="F1037" i="9"/>
  <c r="E1037" i="11" s="1"/>
  <c r="F1036" i="9"/>
  <c r="E1036" i="11" s="1"/>
  <c r="F1035" i="9"/>
  <c r="E1035" i="11" s="1"/>
  <c r="F1034" i="9"/>
  <c r="F1033"/>
  <c r="E1033" i="11" s="1"/>
  <c r="F1032" i="9"/>
  <c r="E1032" i="11" s="1"/>
  <c r="F1031" i="9"/>
  <c r="E1031" i="11" s="1"/>
  <c r="F1030" i="9"/>
  <c r="E1030" i="11" s="1"/>
  <c r="F1029" i="9"/>
  <c r="E1029" i="11" s="1"/>
  <c r="F1028" i="9"/>
  <c r="E1028" i="11" s="1"/>
  <c r="F1027" i="9"/>
  <c r="E1027" i="11" s="1"/>
  <c r="F1026" i="9"/>
  <c r="F1025"/>
  <c r="E1025" i="11" s="1"/>
  <c r="F1024" i="9"/>
  <c r="E1024" i="11" s="1"/>
  <c r="F1023" i="9"/>
  <c r="E1023" i="11" s="1"/>
  <c r="F1022" i="9"/>
  <c r="E1022" i="11" s="1"/>
  <c r="F1021" i="9"/>
  <c r="E1021" i="11" s="1"/>
  <c r="F1020" i="9"/>
  <c r="E1020" i="11" s="1"/>
  <c r="F1019" i="9"/>
  <c r="E1019" i="11" s="1"/>
  <c r="F1018" i="9"/>
  <c r="F1017"/>
  <c r="E1017" i="11" s="1"/>
  <c r="F1016" i="9"/>
  <c r="E1016" i="11" s="1"/>
  <c r="F1015" i="9"/>
  <c r="E1015" i="11" s="1"/>
  <c r="F1014" i="9"/>
  <c r="E1014" i="11" s="1"/>
  <c r="F1013" i="9"/>
  <c r="E1013" i="11" s="1"/>
  <c r="F1012" i="9"/>
  <c r="E1012" i="11" s="1"/>
  <c r="F1011" i="9"/>
  <c r="E1011" i="11" s="1"/>
  <c r="F1010" i="9"/>
  <c r="F1009"/>
  <c r="E1009" i="11" s="1"/>
  <c r="F1008" i="9"/>
  <c r="E1008" i="11" s="1"/>
  <c r="F1007" i="9"/>
  <c r="E1007" i="11" s="1"/>
  <c r="F1006" i="9"/>
  <c r="E1006" i="11" s="1"/>
  <c r="F1005" i="9"/>
  <c r="E1005" i="11" s="1"/>
  <c r="F1004" i="9"/>
  <c r="E1004" i="11" s="1"/>
  <c r="F1003" i="9"/>
  <c r="E1003" i="11" s="1"/>
  <c r="F1002" i="9"/>
  <c r="F1001"/>
  <c r="E1001" i="11" s="1"/>
  <c r="F1000" i="9"/>
  <c r="E1000" i="11" s="1"/>
  <c r="F999" i="9"/>
  <c r="E999" i="11" s="1"/>
  <c r="F998" i="9"/>
  <c r="E998" i="11" s="1"/>
  <c r="F997" i="9"/>
  <c r="E997" i="11" s="1"/>
  <c r="F996" i="9"/>
  <c r="E996" i="11" s="1"/>
  <c r="F995" i="9"/>
  <c r="E995" i="11" s="1"/>
  <c r="F994" i="9"/>
  <c r="F993"/>
  <c r="F992"/>
  <c r="E992" i="11" s="1"/>
  <c r="F991" i="9"/>
  <c r="E991" i="11" s="1"/>
  <c r="F990" i="9"/>
  <c r="F989"/>
  <c r="F988"/>
  <c r="E988" i="11" s="1"/>
  <c r="F987" i="9"/>
  <c r="E987" i="11" s="1"/>
  <c r="F986" i="9"/>
  <c r="F985"/>
  <c r="F984"/>
  <c r="E984" i="11" s="1"/>
  <c r="F983" i="9"/>
  <c r="E983" i="11" s="1"/>
  <c r="F982" i="9"/>
  <c r="F981"/>
  <c r="F980"/>
  <c r="E980" i="11" s="1"/>
  <c r="F979" i="9"/>
  <c r="E979" i="11" s="1"/>
  <c r="F978" i="9"/>
  <c r="F977"/>
  <c r="F976"/>
  <c r="E976" i="11" s="1"/>
  <c r="F975" i="9"/>
  <c r="E975" i="11" s="1"/>
  <c r="F974" i="9"/>
  <c r="F973"/>
  <c r="F972"/>
  <c r="E972" i="11" s="1"/>
  <c r="F971" i="9"/>
  <c r="E971" i="11" s="1"/>
  <c r="F970" i="9"/>
  <c r="F969"/>
  <c r="F968"/>
  <c r="E968" i="11" s="1"/>
  <c r="F967" i="9"/>
  <c r="E967" i="11" s="1"/>
  <c r="F966" i="9"/>
  <c r="F965"/>
  <c r="F964"/>
  <c r="E964" i="11" s="1"/>
  <c r="F963" i="9"/>
  <c r="E963" i="11" s="1"/>
  <c r="F962" i="9"/>
  <c r="F961"/>
  <c r="F960"/>
  <c r="E960" i="11" s="1"/>
  <c r="F959" i="9"/>
  <c r="E959" i="11" s="1"/>
  <c r="F958" i="9"/>
  <c r="F957"/>
  <c r="F956"/>
  <c r="E956" i="11" s="1"/>
  <c r="F955" i="9"/>
  <c r="E955" i="11" s="1"/>
  <c r="F954" i="9"/>
  <c r="F953"/>
  <c r="F952"/>
  <c r="E952" i="11" s="1"/>
  <c r="F951" i="9"/>
  <c r="E951" i="11" s="1"/>
  <c r="F950" i="9"/>
  <c r="F949"/>
  <c r="F948"/>
  <c r="E948" i="11" s="1"/>
  <c r="F947" i="9"/>
  <c r="E947" i="11" s="1"/>
  <c r="F946" i="9"/>
  <c r="F945"/>
  <c r="F944"/>
  <c r="E944" i="11" s="1"/>
  <c r="F943" i="9"/>
  <c r="E943" i="11" s="1"/>
  <c r="F942" i="9"/>
  <c r="F941"/>
  <c r="F940"/>
  <c r="E940" i="11" s="1"/>
  <c r="F939" i="9"/>
  <c r="E939" i="11" s="1"/>
  <c r="F938" i="9"/>
  <c r="F937"/>
  <c r="F936"/>
  <c r="E936" i="11" s="1"/>
  <c r="F935" i="9"/>
  <c r="E935" i="11" s="1"/>
  <c r="F934" i="9"/>
  <c r="F933"/>
  <c r="F932"/>
  <c r="E932" i="11" s="1"/>
  <c r="F931" i="9"/>
  <c r="E931" i="11" s="1"/>
  <c r="F930" i="9"/>
  <c r="F929"/>
  <c r="F928"/>
  <c r="E928" i="11" s="1"/>
  <c r="F927" i="9"/>
  <c r="E927" i="11" s="1"/>
  <c r="F926" i="9"/>
  <c r="F925"/>
  <c r="F924"/>
  <c r="E924" i="11" s="1"/>
  <c r="F923" i="9"/>
  <c r="E923" i="11" s="1"/>
  <c r="F922" i="9"/>
  <c r="F921"/>
  <c r="F920"/>
  <c r="E920" i="11" s="1"/>
  <c r="F919" i="9"/>
  <c r="E919" i="11" s="1"/>
  <c r="F918" i="9"/>
  <c r="F917"/>
  <c r="F916"/>
  <c r="E916" i="11" s="1"/>
  <c r="F915" i="9"/>
  <c r="E915" i="11" s="1"/>
  <c r="F914" i="9"/>
  <c r="F913"/>
  <c r="F912"/>
  <c r="E912" i="11" s="1"/>
  <c r="F911" i="9"/>
  <c r="E911" i="11" s="1"/>
  <c r="F910" i="9"/>
  <c r="F909"/>
  <c r="F908"/>
  <c r="E908" i="11" s="1"/>
  <c r="F907" i="9"/>
  <c r="E907" i="11" s="1"/>
  <c r="F906" i="9"/>
  <c r="F905"/>
  <c r="F904"/>
  <c r="E904" i="11" s="1"/>
  <c r="F903" i="9"/>
  <c r="E903" i="11" s="1"/>
  <c r="F902" i="9"/>
  <c r="F901"/>
  <c r="F900"/>
  <c r="E900" i="11" s="1"/>
  <c r="F899" i="9"/>
  <c r="E899" i="11" s="1"/>
  <c r="F898" i="9"/>
  <c r="F897"/>
  <c r="F896"/>
  <c r="E896" i="11" s="1"/>
  <c r="F895" i="9"/>
  <c r="E895" i="11" s="1"/>
  <c r="F894" i="9"/>
  <c r="F893"/>
  <c r="F892"/>
  <c r="E892" i="11" s="1"/>
  <c r="F891" i="9"/>
  <c r="E891" i="11" s="1"/>
  <c r="F890" i="9"/>
  <c r="F889"/>
  <c r="F888"/>
  <c r="E888" i="11" s="1"/>
  <c r="F887" i="9"/>
  <c r="E887" i="11" s="1"/>
  <c r="F886" i="9"/>
  <c r="F885"/>
  <c r="F884"/>
  <c r="E884" i="11" s="1"/>
  <c r="F883" i="9"/>
  <c r="E883" i="11" s="1"/>
  <c r="F882" i="9"/>
  <c r="F881"/>
  <c r="F880"/>
  <c r="E880" i="11" s="1"/>
  <c r="F879" i="9"/>
  <c r="E879" i="11" s="1"/>
  <c r="F878" i="9"/>
  <c r="F877"/>
  <c r="F876"/>
  <c r="E876" i="11" s="1"/>
  <c r="F875" i="9"/>
  <c r="E875" i="11" s="1"/>
  <c r="F874" i="9"/>
  <c r="F873"/>
  <c r="F872"/>
  <c r="E872" i="11" s="1"/>
  <c r="F871" i="9"/>
  <c r="E871" i="11" s="1"/>
  <c r="F870" i="9"/>
  <c r="F869"/>
  <c r="F868"/>
  <c r="E868" i="11" s="1"/>
  <c r="F867" i="9"/>
  <c r="E867" i="11" s="1"/>
  <c r="F866" i="9"/>
  <c r="F865"/>
  <c r="F864"/>
  <c r="E864" i="11" s="1"/>
  <c r="F863" i="9"/>
  <c r="E863" i="11" s="1"/>
  <c r="F862" i="9"/>
  <c r="F861"/>
  <c r="F860"/>
  <c r="E860" i="11" s="1"/>
  <c r="F859" i="9"/>
  <c r="E859" i="11" s="1"/>
  <c r="F858" i="9"/>
  <c r="F857"/>
  <c r="F856"/>
  <c r="E856" i="11" s="1"/>
  <c r="F855" i="9"/>
  <c r="E855" i="11" s="1"/>
  <c r="F854" i="9"/>
  <c r="F853"/>
  <c r="F852"/>
  <c r="E852" i="11" s="1"/>
  <c r="F851" i="9"/>
  <c r="E851" i="11" s="1"/>
  <c r="F850" i="9"/>
  <c r="F849"/>
  <c r="F848"/>
  <c r="E848" i="11" s="1"/>
  <c r="F847" i="9"/>
  <c r="E847" i="11" s="1"/>
  <c r="F846" i="9"/>
  <c r="F845"/>
  <c r="F844"/>
  <c r="E844" i="11" s="1"/>
  <c r="F843" i="9"/>
  <c r="E843" i="11" s="1"/>
  <c r="F842" i="9"/>
  <c r="F841"/>
  <c r="F840"/>
  <c r="E840" i="11" s="1"/>
  <c r="F839" i="9"/>
  <c r="E839" i="11" s="1"/>
  <c r="F838" i="9"/>
  <c r="F837"/>
  <c r="F836"/>
  <c r="E836" i="11" s="1"/>
  <c r="F835" i="9"/>
  <c r="E835" i="11" s="1"/>
  <c r="F834" i="9"/>
  <c r="F833"/>
  <c r="F832"/>
  <c r="E832" i="11" s="1"/>
  <c r="F831" i="9"/>
  <c r="E831" i="11" s="1"/>
  <c r="F830" i="9"/>
  <c r="F829"/>
  <c r="F828"/>
  <c r="E828" i="11" s="1"/>
  <c r="F827" i="9"/>
  <c r="E827" i="11" s="1"/>
  <c r="F826" i="9"/>
  <c r="F825"/>
  <c r="F824"/>
  <c r="E824" i="11" s="1"/>
  <c r="F823" i="9"/>
  <c r="E823" i="11" s="1"/>
  <c r="F822" i="9"/>
  <c r="F821"/>
  <c r="F820"/>
  <c r="E820" i="11" s="1"/>
  <c r="F819" i="9"/>
  <c r="E819" i="11" s="1"/>
  <c r="F818" i="9"/>
  <c r="F817"/>
  <c r="F816"/>
  <c r="E816" i="11" s="1"/>
  <c r="F815" i="9"/>
  <c r="E815" i="11" s="1"/>
  <c r="F814" i="9"/>
  <c r="F813"/>
  <c r="F812"/>
  <c r="E812" i="11" s="1"/>
  <c r="F811" i="9"/>
  <c r="E811" i="11" s="1"/>
  <c r="F810" i="9"/>
  <c r="F809"/>
  <c r="F808"/>
  <c r="E808" i="11" s="1"/>
  <c r="F807" i="9"/>
  <c r="E807" i="11" s="1"/>
  <c r="F806" i="9"/>
  <c r="F805"/>
  <c r="F804"/>
  <c r="E804" i="11" s="1"/>
  <c r="F803" i="9"/>
  <c r="E803" i="11" s="1"/>
  <c r="F802" i="9"/>
  <c r="F801"/>
  <c r="F800"/>
  <c r="E800" i="11" s="1"/>
  <c r="F799" i="9"/>
  <c r="E799" i="11" s="1"/>
  <c r="F798" i="9"/>
  <c r="F797"/>
  <c r="F796"/>
  <c r="E796" i="11" s="1"/>
  <c r="F795" i="9"/>
  <c r="E795" i="11" s="1"/>
  <c r="F794" i="9"/>
  <c r="F793"/>
  <c r="F792"/>
  <c r="E792" i="11" s="1"/>
  <c r="F791" i="9"/>
  <c r="E791" i="11" s="1"/>
  <c r="F790" i="9"/>
  <c r="F789"/>
  <c r="F788"/>
  <c r="E788" i="11" s="1"/>
  <c r="F787" i="9"/>
  <c r="E787" i="11" s="1"/>
  <c r="F786" i="9"/>
  <c r="F785"/>
  <c r="F784"/>
  <c r="E784" i="11" s="1"/>
  <c r="F783" i="9"/>
  <c r="E783" i="11" s="1"/>
  <c r="F782" i="9"/>
  <c r="F781"/>
  <c r="F780"/>
  <c r="E780" i="11" s="1"/>
  <c r="F779" i="9"/>
  <c r="E779" i="11" s="1"/>
  <c r="F778" i="9"/>
  <c r="F777"/>
  <c r="F776"/>
  <c r="E776" i="11" s="1"/>
  <c r="F775" i="9"/>
  <c r="E775" i="11" s="1"/>
  <c r="F774" i="9"/>
  <c r="F773"/>
  <c r="F772"/>
  <c r="E772" i="11" s="1"/>
  <c r="F771" i="9"/>
  <c r="E771" i="11" s="1"/>
  <c r="F770" i="9"/>
  <c r="F769"/>
  <c r="F768"/>
  <c r="E768" i="11" s="1"/>
  <c r="F767" i="9"/>
  <c r="E767" i="11" s="1"/>
  <c r="F766" i="9"/>
  <c r="F765"/>
  <c r="F764"/>
  <c r="E764" i="11" s="1"/>
  <c r="F763" i="9"/>
  <c r="E763" i="11" s="1"/>
  <c r="F762" i="9"/>
  <c r="F761"/>
  <c r="F760"/>
  <c r="E760" i="11" s="1"/>
  <c r="F759" i="9"/>
  <c r="E759" i="11" s="1"/>
  <c r="F758" i="9"/>
  <c r="F757"/>
  <c r="F756"/>
  <c r="E756" i="11" s="1"/>
  <c r="F755" i="9"/>
  <c r="E755" i="11" s="1"/>
  <c r="F754" i="9"/>
  <c r="F753"/>
  <c r="F752"/>
  <c r="E752" i="11" s="1"/>
  <c r="F751" i="9"/>
  <c r="E751" i="11" s="1"/>
  <c r="F750" i="9"/>
  <c r="F749"/>
  <c r="F748"/>
  <c r="E748" i="11" s="1"/>
  <c r="F747" i="9"/>
  <c r="E747" i="11" s="1"/>
  <c r="F746" i="9"/>
  <c r="F745"/>
  <c r="F744"/>
  <c r="E744" i="11" s="1"/>
  <c r="F743" i="9"/>
  <c r="E743" i="11" s="1"/>
  <c r="F742" i="9"/>
  <c r="F741"/>
  <c r="F740"/>
  <c r="E740" i="11" s="1"/>
  <c r="F739" i="9"/>
  <c r="E739" i="11" s="1"/>
  <c r="F738" i="9"/>
  <c r="F737"/>
  <c r="F736"/>
  <c r="E736" i="11" s="1"/>
  <c r="F735" i="9"/>
  <c r="E735" i="11" s="1"/>
  <c r="F734" i="9"/>
  <c r="F733"/>
  <c r="F732"/>
  <c r="E732" i="11" s="1"/>
  <c r="F731" i="9"/>
  <c r="E731" i="11" s="1"/>
  <c r="F730" i="9"/>
  <c r="F729"/>
  <c r="F728"/>
  <c r="E728" i="11" s="1"/>
  <c r="F727" i="9"/>
  <c r="E727" i="11" s="1"/>
  <c r="F726" i="9"/>
  <c r="F725"/>
  <c r="F724"/>
  <c r="E724" i="11" s="1"/>
  <c r="F723" i="9"/>
  <c r="E723" i="11" s="1"/>
  <c r="F722" i="9"/>
  <c r="F721"/>
  <c r="F720"/>
  <c r="E720" i="11" s="1"/>
  <c r="F719" i="9"/>
  <c r="E719" i="11" s="1"/>
  <c r="F718" i="9"/>
  <c r="F717"/>
  <c r="F716"/>
  <c r="E716" i="11" s="1"/>
  <c r="F715" i="9"/>
  <c r="E715" i="11" s="1"/>
  <c r="F714" i="9"/>
  <c r="F713"/>
  <c r="F712"/>
  <c r="E712" i="11" s="1"/>
  <c r="F711" i="9"/>
  <c r="E711" i="11" s="1"/>
  <c r="F710" i="9"/>
  <c r="F709"/>
  <c r="F708"/>
  <c r="E708" i="11" s="1"/>
  <c r="F707" i="9"/>
  <c r="E707" i="11" s="1"/>
  <c r="F706" i="9"/>
  <c r="F705"/>
  <c r="F704"/>
  <c r="E704" i="11" s="1"/>
  <c r="F703" i="9"/>
  <c r="E703" i="11" s="1"/>
  <c r="F702" i="9"/>
  <c r="F701"/>
  <c r="F700"/>
  <c r="E700" i="11" s="1"/>
  <c r="F699" i="9"/>
  <c r="E699" i="11" s="1"/>
  <c r="F698" i="9"/>
  <c r="F697"/>
  <c r="F696"/>
  <c r="E696" i="11" s="1"/>
  <c r="F695" i="9"/>
  <c r="E695" i="11" s="1"/>
  <c r="F694" i="9"/>
  <c r="F693"/>
  <c r="F692"/>
  <c r="E692" i="11" s="1"/>
  <c r="F691" i="9"/>
  <c r="E691" i="11" s="1"/>
  <c r="F690" i="9"/>
  <c r="F689"/>
  <c r="F688"/>
  <c r="E688" i="11" s="1"/>
  <c r="F687" i="9"/>
  <c r="E687" i="11" s="1"/>
  <c r="F686" i="9"/>
  <c r="F685"/>
  <c r="F684"/>
  <c r="E684" i="11" s="1"/>
  <c r="F683" i="9"/>
  <c r="E683" i="11" s="1"/>
  <c r="F682" i="9"/>
  <c r="F681"/>
  <c r="F680"/>
  <c r="E680" i="11" s="1"/>
  <c r="F679" i="9"/>
  <c r="E679" i="11" s="1"/>
  <c r="F678" i="9"/>
  <c r="F677"/>
  <c r="F676"/>
  <c r="E676" i="11" s="1"/>
  <c r="F675" i="9"/>
  <c r="E675" i="11" s="1"/>
  <c r="F674" i="9"/>
  <c r="F673"/>
  <c r="F672"/>
  <c r="E672" i="11" s="1"/>
  <c r="F671" i="9"/>
  <c r="E671" i="11" s="1"/>
  <c r="F670" i="9"/>
  <c r="F669"/>
  <c r="F668"/>
  <c r="E668" i="11" s="1"/>
  <c r="F667" i="9"/>
  <c r="E667" i="11" s="1"/>
  <c r="F666" i="9"/>
  <c r="F665"/>
  <c r="F664"/>
  <c r="E664" i="11" s="1"/>
  <c r="F663" i="9"/>
  <c r="E663" i="11" s="1"/>
  <c r="F662" i="9"/>
  <c r="F661"/>
  <c r="F660"/>
  <c r="E660" i="11" s="1"/>
  <c r="F659" i="9"/>
  <c r="E659" i="11" s="1"/>
  <c r="F658" i="9"/>
  <c r="F657"/>
  <c r="F656"/>
  <c r="E656" i="11" s="1"/>
  <c r="F655" i="9"/>
  <c r="E655" i="11" s="1"/>
  <c r="F654" i="9"/>
  <c r="F653"/>
  <c r="F652"/>
  <c r="E652" i="11" s="1"/>
  <c r="F651" i="9"/>
  <c r="E651" i="11" s="1"/>
  <c r="F650" i="9"/>
  <c r="F649"/>
  <c r="F648"/>
  <c r="E648" i="11" s="1"/>
  <c r="F647" i="9"/>
  <c r="E647" i="11" s="1"/>
  <c r="F646" i="9"/>
  <c r="F645"/>
  <c r="F644"/>
  <c r="E644" i="11" s="1"/>
  <c r="F643" i="9"/>
  <c r="E643" i="11" s="1"/>
  <c r="F642" i="9"/>
  <c r="F641"/>
  <c r="F640"/>
  <c r="E640" i="11" s="1"/>
  <c r="F639" i="9"/>
  <c r="E639" i="11" s="1"/>
  <c r="F638" i="9"/>
  <c r="F637"/>
  <c r="F636"/>
  <c r="E636" i="11" s="1"/>
  <c r="F635" i="9"/>
  <c r="E635" i="11" s="1"/>
  <c r="F634" i="9"/>
  <c r="F633"/>
  <c r="F632"/>
  <c r="E632" i="11" s="1"/>
  <c r="F631" i="9"/>
  <c r="E631" i="11" s="1"/>
  <c r="F630" i="9"/>
  <c r="F629"/>
  <c r="F628"/>
  <c r="E628" i="11" s="1"/>
  <c r="F627" i="9"/>
  <c r="E627" i="11" s="1"/>
  <c r="F626" i="9"/>
  <c r="F625"/>
  <c r="F624"/>
  <c r="E624" i="11" s="1"/>
  <c r="F623" i="9"/>
  <c r="E623" i="11" s="1"/>
  <c r="F622" i="9"/>
  <c r="F621"/>
  <c r="F620"/>
  <c r="E620" i="11" s="1"/>
  <c r="F619" i="9"/>
  <c r="E619" i="11" s="1"/>
  <c r="F618" i="9"/>
  <c r="F617"/>
  <c r="F616"/>
  <c r="E616" i="11" s="1"/>
  <c r="F615" i="9"/>
  <c r="E615" i="11" s="1"/>
  <c r="F614" i="9"/>
  <c r="F613"/>
  <c r="F612"/>
  <c r="E612" i="11" s="1"/>
  <c r="F611" i="9"/>
  <c r="E611" i="11" s="1"/>
  <c r="F610" i="9"/>
  <c r="F609"/>
  <c r="F608"/>
  <c r="E608" i="11" s="1"/>
  <c r="F607" i="9"/>
  <c r="E607" i="11" s="1"/>
  <c r="F606" i="9"/>
  <c r="F605"/>
  <c r="F604"/>
  <c r="E604" i="11" s="1"/>
  <c r="F603" i="9"/>
  <c r="E603" i="11" s="1"/>
  <c r="F602" i="9"/>
  <c r="F601"/>
  <c r="F600"/>
  <c r="E600" i="11" s="1"/>
  <c r="F599" i="9"/>
  <c r="E599" i="11" s="1"/>
  <c r="F598" i="9"/>
  <c r="F597"/>
  <c r="F596"/>
  <c r="E596" i="11" s="1"/>
  <c r="F595" i="9"/>
  <c r="E595" i="11" s="1"/>
  <c r="F594" i="9"/>
  <c r="F593"/>
  <c r="F592"/>
  <c r="E592" i="11" s="1"/>
  <c r="F591" i="9"/>
  <c r="E591" i="11" s="1"/>
  <c r="F590" i="9"/>
  <c r="F589"/>
  <c r="F588"/>
  <c r="E588" i="11" s="1"/>
  <c r="F587" i="9"/>
  <c r="E587" i="11" s="1"/>
  <c r="F586" i="9"/>
  <c r="F585"/>
  <c r="F584"/>
  <c r="E584" i="11" s="1"/>
  <c r="F583" i="9"/>
  <c r="E583" i="11" s="1"/>
  <c r="F582" i="9"/>
  <c r="F581"/>
  <c r="F580"/>
  <c r="E580" i="11" s="1"/>
  <c r="F579" i="9"/>
  <c r="E579" i="11" s="1"/>
  <c r="F578" i="9"/>
  <c r="F577"/>
  <c r="F576"/>
  <c r="E576" i="11" s="1"/>
  <c r="F575" i="9"/>
  <c r="E575" i="11" s="1"/>
  <c r="F574" i="9"/>
  <c r="F573"/>
  <c r="F572"/>
  <c r="E572" i="11" s="1"/>
  <c r="F571" i="9"/>
  <c r="E571" i="11" s="1"/>
  <c r="F570" i="9"/>
  <c r="F569"/>
  <c r="F568"/>
  <c r="E568" i="11" s="1"/>
  <c r="F567" i="9"/>
  <c r="E567" i="11" s="1"/>
  <c r="F566" i="9"/>
  <c r="F565"/>
  <c r="F564"/>
  <c r="E564" i="11" s="1"/>
  <c r="F563" i="9"/>
  <c r="E563" i="11" s="1"/>
  <c r="F562" i="9"/>
  <c r="F561"/>
  <c r="F560"/>
  <c r="E560" i="11" s="1"/>
  <c r="F559" i="9"/>
  <c r="E559" i="11" s="1"/>
  <c r="F558" i="9"/>
  <c r="F557"/>
  <c r="F556"/>
  <c r="E556" i="11" s="1"/>
  <c r="F555" i="9"/>
  <c r="E555" i="11" s="1"/>
  <c r="F554" i="9"/>
  <c r="F553"/>
  <c r="F552"/>
  <c r="E552" i="11" s="1"/>
  <c r="F551" i="9"/>
  <c r="E551" i="11" s="1"/>
  <c r="F550" i="9"/>
  <c r="F549"/>
  <c r="F548"/>
  <c r="E548" i="11" s="1"/>
  <c r="F547" i="9"/>
  <c r="E547" i="11" s="1"/>
  <c r="F546" i="9"/>
  <c r="F545"/>
  <c r="F544"/>
  <c r="E544" i="11" s="1"/>
  <c r="F543" i="9"/>
  <c r="E543" i="11" s="1"/>
  <c r="F542" i="9"/>
  <c r="F541"/>
  <c r="F540"/>
  <c r="E540" i="11" s="1"/>
  <c r="F539" i="9"/>
  <c r="E539" i="11" s="1"/>
  <c r="F538" i="9"/>
  <c r="F537"/>
  <c r="F536"/>
  <c r="E536" i="11" s="1"/>
  <c r="F535" i="9"/>
  <c r="E535" i="11" s="1"/>
  <c r="F534" i="9"/>
  <c r="F533"/>
  <c r="F532"/>
  <c r="E532" i="11" s="1"/>
  <c r="F531" i="9"/>
  <c r="E531" i="11" s="1"/>
  <c r="F530" i="9"/>
  <c r="F529"/>
  <c r="F528"/>
  <c r="E528" i="11" s="1"/>
  <c r="F527" i="9"/>
  <c r="E527" i="11" s="1"/>
  <c r="F526" i="9"/>
  <c r="F525"/>
  <c r="F524"/>
  <c r="E524" i="11" s="1"/>
  <c r="F523" i="9"/>
  <c r="E523" i="11" s="1"/>
  <c r="F522" i="9"/>
  <c r="F521"/>
  <c r="F520"/>
  <c r="E520" i="11" s="1"/>
  <c r="F519" i="9"/>
  <c r="E519" i="11" s="1"/>
  <c r="F518" i="9"/>
  <c r="F517"/>
  <c r="F516"/>
  <c r="E516" i="11" s="1"/>
  <c r="F515" i="9"/>
  <c r="E515" i="11" s="1"/>
  <c r="F514" i="9"/>
  <c r="F513"/>
  <c r="F512"/>
  <c r="E512" i="11" s="1"/>
  <c r="F511" i="9"/>
  <c r="E511" i="11" s="1"/>
  <c r="F510" i="9"/>
  <c r="F509"/>
  <c r="F508"/>
  <c r="E508" i="11" s="1"/>
  <c r="F507" i="9"/>
  <c r="E507" i="11" s="1"/>
  <c r="F506" i="9"/>
  <c r="F505"/>
  <c r="F504"/>
  <c r="E504" i="11" s="1"/>
  <c r="F503" i="9"/>
  <c r="E503" i="11" s="1"/>
  <c r="F502" i="9"/>
  <c r="F501"/>
  <c r="F500"/>
  <c r="E500" i="11" s="1"/>
  <c r="F499" i="9"/>
  <c r="E499" i="11" s="1"/>
  <c r="F498" i="9"/>
  <c r="F497"/>
  <c r="F496"/>
  <c r="E496" i="11" s="1"/>
  <c r="F495" i="9"/>
  <c r="E495" i="11" s="1"/>
  <c r="F494" i="9"/>
  <c r="F493"/>
  <c r="F492"/>
  <c r="E492" i="11" s="1"/>
  <c r="F491" i="9"/>
  <c r="E491" i="11" s="1"/>
  <c r="F490" i="9"/>
  <c r="F489"/>
  <c r="F488"/>
  <c r="E488" i="11" s="1"/>
  <c r="F487" i="9"/>
  <c r="E487" i="11" s="1"/>
  <c r="F486" i="9"/>
  <c r="F485"/>
  <c r="F484"/>
  <c r="E484" i="11" s="1"/>
  <c r="F483" i="9"/>
  <c r="E483" i="11" s="1"/>
  <c r="F482" i="9"/>
  <c r="F481"/>
  <c r="F480"/>
  <c r="E480" i="11" s="1"/>
  <c r="F479" i="9"/>
  <c r="E479" i="11" s="1"/>
  <c r="F478" i="9"/>
  <c r="F477"/>
  <c r="F476"/>
  <c r="E476" i="11" s="1"/>
  <c r="F475" i="9"/>
  <c r="E475" i="11" s="1"/>
  <c r="F474" i="9"/>
  <c r="F473"/>
  <c r="F472"/>
  <c r="E472" i="11" s="1"/>
  <c r="F471" i="9"/>
  <c r="E471" i="11" s="1"/>
  <c r="F470" i="9"/>
  <c r="F469"/>
  <c r="F468"/>
  <c r="E468" i="11" s="1"/>
  <c r="F467" i="9"/>
  <c r="E467" i="11" s="1"/>
  <c r="F466" i="9"/>
  <c r="F465"/>
  <c r="F464"/>
  <c r="E464" i="11" s="1"/>
  <c r="F463" i="9"/>
  <c r="E463" i="11" s="1"/>
  <c r="F462" i="9"/>
  <c r="F461"/>
  <c r="F460"/>
  <c r="E460" i="11" s="1"/>
  <c r="F459" i="9"/>
  <c r="E459" i="11" s="1"/>
  <c r="F458" i="9"/>
  <c r="F457"/>
  <c r="F456"/>
  <c r="E456" i="11" s="1"/>
  <c r="F455" i="9"/>
  <c r="E455" i="11" s="1"/>
  <c r="F454" i="9"/>
  <c r="F453"/>
  <c r="F452"/>
  <c r="E452" i="11" s="1"/>
  <c r="F451" i="9"/>
  <c r="E451" i="11" s="1"/>
  <c r="F450" i="9"/>
  <c r="F449"/>
  <c r="F448"/>
  <c r="E448" i="11" s="1"/>
  <c r="F447" i="9"/>
  <c r="E447" i="11" s="1"/>
  <c r="F446" i="9"/>
  <c r="F445"/>
  <c r="F444"/>
  <c r="E444" i="11" s="1"/>
  <c r="F443" i="9"/>
  <c r="E443" i="11" s="1"/>
  <c r="F442" i="9"/>
  <c r="F441"/>
  <c r="F440"/>
  <c r="E440" i="11" s="1"/>
  <c r="F439" i="9"/>
  <c r="E439" i="11" s="1"/>
  <c r="F438" i="9"/>
  <c r="F437"/>
  <c r="F436"/>
  <c r="E436" i="11" s="1"/>
  <c r="F435" i="9"/>
  <c r="E435" i="11" s="1"/>
  <c r="F434" i="9"/>
  <c r="F433"/>
  <c r="F432"/>
  <c r="E432" i="11" s="1"/>
  <c r="F431" i="9"/>
  <c r="E431" i="11" s="1"/>
  <c r="F430" i="9"/>
  <c r="F429"/>
  <c r="F428"/>
  <c r="E428" i="11" s="1"/>
  <c r="F427" i="9"/>
  <c r="E427" i="11" s="1"/>
  <c r="F426" i="9"/>
  <c r="F425"/>
  <c r="F424"/>
  <c r="E424" i="11" s="1"/>
  <c r="F423" i="9"/>
  <c r="E423" i="11" s="1"/>
  <c r="F422" i="9"/>
  <c r="F421"/>
  <c r="F420"/>
  <c r="E420" i="11" s="1"/>
  <c r="F419" i="9"/>
  <c r="E419" i="11" s="1"/>
  <c r="F418" i="9"/>
  <c r="F417"/>
  <c r="F416"/>
  <c r="E416" i="11" s="1"/>
  <c r="F415" i="9"/>
  <c r="E415" i="11" s="1"/>
  <c r="F414" i="9"/>
  <c r="F413"/>
  <c r="F412"/>
  <c r="E412" i="11" s="1"/>
  <c r="F411" i="9"/>
  <c r="E411" i="11" s="1"/>
  <c r="F410" i="9"/>
  <c r="F409"/>
  <c r="F408"/>
  <c r="E408" i="11" s="1"/>
  <c r="F407" i="9"/>
  <c r="E407" i="11" s="1"/>
  <c r="F406" i="9"/>
  <c r="F405"/>
  <c r="F404"/>
  <c r="E404" i="11" s="1"/>
  <c r="F403" i="9"/>
  <c r="E403" i="11" s="1"/>
  <c r="F402" i="9"/>
  <c r="F401"/>
  <c r="F400"/>
  <c r="E400" i="11" s="1"/>
  <c r="F399" i="9"/>
  <c r="E399" i="11" s="1"/>
  <c r="F398" i="9"/>
  <c r="F397"/>
  <c r="F396"/>
  <c r="E396" i="11" s="1"/>
  <c r="F395" i="9"/>
  <c r="E395" i="11" s="1"/>
  <c r="F394" i="9"/>
  <c r="F393"/>
  <c r="F392"/>
  <c r="E392" i="11" s="1"/>
  <c r="F391" i="9"/>
  <c r="E391" i="11" s="1"/>
  <c r="F390" i="9"/>
  <c r="F389"/>
  <c r="F388"/>
  <c r="E388" i="11" s="1"/>
  <c r="F387" i="9"/>
  <c r="E387" i="11" s="1"/>
  <c r="F386" i="9"/>
  <c r="F385"/>
  <c r="F384"/>
  <c r="E384" i="11" s="1"/>
  <c r="F383" i="9"/>
  <c r="E383" i="11" s="1"/>
  <c r="F382" i="9"/>
  <c r="F381"/>
  <c r="F380"/>
  <c r="E380" i="11" s="1"/>
  <c r="F379" i="9"/>
  <c r="E379" i="11" s="1"/>
  <c r="F378" i="9"/>
  <c r="F377"/>
  <c r="F376"/>
  <c r="E376" i="11" s="1"/>
  <c r="F375" i="9"/>
  <c r="E375" i="11" s="1"/>
  <c r="F374" i="9"/>
  <c r="F373"/>
  <c r="F372"/>
  <c r="E372" i="11" s="1"/>
  <c r="F371" i="9"/>
  <c r="E371" i="11" s="1"/>
  <c r="F370" i="9"/>
  <c r="F369"/>
  <c r="F368"/>
  <c r="E368" i="11" s="1"/>
  <c r="F367" i="9"/>
  <c r="E367" i="11" s="1"/>
  <c r="F366" i="9"/>
  <c r="F365"/>
  <c r="F364"/>
  <c r="E364" i="11" s="1"/>
  <c r="F363" i="9"/>
  <c r="E363" i="11" s="1"/>
  <c r="F362" i="9"/>
  <c r="F361"/>
  <c r="F360"/>
  <c r="E360" i="11" s="1"/>
  <c r="F359" i="9"/>
  <c r="E359" i="11" s="1"/>
  <c r="F358" i="9"/>
  <c r="F357"/>
  <c r="F356"/>
  <c r="E356" i="11" s="1"/>
  <c r="F355" i="9"/>
  <c r="E355" i="11" s="1"/>
  <c r="F354" i="9"/>
  <c r="F353"/>
  <c r="F352"/>
  <c r="E352" i="11" s="1"/>
  <c r="F351" i="9"/>
  <c r="E351" i="11" s="1"/>
  <c r="F350" i="9"/>
  <c r="F349"/>
  <c r="F348"/>
  <c r="E348" i="11" s="1"/>
  <c r="F347" i="9"/>
  <c r="E347" i="11" s="1"/>
  <c r="F346" i="9"/>
  <c r="F345"/>
  <c r="F344"/>
  <c r="E344" i="11" s="1"/>
  <c r="F343" i="9"/>
  <c r="E343" i="11" s="1"/>
  <c r="F342" i="9"/>
  <c r="F341"/>
  <c r="F340"/>
  <c r="E340" i="11" s="1"/>
  <c r="F339" i="9"/>
  <c r="E339" i="11" s="1"/>
  <c r="F338" i="9"/>
  <c r="F337"/>
  <c r="F336"/>
  <c r="E336" i="11" s="1"/>
  <c r="F335" i="9"/>
  <c r="E335" i="11" s="1"/>
  <c r="F334" i="9"/>
  <c r="F333"/>
  <c r="F332"/>
  <c r="E332" i="11" s="1"/>
  <c r="F331" i="9"/>
  <c r="E331" i="11" s="1"/>
  <c r="F330" i="9"/>
  <c r="F329"/>
  <c r="F328"/>
  <c r="E328" i="11" s="1"/>
  <c r="F327" i="9"/>
  <c r="E327" i="11" s="1"/>
  <c r="F326" i="9"/>
  <c r="F325"/>
  <c r="F324"/>
  <c r="E324" i="11" s="1"/>
  <c r="F323" i="9"/>
  <c r="E323" i="11" s="1"/>
  <c r="F322" i="9"/>
  <c r="F321"/>
  <c r="F320"/>
  <c r="E320" i="11" s="1"/>
  <c r="F319" i="9"/>
  <c r="E319" i="11" s="1"/>
  <c r="F318" i="9"/>
  <c r="F317"/>
  <c r="F316"/>
  <c r="E316" i="11" s="1"/>
  <c r="F315" i="9"/>
  <c r="E315" i="11" s="1"/>
  <c r="F314" i="9"/>
  <c r="F313"/>
  <c r="F312"/>
  <c r="E312" i="11" s="1"/>
  <c r="F311" i="9"/>
  <c r="E311" i="11" s="1"/>
  <c r="F310" i="9"/>
  <c r="F309"/>
  <c r="F308"/>
  <c r="E308" i="11" s="1"/>
  <c r="F307" i="9"/>
  <c r="E307" i="11" s="1"/>
  <c r="F306" i="9"/>
  <c r="F305"/>
  <c r="F304"/>
  <c r="E304" i="11" s="1"/>
  <c r="F303" i="9"/>
  <c r="E303" i="11" s="1"/>
  <c r="F302" i="9"/>
  <c r="F301"/>
  <c r="F300"/>
  <c r="E300" i="11" s="1"/>
  <c r="F299" i="9"/>
  <c r="E299" i="11" s="1"/>
  <c r="F298" i="9"/>
  <c r="F297"/>
  <c r="F296"/>
  <c r="E296" i="11" s="1"/>
  <c r="F295" i="9"/>
  <c r="E295" i="11" s="1"/>
  <c r="F294" i="9"/>
  <c r="F293"/>
  <c r="F292"/>
  <c r="E292" i="11" s="1"/>
  <c r="F291" i="9"/>
  <c r="E291" i="11" s="1"/>
  <c r="F290" i="9"/>
  <c r="F289"/>
  <c r="F288"/>
  <c r="E288" i="11" s="1"/>
  <c r="F287" i="9"/>
  <c r="E287" i="11" s="1"/>
  <c r="F286" i="9"/>
  <c r="F285"/>
  <c r="F284"/>
  <c r="E284" i="11" s="1"/>
  <c r="F283" i="9"/>
  <c r="E283" i="11" s="1"/>
  <c r="F282" i="9"/>
  <c r="F281"/>
  <c r="F280"/>
  <c r="E280" i="11" s="1"/>
  <c r="F279" i="9"/>
  <c r="E279" i="11" s="1"/>
  <c r="F278" i="9"/>
  <c r="F277"/>
  <c r="F276"/>
  <c r="E276" i="11" s="1"/>
  <c r="F275" i="9"/>
  <c r="E275" i="11" s="1"/>
  <c r="F274" i="9"/>
  <c r="F273"/>
  <c r="F272"/>
  <c r="E272" i="11" s="1"/>
  <c r="F271" i="9"/>
  <c r="E271" i="11" s="1"/>
  <c r="F270" i="9"/>
  <c r="F269"/>
  <c r="F268"/>
  <c r="E268" i="11" s="1"/>
  <c r="F267" i="9"/>
  <c r="E267" i="11" s="1"/>
  <c r="F266" i="9"/>
  <c r="F265"/>
  <c r="F264"/>
  <c r="E264" i="11" s="1"/>
  <c r="F263" i="9"/>
  <c r="E263" i="11" s="1"/>
  <c r="F262" i="9"/>
  <c r="F261"/>
  <c r="F260"/>
  <c r="E260" i="11" s="1"/>
  <c r="F259" i="9"/>
  <c r="E259" i="11" s="1"/>
  <c r="F258" i="9"/>
  <c r="F257"/>
  <c r="F256"/>
  <c r="E256" i="11" s="1"/>
  <c r="F255" i="9"/>
  <c r="E255" i="11" s="1"/>
  <c r="F254" i="9"/>
  <c r="F253"/>
  <c r="F252"/>
  <c r="E252" i="11" s="1"/>
  <c r="F251" i="9"/>
  <c r="E251" i="11" s="1"/>
  <c r="F250" i="9"/>
  <c r="F249"/>
  <c r="F248"/>
  <c r="E248" i="11" s="1"/>
  <c r="F247" i="9"/>
  <c r="E247" i="11" s="1"/>
  <c r="F246" i="9"/>
  <c r="F245"/>
  <c r="F244"/>
  <c r="E244" i="11" s="1"/>
  <c r="F243" i="9"/>
  <c r="E243" i="11" s="1"/>
  <c r="F242" i="9"/>
  <c r="F241"/>
  <c r="F240"/>
  <c r="E240" i="11" s="1"/>
  <c r="F239" i="9"/>
  <c r="E239" i="11" s="1"/>
  <c r="F238" i="9"/>
  <c r="F237"/>
  <c r="F236"/>
  <c r="E236" i="11" s="1"/>
  <c r="F235" i="9"/>
  <c r="E235" i="11" s="1"/>
  <c r="F234" i="9"/>
  <c r="F233"/>
  <c r="F232"/>
  <c r="E232" i="11" s="1"/>
  <c r="F231" i="9"/>
  <c r="E231" i="11" s="1"/>
  <c r="F230" i="9"/>
  <c r="F229"/>
  <c r="F228"/>
  <c r="E228" i="11" s="1"/>
  <c r="F227" i="9"/>
  <c r="E227" i="11" s="1"/>
  <c r="F226" i="9"/>
  <c r="F225"/>
  <c r="F224"/>
  <c r="E224" i="11" s="1"/>
  <c r="F223" i="9"/>
  <c r="E223" i="11" s="1"/>
  <c r="F222" i="9"/>
  <c r="F221"/>
  <c r="F220"/>
  <c r="E220" i="11" s="1"/>
  <c r="F219" i="9"/>
  <c r="E219" i="11" s="1"/>
  <c r="F218" i="9"/>
  <c r="F217"/>
  <c r="F216"/>
  <c r="E216" i="11" s="1"/>
  <c r="F215" i="9"/>
  <c r="E215" i="11" s="1"/>
  <c r="F214" i="9"/>
  <c r="F213"/>
  <c r="F212"/>
  <c r="E212" i="11" s="1"/>
  <c r="F211" i="9"/>
  <c r="E211" i="11" s="1"/>
  <c r="F210" i="9"/>
  <c r="F209"/>
  <c r="F208"/>
  <c r="E208" i="11" s="1"/>
  <c r="F207" i="9"/>
  <c r="E207" i="11" s="1"/>
  <c r="F206" i="9"/>
  <c r="F205"/>
  <c r="F204"/>
  <c r="E204" i="11" s="1"/>
  <c r="F203" i="9"/>
  <c r="E203" i="11" s="1"/>
  <c r="F202" i="9"/>
  <c r="F201"/>
  <c r="F200"/>
  <c r="E200" i="11" s="1"/>
  <c r="F199" i="9"/>
  <c r="E199" i="11" s="1"/>
  <c r="F198" i="9"/>
  <c r="F197"/>
  <c r="F196"/>
  <c r="E196" i="11" s="1"/>
  <c r="F195" i="9"/>
  <c r="E195" i="11" s="1"/>
  <c r="F194" i="9"/>
  <c r="F193"/>
  <c r="F192"/>
  <c r="E192" i="11" s="1"/>
  <c r="F191" i="9"/>
  <c r="E191" i="11" s="1"/>
  <c r="F190" i="9"/>
  <c r="F189"/>
  <c r="F188"/>
  <c r="E188" i="11" s="1"/>
  <c r="F187" i="9"/>
  <c r="E187" i="11" s="1"/>
  <c r="F186" i="9"/>
  <c r="F185"/>
  <c r="F184"/>
  <c r="E184" i="11" s="1"/>
  <c r="F183" i="9"/>
  <c r="E183" i="11" s="1"/>
  <c r="F182" i="9"/>
  <c r="F181"/>
  <c r="F180"/>
  <c r="E180" i="11" s="1"/>
  <c r="F179" i="9"/>
  <c r="E179" i="11" s="1"/>
  <c r="F178" i="9"/>
  <c r="F177"/>
  <c r="F176"/>
  <c r="E176" i="11" s="1"/>
  <c r="F175" i="9"/>
  <c r="E175" i="11" s="1"/>
  <c r="F174" i="9"/>
  <c r="F173"/>
  <c r="F172"/>
  <c r="E172" i="11" s="1"/>
  <c r="F171" i="9"/>
  <c r="E171" i="11" s="1"/>
  <c r="F170" i="9"/>
  <c r="F169"/>
  <c r="F168"/>
  <c r="E168" i="11" s="1"/>
  <c r="F167" i="9"/>
  <c r="E167" i="11" s="1"/>
  <c r="F166" i="9"/>
  <c r="F165"/>
  <c r="F164"/>
  <c r="E164" i="11" s="1"/>
  <c r="F163" i="9"/>
  <c r="E163" i="11" s="1"/>
  <c r="F162" i="9"/>
  <c r="F161"/>
  <c r="F160"/>
  <c r="E160" i="11" s="1"/>
  <c r="F159" i="9"/>
  <c r="E159" i="11" s="1"/>
  <c r="F158" i="9"/>
  <c r="F157"/>
  <c r="F156"/>
  <c r="E156" i="11" s="1"/>
  <c r="F155" i="9"/>
  <c r="E155" i="11" s="1"/>
  <c r="F154" i="9"/>
  <c r="F153"/>
  <c r="F152"/>
  <c r="E152" i="11" s="1"/>
  <c r="F151" i="9"/>
  <c r="E151" i="11" s="1"/>
  <c r="F150" i="9"/>
  <c r="F149"/>
  <c r="F148"/>
  <c r="E148" i="11" s="1"/>
  <c r="F147" i="9"/>
  <c r="E147" i="11" s="1"/>
  <c r="F146" i="9"/>
  <c r="F145"/>
  <c r="F144"/>
  <c r="E144" i="11" s="1"/>
  <c r="F143" i="9"/>
  <c r="E143" i="11" s="1"/>
  <c r="F142" i="9"/>
  <c r="F141"/>
  <c r="F140"/>
  <c r="E140" i="11" s="1"/>
  <c r="F139" i="9"/>
  <c r="E139" i="11" s="1"/>
  <c r="F138" i="9"/>
  <c r="F137"/>
  <c r="F136"/>
  <c r="E136" i="11" s="1"/>
  <c r="F135" i="9"/>
  <c r="E135" i="11" s="1"/>
  <c r="F134" i="9"/>
  <c r="F133"/>
  <c r="F132"/>
  <c r="E132" i="11" s="1"/>
  <c r="F131" i="9"/>
  <c r="E131" i="11" s="1"/>
  <c r="F130" i="9"/>
  <c r="F129"/>
  <c r="F128"/>
  <c r="E128" i="11" s="1"/>
  <c r="F127" i="9"/>
  <c r="E127" i="11" s="1"/>
  <c r="F126" i="9"/>
  <c r="F125"/>
  <c r="F124"/>
  <c r="E124" i="11" s="1"/>
  <c r="F123" i="9"/>
  <c r="E123" i="11" s="1"/>
  <c r="F122" i="9"/>
  <c r="F121"/>
  <c r="F120"/>
  <c r="E120" i="11" s="1"/>
  <c r="F119" i="9"/>
  <c r="E119" i="11" s="1"/>
  <c r="F118" i="9"/>
  <c r="F117"/>
  <c r="F116"/>
  <c r="E116" i="11" s="1"/>
  <c r="F115" i="9"/>
  <c r="E115" i="11" s="1"/>
  <c r="F114" i="9"/>
  <c r="F113"/>
  <c r="F112"/>
  <c r="E112" i="11" s="1"/>
  <c r="F111" i="9"/>
  <c r="E111" i="11" s="1"/>
  <c r="F110" i="9"/>
  <c r="F109"/>
  <c r="F108"/>
  <c r="E108" i="11" s="1"/>
  <c r="F107" i="9"/>
  <c r="E107" i="11" s="1"/>
  <c r="F106" i="9"/>
  <c r="F105"/>
  <c r="F104"/>
  <c r="E104" i="11" s="1"/>
  <c r="F103" i="9"/>
  <c r="E103" i="11" s="1"/>
  <c r="F102" i="9"/>
  <c r="F101"/>
  <c r="F100"/>
  <c r="E100" i="11" s="1"/>
  <c r="F99" i="9"/>
  <c r="E99" i="11" s="1"/>
  <c r="F98" i="9"/>
  <c r="F97"/>
  <c r="F96"/>
  <c r="E96" i="11" s="1"/>
  <c r="F95" i="9"/>
  <c r="E95" i="11" s="1"/>
  <c r="F94" i="9"/>
  <c r="F93"/>
  <c r="F92"/>
  <c r="E92" i="11" s="1"/>
  <c r="F91" i="9"/>
  <c r="E91" i="11" s="1"/>
  <c r="F90" i="9"/>
  <c r="F89"/>
  <c r="F88"/>
  <c r="E88" i="11" s="1"/>
  <c r="F87" i="9"/>
  <c r="E87" i="11" s="1"/>
  <c r="F86" i="9"/>
  <c r="F85"/>
  <c r="F84"/>
  <c r="E84" i="11" s="1"/>
  <c r="F83" i="9"/>
  <c r="E83" i="11" s="1"/>
  <c r="F82" i="9"/>
  <c r="F81"/>
  <c r="F80"/>
  <c r="E80" i="11" s="1"/>
  <c r="F79" i="9"/>
  <c r="E79" i="11" s="1"/>
  <c r="F78" i="9"/>
  <c r="F77"/>
  <c r="F76"/>
  <c r="E76" i="11" s="1"/>
  <c r="F75" i="9"/>
  <c r="E75" i="11" s="1"/>
  <c r="F74" i="9"/>
  <c r="F73"/>
  <c r="F72"/>
  <c r="E72" i="11" s="1"/>
  <c r="F71" i="9"/>
  <c r="E71" i="11" s="1"/>
  <c r="F70" i="9"/>
  <c r="F69"/>
  <c r="F68"/>
  <c r="E68" i="11" s="1"/>
  <c r="F67" i="9"/>
  <c r="E67" i="11" s="1"/>
  <c r="F66" i="9"/>
  <c r="F65"/>
  <c r="F64"/>
  <c r="E64" i="11" s="1"/>
  <c r="F63" i="9"/>
  <c r="E63" i="11" s="1"/>
  <c r="F62" i="9"/>
  <c r="F61"/>
  <c r="F60"/>
  <c r="E60" i="11" s="1"/>
  <c r="F59" i="9"/>
  <c r="E59" i="11" s="1"/>
  <c r="F58" i="9"/>
  <c r="F57"/>
  <c r="F56"/>
  <c r="E56" i="11" s="1"/>
  <c r="F55" i="9"/>
  <c r="E55" i="11" s="1"/>
  <c r="F54" i="9"/>
  <c r="F53"/>
  <c r="F52"/>
  <c r="E52" i="11" s="1"/>
  <c r="F51" i="9"/>
  <c r="E51" i="11" s="1"/>
  <c r="F50" i="9"/>
  <c r="F49"/>
  <c r="F48"/>
  <c r="E48" i="11" s="1"/>
  <c r="F47" i="9"/>
  <c r="E47" i="11" s="1"/>
  <c r="F46" i="9"/>
  <c r="F45"/>
  <c r="F44"/>
  <c r="E44" i="11" s="1"/>
  <c r="F43" i="9"/>
  <c r="E43" i="11" s="1"/>
  <c r="F42" i="9"/>
  <c r="F41"/>
  <c r="F40"/>
  <c r="E40" i="11" s="1"/>
  <c r="F39" i="9"/>
  <c r="E39" i="11" s="1"/>
  <c r="F38" i="9"/>
  <c r="F37"/>
  <c r="F36"/>
  <c r="E36" i="11" s="1"/>
  <c r="F35" i="9"/>
  <c r="E35" i="11" s="1"/>
  <c r="F34" i="9"/>
  <c r="F33"/>
  <c r="F32"/>
  <c r="E32" i="11" s="1"/>
  <c r="F31" i="9"/>
  <c r="E31" i="11" s="1"/>
  <c r="F30" i="9"/>
  <c r="F29"/>
  <c r="F28"/>
  <c r="E28" i="11" s="1"/>
  <c r="F27" i="9"/>
  <c r="E27" i="11" s="1"/>
  <c r="F26" i="9"/>
  <c r="F25"/>
  <c r="F24"/>
  <c r="E24" i="11" s="1"/>
  <c r="F23" i="9"/>
  <c r="E23" i="11" s="1"/>
  <c r="F22" i="9"/>
  <c r="F21"/>
  <c r="F20"/>
  <c r="E20" i="11" s="1"/>
  <c r="F19" i="9"/>
  <c r="E19" i="11" s="1"/>
  <c r="F18" i="9"/>
  <c r="F17"/>
  <c r="F16"/>
  <c r="E16" i="11" s="1"/>
  <c r="F15" i="9"/>
  <c r="E15" i="11" s="1"/>
  <c r="F14" i="9"/>
  <c r="F13"/>
  <c r="F12"/>
  <c r="E12" i="11" s="1"/>
  <c r="F11" i="9"/>
  <c r="E11" i="11" s="1"/>
  <c r="F10" i="9"/>
  <c r="F9"/>
  <c r="F8"/>
  <c r="E8" i="11" s="1"/>
  <c r="F7" i="9"/>
  <c r="E7" i="11" s="1"/>
  <c r="F6" i="9"/>
  <c r="F5"/>
  <c r="F4"/>
  <c r="E4" i="11" s="1"/>
  <c r="F3" i="9"/>
  <c r="E3" i="11" s="1"/>
  <c r="F2" i="9"/>
  <c r="Q2542" i="2" l="1"/>
  <c r="R2542" s="1"/>
  <c r="S2542" s="1"/>
  <c r="Q2541"/>
  <c r="R2541" s="1"/>
  <c r="S2541" s="1"/>
  <c r="Q2540"/>
  <c r="R2540" s="1"/>
  <c r="S2540" s="1"/>
  <c r="Q2539"/>
  <c r="R2539" s="1"/>
  <c r="S2539" s="1"/>
  <c r="Q2538"/>
  <c r="R2538" s="1"/>
  <c r="S2538" s="1"/>
  <c r="Q2537"/>
  <c r="R2537" s="1"/>
  <c r="S2537" s="1"/>
  <c r="Q2536"/>
  <c r="R2536" s="1"/>
  <c r="S2536" s="1"/>
  <c r="Q2535"/>
  <c r="R2535" s="1"/>
  <c r="S2535" s="1"/>
  <c r="Q2534"/>
  <c r="R2534" s="1"/>
  <c r="S2534" s="1"/>
  <c r="Q2533"/>
  <c r="R2533" s="1"/>
  <c r="S2533" s="1"/>
  <c r="Q2532"/>
  <c r="R2532" s="1"/>
  <c r="S2532" s="1"/>
  <c r="Q2531"/>
  <c r="R2531" s="1"/>
  <c r="S2531" s="1"/>
  <c r="Q2530"/>
  <c r="R2530" s="1"/>
  <c r="S2530" s="1"/>
  <c r="Q2529"/>
  <c r="R2529" s="1"/>
  <c r="S2529" s="1"/>
  <c r="R2528"/>
  <c r="S2528" s="1"/>
  <c r="Q2528"/>
  <c r="Q2527"/>
  <c r="R2527" s="1"/>
  <c r="S2527" s="1"/>
  <c r="Q2526"/>
  <c r="R2526" s="1"/>
  <c r="S2526" s="1"/>
  <c r="Q2525"/>
  <c r="R2525" s="1"/>
  <c r="S2525" s="1"/>
  <c r="R2524"/>
  <c r="S2524" s="1"/>
  <c r="Q2524"/>
  <c r="Q2523"/>
  <c r="R2523" s="1"/>
  <c r="S2523" s="1"/>
  <c r="Q2522"/>
  <c r="R2522" s="1"/>
  <c r="S2522" s="1"/>
  <c r="Q2521"/>
  <c r="R2521" s="1"/>
  <c r="S2521" s="1"/>
  <c r="Q2520"/>
  <c r="R2520" s="1"/>
  <c r="S2520" s="1"/>
  <c r="Q2519"/>
  <c r="R2519" s="1"/>
  <c r="S2519" s="1"/>
  <c r="Q2518"/>
  <c r="R2518" s="1"/>
  <c r="S2518" s="1"/>
  <c r="Q2517"/>
  <c r="R2517" s="1"/>
  <c r="S2517" s="1"/>
  <c r="Q2516"/>
  <c r="R2516" s="1"/>
  <c r="S2516" s="1"/>
  <c r="Q2515"/>
  <c r="R2515" s="1"/>
  <c r="S2515" s="1"/>
  <c r="Q2514"/>
  <c r="R2514" s="1"/>
  <c r="S2514" s="1"/>
  <c r="Q2513"/>
  <c r="R2513" s="1"/>
  <c r="S2513" s="1"/>
  <c r="Q2512"/>
  <c r="R2512" s="1"/>
  <c r="S2512" s="1"/>
  <c r="Q2511"/>
  <c r="R2511" s="1"/>
  <c r="S2511" s="1"/>
  <c r="Q2510"/>
  <c r="R2510" s="1"/>
  <c r="S2510" s="1"/>
  <c r="Q2509"/>
  <c r="R2509" s="1"/>
  <c r="S2509" s="1"/>
  <c r="Q2508"/>
  <c r="R2508" s="1"/>
  <c r="S2508" s="1"/>
  <c r="Q2507"/>
  <c r="R2507" s="1"/>
  <c r="S2507" s="1"/>
  <c r="Q2506"/>
  <c r="R2506" s="1"/>
  <c r="S2506" s="1"/>
  <c r="Q2505"/>
  <c r="R2505" s="1"/>
  <c r="S2505" s="1"/>
  <c r="Q2504"/>
  <c r="R2504" s="1"/>
  <c r="S2504" s="1"/>
  <c r="Q2503"/>
  <c r="R2503" s="1"/>
  <c r="S2503" s="1"/>
  <c r="Q2502"/>
  <c r="R2502" s="1"/>
  <c r="S2502" s="1"/>
  <c r="Q2501"/>
  <c r="R2501" s="1"/>
  <c r="S2501" s="1"/>
  <c r="Q2500"/>
  <c r="R2500" s="1"/>
  <c r="S2500" s="1"/>
  <c r="Q2499"/>
  <c r="R2499" s="1"/>
  <c r="S2499" s="1"/>
  <c r="Q2498"/>
  <c r="R2498" s="1"/>
  <c r="S2498" s="1"/>
  <c r="Q2497"/>
  <c r="R2497" s="1"/>
  <c r="S2497" s="1"/>
  <c r="Q2496"/>
  <c r="R2496" s="1"/>
  <c r="S2496" s="1"/>
  <c r="Q2495"/>
  <c r="R2495" s="1"/>
  <c r="S2495" s="1"/>
  <c r="Q2494"/>
  <c r="R2494" s="1"/>
  <c r="S2494" s="1"/>
  <c r="Q2493"/>
  <c r="R2493" s="1"/>
  <c r="S2493" s="1"/>
  <c r="Q2492"/>
  <c r="R2492" s="1"/>
  <c r="S2492" s="1"/>
  <c r="R2491"/>
  <c r="S2491" s="1"/>
  <c r="Q2491"/>
  <c r="Q2490"/>
  <c r="R2490" s="1"/>
  <c r="S2490" s="1"/>
  <c r="Q2489"/>
  <c r="R2489" s="1"/>
  <c r="S2489" s="1"/>
  <c r="Q2488"/>
  <c r="R2488" s="1"/>
  <c r="S2488" s="1"/>
  <c r="Q2487"/>
  <c r="R2487" s="1"/>
  <c r="S2487" s="1"/>
  <c r="Q2486"/>
  <c r="R2486" s="1"/>
  <c r="S2486" s="1"/>
  <c r="R2485"/>
  <c r="S2485" s="1"/>
  <c r="Q2485"/>
  <c r="Q2484"/>
  <c r="R2484" s="1"/>
  <c r="S2484" s="1"/>
  <c r="Q2483"/>
  <c r="R2483" s="1"/>
  <c r="S2483" s="1"/>
  <c r="Q2482"/>
  <c r="R2482" s="1"/>
  <c r="S2482" s="1"/>
  <c r="Q2481"/>
  <c r="R2481" s="1"/>
  <c r="S2481" s="1"/>
  <c r="Q2480"/>
  <c r="R2480" s="1"/>
  <c r="S2480" s="1"/>
  <c r="S2479"/>
  <c r="Q2479"/>
  <c r="R2479" s="1"/>
  <c r="Q2478"/>
  <c r="R2478" s="1"/>
  <c r="S2478" s="1"/>
  <c r="Q2477"/>
  <c r="R2477" s="1"/>
  <c r="S2477" s="1"/>
  <c r="Q2476"/>
  <c r="R2476" s="1"/>
  <c r="S2476" s="1"/>
  <c r="Q2475"/>
  <c r="R2475" s="1"/>
  <c r="S2475" s="1"/>
  <c r="Q2474"/>
  <c r="R2474" s="1"/>
  <c r="S2474" s="1"/>
  <c r="Q2473"/>
  <c r="R2473" s="1"/>
  <c r="S2473" s="1"/>
  <c r="Q2472"/>
  <c r="R2472" s="1"/>
  <c r="S2472" s="1"/>
  <c r="R2471"/>
  <c r="S2471" s="1"/>
  <c r="Q2471"/>
  <c r="Q2470"/>
  <c r="R2470" s="1"/>
  <c r="S2470" s="1"/>
  <c r="Q2469"/>
  <c r="R2469" s="1"/>
  <c r="S2469" s="1"/>
  <c r="Q2468"/>
  <c r="R2468" s="1"/>
  <c r="S2468" s="1"/>
  <c r="R2467"/>
  <c r="S2467" s="1"/>
  <c r="Q2467"/>
  <c r="Q2466"/>
  <c r="R2466" s="1"/>
  <c r="S2466" s="1"/>
  <c r="S2465"/>
  <c r="Q2465"/>
  <c r="R2465" s="1"/>
  <c r="Q2464"/>
  <c r="R2464" s="1"/>
  <c r="S2464" s="1"/>
  <c r="Q2463"/>
  <c r="R2463" s="1"/>
  <c r="S2463" s="1"/>
  <c r="Q2462"/>
  <c r="R2462" s="1"/>
  <c r="S2462" s="1"/>
  <c r="R2461"/>
  <c r="S2461" s="1"/>
  <c r="Q2461"/>
  <c r="Q2460"/>
  <c r="R2460" s="1"/>
  <c r="S2460" s="1"/>
  <c r="Q2459"/>
  <c r="R2459" s="1"/>
  <c r="S2459" s="1"/>
  <c r="Q2458"/>
  <c r="R2458" s="1"/>
  <c r="S2458" s="1"/>
  <c r="Q2457"/>
  <c r="R2457" s="1"/>
  <c r="S2457" s="1"/>
  <c r="Q2456"/>
  <c r="R2456" s="1"/>
  <c r="S2456" s="1"/>
  <c r="R2455"/>
  <c r="S2455" s="1"/>
  <c r="Q2455"/>
  <c r="Q2454"/>
  <c r="R2454" s="1"/>
  <c r="S2454" s="1"/>
  <c r="Q2453"/>
  <c r="R2453" s="1"/>
  <c r="S2453" s="1"/>
  <c r="Q2452"/>
  <c r="R2452" s="1"/>
  <c r="S2452" s="1"/>
  <c r="Q2451"/>
  <c r="R2451" s="1"/>
  <c r="S2451" s="1"/>
  <c r="Q2450"/>
  <c r="R2450" s="1"/>
  <c r="S2450" s="1"/>
  <c r="S2449"/>
  <c r="Q2449"/>
  <c r="R2449" s="1"/>
  <c r="Q2448"/>
  <c r="R2448" s="1"/>
  <c r="S2448" s="1"/>
  <c r="R2447"/>
  <c r="S2447" s="1"/>
  <c r="Q2447"/>
  <c r="Q2446"/>
  <c r="R2446" s="1"/>
  <c r="S2446" s="1"/>
  <c r="Q2445"/>
  <c r="R2445" s="1"/>
  <c r="S2445" s="1"/>
  <c r="Q2444"/>
  <c r="R2444" s="1"/>
  <c r="S2444" s="1"/>
  <c r="Q2443"/>
  <c r="R2443" s="1"/>
  <c r="S2443" s="1"/>
  <c r="R2442"/>
  <c r="S2442" s="1"/>
  <c r="Q2442"/>
  <c r="Q2441"/>
  <c r="R2441" s="1"/>
  <c r="S2441" s="1"/>
  <c r="Q2440"/>
  <c r="R2440" s="1"/>
  <c r="S2440" s="1"/>
  <c r="Q2439"/>
  <c r="R2439" s="1"/>
  <c r="S2439" s="1"/>
  <c r="Q2438"/>
  <c r="R2438" s="1"/>
  <c r="S2438" s="1"/>
  <c r="Q2437"/>
  <c r="R2437" s="1"/>
  <c r="S2437" s="1"/>
  <c r="R2436"/>
  <c r="S2436" s="1"/>
  <c r="Q2436"/>
  <c r="Q2435"/>
  <c r="R2435" s="1"/>
  <c r="S2435" s="1"/>
  <c r="Q2434"/>
  <c r="R2434" s="1"/>
  <c r="S2434" s="1"/>
  <c r="Q2433"/>
  <c r="R2433" s="1"/>
  <c r="S2433" s="1"/>
  <c r="Q2432"/>
  <c r="R2432" s="1"/>
  <c r="S2432" s="1"/>
  <c r="R2431"/>
  <c r="S2431" s="1"/>
  <c r="Q2431"/>
  <c r="R2430"/>
  <c r="S2430" s="1"/>
  <c r="Q2430"/>
  <c r="Q2429"/>
  <c r="R2429" s="1"/>
  <c r="S2429" s="1"/>
  <c r="Q2428"/>
  <c r="R2428" s="1"/>
  <c r="S2428" s="1"/>
  <c r="Q2427"/>
  <c r="R2427" s="1"/>
  <c r="S2427" s="1"/>
  <c r="Q2426"/>
  <c r="R2426" s="1"/>
  <c r="S2426" s="1"/>
  <c r="Q2425"/>
  <c r="R2425" s="1"/>
  <c r="S2425" s="1"/>
  <c r="R2424"/>
  <c r="S2424" s="1"/>
  <c r="Q2424"/>
  <c r="Q2423"/>
  <c r="R2423" s="1"/>
  <c r="S2423" s="1"/>
  <c r="Q2422"/>
  <c r="R2422" s="1"/>
  <c r="S2422" s="1"/>
  <c r="Q2421"/>
  <c r="R2421" s="1"/>
  <c r="S2421" s="1"/>
  <c r="Q2420"/>
  <c r="R2420" s="1"/>
  <c r="S2420" s="1"/>
  <c r="Q2419"/>
  <c r="R2419" s="1"/>
  <c r="S2419" s="1"/>
  <c r="Q2418"/>
  <c r="R2418" s="1"/>
  <c r="S2418" s="1"/>
  <c r="Q2417"/>
  <c r="R2417" s="1"/>
  <c r="S2417" s="1"/>
  <c r="Q2416"/>
  <c r="R2416" s="1"/>
  <c r="S2416" s="1"/>
  <c r="Q2415"/>
  <c r="R2415" s="1"/>
  <c r="S2415" s="1"/>
  <c r="Q2414"/>
  <c r="R2414" s="1"/>
  <c r="S2414" s="1"/>
  <c r="R2413"/>
  <c r="S2413" s="1"/>
  <c r="Q2413"/>
  <c r="Q2412"/>
  <c r="R2412" s="1"/>
  <c r="S2412" s="1"/>
  <c r="Q2411"/>
  <c r="R2411" s="1"/>
  <c r="S2411" s="1"/>
  <c r="Q2410"/>
  <c r="R2410" s="1"/>
  <c r="S2410" s="1"/>
  <c r="Q2409"/>
  <c r="R2409" s="1"/>
  <c r="S2409" s="1"/>
  <c r="Q2408"/>
  <c r="R2408" s="1"/>
  <c r="S2408" s="1"/>
  <c r="Q2407"/>
  <c r="R2407" s="1"/>
  <c r="S2407" s="1"/>
  <c r="Q2406"/>
  <c r="R2406" s="1"/>
  <c r="S2406" s="1"/>
  <c r="Q2405"/>
  <c r="R2405" s="1"/>
  <c r="S2405" s="1"/>
  <c r="Q2404"/>
  <c r="R2404" s="1"/>
  <c r="S2404" s="1"/>
  <c r="R2403"/>
  <c r="S2403" s="1"/>
  <c r="Q2403"/>
  <c r="Q2402"/>
  <c r="R2402" s="1"/>
  <c r="S2402" s="1"/>
  <c r="Q2401"/>
  <c r="R2401" s="1"/>
  <c r="S2401" s="1"/>
  <c r="R2400"/>
  <c r="S2400" s="1"/>
  <c r="Q2400"/>
  <c r="Q2399"/>
  <c r="R2399" s="1"/>
  <c r="S2399" s="1"/>
  <c r="Q2398"/>
  <c r="R2398" s="1"/>
  <c r="S2398" s="1"/>
  <c r="Q2397"/>
  <c r="R2397" s="1"/>
  <c r="S2397" s="1"/>
  <c r="Q2396"/>
  <c r="R2396" s="1"/>
  <c r="S2396" s="1"/>
  <c r="Q2395"/>
  <c r="R2395" s="1"/>
  <c r="S2395" s="1"/>
  <c r="R2394"/>
  <c r="S2394" s="1"/>
  <c r="Q2394"/>
  <c r="Q2393"/>
  <c r="R2393" s="1"/>
  <c r="S2393" s="1"/>
  <c r="Q2392"/>
  <c r="R2392" s="1"/>
  <c r="S2392" s="1"/>
  <c r="Q2391"/>
  <c r="R2391" s="1"/>
  <c r="S2391" s="1"/>
  <c r="Q2390"/>
  <c r="R2390" s="1"/>
  <c r="S2390" s="1"/>
  <c r="Q2389"/>
  <c r="R2389" s="1"/>
  <c r="S2389" s="1"/>
  <c r="Q2388"/>
  <c r="R2388" s="1"/>
  <c r="S2388" s="1"/>
  <c r="Q2387"/>
  <c r="R2387" s="1"/>
  <c r="S2387" s="1"/>
  <c r="R2386"/>
  <c r="S2386" s="1"/>
  <c r="Q2386"/>
  <c r="Q2385"/>
  <c r="R2385" s="1"/>
  <c r="S2385" s="1"/>
  <c r="Q2384"/>
  <c r="R2384" s="1"/>
  <c r="S2384" s="1"/>
  <c r="Q2383"/>
  <c r="R2383" s="1"/>
  <c r="S2383" s="1"/>
  <c r="Q2382"/>
  <c r="R2382" s="1"/>
  <c r="S2382" s="1"/>
  <c r="Q2381"/>
  <c r="R2381" s="1"/>
  <c r="S2381" s="1"/>
  <c r="Q2380"/>
  <c r="R2380" s="1"/>
  <c r="S2380" s="1"/>
  <c r="Q2379"/>
  <c r="R2379" s="1"/>
  <c r="S2379" s="1"/>
  <c r="Q2378"/>
  <c r="R2378" s="1"/>
  <c r="S2378" s="1"/>
  <c r="Q2377"/>
  <c r="R2377" s="1"/>
  <c r="S2377" s="1"/>
  <c r="Q2376"/>
  <c r="R2376" s="1"/>
  <c r="S2376" s="1"/>
  <c r="Q2375"/>
  <c r="R2375" s="1"/>
  <c r="S2375" s="1"/>
  <c r="Q2374"/>
  <c r="R2374" s="1"/>
  <c r="S2374" s="1"/>
  <c r="Q2373"/>
  <c r="R2373" s="1"/>
  <c r="S2373" s="1"/>
  <c r="R2372"/>
  <c r="S2372" s="1"/>
  <c r="Q2372"/>
  <c r="Q2371"/>
  <c r="R2371" s="1"/>
  <c r="S2371" s="1"/>
  <c r="Q2370"/>
  <c r="R2370" s="1"/>
  <c r="S2370" s="1"/>
  <c r="Q2369"/>
  <c r="R2369" s="1"/>
  <c r="S2369" s="1"/>
  <c r="Q2368"/>
  <c r="R2368" s="1"/>
  <c r="S2368" s="1"/>
  <c r="Q2367"/>
  <c r="R2367" s="1"/>
  <c r="S2367" s="1"/>
  <c r="Q2366"/>
  <c r="R2366" s="1"/>
  <c r="S2366" s="1"/>
  <c r="S2365"/>
  <c r="Q2365"/>
  <c r="R2365" s="1"/>
  <c r="Q2364"/>
  <c r="R2364" s="1"/>
  <c r="S2364" s="1"/>
  <c r="Q2363"/>
  <c r="R2363" s="1"/>
  <c r="S2363" s="1"/>
  <c r="Q2362"/>
  <c r="R2362" s="1"/>
  <c r="S2362" s="1"/>
  <c r="Q2361"/>
  <c r="R2361" s="1"/>
  <c r="S2361" s="1"/>
  <c r="Q2360"/>
  <c r="R2360" s="1"/>
  <c r="S2360" s="1"/>
  <c r="Q2359"/>
  <c r="R2359" s="1"/>
  <c r="S2359" s="1"/>
  <c r="Q2358"/>
  <c r="R2358" s="1"/>
  <c r="S2358" s="1"/>
  <c r="Q2357"/>
  <c r="R2357" s="1"/>
  <c r="S2357" s="1"/>
  <c r="Q2356"/>
  <c r="R2356" s="1"/>
  <c r="S2356" s="1"/>
  <c r="Q2355"/>
  <c r="R2355" s="1"/>
  <c r="S2355" s="1"/>
  <c r="Q2354"/>
  <c r="R2354" s="1"/>
  <c r="S2354" s="1"/>
  <c r="Q2353"/>
  <c r="R2353" s="1"/>
  <c r="S2353" s="1"/>
  <c r="Q2352"/>
  <c r="R2352" s="1"/>
  <c r="S2352" s="1"/>
  <c r="Q2351"/>
  <c r="R2351" s="1"/>
  <c r="S2351" s="1"/>
  <c r="Q2350"/>
  <c r="R2350" s="1"/>
  <c r="S2350" s="1"/>
  <c r="Q2349"/>
  <c r="R2349" s="1"/>
  <c r="S2349" s="1"/>
  <c r="R2348"/>
  <c r="S2348" s="1"/>
  <c r="Q2348"/>
  <c r="Q2347"/>
  <c r="R2347" s="1"/>
  <c r="S2347" s="1"/>
  <c r="Q2346"/>
  <c r="R2346" s="1"/>
  <c r="S2346" s="1"/>
  <c r="Q2345"/>
  <c r="R2345" s="1"/>
  <c r="S2345" s="1"/>
  <c r="Q2344"/>
  <c r="R2344" s="1"/>
  <c r="S2344" s="1"/>
  <c r="Q2343"/>
  <c r="R2343" s="1"/>
  <c r="S2343" s="1"/>
  <c r="Q2342"/>
  <c r="R2342" s="1"/>
  <c r="S2342" s="1"/>
  <c r="Q2341"/>
  <c r="R2341" s="1"/>
  <c r="S2341" s="1"/>
  <c r="Q2340"/>
  <c r="R2340" s="1"/>
  <c r="S2340" s="1"/>
  <c r="Q2339"/>
  <c r="R2339" s="1"/>
  <c r="S2339" s="1"/>
  <c r="Q2338"/>
  <c r="R2338" s="1"/>
  <c r="S2338" s="1"/>
  <c r="Q2337"/>
  <c r="R2337" s="1"/>
  <c r="S2337" s="1"/>
  <c r="R2336"/>
  <c r="S2336" s="1"/>
  <c r="Q2336"/>
  <c r="Q2335"/>
  <c r="R2335" s="1"/>
  <c r="S2335" s="1"/>
  <c r="Q2334"/>
  <c r="R2334" s="1"/>
  <c r="S2334" s="1"/>
  <c r="Q2333"/>
  <c r="R2333" s="1"/>
  <c r="S2333" s="1"/>
  <c r="Q2332"/>
  <c r="R2332" s="1"/>
  <c r="S2332" s="1"/>
  <c r="Q2331"/>
  <c r="R2331" s="1"/>
  <c r="S2331" s="1"/>
  <c r="Q2330"/>
  <c r="R2330" s="1"/>
  <c r="S2330" s="1"/>
  <c r="Q2329"/>
  <c r="R2329" s="1"/>
  <c r="S2329" s="1"/>
  <c r="Q2328"/>
  <c r="R2328" s="1"/>
  <c r="S2328" s="1"/>
  <c r="Q2327"/>
  <c r="R2327" s="1"/>
  <c r="S2327" s="1"/>
  <c r="Q2326"/>
  <c r="R2326" s="1"/>
  <c r="S2326" s="1"/>
  <c r="Q2325"/>
  <c r="R2325" s="1"/>
  <c r="S2325" s="1"/>
  <c r="Q2324"/>
  <c r="R2324" s="1"/>
  <c r="S2324" s="1"/>
  <c r="Q2323"/>
  <c r="R2323" s="1"/>
  <c r="S2323" s="1"/>
  <c r="R2322"/>
  <c r="S2322" s="1"/>
  <c r="Q2322"/>
  <c r="Q2321"/>
  <c r="R2321" s="1"/>
  <c r="S2321" s="1"/>
  <c r="Q2320"/>
  <c r="R2320" s="1"/>
  <c r="S2320" s="1"/>
  <c r="Q2319"/>
  <c r="R2319" s="1"/>
  <c r="S2319" s="1"/>
  <c r="R2318"/>
  <c r="S2318" s="1"/>
  <c r="Q2318"/>
  <c r="Q2317"/>
  <c r="R2317" s="1"/>
  <c r="S2317" s="1"/>
  <c r="Q2316"/>
  <c r="R2316" s="1"/>
  <c r="S2316" s="1"/>
  <c r="Q2315"/>
  <c r="R2315" s="1"/>
  <c r="S2315" s="1"/>
  <c r="R2314"/>
  <c r="S2314" s="1"/>
  <c r="Q2314"/>
  <c r="Q2313"/>
  <c r="R2313" s="1"/>
  <c r="S2313" s="1"/>
  <c r="Q2312"/>
  <c r="R2312" s="1"/>
  <c r="S2312" s="1"/>
  <c r="Q2311"/>
  <c r="R2311" s="1"/>
  <c r="S2311" s="1"/>
  <c r="Q2310"/>
  <c r="R2310" s="1"/>
  <c r="S2310" s="1"/>
  <c r="Q2309"/>
  <c r="R2309" s="1"/>
  <c r="S2309" s="1"/>
  <c r="Q2308"/>
  <c r="R2308" s="1"/>
  <c r="S2308" s="1"/>
  <c r="Q2307"/>
  <c r="R2307" s="1"/>
  <c r="S2307" s="1"/>
  <c r="Q2306"/>
  <c r="R2306" s="1"/>
  <c r="S2306" s="1"/>
  <c r="Q2305"/>
  <c r="R2305" s="1"/>
  <c r="S2305" s="1"/>
  <c r="Q2304"/>
  <c r="R2304" s="1"/>
  <c r="S2304" s="1"/>
  <c r="Q2303"/>
  <c r="R2303" s="1"/>
  <c r="S2303" s="1"/>
  <c r="Q2302"/>
  <c r="R2302" s="1"/>
  <c r="S2302" s="1"/>
  <c r="Q2301"/>
  <c r="R2301" s="1"/>
  <c r="S2301" s="1"/>
  <c r="R2300"/>
  <c r="S2300" s="1"/>
  <c r="Q2300"/>
  <c r="R2299"/>
  <c r="S2299" s="1"/>
  <c r="Q2299"/>
  <c r="Q2298"/>
  <c r="R2298" s="1"/>
  <c r="S2298" s="1"/>
  <c r="Q2297"/>
  <c r="R2297" s="1"/>
  <c r="S2297" s="1"/>
  <c r="Q2296"/>
  <c r="R2296" s="1"/>
  <c r="S2296" s="1"/>
  <c r="S2295"/>
  <c r="Q2295"/>
  <c r="R2295" s="1"/>
  <c r="Q2294"/>
  <c r="R2294" s="1"/>
  <c r="S2294" s="1"/>
  <c r="Q2293"/>
  <c r="R2293" s="1"/>
  <c r="S2293" s="1"/>
  <c r="Q2292"/>
  <c r="R2292" s="1"/>
  <c r="S2292" s="1"/>
  <c r="Q2291"/>
  <c r="R2291" s="1"/>
  <c r="S2291" s="1"/>
  <c r="Q2290"/>
  <c r="R2290" s="1"/>
  <c r="S2290" s="1"/>
  <c r="S2289"/>
  <c r="Q2289"/>
  <c r="R2289" s="1"/>
  <c r="Q2288"/>
  <c r="R2288" s="1"/>
  <c r="S2288" s="1"/>
  <c r="Q2287"/>
  <c r="R2287" s="1"/>
  <c r="S2287" s="1"/>
  <c r="Q2286"/>
  <c r="R2286" s="1"/>
  <c r="S2286" s="1"/>
  <c r="Q2285"/>
  <c r="R2285" s="1"/>
  <c r="S2285" s="1"/>
  <c r="Q2284"/>
  <c r="R2284" s="1"/>
  <c r="S2284" s="1"/>
  <c r="Q2283"/>
  <c r="R2283" s="1"/>
  <c r="S2283" s="1"/>
  <c r="Q2282"/>
  <c r="R2282" s="1"/>
  <c r="S2282" s="1"/>
  <c r="Q2281"/>
  <c r="R2281" s="1"/>
  <c r="S2281" s="1"/>
  <c r="Q2280"/>
  <c r="R2280" s="1"/>
  <c r="S2280" s="1"/>
  <c r="Q2279"/>
  <c r="R2279" s="1"/>
  <c r="S2279" s="1"/>
  <c r="Q2278"/>
  <c r="R2278" s="1"/>
  <c r="S2278" s="1"/>
  <c r="Q2277"/>
  <c r="R2277" s="1"/>
  <c r="S2277" s="1"/>
  <c r="Q2276"/>
  <c r="R2276" s="1"/>
  <c r="S2276" s="1"/>
  <c r="Q2275"/>
  <c r="R2275" s="1"/>
  <c r="S2275" s="1"/>
  <c r="Q2274"/>
  <c r="R2274" s="1"/>
  <c r="S2274" s="1"/>
  <c r="Q2273"/>
  <c r="R2273" s="1"/>
  <c r="S2273" s="1"/>
  <c r="Q2272"/>
  <c r="R2272" s="1"/>
  <c r="S2272" s="1"/>
  <c r="Q2271"/>
  <c r="R2271" s="1"/>
  <c r="S2271" s="1"/>
  <c r="Q2270"/>
  <c r="R2270" s="1"/>
  <c r="S2270" s="1"/>
  <c r="Q2269"/>
  <c r="R2269" s="1"/>
  <c r="S2269" s="1"/>
  <c r="Q2268"/>
  <c r="R2268" s="1"/>
  <c r="S2268" s="1"/>
  <c r="Q2267"/>
  <c r="R2267" s="1"/>
  <c r="S2267" s="1"/>
  <c r="Q2266"/>
  <c r="R2266" s="1"/>
  <c r="S2266" s="1"/>
  <c r="Q2265"/>
  <c r="R2265" s="1"/>
  <c r="S2265" s="1"/>
  <c r="Q2264"/>
  <c r="R2264" s="1"/>
  <c r="S2264" s="1"/>
  <c r="Q2263"/>
  <c r="R2263" s="1"/>
  <c r="S2263" s="1"/>
  <c r="Q2262"/>
  <c r="R2262" s="1"/>
  <c r="S2262" s="1"/>
  <c r="Q2261"/>
  <c r="R2261" s="1"/>
  <c r="S2261" s="1"/>
  <c r="Q2260"/>
  <c r="R2260" s="1"/>
  <c r="S2260" s="1"/>
  <c r="Q2259"/>
  <c r="R2259" s="1"/>
  <c r="S2259" s="1"/>
  <c r="Q2258"/>
  <c r="R2258" s="1"/>
  <c r="S2258" s="1"/>
  <c r="Q2257"/>
  <c r="R2257" s="1"/>
  <c r="S2257" s="1"/>
  <c r="Q2256"/>
  <c r="R2256" s="1"/>
  <c r="S2256" s="1"/>
  <c r="Q2255"/>
  <c r="R2255" s="1"/>
  <c r="S2255" s="1"/>
  <c r="Q2254"/>
  <c r="R2254" s="1"/>
  <c r="S2254" s="1"/>
  <c r="Q2253"/>
  <c r="R2253" s="1"/>
  <c r="S2253" s="1"/>
  <c r="Q2252"/>
  <c r="R2252" s="1"/>
  <c r="S2252" s="1"/>
  <c r="Q2251"/>
  <c r="R2251" s="1"/>
  <c r="S2251" s="1"/>
  <c r="Q2250"/>
  <c r="R2250" s="1"/>
  <c r="S2250" s="1"/>
  <c r="Q2249"/>
  <c r="R2249" s="1"/>
  <c r="S2249" s="1"/>
  <c r="Q2248"/>
  <c r="R2248" s="1"/>
  <c r="S2248" s="1"/>
  <c r="Q2247"/>
  <c r="R2247" s="1"/>
  <c r="S2247" s="1"/>
  <c r="Q2246"/>
  <c r="R2246" s="1"/>
  <c r="S2246" s="1"/>
  <c r="Q2245"/>
  <c r="R2245" s="1"/>
  <c r="S2245" s="1"/>
  <c r="Q2244"/>
  <c r="R2244" s="1"/>
  <c r="S2244" s="1"/>
  <c r="Q2243"/>
  <c r="R2243" s="1"/>
  <c r="S2243" s="1"/>
  <c r="Q2242"/>
  <c r="R2242" s="1"/>
  <c r="S2242" s="1"/>
  <c r="Q2241"/>
  <c r="R2241" s="1"/>
  <c r="S2241" s="1"/>
  <c r="Q2240"/>
  <c r="R2240" s="1"/>
  <c r="S2240" s="1"/>
  <c r="Q2239"/>
  <c r="R2239" s="1"/>
  <c r="S2239" s="1"/>
  <c r="R2238"/>
  <c r="S2238" s="1"/>
  <c r="Q2238"/>
  <c r="Q2237"/>
  <c r="R2237" s="1"/>
  <c r="S2237" s="1"/>
  <c r="Q2236"/>
  <c r="R2236" s="1"/>
  <c r="S2236" s="1"/>
  <c r="Q2235"/>
  <c r="R2235" s="1"/>
  <c r="S2235" s="1"/>
  <c r="Q2234"/>
  <c r="R2234" s="1"/>
  <c r="S2234" s="1"/>
  <c r="Q2233"/>
  <c r="R2233" s="1"/>
  <c r="S2233" s="1"/>
  <c r="Q2232"/>
  <c r="R2232" s="1"/>
  <c r="S2232" s="1"/>
  <c r="Q2231"/>
  <c r="R2231" s="1"/>
  <c r="S2231" s="1"/>
  <c r="Q2230"/>
  <c r="R2230" s="1"/>
  <c r="S2230" s="1"/>
  <c r="Q2229"/>
  <c r="R2229" s="1"/>
  <c r="S2229" s="1"/>
  <c r="R2228"/>
  <c r="S2228" s="1"/>
  <c r="Q2228"/>
  <c r="Q2227"/>
  <c r="R2227" s="1"/>
  <c r="S2227" s="1"/>
  <c r="Q2226"/>
  <c r="R2226" s="1"/>
  <c r="S2226" s="1"/>
  <c r="Q2225"/>
  <c r="R2225" s="1"/>
  <c r="S2225" s="1"/>
  <c r="Q2224"/>
  <c r="R2224" s="1"/>
  <c r="S2224" s="1"/>
  <c r="Q2223"/>
  <c r="R2223" s="1"/>
  <c r="S2223" s="1"/>
  <c r="Q2222"/>
  <c r="R2222" s="1"/>
  <c r="S2222" s="1"/>
  <c r="Q2221"/>
  <c r="R2221" s="1"/>
  <c r="S2221" s="1"/>
  <c r="Q2220"/>
  <c r="R2220" s="1"/>
  <c r="S2220" s="1"/>
  <c r="Q2219"/>
  <c r="R2219" s="1"/>
  <c r="S2219" s="1"/>
  <c r="Q2218"/>
  <c r="R2218" s="1"/>
  <c r="S2218" s="1"/>
  <c r="S2217"/>
  <c r="Q2217"/>
  <c r="R2217" s="1"/>
  <c r="Q2216"/>
  <c r="R2216" s="1"/>
  <c r="S2216" s="1"/>
  <c r="Q2215"/>
  <c r="R2215" s="1"/>
  <c r="S2215" s="1"/>
  <c r="Q2214"/>
  <c r="R2214" s="1"/>
  <c r="S2214" s="1"/>
  <c r="Q2213"/>
  <c r="R2213" s="1"/>
  <c r="S2213" s="1"/>
  <c r="Q2212"/>
  <c r="R2212" s="1"/>
  <c r="S2212" s="1"/>
  <c r="Q2211"/>
  <c r="R2211" s="1"/>
  <c r="S2211" s="1"/>
  <c r="Q2210"/>
  <c r="R2210" s="1"/>
  <c r="S2210" s="1"/>
  <c r="Q2209"/>
  <c r="R2209" s="1"/>
  <c r="S2209" s="1"/>
  <c r="Q2208"/>
  <c r="R2208" s="1"/>
  <c r="S2208" s="1"/>
  <c r="Q2207"/>
  <c r="R2207" s="1"/>
  <c r="S2207" s="1"/>
  <c r="Q2206"/>
  <c r="R2206" s="1"/>
  <c r="S2206" s="1"/>
  <c r="Q2205"/>
  <c r="R2205" s="1"/>
  <c r="S2205" s="1"/>
  <c r="Q2204"/>
  <c r="R2204" s="1"/>
  <c r="S2204" s="1"/>
  <c r="Q2203"/>
  <c r="R2203" s="1"/>
  <c r="S2203" s="1"/>
  <c r="R2202"/>
  <c r="S2202" s="1"/>
  <c r="Q2202"/>
  <c r="Q2201"/>
  <c r="R2201" s="1"/>
  <c r="S2201" s="1"/>
  <c r="Q2200"/>
  <c r="R2200" s="1"/>
  <c r="S2200" s="1"/>
  <c r="Q2199"/>
  <c r="R2199" s="1"/>
  <c r="S2199" s="1"/>
  <c r="Q2198"/>
  <c r="R2198" s="1"/>
  <c r="S2198" s="1"/>
  <c r="Q2197"/>
  <c r="R2197" s="1"/>
  <c r="S2197" s="1"/>
  <c r="Q2196"/>
  <c r="R2196" s="1"/>
  <c r="S2196" s="1"/>
  <c r="Q2195"/>
  <c r="R2195" s="1"/>
  <c r="S2195" s="1"/>
  <c r="R2194"/>
  <c r="S2194" s="1"/>
  <c r="Q2194"/>
  <c r="Q2193"/>
  <c r="R2193" s="1"/>
  <c r="S2193" s="1"/>
  <c r="Q2192"/>
  <c r="R2192" s="1"/>
  <c r="S2192" s="1"/>
  <c r="Q2191"/>
  <c r="R2191" s="1"/>
  <c r="S2191" s="1"/>
  <c r="Q2190"/>
  <c r="R2190" s="1"/>
  <c r="S2190" s="1"/>
  <c r="Q2189"/>
  <c r="R2189" s="1"/>
  <c r="S2189" s="1"/>
  <c r="Q2188"/>
  <c r="R2188" s="1"/>
  <c r="S2188" s="1"/>
  <c r="R2187"/>
  <c r="S2187" s="1"/>
  <c r="Q2187"/>
  <c r="Q2186"/>
  <c r="R2186" s="1"/>
  <c r="S2186" s="1"/>
  <c r="Q2185"/>
  <c r="R2185" s="1"/>
  <c r="S2185" s="1"/>
  <c r="Q2184"/>
  <c r="R2184" s="1"/>
  <c r="S2184" s="1"/>
  <c r="Q2183"/>
  <c r="R2183" s="1"/>
  <c r="S2183" s="1"/>
  <c r="Q2182"/>
  <c r="R2182" s="1"/>
  <c r="S2182" s="1"/>
  <c r="Q2181"/>
  <c r="R2181" s="1"/>
  <c r="S2181" s="1"/>
  <c r="Q2180"/>
  <c r="R2180" s="1"/>
  <c r="S2180" s="1"/>
  <c r="Q2179"/>
  <c r="R2179" s="1"/>
  <c r="S2179" s="1"/>
  <c r="S2178"/>
  <c r="R2178"/>
  <c r="Q2178"/>
  <c r="Q2177"/>
  <c r="R2177" s="1"/>
  <c r="S2177" s="1"/>
  <c r="Q2176"/>
  <c r="R2176" s="1"/>
  <c r="S2176" s="1"/>
  <c r="Q2175"/>
  <c r="R2175" s="1"/>
  <c r="S2175" s="1"/>
  <c r="Q2174"/>
  <c r="R2174" s="1"/>
  <c r="S2174" s="1"/>
  <c r="Q2173"/>
  <c r="R2173" s="1"/>
  <c r="S2173" s="1"/>
  <c r="Q2172"/>
  <c r="R2172" s="1"/>
  <c r="S2172" s="1"/>
  <c r="Q2171"/>
  <c r="R2171" s="1"/>
  <c r="S2171" s="1"/>
  <c r="Q2170"/>
  <c r="R2170" s="1"/>
  <c r="S2170" s="1"/>
  <c r="Q2169"/>
  <c r="R2169" s="1"/>
  <c r="S2169" s="1"/>
  <c r="Q2168"/>
  <c r="R2168" s="1"/>
  <c r="S2168" s="1"/>
  <c r="Q2167"/>
  <c r="R2167" s="1"/>
  <c r="S2167" s="1"/>
  <c r="R2166"/>
  <c r="S2166" s="1"/>
  <c r="Q2166"/>
  <c r="S2165"/>
  <c r="Q2165"/>
  <c r="R2165" s="1"/>
  <c r="Q2164"/>
  <c r="R2164" s="1"/>
  <c r="S2164" s="1"/>
  <c r="Q2163"/>
  <c r="R2163" s="1"/>
  <c r="S2163" s="1"/>
  <c r="Q2162"/>
  <c r="R2162" s="1"/>
  <c r="S2162" s="1"/>
  <c r="Q2161"/>
  <c r="R2161" s="1"/>
  <c r="S2161" s="1"/>
  <c r="Q2160"/>
  <c r="R2160" s="1"/>
  <c r="S2160" s="1"/>
  <c r="Q2159"/>
  <c r="R2159" s="1"/>
  <c r="S2159" s="1"/>
  <c r="S2158"/>
  <c r="Q2158"/>
  <c r="R2158" s="1"/>
  <c r="Q2157"/>
  <c r="R2157" s="1"/>
  <c r="S2157" s="1"/>
  <c r="Q2156"/>
  <c r="R2156" s="1"/>
  <c r="S2156" s="1"/>
  <c r="Q2155"/>
  <c r="R2155" s="1"/>
  <c r="S2155" s="1"/>
  <c r="S2154"/>
  <c r="Q2154"/>
  <c r="R2154" s="1"/>
  <c r="Q2153"/>
  <c r="R2153" s="1"/>
  <c r="S2153" s="1"/>
  <c r="Q2152"/>
  <c r="R2152" s="1"/>
  <c r="S2152" s="1"/>
  <c r="Q2151"/>
  <c r="R2151" s="1"/>
  <c r="S2151" s="1"/>
  <c r="Q2150"/>
  <c r="R2150" s="1"/>
  <c r="S2150" s="1"/>
  <c r="Q2149"/>
  <c r="R2149" s="1"/>
  <c r="S2149" s="1"/>
  <c r="Q2148"/>
  <c r="R2148" s="1"/>
  <c r="S2148" s="1"/>
  <c r="Q2147"/>
  <c r="R2147" s="1"/>
  <c r="S2147" s="1"/>
  <c r="Q2146"/>
  <c r="R2146" s="1"/>
  <c r="S2146" s="1"/>
  <c r="Q2145"/>
  <c r="R2145" s="1"/>
  <c r="S2145" s="1"/>
  <c r="R2144"/>
  <c r="S2144" s="1"/>
  <c r="Q2144"/>
  <c r="Q2143"/>
  <c r="R2143" s="1"/>
  <c r="S2143" s="1"/>
  <c r="Q2142"/>
  <c r="R2142" s="1"/>
  <c r="S2142" s="1"/>
  <c r="Q2141"/>
  <c r="R2141" s="1"/>
  <c r="S2141" s="1"/>
  <c r="Q2140"/>
  <c r="R2140" s="1"/>
  <c r="S2140" s="1"/>
  <c r="Q2139"/>
  <c r="R2139" s="1"/>
  <c r="S2139" s="1"/>
  <c r="Q2138"/>
  <c r="R2138" s="1"/>
  <c r="S2138" s="1"/>
  <c r="Q2137"/>
  <c r="R2137" s="1"/>
  <c r="S2137" s="1"/>
  <c r="Q2136"/>
  <c r="R2136" s="1"/>
  <c r="S2136" s="1"/>
  <c r="Q2135"/>
  <c r="R2135" s="1"/>
  <c r="S2135" s="1"/>
  <c r="R2134"/>
  <c r="S2134" s="1"/>
  <c r="Q2134"/>
  <c r="Q2133"/>
  <c r="R2133" s="1"/>
  <c r="S2133" s="1"/>
  <c r="Q2132"/>
  <c r="R2132" s="1"/>
  <c r="S2132" s="1"/>
  <c r="Q2131"/>
  <c r="R2131" s="1"/>
  <c r="S2131" s="1"/>
  <c r="R2130"/>
  <c r="S2130" s="1"/>
  <c r="Q2130"/>
  <c r="Q2129"/>
  <c r="R2129" s="1"/>
  <c r="S2129" s="1"/>
  <c r="Q2128"/>
  <c r="R2128" s="1"/>
  <c r="S2128" s="1"/>
  <c r="Q2127"/>
  <c r="R2127" s="1"/>
  <c r="S2127" s="1"/>
  <c r="Q2126"/>
  <c r="R2126" s="1"/>
  <c r="S2126" s="1"/>
  <c r="Q2125"/>
  <c r="R2125" s="1"/>
  <c r="S2125" s="1"/>
  <c r="R2124"/>
  <c r="S2124" s="1"/>
  <c r="Q2124"/>
  <c r="Q2123"/>
  <c r="R2123" s="1"/>
  <c r="S2123" s="1"/>
  <c r="Q2122"/>
  <c r="R2122" s="1"/>
  <c r="S2122" s="1"/>
  <c r="Q2121"/>
  <c r="R2121" s="1"/>
  <c r="S2121" s="1"/>
  <c r="Q2120"/>
  <c r="R2120" s="1"/>
  <c r="S2120" s="1"/>
  <c r="R2119"/>
  <c r="S2119" s="1"/>
  <c r="Q2119"/>
  <c r="Q2118"/>
  <c r="R2118" s="1"/>
  <c r="S2118" s="1"/>
  <c r="Q2117"/>
  <c r="R2117" s="1"/>
  <c r="S2117" s="1"/>
  <c r="R2116"/>
  <c r="S2116" s="1"/>
  <c r="Q2116"/>
  <c r="Q2115"/>
  <c r="R2115" s="1"/>
  <c r="S2115" s="1"/>
  <c r="Q2114"/>
  <c r="R2114" s="1"/>
  <c r="S2114" s="1"/>
  <c r="Q2113"/>
  <c r="R2113" s="1"/>
  <c r="S2113" s="1"/>
  <c r="R2112"/>
  <c r="S2112" s="1"/>
  <c r="Q2112"/>
  <c r="Q2111"/>
  <c r="R2111" s="1"/>
  <c r="S2111" s="1"/>
  <c r="Q2110"/>
  <c r="R2110" s="1"/>
  <c r="S2110" s="1"/>
  <c r="Q2109"/>
  <c r="R2109" s="1"/>
  <c r="S2109" s="1"/>
  <c r="Q2108"/>
  <c r="R2108" s="1"/>
  <c r="S2108" s="1"/>
  <c r="Q2107"/>
  <c r="R2107" s="1"/>
  <c r="S2107" s="1"/>
  <c r="Q2106"/>
  <c r="R2106" s="1"/>
  <c r="S2106" s="1"/>
  <c r="Q2105"/>
  <c r="R2105" s="1"/>
  <c r="S2105" s="1"/>
  <c r="R2104"/>
  <c r="S2104" s="1"/>
  <c r="Q2104"/>
  <c r="R2103"/>
  <c r="S2103" s="1"/>
  <c r="Q2103"/>
  <c r="Q2102"/>
  <c r="R2102" s="1"/>
  <c r="S2102" s="1"/>
  <c r="Q2101"/>
  <c r="R2101" s="1"/>
  <c r="S2101" s="1"/>
  <c r="Q2100"/>
  <c r="R2100" s="1"/>
  <c r="S2100" s="1"/>
  <c r="Q2099"/>
  <c r="R2099" s="1"/>
  <c r="S2099" s="1"/>
  <c r="R2098"/>
  <c r="S2098" s="1"/>
  <c r="Q2098"/>
  <c r="Q2097"/>
  <c r="R2097" s="1"/>
  <c r="S2097" s="1"/>
  <c r="Q2096"/>
  <c r="R2096" s="1"/>
  <c r="S2096" s="1"/>
  <c r="R2095"/>
  <c r="S2095" s="1"/>
  <c r="Q2095"/>
  <c r="Q2094"/>
  <c r="R2094" s="1"/>
  <c r="S2094" s="1"/>
  <c r="Q2093"/>
  <c r="R2093" s="1"/>
  <c r="S2093" s="1"/>
  <c r="Q2092"/>
  <c r="R2092" s="1"/>
  <c r="S2092" s="1"/>
  <c r="Q2091"/>
  <c r="R2091" s="1"/>
  <c r="S2091" s="1"/>
  <c r="Q2090"/>
  <c r="R2090" s="1"/>
  <c r="S2090" s="1"/>
  <c r="Q2089"/>
  <c r="R2089" s="1"/>
  <c r="S2089" s="1"/>
  <c r="Q2088"/>
  <c r="R2088" s="1"/>
  <c r="S2088" s="1"/>
  <c r="Q2087"/>
  <c r="R2087" s="1"/>
  <c r="S2087" s="1"/>
  <c r="R2086"/>
  <c r="S2086" s="1"/>
  <c r="Q2086"/>
  <c r="R2085"/>
  <c r="S2085" s="1"/>
  <c r="Q2085"/>
  <c r="Q2084"/>
  <c r="R2084" s="1"/>
  <c r="S2084" s="1"/>
  <c r="Q2083"/>
  <c r="R2083" s="1"/>
  <c r="S2083" s="1"/>
  <c r="Q2082"/>
  <c r="R2082" s="1"/>
  <c r="S2082" s="1"/>
  <c r="Q2081"/>
  <c r="R2081" s="1"/>
  <c r="S2081" s="1"/>
  <c r="R2080"/>
  <c r="S2080" s="1"/>
  <c r="Q2080"/>
  <c r="Q2079"/>
  <c r="R2079" s="1"/>
  <c r="S2079" s="1"/>
  <c r="Q2078"/>
  <c r="R2078" s="1"/>
  <c r="S2078" s="1"/>
  <c r="Q2077"/>
  <c r="R2077" s="1"/>
  <c r="S2077" s="1"/>
  <c r="Q2076"/>
  <c r="R2076" s="1"/>
  <c r="S2076" s="1"/>
  <c r="Q2075"/>
  <c r="R2075" s="1"/>
  <c r="S2075" s="1"/>
  <c r="Q2074"/>
  <c r="R2074" s="1"/>
  <c r="S2074" s="1"/>
  <c r="Q2073"/>
  <c r="R2073" s="1"/>
  <c r="S2073" s="1"/>
  <c r="Q2072"/>
  <c r="R2072" s="1"/>
  <c r="S2072" s="1"/>
  <c r="Q2071"/>
  <c r="R2071" s="1"/>
  <c r="S2071" s="1"/>
  <c r="R2070"/>
  <c r="S2070" s="1"/>
  <c r="Q2070"/>
  <c r="Q2069"/>
  <c r="R2069" s="1"/>
  <c r="S2069" s="1"/>
  <c r="Q2068"/>
  <c r="R2068" s="1"/>
  <c r="S2068" s="1"/>
  <c r="Q2067"/>
  <c r="R2067" s="1"/>
  <c r="S2067" s="1"/>
  <c r="Q2066"/>
  <c r="R2066" s="1"/>
  <c r="S2066" s="1"/>
  <c r="Q2065"/>
  <c r="R2065" s="1"/>
  <c r="S2065" s="1"/>
  <c r="Q2064"/>
  <c r="R2064" s="1"/>
  <c r="S2064" s="1"/>
  <c r="Q2063"/>
  <c r="R2063" s="1"/>
  <c r="S2063" s="1"/>
  <c r="Q2062"/>
  <c r="R2062" s="1"/>
  <c r="S2062" s="1"/>
  <c r="Q2061"/>
  <c r="R2061" s="1"/>
  <c r="S2061" s="1"/>
  <c r="Q2060"/>
  <c r="R2060" s="1"/>
  <c r="S2060" s="1"/>
  <c r="Q2059"/>
  <c r="R2059" s="1"/>
  <c r="S2059" s="1"/>
  <c r="Q2058"/>
  <c r="R2058" s="1"/>
  <c r="S2058" s="1"/>
  <c r="Q2057"/>
  <c r="R2057" s="1"/>
  <c r="S2057" s="1"/>
  <c r="Q2056"/>
  <c r="R2056" s="1"/>
  <c r="S2056" s="1"/>
  <c r="Q2055"/>
  <c r="R2055" s="1"/>
  <c r="S2055" s="1"/>
  <c r="Q2054"/>
  <c r="R2054" s="1"/>
  <c r="S2054" s="1"/>
  <c r="Q2053"/>
  <c r="R2053" s="1"/>
  <c r="S2053" s="1"/>
  <c r="Q2052"/>
  <c r="R2052" s="1"/>
  <c r="S2052" s="1"/>
  <c r="Q2051"/>
  <c r="R2051" s="1"/>
  <c r="S2051" s="1"/>
  <c r="Q2050"/>
  <c r="R2050" s="1"/>
  <c r="S2050" s="1"/>
  <c r="Q2049"/>
  <c r="R2049" s="1"/>
  <c r="S2049" s="1"/>
  <c r="Q2048"/>
  <c r="R2048" s="1"/>
  <c r="S2048" s="1"/>
  <c r="Q2047"/>
  <c r="R2047" s="1"/>
  <c r="S2047" s="1"/>
  <c r="Q2046"/>
  <c r="R2046" s="1"/>
  <c r="S2046" s="1"/>
  <c r="Q2045"/>
  <c r="R2045" s="1"/>
  <c r="S2045" s="1"/>
  <c r="Q2044"/>
  <c r="R2044" s="1"/>
  <c r="S2044" s="1"/>
  <c r="Q2043"/>
  <c r="R2043" s="1"/>
  <c r="S2043" s="1"/>
  <c r="Q2042"/>
  <c r="R2042" s="1"/>
  <c r="S2042" s="1"/>
  <c r="Q2041"/>
  <c r="R2041" s="1"/>
  <c r="S2041" s="1"/>
  <c r="Q2040"/>
  <c r="R2040" s="1"/>
  <c r="S2040" s="1"/>
  <c r="S2039"/>
  <c r="Q2039"/>
  <c r="R2039" s="1"/>
  <c r="Q2038"/>
  <c r="R2038" s="1"/>
  <c r="S2038" s="1"/>
  <c r="Q2037"/>
  <c r="R2037" s="1"/>
  <c r="S2037" s="1"/>
  <c r="Q2036"/>
  <c r="R2036" s="1"/>
  <c r="S2036" s="1"/>
  <c r="Q2035"/>
  <c r="R2035" s="1"/>
  <c r="S2035" s="1"/>
  <c r="Q2034"/>
  <c r="R2034" s="1"/>
  <c r="S2034" s="1"/>
  <c r="Q2033"/>
  <c r="R2033" s="1"/>
  <c r="S2033" s="1"/>
  <c r="Q2032"/>
  <c r="R2032" s="1"/>
  <c r="S2032" s="1"/>
  <c r="Q2031"/>
  <c r="R2031" s="1"/>
  <c r="S2031" s="1"/>
  <c r="Q2030"/>
  <c r="R2030" s="1"/>
  <c r="S2030" s="1"/>
  <c r="Q2029"/>
  <c r="R2029" s="1"/>
  <c r="S2029" s="1"/>
  <c r="Q2028"/>
  <c r="R2028" s="1"/>
  <c r="S2028" s="1"/>
  <c r="Q2027"/>
  <c r="R2027" s="1"/>
  <c r="S2027" s="1"/>
  <c r="R2026"/>
  <c r="S2026" s="1"/>
  <c r="Q2026"/>
  <c r="Q2025"/>
  <c r="R2025" s="1"/>
  <c r="S2025" s="1"/>
  <c r="Q2024"/>
  <c r="R2024" s="1"/>
  <c r="S2024" s="1"/>
  <c r="Q2023"/>
  <c r="R2023" s="1"/>
  <c r="S2023" s="1"/>
  <c r="Q2022"/>
  <c r="R2022" s="1"/>
  <c r="S2022" s="1"/>
  <c r="Q2021"/>
  <c r="R2021" s="1"/>
  <c r="S2021" s="1"/>
  <c r="Q2020"/>
  <c r="R2020" s="1"/>
  <c r="S2020" s="1"/>
  <c r="Q2019"/>
  <c r="R2019" s="1"/>
  <c r="S2019" s="1"/>
  <c r="Q2018"/>
  <c r="R2018" s="1"/>
  <c r="S2018" s="1"/>
  <c r="Q2017"/>
  <c r="R2017" s="1"/>
  <c r="S2017" s="1"/>
  <c r="Q2016"/>
  <c r="R2016" s="1"/>
  <c r="S2016" s="1"/>
  <c r="Q2015"/>
  <c r="R2015" s="1"/>
  <c r="S2015" s="1"/>
  <c r="Q2014"/>
  <c r="R2014" s="1"/>
  <c r="S2014" s="1"/>
  <c r="Q2013"/>
  <c r="R2013" s="1"/>
  <c r="S2013" s="1"/>
  <c r="Q2012"/>
  <c r="R2012" s="1"/>
  <c r="S2012" s="1"/>
  <c r="Q2011"/>
  <c r="R2011" s="1"/>
  <c r="S2011" s="1"/>
  <c r="Q2010"/>
  <c r="R2010" s="1"/>
  <c r="S2010" s="1"/>
  <c r="R2009"/>
  <c r="S2009" s="1"/>
  <c r="Q2009"/>
  <c r="Q2008"/>
  <c r="R2008" s="1"/>
  <c r="S2008" s="1"/>
  <c r="Q2007"/>
  <c r="R2007" s="1"/>
  <c r="S2007" s="1"/>
  <c r="Q2006"/>
  <c r="R2006" s="1"/>
  <c r="S2006" s="1"/>
  <c r="Q2005"/>
  <c r="R2005" s="1"/>
  <c r="S2005" s="1"/>
  <c r="Q2004"/>
  <c r="R2004" s="1"/>
  <c r="S2004" s="1"/>
  <c r="Q2003"/>
  <c r="R2003" s="1"/>
  <c r="S2003" s="1"/>
  <c r="Q2002"/>
  <c r="R2002" s="1"/>
  <c r="S2002" s="1"/>
  <c r="Q2001"/>
  <c r="R2001" s="1"/>
  <c r="S2001" s="1"/>
  <c r="R2000"/>
  <c r="S2000" s="1"/>
  <c r="Q2000"/>
  <c r="Q1999"/>
  <c r="R1999" s="1"/>
  <c r="S1999" s="1"/>
  <c r="Q1998"/>
  <c r="R1998" s="1"/>
  <c r="S1998" s="1"/>
  <c r="Q1997"/>
  <c r="R1997" s="1"/>
  <c r="S1997" s="1"/>
  <c r="R1996"/>
  <c r="S1996" s="1"/>
  <c r="Q1996"/>
  <c r="Q1995"/>
  <c r="R1995" s="1"/>
  <c r="S1995" s="1"/>
  <c r="Q1994"/>
  <c r="R1994" s="1"/>
  <c r="S1994" s="1"/>
  <c r="Q1993"/>
  <c r="R1993" s="1"/>
  <c r="S1993" s="1"/>
  <c r="Q1992"/>
  <c r="R1992" s="1"/>
  <c r="S1992" s="1"/>
  <c r="Q1991"/>
  <c r="R1991" s="1"/>
  <c r="S1991" s="1"/>
  <c r="Q1990"/>
  <c r="R1990" s="1"/>
  <c r="S1990" s="1"/>
  <c r="Q1989"/>
  <c r="R1989" s="1"/>
  <c r="S1989" s="1"/>
  <c r="Q1988"/>
  <c r="R1988" s="1"/>
  <c r="S1988" s="1"/>
  <c r="Q1987"/>
  <c r="R1987" s="1"/>
  <c r="S1987" s="1"/>
  <c r="Q1986"/>
  <c r="R1986" s="1"/>
  <c r="S1986" s="1"/>
  <c r="Q1985"/>
  <c r="R1985" s="1"/>
  <c r="S1985" s="1"/>
  <c r="R1984"/>
  <c r="S1984" s="1"/>
  <c r="Q1984"/>
  <c r="Q1983"/>
  <c r="R1983" s="1"/>
  <c r="S1983" s="1"/>
  <c r="R1982"/>
  <c r="S1982" s="1"/>
  <c r="Q1982"/>
  <c r="Q1981"/>
  <c r="R1981" s="1"/>
  <c r="S1981" s="1"/>
  <c r="Q1980"/>
  <c r="R1980" s="1"/>
  <c r="S1980" s="1"/>
  <c r="Q1979"/>
  <c r="R1979" s="1"/>
  <c r="S1979" s="1"/>
  <c r="R1978"/>
  <c r="S1978" s="1"/>
  <c r="Q1978"/>
  <c r="Q1977"/>
  <c r="R1977" s="1"/>
  <c r="S1977" s="1"/>
  <c r="Q1976"/>
  <c r="R1976" s="1"/>
  <c r="S1976" s="1"/>
  <c r="Q1975"/>
  <c r="R1975" s="1"/>
  <c r="S1975" s="1"/>
  <c r="R1974"/>
  <c r="S1974" s="1"/>
  <c r="Q1974"/>
  <c r="Q1973"/>
  <c r="R1973" s="1"/>
  <c r="S1973" s="1"/>
  <c r="Q1972"/>
  <c r="R1972" s="1"/>
  <c r="S1972" s="1"/>
  <c r="Q1971"/>
  <c r="R1971" s="1"/>
  <c r="S1971" s="1"/>
  <c r="Q1970"/>
  <c r="R1970" s="1"/>
  <c r="S1970" s="1"/>
  <c r="Q1969"/>
  <c r="R1969" s="1"/>
  <c r="S1969" s="1"/>
  <c r="Q1968"/>
  <c r="R1968" s="1"/>
  <c r="S1968" s="1"/>
  <c r="Q1967"/>
  <c r="R1967" s="1"/>
  <c r="S1967" s="1"/>
  <c r="R1966"/>
  <c r="S1966" s="1"/>
  <c r="Q1966"/>
  <c r="Q1965"/>
  <c r="R1965" s="1"/>
  <c r="S1965" s="1"/>
  <c r="Q1964"/>
  <c r="R1964" s="1"/>
  <c r="S1964" s="1"/>
  <c r="Q1963"/>
  <c r="R1963" s="1"/>
  <c r="S1963" s="1"/>
  <c r="R1962"/>
  <c r="S1962" s="1"/>
  <c r="Q1962"/>
  <c r="Q1961"/>
  <c r="R1961" s="1"/>
  <c r="S1961" s="1"/>
  <c r="Q1960"/>
  <c r="R1960" s="1"/>
  <c r="S1960" s="1"/>
  <c r="Q1959"/>
  <c r="R1959" s="1"/>
  <c r="S1959" s="1"/>
  <c r="R1958"/>
  <c r="S1958" s="1"/>
  <c r="Q1958"/>
  <c r="Q1957"/>
  <c r="R1957" s="1"/>
  <c r="S1957" s="1"/>
  <c r="Q1956"/>
  <c r="R1956" s="1"/>
  <c r="S1956" s="1"/>
  <c r="S1955"/>
  <c r="Q1955"/>
  <c r="R1955" s="1"/>
  <c r="Q1954"/>
  <c r="R1954" s="1"/>
  <c r="S1954" s="1"/>
  <c r="Q1953"/>
  <c r="R1953" s="1"/>
  <c r="S1953" s="1"/>
  <c r="R1952"/>
  <c r="S1952" s="1"/>
  <c r="Q1952"/>
  <c r="Q1951"/>
  <c r="R1951" s="1"/>
  <c r="S1951" s="1"/>
  <c r="Q1950"/>
  <c r="R1950" s="1"/>
  <c r="S1950" s="1"/>
  <c r="Q1949"/>
  <c r="R1949" s="1"/>
  <c r="S1949" s="1"/>
  <c r="Q1948"/>
  <c r="R1948" s="1"/>
  <c r="S1948" s="1"/>
  <c r="Q1947"/>
  <c r="R1947" s="1"/>
  <c r="S1947" s="1"/>
  <c r="Q1946"/>
  <c r="R1946" s="1"/>
  <c r="S1946" s="1"/>
  <c r="Q1945"/>
  <c r="R1945" s="1"/>
  <c r="S1945" s="1"/>
  <c r="Q1944"/>
  <c r="R1944" s="1"/>
  <c r="S1944" s="1"/>
  <c r="S1943"/>
  <c r="Q1943"/>
  <c r="R1943" s="1"/>
  <c r="S1942"/>
  <c r="R1942"/>
  <c r="Q1942"/>
  <c r="Q1941"/>
  <c r="R1941" s="1"/>
  <c r="S1941" s="1"/>
  <c r="Q1940"/>
  <c r="R1940" s="1"/>
  <c r="S1940" s="1"/>
  <c r="Q1939"/>
  <c r="R1939" s="1"/>
  <c r="S1939" s="1"/>
  <c r="Q1938"/>
  <c r="R1938" s="1"/>
  <c r="S1938" s="1"/>
  <c r="Q1937"/>
  <c r="R1937" s="1"/>
  <c r="S1937" s="1"/>
  <c r="Q1936"/>
  <c r="R1936" s="1"/>
  <c r="S1936" s="1"/>
  <c r="S1935"/>
  <c r="Q1935"/>
  <c r="R1935" s="1"/>
  <c r="Q1934"/>
  <c r="R1934" s="1"/>
  <c r="S1934" s="1"/>
  <c r="R1933"/>
  <c r="S1933" s="1"/>
  <c r="Q1933"/>
  <c r="R1932"/>
  <c r="S1932" s="1"/>
  <c r="Q1932"/>
  <c r="Q1931"/>
  <c r="R1931" s="1"/>
  <c r="S1931" s="1"/>
  <c r="Q1930"/>
  <c r="R1930" s="1"/>
  <c r="S1930" s="1"/>
  <c r="Q1929"/>
  <c r="R1929" s="1"/>
  <c r="S1929" s="1"/>
  <c r="Q1928"/>
  <c r="R1928" s="1"/>
  <c r="S1928" s="1"/>
  <c r="S1927"/>
  <c r="Q1927"/>
  <c r="R1927" s="1"/>
  <c r="Q1926"/>
  <c r="R1926" s="1"/>
  <c r="S1926" s="1"/>
  <c r="Q1925"/>
  <c r="R1925" s="1"/>
  <c r="S1925" s="1"/>
  <c r="R1924"/>
  <c r="S1924" s="1"/>
  <c r="Q1924"/>
  <c r="Q1923"/>
  <c r="R1923" s="1"/>
  <c r="S1923" s="1"/>
  <c r="Q1922"/>
  <c r="R1922" s="1"/>
  <c r="S1922" s="1"/>
  <c r="Q1921"/>
  <c r="R1921" s="1"/>
  <c r="S1921" s="1"/>
  <c r="Q1920"/>
  <c r="R1920" s="1"/>
  <c r="S1920" s="1"/>
  <c r="S1919"/>
  <c r="Q1919"/>
  <c r="R1919" s="1"/>
  <c r="Q1918"/>
  <c r="R1918" s="1"/>
  <c r="S1918" s="1"/>
  <c r="Q1917"/>
  <c r="R1917" s="1"/>
  <c r="S1917" s="1"/>
  <c r="Q1916"/>
  <c r="R1916" s="1"/>
  <c r="S1916" s="1"/>
  <c r="Q1915"/>
  <c r="R1915" s="1"/>
  <c r="S1915" s="1"/>
  <c r="Q1914"/>
  <c r="R1914" s="1"/>
  <c r="S1914" s="1"/>
  <c r="Q1913"/>
  <c r="R1913" s="1"/>
  <c r="S1913" s="1"/>
  <c r="Q1912"/>
  <c r="R1912" s="1"/>
  <c r="S1912" s="1"/>
  <c r="S1911"/>
  <c r="Q1911"/>
  <c r="R1911" s="1"/>
  <c r="Q1910"/>
  <c r="R1910" s="1"/>
  <c r="S1910" s="1"/>
  <c r="Q1909"/>
  <c r="R1909" s="1"/>
  <c r="S1909" s="1"/>
  <c r="Q1908"/>
  <c r="R1908" s="1"/>
  <c r="S1908" s="1"/>
  <c r="Q1907"/>
  <c r="R1907" s="1"/>
  <c r="S1907" s="1"/>
  <c r="Q1906"/>
  <c r="R1906" s="1"/>
  <c r="S1906" s="1"/>
  <c r="R1905"/>
  <c r="S1905" s="1"/>
  <c r="Q1905"/>
  <c r="Q1904"/>
  <c r="R1904" s="1"/>
  <c r="S1904" s="1"/>
  <c r="Q1903"/>
  <c r="R1903" s="1"/>
  <c r="S1903" s="1"/>
  <c r="Q1902"/>
  <c r="R1902" s="1"/>
  <c r="S1902" s="1"/>
  <c r="R1901"/>
  <c r="S1901" s="1"/>
  <c r="Q1901"/>
  <c r="R1900"/>
  <c r="S1900" s="1"/>
  <c r="Q1900"/>
  <c r="Q1899"/>
  <c r="R1899" s="1"/>
  <c r="S1899" s="1"/>
  <c r="Q1898"/>
  <c r="R1898" s="1"/>
  <c r="S1898" s="1"/>
  <c r="R1897"/>
  <c r="S1897" s="1"/>
  <c r="Q1897"/>
  <c r="Q1896"/>
  <c r="R1896" s="1"/>
  <c r="S1896" s="1"/>
  <c r="Q1895"/>
  <c r="R1895" s="1"/>
  <c r="S1895" s="1"/>
  <c r="Q1894"/>
  <c r="R1894" s="1"/>
  <c r="S1894" s="1"/>
  <c r="Q1893"/>
  <c r="R1893" s="1"/>
  <c r="S1893" s="1"/>
  <c r="Q1892"/>
  <c r="R1892" s="1"/>
  <c r="S1892" s="1"/>
  <c r="Q1891"/>
  <c r="R1891" s="1"/>
  <c r="S1891" s="1"/>
  <c r="Q1890"/>
  <c r="R1890" s="1"/>
  <c r="S1890" s="1"/>
  <c r="Q1889"/>
  <c r="R1889" s="1"/>
  <c r="S1889" s="1"/>
  <c r="R1888"/>
  <c r="S1888" s="1"/>
  <c r="Q1888"/>
  <c r="Q1887"/>
  <c r="R1887" s="1"/>
  <c r="S1887" s="1"/>
  <c r="Q1886"/>
  <c r="R1886" s="1"/>
  <c r="S1886" s="1"/>
  <c r="Q1885"/>
  <c r="R1885" s="1"/>
  <c r="S1885" s="1"/>
  <c r="Q1884"/>
  <c r="R1884" s="1"/>
  <c r="S1884" s="1"/>
  <c r="Q1883"/>
  <c r="R1883" s="1"/>
  <c r="S1883" s="1"/>
  <c r="Q1882"/>
  <c r="R1882" s="1"/>
  <c r="S1882" s="1"/>
  <c r="Q1881"/>
  <c r="R1881" s="1"/>
  <c r="S1881" s="1"/>
  <c r="Q1880"/>
  <c r="R1880" s="1"/>
  <c r="S1880" s="1"/>
  <c r="Q1879"/>
  <c r="R1879" s="1"/>
  <c r="S1879" s="1"/>
  <c r="Q1878"/>
  <c r="R1878" s="1"/>
  <c r="S1878" s="1"/>
  <c r="Q1877"/>
  <c r="R1877" s="1"/>
  <c r="S1877" s="1"/>
  <c r="Q1876"/>
  <c r="R1876" s="1"/>
  <c r="S1876" s="1"/>
  <c r="Q1875"/>
  <c r="R1875" s="1"/>
  <c r="S1875" s="1"/>
  <c r="Q1874"/>
  <c r="R1874" s="1"/>
  <c r="S1874" s="1"/>
  <c r="S1873"/>
  <c r="Q1873"/>
  <c r="R1873" s="1"/>
  <c r="Q1872"/>
  <c r="R1872" s="1"/>
  <c r="S1872" s="1"/>
  <c r="Q1871"/>
  <c r="R1871" s="1"/>
  <c r="S1871" s="1"/>
  <c r="Q1870"/>
  <c r="R1870" s="1"/>
  <c r="S1870" s="1"/>
  <c r="Q1869"/>
  <c r="R1869" s="1"/>
  <c r="S1869" s="1"/>
  <c r="Q1868"/>
  <c r="R1868" s="1"/>
  <c r="S1868" s="1"/>
  <c r="S1867"/>
  <c r="Q1867"/>
  <c r="R1867" s="1"/>
  <c r="Q1866"/>
  <c r="R1866" s="1"/>
  <c r="S1866" s="1"/>
  <c r="Q1865"/>
  <c r="R1865" s="1"/>
  <c r="S1865" s="1"/>
  <c r="Q1864"/>
  <c r="R1864" s="1"/>
  <c r="S1864" s="1"/>
  <c r="Q1863"/>
  <c r="R1863" s="1"/>
  <c r="S1863" s="1"/>
  <c r="Q1862"/>
  <c r="R1862" s="1"/>
  <c r="S1862" s="1"/>
  <c r="R1861"/>
  <c r="S1861" s="1"/>
  <c r="Q1861"/>
  <c r="Q1860"/>
  <c r="R1860" s="1"/>
  <c r="S1860" s="1"/>
  <c r="R1859"/>
  <c r="S1859" s="1"/>
  <c r="Q1859"/>
  <c r="Q1858"/>
  <c r="R1858" s="1"/>
  <c r="S1858" s="1"/>
  <c r="S1857"/>
  <c r="Q1857"/>
  <c r="R1857" s="1"/>
  <c r="Q1856"/>
  <c r="R1856" s="1"/>
  <c r="S1856" s="1"/>
  <c r="Q1855"/>
  <c r="R1855" s="1"/>
  <c r="S1855" s="1"/>
  <c r="Q1854"/>
  <c r="R1854" s="1"/>
  <c r="S1854" s="1"/>
  <c r="Q1853"/>
  <c r="R1853" s="1"/>
  <c r="S1853" s="1"/>
  <c r="Q1852"/>
  <c r="R1852" s="1"/>
  <c r="S1852" s="1"/>
  <c r="Q1851"/>
  <c r="R1851" s="1"/>
  <c r="S1851" s="1"/>
  <c r="Q1850"/>
  <c r="R1850" s="1"/>
  <c r="S1850" s="1"/>
  <c r="R1849"/>
  <c r="S1849" s="1"/>
  <c r="Q1849"/>
  <c r="Q1848"/>
  <c r="R1848" s="1"/>
  <c r="S1848" s="1"/>
  <c r="Q1847"/>
  <c r="R1847" s="1"/>
  <c r="S1847" s="1"/>
  <c r="Q1846"/>
  <c r="R1846" s="1"/>
  <c r="S1846" s="1"/>
  <c r="Q1845"/>
  <c r="R1845" s="1"/>
  <c r="S1845" s="1"/>
  <c r="Q1844"/>
  <c r="R1844" s="1"/>
  <c r="S1844" s="1"/>
  <c r="Q1843"/>
  <c r="R1843" s="1"/>
  <c r="S1843" s="1"/>
  <c r="R1842"/>
  <c r="S1842" s="1"/>
  <c r="Q1842"/>
  <c r="Q1841"/>
  <c r="R1841" s="1"/>
  <c r="S1841" s="1"/>
  <c r="Q1840"/>
  <c r="R1840" s="1"/>
  <c r="S1840" s="1"/>
  <c r="Q1839"/>
  <c r="R1839" s="1"/>
  <c r="S1839" s="1"/>
  <c r="Q1838"/>
  <c r="R1838" s="1"/>
  <c r="S1838" s="1"/>
  <c r="S1837"/>
  <c r="R1837"/>
  <c r="Q1837"/>
  <c r="Q1836"/>
  <c r="R1836" s="1"/>
  <c r="S1836" s="1"/>
  <c r="Q1835"/>
  <c r="R1835" s="1"/>
  <c r="S1835" s="1"/>
  <c r="Q1834"/>
  <c r="R1834" s="1"/>
  <c r="S1834" s="1"/>
  <c r="Q1833"/>
  <c r="R1833" s="1"/>
  <c r="S1833" s="1"/>
  <c r="R1832"/>
  <c r="S1832" s="1"/>
  <c r="Q1832"/>
  <c r="Q1831"/>
  <c r="R1831" s="1"/>
  <c r="S1831" s="1"/>
  <c r="Q1830"/>
  <c r="R1830" s="1"/>
  <c r="S1830" s="1"/>
  <c r="Q1829"/>
  <c r="R1829" s="1"/>
  <c r="S1829" s="1"/>
  <c r="Q1828"/>
  <c r="R1828" s="1"/>
  <c r="S1828" s="1"/>
  <c r="Q1827"/>
  <c r="R1827" s="1"/>
  <c r="S1827" s="1"/>
  <c r="Q1826"/>
  <c r="R1826" s="1"/>
  <c r="S1826" s="1"/>
  <c r="Q1825"/>
  <c r="R1825" s="1"/>
  <c r="S1825" s="1"/>
  <c r="Q1824"/>
  <c r="R1824" s="1"/>
  <c r="S1824" s="1"/>
  <c r="Q1823"/>
  <c r="R1823" s="1"/>
  <c r="S1823" s="1"/>
  <c r="S1822"/>
  <c r="Q1822"/>
  <c r="R1822" s="1"/>
  <c r="Q1821"/>
  <c r="R1821" s="1"/>
  <c r="S1821" s="1"/>
  <c r="Q1820"/>
  <c r="R1820" s="1"/>
  <c r="S1820" s="1"/>
  <c r="Q1819"/>
  <c r="R1819" s="1"/>
  <c r="S1819" s="1"/>
  <c r="S1818"/>
  <c r="Q1818"/>
  <c r="R1818" s="1"/>
  <c r="Q1817"/>
  <c r="R1817" s="1"/>
  <c r="S1817" s="1"/>
  <c r="Q1816"/>
  <c r="R1816" s="1"/>
  <c r="S1816" s="1"/>
  <c r="Q1815"/>
  <c r="R1815" s="1"/>
  <c r="S1815" s="1"/>
  <c r="Q1814"/>
  <c r="R1814" s="1"/>
  <c r="S1814" s="1"/>
  <c r="Q1813"/>
  <c r="R1813" s="1"/>
  <c r="S1813" s="1"/>
  <c r="Q1812"/>
  <c r="R1812" s="1"/>
  <c r="S1812" s="1"/>
  <c r="S1811"/>
  <c r="Q1811"/>
  <c r="R1811" s="1"/>
  <c r="Q1810"/>
  <c r="R1810" s="1"/>
  <c r="S1810" s="1"/>
  <c r="S1809"/>
  <c r="Q1809"/>
  <c r="R1809" s="1"/>
  <c r="Q1808"/>
  <c r="R1808" s="1"/>
  <c r="S1808" s="1"/>
  <c r="Q1807"/>
  <c r="R1807" s="1"/>
  <c r="S1807" s="1"/>
  <c r="Q1806"/>
  <c r="R1806" s="1"/>
  <c r="S1806" s="1"/>
  <c r="Q1805"/>
  <c r="R1805" s="1"/>
  <c r="S1805" s="1"/>
  <c r="Q1804"/>
  <c r="R1804" s="1"/>
  <c r="S1804" s="1"/>
  <c r="Q1803"/>
  <c r="R1803" s="1"/>
  <c r="S1803" s="1"/>
  <c r="Q1802"/>
  <c r="R1802" s="1"/>
  <c r="S1802" s="1"/>
  <c r="Q1801"/>
  <c r="R1801" s="1"/>
  <c r="S1801" s="1"/>
  <c r="Q1800"/>
  <c r="R1800" s="1"/>
  <c r="S1800" s="1"/>
  <c r="Q1799"/>
  <c r="R1799" s="1"/>
  <c r="S1799" s="1"/>
  <c r="Q1798"/>
  <c r="R1798" s="1"/>
  <c r="S1798" s="1"/>
  <c r="Q1797"/>
  <c r="R1797" s="1"/>
  <c r="S1797" s="1"/>
  <c r="Q1796"/>
  <c r="R1796" s="1"/>
  <c r="S1796" s="1"/>
  <c r="Q1795"/>
  <c r="R1795" s="1"/>
  <c r="S1795" s="1"/>
  <c r="Q1794"/>
  <c r="R1794" s="1"/>
  <c r="S1794" s="1"/>
  <c r="S1793"/>
  <c r="Q1793"/>
  <c r="R1793" s="1"/>
  <c r="Q1792"/>
  <c r="R1792" s="1"/>
  <c r="S1792" s="1"/>
  <c r="Q1791"/>
  <c r="R1791" s="1"/>
  <c r="S1791" s="1"/>
  <c r="Q1790"/>
  <c r="R1790" s="1"/>
  <c r="S1790" s="1"/>
  <c r="Q1789"/>
  <c r="R1789" s="1"/>
  <c r="S1789" s="1"/>
  <c r="R1788"/>
  <c r="S1788" s="1"/>
  <c r="Q1788"/>
  <c r="Q1787"/>
  <c r="R1787" s="1"/>
  <c r="S1787" s="1"/>
  <c r="Q1786"/>
  <c r="R1786" s="1"/>
  <c r="S1786" s="1"/>
  <c r="Q1785"/>
  <c r="R1785" s="1"/>
  <c r="S1785" s="1"/>
  <c r="Q1784"/>
  <c r="R1784" s="1"/>
  <c r="S1784" s="1"/>
  <c r="Q1783"/>
  <c r="R1783" s="1"/>
  <c r="S1783" s="1"/>
  <c r="Q1782"/>
  <c r="R1782" s="1"/>
  <c r="S1782" s="1"/>
  <c r="Q1781"/>
  <c r="R1781" s="1"/>
  <c r="S1781" s="1"/>
  <c r="Q1780"/>
  <c r="R1780" s="1"/>
  <c r="S1780" s="1"/>
  <c r="S1779"/>
  <c r="Q1779"/>
  <c r="R1779" s="1"/>
  <c r="Q1778"/>
  <c r="R1778" s="1"/>
  <c r="S1778" s="1"/>
  <c r="S1777"/>
  <c r="Q1777"/>
  <c r="R1777" s="1"/>
  <c r="R1776"/>
  <c r="S1776" s="1"/>
  <c r="Q1776"/>
  <c r="Q1775"/>
  <c r="R1775" s="1"/>
  <c r="S1775" s="1"/>
  <c r="Q1774"/>
  <c r="R1774" s="1"/>
  <c r="S1774" s="1"/>
  <c r="Q1773"/>
  <c r="R1773" s="1"/>
  <c r="S1773" s="1"/>
  <c r="Q1772"/>
  <c r="R1772" s="1"/>
  <c r="S1772" s="1"/>
  <c r="Q1771"/>
  <c r="R1771" s="1"/>
  <c r="S1771" s="1"/>
  <c r="Q1770"/>
  <c r="R1770" s="1"/>
  <c r="S1770" s="1"/>
  <c r="Q1769"/>
  <c r="R1769" s="1"/>
  <c r="S1769" s="1"/>
  <c r="Q1768"/>
  <c r="R1768" s="1"/>
  <c r="S1768" s="1"/>
  <c r="Q1767"/>
  <c r="R1767" s="1"/>
  <c r="S1767" s="1"/>
  <c r="Q1766"/>
  <c r="R1766" s="1"/>
  <c r="S1766" s="1"/>
  <c r="Q1765"/>
  <c r="R1765" s="1"/>
  <c r="S1765" s="1"/>
  <c r="Q1764"/>
  <c r="R1764" s="1"/>
  <c r="S1764" s="1"/>
  <c r="Q1763"/>
  <c r="R1763" s="1"/>
  <c r="S1763" s="1"/>
  <c r="Q1762"/>
  <c r="R1762" s="1"/>
  <c r="S1762" s="1"/>
  <c r="Q1761"/>
  <c r="R1761" s="1"/>
  <c r="S1761" s="1"/>
  <c r="Q1760"/>
  <c r="R1760" s="1"/>
  <c r="S1760" s="1"/>
  <c r="Q1759"/>
  <c r="R1759" s="1"/>
  <c r="S1759" s="1"/>
  <c r="Q1758"/>
  <c r="R1758" s="1"/>
  <c r="S1758" s="1"/>
  <c r="Q1757"/>
  <c r="R1757" s="1"/>
  <c r="S1757" s="1"/>
  <c r="R1756"/>
  <c r="S1756" s="1"/>
  <c r="Q1756"/>
  <c r="Q1755"/>
  <c r="R1755" s="1"/>
  <c r="S1755" s="1"/>
  <c r="Q1754"/>
  <c r="R1754" s="1"/>
  <c r="S1754" s="1"/>
  <c r="Q1753"/>
  <c r="R1753" s="1"/>
  <c r="S1753" s="1"/>
  <c r="R1752"/>
  <c r="S1752" s="1"/>
  <c r="Q1752"/>
  <c r="R1751"/>
  <c r="S1751" s="1"/>
  <c r="Q1751"/>
  <c r="Q1750"/>
  <c r="R1750" s="1"/>
  <c r="S1750" s="1"/>
  <c r="Q1749"/>
  <c r="R1749" s="1"/>
  <c r="S1749" s="1"/>
  <c r="Q1748"/>
  <c r="R1748" s="1"/>
  <c r="S1748" s="1"/>
  <c r="Q1747"/>
  <c r="R1747" s="1"/>
  <c r="S1747" s="1"/>
  <c r="Q1746"/>
  <c r="R1746" s="1"/>
  <c r="S1746" s="1"/>
  <c r="Q1745"/>
  <c r="R1745" s="1"/>
  <c r="S1745" s="1"/>
  <c r="Q1744"/>
  <c r="R1744" s="1"/>
  <c r="S1744" s="1"/>
  <c r="Q1743"/>
  <c r="R1743" s="1"/>
  <c r="S1743" s="1"/>
  <c r="Q1742"/>
  <c r="R1742" s="1"/>
  <c r="S1742" s="1"/>
  <c r="Q1741"/>
  <c r="R1741" s="1"/>
  <c r="S1741" s="1"/>
  <c r="Q1740"/>
  <c r="R1740" s="1"/>
  <c r="S1740" s="1"/>
  <c r="Q1739"/>
  <c r="R1739" s="1"/>
  <c r="S1739" s="1"/>
  <c r="Q1738"/>
  <c r="R1738" s="1"/>
  <c r="S1738" s="1"/>
  <c r="Q1737"/>
  <c r="R1737" s="1"/>
  <c r="S1737" s="1"/>
  <c r="Q1736"/>
  <c r="R1736" s="1"/>
  <c r="S1736" s="1"/>
  <c r="Q1735"/>
  <c r="R1735" s="1"/>
  <c r="S1735" s="1"/>
  <c r="Q1734"/>
  <c r="R1734" s="1"/>
  <c r="S1734" s="1"/>
  <c r="Q1733"/>
  <c r="R1733" s="1"/>
  <c r="S1733" s="1"/>
  <c r="Q1732"/>
  <c r="R1732" s="1"/>
  <c r="S1732" s="1"/>
  <c r="Q1731"/>
  <c r="R1731" s="1"/>
  <c r="S1731" s="1"/>
  <c r="Q1730"/>
  <c r="R1730" s="1"/>
  <c r="S1730" s="1"/>
  <c r="Q1729"/>
  <c r="R1729" s="1"/>
  <c r="S1729" s="1"/>
  <c r="Q1728"/>
  <c r="R1728" s="1"/>
  <c r="S1728" s="1"/>
  <c r="Q1727"/>
  <c r="R1727" s="1"/>
  <c r="S1727" s="1"/>
  <c r="Q1726"/>
  <c r="R1726" s="1"/>
  <c r="S1726" s="1"/>
  <c r="S1725"/>
  <c r="Q1725"/>
  <c r="R1725" s="1"/>
  <c r="R1724"/>
  <c r="S1724" s="1"/>
  <c r="Q1724"/>
  <c r="R1723"/>
  <c r="S1723" s="1"/>
  <c r="Q1723"/>
  <c r="Q1722"/>
  <c r="R1722" s="1"/>
  <c r="S1722" s="1"/>
  <c r="Q1721"/>
  <c r="R1721" s="1"/>
  <c r="S1721" s="1"/>
  <c r="Q1720"/>
  <c r="R1720" s="1"/>
  <c r="S1720" s="1"/>
  <c r="Q1719"/>
  <c r="R1719" s="1"/>
  <c r="S1719" s="1"/>
  <c r="R1718"/>
  <c r="S1718" s="1"/>
  <c r="Q1718"/>
  <c r="Q1717"/>
  <c r="R1717" s="1"/>
  <c r="S1717" s="1"/>
  <c r="R1716"/>
  <c r="S1716" s="1"/>
  <c r="Q1716"/>
  <c r="Q1715"/>
  <c r="R1715" s="1"/>
  <c r="S1715" s="1"/>
  <c r="Q1714"/>
  <c r="R1714" s="1"/>
  <c r="S1714" s="1"/>
  <c r="S1713"/>
  <c r="Q1713"/>
  <c r="R1713" s="1"/>
  <c r="Q1712"/>
  <c r="R1712" s="1"/>
  <c r="S1712" s="1"/>
  <c r="Q1711"/>
  <c r="R1711" s="1"/>
  <c r="S1711" s="1"/>
  <c r="Q1710"/>
  <c r="R1710" s="1"/>
  <c r="S1710" s="1"/>
  <c r="Q1709"/>
  <c r="R1709" s="1"/>
  <c r="S1709" s="1"/>
  <c r="Q1708"/>
  <c r="R1708" s="1"/>
  <c r="S1708" s="1"/>
  <c r="Q1707"/>
  <c r="R1707" s="1"/>
  <c r="S1707" s="1"/>
  <c r="Q1706"/>
  <c r="R1706" s="1"/>
  <c r="S1706" s="1"/>
  <c r="Q1705"/>
  <c r="R1705" s="1"/>
  <c r="S1705" s="1"/>
  <c r="Q1704"/>
  <c r="R1704" s="1"/>
  <c r="S1704" s="1"/>
  <c r="R1703"/>
  <c r="S1703" s="1"/>
  <c r="Q1703"/>
  <c r="Q1702"/>
  <c r="R1702" s="1"/>
  <c r="S1702" s="1"/>
  <c r="Q1701"/>
  <c r="R1701" s="1"/>
  <c r="S1701" s="1"/>
  <c r="R1700"/>
  <c r="S1700" s="1"/>
  <c r="Q1700"/>
  <c r="Q1699"/>
  <c r="R1699" s="1"/>
  <c r="S1699" s="1"/>
  <c r="Q1698"/>
  <c r="R1698" s="1"/>
  <c r="S1698" s="1"/>
  <c r="Q1697"/>
  <c r="R1697" s="1"/>
  <c r="S1697" s="1"/>
  <c r="Q1696"/>
  <c r="R1696" s="1"/>
  <c r="S1696" s="1"/>
  <c r="Q1695"/>
  <c r="R1695" s="1"/>
  <c r="S1695" s="1"/>
  <c r="R1694"/>
  <c r="S1694" s="1"/>
  <c r="Q1694"/>
  <c r="Q1693"/>
  <c r="R1693" s="1"/>
  <c r="S1693" s="1"/>
  <c r="Q1692"/>
  <c r="R1692" s="1"/>
  <c r="S1692" s="1"/>
  <c r="R1691"/>
  <c r="S1691" s="1"/>
  <c r="Q1691"/>
  <c r="Q1690"/>
  <c r="R1690" s="1"/>
  <c r="S1690" s="1"/>
  <c r="Q1689"/>
  <c r="R1689" s="1"/>
  <c r="S1689" s="1"/>
  <c r="Q1688"/>
  <c r="R1688" s="1"/>
  <c r="S1688" s="1"/>
  <c r="Q1687"/>
  <c r="R1687" s="1"/>
  <c r="S1687" s="1"/>
  <c r="Q1686"/>
  <c r="R1686" s="1"/>
  <c r="S1686" s="1"/>
  <c r="Q1685"/>
  <c r="R1685" s="1"/>
  <c r="S1685" s="1"/>
  <c r="R1684"/>
  <c r="S1684" s="1"/>
  <c r="Q1684"/>
  <c r="Q1683"/>
  <c r="R1683" s="1"/>
  <c r="S1683" s="1"/>
  <c r="Q1682"/>
  <c r="R1682" s="1"/>
  <c r="S1682" s="1"/>
  <c r="Q1681"/>
  <c r="R1681" s="1"/>
  <c r="S1681" s="1"/>
  <c r="Q1680"/>
  <c r="R1680" s="1"/>
  <c r="S1680" s="1"/>
  <c r="Q1679"/>
  <c r="R1679" s="1"/>
  <c r="S1679" s="1"/>
  <c r="Q1678"/>
  <c r="R1678" s="1"/>
  <c r="S1678" s="1"/>
  <c r="Q1677"/>
  <c r="R1677" s="1"/>
  <c r="S1677" s="1"/>
  <c r="Q1676"/>
  <c r="R1676" s="1"/>
  <c r="S1676" s="1"/>
  <c r="Q1675"/>
  <c r="R1675" s="1"/>
  <c r="S1675" s="1"/>
  <c r="Q1674"/>
  <c r="R1674" s="1"/>
  <c r="S1674" s="1"/>
  <c r="Q1673"/>
  <c r="R1673" s="1"/>
  <c r="S1673" s="1"/>
  <c r="Q1672"/>
  <c r="R1672" s="1"/>
  <c r="S1672" s="1"/>
  <c r="Q1671"/>
  <c r="R1671" s="1"/>
  <c r="S1671" s="1"/>
  <c r="Q1670"/>
  <c r="R1670" s="1"/>
  <c r="S1670" s="1"/>
  <c r="Q1669"/>
  <c r="R1669" s="1"/>
  <c r="S1669" s="1"/>
  <c r="Q1668"/>
  <c r="R1668" s="1"/>
  <c r="S1668" s="1"/>
  <c r="Q1667"/>
  <c r="R1667" s="1"/>
  <c r="S1667" s="1"/>
  <c r="Q1666"/>
  <c r="R1666" s="1"/>
  <c r="S1666" s="1"/>
  <c r="S1665"/>
  <c r="Q1665"/>
  <c r="R1665" s="1"/>
  <c r="Q1664"/>
  <c r="R1664" s="1"/>
  <c r="S1664" s="1"/>
  <c r="Q1663"/>
  <c r="R1663" s="1"/>
  <c r="S1663" s="1"/>
  <c r="Q1662"/>
  <c r="R1662" s="1"/>
  <c r="S1662" s="1"/>
  <c r="Q1661"/>
  <c r="R1661" s="1"/>
  <c r="S1661" s="1"/>
  <c r="R1660"/>
  <c r="S1660" s="1"/>
  <c r="Q1660"/>
  <c r="Q1659"/>
  <c r="R1659" s="1"/>
  <c r="S1659" s="1"/>
  <c r="Q1658"/>
  <c r="R1658" s="1"/>
  <c r="S1658" s="1"/>
  <c r="Q1657"/>
  <c r="R1657" s="1"/>
  <c r="S1657" s="1"/>
  <c r="Q1656"/>
  <c r="R1656" s="1"/>
  <c r="S1656" s="1"/>
  <c r="Q1655"/>
  <c r="R1655" s="1"/>
  <c r="S1655" s="1"/>
  <c r="Q1654"/>
  <c r="R1654" s="1"/>
  <c r="S1654" s="1"/>
  <c r="Q1653"/>
  <c r="R1653" s="1"/>
  <c r="S1653" s="1"/>
  <c r="Q1652"/>
  <c r="R1652" s="1"/>
  <c r="S1652" s="1"/>
  <c r="Q1651"/>
  <c r="R1651" s="1"/>
  <c r="S1651" s="1"/>
  <c r="Q1650"/>
  <c r="R1650" s="1"/>
  <c r="S1650" s="1"/>
  <c r="Q1649"/>
  <c r="R1649" s="1"/>
  <c r="S1649" s="1"/>
  <c r="Q1648"/>
  <c r="R1648" s="1"/>
  <c r="S1648" s="1"/>
  <c r="Q1647"/>
  <c r="R1647" s="1"/>
  <c r="S1647" s="1"/>
  <c r="Q1646"/>
  <c r="R1646" s="1"/>
  <c r="S1646" s="1"/>
  <c r="Q1645"/>
  <c r="R1645" s="1"/>
  <c r="S1645" s="1"/>
  <c r="R1644"/>
  <c r="S1644" s="1"/>
  <c r="Q1644"/>
  <c r="Q1643"/>
  <c r="R1643" s="1"/>
  <c r="S1643" s="1"/>
  <c r="Q1642"/>
  <c r="R1642" s="1"/>
  <c r="S1642" s="1"/>
  <c r="Q1641"/>
  <c r="R1641" s="1"/>
  <c r="S1641" s="1"/>
  <c r="Q1640"/>
  <c r="R1640" s="1"/>
  <c r="S1640" s="1"/>
  <c r="Q1639"/>
  <c r="R1639" s="1"/>
  <c r="S1639" s="1"/>
  <c r="Q1638"/>
  <c r="R1638" s="1"/>
  <c r="S1638" s="1"/>
  <c r="Q1637"/>
  <c r="R1637" s="1"/>
  <c r="S1637" s="1"/>
  <c r="R1636"/>
  <c r="S1636" s="1"/>
  <c r="Q1636"/>
  <c r="Q1635"/>
  <c r="R1635" s="1"/>
  <c r="S1635" s="1"/>
  <c r="Q1634"/>
  <c r="R1634" s="1"/>
  <c r="S1634" s="1"/>
  <c r="Q1633"/>
  <c r="R1633" s="1"/>
  <c r="S1633" s="1"/>
  <c r="Q1632"/>
  <c r="R1632" s="1"/>
  <c r="S1632" s="1"/>
  <c r="Q1631"/>
  <c r="R1631" s="1"/>
  <c r="S1631" s="1"/>
  <c r="R1630"/>
  <c r="S1630" s="1"/>
  <c r="Q1630"/>
  <c r="Q1629"/>
  <c r="R1629" s="1"/>
  <c r="S1629" s="1"/>
  <c r="Q1628"/>
  <c r="R1628" s="1"/>
  <c r="S1628" s="1"/>
  <c r="Q1627"/>
  <c r="R1627" s="1"/>
  <c r="S1627" s="1"/>
  <c r="Q1626"/>
  <c r="R1626" s="1"/>
  <c r="S1626" s="1"/>
  <c r="Q1625"/>
  <c r="R1625" s="1"/>
  <c r="S1625" s="1"/>
  <c r="R1624"/>
  <c r="S1624" s="1"/>
  <c r="Q1624"/>
  <c r="R1623"/>
  <c r="S1623" s="1"/>
  <c r="Q1623"/>
  <c r="Q1622"/>
  <c r="R1622" s="1"/>
  <c r="S1622" s="1"/>
  <c r="Q1621"/>
  <c r="R1621" s="1"/>
  <c r="S1621" s="1"/>
  <c r="Q1620"/>
  <c r="R1620" s="1"/>
  <c r="S1620" s="1"/>
  <c r="Q1619"/>
  <c r="R1619" s="1"/>
  <c r="S1619" s="1"/>
  <c r="Q1618"/>
  <c r="R1618" s="1"/>
  <c r="S1618" s="1"/>
  <c r="Q1617"/>
  <c r="R1617" s="1"/>
  <c r="S1617" s="1"/>
  <c r="Q1616"/>
  <c r="R1616" s="1"/>
  <c r="S1616" s="1"/>
  <c r="Q1615"/>
  <c r="R1615" s="1"/>
  <c r="S1615" s="1"/>
  <c r="Q1614"/>
  <c r="R1614" s="1"/>
  <c r="S1614" s="1"/>
  <c r="Q1613"/>
  <c r="R1613" s="1"/>
  <c r="S1613" s="1"/>
  <c r="Q1612"/>
  <c r="R1612" s="1"/>
  <c r="S1612" s="1"/>
  <c r="Q1611"/>
  <c r="R1611" s="1"/>
  <c r="S1611" s="1"/>
  <c r="Q1610"/>
  <c r="R1610" s="1"/>
  <c r="S1610" s="1"/>
  <c r="Q1609"/>
  <c r="R1609" s="1"/>
  <c r="S1609" s="1"/>
  <c r="Q1608"/>
  <c r="R1608" s="1"/>
  <c r="S1608" s="1"/>
  <c r="Q1607"/>
  <c r="R1607" s="1"/>
  <c r="S1607" s="1"/>
  <c r="Q1606"/>
  <c r="R1606" s="1"/>
  <c r="S1606" s="1"/>
  <c r="Q1605"/>
  <c r="R1605" s="1"/>
  <c r="S1605" s="1"/>
  <c r="R1604"/>
  <c r="S1604" s="1"/>
  <c r="Q1604"/>
  <c r="Q1603"/>
  <c r="R1603" s="1"/>
  <c r="S1603" s="1"/>
  <c r="Q1602"/>
  <c r="R1602" s="1"/>
  <c r="S1602" s="1"/>
  <c r="Q1601"/>
  <c r="R1601" s="1"/>
  <c r="S1601" s="1"/>
  <c r="Q1600"/>
  <c r="R1600" s="1"/>
  <c r="S1600" s="1"/>
  <c r="Q1599"/>
  <c r="R1599" s="1"/>
  <c r="S1599" s="1"/>
  <c r="Q1598"/>
  <c r="R1598" s="1"/>
  <c r="S1598" s="1"/>
  <c r="S1597"/>
  <c r="Q1597"/>
  <c r="R1597" s="1"/>
  <c r="S1596"/>
  <c r="Q1596"/>
  <c r="R1596" s="1"/>
  <c r="Q1595"/>
  <c r="R1595" s="1"/>
  <c r="S1595" s="1"/>
  <c r="Q1594"/>
  <c r="R1594" s="1"/>
  <c r="S1594" s="1"/>
  <c r="Q1593"/>
  <c r="R1593" s="1"/>
  <c r="S1593" s="1"/>
  <c r="Q1592"/>
  <c r="R1592" s="1"/>
  <c r="S1592" s="1"/>
  <c r="Q1591"/>
  <c r="R1591" s="1"/>
  <c r="S1591" s="1"/>
  <c r="Q1590"/>
  <c r="R1590" s="1"/>
  <c r="S1590" s="1"/>
  <c r="Q1589"/>
  <c r="R1589" s="1"/>
  <c r="S1589" s="1"/>
  <c r="Q1588"/>
  <c r="R1588" s="1"/>
  <c r="S1588" s="1"/>
  <c r="Q1587"/>
  <c r="R1587" s="1"/>
  <c r="S1587" s="1"/>
  <c r="Q1586"/>
  <c r="R1586" s="1"/>
  <c r="S1586" s="1"/>
  <c r="Q1585"/>
  <c r="R1585" s="1"/>
  <c r="S1585" s="1"/>
  <c r="Q1584"/>
  <c r="R1584" s="1"/>
  <c r="S1584" s="1"/>
  <c r="R1583"/>
  <c r="S1583" s="1"/>
  <c r="Q1583"/>
  <c r="Q1582"/>
  <c r="R1582" s="1"/>
  <c r="S1582" s="1"/>
  <c r="Q1581"/>
  <c r="R1581" s="1"/>
  <c r="S1581" s="1"/>
  <c r="Q1580"/>
  <c r="R1580" s="1"/>
  <c r="S1580" s="1"/>
  <c r="Q1579"/>
  <c r="R1579" s="1"/>
  <c r="S1579" s="1"/>
  <c r="Q1578"/>
  <c r="R1578" s="1"/>
  <c r="S1578" s="1"/>
  <c r="Q1577"/>
  <c r="R1577" s="1"/>
  <c r="S1577" s="1"/>
  <c r="R1576"/>
  <c r="S1576" s="1"/>
  <c r="Q1576"/>
  <c r="Q1575"/>
  <c r="R1575" s="1"/>
  <c r="S1575" s="1"/>
  <c r="Q1574"/>
  <c r="R1574" s="1"/>
  <c r="S1574" s="1"/>
  <c r="Q1573"/>
  <c r="R1573" s="1"/>
  <c r="S1573" s="1"/>
  <c r="Q1572"/>
  <c r="R1572" s="1"/>
  <c r="S1572" s="1"/>
  <c r="Q1571"/>
  <c r="R1571" s="1"/>
  <c r="S1571" s="1"/>
  <c r="Q1570"/>
  <c r="R1570" s="1"/>
  <c r="S1570" s="1"/>
  <c r="Q1569"/>
  <c r="R1569" s="1"/>
  <c r="S1569" s="1"/>
  <c r="Q1568"/>
  <c r="R1568" s="1"/>
  <c r="S1568" s="1"/>
  <c r="Q1567"/>
  <c r="R1567" s="1"/>
  <c r="S1567" s="1"/>
  <c r="Q1566"/>
  <c r="R1566" s="1"/>
  <c r="S1566" s="1"/>
  <c r="Q1565"/>
  <c r="R1565" s="1"/>
  <c r="S1565" s="1"/>
  <c r="Q1564"/>
  <c r="R1564" s="1"/>
  <c r="S1564" s="1"/>
  <c r="Q1563"/>
  <c r="R1563" s="1"/>
  <c r="S1563" s="1"/>
  <c r="Q1562"/>
  <c r="R1562" s="1"/>
  <c r="S1562" s="1"/>
  <c r="Q1561"/>
  <c r="R1561" s="1"/>
  <c r="S1561" s="1"/>
  <c r="Q1560"/>
  <c r="R1560" s="1"/>
  <c r="S1560" s="1"/>
  <c r="R1559"/>
  <c r="S1559" s="1"/>
  <c r="Q1559"/>
  <c r="Q1558"/>
  <c r="R1558" s="1"/>
  <c r="S1558" s="1"/>
  <c r="Q1557"/>
  <c r="R1557" s="1"/>
  <c r="S1557" s="1"/>
  <c r="Q1556"/>
  <c r="R1556" s="1"/>
  <c r="S1556" s="1"/>
  <c r="Q1555"/>
  <c r="R1555" s="1"/>
  <c r="S1555" s="1"/>
  <c r="Q1554"/>
  <c r="R1554" s="1"/>
  <c r="S1554" s="1"/>
  <c r="Q1553"/>
  <c r="R1553" s="1"/>
  <c r="S1553" s="1"/>
  <c r="Q1552"/>
  <c r="R1552" s="1"/>
  <c r="S1552" s="1"/>
  <c r="R1551"/>
  <c r="S1551" s="1"/>
  <c r="Q1551"/>
  <c r="Q1550"/>
  <c r="R1550" s="1"/>
  <c r="S1550" s="1"/>
  <c r="Q1549"/>
  <c r="R1549" s="1"/>
  <c r="S1549" s="1"/>
  <c r="Q1548"/>
  <c r="R1548" s="1"/>
  <c r="S1548" s="1"/>
  <c r="R1547"/>
  <c r="S1547" s="1"/>
  <c r="Q1547"/>
  <c r="Q1546"/>
  <c r="R1546" s="1"/>
  <c r="S1546" s="1"/>
  <c r="Q1545"/>
  <c r="R1545" s="1"/>
  <c r="S1545" s="1"/>
  <c r="Q1544"/>
  <c r="R1544" s="1"/>
  <c r="S1544" s="1"/>
  <c r="Q1543"/>
  <c r="R1543" s="1"/>
  <c r="S1543" s="1"/>
  <c r="Q1542"/>
  <c r="R1542" s="1"/>
  <c r="S1542" s="1"/>
  <c r="Q1541"/>
  <c r="R1541" s="1"/>
  <c r="S1541" s="1"/>
  <c r="Q1540"/>
  <c r="R1540" s="1"/>
  <c r="S1540" s="1"/>
  <c r="S1539"/>
  <c r="Q1539"/>
  <c r="R1539" s="1"/>
  <c r="Q1538"/>
  <c r="R1538" s="1"/>
  <c r="S1538" s="1"/>
  <c r="Q1537"/>
  <c r="R1537" s="1"/>
  <c r="S1537" s="1"/>
  <c r="R1536"/>
  <c r="S1536" s="1"/>
  <c r="Q1536"/>
  <c r="Q1535"/>
  <c r="R1535" s="1"/>
  <c r="S1535" s="1"/>
  <c r="Q1534"/>
  <c r="R1534" s="1"/>
  <c r="S1534" s="1"/>
  <c r="S1533"/>
  <c r="Q1533"/>
  <c r="R1533" s="1"/>
  <c r="Q1532"/>
  <c r="R1532" s="1"/>
  <c r="S1532" s="1"/>
  <c r="Q1531"/>
  <c r="R1531" s="1"/>
  <c r="S1531" s="1"/>
  <c r="Q1530"/>
  <c r="R1530" s="1"/>
  <c r="S1530" s="1"/>
  <c r="Q1529"/>
  <c r="R1529" s="1"/>
  <c r="S1529" s="1"/>
  <c r="S1528"/>
  <c r="R1528"/>
  <c r="Q1528"/>
  <c r="Q1527"/>
  <c r="R1527" s="1"/>
  <c r="S1527" s="1"/>
  <c r="Q1526"/>
  <c r="R1526" s="1"/>
  <c r="S1526" s="1"/>
  <c r="Q1525"/>
  <c r="R1525" s="1"/>
  <c r="S1525" s="1"/>
  <c r="Q1524"/>
  <c r="R1524" s="1"/>
  <c r="S1524" s="1"/>
  <c r="Q1523"/>
  <c r="R1523" s="1"/>
  <c r="S1523" s="1"/>
  <c r="Q1522"/>
  <c r="R1522" s="1"/>
  <c r="S1522" s="1"/>
  <c r="Q1521"/>
  <c r="R1521" s="1"/>
  <c r="S1521" s="1"/>
  <c r="Q1520"/>
  <c r="R1520" s="1"/>
  <c r="S1520" s="1"/>
  <c r="Q1519"/>
  <c r="R1519" s="1"/>
  <c r="S1519" s="1"/>
  <c r="Q1518"/>
  <c r="R1518" s="1"/>
  <c r="S1518" s="1"/>
  <c r="Q1517"/>
  <c r="R1517" s="1"/>
  <c r="S1517" s="1"/>
  <c r="R1516"/>
  <c r="S1516" s="1"/>
  <c r="Q1516"/>
  <c r="Q1515"/>
  <c r="R1515" s="1"/>
  <c r="S1515" s="1"/>
  <c r="Q1514"/>
  <c r="R1514" s="1"/>
  <c r="S1514" s="1"/>
  <c r="Q1513"/>
  <c r="R1513" s="1"/>
  <c r="S1513" s="1"/>
  <c r="R1512"/>
  <c r="S1512" s="1"/>
  <c r="Q1512"/>
  <c r="Q1511"/>
  <c r="R1511" s="1"/>
  <c r="S1511" s="1"/>
  <c r="Q1510"/>
  <c r="R1510" s="1"/>
  <c r="S1510" s="1"/>
  <c r="S1509"/>
  <c r="Q1509"/>
  <c r="R1509" s="1"/>
  <c r="Q1508"/>
  <c r="R1508" s="1"/>
  <c r="S1508" s="1"/>
  <c r="Q1507"/>
  <c r="R1507" s="1"/>
  <c r="S1507" s="1"/>
  <c r="Q1506"/>
  <c r="R1506" s="1"/>
  <c r="S1506" s="1"/>
  <c r="S1505"/>
  <c r="Q1505"/>
  <c r="R1505" s="1"/>
  <c r="Q1504"/>
  <c r="R1504" s="1"/>
  <c r="S1504" s="1"/>
  <c r="Q1503"/>
  <c r="R1503" s="1"/>
  <c r="S1503" s="1"/>
  <c r="Q1502"/>
  <c r="R1502" s="1"/>
  <c r="S1502" s="1"/>
  <c r="Q1501"/>
  <c r="R1501" s="1"/>
  <c r="S1501" s="1"/>
  <c r="Q1500"/>
  <c r="R1500" s="1"/>
  <c r="S1500" s="1"/>
  <c r="Q1499"/>
  <c r="R1499" s="1"/>
  <c r="S1499" s="1"/>
  <c r="Q1498"/>
  <c r="R1498" s="1"/>
  <c r="S1498" s="1"/>
  <c r="Q1497"/>
  <c r="R1497" s="1"/>
  <c r="S1497" s="1"/>
  <c r="Q1496"/>
  <c r="R1496" s="1"/>
  <c r="S1496" s="1"/>
  <c r="Q1495"/>
  <c r="R1495" s="1"/>
  <c r="S1495" s="1"/>
  <c r="Q1494"/>
  <c r="R1494" s="1"/>
  <c r="S1494" s="1"/>
  <c r="Q1493"/>
  <c r="R1493" s="1"/>
  <c r="S1493" s="1"/>
  <c r="Q1492"/>
  <c r="R1492" s="1"/>
  <c r="S1492" s="1"/>
  <c r="Q1491"/>
  <c r="R1491" s="1"/>
  <c r="S1491" s="1"/>
  <c r="Q1490"/>
  <c r="R1490" s="1"/>
  <c r="S1490" s="1"/>
  <c r="S1489"/>
  <c r="Q1489"/>
  <c r="R1489" s="1"/>
  <c r="Q1488"/>
  <c r="R1488" s="1"/>
  <c r="S1488" s="1"/>
  <c r="Q1487"/>
  <c r="R1487" s="1"/>
  <c r="S1487" s="1"/>
  <c r="Q1486"/>
  <c r="R1486" s="1"/>
  <c r="S1486" s="1"/>
  <c r="Q1485"/>
  <c r="R1485" s="1"/>
  <c r="S1485" s="1"/>
  <c r="Q1484"/>
  <c r="R1484" s="1"/>
  <c r="S1484" s="1"/>
  <c r="R1483"/>
  <c r="S1483" s="1"/>
  <c r="Q1483"/>
  <c r="Q1482"/>
  <c r="R1482" s="1"/>
  <c r="S1482" s="1"/>
  <c r="Q1481"/>
  <c r="R1481" s="1"/>
  <c r="S1481" s="1"/>
  <c r="Q1480"/>
  <c r="R1480" s="1"/>
  <c r="S1480" s="1"/>
  <c r="R1479"/>
  <c r="S1479" s="1"/>
  <c r="Q1479"/>
  <c r="Q1478"/>
  <c r="R1478" s="1"/>
  <c r="S1478" s="1"/>
  <c r="Q1477"/>
  <c r="R1477" s="1"/>
  <c r="S1477" s="1"/>
  <c r="Q1476"/>
  <c r="R1476" s="1"/>
  <c r="S1476" s="1"/>
  <c r="Q1475"/>
  <c r="R1475" s="1"/>
  <c r="S1475" s="1"/>
  <c r="Q1474"/>
  <c r="R1474" s="1"/>
  <c r="S1474" s="1"/>
  <c r="Q1473"/>
  <c r="R1473" s="1"/>
  <c r="S1473" s="1"/>
  <c r="R1472"/>
  <c r="S1472" s="1"/>
  <c r="Q1472"/>
  <c r="Q1471"/>
  <c r="R1471" s="1"/>
  <c r="S1471" s="1"/>
  <c r="Q1470"/>
  <c r="R1470" s="1"/>
  <c r="S1470" s="1"/>
  <c r="Q1469"/>
  <c r="R1469" s="1"/>
  <c r="S1469" s="1"/>
  <c r="Q1468"/>
  <c r="R1468" s="1"/>
  <c r="S1468" s="1"/>
  <c r="S1467"/>
  <c r="Q1467"/>
  <c r="R1467" s="1"/>
  <c r="Q1466"/>
  <c r="R1466" s="1"/>
  <c r="S1466" s="1"/>
  <c r="Q1465"/>
  <c r="R1465" s="1"/>
  <c r="S1465" s="1"/>
  <c r="Q1464"/>
  <c r="R1464" s="1"/>
  <c r="S1464" s="1"/>
  <c r="Q1463"/>
  <c r="R1463" s="1"/>
  <c r="S1463" s="1"/>
  <c r="R1462"/>
  <c r="S1462" s="1"/>
  <c r="Q1462"/>
  <c r="Q1461"/>
  <c r="R1461" s="1"/>
  <c r="S1461" s="1"/>
  <c r="Q1460"/>
  <c r="R1460" s="1"/>
  <c r="S1460" s="1"/>
  <c r="Q1459"/>
  <c r="R1459" s="1"/>
  <c r="S1459" s="1"/>
  <c r="Q1458"/>
  <c r="R1458" s="1"/>
  <c r="S1458" s="1"/>
  <c r="Q1457"/>
  <c r="R1457" s="1"/>
  <c r="S1457" s="1"/>
  <c r="Q1456"/>
  <c r="R1456" s="1"/>
  <c r="S1456" s="1"/>
  <c r="R1455"/>
  <c r="S1455" s="1"/>
  <c r="Q1455"/>
  <c r="Q1454"/>
  <c r="R1454" s="1"/>
  <c r="S1454" s="1"/>
  <c r="Q1453"/>
  <c r="R1453" s="1"/>
  <c r="S1453" s="1"/>
  <c r="Q1452"/>
  <c r="R1452" s="1"/>
  <c r="S1452" s="1"/>
  <c r="Q1451"/>
  <c r="R1451" s="1"/>
  <c r="S1451" s="1"/>
  <c r="Q1450"/>
  <c r="R1450" s="1"/>
  <c r="S1450" s="1"/>
  <c r="Q1449"/>
  <c r="R1449" s="1"/>
  <c r="S1449" s="1"/>
  <c r="R1448"/>
  <c r="S1448" s="1"/>
  <c r="Q1448"/>
  <c r="Q1447"/>
  <c r="R1447" s="1"/>
  <c r="S1447" s="1"/>
  <c r="Q1446"/>
  <c r="R1446" s="1"/>
  <c r="S1446" s="1"/>
  <c r="Q1445"/>
  <c r="R1445" s="1"/>
  <c r="S1445" s="1"/>
  <c r="R1444"/>
  <c r="S1444" s="1"/>
  <c r="Q1444"/>
  <c r="Q1443"/>
  <c r="R1443" s="1"/>
  <c r="S1443" s="1"/>
  <c r="Q1442"/>
  <c r="R1442" s="1"/>
  <c r="S1442" s="1"/>
  <c r="S1441"/>
  <c r="Q1441"/>
  <c r="R1441" s="1"/>
  <c r="Q1440"/>
  <c r="R1440" s="1"/>
  <c r="S1440" s="1"/>
  <c r="Q1439"/>
  <c r="R1439" s="1"/>
  <c r="S1439" s="1"/>
  <c r="Q1438"/>
  <c r="R1438" s="1"/>
  <c r="S1438" s="1"/>
  <c r="S1437"/>
  <c r="Q1437"/>
  <c r="R1437" s="1"/>
  <c r="Q1436"/>
  <c r="R1436" s="1"/>
  <c r="S1436" s="1"/>
  <c r="R1435"/>
  <c r="S1435" s="1"/>
  <c r="Q1435"/>
  <c r="Q1434"/>
  <c r="R1434" s="1"/>
  <c r="S1434" s="1"/>
  <c r="Q1433"/>
  <c r="R1433" s="1"/>
  <c r="S1433" s="1"/>
  <c r="Q1432"/>
  <c r="R1432" s="1"/>
  <c r="S1432" s="1"/>
  <c r="Q1431"/>
  <c r="R1431" s="1"/>
  <c r="S1431" s="1"/>
  <c r="Q1430"/>
  <c r="R1430" s="1"/>
  <c r="S1430" s="1"/>
  <c r="Q1429"/>
  <c r="R1429" s="1"/>
  <c r="S1429" s="1"/>
  <c r="R1428"/>
  <c r="S1428" s="1"/>
  <c r="Q1428"/>
  <c r="R1427"/>
  <c r="S1427" s="1"/>
  <c r="Q1427"/>
  <c r="Q1426"/>
  <c r="R1426" s="1"/>
  <c r="S1426" s="1"/>
  <c r="Q1425"/>
  <c r="R1425" s="1"/>
  <c r="S1425" s="1"/>
  <c r="Q1424"/>
  <c r="R1424" s="1"/>
  <c r="S1424" s="1"/>
  <c r="Q1423"/>
  <c r="R1423" s="1"/>
  <c r="S1423" s="1"/>
  <c r="Q1422"/>
  <c r="R1422" s="1"/>
  <c r="S1422" s="1"/>
  <c r="Q1421"/>
  <c r="R1421" s="1"/>
  <c r="S1421" s="1"/>
  <c r="Q1420"/>
  <c r="R1420" s="1"/>
  <c r="S1420" s="1"/>
  <c r="Q1419"/>
  <c r="R1419" s="1"/>
  <c r="S1419" s="1"/>
  <c r="Q1418"/>
  <c r="R1418" s="1"/>
  <c r="S1418" s="1"/>
  <c r="Q1417"/>
  <c r="R1417" s="1"/>
  <c r="S1417" s="1"/>
  <c r="Q1416"/>
  <c r="R1416" s="1"/>
  <c r="S1416" s="1"/>
  <c r="Q1415"/>
  <c r="R1415" s="1"/>
  <c r="S1415" s="1"/>
  <c r="Q1414"/>
  <c r="R1414" s="1"/>
  <c r="S1414" s="1"/>
  <c r="Q1413"/>
  <c r="R1413" s="1"/>
  <c r="S1413" s="1"/>
  <c r="Q1412"/>
  <c r="R1412" s="1"/>
  <c r="S1412" s="1"/>
  <c r="Q1411"/>
  <c r="R1411" s="1"/>
  <c r="S1411" s="1"/>
  <c r="Q1410"/>
  <c r="R1410" s="1"/>
  <c r="S1410" s="1"/>
  <c r="S1409"/>
  <c r="Q1409"/>
  <c r="R1409" s="1"/>
  <c r="R1408"/>
  <c r="S1408" s="1"/>
  <c r="Q1408"/>
  <c r="Q1407"/>
  <c r="R1407" s="1"/>
  <c r="S1407" s="1"/>
  <c r="Q1406"/>
  <c r="R1406" s="1"/>
  <c r="S1406" s="1"/>
  <c r="Q1405"/>
  <c r="R1405" s="1"/>
  <c r="S1405" s="1"/>
  <c r="R1404"/>
  <c r="S1404" s="1"/>
  <c r="Q1404"/>
  <c r="Q1403"/>
  <c r="R1403" s="1"/>
  <c r="S1403" s="1"/>
  <c r="Q1402"/>
  <c r="R1402" s="1"/>
  <c r="S1402" s="1"/>
  <c r="Q1401"/>
  <c r="R1401" s="1"/>
  <c r="S1401" s="1"/>
  <c r="Q1400"/>
  <c r="R1400" s="1"/>
  <c r="S1400" s="1"/>
  <c r="Q1399"/>
  <c r="R1399" s="1"/>
  <c r="S1399" s="1"/>
  <c r="Q1398"/>
  <c r="R1398" s="1"/>
  <c r="S1398" s="1"/>
  <c r="Q1397"/>
  <c r="R1397" s="1"/>
  <c r="S1397" s="1"/>
  <c r="Q1396"/>
  <c r="R1396" s="1"/>
  <c r="S1396" s="1"/>
  <c r="R1395"/>
  <c r="S1395" s="1"/>
  <c r="Q1395"/>
  <c r="Q1394"/>
  <c r="R1394" s="1"/>
  <c r="S1394" s="1"/>
  <c r="Q1393"/>
  <c r="R1393" s="1"/>
  <c r="S1393" s="1"/>
  <c r="Q1392"/>
  <c r="R1392" s="1"/>
  <c r="S1392" s="1"/>
  <c r="Q1391"/>
  <c r="R1391" s="1"/>
  <c r="S1391" s="1"/>
  <c r="Q1390"/>
  <c r="R1390" s="1"/>
  <c r="S1390" s="1"/>
  <c r="Q1389"/>
  <c r="R1389" s="1"/>
  <c r="S1389" s="1"/>
  <c r="R1388"/>
  <c r="S1388" s="1"/>
  <c r="Q1388"/>
  <c r="Q1387"/>
  <c r="R1387" s="1"/>
  <c r="S1387" s="1"/>
  <c r="Q1386"/>
  <c r="R1386" s="1"/>
  <c r="S1386" s="1"/>
  <c r="Q1385"/>
  <c r="R1385" s="1"/>
  <c r="S1385" s="1"/>
  <c r="Q1384"/>
  <c r="R1384" s="1"/>
  <c r="S1384" s="1"/>
  <c r="Q1383"/>
  <c r="R1383" s="1"/>
  <c r="S1383" s="1"/>
  <c r="Q1382"/>
  <c r="R1382" s="1"/>
  <c r="S1382" s="1"/>
  <c r="S1381"/>
  <c r="Q1381"/>
  <c r="R1381" s="1"/>
  <c r="R1380"/>
  <c r="S1380" s="1"/>
  <c r="Q1380"/>
  <c r="Q1379"/>
  <c r="R1379" s="1"/>
  <c r="S1379" s="1"/>
  <c r="Q1378"/>
  <c r="R1378" s="1"/>
  <c r="S1378" s="1"/>
  <c r="Q1377"/>
  <c r="R1377" s="1"/>
  <c r="S1377" s="1"/>
  <c r="Q1376"/>
  <c r="R1376" s="1"/>
  <c r="S1376" s="1"/>
  <c r="Q1375"/>
  <c r="R1375" s="1"/>
  <c r="S1375" s="1"/>
  <c r="Q1374"/>
  <c r="R1374" s="1"/>
  <c r="S1374" s="1"/>
  <c r="Q1373"/>
  <c r="R1373" s="1"/>
  <c r="S1373" s="1"/>
  <c r="R1372"/>
  <c r="S1372" s="1"/>
  <c r="Q1372"/>
  <c r="Q1371"/>
  <c r="R1371" s="1"/>
  <c r="S1371" s="1"/>
  <c r="Q1370"/>
  <c r="R1370" s="1"/>
  <c r="S1370" s="1"/>
  <c r="Q1369"/>
  <c r="R1369" s="1"/>
  <c r="S1369" s="1"/>
  <c r="Q1368"/>
  <c r="R1368" s="1"/>
  <c r="S1368" s="1"/>
  <c r="Q1367"/>
  <c r="R1367" s="1"/>
  <c r="S1367" s="1"/>
  <c r="Q1366"/>
  <c r="R1366" s="1"/>
  <c r="S1366" s="1"/>
  <c r="Q1365"/>
  <c r="R1365" s="1"/>
  <c r="S1365" s="1"/>
  <c r="Q1364"/>
  <c r="R1364" s="1"/>
  <c r="S1364" s="1"/>
  <c r="Q1363"/>
  <c r="R1363" s="1"/>
  <c r="S1363" s="1"/>
  <c r="Q1362"/>
  <c r="R1362" s="1"/>
  <c r="S1362" s="1"/>
  <c r="Q1361"/>
  <c r="R1361" s="1"/>
  <c r="S1361" s="1"/>
  <c r="Q1360"/>
  <c r="R1360" s="1"/>
  <c r="S1360" s="1"/>
  <c r="Q1359"/>
  <c r="R1359" s="1"/>
  <c r="S1359" s="1"/>
  <c r="Q1358"/>
  <c r="R1358" s="1"/>
  <c r="S1358" s="1"/>
  <c r="Q1357"/>
  <c r="R1357" s="1"/>
  <c r="S1357" s="1"/>
  <c r="R1356"/>
  <c r="S1356" s="1"/>
  <c r="Q1356"/>
  <c r="Q1355"/>
  <c r="R1355" s="1"/>
  <c r="S1355" s="1"/>
  <c r="Q1354"/>
  <c r="R1354" s="1"/>
  <c r="S1354" s="1"/>
  <c r="Q1353"/>
  <c r="R1353" s="1"/>
  <c r="S1353" s="1"/>
  <c r="Q1352"/>
  <c r="R1352" s="1"/>
  <c r="S1352" s="1"/>
  <c r="R1351"/>
  <c r="S1351" s="1"/>
  <c r="Q1351"/>
  <c r="Q1350"/>
  <c r="R1350" s="1"/>
  <c r="S1350" s="1"/>
  <c r="Q1349"/>
  <c r="R1349" s="1"/>
  <c r="S1349" s="1"/>
  <c r="Q1348"/>
  <c r="R1348" s="1"/>
  <c r="S1348" s="1"/>
  <c r="Q1347"/>
  <c r="R1347" s="1"/>
  <c r="S1347" s="1"/>
  <c r="Q1346"/>
  <c r="R1346" s="1"/>
  <c r="S1346" s="1"/>
  <c r="Q1345"/>
  <c r="R1345" s="1"/>
  <c r="S1345" s="1"/>
  <c r="Q1344"/>
  <c r="R1344" s="1"/>
  <c r="S1344" s="1"/>
  <c r="Q1343"/>
  <c r="R1343" s="1"/>
  <c r="S1343" s="1"/>
  <c r="Q1342"/>
  <c r="R1342" s="1"/>
  <c r="S1342" s="1"/>
  <c r="Q1341"/>
  <c r="R1341" s="1"/>
  <c r="S1341" s="1"/>
  <c r="Q1340"/>
  <c r="R1340" s="1"/>
  <c r="S1340" s="1"/>
  <c r="Q1339"/>
  <c r="R1339" s="1"/>
  <c r="S1339" s="1"/>
  <c r="Q1338"/>
  <c r="R1338" s="1"/>
  <c r="S1338" s="1"/>
  <c r="Q1337"/>
  <c r="R1337" s="1"/>
  <c r="S1337" s="1"/>
  <c r="R1336"/>
  <c r="S1336" s="1"/>
  <c r="Q1336"/>
  <c r="Q1335"/>
  <c r="R1335" s="1"/>
  <c r="S1335" s="1"/>
  <c r="Q1334"/>
  <c r="R1334" s="1"/>
  <c r="S1334" s="1"/>
  <c r="Q1333"/>
  <c r="R1333" s="1"/>
  <c r="S1333" s="1"/>
  <c r="Q1332"/>
  <c r="R1332" s="1"/>
  <c r="S1332" s="1"/>
  <c r="Q1331"/>
  <c r="R1331" s="1"/>
  <c r="S1331" s="1"/>
  <c r="Q1330"/>
  <c r="R1330" s="1"/>
  <c r="S1330" s="1"/>
  <c r="Q1329"/>
  <c r="R1329" s="1"/>
  <c r="S1329" s="1"/>
  <c r="Q1328"/>
  <c r="R1328" s="1"/>
  <c r="S1328" s="1"/>
  <c r="Q1327"/>
  <c r="R1327" s="1"/>
  <c r="S1327" s="1"/>
  <c r="Q1326"/>
  <c r="R1326" s="1"/>
  <c r="S1326" s="1"/>
  <c r="Q1325"/>
  <c r="R1325" s="1"/>
  <c r="S1325" s="1"/>
  <c r="Q1324"/>
  <c r="R1324" s="1"/>
  <c r="S1324" s="1"/>
  <c r="Q1323"/>
  <c r="R1323" s="1"/>
  <c r="S1323" s="1"/>
  <c r="Q1322"/>
  <c r="R1322" s="1"/>
  <c r="S1322" s="1"/>
  <c r="Q1321"/>
  <c r="R1321" s="1"/>
  <c r="S1321" s="1"/>
  <c r="Q1320"/>
  <c r="R1320" s="1"/>
  <c r="S1320" s="1"/>
  <c r="Q1319"/>
  <c r="R1319" s="1"/>
  <c r="S1319" s="1"/>
  <c r="Q1318"/>
  <c r="R1318" s="1"/>
  <c r="S1318" s="1"/>
  <c r="Q1317"/>
  <c r="R1317" s="1"/>
  <c r="S1317" s="1"/>
  <c r="Q1316"/>
  <c r="R1316" s="1"/>
  <c r="S1316" s="1"/>
  <c r="Q1315"/>
  <c r="R1315" s="1"/>
  <c r="S1315" s="1"/>
  <c r="Q1314"/>
  <c r="R1314" s="1"/>
  <c r="S1314" s="1"/>
  <c r="Q1313"/>
  <c r="R1313" s="1"/>
  <c r="S1313" s="1"/>
  <c r="Q1312"/>
  <c r="R1312" s="1"/>
  <c r="S1312" s="1"/>
  <c r="Q1311"/>
  <c r="R1311" s="1"/>
  <c r="S1311" s="1"/>
  <c r="R1310"/>
  <c r="S1310" s="1"/>
  <c r="Q1310"/>
  <c r="Q1309"/>
  <c r="R1309" s="1"/>
  <c r="S1309" s="1"/>
  <c r="Q1308"/>
  <c r="R1308" s="1"/>
  <c r="S1308" s="1"/>
  <c r="Q1307"/>
  <c r="R1307" s="1"/>
  <c r="S1307" s="1"/>
  <c r="Q1306"/>
  <c r="R1306" s="1"/>
  <c r="S1306" s="1"/>
  <c r="S1305"/>
  <c r="Q1305"/>
  <c r="R1305" s="1"/>
  <c r="Q1304"/>
  <c r="R1304" s="1"/>
  <c r="S1304" s="1"/>
  <c r="R1303"/>
  <c r="S1303" s="1"/>
  <c r="Q1303"/>
  <c r="Q1302"/>
  <c r="R1302" s="1"/>
  <c r="S1302" s="1"/>
  <c r="Q1301"/>
  <c r="R1301" s="1"/>
  <c r="S1301" s="1"/>
  <c r="Q1300"/>
  <c r="R1300" s="1"/>
  <c r="S1300" s="1"/>
  <c r="S1299"/>
  <c r="Q1299"/>
  <c r="R1299" s="1"/>
  <c r="S1298"/>
  <c r="Q1298"/>
  <c r="R1298" s="1"/>
  <c r="Q1297"/>
  <c r="R1297" s="1"/>
  <c r="S1297" s="1"/>
  <c r="Q1296"/>
  <c r="R1296" s="1"/>
  <c r="S1296" s="1"/>
  <c r="S1295"/>
  <c r="Q1295"/>
  <c r="R1295" s="1"/>
  <c r="Q1294"/>
  <c r="R1294" s="1"/>
  <c r="S1294" s="1"/>
  <c r="Q1293"/>
  <c r="R1293" s="1"/>
  <c r="S1293" s="1"/>
  <c r="Q1292"/>
  <c r="R1292" s="1"/>
  <c r="S1292" s="1"/>
  <c r="Q1291"/>
  <c r="R1291" s="1"/>
  <c r="S1291" s="1"/>
  <c r="Q1290"/>
  <c r="R1290" s="1"/>
  <c r="S1290" s="1"/>
  <c r="Q1289"/>
  <c r="R1289" s="1"/>
  <c r="S1289" s="1"/>
  <c r="Q1288"/>
  <c r="R1288" s="1"/>
  <c r="S1288" s="1"/>
  <c r="Q1287"/>
  <c r="R1287" s="1"/>
  <c r="S1287" s="1"/>
  <c r="Q1286"/>
  <c r="R1286" s="1"/>
  <c r="S1286" s="1"/>
  <c r="Q1285"/>
  <c r="R1285" s="1"/>
  <c r="S1285" s="1"/>
  <c r="Q1284"/>
  <c r="R1284" s="1"/>
  <c r="S1284" s="1"/>
  <c r="Q1283"/>
  <c r="R1283" s="1"/>
  <c r="S1283" s="1"/>
  <c r="Q1282"/>
  <c r="R1282" s="1"/>
  <c r="S1282" s="1"/>
  <c r="Q1281"/>
  <c r="R1281" s="1"/>
  <c r="S1281" s="1"/>
  <c r="Q1280"/>
  <c r="R1280" s="1"/>
  <c r="S1280" s="1"/>
  <c r="Q1279"/>
  <c r="R1279" s="1"/>
  <c r="S1279" s="1"/>
  <c r="Q1278"/>
  <c r="R1278" s="1"/>
  <c r="S1278" s="1"/>
  <c r="Q1277"/>
  <c r="R1277" s="1"/>
  <c r="S1277" s="1"/>
  <c r="Q1276"/>
  <c r="R1276" s="1"/>
  <c r="S1276" s="1"/>
  <c r="Q1275"/>
  <c r="R1275" s="1"/>
  <c r="S1275" s="1"/>
  <c r="Q1274"/>
  <c r="R1274" s="1"/>
  <c r="S1274" s="1"/>
  <c r="Q1273"/>
  <c r="R1273" s="1"/>
  <c r="S1273" s="1"/>
  <c r="Q1272"/>
  <c r="R1272" s="1"/>
  <c r="S1272" s="1"/>
  <c r="R1271"/>
  <c r="S1271" s="1"/>
  <c r="Q1271"/>
  <c r="R1270"/>
  <c r="S1270" s="1"/>
  <c r="Q1270"/>
  <c r="Q1269"/>
  <c r="R1269" s="1"/>
  <c r="S1269" s="1"/>
  <c r="Q1268"/>
  <c r="R1268" s="1"/>
  <c r="S1268" s="1"/>
  <c r="Q1267"/>
  <c r="R1267" s="1"/>
  <c r="S1267" s="1"/>
  <c r="Q1266"/>
  <c r="R1266" s="1"/>
  <c r="S1266" s="1"/>
  <c r="Q1265"/>
  <c r="R1265" s="1"/>
  <c r="S1265" s="1"/>
  <c r="Q1264"/>
  <c r="R1264" s="1"/>
  <c r="S1264" s="1"/>
  <c r="Q1263"/>
  <c r="R1263" s="1"/>
  <c r="S1263" s="1"/>
  <c r="Q1262"/>
  <c r="R1262" s="1"/>
  <c r="S1262" s="1"/>
  <c r="Q1261"/>
  <c r="R1261" s="1"/>
  <c r="S1261" s="1"/>
  <c r="Q1260"/>
  <c r="R1260" s="1"/>
  <c r="S1260" s="1"/>
  <c r="S1259"/>
  <c r="Q1259"/>
  <c r="R1259" s="1"/>
  <c r="S1258"/>
  <c r="Q1258"/>
  <c r="R1258" s="1"/>
  <c r="Q1257"/>
  <c r="R1257" s="1"/>
  <c r="S1257" s="1"/>
  <c r="Q1256"/>
  <c r="R1256" s="1"/>
  <c r="S1256" s="1"/>
  <c r="Q1255"/>
  <c r="R1255" s="1"/>
  <c r="S1255" s="1"/>
  <c r="Q1254"/>
  <c r="R1254" s="1"/>
  <c r="S1254" s="1"/>
  <c r="Q1253"/>
  <c r="R1253" s="1"/>
  <c r="S1253" s="1"/>
  <c r="Q1252"/>
  <c r="R1252" s="1"/>
  <c r="S1252" s="1"/>
  <c r="Q1251"/>
  <c r="R1251" s="1"/>
  <c r="S1251" s="1"/>
  <c r="Q1250"/>
  <c r="R1250" s="1"/>
  <c r="S1250" s="1"/>
  <c r="R1249"/>
  <c r="S1249" s="1"/>
  <c r="Q1249"/>
  <c r="Q1248"/>
  <c r="R1248" s="1"/>
  <c r="S1248" s="1"/>
  <c r="Q1247"/>
  <c r="R1247" s="1"/>
  <c r="S1247" s="1"/>
  <c r="R1246"/>
  <c r="S1246" s="1"/>
  <c r="Q1246"/>
  <c r="Q1245"/>
  <c r="R1245" s="1"/>
  <c r="S1245" s="1"/>
  <c r="Q1244"/>
  <c r="R1244" s="1"/>
  <c r="S1244" s="1"/>
  <c r="S1243"/>
  <c r="Q1243"/>
  <c r="R1243" s="1"/>
  <c r="Q1242"/>
  <c r="R1242" s="1"/>
  <c r="S1242" s="1"/>
  <c r="R1241"/>
  <c r="S1241" s="1"/>
  <c r="Q1241"/>
  <c r="Q1240"/>
  <c r="R1240" s="1"/>
  <c r="S1240" s="1"/>
  <c r="Q1239"/>
  <c r="R1239" s="1"/>
  <c r="S1239" s="1"/>
  <c r="Q1238"/>
  <c r="R1238" s="1"/>
  <c r="S1238" s="1"/>
  <c r="Q1237"/>
  <c r="R1237" s="1"/>
  <c r="S1237" s="1"/>
  <c r="Q1236"/>
  <c r="R1236" s="1"/>
  <c r="S1236" s="1"/>
  <c r="Q1235"/>
  <c r="R1235" s="1"/>
  <c r="S1235" s="1"/>
  <c r="Q1234"/>
  <c r="R1234" s="1"/>
  <c r="S1234" s="1"/>
  <c r="Q1233"/>
  <c r="R1233" s="1"/>
  <c r="S1233" s="1"/>
  <c r="Q1232"/>
  <c r="R1232" s="1"/>
  <c r="S1232" s="1"/>
  <c r="Q1231"/>
  <c r="R1231" s="1"/>
  <c r="S1231" s="1"/>
  <c r="R1230"/>
  <c r="S1230" s="1"/>
  <c r="Q1230"/>
  <c r="Q1229"/>
  <c r="R1229" s="1"/>
  <c r="S1229" s="1"/>
  <c r="Q1228"/>
  <c r="R1228" s="1"/>
  <c r="S1228" s="1"/>
  <c r="Q1227"/>
  <c r="R1227" s="1"/>
  <c r="S1227" s="1"/>
  <c r="Q1226"/>
  <c r="R1226" s="1"/>
  <c r="S1226" s="1"/>
  <c r="Q1225"/>
  <c r="R1225" s="1"/>
  <c r="S1225" s="1"/>
  <c r="Q1224"/>
  <c r="R1224" s="1"/>
  <c r="S1224" s="1"/>
  <c r="Q1223"/>
  <c r="R1223" s="1"/>
  <c r="S1223" s="1"/>
  <c r="Q1222"/>
  <c r="R1222" s="1"/>
  <c r="S1222" s="1"/>
  <c r="Q1221"/>
  <c r="R1221" s="1"/>
  <c r="S1221" s="1"/>
  <c r="Q1220"/>
  <c r="R1220" s="1"/>
  <c r="S1220" s="1"/>
  <c r="Q1219"/>
  <c r="R1219" s="1"/>
  <c r="S1219" s="1"/>
  <c r="Q1218"/>
  <c r="R1218" s="1"/>
  <c r="S1218" s="1"/>
  <c r="Q1217"/>
  <c r="R1217" s="1"/>
  <c r="S1217" s="1"/>
  <c r="Q1216"/>
  <c r="R1216" s="1"/>
  <c r="S1216" s="1"/>
  <c r="Q1215"/>
  <c r="R1215" s="1"/>
  <c r="S1215" s="1"/>
  <c r="Q1214"/>
  <c r="R1214" s="1"/>
  <c r="S1214" s="1"/>
  <c r="Q1213"/>
  <c r="R1213" s="1"/>
  <c r="S1213" s="1"/>
  <c r="Q1212"/>
  <c r="R1212" s="1"/>
  <c r="S1212" s="1"/>
  <c r="Q1211"/>
  <c r="R1211" s="1"/>
  <c r="S1211" s="1"/>
  <c r="Q1210"/>
  <c r="R1210" s="1"/>
  <c r="S1210" s="1"/>
  <c r="Q1209"/>
  <c r="R1209" s="1"/>
  <c r="S1209" s="1"/>
  <c r="Q1208"/>
  <c r="R1208" s="1"/>
  <c r="S1208" s="1"/>
  <c r="Q1207"/>
  <c r="R1207" s="1"/>
  <c r="S1207" s="1"/>
  <c r="Q1206"/>
  <c r="R1206" s="1"/>
  <c r="S1206" s="1"/>
  <c r="Q1205"/>
  <c r="R1205" s="1"/>
  <c r="S1205" s="1"/>
  <c r="Q1204"/>
  <c r="R1204" s="1"/>
  <c r="S1204" s="1"/>
  <c r="Q1203"/>
  <c r="R1203" s="1"/>
  <c r="S1203" s="1"/>
  <c r="Q1202"/>
  <c r="R1202" s="1"/>
  <c r="S1202" s="1"/>
  <c r="Q1201"/>
  <c r="R1201" s="1"/>
  <c r="S1201" s="1"/>
  <c r="Q1200"/>
  <c r="R1200" s="1"/>
  <c r="S1200" s="1"/>
  <c r="Q1199"/>
  <c r="R1199" s="1"/>
  <c r="S1199" s="1"/>
  <c r="Q1198"/>
  <c r="R1198" s="1"/>
  <c r="S1198" s="1"/>
  <c r="Q1197"/>
  <c r="R1197" s="1"/>
  <c r="S1197" s="1"/>
  <c r="Q1196"/>
  <c r="R1196" s="1"/>
  <c r="S1196" s="1"/>
  <c r="Q1195"/>
  <c r="R1195" s="1"/>
  <c r="S1195" s="1"/>
  <c r="Q1194"/>
  <c r="R1194" s="1"/>
  <c r="S1194" s="1"/>
  <c r="Q1193"/>
  <c r="R1193" s="1"/>
  <c r="S1193" s="1"/>
  <c r="Q1192"/>
  <c r="R1192" s="1"/>
  <c r="S1192" s="1"/>
  <c r="Q1191"/>
  <c r="R1191" s="1"/>
  <c r="S1191" s="1"/>
  <c r="Q1190"/>
  <c r="R1190" s="1"/>
  <c r="S1190" s="1"/>
  <c r="Q1189"/>
  <c r="R1189" s="1"/>
  <c r="S1189" s="1"/>
  <c r="Q1188"/>
  <c r="R1188" s="1"/>
  <c r="S1188" s="1"/>
  <c r="S1187"/>
  <c r="Q1187"/>
  <c r="R1187" s="1"/>
  <c r="Q1186"/>
  <c r="R1186" s="1"/>
  <c r="S1186" s="1"/>
  <c r="Q1185"/>
  <c r="R1185" s="1"/>
  <c r="S1185" s="1"/>
  <c r="Q1184"/>
  <c r="R1184" s="1"/>
  <c r="S1184" s="1"/>
  <c r="Q1183"/>
  <c r="R1183" s="1"/>
  <c r="S1183" s="1"/>
  <c r="Q1182"/>
  <c r="R1182" s="1"/>
  <c r="S1182" s="1"/>
  <c r="S1181"/>
  <c r="R1181"/>
  <c r="Q1181"/>
  <c r="Q1180"/>
  <c r="R1180" s="1"/>
  <c r="S1180" s="1"/>
  <c r="Q1179"/>
  <c r="R1179" s="1"/>
  <c r="S1179" s="1"/>
  <c r="Q1178"/>
  <c r="R1178" s="1"/>
  <c r="S1178" s="1"/>
  <c r="Q1177"/>
  <c r="R1177" s="1"/>
  <c r="S1177" s="1"/>
  <c r="Q1176"/>
  <c r="R1176" s="1"/>
  <c r="S1176" s="1"/>
  <c r="R1175"/>
  <c r="S1175" s="1"/>
  <c r="Q1175"/>
  <c r="Q1174"/>
  <c r="R1174" s="1"/>
  <c r="S1174" s="1"/>
  <c r="Q1173"/>
  <c r="R1173" s="1"/>
  <c r="S1173" s="1"/>
  <c r="Q1172"/>
  <c r="R1172" s="1"/>
  <c r="S1172" s="1"/>
  <c r="Q1171"/>
  <c r="R1171" s="1"/>
  <c r="S1171" s="1"/>
  <c r="Q1170"/>
  <c r="R1170" s="1"/>
  <c r="S1170" s="1"/>
  <c r="Q1169"/>
  <c r="R1169" s="1"/>
  <c r="S1169" s="1"/>
  <c r="R1168"/>
  <c r="S1168" s="1"/>
  <c r="Q1168"/>
  <c r="Q1167"/>
  <c r="R1167" s="1"/>
  <c r="S1167" s="1"/>
  <c r="Q1166"/>
  <c r="R1166" s="1"/>
  <c r="S1166" s="1"/>
  <c r="Q1165"/>
  <c r="R1165" s="1"/>
  <c r="S1165" s="1"/>
  <c r="Q1164"/>
  <c r="R1164" s="1"/>
  <c r="S1164" s="1"/>
  <c r="Q1163"/>
  <c r="R1163" s="1"/>
  <c r="S1163" s="1"/>
  <c r="Q1162"/>
  <c r="R1162" s="1"/>
  <c r="S1162" s="1"/>
  <c r="Q1161"/>
  <c r="R1161" s="1"/>
  <c r="S1161" s="1"/>
  <c r="Q1160"/>
  <c r="R1160" s="1"/>
  <c r="S1160" s="1"/>
  <c r="Q1159"/>
  <c r="R1159" s="1"/>
  <c r="S1159" s="1"/>
  <c r="Q1158"/>
  <c r="R1158" s="1"/>
  <c r="S1158" s="1"/>
  <c r="Q1157"/>
  <c r="R1157" s="1"/>
  <c r="S1157" s="1"/>
  <c r="Q1156"/>
  <c r="R1156" s="1"/>
  <c r="S1156" s="1"/>
  <c r="S1155"/>
  <c r="Q1155"/>
  <c r="R1155" s="1"/>
  <c r="Q1154"/>
  <c r="R1154" s="1"/>
  <c r="S1154" s="1"/>
  <c r="Q1153"/>
  <c r="R1153" s="1"/>
  <c r="S1153" s="1"/>
  <c r="R1152"/>
  <c r="S1152" s="1"/>
  <c r="Q1152"/>
  <c r="Q1151"/>
  <c r="R1151" s="1"/>
  <c r="S1151" s="1"/>
  <c r="Q1150"/>
  <c r="R1150" s="1"/>
  <c r="S1150" s="1"/>
  <c r="Q1149"/>
  <c r="R1149" s="1"/>
  <c r="S1149" s="1"/>
  <c r="Q1148"/>
  <c r="R1148" s="1"/>
  <c r="S1148" s="1"/>
  <c r="Q1147"/>
  <c r="R1147" s="1"/>
  <c r="S1147" s="1"/>
  <c r="Q1146"/>
  <c r="R1146" s="1"/>
  <c r="S1146" s="1"/>
  <c r="Q1145"/>
  <c r="R1145" s="1"/>
  <c r="S1145" s="1"/>
  <c r="Q1144"/>
  <c r="R1144" s="1"/>
  <c r="S1144" s="1"/>
  <c r="Q1143"/>
  <c r="R1143" s="1"/>
  <c r="S1143" s="1"/>
  <c r="S1142"/>
  <c r="Q1142"/>
  <c r="R1142" s="1"/>
  <c r="Q1141"/>
  <c r="R1141" s="1"/>
  <c r="S1141" s="1"/>
  <c r="Q1140"/>
  <c r="R1140" s="1"/>
  <c r="S1140" s="1"/>
  <c r="S1139"/>
  <c r="Q1139"/>
  <c r="R1139" s="1"/>
  <c r="Q1138"/>
  <c r="R1138" s="1"/>
  <c r="S1138" s="1"/>
  <c r="Q1137"/>
  <c r="R1137" s="1"/>
  <c r="S1137" s="1"/>
  <c r="R1136"/>
  <c r="S1136" s="1"/>
  <c r="Q1136"/>
  <c r="Q1135"/>
  <c r="R1135" s="1"/>
  <c r="S1135" s="1"/>
  <c r="R1134"/>
  <c r="S1134" s="1"/>
  <c r="Q1134"/>
  <c r="R1133"/>
  <c r="S1133" s="1"/>
  <c r="Q1133"/>
  <c r="Q1132"/>
  <c r="R1132" s="1"/>
  <c r="S1132" s="1"/>
  <c r="Q1131"/>
  <c r="R1131" s="1"/>
  <c r="S1131" s="1"/>
  <c r="Q1130"/>
  <c r="R1130" s="1"/>
  <c r="S1130" s="1"/>
  <c r="R1129"/>
  <c r="S1129" s="1"/>
  <c r="Q1129"/>
  <c r="R1128"/>
  <c r="S1128" s="1"/>
  <c r="Q1128"/>
  <c r="Q1127"/>
  <c r="R1127" s="1"/>
  <c r="S1127" s="1"/>
  <c r="Q1126"/>
  <c r="R1126" s="1"/>
  <c r="S1126" s="1"/>
  <c r="Q1125"/>
  <c r="R1125" s="1"/>
  <c r="S1125" s="1"/>
  <c r="Q1124"/>
  <c r="R1124" s="1"/>
  <c r="S1124" s="1"/>
  <c r="Q1123"/>
  <c r="R1123" s="1"/>
  <c r="S1123" s="1"/>
  <c r="Q1122"/>
  <c r="R1122" s="1"/>
  <c r="S1122" s="1"/>
  <c r="R1121"/>
  <c r="S1121" s="1"/>
  <c r="Q1121"/>
  <c r="Q1120"/>
  <c r="R1120" s="1"/>
  <c r="S1120" s="1"/>
  <c r="Q1119"/>
  <c r="R1119" s="1"/>
  <c r="S1119" s="1"/>
  <c r="R1118"/>
  <c r="S1118" s="1"/>
  <c r="Q1118"/>
  <c r="R1117"/>
  <c r="S1117" s="1"/>
  <c r="Q1117"/>
  <c r="Q1116"/>
  <c r="R1116" s="1"/>
  <c r="S1116" s="1"/>
  <c r="Q1115"/>
  <c r="R1115" s="1"/>
  <c r="S1115" s="1"/>
  <c r="Q1114"/>
  <c r="R1114" s="1"/>
  <c r="S1114" s="1"/>
  <c r="Q1113"/>
  <c r="R1113" s="1"/>
  <c r="S1113" s="1"/>
  <c r="Q1112"/>
  <c r="R1112" s="1"/>
  <c r="S1112" s="1"/>
  <c r="Q1111"/>
  <c r="R1111" s="1"/>
  <c r="S1111" s="1"/>
  <c r="Q1110"/>
  <c r="R1110" s="1"/>
  <c r="S1110" s="1"/>
  <c r="Q1109"/>
  <c r="R1109" s="1"/>
  <c r="S1109" s="1"/>
  <c r="Q1108"/>
  <c r="R1108" s="1"/>
  <c r="S1108" s="1"/>
  <c r="Q1107"/>
  <c r="R1107" s="1"/>
  <c r="S1107" s="1"/>
  <c r="Q1106"/>
  <c r="R1106" s="1"/>
  <c r="S1106" s="1"/>
  <c r="Q1105"/>
  <c r="R1105" s="1"/>
  <c r="S1105" s="1"/>
  <c r="Q1104"/>
  <c r="R1104" s="1"/>
  <c r="S1104" s="1"/>
  <c r="Q1103"/>
  <c r="R1103" s="1"/>
  <c r="S1103" s="1"/>
  <c r="Q1102"/>
  <c r="R1102" s="1"/>
  <c r="S1102" s="1"/>
  <c r="Q1101"/>
  <c r="R1101" s="1"/>
  <c r="S1101" s="1"/>
  <c r="Q1100"/>
  <c r="R1100" s="1"/>
  <c r="S1100" s="1"/>
  <c r="Q1099"/>
  <c r="R1099" s="1"/>
  <c r="S1099" s="1"/>
  <c r="S1098"/>
  <c r="Q1098"/>
  <c r="R1098" s="1"/>
  <c r="Q1097"/>
  <c r="R1097" s="1"/>
  <c r="S1097" s="1"/>
  <c r="Q1096"/>
  <c r="R1096" s="1"/>
  <c r="S1096" s="1"/>
  <c r="Q1095"/>
  <c r="R1095" s="1"/>
  <c r="S1095" s="1"/>
  <c r="Q1094"/>
  <c r="R1094" s="1"/>
  <c r="S1094" s="1"/>
  <c r="Q1093"/>
  <c r="R1093" s="1"/>
  <c r="S1093" s="1"/>
  <c r="Q1092"/>
  <c r="R1092" s="1"/>
  <c r="S1092" s="1"/>
  <c r="S1091"/>
  <c r="Q1091"/>
  <c r="R1091" s="1"/>
  <c r="Q1090"/>
  <c r="R1090" s="1"/>
  <c r="S1090" s="1"/>
  <c r="Q1089"/>
  <c r="R1089" s="1"/>
  <c r="S1089" s="1"/>
  <c r="R1088"/>
  <c r="S1088" s="1"/>
  <c r="Q1088"/>
  <c r="Q1087"/>
  <c r="R1087" s="1"/>
  <c r="S1087" s="1"/>
  <c r="Q1086"/>
  <c r="R1086" s="1"/>
  <c r="S1086" s="1"/>
  <c r="Q1085"/>
  <c r="R1085" s="1"/>
  <c r="S1085" s="1"/>
  <c r="Q1084"/>
  <c r="R1084" s="1"/>
  <c r="S1084" s="1"/>
  <c r="Q1083"/>
  <c r="R1083" s="1"/>
  <c r="S1083" s="1"/>
  <c r="Q1082"/>
  <c r="R1082" s="1"/>
  <c r="S1082" s="1"/>
  <c r="Q1081"/>
  <c r="R1081" s="1"/>
  <c r="S1081" s="1"/>
  <c r="Q1080"/>
  <c r="R1080" s="1"/>
  <c r="S1080" s="1"/>
  <c r="Q1079"/>
  <c r="R1079" s="1"/>
  <c r="S1079" s="1"/>
  <c r="Q1078"/>
  <c r="R1078" s="1"/>
  <c r="S1078" s="1"/>
  <c r="Q1077"/>
  <c r="R1077" s="1"/>
  <c r="S1077" s="1"/>
  <c r="Q1076"/>
  <c r="R1076" s="1"/>
  <c r="S1076" s="1"/>
  <c r="S1075"/>
  <c r="Q1075"/>
  <c r="R1075" s="1"/>
  <c r="Q1074"/>
  <c r="R1074" s="1"/>
  <c r="S1074" s="1"/>
  <c r="Q1073"/>
  <c r="R1073" s="1"/>
  <c r="S1073" s="1"/>
  <c r="Q1072"/>
  <c r="R1072" s="1"/>
  <c r="S1072" s="1"/>
  <c r="Q1071"/>
  <c r="R1071" s="1"/>
  <c r="S1071" s="1"/>
  <c r="Q1070"/>
  <c r="R1070" s="1"/>
  <c r="S1070" s="1"/>
  <c r="Q1069"/>
  <c r="R1069" s="1"/>
  <c r="S1069" s="1"/>
  <c r="Q1068"/>
  <c r="R1068" s="1"/>
  <c r="S1068" s="1"/>
  <c r="Q1067"/>
  <c r="R1067" s="1"/>
  <c r="S1067" s="1"/>
  <c r="Q1066"/>
  <c r="R1066" s="1"/>
  <c r="S1066" s="1"/>
  <c r="R1065"/>
  <c r="S1065" s="1"/>
  <c r="Q1065"/>
  <c r="Q1064"/>
  <c r="R1064" s="1"/>
  <c r="S1064" s="1"/>
  <c r="Q1063"/>
  <c r="R1063" s="1"/>
  <c r="S1063" s="1"/>
  <c r="Q1062"/>
  <c r="R1062" s="1"/>
  <c r="S1062" s="1"/>
  <c r="Q1061"/>
  <c r="R1061" s="1"/>
  <c r="S1061" s="1"/>
  <c r="Q1060"/>
  <c r="R1060" s="1"/>
  <c r="S1060" s="1"/>
  <c r="S1059"/>
  <c r="Q1059"/>
  <c r="R1059" s="1"/>
  <c r="Q1058"/>
  <c r="R1058" s="1"/>
  <c r="S1058" s="1"/>
  <c r="Q1057"/>
  <c r="R1057" s="1"/>
  <c r="S1057" s="1"/>
  <c r="Q1056"/>
  <c r="R1056" s="1"/>
  <c r="S1056" s="1"/>
  <c r="Q1055"/>
  <c r="R1055" s="1"/>
  <c r="S1055" s="1"/>
  <c r="Q1054"/>
  <c r="R1054" s="1"/>
  <c r="S1054" s="1"/>
  <c r="Q1053"/>
  <c r="R1053" s="1"/>
  <c r="S1053" s="1"/>
  <c r="Q1052"/>
  <c r="R1052" s="1"/>
  <c r="S1052" s="1"/>
  <c r="Q1051"/>
  <c r="R1051" s="1"/>
  <c r="S1051" s="1"/>
  <c r="Q1050"/>
  <c r="R1050" s="1"/>
  <c r="S1050" s="1"/>
  <c r="R1049"/>
  <c r="S1049" s="1"/>
  <c r="Q1049"/>
  <c r="Q1048"/>
  <c r="R1048" s="1"/>
  <c r="S1048" s="1"/>
  <c r="Q1047"/>
  <c r="R1047" s="1"/>
  <c r="S1047" s="1"/>
  <c r="Q1046"/>
  <c r="R1046" s="1"/>
  <c r="S1046" s="1"/>
  <c r="Q1045"/>
  <c r="R1045" s="1"/>
  <c r="S1045" s="1"/>
  <c r="Q1044"/>
  <c r="R1044" s="1"/>
  <c r="S1044" s="1"/>
  <c r="Q1043"/>
  <c r="R1043" s="1"/>
  <c r="S1043" s="1"/>
  <c r="Q1042"/>
  <c r="R1042" s="1"/>
  <c r="S1042" s="1"/>
  <c r="Q1041"/>
  <c r="R1041" s="1"/>
  <c r="S1041" s="1"/>
  <c r="Q1040"/>
  <c r="R1040" s="1"/>
  <c r="S1040" s="1"/>
  <c r="Q1039"/>
  <c r="R1039" s="1"/>
  <c r="S1039" s="1"/>
  <c r="Q1038"/>
  <c r="R1038" s="1"/>
  <c r="S1038" s="1"/>
  <c r="Q1037"/>
  <c r="R1037" s="1"/>
  <c r="S1037" s="1"/>
  <c r="Q1036"/>
  <c r="R1036" s="1"/>
  <c r="S1036" s="1"/>
  <c r="S1035"/>
  <c r="Q1035"/>
  <c r="R1035" s="1"/>
  <c r="Q1034"/>
  <c r="R1034" s="1"/>
  <c r="S1034" s="1"/>
  <c r="Q1033"/>
  <c r="R1033" s="1"/>
  <c r="S1033" s="1"/>
  <c r="Q1032"/>
  <c r="R1032" s="1"/>
  <c r="S1032" s="1"/>
  <c r="Q1031"/>
  <c r="R1031" s="1"/>
  <c r="S1031" s="1"/>
  <c r="Q1030"/>
  <c r="R1030" s="1"/>
  <c r="S1030" s="1"/>
  <c r="Q1029"/>
  <c r="R1029" s="1"/>
  <c r="S1029" s="1"/>
  <c r="Q1028"/>
  <c r="R1028" s="1"/>
  <c r="S1028" s="1"/>
  <c r="Q1027"/>
  <c r="R1027" s="1"/>
  <c r="S1027" s="1"/>
  <c r="Q1026"/>
  <c r="R1026" s="1"/>
  <c r="S1026" s="1"/>
  <c r="Q1025"/>
  <c r="R1025" s="1"/>
  <c r="S1025" s="1"/>
  <c r="Q1024"/>
  <c r="R1024" s="1"/>
  <c r="S1024" s="1"/>
  <c r="Q1023"/>
  <c r="R1023" s="1"/>
  <c r="S1023" s="1"/>
  <c r="Q1022"/>
  <c r="R1022" s="1"/>
  <c r="S1022" s="1"/>
  <c r="R1021"/>
  <c r="S1021" s="1"/>
  <c r="Q1021"/>
  <c r="R1020"/>
  <c r="S1020" s="1"/>
  <c r="Q1020"/>
  <c r="Q1019"/>
  <c r="R1019" s="1"/>
  <c r="S1019" s="1"/>
  <c r="Q1018"/>
  <c r="R1018" s="1"/>
  <c r="S1018" s="1"/>
  <c r="Q1017"/>
  <c r="R1017" s="1"/>
  <c r="S1017" s="1"/>
  <c r="Q1016"/>
  <c r="R1016" s="1"/>
  <c r="S1016" s="1"/>
  <c r="Q1015"/>
  <c r="R1015" s="1"/>
  <c r="S1015" s="1"/>
  <c r="Q1014"/>
  <c r="R1014" s="1"/>
  <c r="S1014" s="1"/>
  <c r="Q1013"/>
  <c r="R1013" s="1"/>
  <c r="S1013" s="1"/>
  <c r="Q1012"/>
  <c r="R1012" s="1"/>
  <c r="S1012" s="1"/>
  <c r="Q1011"/>
  <c r="R1011" s="1"/>
  <c r="S1011" s="1"/>
  <c r="Q1010"/>
  <c r="R1010" s="1"/>
  <c r="S1010" s="1"/>
  <c r="Q1009"/>
  <c r="R1009" s="1"/>
  <c r="S1009" s="1"/>
  <c r="Q1008"/>
  <c r="R1008" s="1"/>
  <c r="S1008" s="1"/>
  <c r="Q1007"/>
  <c r="R1007" s="1"/>
  <c r="S1007" s="1"/>
  <c r="Q1006"/>
  <c r="R1006" s="1"/>
  <c r="S1006" s="1"/>
  <c r="Q1005"/>
  <c r="R1005" s="1"/>
  <c r="S1005" s="1"/>
  <c r="Q1004"/>
  <c r="R1004" s="1"/>
  <c r="S1004" s="1"/>
  <c r="Q1003"/>
  <c r="R1003" s="1"/>
  <c r="S1003" s="1"/>
  <c r="Q1002"/>
  <c r="R1002" s="1"/>
  <c r="S1002" s="1"/>
  <c r="Q1001"/>
  <c r="R1001" s="1"/>
  <c r="S1001" s="1"/>
  <c r="Q1000"/>
  <c r="R1000" s="1"/>
  <c r="S1000" s="1"/>
  <c r="Q999"/>
  <c r="R999" s="1"/>
  <c r="S999" s="1"/>
  <c r="Q998"/>
  <c r="R998" s="1"/>
  <c r="S998" s="1"/>
  <c r="Q997"/>
  <c r="R997" s="1"/>
  <c r="S997" s="1"/>
  <c r="Q996"/>
  <c r="R996" s="1"/>
  <c r="S996" s="1"/>
  <c r="Q995"/>
  <c r="R995" s="1"/>
  <c r="S995" s="1"/>
  <c r="Q994"/>
  <c r="R994" s="1"/>
  <c r="S994" s="1"/>
  <c r="Q993"/>
  <c r="R993" s="1"/>
  <c r="S993" s="1"/>
  <c r="Q992"/>
  <c r="R992" s="1"/>
  <c r="S992" s="1"/>
  <c r="Q991"/>
  <c r="R991" s="1"/>
  <c r="S991" s="1"/>
  <c r="Q990"/>
  <c r="R990" s="1"/>
  <c r="S990" s="1"/>
  <c r="R989"/>
  <c r="S989" s="1"/>
  <c r="Q989"/>
  <c r="Q988"/>
  <c r="R988" s="1"/>
  <c r="S988" s="1"/>
  <c r="Q987"/>
  <c r="R987" s="1"/>
  <c r="S987" s="1"/>
  <c r="Q986"/>
  <c r="R986" s="1"/>
  <c r="S986" s="1"/>
  <c r="Q985"/>
  <c r="R985" s="1"/>
  <c r="S985" s="1"/>
  <c r="Q984"/>
  <c r="R984" s="1"/>
  <c r="S984" s="1"/>
  <c r="Q983"/>
  <c r="R983" s="1"/>
  <c r="S983" s="1"/>
  <c r="Q982"/>
  <c r="R982" s="1"/>
  <c r="S982" s="1"/>
  <c r="Q981"/>
  <c r="R981" s="1"/>
  <c r="S981" s="1"/>
  <c r="Q980"/>
  <c r="R980" s="1"/>
  <c r="S980" s="1"/>
  <c r="S979"/>
  <c r="Q979"/>
  <c r="R979" s="1"/>
  <c r="Q978"/>
  <c r="R978" s="1"/>
  <c r="S978" s="1"/>
  <c r="S977"/>
  <c r="Q977"/>
  <c r="R977" s="1"/>
  <c r="Q976"/>
  <c r="R976" s="1"/>
  <c r="S976" s="1"/>
  <c r="Q975"/>
  <c r="R975" s="1"/>
  <c r="S975" s="1"/>
  <c r="Q974"/>
  <c r="R974" s="1"/>
  <c r="S974" s="1"/>
  <c r="R973"/>
  <c r="S973" s="1"/>
  <c r="Q973"/>
  <c r="S972"/>
  <c r="Q972"/>
  <c r="R972" s="1"/>
  <c r="Q971"/>
  <c r="R971" s="1"/>
  <c r="S971" s="1"/>
  <c r="Q970"/>
  <c r="R970" s="1"/>
  <c r="S970" s="1"/>
  <c r="Q969"/>
  <c r="R969" s="1"/>
  <c r="S969" s="1"/>
  <c r="Q968"/>
  <c r="R968" s="1"/>
  <c r="S968" s="1"/>
  <c r="Q967"/>
  <c r="R967" s="1"/>
  <c r="S967" s="1"/>
  <c r="R966"/>
  <c r="S966" s="1"/>
  <c r="Q966"/>
  <c r="Q965"/>
  <c r="R965" s="1"/>
  <c r="S965" s="1"/>
  <c r="Q964"/>
  <c r="R964" s="1"/>
  <c r="S964" s="1"/>
  <c r="Q963"/>
  <c r="R963" s="1"/>
  <c r="S963" s="1"/>
  <c r="Q962"/>
  <c r="R962" s="1"/>
  <c r="S962" s="1"/>
  <c r="Q961"/>
  <c r="R961" s="1"/>
  <c r="S961" s="1"/>
  <c r="Q960"/>
  <c r="R960" s="1"/>
  <c r="S960" s="1"/>
  <c r="Q959"/>
  <c r="R959" s="1"/>
  <c r="S959" s="1"/>
  <c r="Q958"/>
  <c r="R958" s="1"/>
  <c r="S958" s="1"/>
  <c r="Q957"/>
  <c r="R957" s="1"/>
  <c r="S957" s="1"/>
  <c r="Q956"/>
  <c r="R956" s="1"/>
  <c r="S956" s="1"/>
  <c r="Q955"/>
  <c r="R955" s="1"/>
  <c r="S955" s="1"/>
  <c r="Q954"/>
  <c r="R954" s="1"/>
  <c r="S954" s="1"/>
  <c r="Q953"/>
  <c r="R953" s="1"/>
  <c r="S953" s="1"/>
  <c r="Q952"/>
  <c r="R952" s="1"/>
  <c r="S952" s="1"/>
  <c r="Q951"/>
  <c r="R951" s="1"/>
  <c r="S951" s="1"/>
  <c r="Q950"/>
  <c r="R950" s="1"/>
  <c r="S950" s="1"/>
  <c r="Q949"/>
  <c r="R949" s="1"/>
  <c r="S949" s="1"/>
  <c r="Q948"/>
  <c r="R948" s="1"/>
  <c r="S948" s="1"/>
  <c r="Q947"/>
  <c r="R947" s="1"/>
  <c r="S947" s="1"/>
  <c r="Q946"/>
  <c r="R946" s="1"/>
  <c r="S946" s="1"/>
  <c r="R945"/>
  <c r="S945" s="1"/>
  <c r="Q945"/>
  <c r="Q944"/>
  <c r="R944" s="1"/>
  <c r="S944" s="1"/>
  <c r="Q943"/>
  <c r="R943" s="1"/>
  <c r="S943" s="1"/>
  <c r="Q942"/>
  <c r="R942" s="1"/>
  <c r="S942" s="1"/>
  <c r="Q941"/>
  <c r="R941" s="1"/>
  <c r="S941" s="1"/>
  <c r="Q940"/>
  <c r="R940" s="1"/>
  <c r="S940" s="1"/>
  <c r="S939"/>
  <c r="Q939"/>
  <c r="R939" s="1"/>
  <c r="R938"/>
  <c r="S938" s="1"/>
  <c r="Q938"/>
  <c r="Q937"/>
  <c r="R937" s="1"/>
  <c r="S937" s="1"/>
  <c r="Q936"/>
  <c r="R936" s="1"/>
  <c r="S936" s="1"/>
  <c r="Q935"/>
  <c r="R935" s="1"/>
  <c r="S935" s="1"/>
  <c r="Q934"/>
  <c r="R934" s="1"/>
  <c r="S934" s="1"/>
  <c r="Q933"/>
  <c r="R933" s="1"/>
  <c r="S933" s="1"/>
  <c r="R932"/>
  <c r="S932" s="1"/>
  <c r="Q932"/>
  <c r="Q931"/>
  <c r="R931" s="1"/>
  <c r="S931" s="1"/>
  <c r="Q930"/>
  <c r="R930" s="1"/>
  <c r="S930" s="1"/>
  <c r="Q929"/>
  <c r="R929" s="1"/>
  <c r="S929" s="1"/>
  <c r="Q928"/>
  <c r="R928" s="1"/>
  <c r="S928" s="1"/>
  <c r="Q927"/>
  <c r="R927" s="1"/>
  <c r="S927" s="1"/>
  <c r="Q926"/>
  <c r="R926" s="1"/>
  <c r="S926" s="1"/>
  <c r="Q925"/>
  <c r="R925" s="1"/>
  <c r="S925" s="1"/>
  <c r="Q924"/>
  <c r="R924" s="1"/>
  <c r="S924" s="1"/>
  <c r="Q923"/>
  <c r="R923" s="1"/>
  <c r="S923" s="1"/>
  <c r="Q922"/>
  <c r="R922" s="1"/>
  <c r="S922" s="1"/>
  <c r="Q921"/>
  <c r="R921" s="1"/>
  <c r="S921" s="1"/>
  <c r="Q920"/>
  <c r="R920" s="1"/>
  <c r="S920" s="1"/>
  <c r="Q919"/>
  <c r="R919" s="1"/>
  <c r="S919" s="1"/>
  <c r="Q918"/>
  <c r="R918" s="1"/>
  <c r="S918" s="1"/>
  <c r="Q917"/>
  <c r="R917" s="1"/>
  <c r="S917" s="1"/>
  <c r="Q916"/>
  <c r="R916" s="1"/>
  <c r="S916" s="1"/>
  <c r="Q915"/>
  <c r="R915" s="1"/>
  <c r="S915" s="1"/>
  <c r="R914"/>
  <c r="S914" s="1"/>
  <c r="Q914"/>
  <c r="Q913"/>
  <c r="R913" s="1"/>
  <c r="S913" s="1"/>
  <c r="Q912"/>
  <c r="R912" s="1"/>
  <c r="S912" s="1"/>
  <c r="Q911"/>
  <c r="R911" s="1"/>
  <c r="S911" s="1"/>
  <c r="Q910"/>
  <c r="R910" s="1"/>
  <c r="S910" s="1"/>
  <c r="Q909"/>
  <c r="R909" s="1"/>
  <c r="S909" s="1"/>
  <c r="Q908"/>
  <c r="R908" s="1"/>
  <c r="S908" s="1"/>
  <c r="Q907"/>
  <c r="R907" s="1"/>
  <c r="S907" s="1"/>
  <c r="Q906"/>
  <c r="R906" s="1"/>
  <c r="S906" s="1"/>
  <c r="Q905"/>
  <c r="R905" s="1"/>
  <c r="S905" s="1"/>
  <c r="Q904"/>
  <c r="R904" s="1"/>
  <c r="S904" s="1"/>
  <c r="Q903"/>
  <c r="R903" s="1"/>
  <c r="S903" s="1"/>
  <c r="Q902"/>
  <c r="R902" s="1"/>
  <c r="S902" s="1"/>
  <c r="Q901"/>
  <c r="R901" s="1"/>
  <c r="S901" s="1"/>
  <c r="Q900"/>
  <c r="R900" s="1"/>
  <c r="S900" s="1"/>
  <c r="Q899"/>
  <c r="R899" s="1"/>
  <c r="S899" s="1"/>
  <c r="Q898"/>
  <c r="R898" s="1"/>
  <c r="S898" s="1"/>
  <c r="Q897"/>
  <c r="R897" s="1"/>
  <c r="S897" s="1"/>
  <c r="Q896"/>
  <c r="R896" s="1"/>
  <c r="S896" s="1"/>
  <c r="Q895"/>
  <c r="R895" s="1"/>
  <c r="S895" s="1"/>
  <c r="Q894"/>
  <c r="R894" s="1"/>
  <c r="S894" s="1"/>
  <c r="Q893"/>
  <c r="R893" s="1"/>
  <c r="S893" s="1"/>
  <c r="Q892"/>
  <c r="R892" s="1"/>
  <c r="S892" s="1"/>
  <c r="Q891"/>
  <c r="R891" s="1"/>
  <c r="S891" s="1"/>
  <c r="R890"/>
  <c r="S890" s="1"/>
  <c r="Q890"/>
  <c r="Q889"/>
  <c r="R889" s="1"/>
  <c r="S889" s="1"/>
  <c r="Q888"/>
  <c r="R888" s="1"/>
  <c r="S888" s="1"/>
  <c r="Q887"/>
  <c r="R887" s="1"/>
  <c r="S887" s="1"/>
  <c r="R886"/>
  <c r="S886" s="1"/>
  <c r="Q886"/>
  <c r="Q885"/>
  <c r="R885" s="1"/>
  <c r="S885" s="1"/>
  <c r="Q884"/>
  <c r="R884" s="1"/>
  <c r="S884" s="1"/>
  <c r="S883"/>
  <c r="Q883"/>
  <c r="R883" s="1"/>
  <c r="Q882"/>
  <c r="R882" s="1"/>
  <c r="S882" s="1"/>
  <c r="S881"/>
  <c r="Q881"/>
  <c r="R881" s="1"/>
  <c r="Q880"/>
  <c r="R880" s="1"/>
  <c r="S880" s="1"/>
  <c r="Q879"/>
  <c r="R879" s="1"/>
  <c r="S879" s="1"/>
  <c r="R878"/>
  <c r="S878" s="1"/>
  <c r="Q878"/>
  <c r="Q877"/>
  <c r="R877" s="1"/>
  <c r="S877" s="1"/>
  <c r="Q876"/>
  <c r="R876" s="1"/>
  <c r="S876" s="1"/>
  <c r="Q875"/>
  <c r="R875" s="1"/>
  <c r="S875" s="1"/>
  <c r="Q874"/>
  <c r="R874" s="1"/>
  <c r="S874" s="1"/>
  <c r="Q873"/>
  <c r="R873" s="1"/>
  <c r="S873" s="1"/>
  <c r="Q872"/>
  <c r="R872" s="1"/>
  <c r="S872" s="1"/>
  <c r="R871"/>
  <c r="S871" s="1"/>
  <c r="Q871"/>
  <c r="Q870"/>
  <c r="R870" s="1"/>
  <c r="S870" s="1"/>
  <c r="Q869"/>
  <c r="R869" s="1"/>
  <c r="S869" s="1"/>
  <c r="S868"/>
  <c r="Q868"/>
  <c r="R868" s="1"/>
  <c r="Q867"/>
  <c r="R867" s="1"/>
  <c r="S867" s="1"/>
  <c r="Q866"/>
  <c r="R866" s="1"/>
  <c r="S866" s="1"/>
  <c r="Q865"/>
  <c r="R865" s="1"/>
  <c r="S865" s="1"/>
  <c r="Q864"/>
  <c r="R864" s="1"/>
  <c r="S864" s="1"/>
  <c r="Q863"/>
  <c r="R863" s="1"/>
  <c r="S863" s="1"/>
  <c r="Q862"/>
  <c r="R862" s="1"/>
  <c r="S862" s="1"/>
  <c r="R861"/>
  <c r="S861" s="1"/>
  <c r="Q861"/>
  <c r="Q860"/>
  <c r="R860" s="1"/>
  <c r="S860" s="1"/>
  <c r="Q859"/>
  <c r="R859" s="1"/>
  <c r="S859" s="1"/>
  <c r="Q858"/>
  <c r="R858" s="1"/>
  <c r="S858" s="1"/>
  <c r="Q857"/>
  <c r="R857" s="1"/>
  <c r="S857" s="1"/>
  <c r="Q856"/>
  <c r="R856" s="1"/>
  <c r="S856" s="1"/>
  <c r="Q855"/>
  <c r="R855" s="1"/>
  <c r="S855" s="1"/>
  <c r="Q854"/>
  <c r="R854" s="1"/>
  <c r="S854" s="1"/>
  <c r="Q853"/>
  <c r="R853" s="1"/>
  <c r="S853" s="1"/>
  <c r="R852"/>
  <c r="S852" s="1"/>
  <c r="Q852"/>
  <c r="Q851"/>
  <c r="R851" s="1"/>
  <c r="S851" s="1"/>
  <c r="Q850"/>
  <c r="R850" s="1"/>
  <c r="S850" s="1"/>
  <c r="Q849"/>
  <c r="R849" s="1"/>
  <c r="S849" s="1"/>
  <c r="Q848"/>
  <c r="R848" s="1"/>
  <c r="S848" s="1"/>
  <c r="R847"/>
  <c r="S847" s="1"/>
  <c r="Q847"/>
  <c r="Q846"/>
  <c r="R846" s="1"/>
  <c r="S846" s="1"/>
  <c r="Q845"/>
  <c r="R845" s="1"/>
  <c r="S845" s="1"/>
  <c r="Q844"/>
  <c r="R844" s="1"/>
  <c r="S844" s="1"/>
  <c r="S843"/>
  <c r="Q843"/>
  <c r="R843" s="1"/>
  <c r="Q842"/>
  <c r="R842" s="1"/>
  <c r="S842" s="1"/>
  <c r="Q841"/>
  <c r="R841" s="1"/>
  <c r="S841" s="1"/>
  <c r="Q840"/>
  <c r="R840" s="1"/>
  <c r="S840" s="1"/>
  <c r="Q839"/>
  <c r="R839" s="1"/>
  <c r="S839" s="1"/>
  <c r="Q838"/>
  <c r="R838" s="1"/>
  <c r="S838" s="1"/>
  <c r="Q837"/>
  <c r="R837" s="1"/>
  <c r="S837" s="1"/>
  <c r="Q836"/>
  <c r="R836" s="1"/>
  <c r="S836" s="1"/>
  <c r="Q835"/>
  <c r="R835" s="1"/>
  <c r="S835" s="1"/>
  <c r="Q834"/>
  <c r="R834" s="1"/>
  <c r="S834" s="1"/>
  <c r="Q833"/>
  <c r="R833" s="1"/>
  <c r="S833" s="1"/>
  <c r="Q832"/>
  <c r="R832" s="1"/>
  <c r="S832" s="1"/>
  <c r="Q831"/>
  <c r="R831" s="1"/>
  <c r="S831" s="1"/>
  <c r="Q830"/>
  <c r="R830" s="1"/>
  <c r="S830" s="1"/>
  <c r="Q829"/>
  <c r="R829" s="1"/>
  <c r="S829" s="1"/>
  <c r="Q828"/>
  <c r="R828" s="1"/>
  <c r="S828" s="1"/>
  <c r="Q827"/>
  <c r="R827" s="1"/>
  <c r="S827" s="1"/>
  <c r="Q826"/>
  <c r="R826" s="1"/>
  <c r="S826" s="1"/>
  <c r="R825"/>
  <c r="S825" s="1"/>
  <c r="Q825"/>
  <c r="R824"/>
  <c r="S824" s="1"/>
  <c r="Q824"/>
  <c r="Q823"/>
  <c r="R823" s="1"/>
  <c r="S823" s="1"/>
  <c r="Q822"/>
  <c r="R822" s="1"/>
  <c r="S822" s="1"/>
  <c r="Q821"/>
  <c r="R821" s="1"/>
  <c r="S821" s="1"/>
  <c r="Q820"/>
  <c r="R820" s="1"/>
  <c r="S820" s="1"/>
  <c r="Q819"/>
  <c r="R819" s="1"/>
  <c r="S819" s="1"/>
  <c r="Q818"/>
  <c r="R818" s="1"/>
  <c r="S818" s="1"/>
  <c r="Q817"/>
  <c r="R817" s="1"/>
  <c r="S817" s="1"/>
  <c r="Q816"/>
  <c r="R816" s="1"/>
  <c r="S816" s="1"/>
  <c r="Q815"/>
  <c r="R815" s="1"/>
  <c r="S815" s="1"/>
  <c r="Q814"/>
  <c r="R814" s="1"/>
  <c r="S814" s="1"/>
  <c r="Q813"/>
  <c r="R813" s="1"/>
  <c r="S813" s="1"/>
  <c r="R812"/>
  <c r="S812" s="1"/>
  <c r="Q812"/>
  <c r="Q811"/>
  <c r="R811" s="1"/>
  <c r="S811" s="1"/>
  <c r="Q810"/>
  <c r="R810" s="1"/>
  <c r="S810" s="1"/>
  <c r="Q809"/>
  <c r="R809" s="1"/>
  <c r="S809" s="1"/>
  <c r="Q808"/>
  <c r="R808" s="1"/>
  <c r="S808" s="1"/>
  <c r="Q807"/>
  <c r="R807" s="1"/>
  <c r="S807" s="1"/>
  <c r="R806"/>
  <c r="S806" s="1"/>
  <c r="Q806"/>
  <c r="Q805"/>
  <c r="R805" s="1"/>
  <c r="S805" s="1"/>
  <c r="Q804"/>
  <c r="R804" s="1"/>
  <c r="S804" s="1"/>
  <c r="Q803"/>
  <c r="R803" s="1"/>
  <c r="S803" s="1"/>
  <c r="Q802"/>
  <c r="R802" s="1"/>
  <c r="S802" s="1"/>
  <c r="Q801"/>
  <c r="R801" s="1"/>
  <c r="S801" s="1"/>
  <c r="Q800"/>
  <c r="R800" s="1"/>
  <c r="S800" s="1"/>
  <c r="Q799"/>
  <c r="R799" s="1"/>
  <c r="S799" s="1"/>
  <c r="Q798"/>
  <c r="R798" s="1"/>
  <c r="S798" s="1"/>
  <c r="Q797"/>
  <c r="R797" s="1"/>
  <c r="S797" s="1"/>
  <c r="Q796"/>
  <c r="R796" s="1"/>
  <c r="S796" s="1"/>
  <c r="Q795"/>
  <c r="R795" s="1"/>
  <c r="S795" s="1"/>
  <c r="Q794"/>
  <c r="R794" s="1"/>
  <c r="S794" s="1"/>
  <c r="Q793"/>
  <c r="R793" s="1"/>
  <c r="S793" s="1"/>
  <c r="Q792"/>
  <c r="R792" s="1"/>
  <c r="S792" s="1"/>
  <c r="Q791"/>
  <c r="R791" s="1"/>
  <c r="S791" s="1"/>
  <c r="Q790"/>
  <c r="R790" s="1"/>
  <c r="S790" s="1"/>
  <c r="Q789"/>
  <c r="R789" s="1"/>
  <c r="S789" s="1"/>
  <c r="Q788"/>
  <c r="R788" s="1"/>
  <c r="S788" s="1"/>
  <c r="Q787"/>
  <c r="R787" s="1"/>
  <c r="S787" s="1"/>
  <c r="Q786"/>
  <c r="R786" s="1"/>
  <c r="S786" s="1"/>
  <c r="S785"/>
  <c r="Q785"/>
  <c r="R785" s="1"/>
  <c r="Q784"/>
  <c r="R784" s="1"/>
  <c r="S784" s="1"/>
  <c r="Q783"/>
  <c r="R783" s="1"/>
  <c r="S783" s="1"/>
  <c r="Q782"/>
  <c r="R782" s="1"/>
  <c r="S782" s="1"/>
  <c r="R781"/>
  <c r="S781" s="1"/>
  <c r="Q781"/>
  <c r="Q780"/>
  <c r="R780" s="1"/>
  <c r="S780" s="1"/>
  <c r="Q779"/>
  <c r="R779" s="1"/>
  <c r="S779" s="1"/>
  <c r="Q778"/>
  <c r="R778" s="1"/>
  <c r="S778" s="1"/>
  <c r="S777"/>
  <c r="Q777"/>
  <c r="R777" s="1"/>
  <c r="Q776"/>
  <c r="R776" s="1"/>
  <c r="S776" s="1"/>
  <c r="Q775"/>
  <c r="R775" s="1"/>
  <c r="S775" s="1"/>
  <c r="Q774"/>
  <c r="R774" s="1"/>
  <c r="S774" s="1"/>
  <c r="Q773"/>
  <c r="R773" s="1"/>
  <c r="S773" s="1"/>
  <c r="Q772"/>
  <c r="R772" s="1"/>
  <c r="S772" s="1"/>
  <c r="Q771"/>
  <c r="R771" s="1"/>
  <c r="S771" s="1"/>
  <c r="Q770"/>
  <c r="R770" s="1"/>
  <c r="S770" s="1"/>
  <c r="Q769"/>
  <c r="R769" s="1"/>
  <c r="S769" s="1"/>
  <c r="Q768"/>
  <c r="R768" s="1"/>
  <c r="S768" s="1"/>
  <c r="Q767"/>
  <c r="R767" s="1"/>
  <c r="S767" s="1"/>
  <c r="Q766"/>
  <c r="R766" s="1"/>
  <c r="S766" s="1"/>
  <c r="Q765"/>
  <c r="R765" s="1"/>
  <c r="S765" s="1"/>
  <c r="S764"/>
  <c r="Q764"/>
  <c r="R764" s="1"/>
  <c r="Q763"/>
  <c r="R763" s="1"/>
  <c r="S763" s="1"/>
  <c r="Q762"/>
  <c r="R762" s="1"/>
  <c r="S762" s="1"/>
  <c r="Q761"/>
  <c r="R761" s="1"/>
  <c r="S761" s="1"/>
  <c r="Q760"/>
  <c r="R760" s="1"/>
  <c r="S760" s="1"/>
  <c r="Q759"/>
  <c r="R759" s="1"/>
  <c r="S759" s="1"/>
  <c r="Q758"/>
  <c r="R758" s="1"/>
  <c r="S758" s="1"/>
  <c r="Q757"/>
  <c r="R757" s="1"/>
  <c r="S757" s="1"/>
  <c r="Q756"/>
  <c r="R756" s="1"/>
  <c r="S756" s="1"/>
  <c r="Q755"/>
  <c r="R755" s="1"/>
  <c r="S755" s="1"/>
  <c r="Q754"/>
  <c r="R754" s="1"/>
  <c r="S754" s="1"/>
  <c r="Q753"/>
  <c r="R753" s="1"/>
  <c r="S753" s="1"/>
  <c r="Q752"/>
  <c r="R752" s="1"/>
  <c r="S752" s="1"/>
  <c r="Q751"/>
  <c r="R751" s="1"/>
  <c r="S751" s="1"/>
  <c r="Q750"/>
  <c r="R750" s="1"/>
  <c r="S750" s="1"/>
  <c r="Q749"/>
  <c r="R749" s="1"/>
  <c r="S749" s="1"/>
  <c r="Q748"/>
  <c r="R748" s="1"/>
  <c r="S748" s="1"/>
  <c r="R747"/>
  <c r="S747" s="1"/>
  <c r="Q747"/>
  <c r="Q746"/>
  <c r="R746" s="1"/>
  <c r="S746" s="1"/>
  <c r="Q745"/>
  <c r="R745" s="1"/>
  <c r="S745" s="1"/>
  <c r="Q744"/>
  <c r="R744" s="1"/>
  <c r="S744" s="1"/>
  <c r="Q743"/>
  <c r="R743" s="1"/>
  <c r="S743" s="1"/>
  <c r="Q742"/>
  <c r="R742" s="1"/>
  <c r="S742" s="1"/>
  <c r="R741"/>
  <c r="S741" s="1"/>
  <c r="Q741"/>
  <c r="Q740"/>
  <c r="R740" s="1"/>
  <c r="S740" s="1"/>
  <c r="R739"/>
  <c r="S739" s="1"/>
  <c r="Q739"/>
  <c r="Q738"/>
  <c r="R738" s="1"/>
  <c r="S738" s="1"/>
  <c r="Q737"/>
  <c r="R737" s="1"/>
  <c r="S737" s="1"/>
  <c r="Q736"/>
  <c r="R736" s="1"/>
  <c r="S736" s="1"/>
  <c r="Q735"/>
  <c r="R735" s="1"/>
  <c r="S735" s="1"/>
  <c r="Q734"/>
  <c r="R734" s="1"/>
  <c r="S734" s="1"/>
  <c r="Q733"/>
  <c r="R733" s="1"/>
  <c r="S733" s="1"/>
  <c r="Q732"/>
  <c r="R732" s="1"/>
  <c r="S732" s="1"/>
  <c r="Q731"/>
  <c r="R731" s="1"/>
  <c r="S731" s="1"/>
  <c r="Q730"/>
  <c r="R730" s="1"/>
  <c r="S730" s="1"/>
  <c r="Q729"/>
  <c r="R729" s="1"/>
  <c r="S729" s="1"/>
  <c r="Q728"/>
  <c r="R728" s="1"/>
  <c r="S728" s="1"/>
  <c r="Q727"/>
  <c r="R727" s="1"/>
  <c r="S727" s="1"/>
  <c r="Q726"/>
  <c r="R726" s="1"/>
  <c r="S726" s="1"/>
  <c r="Q725"/>
  <c r="R725" s="1"/>
  <c r="S725" s="1"/>
  <c r="Q724"/>
  <c r="R724" s="1"/>
  <c r="S724" s="1"/>
  <c r="Q723"/>
  <c r="R723" s="1"/>
  <c r="S723" s="1"/>
  <c r="Q722"/>
  <c r="R722" s="1"/>
  <c r="S722" s="1"/>
  <c r="Q721"/>
  <c r="R721" s="1"/>
  <c r="S721" s="1"/>
  <c r="Q720"/>
  <c r="R720" s="1"/>
  <c r="S720" s="1"/>
  <c r="Q719"/>
  <c r="R719" s="1"/>
  <c r="S719" s="1"/>
  <c r="R718"/>
  <c r="S718" s="1"/>
  <c r="Q718"/>
  <c r="Q717"/>
  <c r="R717" s="1"/>
  <c r="S717" s="1"/>
  <c r="R716"/>
  <c r="S716" s="1"/>
  <c r="Q716"/>
  <c r="Q715"/>
  <c r="R715" s="1"/>
  <c r="S715" s="1"/>
  <c r="Q714"/>
  <c r="R714" s="1"/>
  <c r="S714" s="1"/>
  <c r="Q713"/>
  <c r="R713" s="1"/>
  <c r="S713" s="1"/>
  <c r="Q712"/>
  <c r="R712" s="1"/>
  <c r="S712" s="1"/>
  <c r="Q711"/>
  <c r="R711" s="1"/>
  <c r="S711" s="1"/>
  <c r="R710"/>
  <c r="S710" s="1"/>
  <c r="Q710"/>
  <c r="Q709"/>
  <c r="R709" s="1"/>
  <c r="S709" s="1"/>
  <c r="Q708"/>
  <c r="R708" s="1"/>
  <c r="S708" s="1"/>
  <c r="Q707"/>
  <c r="R707" s="1"/>
  <c r="S707" s="1"/>
  <c r="Q706"/>
  <c r="R706" s="1"/>
  <c r="S706" s="1"/>
  <c r="Q705"/>
  <c r="R705" s="1"/>
  <c r="S705" s="1"/>
  <c r="Q704"/>
  <c r="R704" s="1"/>
  <c r="S704" s="1"/>
  <c r="Q703"/>
  <c r="R703" s="1"/>
  <c r="S703" s="1"/>
  <c r="R702"/>
  <c r="S702" s="1"/>
  <c r="Q702"/>
  <c r="Q701"/>
  <c r="R701" s="1"/>
  <c r="S701" s="1"/>
  <c r="Q700"/>
  <c r="R700" s="1"/>
  <c r="S700" s="1"/>
  <c r="Q699"/>
  <c r="R699" s="1"/>
  <c r="S699" s="1"/>
  <c r="Q698"/>
  <c r="R698" s="1"/>
  <c r="S698" s="1"/>
  <c r="Q697"/>
  <c r="R697" s="1"/>
  <c r="S697" s="1"/>
  <c r="Q696"/>
  <c r="R696" s="1"/>
  <c r="S696" s="1"/>
  <c r="Q695"/>
  <c r="R695" s="1"/>
  <c r="S695" s="1"/>
  <c r="Q694"/>
  <c r="R694" s="1"/>
  <c r="S694" s="1"/>
  <c r="Q693"/>
  <c r="R693" s="1"/>
  <c r="S693" s="1"/>
  <c r="Q692"/>
  <c r="R692" s="1"/>
  <c r="S692" s="1"/>
  <c r="Q691"/>
  <c r="R691" s="1"/>
  <c r="S691" s="1"/>
  <c r="Q690"/>
  <c r="R690" s="1"/>
  <c r="S690" s="1"/>
  <c r="Q689"/>
  <c r="R689" s="1"/>
  <c r="S689" s="1"/>
  <c r="Q688"/>
  <c r="R688" s="1"/>
  <c r="S688" s="1"/>
  <c r="Q687"/>
  <c r="R687" s="1"/>
  <c r="S687" s="1"/>
  <c r="Q686"/>
  <c r="R686" s="1"/>
  <c r="S686" s="1"/>
  <c r="Q685"/>
  <c r="R685" s="1"/>
  <c r="S685" s="1"/>
  <c r="Q684"/>
  <c r="R684" s="1"/>
  <c r="S684" s="1"/>
  <c r="Q683"/>
  <c r="R683" s="1"/>
  <c r="S683" s="1"/>
  <c r="Q682"/>
  <c r="R682" s="1"/>
  <c r="S682" s="1"/>
  <c r="Q681"/>
  <c r="R681" s="1"/>
  <c r="S681" s="1"/>
  <c r="Q680"/>
  <c r="R680" s="1"/>
  <c r="S680" s="1"/>
  <c r="Q679"/>
  <c r="R679" s="1"/>
  <c r="S679" s="1"/>
  <c r="Q678"/>
  <c r="R678" s="1"/>
  <c r="S678" s="1"/>
  <c r="Q677"/>
  <c r="R677" s="1"/>
  <c r="S677" s="1"/>
  <c r="Q676"/>
  <c r="R676" s="1"/>
  <c r="S676" s="1"/>
  <c r="Q675"/>
  <c r="R675" s="1"/>
  <c r="S675" s="1"/>
  <c r="Q674"/>
  <c r="R674" s="1"/>
  <c r="S674" s="1"/>
  <c r="Q673"/>
  <c r="R673" s="1"/>
  <c r="S673" s="1"/>
  <c r="Q672"/>
  <c r="R672" s="1"/>
  <c r="S672" s="1"/>
  <c r="Q671"/>
  <c r="R671" s="1"/>
  <c r="S671" s="1"/>
  <c r="R670"/>
  <c r="S670" s="1"/>
  <c r="Q670"/>
  <c r="Q669"/>
  <c r="R669" s="1"/>
  <c r="S669" s="1"/>
  <c r="R668"/>
  <c r="S668" s="1"/>
  <c r="Q668"/>
  <c r="Q667"/>
  <c r="R667" s="1"/>
  <c r="S667" s="1"/>
  <c r="Q666"/>
  <c r="R666" s="1"/>
  <c r="S666" s="1"/>
  <c r="Q665"/>
  <c r="R665" s="1"/>
  <c r="S665" s="1"/>
  <c r="R664"/>
  <c r="S664" s="1"/>
  <c r="Q664"/>
  <c r="Q663"/>
  <c r="R663" s="1"/>
  <c r="S663" s="1"/>
  <c r="Q662"/>
  <c r="R662" s="1"/>
  <c r="S662" s="1"/>
  <c r="Q661"/>
  <c r="R661" s="1"/>
  <c r="S661" s="1"/>
  <c r="Q660"/>
  <c r="R660" s="1"/>
  <c r="S660" s="1"/>
  <c r="Q659"/>
  <c r="R659" s="1"/>
  <c r="S659" s="1"/>
  <c r="Q658"/>
  <c r="R658" s="1"/>
  <c r="S658" s="1"/>
  <c r="Q657"/>
  <c r="R657" s="1"/>
  <c r="S657" s="1"/>
  <c r="Q656"/>
  <c r="R656" s="1"/>
  <c r="S656" s="1"/>
  <c r="Q655"/>
  <c r="R655" s="1"/>
  <c r="S655" s="1"/>
  <c r="Q654"/>
  <c r="R654" s="1"/>
  <c r="S654" s="1"/>
  <c r="Q653"/>
  <c r="R653" s="1"/>
  <c r="S653" s="1"/>
  <c r="Q652"/>
  <c r="R652" s="1"/>
  <c r="S652" s="1"/>
  <c r="Q651"/>
  <c r="R651" s="1"/>
  <c r="S651" s="1"/>
  <c r="Q650"/>
  <c r="R650" s="1"/>
  <c r="S650" s="1"/>
  <c r="Q649"/>
  <c r="R649" s="1"/>
  <c r="S649" s="1"/>
  <c r="Q648"/>
  <c r="R648" s="1"/>
  <c r="S648" s="1"/>
  <c r="Q647"/>
  <c r="R647" s="1"/>
  <c r="S647" s="1"/>
  <c r="Q646"/>
  <c r="R646" s="1"/>
  <c r="S646" s="1"/>
  <c r="Q645"/>
  <c r="R645" s="1"/>
  <c r="S645" s="1"/>
  <c r="Q644"/>
  <c r="R644" s="1"/>
  <c r="S644" s="1"/>
  <c r="Q643"/>
  <c r="R643" s="1"/>
  <c r="S643" s="1"/>
  <c r="Q642"/>
  <c r="R642" s="1"/>
  <c r="S642" s="1"/>
  <c r="Q641"/>
  <c r="R641" s="1"/>
  <c r="S641" s="1"/>
  <c r="Q640"/>
  <c r="R640" s="1"/>
  <c r="S640" s="1"/>
  <c r="Q639"/>
  <c r="R639" s="1"/>
  <c r="S639" s="1"/>
  <c r="S638"/>
  <c r="Q638"/>
  <c r="R638" s="1"/>
  <c r="Q637"/>
  <c r="R637" s="1"/>
  <c r="S637" s="1"/>
  <c r="Q636"/>
  <c r="R636" s="1"/>
  <c r="S636" s="1"/>
  <c r="Q635"/>
  <c r="R635" s="1"/>
  <c r="S635" s="1"/>
  <c r="Q634"/>
  <c r="R634" s="1"/>
  <c r="S634" s="1"/>
  <c r="R633"/>
  <c r="S633" s="1"/>
  <c r="Q633"/>
  <c r="Q632"/>
  <c r="R632" s="1"/>
  <c r="S632" s="1"/>
  <c r="Q631"/>
  <c r="R631" s="1"/>
  <c r="S631" s="1"/>
  <c r="R630"/>
  <c r="S630" s="1"/>
  <c r="Q630"/>
  <c r="Q629"/>
  <c r="R629" s="1"/>
  <c r="S629" s="1"/>
  <c r="Q628"/>
  <c r="R628" s="1"/>
  <c r="S628" s="1"/>
  <c r="Q627"/>
  <c r="R627" s="1"/>
  <c r="S627" s="1"/>
  <c r="Q626"/>
  <c r="R626" s="1"/>
  <c r="S626" s="1"/>
  <c r="Q625"/>
  <c r="R625" s="1"/>
  <c r="S625" s="1"/>
  <c r="Q624"/>
  <c r="R624" s="1"/>
  <c r="S624" s="1"/>
  <c r="Q623"/>
  <c r="R623" s="1"/>
  <c r="S623" s="1"/>
  <c r="Q622"/>
  <c r="R622" s="1"/>
  <c r="S622" s="1"/>
  <c r="Q621"/>
  <c r="R621" s="1"/>
  <c r="S621" s="1"/>
  <c r="Q620"/>
  <c r="R620" s="1"/>
  <c r="S620" s="1"/>
  <c r="Q619"/>
  <c r="R619" s="1"/>
  <c r="S619" s="1"/>
  <c r="Q618"/>
  <c r="R618" s="1"/>
  <c r="S618" s="1"/>
  <c r="Q617"/>
  <c r="R617" s="1"/>
  <c r="S617" s="1"/>
  <c r="Q616"/>
  <c r="R616" s="1"/>
  <c r="S616" s="1"/>
  <c r="Q615"/>
  <c r="R615" s="1"/>
  <c r="S615" s="1"/>
  <c r="Q614"/>
  <c r="R614" s="1"/>
  <c r="S614" s="1"/>
  <c r="Q613"/>
  <c r="R613" s="1"/>
  <c r="S613" s="1"/>
  <c r="Q612"/>
  <c r="R612" s="1"/>
  <c r="S612" s="1"/>
  <c r="Q611"/>
  <c r="R611" s="1"/>
  <c r="S611" s="1"/>
  <c r="Q610"/>
  <c r="R610" s="1"/>
  <c r="S610" s="1"/>
  <c r="Q609"/>
  <c r="R609" s="1"/>
  <c r="S609" s="1"/>
  <c r="Q608"/>
  <c r="R608" s="1"/>
  <c r="S608" s="1"/>
  <c r="Q607"/>
  <c r="R607" s="1"/>
  <c r="S607" s="1"/>
  <c r="Q606"/>
  <c r="R606" s="1"/>
  <c r="S606" s="1"/>
  <c r="Q605"/>
  <c r="R605" s="1"/>
  <c r="S605" s="1"/>
  <c r="Q604"/>
  <c r="R604" s="1"/>
  <c r="S604" s="1"/>
  <c r="Q603"/>
  <c r="R603" s="1"/>
  <c r="S603" s="1"/>
  <c r="Q602"/>
  <c r="R602" s="1"/>
  <c r="S602" s="1"/>
  <c r="Q601"/>
  <c r="R601" s="1"/>
  <c r="S601" s="1"/>
  <c r="Q600"/>
  <c r="R600" s="1"/>
  <c r="S600" s="1"/>
  <c r="Q599"/>
  <c r="R599" s="1"/>
  <c r="S599" s="1"/>
  <c r="S598"/>
  <c r="Q598"/>
  <c r="R598" s="1"/>
  <c r="Q597"/>
  <c r="R597" s="1"/>
  <c r="S597" s="1"/>
  <c r="Q596"/>
  <c r="R596" s="1"/>
  <c r="S596" s="1"/>
  <c r="Q595"/>
  <c r="R595" s="1"/>
  <c r="S595" s="1"/>
  <c r="Q594"/>
  <c r="R594" s="1"/>
  <c r="S594" s="1"/>
  <c r="Q593"/>
  <c r="R593" s="1"/>
  <c r="S593" s="1"/>
  <c r="Q592"/>
  <c r="R592" s="1"/>
  <c r="S592" s="1"/>
  <c r="Q591"/>
  <c r="R591" s="1"/>
  <c r="S591" s="1"/>
  <c r="Q590"/>
  <c r="R590" s="1"/>
  <c r="S590" s="1"/>
  <c r="Q589"/>
  <c r="R589" s="1"/>
  <c r="S589" s="1"/>
  <c r="Q588"/>
  <c r="R588" s="1"/>
  <c r="S588" s="1"/>
  <c r="Q587"/>
  <c r="R587" s="1"/>
  <c r="S587" s="1"/>
  <c r="Q586"/>
  <c r="R586" s="1"/>
  <c r="S586" s="1"/>
  <c r="Q585"/>
  <c r="R585" s="1"/>
  <c r="S585" s="1"/>
  <c r="Q584"/>
  <c r="R584" s="1"/>
  <c r="S584" s="1"/>
  <c r="Q583"/>
  <c r="R583" s="1"/>
  <c r="S583" s="1"/>
  <c r="Q582"/>
  <c r="R582" s="1"/>
  <c r="S582" s="1"/>
  <c r="Q581"/>
  <c r="R581" s="1"/>
  <c r="S581" s="1"/>
  <c r="Q580"/>
  <c r="R580" s="1"/>
  <c r="S580" s="1"/>
  <c r="Q579"/>
  <c r="R579" s="1"/>
  <c r="S579" s="1"/>
  <c r="Q578"/>
  <c r="R578" s="1"/>
  <c r="S578" s="1"/>
  <c r="R577"/>
  <c r="S577" s="1"/>
  <c r="Q577"/>
  <c r="Q576"/>
  <c r="R576" s="1"/>
  <c r="S576" s="1"/>
  <c r="Q575"/>
  <c r="R575" s="1"/>
  <c r="S575" s="1"/>
  <c r="S574"/>
  <c r="Q574"/>
  <c r="R574" s="1"/>
  <c r="Q573"/>
  <c r="R573" s="1"/>
  <c r="S573" s="1"/>
  <c r="Q572"/>
  <c r="R572" s="1"/>
  <c r="S572" s="1"/>
  <c r="Q571"/>
  <c r="R571" s="1"/>
  <c r="S571" s="1"/>
  <c r="Q570"/>
  <c r="R570" s="1"/>
  <c r="S570" s="1"/>
  <c r="Q569"/>
  <c r="R569" s="1"/>
  <c r="S569" s="1"/>
  <c r="Q568"/>
  <c r="R568" s="1"/>
  <c r="S568" s="1"/>
  <c r="Q567"/>
  <c r="R567" s="1"/>
  <c r="S567" s="1"/>
  <c r="Q566"/>
  <c r="R566" s="1"/>
  <c r="S566" s="1"/>
  <c r="Q565"/>
  <c r="R565" s="1"/>
  <c r="S565" s="1"/>
  <c r="Q564"/>
  <c r="R564" s="1"/>
  <c r="S564" s="1"/>
  <c r="Q563"/>
  <c r="R563" s="1"/>
  <c r="S563" s="1"/>
  <c r="Q562"/>
  <c r="R562" s="1"/>
  <c r="S562" s="1"/>
  <c r="Q561"/>
  <c r="R561" s="1"/>
  <c r="S561" s="1"/>
  <c r="Q560"/>
  <c r="R560" s="1"/>
  <c r="S560" s="1"/>
  <c r="Q559"/>
  <c r="R559" s="1"/>
  <c r="S559" s="1"/>
  <c r="Q558"/>
  <c r="R558" s="1"/>
  <c r="S558" s="1"/>
  <c r="Q557"/>
  <c r="R557" s="1"/>
  <c r="S557" s="1"/>
  <c r="Q556"/>
  <c r="R556" s="1"/>
  <c r="S556" s="1"/>
  <c r="Q555"/>
  <c r="R555" s="1"/>
  <c r="S555" s="1"/>
  <c r="Q554"/>
  <c r="R554" s="1"/>
  <c r="S554" s="1"/>
  <c r="Q553"/>
  <c r="R553" s="1"/>
  <c r="S553" s="1"/>
  <c r="Q552"/>
  <c r="R552" s="1"/>
  <c r="S552" s="1"/>
  <c r="Q551"/>
  <c r="R551" s="1"/>
  <c r="S551" s="1"/>
  <c r="Q550"/>
  <c r="R550" s="1"/>
  <c r="S550" s="1"/>
  <c r="Q549"/>
  <c r="R549" s="1"/>
  <c r="S549" s="1"/>
  <c r="Q548"/>
  <c r="R548" s="1"/>
  <c r="S548" s="1"/>
  <c r="Q547"/>
  <c r="R547" s="1"/>
  <c r="S547" s="1"/>
  <c r="Q546"/>
  <c r="R546" s="1"/>
  <c r="S546" s="1"/>
  <c r="Q545"/>
  <c r="R545" s="1"/>
  <c r="S545" s="1"/>
  <c r="Q544"/>
  <c r="R544" s="1"/>
  <c r="S544" s="1"/>
  <c r="Q543"/>
  <c r="R543" s="1"/>
  <c r="S543" s="1"/>
  <c r="Q542"/>
  <c r="R542" s="1"/>
  <c r="S542" s="1"/>
  <c r="Q541"/>
  <c r="R541" s="1"/>
  <c r="S541" s="1"/>
  <c r="Q540"/>
  <c r="R540" s="1"/>
  <c r="S540" s="1"/>
  <c r="Q539"/>
  <c r="R539" s="1"/>
  <c r="S539" s="1"/>
  <c r="Q538"/>
  <c r="R538" s="1"/>
  <c r="S538" s="1"/>
  <c r="Q537"/>
  <c r="R537" s="1"/>
  <c r="S537" s="1"/>
  <c r="Q536"/>
  <c r="R536" s="1"/>
  <c r="S536" s="1"/>
  <c r="Q535"/>
  <c r="R535" s="1"/>
  <c r="S535" s="1"/>
  <c r="Q534"/>
  <c r="R534" s="1"/>
  <c r="S534" s="1"/>
  <c r="Q533"/>
  <c r="R533" s="1"/>
  <c r="S533" s="1"/>
  <c r="Q532"/>
  <c r="R532" s="1"/>
  <c r="S532" s="1"/>
  <c r="Q531"/>
  <c r="R531" s="1"/>
  <c r="S531" s="1"/>
  <c r="Q530"/>
  <c r="R530" s="1"/>
  <c r="S530" s="1"/>
  <c r="Q529"/>
  <c r="R529" s="1"/>
  <c r="S529" s="1"/>
  <c r="Q528"/>
  <c r="R528" s="1"/>
  <c r="S528" s="1"/>
  <c r="Q527"/>
  <c r="R527" s="1"/>
  <c r="S527" s="1"/>
  <c r="Q526"/>
  <c r="R526" s="1"/>
  <c r="S526" s="1"/>
  <c r="Q525"/>
  <c r="R525" s="1"/>
  <c r="S525" s="1"/>
  <c r="Q524"/>
  <c r="R524" s="1"/>
  <c r="S524" s="1"/>
  <c r="Q523"/>
  <c r="R523" s="1"/>
  <c r="S523" s="1"/>
  <c r="Q522"/>
  <c r="R522" s="1"/>
  <c r="S522" s="1"/>
  <c r="Q521"/>
  <c r="R521" s="1"/>
  <c r="S521" s="1"/>
  <c r="Q520"/>
  <c r="R520" s="1"/>
  <c r="S520" s="1"/>
  <c r="Q519"/>
  <c r="R519" s="1"/>
  <c r="S519" s="1"/>
  <c r="Q518"/>
  <c r="R518" s="1"/>
  <c r="S518" s="1"/>
  <c r="Q517"/>
  <c r="R517" s="1"/>
  <c r="S517" s="1"/>
  <c r="Q516"/>
  <c r="R516" s="1"/>
  <c r="S516" s="1"/>
  <c r="Q515"/>
  <c r="R515" s="1"/>
  <c r="S515" s="1"/>
  <c r="Q514"/>
  <c r="R514" s="1"/>
  <c r="S514" s="1"/>
  <c r="Q513"/>
  <c r="R513" s="1"/>
  <c r="S513" s="1"/>
  <c r="Q512"/>
  <c r="R512" s="1"/>
  <c r="S512" s="1"/>
  <c r="Q511"/>
  <c r="R511" s="1"/>
  <c r="S511" s="1"/>
  <c r="R510"/>
  <c r="S510" s="1"/>
  <c r="Q510"/>
  <c r="Q509"/>
  <c r="R509" s="1"/>
  <c r="S509" s="1"/>
  <c r="Q508"/>
  <c r="R508" s="1"/>
  <c r="S508" s="1"/>
  <c r="Q507"/>
  <c r="R507" s="1"/>
  <c r="S507" s="1"/>
  <c r="Q506"/>
  <c r="R506" s="1"/>
  <c r="S506" s="1"/>
  <c r="Q505"/>
  <c r="R505" s="1"/>
  <c r="S505" s="1"/>
  <c r="Q504"/>
  <c r="R504" s="1"/>
  <c r="S504" s="1"/>
  <c r="Q503"/>
  <c r="R503" s="1"/>
  <c r="S503" s="1"/>
  <c r="Q502"/>
  <c r="R502" s="1"/>
  <c r="S502" s="1"/>
  <c r="Q501"/>
  <c r="R501" s="1"/>
  <c r="S501" s="1"/>
  <c r="Q500"/>
  <c r="R500" s="1"/>
  <c r="S500" s="1"/>
  <c r="Q499"/>
  <c r="R499" s="1"/>
  <c r="S499" s="1"/>
  <c r="Q498"/>
  <c r="R498" s="1"/>
  <c r="S498" s="1"/>
  <c r="Q497"/>
  <c r="R497" s="1"/>
  <c r="S497" s="1"/>
  <c r="Q496"/>
  <c r="R496" s="1"/>
  <c r="S496" s="1"/>
  <c r="Q495"/>
  <c r="R495" s="1"/>
  <c r="S495" s="1"/>
  <c r="Q494"/>
  <c r="R494" s="1"/>
  <c r="S494" s="1"/>
  <c r="Q493"/>
  <c r="R493" s="1"/>
  <c r="S493" s="1"/>
  <c r="Q492"/>
  <c r="R492" s="1"/>
  <c r="S492" s="1"/>
  <c r="Q491"/>
  <c r="R491" s="1"/>
  <c r="S491" s="1"/>
  <c r="Q490"/>
  <c r="R490" s="1"/>
  <c r="S490" s="1"/>
  <c r="Q489"/>
  <c r="R489" s="1"/>
  <c r="S489" s="1"/>
  <c r="Q488"/>
  <c r="R488" s="1"/>
  <c r="S488" s="1"/>
  <c r="Q487"/>
  <c r="R487" s="1"/>
  <c r="S487" s="1"/>
  <c r="Q486"/>
  <c r="R486" s="1"/>
  <c r="S486" s="1"/>
  <c r="Q485"/>
  <c r="R485" s="1"/>
  <c r="S485" s="1"/>
  <c r="Q484"/>
  <c r="R484" s="1"/>
  <c r="S484" s="1"/>
  <c r="Q483"/>
  <c r="R483" s="1"/>
  <c r="S483" s="1"/>
  <c r="S482"/>
  <c r="Q482"/>
  <c r="R482" s="1"/>
  <c r="Q481"/>
  <c r="R481" s="1"/>
  <c r="S481" s="1"/>
  <c r="Q480"/>
  <c r="R480" s="1"/>
  <c r="S480" s="1"/>
  <c r="Q479"/>
  <c r="R479" s="1"/>
  <c r="S479" s="1"/>
  <c r="Q478"/>
  <c r="R478" s="1"/>
  <c r="S478" s="1"/>
  <c r="Q477"/>
  <c r="R477" s="1"/>
  <c r="S477" s="1"/>
  <c r="Q476"/>
  <c r="R476" s="1"/>
  <c r="S476" s="1"/>
  <c r="Q475"/>
  <c r="R475" s="1"/>
  <c r="S475" s="1"/>
  <c r="Q474"/>
  <c r="R474" s="1"/>
  <c r="S474" s="1"/>
  <c r="Q473"/>
  <c r="R473" s="1"/>
  <c r="S473" s="1"/>
  <c r="Q472"/>
  <c r="R472" s="1"/>
  <c r="S472" s="1"/>
  <c r="Q471"/>
  <c r="R471" s="1"/>
  <c r="S471" s="1"/>
  <c r="Q470"/>
  <c r="R470" s="1"/>
  <c r="S470" s="1"/>
  <c r="Q469"/>
  <c r="R469" s="1"/>
  <c r="S469" s="1"/>
  <c r="R468"/>
  <c r="S468" s="1"/>
  <c r="Q468"/>
  <c r="Q467"/>
  <c r="R467" s="1"/>
  <c r="S467" s="1"/>
  <c r="Q466"/>
  <c r="R466" s="1"/>
  <c r="S466" s="1"/>
  <c r="Q465"/>
  <c r="R465" s="1"/>
  <c r="S465" s="1"/>
  <c r="Q464"/>
  <c r="R464" s="1"/>
  <c r="S464" s="1"/>
  <c r="R463"/>
  <c r="S463" s="1"/>
  <c r="Q463"/>
  <c r="S462"/>
  <c r="Q462"/>
  <c r="R462" s="1"/>
  <c r="Q461"/>
  <c r="R461" s="1"/>
  <c r="S461" s="1"/>
  <c r="Q460"/>
  <c r="R460" s="1"/>
  <c r="S460" s="1"/>
  <c r="Q459"/>
  <c r="R459" s="1"/>
  <c r="S459" s="1"/>
  <c r="Q458"/>
  <c r="R458" s="1"/>
  <c r="S458" s="1"/>
  <c r="Q457"/>
  <c r="R457" s="1"/>
  <c r="S457" s="1"/>
  <c r="Q456"/>
  <c r="R456" s="1"/>
  <c r="S456" s="1"/>
  <c r="Q455"/>
  <c r="R455" s="1"/>
  <c r="S455" s="1"/>
  <c r="Q454"/>
  <c r="R454" s="1"/>
  <c r="S454" s="1"/>
  <c r="Q453"/>
  <c r="R453" s="1"/>
  <c r="S453" s="1"/>
  <c r="Q452"/>
  <c r="R452" s="1"/>
  <c r="S452" s="1"/>
  <c r="Q451"/>
  <c r="R451" s="1"/>
  <c r="S451" s="1"/>
  <c r="Q450"/>
  <c r="R450" s="1"/>
  <c r="S450" s="1"/>
  <c r="Q449"/>
  <c r="R449" s="1"/>
  <c r="S449" s="1"/>
  <c r="Q448"/>
  <c r="R448" s="1"/>
  <c r="S448" s="1"/>
  <c r="Q447"/>
  <c r="R447" s="1"/>
  <c r="S447" s="1"/>
  <c r="Q446"/>
  <c r="R446" s="1"/>
  <c r="S446" s="1"/>
  <c r="Q445"/>
  <c r="R445" s="1"/>
  <c r="S445" s="1"/>
  <c r="Q444"/>
  <c r="R444" s="1"/>
  <c r="S444" s="1"/>
  <c r="Q443"/>
  <c r="R443" s="1"/>
  <c r="S443" s="1"/>
  <c r="Q442"/>
  <c r="R442" s="1"/>
  <c r="S442" s="1"/>
  <c r="Q441"/>
  <c r="R441" s="1"/>
  <c r="S441" s="1"/>
  <c r="Q440"/>
  <c r="R440" s="1"/>
  <c r="S440" s="1"/>
  <c r="Q439"/>
  <c r="R439" s="1"/>
  <c r="S439" s="1"/>
  <c r="Q438"/>
  <c r="R438" s="1"/>
  <c r="S438" s="1"/>
  <c r="Q437"/>
  <c r="R437" s="1"/>
  <c r="S437" s="1"/>
  <c r="Q436"/>
  <c r="R436" s="1"/>
  <c r="S436" s="1"/>
  <c r="Q435"/>
  <c r="R435" s="1"/>
  <c r="S435" s="1"/>
  <c r="Q434"/>
  <c r="R434" s="1"/>
  <c r="S434" s="1"/>
  <c r="Q433"/>
  <c r="R433" s="1"/>
  <c r="S433" s="1"/>
  <c r="Q432"/>
  <c r="R432" s="1"/>
  <c r="S432" s="1"/>
  <c r="Q431"/>
  <c r="R431" s="1"/>
  <c r="S431" s="1"/>
  <c r="Q430"/>
  <c r="R430" s="1"/>
  <c r="S430" s="1"/>
  <c r="Q429"/>
  <c r="R429" s="1"/>
  <c r="S429" s="1"/>
  <c r="Q428"/>
  <c r="R428" s="1"/>
  <c r="S428" s="1"/>
  <c r="Q427"/>
  <c r="R427" s="1"/>
  <c r="S427" s="1"/>
  <c r="Q426"/>
  <c r="R426" s="1"/>
  <c r="S426" s="1"/>
  <c r="Q425"/>
  <c r="R425" s="1"/>
  <c r="S425" s="1"/>
  <c r="Q424"/>
  <c r="R424" s="1"/>
  <c r="S424" s="1"/>
  <c r="Q423"/>
  <c r="R423" s="1"/>
  <c r="S423" s="1"/>
  <c r="Q422"/>
  <c r="R422" s="1"/>
  <c r="S422" s="1"/>
  <c r="Q421"/>
  <c r="R421" s="1"/>
  <c r="S421" s="1"/>
  <c r="Q420"/>
  <c r="R420" s="1"/>
  <c r="S420" s="1"/>
  <c r="Q419"/>
  <c r="R419" s="1"/>
  <c r="S419" s="1"/>
  <c r="Q418"/>
  <c r="R418" s="1"/>
  <c r="S418" s="1"/>
  <c r="R417"/>
  <c r="S417" s="1"/>
  <c r="Q417"/>
  <c r="Q416"/>
  <c r="R416" s="1"/>
  <c r="S416" s="1"/>
  <c r="Q415"/>
  <c r="R415" s="1"/>
  <c r="S415" s="1"/>
  <c r="R414"/>
  <c r="S414" s="1"/>
  <c r="Q414"/>
  <c r="R413"/>
  <c r="S413" s="1"/>
  <c r="Q413"/>
  <c r="Q412"/>
  <c r="R412" s="1"/>
  <c r="S412" s="1"/>
  <c r="Q411"/>
  <c r="R411" s="1"/>
  <c r="S411" s="1"/>
  <c r="Q410"/>
  <c r="R410" s="1"/>
  <c r="S410" s="1"/>
  <c r="Q409"/>
  <c r="R409" s="1"/>
  <c r="S409" s="1"/>
  <c r="Q408"/>
  <c r="R408" s="1"/>
  <c r="S408" s="1"/>
  <c r="Q407"/>
  <c r="R407" s="1"/>
  <c r="S407" s="1"/>
  <c r="R406"/>
  <c r="S406" s="1"/>
  <c r="Q406"/>
  <c r="Q405"/>
  <c r="R405" s="1"/>
  <c r="S405" s="1"/>
  <c r="Q404"/>
  <c r="R404" s="1"/>
  <c r="S404" s="1"/>
  <c r="Q403"/>
  <c r="R403" s="1"/>
  <c r="S403" s="1"/>
  <c r="Q402"/>
  <c r="R402" s="1"/>
  <c r="S402" s="1"/>
  <c r="Q401"/>
  <c r="R401" s="1"/>
  <c r="S401" s="1"/>
  <c r="Q400"/>
  <c r="R400" s="1"/>
  <c r="S400" s="1"/>
  <c r="R399"/>
  <c r="S399" s="1"/>
  <c r="Q399"/>
  <c r="Q398"/>
  <c r="R398" s="1"/>
  <c r="S398" s="1"/>
  <c r="Q397"/>
  <c r="R397" s="1"/>
  <c r="S397" s="1"/>
  <c r="Q396"/>
  <c r="R396" s="1"/>
  <c r="S396" s="1"/>
  <c r="Q395"/>
  <c r="R395" s="1"/>
  <c r="S395" s="1"/>
  <c r="Q394"/>
  <c r="R394" s="1"/>
  <c r="S394" s="1"/>
  <c r="R393"/>
  <c r="S393" s="1"/>
  <c r="Q393"/>
  <c r="Q392"/>
  <c r="R392" s="1"/>
  <c r="S392" s="1"/>
  <c r="Q391"/>
  <c r="R391" s="1"/>
  <c r="S391" s="1"/>
  <c r="Q390"/>
  <c r="R390" s="1"/>
  <c r="S390" s="1"/>
  <c r="Q389"/>
  <c r="R389" s="1"/>
  <c r="S389" s="1"/>
  <c r="Q388"/>
  <c r="R388" s="1"/>
  <c r="S388" s="1"/>
  <c r="Q387"/>
  <c r="R387" s="1"/>
  <c r="S387" s="1"/>
  <c r="Q386"/>
  <c r="R386" s="1"/>
  <c r="S386" s="1"/>
  <c r="R385"/>
  <c r="S385" s="1"/>
  <c r="Q385"/>
  <c r="Q384"/>
  <c r="R384" s="1"/>
  <c r="S384" s="1"/>
  <c r="Q383"/>
  <c r="R383" s="1"/>
  <c r="S383" s="1"/>
  <c r="Q382"/>
  <c r="R382" s="1"/>
  <c r="S382" s="1"/>
  <c r="Q381"/>
  <c r="R381" s="1"/>
  <c r="S381" s="1"/>
  <c r="Q380"/>
  <c r="R380" s="1"/>
  <c r="S380" s="1"/>
  <c r="Q379"/>
  <c r="R379" s="1"/>
  <c r="S379" s="1"/>
  <c r="Q378"/>
  <c r="R378" s="1"/>
  <c r="S378" s="1"/>
  <c r="Q377"/>
  <c r="R377" s="1"/>
  <c r="S377" s="1"/>
  <c r="Q376"/>
  <c r="R376" s="1"/>
  <c r="S376" s="1"/>
  <c r="Q375"/>
  <c r="R375" s="1"/>
  <c r="S375" s="1"/>
  <c r="Q374"/>
  <c r="R374" s="1"/>
  <c r="S374" s="1"/>
  <c r="Q373"/>
  <c r="R373" s="1"/>
  <c r="S373" s="1"/>
  <c r="Q372"/>
  <c r="R372" s="1"/>
  <c r="S372" s="1"/>
  <c r="Q371"/>
  <c r="R371" s="1"/>
  <c r="S371" s="1"/>
  <c r="Q370"/>
  <c r="R370" s="1"/>
  <c r="S370" s="1"/>
  <c r="R369"/>
  <c r="S369" s="1"/>
  <c r="Q369"/>
  <c r="Q368"/>
  <c r="R368" s="1"/>
  <c r="S368" s="1"/>
  <c r="Q367"/>
  <c r="R367" s="1"/>
  <c r="S367" s="1"/>
  <c r="Q366"/>
  <c r="R366" s="1"/>
  <c r="S366" s="1"/>
  <c r="Q365"/>
  <c r="R365" s="1"/>
  <c r="S365" s="1"/>
  <c r="Q364"/>
  <c r="R364" s="1"/>
  <c r="S364" s="1"/>
  <c r="Q363"/>
  <c r="R363" s="1"/>
  <c r="S363" s="1"/>
  <c r="Q362"/>
  <c r="R362" s="1"/>
  <c r="S362" s="1"/>
  <c r="Q361"/>
  <c r="R361" s="1"/>
  <c r="S361" s="1"/>
  <c r="Q360"/>
  <c r="R360" s="1"/>
  <c r="S360" s="1"/>
  <c r="Q359"/>
  <c r="R359" s="1"/>
  <c r="S359" s="1"/>
  <c r="Q358"/>
  <c r="R358" s="1"/>
  <c r="S358" s="1"/>
  <c r="R357"/>
  <c r="S357" s="1"/>
  <c r="Q357"/>
  <c r="Q356"/>
  <c r="R356" s="1"/>
  <c r="S356" s="1"/>
  <c r="Q355"/>
  <c r="R355" s="1"/>
  <c r="S355" s="1"/>
  <c r="Q354"/>
  <c r="R354" s="1"/>
  <c r="S354" s="1"/>
  <c r="Q353"/>
  <c r="R353" s="1"/>
  <c r="S353" s="1"/>
  <c r="Q352"/>
  <c r="R352" s="1"/>
  <c r="S352" s="1"/>
  <c r="Q351"/>
  <c r="R351" s="1"/>
  <c r="S351" s="1"/>
  <c r="Q350"/>
  <c r="R350" s="1"/>
  <c r="S350" s="1"/>
  <c r="Q349"/>
  <c r="R349" s="1"/>
  <c r="S349" s="1"/>
  <c r="Q348"/>
  <c r="R348" s="1"/>
  <c r="S348" s="1"/>
  <c r="Q347"/>
  <c r="R347" s="1"/>
  <c r="S347" s="1"/>
  <c r="Q346"/>
  <c r="R346" s="1"/>
  <c r="S346" s="1"/>
  <c r="Q345"/>
  <c r="R345" s="1"/>
  <c r="S345" s="1"/>
  <c r="Q344"/>
  <c r="R344" s="1"/>
  <c r="S344" s="1"/>
  <c r="Q343"/>
  <c r="R343" s="1"/>
  <c r="S343" s="1"/>
  <c r="Q342"/>
  <c r="R342" s="1"/>
  <c r="S342" s="1"/>
  <c r="Q341"/>
  <c r="R341" s="1"/>
  <c r="S341" s="1"/>
  <c r="Q340"/>
  <c r="R340" s="1"/>
  <c r="S340" s="1"/>
  <c r="Q339"/>
  <c r="R339" s="1"/>
  <c r="S339" s="1"/>
  <c r="Q338"/>
  <c r="R338" s="1"/>
  <c r="S338" s="1"/>
  <c r="R337"/>
  <c r="S337" s="1"/>
  <c r="Q337"/>
  <c r="Q336"/>
  <c r="R336" s="1"/>
  <c r="S336" s="1"/>
  <c r="Q335"/>
  <c r="R335" s="1"/>
  <c r="S335" s="1"/>
  <c r="Q334"/>
  <c r="R334" s="1"/>
  <c r="S334" s="1"/>
  <c r="Q333"/>
  <c r="R333" s="1"/>
  <c r="S333" s="1"/>
  <c r="Q332"/>
  <c r="R332" s="1"/>
  <c r="S332" s="1"/>
  <c r="Q331"/>
  <c r="R331" s="1"/>
  <c r="S331" s="1"/>
  <c r="Q330"/>
  <c r="R330" s="1"/>
  <c r="S330" s="1"/>
  <c r="Q329"/>
  <c r="R329" s="1"/>
  <c r="S329" s="1"/>
  <c r="Q328"/>
  <c r="R328" s="1"/>
  <c r="S328" s="1"/>
  <c r="Q327"/>
  <c r="R327" s="1"/>
  <c r="S327" s="1"/>
  <c r="Q326"/>
  <c r="R326" s="1"/>
  <c r="S326" s="1"/>
  <c r="R325"/>
  <c r="S325" s="1"/>
  <c r="Q325"/>
  <c r="Q324"/>
  <c r="R324" s="1"/>
  <c r="S324" s="1"/>
  <c r="Q323"/>
  <c r="R323" s="1"/>
  <c r="S323" s="1"/>
  <c r="Q322"/>
  <c r="R322" s="1"/>
  <c r="S322" s="1"/>
  <c r="Q321"/>
  <c r="R321" s="1"/>
  <c r="S321" s="1"/>
  <c r="Q320"/>
  <c r="R320" s="1"/>
  <c r="S320" s="1"/>
  <c r="Q319"/>
  <c r="R319" s="1"/>
  <c r="S319" s="1"/>
  <c r="Q318"/>
  <c r="R318" s="1"/>
  <c r="S318" s="1"/>
  <c r="Q317"/>
  <c r="R317" s="1"/>
  <c r="S317" s="1"/>
  <c r="Q316"/>
  <c r="R316" s="1"/>
  <c r="S316" s="1"/>
  <c r="Q315"/>
  <c r="R315" s="1"/>
  <c r="S315" s="1"/>
  <c r="Q314"/>
  <c r="R314" s="1"/>
  <c r="S314" s="1"/>
  <c r="R313"/>
  <c r="S313" s="1"/>
  <c r="Q313"/>
  <c r="Q312"/>
  <c r="R312" s="1"/>
  <c r="S312" s="1"/>
  <c r="Q311"/>
  <c r="R311" s="1"/>
  <c r="S311" s="1"/>
  <c r="Q310"/>
  <c r="R310" s="1"/>
  <c r="S310" s="1"/>
  <c r="Q309"/>
  <c r="R309" s="1"/>
  <c r="S309" s="1"/>
  <c r="Q308"/>
  <c r="R308" s="1"/>
  <c r="S308" s="1"/>
  <c r="Q307"/>
  <c r="R307" s="1"/>
  <c r="S307" s="1"/>
  <c r="Q306"/>
  <c r="R306" s="1"/>
  <c r="S306" s="1"/>
  <c r="Q305"/>
  <c r="R305" s="1"/>
  <c r="S305" s="1"/>
  <c r="Q304"/>
  <c r="R304" s="1"/>
  <c r="S304" s="1"/>
  <c r="Q303"/>
  <c r="R303" s="1"/>
  <c r="S303" s="1"/>
  <c r="Q302"/>
  <c r="R302" s="1"/>
  <c r="S302" s="1"/>
  <c r="Q301"/>
  <c r="R301" s="1"/>
  <c r="S301" s="1"/>
  <c r="Q300"/>
  <c r="R300" s="1"/>
  <c r="S300" s="1"/>
  <c r="Q299"/>
  <c r="R299" s="1"/>
  <c r="S299" s="1"/>
  <c r="S298"/>
  <c r="Q298"/>
  <c r="R298" s="1"/>
  <c r="Q297"/>
  <c r="R297" s="1"/>
  <c r="S297" s="1"/>
  <c r="Q296"/>
  <c r="R296" s="1"/>
  <c r="S296" s="1"/>
  <c r="Q295"/>
  <c r="R295" s="1"/>
  <c r="S295" s="1"/>
  <c r="Q294"/>
  <c r="R294" s="1"/>
  <c r="S294" s="1"/>
  <c r="Q293"/>
  <c r="R293" s="1"/>
  <c r="S293" s="1"/>
  <c r="Q292"/>
  <c r="R292" s="1"/>
  <c r="S292" s="1"/>
  <c r="Q291"/>
  <c r="R291" s="1"/>
  <c r="S291" s="1"/>
  <c r="Q290"/>
  <c r="R290" s="1"/>
  <c r="S290" s="1"/>
  <c r="R289"/>
  <c r="S289" s="1"/>
  <c r="Q289"/>
  <c r="Q288"/>
  <c r="R288" s="1"/>
  <c r="S288" s="1"/>
  <c r="Q287"/>
  <c r="R287" s="1"/>
  <c r="S287" s="1"/>
  <c r="Q286"/>
  <c r="R286" s="1"/>
  <c r="S286" s="1"/>
  <c r="Q285"/>
  <c r="R285" s="1"/>
  <c r="S285" s="1"/>
  <c r="Q284"/>
  <c r="R284" s="1"/>
  <c r="S284" s="1"/>
  <c r="Q283"/>
  <c r="R283" s="1"/>
  <c r="S283" s="1"/>
  <c r="Q282"/>
  <c r="R282" s="1"/>
  <c r="S282" s="1"/>
  <c r="Q281"/>
  <c r="R281" s="1"/>
  <c r="S281" s="1"/>
  <c r="Q280"/>
  <c r="R280" s="1"/>
  <c r="S280" s="1"/>
  <c r="Q279"/>
  <c r="R279" s="1"/>
  <c r="S279" s="1"/>
  <c r="Q278"/>
  <c r="R278" s="1"/>
  <c r="S278" s="1"/>
  <c r="R277"/>
  <c r="S277" s="1"/>
  <c r="Q277"/>
  <c r="R276"/>
  <c r="S276" s="1"/>
  <c r="Q276"/>
  <c r="Q275"/>
  <c r="R275" s="1"/>
  <c r="S275" s="1"/>
  <c r="Q274"/>
  <c r="R274" s="1"/>
  <c r="S274" s="1"/>
  <c r="Q273"/>
  <c r="R273" s="1"/>
  <c r="S273" s="1"/>
  <c r="Q272"/>
  <c r="R272" s="1"/>
  <c r="S272" s="1"/>
  <c r="R271"/>
  <c r="S271" s="1"/>
  <c r="Q271"/>
  <c r="Q270"/>
  <c r="R270" s="1"/>
  <c r="S270" s="1"/>
  <c r="Q269"/>
  <c r="R269" s="1"/>
  <c r="S269" s="1"/>
  <c r="Q268"/>
  <c r="R268" s="1"/>
  <c r="S268" s="1"/>
  <c r="Q267"/>
  <c r="R267" s="1"/>
  <c r="S267" s="1"/>
  <c r="Q266"/>
  <c r="R266" s="1"/>
  <c r="S266" s="1"/>
  <c r="Q265"/>
  <c r="R265" s="1"/>
  <c r="S265" s="1"/>
  <c r="Q264"/>
  <c r="R264" s="1"/>
  <c r="S264" s="1"/>
  <c r="Q263"/>
  <c r="R263" s="1"/>
  <c r="S263" s="1"/>
  <c r="Q262"/>
  <c r="R262" s="1"/>
  <c r="S262" s="1"/>
  <c r="Q261"/>
  <c r="R261" s="1"/>
  <c r="S261" s="1"/>
  <c r="Q260"/>
  <c r="R260" s="1"/>
  <c r="S260" s="1"/>
  <c r="Q259"/>
  <c r="R259" s="1"/>
  <c r="S259" s="1"/>
  <c r="Q258"/>
  <c r="R258" s="1"/>
  <c r="S258" s="1"/>
  <c r="R257"/>
  <c r="S257" s="1"/>
  <c r="Q257"/>
  <c r="Q256"/>
  <c r="R256" s="1"/>
  <c r="S256" s="1"/>
  <c r="Q255"/>
  <c r="R255" s="1"/>
  <c r="S255" s="1"/>
  <c r="Q254"/>
  <c r="R254" s="1"/>
  <c r="S254" s="1"/>
  <c r="Q253"/>
  <c r="R253" s="1"/>
  <c r="S253" s="1"/>
  <c r="Q252"/>
  <c r="R252" s="1"/>
  <c r="S252" s="1"/>
  <c r="Q251"/>
  <c r="R251" s="1"/>
  <c r="S251" s="1"/>
  <c r="Q250"/>
  <c r="R250" s="1"/>
  <c r="S250" s="1"/>
  <c r="Q249"/>
  <c r="R249" s="1"/>
  <c r="S249" s="1"/>
  <c r="Q248"/>
  <c r="R248" s="1"/>
  <c r="S248" s="1"/>
  <c r="Q247"/>
  <c r="R247" s="1"/>
  <c r="S247" s="1"/>
  <c r="Q246"/>
  <c r="R246" s="1"/>
  <c r="S246" s="1"/>
  <c r="Q245"/>
  <c r="R245" s="1"/>
  <c r="S245" s="1"/>
  <c r="Q244"/>
  <c r="R244" s="1"/>
  <c r="S244" s="1"/>
  <c r="Q243"/>
  <c r="R243" s="1"/>
  <c r="S243" s="1"/>
  <c r="Q242"/>
  <c r="R242" s="1"/>
  <c r="S242" s="1"/>
  <c r="Q241"/>
  <c r="R241" s="1"/>
  <c r="S241" s="1"/>
  <c r="Q240"/>
  <c r="R240" s="1"/>
  <c r="S240" s="1"/>
  <c r="Q239"/>
  <c r="R239" s="1"/>
  <c r="S239" s="1"/>
  <c r="Q238"/>
  <c r="R238" s="1"/>
  <c r="S238" s="1"/>
  <c r="Q237"/>
  <c r="R237" s="1"/>
  <c r="S237" s="1"/>
  <c r="Q236"/>
  <c r="R236" s="1"/>
  <c r="S236" s="1"/>
  <c r="Q235"/>
  <c r="R235" s="1"/>
  <c r="S235" s="1"/>
  <c r="Q234"/>
  <c r="R234" s="1"/>
  <c r="S234" s="1"/>
  <c r="Q233"/>
  <c r="R233" s="1"/>
  <c r="S233" s="1"/>
  <c r="Q232"/>
  <c r="R232" s="1"/>
  <c r="S232" s="1"/>
  <c r="Q231"/>
  <c r="R231" s="1"/>
  <c r="S231" s="1"/>
  <c r="Q230"/>
  <c r="R230" s="1"/>
  <c r="S230" s="1"/>
  <c r="R229"/>
  <c r="S229" s="1"/>
  <c r="Q229"/>
  <c r="Q228"/>
  <c r="R228" s="1"/>
  <c r="S228" s="1"/>
  <c r="Q227"/>
  <c r="R227" s="1"/>
  <c r="S227" s="1"/>
  <c r="Q226"/>
  <c r="R226" s="1"/>
  <c r="S226" s="1"/>
  <c r="Q225"/>
  <c r="R225" s="1"/>
  <c r="S225" s="1"/>
  <c r="Q224"/>
  <c r="R224" s="1"/>
  <c r="S224" s="1"/>
  <c r="Q223"/>
  <c r="R223" s="1"/>
  <c r="S223" s="1"/>
  <c r="Q222"/>
  <c r="R222" s="1"/>
  <c r="S222" s="1"/>
  <c r="Q221"/>
  <c r="R221" s="1"/>
  <c r="S221" s="1"/>
  <c r="Q220"/>
  <c r="R220" s="1"/>
  <c r="S220" s="1"/>
  <c r="Q219"/>
  <c r="R219" s="1"/>
  <c r="S219" s="1"/>
  <c r="Q218"/>
  <c r="R218" s="1"/>
  <c r="S218" s="1"/>
  <c r="Q217"/>
  <c r="R217" s="1"/>
  <c r="S217" s="1"/>
  <c r="Q216"/>
  <c r="R216" s="1"/>
  <c r="S216" s="1"/>
  <c r="R215"/>
  <c r="S215" s="1"/>
  <c r="Q215"/>
  <c r="Q214"/>
  <c r="R214" s="1"/>
  <c r="S214" s="1"/>
  <c r="Q213"/>
  <c r="R213" s="1"/>
  <c r="S213" s="1"/>
  <c r="Q212"/>
  <c r="R212" s="1"/>
  <c r="S212" s="1"/>
  <c r="Q211"/>
  <c r="R211" s="1"/>
  <c r="S211" s="1"/>
  <c r="Q210"/>
  <c r="R210" s="1"/>
  <c r="S210" s="1"/>
  <c r="R209"/>
  <c r="S209" s="1"/>
  <c r="Q209"/>
  <c r="Q208"/>
  <c r="R208" s="1"/>
  <c r="S208" s="1"/>
  <c r="Q207"/>
  <c r="R207" s="1"/>
  <c r="S207" s="1"/>
  <c r="Q206"/>
  <c r="R206" s="1"/>
  <c r="S206" s="1"/>
  <c r="Q205"/>
  <c r="R205" s="1"/>
  <c r="S205" s="1"/>
  <c r="Q204"/>
  <c r="R204" s="1"/>
  <c r="S204" s="1"/>
  <c r="Q203"/>
  <c r="R203" s="1"/>
  <c r="S203" s="1"/>
  <c r="Q202"/>
  <c r="R202" s="1"/>
  <c r="S202" s="1"/>
  <c r="Q201"/>
  <c r="R201" s="1"/>
  <c r="S201" s="1"/>
  <c r="Q200"/>
  <c r="R200" s="1"/>
  <c r="S200" s="1"/>
  <c r="Q199"/>
  <c r="R199" s="1"/>
  <c r="S199" s="1"/>
  <c r="Q198"/>
  <c r="R198" s="1"/>
  <c r="S198" s="1"/>
  <c r="R197"/>
  <c r="S197" s="1"/>
  <c r="Q197"/>
  <c r="Q196"/>
  <c r="R196" s="1"/>
  <c r="S196" s="1"/>
  <c r="Q195"/>
  <c r="R195" s="1"/>
  <c r="S195" s="1"/>
  <c r="Q194"/>
  <c r="R194" s="1"/>
  <c r="S194" s="1"/>
  <c r="Q193"/>
  <c r="R193" s="1"/>
  <c r="S193" s="1"/>
  <c r="Q192"/>
  <c r="R192" s="1"/>
  <c r="S192" s="1"/>
  <c r="R191"/>
  <c r="S191" s="1"/>
  <c r="Q191"/>
  <c r="Q190"/>
  <c r="R190" s="1"/>
  <c r="S190" s="1"/>
  <c r="Q189"/>
  <c r="R189" s="1"/>
  <c r="S189" s="1"/>
  <c r="Q188"/>
  <c r="R188" s="1"/>
  <c r="S188" s="1"/>
  <c r="Q187"/>
  <c r="R187" s="1"/>
  <c r="S187" s="1"/>
  <c r="Q186"/>
  <c r="R186" s="1"/>
  <c r="S186" s="1"/>
  <c r="Q185"/>
  <c r="R185" s="1"/>
  <c r="S185" s="1"/>
  <c r="Q184"/>
  <c r="R184" s="1"/>
  <c r="S184" s="1"/>
  <c r="Q183"/>
  <c r="R183" s="1"/>
  <c r="S183" s="1"/>
  <c r="Q182"/>
  <c r="R182" s="1"/>
  <c r="S182" s="1"/>
  <c r="Q181"/>
  <c r="R181" s="1"/>
  <c r="S181" s="1"/>
  <c r="Q180"/>
  <c r="R180" s="1"/>
  <c r="S180" s="1"/>
  <c r="Q179"/>
  <c r="R179" s="1"/>
  <c r="S179" s="1"/>
  <c r="Q178"/>
  <c r="R178" s="1"/>
  <c r="S178" s="1"/>
  <c r="Q177"/>
  <c r="R177" s="1"/>
  <c r="S177" s="1"/>
  <c r="Q176"/>
  <c r="R176" s="1"/>
  <c r="S176" s="1"/>
  <c r="Q175"/>
  <c r="R175" s="1"/>
  <c r="S175" s="1"/>
  <c r="Q174"/>
  <c r="R174" s="1"/>
  <c r="S174" s="1"/>
  <c r="R173"/>
  <c r="S173" s="1"/>
  <c r="Q173"/>
  <c r="Q172"/>
  <c r="R172" s="1"/>
  <c r="S172" s="1"/>
  <c r="Q171"/>
  <c r="R171" s="1"/>
  <c r="S171" s="1"/>
  <c r="Q170"/>
  <c r="R170" s="1"/>
  <c r="S170" s="1"/>
  <c r="R169"/>
  <c r="S169" s="1"/>
  <c r="Q169"/>
  <c r="Q168"/>
  <c r="R168" s="1"/>
  <c r="S168" s="1"/>
  <c r="Q167"/>
  <c r="R167" s="1"/>
  <c r="S167" s="1"/>
  <c r="Q166"/>
  <c r="R166" s="1"/>
  <c r="S166" s="1"/>
  <c r="Q165"/>
  <c r="R165" s="1"/>
  <c r="S165" s="1"/>
  <c r="Q164"/>
  <c r="R164" s="1"/>
  <c r="S164" s="1"/>
  <c r="Q163"/>
  <c r="R163" s="1"/>
  <c r="S163" s="1"/>
  <c r="Q162"/>
  <c r="R162" s="1"/>
  <c r="S162" s="1"/>
  <c r="Q161"/>
  <c r="R161" s="1"/>
  <c r="S161" s="1"/>
  <c r="Q160"/>
  <c r="R160" s="1"/>
  <c r="S160" s="1"/>
  <c r="Q159"/>
  <c r="R159" s="1"/>
  <c r="S159" s="1"/>
  <c r="Q158"/>
  <c r="R158" s="1"/>
  <c r="S158" s="1"/>
  <c r="Q157"/>
  <c r="R157" s="1"/>
  <c r="S157" s="1"/>
  <c r="Q156"/>
  <c r="R156" s="1"/>
  <c r="S156" s="1"/>
  <c r="Q155"/>
  <c r="R155" s="1"/>
  <c r="S155" s="1"/>
  <c r="Q154"/>
  <c r="R154" s="1"/>
  <c r="S154" s="1"/>
  <c r="Q153"/>
  <c r="R153" s="1"/>
  <c r="S153" s="1"/>
  <c r="Q152"/>
  <c r="R152" s="1"/>
  <c r="S152" s="1"/>
  <c r="Q151"/>
  <c r="R151" s="1"/>
  <c r="S151" s="1"/>
  <c r="R150"/>
  <c r="S150" s="1"/>
  <c r="Q150"/>
  <c r="R149"/>
  <c r="S149" s="1"/>
  <c r="Q149"/>
  <c r="Q148"/>
  <c r="R148" s="1"/>
  <c r="S148" s="1"/>
  <c r="Q147"/>
  <c r="R147" s="1"/>
  <c r="S147" s="1"/>
  <c r="Q146"/>
  <c r="R146" s="1"/>
  <c r="S146" s="1"/>
  <c r="Q145"/>
  <c r="R145" s="1"/>
  <c r="S145" s="1"/>
  <c r="Q144"/>
  <c r="R144" s="1"/>
  <c r="S144" s="1"/>
  <c r="R143"/>
  <c r="S143" s="1"/>
  <c r="Q143"/>
  <c r="Q142"/>
  <c r="R142" s="1"/>
  <c r="S142" s="1"/>
  <c r="Q141"/>
  <c r="R141" s="1"/>
  <c r="S141" s="1"/>
  <c r="Q140"/>
  <c r="R140" s="1"/>
  <c r="S140" s="1"/>
  <c r="Q139"/>
  <c r="R139" s="1"/>
  <c r="S139" s="1"/>
  <c r="Q138"/>
  <c r="R138" s="1"/>
  <c r="S138" s="1"/>
  <c r="Q137"/>
  <c r="R137" s="1"/>
  <c r="S137" s="1"/>
  <c r="Q136"/>
  <c r="R136" s="1"/>
  <c r="S136" s="1"/>
  <c r="Q135"/>
  <c r="R135" s="1"/>
  <c r="S135" s="1"/>
  <c r="Q134"/>
  <c r="R134" s="1"/>
  <c r="S134" s="1"/>
  <c r="Q133"/>
  <c r="R133" s="1"/>
  <c r="S133" s="1"/>
  <c r="Q132"/>
  <c r="R132" s="1"/>
  <c r="S132" s="1"/>
  <c r="Q131"/>
  <c r="R131" s="1"/>
  <c r="S131" s="1"/>
  <c r="S130"/>
  <c r="Q130"/>
  <c r="R130" s="1"/>
  <c r="R129"/>
  <c r="S129" s="1"/>
  <c r="Q129"/>
  <c r="Q128"/>
  <c r="R128" s="1"/>
  <c r="S128" s="1"/>
  <c r="Q127"/>
  <c r="R127" s="1"/>
  <c r="S127" s="1"/>
  <c r="Q126"/>
  <c r="R126" s="1"/>
  <c r="S126" s="1"/>
  <c r="Q125"/>
  <c r="R125" s="1"/>
  <c r="S125" s="1"/>
  <c r="Q124"/>
  <c r="R124" s="1"/>
  <c r="S124" s="1"/>
  <c r="Q123"/>
  <c r="R123" s="1"/>
  <c r="S123" s="1"/>
  <c r="S122"/>
  <c r="Q122"/>
  <c r="R122" s="1"/>
  <c r="Q121"/>
  <c r="R121" s="1"/>
  <c r="S121" s="1"/>
  <c r="R120"/>
  <c r="S120" s="1"/>
  <c r="Q120"/>
  <c r="Q119"/>
  <c r="R119" s="1"/>
  <c r="S119" s="1"/>
  <c r="R118"/>
  <c r="S118" s="1"/>
  <c r="Q118"/>
  <c r="R117"/>
  <c r="S117" s="1"/>
  <c r="Q117"/>
  <c r="Q116"/>
  <c r="R116" s="1"/>
  <c r="S116" s="1"/>
  <c r="Q115"/>
  <c r="R115" s="1"/>
  <c r="S115" s="1"/>
  <c r="Q114"/>
  <c r="R114" s="1"/>
  <c r="S114" s="1"/>
  <c r="Q113"/>
  <c r="R113" s="1"/>
  <c r="S113" s="1"/>
  <c r="Q112"/>
  <c r="R112" s="1"/>
  <c r="S112" s="1"/>
  <c r="Q111"/>
  <c r="R111" s="1"/>
  <c r="S111" s="1"/>
  <c r="Q110"/>
  <c r="R110" s="1"/>
  <c r="S110" s="1"/>
  <c r="Q109"/>
  <c r="R109" s="1"/>
  <c r="S109" s="1"/>
  <c r="Q108"/>
  <c r="R108" s="1"/>
  <c r="S108" s="1"/>
  <c r="Q107"/>
  <c r="R107" s="1"/>
  <c r="S107" s="1"/>
  <c r="Q106"/>
  <c r="R106" s="1"/>
  <c r="S106" s="1"/>
  <c r="R105"/>
  <c r="S105" s="1"/>
  <c r="Q105"/>
  <c r="Q104"/>
  <c r="R104" s="1"/>
  <c r="S104" s="1"/>
  <c r="Q103"/>
  <c r="R103" s="1"/>
  <c r="S103" s="1"/>
  <c r="Q102"/>
  <c r="R102" s="1"/>
  <c r="S102" s="1"/>
  <c r="R101"/>
  <c r="S101" s="1"/>
  <c r="Q101"/>
  <c r="Q100"/>
  <c r="R100" s="1"/>
  <c r="S100" s="1"/>
  <c r="Q99"/>
  <c r="R99" s="1"/>
  <c r="S99" s="1"/>
  <c r="Q98"/>
  <c r="R98" s="1"/>
  <c r="S98" s="1"/>
  <c r="Q97"/>
  <c r="R97" s="1"/>
  <c r="S97" s="1"/>
  <c r="Q96"/>
  <c r="R96" s="1"/>
  <c r="S96" s="1"/>
  <c r="Q95"/>
  <c r="R95" s="1"/>
  <c r="S95" s="1"/>
  <c r="Q94"/>
  <c r="R94" s="1"/>
  <c r="S94" s="1"/>
  <c r="Q93"/>
  <c r="R93" s="1"/>
  <c r="S93" s="1"/>
  <c r="Q92"/>
  <c r="R92" s="1"/>
  <c r="S92" s="1"/>
  <c r="Q91"/>
  <c r="R91" s="1"/>
  <c r="S91" s="1"/>
  <c r="Q90"/>
  <c r="R90" s="1"/>
  <c r="S90" s="1"/>
  <c r="Q89"/>
  <c r="R89" s="1"/>
  <c r="S89" s="1"/>
  <c r="Q88"/>
  <c r="R88" s="1"/>
  <c r="S88" s="1"/>
  <c r="Q87"/>
  <c r="R87" s="1"/>
  <c r="S87" s="1"/>
  <c r="R86"/>
  <c r="S86" s="1"/>
  <c r="Q86"/>
  <c r="Q85"/>
  <c r="R85" s="1"/>
  <c r="S85" s="1"/>
  <c r="Q84"/>
  <c r="R84" s="1"/>
  <c r="S84" s="1"/>
  <c r="Q83"/>
  <c r="R83" s="1"/>
  <c r="S83" s="1"/>
  <c r="Q82"/>
  <c r="R82" s="1"/>
  <c r="S82" s="1"/>
  <c r="Q81"/>
  <c r="R81" s="1"/>
  <c r="S81" s="1"/>
  <c r="Q80"/>
  <c r="R80" s="1"/>
  <c r="S80" s="1"/>
  <c r="Q79"/>
  <c r="R79" s="1"/>
  <c r="S79" s="1"/>
  <c r="Q78"/>
  <c r="R78" s="1"/>
  <c r="S78" s="1"/>
  <c r="R77"/>
  <c r="S77" s="1"/>
  <c r="Q77"/>
  <c r="Q76"/>
  <c r="R76" s="1"/>
  <c r="S76" s="1"/>
  <c r="Q75"/>
  <c r="R75" s="1"/>
  <c r="S75" s="1"/>
  <c r="Q74"/>
  <c r="R74" s="1"/>
  <c r="S74" s="1"/>
  <c r="Q73"/>
  <c r="R73" s="1"/>
  <c r="S73" s="1"/>
  <c r="Q72"/>
  <c r="R72" s="1"/>
  <c r="S72" s="1"/>
  <c r="Q71"/>
  <c r="R71" s="1"/>
  <c r="S71" s="1"/>
  <c r="Q70"/>
  <c r="R70" s="1"/>
  <c r="S70" s="1"/>
  <c r="Q69"/>
  <c r="R69" s="1"/>
  <c r="S69" s="1"/>
  <c r="Q68"/>
  <c r="R68" s="1"/>
  <c r="S68" s="1"/>
  <c r="Q67"/>
  <c r="R67" s="1"/>
  <c r="S67" s="1"/>
  <c r="Q66"/>
  <c r="R66" s="1"/>
  <c r="S66" s="1"/>
  <c r="Q65"/>
  <c r="R65" s="1"/>
  <c r="S65" s="1"/>
  <c r="Q64"/>
  <c r="R64" s="1"/>
  <c r="S64" s="1"/>
  <c r="Q63"/>
  <c r="R63" s="1"/>
  <c r="S63" s="1"/>
  <c r="R62"/>
  <c r="S62" s="1"/>
  <c r="Q62"/>
  <c r="Q61"/>
  <c r="R61" s="1"/>
  <c r="S61" s="1"/>
  <c r="Q60"/>
  <c r="R60" s="1"/>
  <c r="S60" s="1"/>
  <c r="Q59"/>
  <c r="R59" s="1"/>
  <c r="S59" s="1"/>
  <c r="Q58"/>
  <c r="R58" s="1"/>
  <c r="S58" s="1"/>
  <c r="Q57"/>
  <c r="R57" s="1"/>
  <c r="S57" s="1"/>
  <c r="Q56"/>
  <c r="R56" s="1"/>
  <c r="S56" s="1"/>
  <c r="Q55"/>
  <c r="R55" s="1"/>
  <c r="S55" s="1"/>
  <c r="Q54"/>
  <c r="R54" s="1"/>
  <c r="S54" s="1"/>
  <c r="Q53"/>
  <c r="R53" s="1"/>
  <c r="S53" s="1"/>
  <c r="Q52"/>
  <c r="R52" s="1"/>
  <c r="S52" s="1"/>
  <c r="Q51"/>
  <c r="R51" s="1"/>
  <c r="S51" s="1"/>
  <c r="Q50"/>
  <c r="R50" s="1"/>
  <c r="S50" s="1"/>
  <c r="Q49"/>
  <c r="R49" s="1"/>
  <c r="S49" s="1"/>
  <c r="Q48"/>
  <c r="R48" s="1"/>
  <c r="S48" s="1"/>
  <c r="Q47"/>
  <c r="R47" s="1"/>
  <c r="S47" s="1"/>
  <c r="Q46"/>
  <c r="R46" s="1"/>
  <c r="S46" s="1"/>
  <c r="Q45"/>
  <c r="R45" s="1"/>
  <c r="S45" s="1"/>
  <c r="Q44"/>
  <c r="R44" s="1"/>
  <c r="S44" s="1"/>
  <c r="Q43"/>
  <c r="R43" s="1"/>
  <c r="S43" s="1"/>
  <c r="Q42"/>
  <c r="R42" s="1"/>
  <c r="S42" s="1"/>
  <c r="Q41"/>
  <c r="R41" s="1"/>
  <c r="S41" s="1"/>
  <c r="Q40"/>
  <c r="R40" s="1"/>
  <c r="S40" s="1"/>
  <c r="Q39"/>
  <c r="R39" s="1"/>
  <c r="S39" s="1"/>
  <c r="Q38"/>
  <c r="R38" s="1"/>
  <c r="S38" s="1"/>
  <c r="Q37"/>
  <c r="R37" s="1"/>
  <c r="S37" s="1"/>
  <c r="Q36"/>
  <c r="R36" s="1"/>
  <c r="S36" s="1"/>
  <c r="Q35"/>
  <c r="R35" s="1"/>
  <c r="S35" s="1"/>
  <c r="Q34"/>
  <c r="R34" s="1"/>
  <c r="S34" s="1"/>
  <c r="Q33"/>
  <c r="R33" s="1"/>
  <c r="S33" s="1"/>
  <c r="Q32"/>
  <c r="R32" s="1"/>
  <c r="S32" s="1"/>
  <c r="Q31"/>
  <c r="R31" s="1"/>
  <c r="S31" s="1"/>
  <c r="Q30"/>
  <c r="R30" s="1"/>
  <c r="S30" s="1"/>
  <c r="R29"/>
  <c r="S29" s="1"/>
  <c r="Q29"/>
  <c r="Q28"/>
  <c r="R28" s="1"/>
  <c r="S28" s="1"/>
  <c r="Q27"/>
  <c r="R27" s="1"/>
  <c r="S27" s="1"/>
  <c r="Q26"/>
  <c r="R26" s="1"/>
  <c r="S26" s="1"/>
  <c r="R25"/>
  <c r="S25" s="1"/>
  <c r="Q25"/>
  <c r="Q24"/>
  <c r="R24" s="1"/>
  <c r="S24" s="1"/>
  <c r="Q23"/>
  <c r="R23" s="1"/>
  <c r="S23" s="1"/>
  <c r="Q22"/>
  <c r="R22" s="1"/>
  <c r="S22" s="1"/>
  <c r="Q21"/>
  <c r="R21" s="1"/>
  <c r="S21" s="1"/>
  <c r="Q20"/>
  <c r="R20" s="1"/>
  <c r="S20" s="1"/>
  <c r="Q19"/>
  <c r="R19" s="1"/>
  <c r="S19" s="1"/>
  <c r="Q18"/>
  <c r="R18" s="1"/>
  <c r="S18" s="1"/>
  <c r="Q17"/>
  <c r="R17" s="1"/>
  <c r="S17" s="1"/>
  <c r="Q16"/>
  <c r="R16" s="1"/>
  <c r="S16" s="1"/>
  <c r="Q15"/>
  <c r="R15" s="1"/>
  <c r="S15" s="1"/>
  <c r="Q14"/>
  <c r="R14" s="1"/>
  <c r="S14" s="1"/>
  <c r="Q13"/>
  <c r="R13" s="1"/>
  <c r="S13" s="1"/>
  <c r="Q12"/>
  <c r="R12" s="1"/>
  <c r="S12" s="1"/>
  <c r="Q11"/>
  <c r="R11" s="1"/>
  <c r="S11" s="1"/>
  <c r="Q10"/>
  <c r="R10" s="1"/>
  <c r="S10" s="1"/>
  <c r="R9"/>
  <c r="S9" s="1"/>
  <c r="Q9"/>
  <c r="Q8"/>
  <c r="R8" s="1"/>
  <c r="S8" s="1"/>
  <c r="Q7"/>
  <c r="R7" s="1"/>
  <c r="S7" s="1"/>
  <c r="Q6"/>
  <c r="R6" s="1"/>
  <c r="S6" s="1"/>
  <c r="Q5"/>
  <c r="R5" s="1"/>
  <c r="S5" s="1"/>
  <c r="Q4"/>
  <c r="R4" s="1"/>
  <c r="S4" s="1"/>
  <c r="Q3"/>
  <c r="R3" s="1"/>
  <c r="S3" s="1"/>
  <c r="Q2"/>
  <c r="R2" s="1"/>
  <c r="S2" s="1"/>
  <c r="R25" i="5"/>
  <c r="R383"/>
  <c r="R31"/>
  <c r="S31" s="1"/>
  <c r="T31" s="1"/>
  <c r="U31" s="1"/>
  <c r="R27"/>
  <c r="S27" s="1"/>
  <c r="T27" s="1"/>
  <c r="U27" s="1"/>
  <c r="S307"/>
  <c r="R307"/>
  <c r="R157"/>
  <c r="S157" s="1"/>
  <c r="R73"/>
  <c r="S73" s="1"/>
  <c r="T73" s="1"/>
  <c r="U73" s="1"/>
  <c r="R152"/>
  <c r="S152" s="1"/>
  <c r="T152" s="1"/>
  <c r="U152" s="1"/>
  <c r="R156"/>
  <c r="R26"/>
  <c r="S26" s="1"/>
  <c r="T26" s="1"/>
  <c r="U26" s="1"/>
  <c r="R382"/>
  <c r="S382" s="1"/>
  <c r="T382" s="1"/>
  <c r="U382" s="1"/>
  <c r="S358"/>
  <c r="T358" s="1"/>
  <c r="U358" s="1"/>
  <c r="R358"/>
  <c r="S83"/>
  <c r="R83"/>
  <c r="R291"/>
  <c r="S291" s="1"/>
  <c r="R81"/>
  <c r="S81" s="1"/>
  <c r="T81" s="1"/>
  <c r="U81" s="1"/>
  <c r="R356"/>
  <c r="S356" s="1"/>
  <c r="T356" s="1"/>
  <c r="U356" s="1"/>
  <c r="R92"/>
  <c r="T341"/>
  <c r="U341" s="1"/>
  <c r="S341"/>
  <c r="R341"/>
  <c r="R224"/>
  <c r="S224" s="1"/>
  <c r="T224" s="1"/>
  <c r="U224" s="1"/>
  <c r="R170"/>
  <c r="S170" s="1"/>
  <c r="T170" s="1"/>
  <c r="U170" s="1"/>
  <c r="R111"/>
  <c r="R253"/>
  <c r="S253" s="1"/>
  <c r="S101"/>
  <c r="T101" s="1"/>
  <c r="U101" s="1"/>
  <c r="R101"/>
  <c r="R7"/>
  <c r="S7" s="1"/>
  <c r="T7" s="1"/>
  <c r="U7" s="1"/>
  <c r="S54"/>
  <c r="T54" s="1"/>
  <c r="U54" s="1"/>
  <c r="R54"/>
  <c r="T131"/>
  <c r="U131" s="1"/>
  <c r="S131"/>
  <c r="R131"/>
  <c r="R212"/>
  <c r="S212" s="1"/>
  <c r="T212" s="1"/>
  <c r="U212" s="1"/>
  <c r="S252"/>
  <c r="T252" s="1"/>
  <c r="U252" s="1"/>
  <c r="R252"/>
  <c r="S293"/>
  <c r="R293"/>
  <c r="R85"/>
  <c r="S85" s="1"/>
  <c r="S348"/>
  <c r="T348" s="1"/>
  <c r="U348" s="1"/>
  <c r="R348"/>
  <c r="R19"/>
  <c r="S19" s="1"/>
  <c r="T19" s="1"/>
  <c r="U19" s="1"/>
  <c r="R62"/>
  <c r="S145"/>
  <c r="R145"/>
  <c r="R13"/>
  <c r="S13" s="1"/>
  <c r="T13" s="1"/>
  <c r="U13" s="1"/>
  <c r="R98"/>
  <c r="S98" s="1"/>
  <c r="T98" s="1"/>
  <c r="U98" s="1"/>
  <c r="R17"/>
  <c r="R326"/>
  <c r="S326" s="1"/>
  <c r="R274"/>
  <c r="S274" s="1"/>
  <c r="T274" s="1"/>
  <c r="U274" s="1"/>
  <c r="R199"/>
  <c r="S199" s="1"/>
  <c r="T199" s="1"/>
  <c r="U199" s="1"/>
  <c r="S23"/>
  <c r="R23"/>
  <c r="T23" s="1"/>
  <c r="U23" s="1"/>
  <c r="T363"/>
  <c r="U363" s="1"/>
  <c r="R363"/>
  <c r="S363" s="1"/>
  <c r="R269"/>
  <c r="S269" s="1"/>
  <c r="T269" s="1"/>
  <c r="U269" s="1"/>
  <c r="S67"/>
  <c r="T67" s="1"/>
  <c r="U67" s="1"/>
  <c r="R67"/>
  <c r="S95"/>
  <c r="R95"/>
  <c r="R226"/>
  <c r="S226" s="1"/>
  <c r="R271"/>
  <c r="S271" s="1"/>
  <c r="T271" s="1"/>
  <c r="U271" s="1"/>
  <c r="R268"/>
  <c r="S268" s="1"/>
  <c r="T268" s="1"/>
  <c r="U268" s="1"/>
  <c r="R316"/>
  <c r="S52"/>
  <c r="T52" s="1"/>
  <c r="U52" s="1"/>
  <c r="R52"/>
  <c r="R103"/>
  <c r="S103" s="1"/>
  <c r="T103" s="1"/>
  <c r="U103" s="1"/>
  <c r="S364"/>
  <c r="T364" s="1"/>
  <c r="U364" s="1"/>
  <c r="R364"/>
  <c r="R106"/>
  <c r="R259"/>
  <c r="S259" s="1"/>
  <c r="S121"/>
  <c r="T121" s="1"/>
  <c r="U121" s="1"/>
  <c r="R121"/>
  <c r="R138"/>
  <c r="S138" s="1"/>
  <c r="T138" s="1"/>
  <c r="U138" s="1"/>
  <c r="T190"/>
  <c r="U190" s="1"/>
  <c r="S190"/>
  <c r="R190"/>
  <c r="T305"/>
  <c r="U305" s="1"/>
  <c r="R305"/>
  <c r="S305" s="1"/>
  <c r="R160"/>
  <c r="S160" s="1"/>
  <c r="T160" s="1"/>
  <c r="U160" s="1"/>
  <c r="R169"/>
  <c r="S169" s="1"/>
  <c r="T169" s="1"/>
  <c r="U169" s="1"/>
  <c r="S71"/>
  <c r="R71"/>
  <c r="R93"/>
  <c r="S93" s="1"/>
  <c r="R264"/>
  <c r="S264" s="1"/>
  <c r="T264" s="1"/>
  <c r="U264" s="1"/>
  <c r="R273"/>
  <c r="S273" s="1"/>
  <c r="T273" s="1"/>
  <c r="U273" s="1"/>
  <c r="T278"/>
  <c r="U278" s="1"/>
  <c r="S278"/>
  <c r="R278"/>
  <c r="S310"/>
  <c r="R310"/>
  <c r="R336"/>
  <c r="S336" s="1"/>
  <c r="T336" s="1"/>
  <c r="U336" s="1"/>
  <c r="R150"/>
  <c r="S150" s="1"/>
  <c r="T150" s="1"/>
  <c r="U150" s="1"/>
  <c r="S378"/>
  <c r="R378"/>
  <c r="R51"/>
  <c r="S51" s="1"/>
  <c r="S69"/>
  <c r="T69" s="1"/>
  <c r="U69" s="1"/>
  <c r="R69"/>
  <c r="R196"/>
  <c r="S196" s="1"/>
  <c r="T196" s="1"/>
  <c r="U196" s="1"/>
  <c r="S311"/>
  <c r="R311"/>
  <c r="R258"/>
  <c r="R277"/>
  <c r="S277" s="1"/>
  <c r="T277" s="1"/>
  <c r="U277" s="1"/>
  <c r="S189"/>
  <c r="T189" s="1"/>
  <c r="U189" s="1"/>
  <c r="R189"/>
  <c r="R208"/>
  <c r="R184"/>
  <c r="S184" s="1"/>
  <c r="R228"/>
  <c r="S228" s="1"/>
  <c r="T228" s="1"/>
  <c r="U228" s="1"/>
  <c r="R362"/>
  <c r="S362" s="1"/>
  <c r="T362" s="1"/>
  <c r="U362" s="1"/>
  <c r="R180"/>
  <c r="T183"/>
  <c r="U183" s="1"/>
  <c r="S183"/>
  <c r="R183"/>
  <c r="R384"/>
  <c r="S384" s="1"/>
  <c r="T384" s="1"/>
  <c r="U384" s="1"/>
  <c r="R345"/>
  <c r="S345" s="1"/>
  <c r="T345" s="1"/>
  <c r="U345" s="1"/>
  <c r="R50"/>
  <c r="R276"/>
  <c r="S276" s="1"/>
  <c r="S315"/>
  <c r="R315"/>
  <c r="R203"/>
  <c r="R225"/>
  <c r="S225" s="1"/>
  <c r="T225" s="1"/>
  <c r="U225" s="1"/>
  <c r="T41"/>
  <c r="U41" s="1"/>
  <c r="R41"/>
  <c r="S41" s="1"/>
  <c r="S230"/>
  <c r="R230"/>
  <c r="R61"/>
  <c r="R167"/>
  <c r="S167" s="1"/>
  <c r="T167" s="1"/>
  <c r="U167" s="1"/>
  <c r="S21"/>
  <c r="T21" s="1"/>
  <c r="U21" s="1"/>
  <c r="R21"/>
  <c r="R100"/>
  <c r="R242"/>
  <c r="R87"/>
  <c r="S87" s="1"/>
  <c r="T87" s="1"/>
  <c r="U87" s="1"/>
  <c r="R182"/>
  <c r="R300"/>
  <c r="S300" s="1"/>
  <c r="R64"/>
  <c r="R97"/>
  <c r="S97" s="1"/>
  <c r="T97" s="1"/>
  <c r="U97" s="1"/>
  <c r="R22"/>
  <c r="S22" s="1"/>
  <c r="S105"/>
  <c r="R105"/>
  <c r="R3"/>
  <c r="R355"/>
  <c r="S355" s="1"/>
  <c r="T355" s="1"/>
  <c r="U355" s="1"/>
  <c r="T263"/>
  <c r="U263" s="1"/>
  <c r="R263"/>
  <c r="S263" s="1"/>
  <c r="S60"/>
  <c r="R60"/>
  <c r="R343"/>
  <c r="S343" s="1"/>
  <c r="T343" s="1"/>
  <c r="U343" s="1"/>
  <c r="T240"/>
  <c r="U240" s="1"/>
  <c r="R240"/>
  <c r="S240" s="1"/>
  <c r="R205"/>
  <c r="R159"/>
  <c r="R115"/>
  <c r="S115" s="1"/>
  <c r="T115" s="1"/>
  <c r="U115" s="1"/>
  <c r="S49"/>
  <c r="R49"/>
  <c r="T49" s="1"/>
  <c r="U49" s="1"/>
  <c r="R155"/>
  <c r="S155" s="1"/>
  <c r="R127"/>
  <c r="R220"/>
  <c r="S220" s="1"/>
  <c r="T220" s="1"/>
  <c r="U220" s="1"/>
  <c r="R66"/>
  <c r="S66" s="1"/>
  <c r="S219"/>
  <c r="R219"/>
  <c r="R14"/>
  <c r="R385"/>
  <c r="S385" s="1"/>
  <c r="T385" s="1"/>
  <c r="U385" s="1"/>
  <c r="R232"/>
  <c r="S232" s="1"/>
  <c r="T232" s="1"/>
  <c r="U232" s="1"/>
  <c r="R249"/>
  <c r="S249" s="1"/>
  <c r="R337"/>
  <c r="R48"/>
  <c r="S48" s="1"/>
  <c r="T48" s="1"/>
  <c r="U48" s="1"/>
  <c r="T120"/>
  <c r="U120" s="1"/>
  <c r="R120"/>
  <c r="S120" s="1"/>
  <c r="R56"/>
  <c r="R217"/>
  <c r="R351"/>
  <c r="S351" s="1"/>
  <c r="T351" s="1"/>
  <c r="U351" s="1"/>
  <c r="R248"/>
  <c r="R381"/>
  <c r="S381" s="1"/>
  <c r="R387"/>
  <c r="R359"/>
  <c r="S359" s="1"/>
  <c r="T359" s="1"/>
  <c r="U359" s="1"/>
  <c r="R201"/>
  <c r="S201" s="1"/>
  <c r="R162"/>
  <c r="S162" s="1"/>
  <c r="R136"/>
  <c r="R216"/>
  <c r="S216" s="1"/>
  <c r="T216" s="1"/>
  <c r="U216" s="1"/>
  <c r="R124"/>
  <c r="S124" s="1"/>
  <c r="T124" s="1"/>
  <c r="U124" s="1"/>
  <c r="R135"/>
  <c r="S135" s="1"/>
  <c r="R82"/>
  <c r="R164"/>
  <c r="S164" s="1"/>
  <c r="T164" s="1"/>
  <c r="U164" s="1"/>
  <c r="T154"/>
  <c r="U154" s="1"/>
  <c r="R154"/>
  <c r="S154" s="1"/>
  <c r="R144"/>
  <c r="R76"/>
  <c r="R198"/>
  <c r="S198" s="1"/>
  <c r="T198" s="1"/>
  <c r="U198" s="1"/>
  <c r="S113"/>
  <c r="R113"/>
  <c r="R283"/>
  <c r="S283" s="1"/>
  <c r="R104"/>
  <c r="R122"/>
  <c r="S122" s="1"/>
  <c r="T122" s="1"/>
  <c r="U122" s="1"/>
  <c r="R65"/>
  <c r="S65" s="1"/>
  <c r="R367"/>
  <c r="S367" s="1"/>
  <c r="R188"/>
  <c r="R306"/>
  <c r="S306" s="1"/>
  <c r="T306" s="1"/>
  <c r="U306" s="1"/>
  <c r="R244"/>
  <c r="S244" s="1"/>
  <c r="T244" s="1"/>
  <c r="U244" s="1"/>
  <c r="R366"/>
  <c r="S366" s="1"/>
  <c r="R286"/>
  <c r="R365"/>
  <c r="S365" s="1"/>
  <c r="T365" s="1"/>
  <c r="U365" s="1"/>
  <c r="S9"/>
  <c r="R9"/>
  <c r="T9" s="1"/>
  <c r="U9" s="1"/>
  <c r="R165"/>
  <c r="R130"/>
  <c r="R229"/>
  <c r="S229" s="1"/>
  <c r="T229" s="1"/>
  <c r="U229" s="1"/>
  <c r="S239"/>
  <c r="R239"/>
  <c r="R63"/>
  <c r="S63" s="1"/>
  <c r="R386"/>
  <c r="R297"/>
  <c r="S297" s="1"/>
  <c r="T297" s="1"/>
  <c r="U297" s="1"/>
  <c r="R247"/>
  <c r="S247" s="1"/>
  <c r="R237"/>
  <c r="S237" s="1"/>
  <c r="R143"/>
  <c r="R304"/>
  <c r="S304" s="1"/>
  <c r="T304" s="1"/>
  <c r="U304" s="1"/>
  <c r="R209"/>
  <c r="S209" s="1"/>
  <c r="T209" s="1"/>
  <c r="U209" s="1"/>
  <c r="S176"/>
  <c r="R176"/>
  <c r="R369"/>
  <c r="R29"/>
  <c r="S29" s="1"/>
  <c r="T29" s="1"/>
  <c r="U29" s="1"/>
  <c r="S346"/>
  <c r="T346" s="1"/>
  <c r="U346" s="1"/>
  <c r="R346"/>
  <c r="R141"/>
  <c r="R91"/>
  <c r="R185"/>
  <c r="S185" s="1"/>
  <c r="T185" s="1"/>
  <c r="U185" s="1"/>
  <c r="S179"/>
  <c r="R179"/>
  <c r="R38"/>
  <c r="S38" s="1"/>
  <c r="R174"/>
  <c r="R296"/>
  <c r="S296" s="1"/>
  <c r="T296" s="1"/>
  <c r="U296" s="1"/>
  <c r="R361"/>
  <c r="S361" s="1"/>
  <c r="S166"/>
  <c r="R166"/>
  <c r="R375"/>
  <c r="R332"/>
  <c r="S332" s="1"/>
  <c r="T332" s="1"/>
  <c r="U332" s="1"/>
  <c r="R119"/>
  <c r="S119" s="1"/>
  <c r="T119" s="1"/>
  <c r="U119" s="1"/>
  <c r="S58"/>
  <c r="R58"/>
  <c r="R78"/>
  <c r="R376"/>
  <c r="S376" s="1"/>
  <c r="T376" s="1"/>
  <c r="U376" s="1"/>
  <c r="S133"/>
  <c r="T133" s="1"/>
  <c r="U133" s="1"/>
  <c r="R133"/>
  <c r="R299"/>
  <c r="R360"/>
  <c r="R352"/>
  <c r="S352" s="1"/>
  <c r="T352" s="1"/>
  <c r="U352" s="1"/>
  <c r="R32"/>
  <c r="R37"/>
  <c r="S37" s="1"/>
  <c r="R11"/>
  <c r="R151"/>
  <c r="S151" s="1"/>
  <c r="T151" s="1"/>
  <c r="U151" s="1"/>
  <c r="R132"/>
  <c r="S132" s="1"/>
  <c r="S20"/>
  <c r="R20"/>
  <c r="R325"/>
  <c r="R173"/>
  <c r="S173" s="1"/>
  <c r="T173" s="1"/>
  <c r="U173" s="1"/>
  <c r="R140"/>
  <c r="S140" s="1"/>
  <c r="T140" s="1"/>
  <c r="U140" s="1"/>
  <c r="S33"/>
  <c r="R33"/>
  <c r="R349"/>
  <c r="R210"/>
  <c r="S210" s="1"/>
  <c r="T210" s="1"/>
  <c r="U210" s="1"/>
  <c r="R175"/>
  <c r="R79"/>
  <c r="R84"/>
  <c r="R202"/>
  <c r="S202" s="1"/>
  <c r="T202" s="1"/>
  <c r="U202" s="1"/>
  <c r="S207"/>
  <c r="R207"/>
  <c r="R342"/>
  <c r="S342" s="1"/>
  <c r="R80"/>
  <c r="R272"/>
  <c r="S272" s="1"/>
  <c r="T272" s="1"/>
  <c r="U272" s="1"/>
  <c r="R118"/>
  <c r="S118" s="1"/>
  <c r="S204"/>
  <c r="R204"/>
  <c r="R265"/>
  <c r="R123"/>
  <c r="S123" s="1"/>
  <c r="T123" s="1"/>
  <c r="U123" s="1"/>
  <c r="R353"/>
  <c r="S353" s="1"/>
  <c r="T353" s="1"/>
  <c r="U353" s="1"/>
  <c r="R96"/>
  <c r="S96" s="1"/>
  <c r="R47"/>
  <c r="R42"/>
  <c r="S42" s="1"/>
  <c r="T42" s="1"/>
  <c r="U42" s="1"/>
  <c r="R380"/>
  <c r="R39"/>
  <c r="R282"/>
  <c r="R57"/>
  <c r="S57" s="1"/>
  <c r="T57" s="1"/>
  <c r="U57" s="1"/>
  <c r="R320"/>
  <c r="R340"/>
  <c r="S340" s="1"/>
  <c r="R262"/>
  <c r="R298"/>
  <c r="S298" s="1"/>
  <c r="T298" s="1"/>
  <c r="U298" s="1"/>
  <c r="R218"/>
  <c r="S218" s="1"/>
  <c r="R43"/>
  <c r="S43" s="1"/>
  <c r="R158"/>
  <c r="R18"/>
  <c r="S18" s="1"/>
  <c r="T18" s="1"/>
  <c r="U18" s="1"/>
  <c r="R102"/>
  <c r="S102" s="1"/>
  <c r="T102" s="1"/>
  <c r="U102" s="1"/>
  <c r="R314"/>
  <c r="S314" s="1"/>
  <c r="R281"/>
  <c r="R53"/>
  <c r="S53" s="1"/>
  <c r="T53" s="1"/>
  <c r="U53" s="1"/>
  <c r="T354"/>
  <c r="U354" s="1"/>
  <c r="R354"/>
  <c r="S354" s="1"/>
  <c r="R280"/>
  <c r="R275"/>
  <c r="R243"/>
  <c r="S243" s="1"/>
  <c r="T243" s="1"/>
  <c r="U243" s="1"/>
  <c r="S331"/>
  <c r="R331"/>
  <c r="T331" s="1"/>
  <c r="U331" s="1"/>
  <c r="R215"/>
  <c r="R301"/>
  <c r="R257"/>
  <c r="S257" s="1"/>
  <c r="T257" s="1"/>
  <c r="U257" s="1"/>
  <c r="R330"/>
  <c r="S330" s="1"/>
  <c r="T330" s="1"/>
  <c r="U330" s="1"/>
  <c r="R292"/>
  <c r="R126"/>
  <c r="R267"/>
  <c r="S267" s="1"/>
  <c r="T267" s="1"/>
  <c r="U267" s="1"/>
  <c r="R357"/>
  <c r="R323"/>
  <c r="R35"/>
  <c r="R12"/>
  <c r="S12" s="1"/>
  <c r="T12" s="1"/>
  <c r="U12" s="1"/>
  <c r="R24"/>
  <c r="S24" s="1"/>
  <c r="T24" s="1"/>
  <c r="U24" s="1"/>
  <c r="R256"/>
  <c r="R290"/>
  <c r="R255"/>
  <c r="S255" s="1"/>
  <c r="T255" s="1"/>
  <c r="U255" s="1"/>
  <c r="T28"/>
  <c r="U28" s="1"/>
  <c r="R28"/>
  <c r="S28" s="1"/>
  <c r="T187"/>
  <c r="U187" s="1"/>
  <c r="R187"/>
  <c r="S187" s="1"/>
  <c r="R319"/>
  <c r="S319" s="1"/>
  <c r="T319" s="1"/>
  <c r="U319" s="1"/>
  <c r="R350"/>
  <c r="S350" s="1"/>
  <c r="T350" s="1"/>
  <c r="U350" s="1"/>
  <c r="R178"/>
  <c r="S178" s="1"/>
  <c r="R373"/>
  <c r="R388"/>
  <c r="S388" s="1"/>
  <c r="T388" s="1"/>
  <c r="U388" s="1"/>
  <c r="R333"/>
  <c r="S333" s="1"/>
  <c r="T333" s="1"/>
  <c r="U333" s="1"/>
  <c r="T194"/>
  <c r="U194" s="1"/>
  <c r="R194"/>
  <c r="S194" s="1"/>
  <c r="R322"/>
  <c r="S322" s="1"/>
  <c r="R139"/>
  <c r="S139" s="1"/>
  <c r="T139" s="1"/>
  <c r="U139" s="1"/>
  <c r="R45"/>
  <c r="S45" s="1"/>
  <c r="T45" s="1"/>
  <c r="U45" s="1"/>
  <c r="R149"/>
  <c r="R329"/>
  <c r="S329" s="1"/>
  <c r="R153"/>
  <c r="S153" s="1"/>
  <c r="T153" s="1"/>
  <c r="U153" s="1"/>
  <c r="R318"/>
  <c r="S318" s="1"/>
  <c r="T318" s="1"/>
  <c r="U318" s="1"/>
  <c r="T112"/>
  <c r="U112" s="1"/>
  <c r="R112"/>
  <c r="S112" s="1"/>
  <c r="T193"/>
  <c r="U193" s="1"/>
  <c r="R193"/>
  <c r="S193" s="1"/>
  <c r="R251"/>
  <c r="S251" s="1"/>
  <c r="T251" s="1"/>
  <c r="U251" s="1"/>
  <c r="R344"/>
  <c r="S344" s="1"/>
  <c r="T344" s="1"/>
  <c r="U344" s="1"/>
  <c r="R8"/>
  <c r="S8" s="1"/>
  <c r="R94"/>
  <c r="R110"/>
  <c r="S110" s="1"/>
  <c r="T110" s="1"/>
  <c r="U110" s="1"/>
  <c r="R129"/>
  <c r="S129" s="1"/>
  <c r="T129" s="1"/>
  <c r="U129" s="1"/>
  <c r="R147"/>
  <c r="R15"/>
  <c r="S15" s="1"/>
  <c r="R44"/>
  <c r="S44" s="1"/>
  <c r="T44" s="1"/>
  <c r="U44" s="1"/>
  <c r="R206"/>
  <c r="S206" s="1"/>
  <c r="T206" s="1"/>
  <c r="U206" s="1"/>
  <c r="R223"/>
  <c r="R109"/>
  <c r="S109" s="1"/>
  <c r="R289"/>
  <c r="S289" s="1"/>
  <c r="T289" s="1"/>
  <c r="U289" s="1"/>
  <c r="R161"/>
  <c r="S161" s="1"/>
  <c r="T161" s="1"/>
  <c r="U161" s="1"/>
  <c r="T148"/>
  <c r="U148" s="1"/>
  <c r="R148"/>
  <c r="S148" s="1"/>
  <c r="T114"/>
  <c r="U114" s="1"/>
  <c r="R114"/>
  <c r="S114" s="1"/>
  <c r="R172"/>
  <c r="S172" s="1"/>
  <c r="T172" s="1"/>
  <c r="U172" s="1"/>
  <c r="R200"/>
  <c r="S200" s="1"/>
  <c r="T200" s="1"/>
  <c r="U200" s="1"/>
  <c r="R379"/>
  <c r="S379" s="1"/>
  <c r="R186"/>
  <c r="R295"/>
  <c r="S295" s="1"/>
  <c r="T295" s="1"/>
  <c r="U295" s="1"/>
  <c r="R192"/>
  <c r="S192" s="1"/>
  <c r="T192" s="1"/>
  <c r="U192" s="1"/>
  <c r="T108"/>
  <c r="U108" s="1"/>
  <c r="R108"/>
  <c r="S108" s="1"/>
  <c r="R254"/>
  <c r="S254" s="1"/>
  <c r="R231"/>
  <c r="S231" s="1"/>
  <c r="T231" s="1"/>
  <c r="U231" s="1"/>
  <c r="R171"/>
  <c r="S171" s="1"/>
  <c r="T171" s="1"/>
  <c r="U171" s="1"/>
  <c r="R99"/>
  <c r="S99" s="1"/>
  <c r="R72"/>
  <c r="S72" s="1"/>
  <c r="R134"/>
  <c r="S134" s="1"/>
  <c r="T134" s="1"/>
  <c r="U134" s="1"/>
  <c r="R270"/>
  <c r="S270" s="1"/>
  <c r="T270" s="1"/>
  <c r="U270" s="1"/>
  <c r="R368"/>
  <c r="S368" s="1"/>
  <c r="T327"/>
  <c r="U327" s="1"/>
  <c r="R327"/>
  <c r="S327" s="1"/>
  <c r="R309"/>
  <c r="S309" s="1"/>
  <c r="T309" s="1"/>
  <c r="U309" s="1"/>
  <c r="R107"/>
  <c r="S107" s="1"/>
  <c r="T107" s="1"/>
  <c r="U107" s="1"/>
  <c r="R90"/>
  <c r="S90" s="1"/>
  <c r="R214"/>
  <c r="S214" s="1"/>
  <c r="R89"/>
  <c r="S89" s="1"/>
  <c r="T89" s="1"/>
  <c r="U89" s="1"/>
  <c r="R117"/>
  <c r="S117" s="1"/>
  <c r="T117" s="1"/>
  <c r="U117" s="1"/>
  <c r="T235"/>
  <c r="U235" s="1"/>
  <c r="R235"/>
  <c r="S235" s="1"/>
  <c r="T34"/>
  <c r="U34" s="1"/>
  <c r="R34"/>
  <c r="S34" s="1"/>
  <c r="R128"/>
  <c r="S128" s="1"/>
  <c r="T128" s="1"/>
  <c r="U128" s="1"/>
  <c r="R303"/>
  <c r="S303" s="1"/>
  <c r="T303" s="1"/>
  <c r="U303" s="1"/>
  <c r="R372"/>
  <c r="S372" s="1"/>
  <c r="R324"/>
  <c r="S324" s="1"/>
  <c r="R347"/>
  <c r="S347" s="1"/>
  <c r="T347" s="1"/>
  <c r="U347" s="1"/>
  <c r="R238"/>
  <c r="S238" s="1"/>
  <c r="T238" s="1"/>
  <c r="U238" s="1"/>
  <c r="T339"/>
  <c r="U339" s="1"/>
  <c r="R339"/>
  <c r="S339" s="1"/>
  <c r="T236"/>
  <c r="U236" s="1"/>
  <c r="R236"/>
  <c r="S236" s="1"/>
  <c r="R70"/>
  <c r="S70" s="1"/>
  <c r="T70" s="1"/>
  <c r="U70" s="1"/>
  <c r="R191"/>
  <c r="S191" s="1"/>
  <c r="T191" s="1"/>
  <c r="U191" s="1"/>
  <c r="R334"/>
  <c r="S334" s="1"/>
  <c r="R59"/>
  <c r="S59" s="1"/>
  <c r="R371"/>
  <c r="S371" s="1"/>
  <c r="T371" s="1"/>
  <c r="U371" s="1"/>
  <c r="R279"/>
  <c r="S279" s="1"/>
  <c r="T279" s="1"/>
  <c r="U279" s="1"/>
  <c r="T30"/>
  <c r="U30" s="1"/>
  <c r="R30"/>
  <c r="S30" s="1"/>
  <c r="R246"/>
  <c r="S246" s="1"/>
  <c r="R370"/>
  <c r="S370" s="1"/>
  <c r="T370" s="1"/>
  <c r="U370" s="1"/>
  <c r="R266"/>
  <c r="S266" s="1"/>
  <c r="T266" s="1"/>
  <c r="U266" s="1"/>
  <c r="R197"/>
  <c r="S197" s="1"/>
  <c r="R211"/>
  <c r="S211" s="1"/>
  <c r="R245"/>
  <c r="S245" s="1"/>
  <c r="T245" s="1"/>
  <c r="U245" s="1"/>
  <c r="R241"/>
  <c r="S241" s="1"/>
  <c r="T241" s="1"/>
  <c r="U241" s="1"/>
  <c r="R317"/>
  <c r="S317" s="1"/>
  <c r="T6"/>
  <c r="U6" s="1"/>
  <c r="R6"/>
  <c r="S6" s="1"/>
  <c r="R374"/>
  <c r="S374" s="1"/>
  <c r="T374" s="1"/>
  <c r="U374" s="1"/>
  <c r="R146"/>
  <c r="S146" s="1"/>
  <c r="T146" s="1"/>
  <c r="U146" s="1"/>
  <c r="R181"/>
  <c r="S181" s="1"/>
  <c r="R233"/>
  <c r="S233" s="1"/>
  <c r="R36"/>
  <c r="S36" s="1"/>
  <c r="T36" s="1"/>
  <c r="U36" s="1"/>
  <c r="R77"/>
  <c r="S77" s="1"/>
  <c r="T77" s="1"/>
  <c r="U77" s="1"/>
  <c r="T2"/>
  <c r="U2" s="1"/>
  <c r="R2"/>
  <c r="S2" s="1"/>
  <c r="T16"/>
  <c r="U16" s="1"/>
  <c r="R16"/>
  <c r="S16" s="1"/>
  <c r="R321"/>
  <c r="S321" s="1"/>
  <c r="T321" s="1"/>
  <c r="U321" s="1"/>
  <c r="R40"/>
  <c r="S40" s="1"/>
  <c r="T40" s="1"/>
  <c r="U40" s="1"/>
  <c r="R250"/>
  <c r="S250" s="1"/>
  <c r="R4"/>
  <c r="S4" s="1"/>
  <c r="R261"/>
  <c r="S261" s="1"/>
  <c r="T261" s="1"/>
  <c r="U261" s="1"/>
  <c r="R86"/>
  <c r="S86" s="1"/>
  <c r="T86" s="1"/>
  <c r="U86" s="1"/>
  <c r="T88"/>
  <c r="U88" s="1"/>
  <c r="R88"/>
  <c r="S88" s="1"/>
  <c r="R221"/>
  <c r="R335"/>
  <c r="S335" s="1"/>
  <c r="T335" s="1"/>
  <c r="U335" s="1"/>
  <c r="R227"/>
  <c r="S227" s="1"/>
  <c r="T227" s="1"/>
  <c r="U227" s="1"/>
  <c r="R294"/>
  <c r="S294" s="1"/>
  <c r="R260"/>
  <c r="S260" s="1"/>
  <c r="R285"/>
  <c r="S285" s="1"/>
  <c r="T285" s="1"/>
  <c r="U285" s="1"/>
  <c r="R288"/>
  <c r="S288" s="1"/>
  <c r="T288" s="1"/>
  <c r="U288" s="1"/>
  <c r="R313"/>
  <c r="R302"/>
  <c r="S302" s="1"/>
  <c r="R177"/>
  <c r="S177" s="1"/>
  <c r="T177" s="1"/>
  <c r="U177" s="1"/>
  <c r="R10"/>
  <c r="S10" s="1"/>
  <c r="T10" s="1"/>
  <c r="U10" s="1"/>
  <c r="R68"/>
  <c r="S68" s="1"/>
  <c r="R168"/>
  <c r="S168" s="1"/>
  <c r="R163"/>
  <c r="S163" s="1"/>
  <c r="T163" s="1"/>
  <c r="U163" s="1"/>
  <c r="R195"/>
  <c r="S195" s="1"/>
  <c r="T195" s="1"/>
  <c r="U195" s="1"/>
  <c r="R284"/>
  <c r="S284" s="1"/>
  <c r="T5"/>
  <c r="U5" s="1"/>
  <c r="R5"/>
  <c r="S5" s="1"/>
  <c r="R142"/>
  <c r="S142" s="1"/>
  <c r="T142" s="1"/>
  <c r="U142" s="1"/>
  <c r="R287"/>
  <c r="S287" s="1"/>
  <c r="T287" s="1"/>
  <c r="U287" s="1"/>
  <c r="R308"/>
  <c r="S308" s="1"/>
  <c r="R377"/>
  <c r="S377" s="1"/>
  <c r="R116"/>
  <c r="S116" s="1"/>
  <c r="T116" s="1"/>
  <c r="U116" s="1"/>
  <c r="R213"/>
  <c r="S213" s="1"/>
  <c r="T213" s="1"/>
  <c r="U213" s="1"/>
  <c r="T222"/>
  <c r="U222" s="1"/>
  <c r="R222"/>
  <c r="S222" s="1"/>
  <c r="T338"/>
  <c r="U338" s="1"/>
  <c r="R338"/>
  <c r="S338" s="1"/>
  <c r="R234"/>
  <c r="S234" s="1"/>
  <c r="T234" s="1"/>
  <c r="U234" s="1"/>
  <c r="R46"/>
  <c r="S46" s="1"/>
  <c r="T46" s="1"/>
  <c r="U46" s="1"/>
  <c r="R74"/>
  <c r="S74" s="1"/>
  <c r="R328"/>
  <c r="S328" s="1"/>
  <c r="R137"/>
  <c r="S137" s="1"/>
  <c r="T137" s="1"/>
  <c r="U137" s="1"/>
  <c r="R55"/>
  <c r="S55" s="1"/>
  <c r="T55" s="1"/>
  <c r="U55" s="1"/>
  <c r="T125"/>
  <c r="U125" s="1"/>
  <c r="R125"/>
  <c r="S125" s="1"/>
  <c r="T312"/>
  <c r="U312" s="1"/>
  <c r="R312"/>
  <c r="S312" s="1"/>
  <c r="S75"/>
  <c r="T75" s="1"/>
  <c r="U75" s="1"/>
  <c r="R75"/>
  <c r="U175" i="6"/>
  <c r="V175" s="1"/>
  <c r="W175" s="1"/>
  <c r="X175" s="1"/>
  <c r="U49"/>
  <c r="V49" s="1"/>
  <c r="U264"/>
  <c r="V264" s="1"/>
  <c r="W264" s="1"/>
  <c r="X264" s="1"/>
  <c r="V245"/>
  <c r="W245" s="1"/>
  <c r="X245" s="1"/>
  <c r="U245"/>
  <c r="U312"/>
  <c r="V312" s="1"/>
  <c r="W312" s="1"/>
  <c r="X312" s="1"/>
  <c r="U352"/>
  <c r="V352" s="1"/>
  <c r="W352" s="1"/>
  <c r="X352" s="1"/>
  <c r="U155"/>
  <c r="V155" s="1"/>
  <c r="W155" s="1"/>
  <c r="X155" s="1"/>
  <c r="U221"/>
  <c r="U280"/>
  <c r="V280" s="1"/>
  <c r="W280" s="1"/>
  <c r="X280" s="1"/>
  <c r="V47"/>
  <c r="W47" s="1"/>
  <c r="X47" s="1"/>
  <c r="U47"/>
  <c r="U26"/>
  <c r="U355"/>
  <c r="V355" s="1"/>
  <c r="U271"/>
  <c r="V271" s="1"/>
  <c r="W271" s="1"/>
  <c r="X271" s="1"/>
  <c r="U164"/>
  <c r="U320"/>
  <c r="V320" s="1"/>
  <c r="U12"/>
  <c r="V12" s="1"/>
  <c r="W12" s="1"/>
  <c r="X12" s="1"/>
  <c r="U161"/>
  <c r="V161" s="1"/>
  <c r="W161" s="1"/>
  <c r="X161" s="1"/>
  <c r="U232"/>
  <c r="V232" s="1"/>
  <c r="U14"/>
  <c r="V14" s="1"/>
  <c r="W14" s="1"/>
  <c r="X14" s="1"/>
  <c r="U132"/>
  <c r="V132" s="1"/>
  <c r="W132" s="1"/>
  <c r="X132" s="1"/>
  <c r="U66"/>
  <c r="V66" s="1"/>
  <c r="W66" s="1"/>
  <c r="X66" s="1"/>
  <c r="U284"/>
  <c r="V284" s="1"/>
  <c r="W284" s="1"/>
  <c r="X284" s="1"/>
  <c r="V179"/>
  <c r="W179" s="1"/>
  <c r="X179" s="1"/>
  <c r="U179"/>
  <c r="U4"/>
  <c r="U90"/>
  <c r="V90" s="1"/>
  <c r="W90" s="1"/>
  <c r="X90" s="1"/>
  <c r="U118"/>
  <c r="V118" s="1"/>
  <c r="W118" s="1"/>
  <c r="X118" s="1"/>
  <c r="U329"/>
  <c r="U148"/>
  <c r="V148" s="1"/>
  <c r="V144"/>
  <c r="W144" s="1"/>
  <c r="X144" s="1"/>
  <c r="U144"/>
  <c r="U344"/>
  <c r="U229"/>
  <c r="V229" s="1"/>
  <c r="V258"/>
  <c r="U258"/>
  <c r="W258" s="1"/>
  <c r="X258" s="1"/>
  <c r="U147"/>
  <c r="V147" s="1"/>
  <c r="W147" s="1"/>
  <c r="X147" s="1"/>
  <c r="U244"/>
  <c r="V244" s="1"/>
  <c r="U226"/>
  <c r="V226" s="1"/>
  <c r="W226" s="1"/>
  <c r="X226" s="1"/>
  <c r="U325"/>
  <c r="V325" s="1"/>
  <c r="W325" s="1"/>
  <c r="X325" s="1"/>
  <c r="U193"/>
  <c r="V193" s="1"/>
  <c r="W193" s="1"/>
  <c r="X193" s="1"/>
  <c r="W342"/>
  <c r="X342" s="1"/>
  <c r="U342"/>
  <c r="V342" s="1"/>
  <c r="V255"/>
  <c r="W255" s="1"/>
  <c r="X255" s="1"/>
  <c r="U255"/>
  <c r="U289"/>
  <c r="V79"/>
  <c r="W79" s="1"/>
  <c r="X79" s="1"/>
  <c r="U79"/>
  <c r="V6"/>
  <c r="W6" s="1"/>
  <c r="X6" s="1"/>
  <c r="U6"/>
  <c r="U217"/>
  <c r="U99"/>
  <c r="V99" s="1"/>
  <c r="U199"/>
  <c r="V199" s="1"/>
  <c r="W199" s="1"/>
  <c r="X199" s="1"/>
  <c r="U46"/>
  <c r="U163"/>
  <c r="V163" s="1"/>
  <c r="U203"/>
  <c r="U251"/>
  <c r="V251" s="1"/>
  <c r="W251" s="1"/>
  <c r="X251" s="1"/>
  <c r="U205"/>
  <c r="V205" s="1"/>
  <c r="V303"/>
  <c r="U303"/>
  <c r="V10"/>
  <c r="W10" s="1"/>
  <c r="X10" s="1"/>
  <c r="U10"/>
  <c r="U25"/>
  <c r="V25" s="1"/>
  <c r="W25" s="1"/>
  <c r="X25" s="1"/>
  <c r="W328"/>
  <c r="X328" s="1"/>
  <c r="V328"/>
  <c r="U328"/>
  <c r="V182"/>
  <c r="W182" s="1"/>
  <c r="X182" s="1"/>
  <c r="U182"/>
  <c r="U273"/>
  <c r="U310"/>
  <c r="V310" s="1"/>
  <c r="W310" s="1"/>
  <c r="X310" s="1"/>
  <c r="V108"/>
  <c r="W108" s="1"/>
  <c r="X108" s="1"/>
  <c r="U108"/>
  <c r="U136"/>
  <c r="U59"/>
  <c r="V59" s="1"/>
  <c r="U48"/>
  <c r="V48" s="1"/>
  <c r="W48" s="1"/>
  <c r="X48" s="1"/>
  <c r="U29"/>
  <c r="U22"/>
  <c r="V22" s="1"/>
  <c r="U96"/>
  <c r="V96" s="1"/>
  <c r="W96" s="1"/>
  <c r="X96" s="1"/>
  <c r="U249"/>
  <c r="V249" s="1"/>
  <c r="W249" s="1"/>
  <c r="X249" s="1"/>
  <c r="U285"/>
  <c r="V285" s="1"/>
  <c r="U198"/>
  <c r="V233"/>
  <c r="W233" s="1"/>
  <c r="X233" s="1"/>
  <c r="U233"/>
  <c r="U35"/>
  <c r="U115"/>
  <c r="U201"/>
  <c r="V201" s="1"/>
  <c r="W215"/>
  <c r="X215" s="1"/>
  <c r="U215"/>
  <c r="V215" s="1"/>
  <c r="U252"/>
  <c r="V252" s="1"/>
  <c r="U195"/>
  <c r="U95"/>
  <c r="U16"/>
  <c r="V16" s="1"/>
  <c r="U91"/>
  <c r="V91" s="1"/>
  <c r="U28"/>
  <c r="V319"/>
  <c r="W319" s="1"/>
  <c r="X319" s="1"/>
  <c r="U319"/>
  <c r="U128"/>
  <c r="U348"/>
  <c r="V348" s="1"/>
  <c r="U57"/>
  <c r="W334"/>
  <c r="X334" s="1"/>
  <c r="U334"/>
  <c r="V334" s="1"/>
  <c r="V208"/>
  <c r="W208" s="1"/>
  <c r="X208" s="1"/>
  <c r="U208"/>
  <c r="U239"/>
  <c r="U27"/>
  <c r="U309"/>
  <c r="V309" s="1"/>
  <c r="U7"/>
  <c r="U192"/>
  <c r="V192" s="1"/>
  <c r="U283"/>
  <c r="U326"/>
  <c r="U225"/>
  <c r="V225" s="1"/>
  <c r="U127"/>
  <c r="V127" s="1"/>
  <c r="U102"/>
  <c r="U41"/>
  <c r="V41" s="1"/>
  <c r="W41" s="1"/>
  <c r="X41" s="1"/>
  <c r="U338"/>
  <c r="U40"/>
  <c r="V40" s="1"/>
  <c r="U191"/>
  <c r="U139"/>
  <c r="V340"/>
  <c r="W340" s="1"/>
  <c r="X340" s="1"/>
  <c r="U340"/>
  <c r="U74"/>
  <c r="U302"/>
  <c r="U308"/>
  <c r="V308" s="1"/>
  <c r="W321"/>
  <c r="X321" s="1"/>
  <c r="U321"/>
  <c r="V321" s="1"/>
  <c r="U68"/>
  <c r="V68" s="1"/>
  <c r="U73"/>
  <c r="U11"/>
  <c r="U75"/>
  <c r="V75" s="1"/>
  <c r="U268"/>
  <c r="V268" s="1"/>
  <c r="U156"/>
  <c r="V138"/>
  <c r="W138" s="1"/>
  <c r="X138" s="1"/>
  <c r="U138"/>
  <c r="U184"/>
  <c r="U202"/>
  <c r="V202" s="1"/>
  <c r="U114"/>
  <c r="U44"/>
  <c r="V216"/>
  <c r="W216" s="1"/>
  <c r="X216" s="1"/>
  <c r="U216"/>
  <c r="U234"/>
  <c r="U23"/>
  <c r="U306"/>
  <c r="V306" s="1"/>
  <c r="U141"/>
  <c r="U194"/>
  <c r="V194" s="1"/>
  <c r="U15"/>
  <c r="U45"/>
  <c r="U189"/>
  <c r="V189" s="1"/>
  <c r="U211"/>
  <c r="V211" s="1"/>
  <c r="U64"/>
  <c r="U70"/>
  <c r="V70" s="1"/>
  <c r="W70" s="1"/>
  <c r="X70" s="1"/>
  <c r="U111"/>
  <c r="U242"/>
  <c r="V242" s="1"/>
  <c r="U231"/>
  <c r="U67"/>
  <c r="V266"/>
  <c r="W266" s="1"/>
  <c r="X266" s="1"/>
  <c r="U266"/>
  <c r="U188"/>
  <c r="U19"/>
  <c r="U336"/>
  <c r="V336" s="1"/>
  <c r="W135"/>
  <c r="X135" s="1"/>
  <c r="U135"/>
  <c r="V135" s="1"/>
  <c r="U88"/>
  <c r="V88" s="1"/>
  <c r="U104"/>
  <c r="U117"/>
  <c r="U140"/>
  <c r="V140" s="1"/>
  <c r="U276"/>
  <c r="V276" s="1"/>
  <c r="U131"/>
  <c r="V318"/>
  <c r="W318" s="1"/>
  <c r="X318" s="1"/>
  <c r="U318"/>
  <c r="U81"/>
  <c r="U272"/>
  <c r="V272" s="1"/>
  <c r="U176"/>
  <c r="U110"/>
  <c r="V150"/>
  <c r="W150" s="1"/>
  <c r="X150" s="1"/>
  <c r="U150"/>
  <c r="U130"/>
  <c r="U263"/>
  <c r="U78"/>
  <c r="V78" s="1"/>
  <c r="U254"/>
  <c r="U230"/>
  <c r="V230" s="1"/>
  <c r="U183"/>
  <c r="U158"/>
  <c r="U259"/>
  <c r="V259" s="1"/>
  <c r="U61"/>
  <c r="V61" s="1"/>
  <c r="U210"/>
  <c r="U290"/>
  <c r="V290" s="1"/>
  <c r="W290" s="1"/>
  <c r="X290" s="1"/>
  <c r="U357"/>
  <c r="U149"/>
  <c r="V149" s="1"/>
  <c r="U330"/>
  <c r="U297"/>
  <c r="V250"/>
  <c r="W250" s="1"/>
  <c r="X250" s="1"/>
  <c r="U250"/>
  <c r="U77"/>
  <c r="U335"/>
  <c r="U253"/>
  <c r="V253" s="1"/>
  <c r="W62"/>
  <c r="X62" s="1"/>
  <c r="U62"/>
  <c r="V62" s="1"/>
  <c r="U5"/>
  <c r="V5" s="1"/>
  <c r="U236"/>
  <c r="U173"/>
  <c r="U241"/>
  <c r="V241" s="1"/>
  <c r="U54"/>
  <c r="V54" s="1"/>
  <c r="U37"/>
  <c r="V294"/>
  <c r="W294" s="1"/>
  <c r="X294" s="1"/>
  <c r="U294"/>
  <c r="U224"/>
  <c r="U56"/>
  <c r="V56" s="1"/>
  <c r="U316"/>
  <c r="W2"/>
  <c r="X2" s="1"/>
  <c r="U2"/>
  <c r="V2" s="1"/>
  <c r="V350"/>
  <c r="W350" s="1"/>
  <c r="X350" s="1"/>
  <c r="U350"/>
  <c r="U3"/>
  <c r="U30"/>
  <c r="U172"/>
  <c r="V172" s="1"/>
  <c r="U332"/>
  <c r="U299"/>
  <c r="V299" s="1"/>
  <c r="U214"/>
  <c r="U305"/>
  <c r="U257"/>
  <c r="V257" s="1"/>
  <c r="U85"/>
  <c r="V85" s="1"/>
  <c r="U42"/>
  <c r="U134"/>
  <c r="V134" s="1"/>
  <c r="W134" s="1"/>
  <c r="X134" s="1"/>
  <c r="U274"/>
  <c r="U107"/>
  <c r="V107" s="1"/>
  <c r="U83"/>
  <c r="U84"/>
  <c r="V98"/>
  <c r="W98" s="1"/>
  <c r="X98" s="1"/>
  <c r="U98"/>
  <c r="U246"/>
  <c r="U296"/>
  <c r="U339"/>
  <c r="V339" s="1"/>
  <c r="W80"/>
  <c r="X80" s="1"/>
  <c r="U80"/>
  <c r="V80" s="1"/>
  <c r="U238"/>
  <c r="V238" s="1"/>
  <c r="U63"/>
  <c r="U282"/>
  <c r="U292"/>
  <c r="V292" s="1"/>
  <c r="U275"/>
  <c r="V275" s="1"/>
  <c r="U60"/>
  <c r="V39"/>
  <c r="W39" s="1"/>
  <c r="X39" s="1"/>
  <c r="U39"/>
  <c r="U178"/>
  <c r="U137"/>
  <c r="V137" s="1"/>
  <c r="U89"/>
  <c r="W9"/>
  <c r="X9" s="1"/>
  <c r="U9"/>
  <c r="V9" s="1"/>
  <c r="V317"/>
  <c r="W317" s="1"/>
  <c r="X317" s="1"/>
  <c r="U317"/>
  <c r="U168"/>
  <c r="U106"/>
  <c r="U100"/>
  <c r="V100" s="1"/>
  <c r="U94"/>
  <c r="U162"/>
  <c r="V162" s="1"/>
  <c r="U43"/>
  <c r="U152"/>
  <c r="U227"/>
  <c r="V227" s="1"/>
  <c r="U171"/>
  <c r="V171" s="1"/>
  <c r="U38"/>
  <c r="U180"/>
  <c r="V180" s="1"/>
  <c r="W180" s="1"/>
  <c r="X180" s="1"/>
  <c r="U13"/>
  <c r="U32"/>
  <c r="V32" s="1"/>
  <c r="U170"/>
  <c r="U346"/>
  <c r="V337"/>
  <c r="W337" s="1"/>
  <c r="X337" s="1"/>
  <c r="U337"/>
  <c r="U52"/>
  <c r="U197"/>
  <c r="U20"/>
  <c r="V20" s="1"/>
  <c r="W125"/>
  <c r="X125" s="1"/>
  <c r="U125"/>
  <c r="V125" s="1"/>
  <c r="U256"/>
  <c r="V256" s="1"/>
  <c r="U24"/>
  <c r="U186"/>
  <c r="U323"/>
  <c r="V323" s="1"/>
  <c r="U351"/>
  <c r="V351" s="1"/>
  <c r="U105"/>
  <c r="V103"/>
  <c r="W103" s="1"/>
  <c r="X103" s="1"/>
  <c r="U103"/>
  <c r="U341"/>
  <c r="U31"/>
  <c r="V31" s="1"/>
  <c r="U218"/>
  <c r="U76"/>
  <c r="V65"/>
  <c r="W65" s="1"/>
  <c r="X65" s="1"/>
  <c r="U65"/>
  <c r="U237"/>
  <c r="U304"/>
  <c r="U92"/>
  <c r="V92" s="1"/>
  <c r="U71"/>
  <c r="U97"/>
  <c r="V97" s="1"/>
  <c r="U327"/>
  <c r="U151"/>
  <c r="U154"/>
  <c r="V154" s="1"/>
  <c r="U228"/>
  <c r="V228" s="1"/>
  <c r="U270"/>
  <c r="U324"/>
  <c r="V324" s="1"/>
  <c r="W324" s="1"/>
  <c r="X324" s="1"/>
  <c r="U331"/>
  <c r="U287"/>
  <c r="V287" s="1"/>
  <c r="U354"/>
  <c r="V354" s="1"/>
  <c r="U261"/>
  <c r="V261" s="1"/>
  <c r="W261" s="1"/>
  <c r="X261" s="1"/>
  <c r="U213"/>
  <c r="U167"/>
  <c r="V167" s="1"/>
  <c r="V220"/>
  <c r="U220"/>
  <c r="W220" s="1"/>
  <c r="X220" s="1"/>
  <c r="V143"/>
  <c r="W143" s="1"/>
  <c r="X143" s="1"/>
  <c r="U143"/>
  <c r="U21"/>
  <c r="U159"/>
  <c r="V159" s="1"/>
  <c r="U160"/>
  <c r="U86"/>
  <c r="V86" s="1"/>
  <c r="W86" s="1"/>
  <c r="X86" s="1"/>
  <c r="U313"/>
  <c r="U174"/>
  <c r="V174" s="1"/>
  <c r="W315"/>
  <c r="X315" s="1"/>
  <c r="V315"/>
  <c r="U315"/>
  <c r="V322"/>
  <c r="W322" s="1"/>
  <c r="X322" s="1"/>
  <c r="U322"/>
  <c r="U146"/>
  <c r="U126"/>
  <c r="V126" s="1"/>
  <c r="W8"/>
  <c r="X8" s="1"/>
  <c r="V8"/>
  <c r="U8"/>
  <c r="U235"/>
  <c r="V235" s="1"/>
  <c r="W235" s="1"/>
  <c r="X235" s="1"/>
  <c r="U36"/>
  <c r="U157"/>
  <c r="V157" s="1"/>
  <c r="U190"/>
  <c r="V356"/>
  <c r="W356" s="1"/>
  <c r="X356" s="1"/>
  <c r="U356"/>
  <c r="U206"/>
  <c r="U145"/>
  <c r="V145" s="1"/>
  <c r="W123"/>
  <c r="X123" s="1"/>
  <c r="U123"/>
  <c r="V123" s="1"/>
  <c r="V196"/>
  <c r="W196" s="1"/>
  <c r="X196" s="1"/>
  <c r="U196"/>
  <c r="U181"/>
  <c r="U204"/>
  <c r="V204" s="1"/>
  <c r="V293"/>
  <c r="W293" s="1"/>
  <c r="X293" s="1"/>
  <c r="U293"/>
  <c r="V265"/>
  <c r="W265" s="1"/>
  <c r="X265" s="1"/>
  <c r="U265"/>
  <c r="U124"/>
  <c r="U185"/>
  <c r="V185" s="1"/>
  <c r="U129"/>
  <c r="U58"/>
  <c r="V58" s="1"/>
  <c r="W58" s="1"/>
  <c r="X58" s="1"/>
  <c r="U153"/>
  <c r="U121"/>
  <c r="V121" s="1"/>
  <c r="V343"/>
  <c r="U343"/>
  <c r="V69"/>
  <c r="W69" s="1"/>
  <c r="X69" s="1"/>
  <c r="U69"/>
  <c r="U295"/>
  <c r="U200"/>
  <c r="V200" s="1"/>
  <c r="U349"/>
  <c r="U219"/>
  <c r="V219" s="1"/>
  <c r="W219" s="1"/>
  <c r="X219" s="1"/>
  <c r="U212"/>
  <c r="U223"/>
  <c r="V223" s="1"/>
  <c r="W358"/>
  <c r="X358" s="1"/>
  <c r="V358"/>
  <c r="U358"/>
  <c r="V93"/>
  <c r="W93" s="1"/>
  <c r="X93" s="1"/>
  <c r="U93"/>
  <c r="U300"/>
  <c r="U262"/>
  <c r="V262" s="1"/>
  <c r="V18"/>
  <c r="W18" s="1"/>
  <c r="X18" s="1"/>
  <c r="U18"/>
  <c r="U72"/>
  <c r="V72" s="1"/>
  <c r="W72" s="1"/>
  <c r="X72" s="1"/>
  <c r="U222"/>
  <c r="U353"/>
  <c r="V353" s="1"/>
  <c r="V53"/>
  <c r="U53"/>
  <c r="V243"/>
  <c r="W243" s="1"/>
  <c r="X243" s="1"/>
  <c r="U243"/>
  <c r="U347"/>
  <c r="U17"/>
  <c r="V17" s="1"/>
  <c r="U119"/>
  <c r="V119" s="1"/>
  <c r="V113"/>
  <c r="W113" s="1"/>
  <c r="X113" s="1"/>
  <c r="U113"/>
  <c r="U51"/>
  <c r="U187"/>
  <c r="V187" s="1"/>
  <c r="V247"/>
  <c r="W247" s="1"/>
  <c r="X247" s="1"/>
  <c r="U247"/>
  <c r="U291"/>
  <c r="V291" s="1"/>
  <c r="W291" s="1"/>
  <c r="X291" s="1"/>
  <c r="U269"/>
  <c r="U169"/>
  <c r="V169" s="1"/>
  <c r="U281"/>
  <c r="U142"/>
  <c r="V142" s="1"/>
  <c r="W142" s="1"/>
  <c r="X142" s="1"/>
  <c r="U333"/>
  <c r="U116"/>
  <c r="V116" s="1"/>
  <c r="V55"/>
  <c r="U55"/>
  <c r="W55" s="1"/>
  <c r="X55" s="1"/>
  <c r="V87"/>
  <c r="W87" s="1"/>
  <c r="X87" s="1"/>
  <c r="U87"/>
  <c r="U311"/>
  <c r="U165"/>
  <c r="V165" s="1"/>
  <c r="U207"/>
  <c r="U112"/>
  <c r="V112" s="1"/>
  <c r="W112" s="1"/>
  <c r="X112" s="1"/>
  <c r="U298"/>
  <c r="U279"/>
  <c r="V279" s="1"/>
  <c r="W133"/>
  <c r="X133" s="1"/>
  <c r="V133"/>
  <c r="U133"/>
  <c r="V166"/>
  <c r="W166" s="1"/>
  <c r="X166" s="1"/>
  <c r="U166"/>
  <c r="U248"/>
  <c r="U34"/>
  <c r="V34" s="1"/>
  <c r="W82"/>
  <c r="X82" s="1"/>
  <c r="V82"/>
  <c r="U82"/>
  <c r="U50"/>
  <c r="V50" s="1"/>
  <c r="W50" s="1"/>
  <c r="X50" s="1"/>
  <c r="U314"/>
  <c r="U301"/>
  <c r="V301" s="1"/>
  <c r="U345"/>
  <c r="V33"/>
  <c r="W33" s="1"/>
  <c r="X33" s="1"/>
  <c r="U33"/>
  <c r="U260"/>
  <c r="U286"/>
  <c r="V286" s="1"/>
  <c r="U307"/>
  <c r="U122"/>
  <c r="V122" s="1"/>
  <c r="W122" s="1"/>
  <c r="X122" s="1"/>
  <c r="U288"/>
  <c r="U278"/>
  <c r="V278" s="1"/>
  <c r="V177"/>
  <c r="W177" s="1"/>
  <c r="X177" s="1"/>
  <c r="U177"/>
  <c r="V101"/>
  <c r="W101" s="1"/>
  <c r="X101" s="1"/>
  <c r="U101"/>
  <c r="U209"/>
  <c r="U109"/>
  <c r="V109" s="1"/>
  <c r="W267"/>
  <c r="X267" s="1"/>
  <c r="U267"/>
  <c r="V267" s="1"/>
  <c r="U240"/>
  <c r="V240" s="1"/>
  <c r="W240" s="1"/>
  <c r="X240" s="1"/>
  <c r="U120"/>
  <c r="U277"/>
  <c r="P715" i="8"/>
  <c r="P703"/>
  <c r="P699"/>
  <c r="P695"/>
  <c r="P681"/>
  <c r="Q681" s="1"/>
  <c r="R681" s="1"/>
  <c r="P677"/>
  <c r="Q677" s="1"/>
  <c r="R677" s="1"/>
  <c r="P673"/>
  <c r="P664"/>
  <c r="P643"/>
  <c r="P631"/>
  <c r="P627"/>
  <c r="P605"/>
  <c r="P603"/>
  <c r="P588"/>
  <c r="P581"/>
  <c r="P577"/>
  <c r="P561"/>
  <c r="P558"/>
  <c r="P555"/>
  <c r="P545"/>
  <c r="Q545" s="1"/>
  <c r="R545" s="1"/>
  <c r="P543"/>
  <c r="P537"/>
  <c r="P535"/>
  <c r="P532"/>
  <c r="P524"/>
  <c r="P516"/>
  <c r="Q516" s="1"/>
  <c r="R516" s="1"/>
  <c r="P512"/>
  <c r="P508"/>
  <c r="P505"/>
  <c r="P497"/>
  <c r="Q497" s="1"/>
  <c r="R497" s="1"/>
  <c r="P496"/>
  <c r="P491"/>
  <c r="P489"/>
  <c r="P483"/>
  <c r="P479"/>
  <c r="P472"/>
  <c r="Q472" s="1"/>
  <c r="R472" s="1"/>
  <c r="P471"/>
  <c r="P464"/>
  <c r="P460"/>
  <c r="Q460" s="1"/>
  <c r="R460" s="1"/>
  <c r="P455"/>
  <c r="P448"/>
  <c r="Q448" s="1"/>
  <c r="R448" s="1"/>
  <c r="P447"/>
  <c r="P444"/>
  <c r="P440"/>
  <c r="P439"/>
  <c r="P432"/>
  <c r="P427"/>
  <c r="Q427" s="1"/>
  <c r="R427" s="1"/>
  <c r="P425"/>
  <c r="P420"/>
  <c r="P415"/>
  <c r="P409"/>
  <c r="Q409" s="1"/>
  <c r="R409" s="1"/>
  <c r="P407"/>
  <c r="P403"/>
  <c r="P400"/>
  <c r="P396"/>
  <c r="P393"/>
  <c r="Q393" s="1"/>
  <c r="R393" s="1"/>
  <c r="P388"/>
  <c r="P387"/>
  <c r="Q387" s="1"/>
  <c r="R387" s="1"/>
  <c r="P377"/>
  <c r="Q377" s="1"/>
  <c r="R377" s="1"/>
  <c r="P376"/>
  <c r="P369"/>
  <c r="P364"/>
  <c r="Q364" s="1"/>
  <c r="R364" s="1"/>
  <c r="P361"/>
  <c r="Q361" s="1"/>
  <c r="R361" s="1"/>
  <c r="P356"/>
  <c r="P355"/>
  <c r="P344"/>
  <c r="Q344" s="1"/>
  <c r="R344" s="1"/>
  <c r="P343"/>
  <c r="P337"/>
  <c r="P336"/>
  <c r="Q336" s="1"/>
  <c r="R336" s="1"/>
  <c r="P329"/>
  <c r="P324"/>
  <c r="P320"/>
  <c r="P319"/>
  <c r="P304"/>
  <c r="Q304" s="1"/>
  <c r="R304" s="1"/>
  <c r="P300"/>
  <c r="P291"/>
  <c r="P287"/>
  <c r="P284"/>
  <c r="P279"/>
  <c r="P275"/>
  <c r="P273"/>
  <c r="Q273" s="1"/>
  <c r="R273" s="1"/>
  <c r="P260"/>
  <c r="P256"/>
  <c r="P255"/>
  <c r="P252"/>
  <c r="P249"/>
  <c r="Q249" s="1"/>
  <c r="R249" s="1"/>
  <c r="P243"/>
  <c r="P240"/>
  <c r="P233"/>
  <c r="P228"/>
  <c r="P224"/>
  <c r="Q224" s="1"/>
  <c r="R224" s="1"/>
  <c r="P223"/>
  <c r="P217"/>
  <c r="P216"/>
  <c r="P208"/>
  <c r="P201"/>
  <c r="P199"/>
  <c r="P191"/>
  <c r="P188"/>
  <c r="Q188" s="1"/>
  <c r="R188" s="1"/>
  <c r="P183"/>
  <c r="P172"/>
  <c r="Q172" s="1"/>
  <c r="R172" s="1"/>
  <c r="P171"/>
  <c r="P167"/>
  <c r="P163"/>
  <c r="Q163" s="1"/>
  <c r="R163" s="1"/>
  <c r="P158"/>
  <c r="P156"/>
  <c r="P154"/>
  <c r="P152"/>
  <c r="P151"/>
  <c r="Q151" s="1"/>
  <c r="R151" s="1"/>
  <c r="P147"/>
  <c r="P146"/>
  <c r="P140"/>
  <c r="P139"/>
  <c r="Q139" s="1"/>
  <c r="R139" s="1"/>
  <c r="P136"/>
  <c r="P135"/>
  <c r="Q135" s="1"/>
  <c r="R135" s="1"/>
  <c r="P131"/>
  <c r="Q131" s="1"/>
  <c r="R131" s="1"/>
  <c r="P128"/>
  <c r="P126"/>
  <c r="P124"/>
  <c r="P122"/>
  <c r="P120"/>
  <c r="P119"/>
  <c r="P118"/>
  <c r="Q118" s="1"/>
  <c r="R118" s="1"/>
  <c r="P115"/>
  <c r="P114"/>
  <c r="P110"/>
  <c r="P107"/>
  <c r="P104"/>
  <c r="Q104" s="1"/>
  <c r="R104" s="1"/>
  <c r="P103"/>
  <c r="P102"/>
  <c r="P92"/>
  <c r="Q92" s="1"/>
  <c r="R92" s="1"/>
  <c r="P84"/>
  <c r="Q84" s="1"/>
  <c r="R84" s="1"/>
  <c r="P83"/>
  <c r="Q83" s="1"/>
  <c r="R83" s="1"/>
  <c r="P82"/>
  <c r="P78"/>
  <c r="P76"/>
  <c r="Q76" s="1"/>
  <c r="R76" s="1"/>
  <c r="P71"/>
  <c r="P67"/>
  <c r="P66"/>
  <c r="P62"/>
  <c r="P60"/>
  <c r="P56"/>
  <c r="P54"/>
  <c r="P51"/>
  <c r="P50"/>
  <c r="P44"/>
  <c r="P43"/>
  <c r="Q43" s="1"/>
  <c r="R43" s="1"/>
  <c r="P39"/>
  <c r="P35"/>
  <c r="Q35" s="1"/>
  <c r="R35" s="1"/>
  <c r="P28"/>
  <c r="P24"/>
  <c r="P23"/>
  <c r="Q23" s="1"/>
  <c r="R23" s="1"/>
  <c r="P22"/>
  <c r="P19"/>
  <c r="P14"/>
  <c r="P10"/>
  <c r="P3"/>
  <c r="Q3" s="1"/>
  <c r="R3" s="1"/>
  <c r="Q658"/>
  <c r="R658" s="1"/>
  <c r="Q625"/>
  <c r="R625" s="1"/>
  <c r="Q606"/>
  <c r="R606" s="1"/>
  <c r="Q590"/>
  <c r="R590" s="1"/>
  <c r="Q582"/>
  <c r="R582" s="1"/>
  <c r="Q566"/>
  <c r="R566" s="1"/>
  <c r="Q534"/>
  <c r="R534" s="1"/>
  <c r="Q525"/>
  <c r="R525" s="1"/>
  <c r="Q510"/>
  <c r="R510" s="1"/>
  <c r="Q478"/>
  <c r="R478" s="1"/>
  <c r="Q474"/>
  <c r="R474" s="1"/>
  <c r="Q466"/>
  <c r="R466" s="1"/>
  <c r="Q438"/>
  <c r="R438" s="1"/>
  <c r="Q410"/>
  <c r="R410" s="1"/>
  <c r="Q402"/>
  <c r="R402" s="1"/>
  <c r="Q390"/>
  <c r="R390" s="1"/>
  <c r="Q370"/>
  <c r="R370" s="1"/>
  <c r="Q358"/>
  <c r="R358" s="1"/>
  <c r="Q318"/>
  <c r="R318" s="1"/>
  <c r="Q294"/>
  <c r="R294" s="1"/>
  <c r="Q278"/>
  <c r="R278" s="1"/>
  <c r="Q270"/>
  <c r="R270" s="1"/>
  <c r="Q234"/>
  <c r="R234" s="1"/>
  <c r="Q218"/>
  <c r="R218" s="1"/>
  <c r="Q205"/>
  <c r="R205" s="1"/>
  <c r="Q194"/>
  <c r="R194" s="1"/>
  <c r="Q149"/>
  <c r="R149" s="1"/>
  <c r="Q134"/>
  <c r="R134" s="1"/>
  <c r="Q122"/>
  <c r="R122" s="1"/>
  <c r="Q102"/>
  <c r="R102" s="1"/>
  <c r="Q82"/>
  <c r="R82" s="1"/>
  <c r="Q58"/>
  <c r="R58" s="1"/>
  <c r="Q34"/>
  <c r="R34" s="1"/>
  <c r="Q30"/>
  <c r="R30" s="1"/>
  <c r="Q6"/>
  <c r="R6" s="1"/>
  <c r="O156"/>
  <c r="O50"/>
  <c r="Q50" s="1"/>
  <c r="R50" s="1"/>
  <c r="Q310"/>
  <c r="R310" s="1"/>
  <c r="O310"/>
  <c r="P310" s="1"/>
  <c r="O209"/>
  <c r="P209" s="1"/>
  <c r="Q567"/>
  <c r="R567" s="1"/>
  <c r="O567"/>
  <c r="P567" s="1"/>
  <c r="O324"/>
  <c r="Q447"/>
  <c r="R447" s="1"/>
  <c r="O447"/>
  <c r="O131"/>
  <c r="O568"/>
  <c r="O149"/>
  <c r="P149" s="1"/>
  <c r="O679"/>
  <c r="P679" s="1"/>
  <c r="O475"/>
  <c r="P475" s="1"/>
  <c r="O645"/>
  <c r="P645" s="1"/>
  <c r="Q645" s="1"/>
  <c r="R645" s="1"/>
  <c r="O518"/>
  <c r="O38"/>
  <c r="P38" s="1"/>
  <c r="O122"/>
  <c r="O262"/>
  <c r="P262" s="1"/>
  <c r="Q39"/>
  <c r="R39" s="1"/>
  <c r="O39"/>
  <c r="O397"/>
  <c r="P397" s="1"/>
  <c r="O346"/>
  <c r="P346" s="1"/>
  <c r="Q680"/>
  <c r="R680" s="1"/>
  <c r="O680"/>
  <c r="P680" s="1"/>
  <c r="O246"/>
  <c r="P246" s="1"/>
  <c r="O544"/>
  <c r="O139"/>
  <c r="O412"/>
  <c r="O503"/>
  <c r="P503" s="1"/>
  <c r="Q503" s="1"/>
  <c r="R503" s="1"/>
  <c r="O703"/>
  <c r="O599"/>
  <c r="O593"/>
  <c r="P593" s="1"/>
  <c r="Q593" s="1"/>
  <c r="R593" s="1"/>
  <c r="O387"/>
  <c r="O13"/>
  <c r="P13" s="1"/>
  <c r="Q13" s="1"/>
  <c r="R13" s="1"/>
  <c r="O286"/>
  <c r="P286" s="1"/>
  <c r="O538"/>
  <c r="O584"/>
  <c r="O480"/>
  <c r="P480" s="1"/>
  <c r="O632"/>
  <c r="O590"/>
  <c r="P590" s="1"/>
  <c r="O705"/>
  <c r="P705" s="1"/>
  <c r="O200"/>
  <c r="P200" s="1"/>
  <c r="Q200" s="1"/>
  <c r="R200" s="1"/>
  <c r="O21"/>
  <c r="P21" s="1"/>
  <c r="Q21" s="1"/>
  <c r="R21" s="1"/>
  <c r="O414"/>
  <c r="O428"/>
  <c r="P428" s="1"/>
  <c r="Q428" s="1"/>
  <c r="R428" s="1"/>
  <c r="O314"/>
  <c r="P314" s="1"/>
  <c r="O125"/>
  <c r="P125" s="1"/>
  <c r="O82"/>
  <c r="O410"/>
  <c r="P410" s="1"/>
  <c r="O389"/>
  <c r="P389" s="1"/>
  <c r="Q389" s="1"/>
  <c r="R389" s="1"/>
  <c r="O580"/>
  <c r="P580" s="1"/>
  <c r="Q580" s="1"/>
  <c r="R580" s="1"/>
  <c r="O362"/>
  <c r="P362" s="1"/>
  <c r="Q191"/>
  <c r="R191" s="1"/>
  <c r="O191"/>
  <c r="O3"/>
  <c r="O638"/>
  <c r="P638" s="1"/>
  <c r="O155"/>
  <c r="P155" s="1"/>
  <c r="Q155" s="1"/>
  <c r="R155" s="1"/>
  <c r="O683"/>
  <c r="P683" s="1"/>
  <c r="O192"/>
  <c r="P192" s="1"/>
  <c r="Q192" s="1"/>
  <c r="R192" s="1"/>
  <c r="O465"/>
  <c r="O605"/>
  <c r="O525"/>
  <c r="P525" s="1"/>
  <c r="O91"/>
  <c r="P91" s="1"/>
  <c r="O669"/>
  <c r="P669" s="1"/>
  <c r="O84"/>
  <c r="O718"/>
  <c r="O370"/>
  <c r="P370" s="1"/>
  <c r="O248"/>
  <c r="P248" s="1"/>
  <c r="Q248" s="1"/>
  <c r="R248" s="1"/>
  <c r="O214"/>
  <c r="P214" s="1"/>
  <c r="O392"/>
  <c r="O582"/>
  <c r="P582" s="1"/>
  <c r="O244"/>
  <c r="Q403"/>
  <c r="R403" s="1"/>
  <c r="O403"/>
  <c r="O565"/>
  <c r="P565" s="1"/>
  <c r="O178"/>
  <c r="O596"/>
  <c r="P596" s="1"/>
  <c r="Q596" s="1"/>
  <c r="R596" s="1"/>
  <c r="O235"/>
  <c r="O358"/>
  <c r="P358" s="1"/>
  <c r="O491"/>
  <c r="O639"/>
  <c r="O344"/>
  <c r="O421"/>
  <c r="P421" s="1"/>
  <c r="Q421" s="1"/>
  <c r="R421" s="1"/>
  <c r="O606"/>
  <c r="P606" s="1"/>
  <c r="Q343"/>
  <c r="R343" s="1"/>
  <c r="O343"/>
  <c r="O444"/>
  <c r="O306"/>
  <c r="P306" s="1"/>
  <c r="O720"/>
  <c r="O434"/>
  <c r="O304"/>
  <c r="O450"/>
  <c r="P450" s="1"/>
  <c r="O320"/>
  <c r="O448"/>
  <c r="O225"/>
  <c r="P225" s="1"/>
  <c r="O341"/>
  <c r="P341" s="1"/>
  <c r="O48"/>
  <c r="P48" s="1"/>
  <c r="O10"/>
  <c r="O175"/>
  <c r="O479"/>
  <c r="O62"/>
  <c r="O625"/>
  <c r="P625" s="1"/>
  <c r="O636"/>
  <c r="O696"/>
  <c r="P696" s="1"/>
  <c r="O255"/>
  <c r="O684"/>
  <c r="O269"/>
  <c r="P269" s="1"/>
  <c r="Q269" s="1"/>
  <c r="R269" s="1"/>
  <c r="O601"/>
  <c r="P601" s="1"/>
  <c r="O51"/>
  <c r="O193"/>
  <c r="P193" s="1"/>
  <c r="Q193" s="1"/>
  <c r="R193" s="1"/>
  <c r="O610"/>
  <c r="P610" s="1"/>
  <c r="O173"/>
  <c r="P173" s="1"/>
  <c r="O372"/>
  <c r="P372" s="1"/>
  <c r="O650"/>
  <c r="P650" s="1"/>
  <c r="Q315"/>
  <c r="R315" s="1"/>
  <c r="O315"/>
  <c r="P315" s="1"/>
  <c r="O325"/>
  <c r="P325" s="1"/>
  <c r="O558"/>
  <c r="O203"/>
  <c r="O577"/>
  <c r="O293"/>
  <c r="P293" s="1"/>
  <c r="O292"/>
  <c r="P292" s="1"/>
  <c r="O20"/>
  <c r="O566"/>
  <c r="P566" s="1"/>
  <c r="O432"/>
  <c r="O670"/>
  <c r="P670" s="1"/>
  <c r="Q715"/>
  <c r="R715" s="1"/>
  <c r="O715"/>
  <c r="O453"/>
  <c r="P453" s="1"/>
  <c r="O499"/>
  <c r="P499" s="1"/>
  <c r="O449"/>
  <c r="O608"/>
  <c r="O25"/>
  <c r="P25" s="1"/>
  <c r="Q25" s="1"/>
  <c r="R25" s="1"/>
  <c r="O452"/>
  <c r="P452" s="1"/>
  <c r="O648"/>
  <c r="P648" s="1"/>
  <c r="O658"/>
  <c r="P658" s="1"/>
  <c r="O147"/>
  <c r="O160"/>
  <c r="P160" s="1"/>
  <c r="O281"/>
  <c r="P281" s="1"/>
  <c r="O140"/>
  <c r="O100"/>
  <c r="P100" s="1"/>
  <c r="Q100" s="1"/>
  <c r="R100" s="1"/>
  <c r="O331"/>
  <c r="O589"/>
  <c r="P589" s="1"/>
  <c r="O527"/>
  <c r="O53"/>
  <c r="P53" s="1"/>
  <c r="O541"/>
  <c r="P541" s="1"/>
  <c r="O440"/>
  <c r="O70"/>
  <c r="P70" s="1"/>
  <c r="O33"/>
  <c r="P33" s="1"/>
  <c r="Q33" s="1"/>
  <c r="R33" s="1"/>
  <c r="O657"/>
  <c r="P657" s="1"/>
  <c r="O250"/>
  <c r="P250" s="1"/>
  <c r="O9"/>
  <c r="P9" s="1"/>
  <c r="Q9" s="1"/>
  <c r="R9" s="1"/>
  <c r="O376"/>
  <c r="O103"/>
  <c r="O300"/>
  <c r="O717"/>
  <c r="P717" s="1"/>
  <c r="O456"/>
  <c r="O581"/>
  <c r="O564"/>
  <c r="P564" s="1"/>
  <c r="O693"/>
  <c r="O464"/>
  <c r="O279"/>
  <c r="O296"/>
  <c r="O513"/>
  <c r="P513" s="1"/>
  <c r="O485"/>
  <c r="P485" s="1"/>
  <c r="Q485" s="1"/>
  <c r="R485" s="1"/>
  <c r="O678"/>
  <c r="P678" s="1"/>
  <c r="O721"/>
  <c r="P721" s="1"/>
  <c r="O677"/>
  <c r="O152"/>
  <c r="O47"/>
  <c r="P47" s="1"/>
  <c r="O128"/>
  <c r="O612"/>
  <c r="O234"/>
  <c r="P234" s="1"/>
  <c r="O338"/>
  <c r="P338" s="1"/>
  <c r="O445"/>
  <c r="O85"/>
  <c r="P85" s="1"/>
  <c r="Q85" s="1"/>
  <c r="R85" s="1"/>
  <c r="O614"/>
  <c r="P614" s="1"/>
  <c r="O366"/>
  <c r="O245"/>
  <c r="P245" s="1"/>
  <c r="O395"/>
  <c r="O29"/>
  <c r="P29" s="1"/>
  <c r="Q29" s="1"/>
  <c r="R29" s="1"/>
  <c r="O509"/>
  <c r="P509" s="1"/>
  <c r="O174"/>
  <c r="P174" s="1"/>
  <c r="O34"/>
  <c r="P34" s="1"/>
  <c r="O301"/>
  <c r="P301" s="1"/>
  <c r="O129"/>
  <c r="P129" s="1"/>
  <c r="O326"/>
  <c r="P326" s="1"/>
  <c r="O701"/>
  <c r="P701" s="1"/>
  <c r="O364"/>
  <c r="O49"/>
  <c r="P49" s="1"/>
  <c r="O458"/>
  <c r="O276"/>
  <c r="P276" s="1"/>
  <c r="Q276" s="1"/>
  <c r="R276" s="1"/>
  <c r="O425"/>
  <c r="O493"/>
  <c r="P493" s="1"/>
  <c r="O442"/>
  <c r="P442" s="1"/>
  <c r="O309"/>
  <c r="P309" s="1"/>
  <c r="O702"/>
  <c r="P702" s="1"/>
  <c r="O182"/>
  <c r="P182" s="1"/>
  <c r="O607"/>
  <c r="O585"/>
  <c r="P585" s="1"/>
  <c r="Q585" s="1"/>
  <c r="R585" s="1"/>
  <c r="O171"/>
  <c r="O391"/>
  <c r="O24"/>
  <c r="O626"/>
  <c r="O716"/>
  <c r="O646"/>
  <c r="P646" s="1"/>
  <c r="O382"/>
  <c r="O8"/>
  <c r="O142"/>
  <c r="P142" s="1"/>
  <c r="O688"/>
  <c r="O207"/>
  <c r="P207" s="1"/>
  <c r="O371"/>
  <c r="O188"/>
  <c r="O630"/>
  <c r="P630" s="1"/>
  <c r="O210"/>
  <c r="P210" s="1"/>
  <c r="O119"/>
  <c r="O411"/>
  <c r="O216"/>
  <c r="O486"/>
  <c r="P486" s="1"/>
  <c r="O72"/>
  <c r="O460"/>
  <c r="O615"/>
  <c r="O378"/>
  <c r="Q543"/>
  <c r="R543" s="1"/>
  <c r="O543"/>
  <c r="O668"/>
  <c r="P668" s="1"/>
  <c r="O28"/>
  <c r="O686"/>
  <c r="P686" s="1"/>
  <c r="O228"/>
  <c r="O224"/>
  <c r="O290"/>
  <c r="P290" s="1"/>
  <c r="O56"/>
  <c r="O390"/>
  <c r="P390" s="1"/>
  <c r="O311"/>
  <c r="O345"/>
  <c r="P345" s="1"/>
  <c r="O365"/>
  <c r="P365" s="1"/>
  <c r="O406"/>
  <c r="O157"/>
  <c r="O95"/>
  <c r="O653"/>
  <c r="P653" s="1"/>
  <c r="Q5"/>
  <c r="R5" s="1"/>
  <c r="O5"/>
  <c r="P5" s="1"/>
  <c r="O662"/>
  <c r="P662" s="1"/>
  <c r="O500"/>
  <c r="P500" s="1"/>
  <c r="O398"/>
  <c r="P398" s="1"/>
  <c r="O217"/>
  <c r="Q443"/>
  <c r="R443" s="1"/>
  <c r="O443"/>
  <c r="P443" s="1"/>
  <c r="O322"/>
  <c r="P322" s="1"/>
  <c r="O569"/>
  <c r="P569" s="1"/>
  <c r="O220"/>
  <c r="P220" s="1"/>
  <c r="Q220" s="1"/>
  <c r="R220" s="1"/>
  <c r="O436"/>
  <c r="P436" s="1"/>
  <c r="O408"/>
  <c r="O711"/>
  <c r="P711" s="1"/>
  <c r="O368"/>
  <c r="P368" s="1"/>
  <c r="O631"/>
  <c r="O700"/>
  <c r="P700" s="1"/>
  <c r="O369"/>
  <c r="O659"/>
  <c r="O277"/>
  <c r="P277" s="1"/>
  <c r="O530"/>
  <c r="O537"/>
  <c r="O468"/>
  <c r="O104"/>
  <c r="O267"/>
  <c r="P267" s="1"/>
  <c r="O356"/>
  <c r="Q239"/>
  <c r="R239" s="1"/>
  <c r="O239"/>
  <c r="P239" s="1"/>
  <c r="O572"/>
  <c r="P572" s="1"/>
  <c r="Q572" s="1"/>
  <c r="R572" s="1"/>
  <c r="O110"/>
  <c r="Q110" s="1"/>
  <c r="R110" s="1"/>
  <c r="O114"/>
  <c r="O413"/>
  <c r="O101"/>
  <c r="P101" s="1"/>
  <c r="Q101" s="1"/>
  <c r="R101" s="1"/>
  <c r="O336"/>
  <c r="O641"/>
  <c r="P641" s="1"/>
  <c r="Q641" s="1"/>
  <c r="R641" s="1"/>
  <c r="O58"/>
  <c r="P58" s="1"/>
  <c r="O154"/>
  <c r="Q154" s="1"/>
  <c r="R154" s="1"/>
  <c r="O158"/>
  <c r="Q158" s="1"/>
  <c r="R158" s="1"/>
  <c r="O520"/>
  <c r="P520" s="1"/>
  <c r="Q520" s="1"/>
  <c r="R520" s="1"/>
  <c r="O18"/>
  <c r="O218"/>
  <c r="P218" s="1"/>
  <c r="O138"/>
  <c r="P138" s="1"/>
  <c r="O258"/>
  <c r="O501"/>
  <c r="P501" s="1"/>
  <c r="Q501" s="1"/>
  <c r="R501" s="1"/>
  <c r="O12"/>
  <c r="Q675"/>
  <c r="R675" s="1"/>
  <c r="O675"/>
  <c r="P675" s="1"/>
  <c r="O347"/>
  <c r="Q463"/>
  <c r="R463" s="1"/>
  <c r="O463"/>
  <c r="P463" s="1"/>
  <c r="O597"/>
  <c r="P597" s="1"/>
  <c r="Q597" s="1"/>
  <c r="R597" s="1"/>
  <c r="O61"/>
  <c r="P61" s="1"/>
  <c r="Q61" s="1"/>
  <c r="R61" s="1"/>
  <c r="O435"/>
  <c r="P435" s="1"/>
  <c r="Q435" s="1"/>
  <c r="R435" s="1"/>
  <c r="O261"/>
  <c r="P261" s="1"/>
  <c r="Q261" s="1"/>
  <c r="R261" s="1"/>
  <c r="O64"/>
  <c r="P64" s="1"/>
  <c r="Q64" s="1"/>
  <c r="R64" s="1"/>
  <c r="Q547"/>
  <c r="R547" s="1"/>
  <c r="O547"/>
  <c r="P547" s="1"/>
  <c r="O554"/>
  <c r="P554" s="1"/>
  <c r="O484"/>
  <c r="O405"/>
  <c r="P405" s="1"/>
  <c r="Q405" s="1"/>
  <c r="R405" s="1"/>
  <c r="O81"/>
  <c r="P81" s="1"/>
  <c r="Q81" s="1"/>
  <c r="R81" s="1"/>
  <c r="Q96"/>
  <c r="R96" s="1"/>
  <c r="O96"/>
  <c r="P96" s="1"/>
  <c r="Q507"/>
  <c r="R507" s="1"/>
  <c r="O507"/>
  <c r="P507" s="1"/>
  <c r="O206"/>
  <c r="O604"/>
  <c r="P604" s="1"/>
  <c r="Q604" s="1"/>
  <c r="R604" s="1"/>
  <c r="O574"/>
  <c r="O399"/>
  <c r="O88"/>
  <c r="P88" s="1"/>
  <c r="Q88" s="1"/>
  <c r="R88" s="1"/>
  <c r="O517"/>
  <c r="P517" s="1"/>
  <c r="Q517" s="1"/>
  <c r="R517" s="1"/>
  <c r="O377"/>
  <c r="O273"/>
  <c r="O161"/>
  <c r="P161" s="1"/>
  <c r="Q161" s="1"/>
  <c r="R161" s="1"/>
  <c r="Q471"/>
  <c r="R471" s="1"/>
  <c r="O471"/>
  <c r="O521"/>
  <c r="P521" s="1"/>
  <c r="Q521" s="1"/>
  <c r="R521" s="1"/>
  <c r="O43"/>
  <c r="O270"/>
  <c r="P270" s="1"/>
  <c r="O707"/>
  <c r="Q481"/>
  <c r="R481" s="1"/>
  <c r="O481"/>
  <c r="P481" s="1"/>
  <c r="O534"/>
  <c r="P534" s="1"/>
  <c r="O249"/>
  <c r="O665"/>
  <c r="P665" s="1"/>
  <c r="Q665" s="1"/>
  <c r="R665" s="1"/>
  <c r="O102"/>
  <c r="O545"/>
  <c r="Q553"/>
  <c r="R553" s="1"/>
  <c r="O553"/>
  <c r="P553" s="1"/>
  <c r="O407"/>
  <c r="O126"/>
  <c r="Q126" s="1"/>
  <c r="R126" s="1"/>
  <c r="O151"/>
  <c r="Q459"/>
  <c r="R459" s="1"/>
  <c r="O459"/>
  <c r="P459" s="1"/>
  <c r="O573"/>
  <c r="P573" s="1"/>
  <c r="Q573" s="1"/>
  <c r="R573" s="1"/>
  <c r="O295"/>
  <c r="O373"/>
  <c r="P373" s="1"/>
  <c r="O367"/>
  <c r="P367" s="1"/>
  <c r="Q367" s="1"/>
  <c r="R367" s="1"/>
  <c r="O556"/>
  <c r="P556" s="1"/>
  <c r="Q556" s="1"/>
  <c r="R556" s="1"/>
  <c r="O105"/>
  <c r="P105" s="1"/>
  <c r="Q105" s="1"/>
  <c r="R105" s="1"/>
  <c r="O441"/>
  <c r="P441" s="1"/>
  <c r="Q441" s="1"/>
  <c r="R441" s="1"/>
  <c r="O661"/>
  <c r="P661" s="1"/>
  <c r="O288"/>
  <c r="P288" s="1"/>
  <c r="Q288" s="1"/>
  <c r="R288" s="1"/>
  <c r="Q400"/>
  <c r="R400" s="1"/>
  <c r="O400"/>
  <c r="Q511"/>
  <c r="R511" s="1"/>
  <c r="O511"/>
  <c r="P511" s="1"/>
  <c r="Q587"/>
  <c r="R587" s="1"/>
  <c r="O587"/>
  <c r="P587" s="1"/>
  <c r="O134"/>
  <c r="P134" s="1"/>
  <c r="Q611"/>
  <c r="R611" s="1"/>
  <c r="O611"/>
  <c r="P611" s="1"/>
  <c r="O219"/>
  <c r="O712"/>
  <c r="P712" s="1"/>
  <c r="Q712" s="1"/>
  <c r="R712" s="1"/>
  <c r="O539"/>
  <c r="O66"/>
  <c r="O697"/>
  <c r="P697" s="1"/>
  <c r="Q697" s="1"/>
  <c r="R697" s="1"/>
  <c r="O86"/>
  <c r="Q691"/>
  <c r="R691" s="1"/>
  <c r="O691"/>
  <c r="P691" s="1"/>
  <c r="Q495"/>
  <c r="R495" s="1"/>
  <c r="O495"/>
  <c r="P495" s="1"/>
  <c r="O602"/>
  <c r="O111"/>
  <c r="O106"/>
  <c r="O660"/>
  <c r="P660" s="1"/>
  <c r="Q660" s="1"/>
  <c r="R660" s="1"/>
  <c r="O328"/>
  <c r="O87"/>
  <c r="O189"/>
  <c r="P189" s="1"/>
  <c r="Q189" s="1"/>
  <c r="R189" s="1"/>
  <c r="O446"/>
  <c r="O609"/>
  <c r="P609" s="1"/>
  <c r="Q609" s="1"/>
  <c r="R609" s="1"/>
  <c r="O231"/>
  <c r="P231" s="1"/>
  <c r="Q231" s="1"/>
  <c r="R231" s="1"/>
  <c r="Q583"/>
  <c r="R583" s="1"/>
  <c r="O583"/>
  <c r="P583" s="1"/>
  <c r="O562"/>
  <c r="O186"/>
  <c r="P186" s="1"/>
  <c r="O469"/>
  <c r="P469" s="1"/>
  <c r="Q469" s="1"/>
  <c r="R469" s="1"/>
  <c r="O350"/>
  <c r="Q69"/>
  <c r="R69" s="1"/>
  <c r="O69"/>
  <c r="P69" s="1"/>
  <c r="O278"/>
  <c r="P278" s="1"/>
  <c r="O294"/>
  <c r="P294" s="1"/>
  <c r="O321"/>
  <c r="P321" s="1"/>
  <c r="Q321" s="1"/>
  <c r="R321" s="1"/>
  <c r="O713"/>
  <c r="P713" s="1"/>
  <c r="Q713" s="1"/>
  <c r="R713" s="1"/>
  <c r="O651"/>
  <c r="O127"/>
  <c r="P127" s="1"/>
  <c r="Q127" s="1"/>
  <c r="R127" s="1"/>
  <c r="O340"/>
  <c r="P340" s="1"/>
  <c r="Q340" s="1"/>
  <c r="R340" s="1"/>
  <c r="O342"/>
  <c r="O312"/>
  <c r="P312" s="1"/>
  <c r="Q312" s="1"/>
  <c r="R312" s="1"/>
  <c r="O44"/>
  <c r="O176"/>
  <c r="P176" s="1"/>
  <c r="Q176" s="1"/>
  <c r="R176" s="1"/>
  <c r="Q559"/>
  <c r="R559" s="1"/>
  <c r="O559"/>
  <c r="P559" s="1"/>
  <c r="O184"/>
  <c r="P184" s="1"/>
  <c r="Q184" s="1"/>
  <c r="R184" s="1"/>
  <c r="O45"/>
  <c r="O438"/>
  <c r="P438" s="1"/>
  <c r="O722"/>
  <c r="O6"/>
  <c r="P6" s="1"/>
  <c r="Q528"/>
  <c r="R528" s="1"/>
  <c r="O528"/>
  <c r="P528" s="1"/>
  <c r="O285"/>
  <c r="P285" s="1"/>
  <c r="Q285" s="1"/>
  <c r="R285" s="1"/>
  <c r="O204"/>
  <c r="O144"/>
  <c r="P144" s="1"/>
  <c r="Q144" s="1"/>
  <c r="R144" s="1"/>
  <c r="O83"/>
  <c r="Q531"/>
  <c r="R531" s="1"/>
  <c r="O531"/>
  <c r="P531" s="1"/>
  <c r="O30"/>
  <c r="P30" s="1"/>
  <c r="O226"/>
  <c r="P226" s="1"/>
  <c r="O454"/>
  <c r="O205"/>
  <c r="P205" s="1"/>
  <c r="O42"/>
  <c r="Q339"/>
  <c r="R339" s="1"/>
  <c r="O339"/>
  <c r="P339" s="1"/>
  <c r="O535"/>
  <c r="O514"/>
  <c r="O393"/>
  <c r="O402"/>
  <c r="P402" s="1"/>
  <c r="O457"/>
  <c r="P457" s="1"/>
  <c r="Q457" s="1"/>
  <c r="R457" s="1"/>
  <c r="O417"/>
  <c r="P417" s="1"/>
  <c r="Q417" s="1"/>
  <c r="R417" s="1"/>
  <c r="O2"/>
  <c r="O627"/>
  <c r="O467"/>
  <c r="P467" s="1"/>
  <c r="O4"/>
  <c r="P4" s="1"/>
  <c r="Q4" s="1"/>
  <c r="R4" s="1"/>
  <c r="O26"/>
  <c r="O148"/>
  <c r="P148" s="1"/>
  <c r="Q148" s="1"/>
  <c r="R148" s="1"/>
  <c r="O282"/>
  <c r="O348"/>
  <c r="Q383"/>
  <c r="R383" s="1"/>
  <c r="O383"/>
  <c r="P383" s="1"/>
  <c r="O172"/>
  <c r="O280"/>
  <c r="P280" s="1"/>
  <c r="Q280" s="1"/>
  <c r="R280" s="1"/>
  <c r="O327"/>
  <c r="O349"/>
  <c r="P349" s="1"/>
  <c r="Q349" s="1"/>
  <c r="R349" s="1"/>
  <c r="O57"/>
  <c r="O27"/>
  <c r="O117"/>
  <c r="P117" s="1"/>
  <c r="O557"/>
  <c r="O374"/>
  <c r="O579"/>
  <c r="O690"/>
  <c r="P690" s="1"/>
  <c r="O654"/>
  <c r="P654" s="1"/>
  <c r="O93"/>
  <c r="O73"/>
  <c r="P73" s="1"/>
  <c r="Q73" s="1"/>
  <c r="R73" s="1"/>
  <c r="O622"/>
  <c r="P622" s="1"/>
  <c r="O77"/>
  <c r="P77" s="1"/>
  <c r="O109"/>
  <c r="P109" s="1"/>
  <c r="Q109" s="1"/>
  <c r="R109" s="1"/>
  <c r="O682"/>
  <c r="O352"/>
  <c r="P352" s="1"/>
  <c r="O272"/>
  <c r="P272" s="1"/>
  <c r="Q187"/>
  <c r="R187" s="1"/>
  <c r="O187"/>
  <c r="P187" s="1"/>
  <c r="O313"/>
  <c r="P313" s="1"/>
  <c r="Q313" s="1"/>
  <c r="R313" s="1"/>
  <c r="O60"/>
  <c r="O337"/>
  <c r="O354"/>
  <c r="O76"/>
  <c r="O233"/>
  <c r="O419"/>
  <c r="O689"/>
  <c r="P689" s="1"/>
  <c r="Q689" s="1"/>
  <c r="R689" s="1"/>
  <c r="O401"/>
  <c r="P401" s="1"/>
  <c r="Q401" s="1"/>
  <c r="R401" s="1"/>
  <c r="O351"/>
  <c r="O41"/>
  <c r="P41" s="1"/>
  <c r="Q67"/>
  <c r="R67" s="1"/>
  <c r="O67"/>
  <c r="O706"/>
  <c r="O181"/>
  <c r="P181" s="1"/>
  <c r="O676"/>
  <c r="O635"/>
  <c r="O540"/>
  <c r="P540" s="1"/>
  <c r="Q540" s="1"/>
  <c r="R540" s="1"/>
  <c r="O476"/>
  <c r="O252"/>
  <c r="O667"/>
  <c r="O381"/>
  <c r="P381" s="1"/>
  <c r="Q381" s="1"/>
  <c r="R381" s="1"/>
  <c r="O644"/>
  <c r="P644" s="1"/>
  <c r="O11"/>
  <c r="O164"/>
  <c r="O363"/>
  <c r="O251"/>
  <c r="O652"/>
  <c r="O305"/>
  <c r="P305" s="1"/>
  <c r="Q305" s="1"/>
  <c r="R305" s="1"/>
  <c r="O664"/>
  <c r="O90"/>
  <c r="P90" s="1"/>
  <c r="O332"/>
  <c r="P332" s="1"/>
  <c r="Q663"/>
  <c r="R663" s="1"/>
  <c r="O663"/>
  <c r="P663" s="1"/>
  <c r="O466"/>
  <c r="P466" s="1"/>
  <c r="O536"/>
  <c r="P536" s="1"/>
  <c r="O107"/>
  <c r="Q79"/>
  <c r="R79" s="1"/>
  <c r="O79"/>
  <c r="P79" s="1"/>
  <c r="O598"/>
  <c r="P598" s="1"/>
  <c r="O166"/>
  <c r="P166" s="1"/>
  <c r="O40"/>
  <c r="O361"/>
  <c r="O145"/>
  <c r="P145" s="1"/>
  <c r="Q145" s="1"/>
  <c r="R145" s="1"/>
  <c r="O199"/>
  <c r="O75"/>
  <c r="O35"/>
  <c r="Q552"/>
  <c r="R552" s="1"/>
  <c r="O552"/>
  <c r="P552" s="1"/>
  <c r="O649"/>
  <c r="P649" s="1"/>
  <c r="O120"/>
  <c r="O7"/>
  <c r="O31"/>
  <c r="P31" s="1"/>
  <c r="Q31" s="1"/>
  <c r="R31" s="1"/>
  <c r="O529"/>
  <c r="P529" s="1"/>
  <c r="O600"/>
  <c r="P600" s="1"/>
  <c r="O143"/>
  <c r="P143" s="1"/>
  <c r="O424"/>
  <c r="P424" s="1"/>
  <c r="O303"/>
  <c r="O490"/>
  <c r="P490" s="1"/>
  <c r="O71"/>
  <c r="O121"/>
  <c r="P121" s="1"/>
  <c r="O15"/>
  <c r="O330"/>
  <c r="P330" s="1"/>
  <c r="O183"/>
  <c r="O586"/>
  <c r="P586" s="1"/>
  <c r="O263"/>
  <c r="O473"/>
  <c r="P473" s="1"/>
  <c r="O169"/>
  <c r="P169" s="1"/>
  <c r="O386"/>
  <c r="P386" s="1"/>
  <c r="O19"/>
  <c r="O532"/>
  <c r="O334"/>
  <c r="P334" s="1"/>
  <c r="O430"/>
  <c r="P430" s="1"/>
  <c r="O461"/>
  <c r="P461" s="1"/>
  <c r="O451"/>
  <c r="P451" s="1"/>
  <c r="O637"/>
  <c r="P637" s="1"/>
  <c r="O123"/>
  <c r="P123" s="1"/>
  <c r="O404"/>
  <c r="O431"/>
  <c r="O74"/>
  <c r="P74" s="1"/>
  <c r="O118"/>
  <c r="O208"/>
  <c r="O433"/>
  <c r="P433" s="1"/>
  <c r="O22"/>
  <c r="Q22" s="1"/>
  <c r="R22" s="1"/>
  <c r="O647"/>
  <c r="O619"/>
  <c r="O284"/>
  <c r="O112"/>
  <c r="O137"/>
  <c r="P137" s="1"/>
  <c r="Q137" s="1"/>
  <c r="R137" s="1"/>
  <c r="O329"/>
  <c r="O494"/>
  <c r="P494" s="1"/>
  <c r="O571"/>
  <c r="O318"/>
  <c r="P318" s="1"/>
  <c r="O113"/>
  <c r="P113" s="1"/>
  <c r="O227"/>
  <c r="O698"/>
  <c r="O92"/>
  <c r="O642"/>
  <c r="P642" s="1"/>
  <c r="O52"/>
  <c r="P52" s="1"/>
  <c r="O692"/>
  <c r="P692" s="1"/>
  <c r="Q692" s="1"/>
  <c r="R692" s="1"/>
  <c r="O427"/>
  <c r="O563"/>
  <c r="O94"/>
  <c r="Q439"/>
  <c r="R439" s="1"/>
  <c r="O439"/>
  <c r="Q643"/>
  <c r="R643" s="1"/>
  <c r="O643"/>
  <c r="O223"/>
  <c r="O202"/>
  <c r="P202" s="1"/>
  <c r="O478"/>
  <c r="P478" s="1"/>
  <c r="O238"/>
  <c r="O595"/>
  <c r="O115"/>
  <c r="O470"/>
  <c r="Q575"/>
  <c r="R575" s="1"/>
  <c r="O575"/>
  <c r="P575" s="1"/>
  <c r="O212"/>
  <c r="P212" s="1"/>
  <c r="O515"/>
  <c r="P515" s="1"/>
  <c r="Q236"/>
  <c r="R236" s="1"/>
  <c r="O236"/>
  <c r="P236" s="1"/>
  <c r="O592"/>
  <c r="P592" s="1"/>
  <c r="Q592" s="1"/>
  <c r="R592" s="1"/>
  <c r="O429"/>
  <c r="P429" s="1"/>
  <c r="O420"/>
  <c r="O640"/>
  <c r="P640" s="1"/>
  <c r="Q640" s="1"/>
  <c r="R640" s="1"/>
  <c r="O673"/>
  <c r="O437"/>
  <c r="P437" s="1"/>
  <c r="O708"/>
  <c r="P708" s="1"/>
  <c r="O385"/>
  <c r="P385" s="1"/>
  <c r="Q385" s="1"/>
  <c r="R385" s="1"/>
  <c r="O359"/>
  <c r="P359" s="1"/>
  <c r="O416"/>
  <c r="P416" s="1"/>
  <c r="O384"/>
  <c r="P384" s="1"/>
  <c r="O259"/>
  <c r="O570"/>
  <c r="O289"/>
  <c r="P289" s="1"/>
  <c r="O546"/>
  <c r="P546" s="1"/>
  <c r="O135"/>
  <c r="O222"/>
  <c r="O230"/>
  <c r="P230" s="1"/>
  <c r="O655"/>
  <c r="Q551"/>
  <c r="R551" s="1"/>
  <c r="O551"/>
  <c r="P551" s="1"/>
  <c r="O32"/>
  <c r="O165"/>
  <c r="P165" s="1"/>
  <c r="O159"/>
  <c r="O68"/>
  <c r="O623"/>
  <c r="O275"/>
  <c r="O260"/>
  <c r="O714"/>
  <c r="P714" s="1"/>
  <c r="O472"/>
  <c r="O415"/>
  <c r="O477"/>
  <c r="P477" s="1"/>
  <c r="O422"/>
  <c r="O163"/>
  <c r="O542"/>
  <c r="P542" s="1"/>
  <c r="O523"/>
  <c r="Q141"/>
  <c r="R141" s="1"/>
  <c r="O141"/>
  <c r="P141" s="1"/>
  <c r="O16"/>
  <c r="P16" s="1"/>
  <c r="Q16" s="1"/>
  <c r="R16" s="1"/>
  <c r="O162"/>
  <c r="P162" s="1"/>
  <c r="O37"/>
  <c r="P37" s="1"/>
  <c r="O681"/>
  <c r="O506"/>
  <c r="O268"/>
  <c r="O620"/>
  <c r="P620" s="1"/>
  <c r="O710"/>
  <c r="P710" s="1"/>
  <c r="O229"/>
  <c r="P229" s="1"/>
  <c r="Q229" s="1"/>
  <c r="R229" s="1"/>
  <c r="O694"/>
  <c r="P694" s="1"/>
  <c r="O197"/>
  <c r="P197" s="1"/>
  <c r="O474"/>
  <c r="P474" s="1"/>
  <c r="O265"/>
  <c r="P265" s="1"/>
  <c r="Q265" s="1"/>
  <c r="R265" s="1"/>
  <c r="O195"/>
  <c r="O196"/>
  <c r="P196" s="1"/>
  <c r="O522"/>
  <c r="P522" s="1"/>
  <c r="Q168"/>
  <c r="R168" s="1"/>
  <c r="O168"/>
  <c r="P168" s="1"/>
  <c r="O180"/>
  <c r="P180" s="1"/>
  <c r="O242"/>
  <c r="P242" s="1"/>
  <c r="O319"/>
  <c r="O497"/>
  <c r="O254"/>
  <c r="P254" s="1"/>
  <c r="O308"/>
  <c r="O633"/>
  <c r="P633" s="1"/>
  <c r="Q633" s="1"/>
  <c r="R633" s="1"/>
  <c r="O130"/>
  <c r="O256"/>
  <c r="O132"/>
  <c r="P132" s="1"/>
  <c r="Q603"/>
  <c r="R603" s="1"/>
  <c r="O603"/>
  <c r="O719"/>
  <c r="O65"/>
  <c r="P65" s="1"/>
  <c r="O375"/>
  <c r="O674"/>
  <c r="P674" s="1"/>
  <c r="O409"/>
  <c r="O89"/>
  <c r="P89" s="1"/>
  <c r="O146"/>
  <c r="O498"/>
  <c r="O482"/>
  <c r="O624"/>
  <c r="P624" s="1"/>
  <c r="O46"/>
  <c r="O380"/>
  <c r="O153"/>
  <c r="P153" s="1"/>
  <c r="Q153" s="1"/>
  <c r="R153" s="1"/>
  <c r="O508"/>
  <c r="O512"/>
  <c r="O302"/>
  <c r="O533"/>
  <c r="P533" s="1"/>
  <c r="Q533" s="1"/>
  <c r="R533" s="1"/>
  <c r="O709"/>
  <c r="P709" s="1"/>
  <c r="O672"/>
  <c r="P672" s="1"/>
  <c r="O198"/>
  <c r="O213"/>
  <c r="P213" s="1"/>
  <c r="Q213" s="1"/>
  <c r="R213" s="1"/>
  <c r="O671"/>
  <c r="O555"/>
  <c r="O510"/>
  <c r="P510" s="1"/>
  <c r="O194"/>
  <c r="P194" s="1"/>
  <c r="O621"/>
  <c r="P621" s="1"/>
  <c r="O502"/>
  <c r="O617"/>
  <c r="P617" s="1"/>
  <c r="Q617" s="1"/>
  <c r="R617" s="1"/>
  <c r="Q136"/>
  <c r="R136" s="1"/>
  <c r="O136"/>
  <c r="O591"/>
  <c r="O687"/>
  <c r="O108"/>
  <c r="O177"/>
  <c r="P177" s="1"/>
  <c r="Q177" s="1"/>
  <c r="R177" s="1"/>
  <c r="O357"/>
  <c r="P357" s="1"/>
  <c r="O317"/>
  <c r="P317" s="1"/>
  <c r="O17"/>
  <c r="P17" s="1"/>
  <c r="Q17" s="1"/>
  <c r="R17" s="1"/>
  <c r="O63"/>
  <c r="O496"/>
  <c r="O629"/>
  <c r="P629" s="1"/>
  <c r="O656"/>
  <c r="O426"/>
  <c r="O274"/>
  <c r="P274" s="1"/>
  <c r="O550"/>
  <c r="O298"/>
  <c r="P298" s="1"/>
  <c r="Q455"/>
  <c r="R455" s="1"/>
  <c r="O455"/>
  <c r="O54"/>
  <c r="O488"/>
  <c r="P488" s="1"/>
  <c r="O462"/>
  <c r="O23"/>
  <c r="O588"/>
  <c r="O97"/>
  <c r="P97" s="1"/>
  <c r="Q492"/>
  <c r="R492" s="1"/>
  <c r="O492"/>
  <c r="P492" s="1"/>
  <c r="O99"/>
  <c r="O666"/>
  <c r="P666" s="1"/>
  <c r="O80"/>
  <c r="O628"/>
  <c r="P628" s="1"/>
  <c r="Q628" s="1"/>
  <c r="R628" s="1"/>
  <c r="O241"/>
  <c r="P241" s="1"/>
  <c r="O211"/>
  <c r="P211" s="1"/>
  <c r="O291"/>
  <c r="Q504"/>
  <c r="R504" s="1"/>
  <c r="O504"/>
  <c r="P504" s="1"/>
  <c r="O516"/>
  <c r="O299"/>
  <c r="O394"/>
  <c r="P394" s="1"/>
  <c r="O423"/>
  <c r="O695"/>
  <c r="O594"/>
  <c r="P594" s="1"/>
  <c r="O283"/>
  <c r="O266"/>
  <c r="P266" s="1"/>
  <c r="O316"/>
  <c r="P316" s="1"/>
  <c r="O116"/>
  <c r="O307"/>
  <c r="P307" s="1"/>
  <c r="O483"/>
  <c r="O124"/>
  <c r="O36"/>
  <c r="O685"/>
  <c r="P685" s="1"/>
  <c r="O487"/>
  <c r="O167"/>
  <c r="O549"/>
  <c r="O548"/>
  <c r="O150"/>
  <c r="P150" s="1"/>
  <c r="O561"/>
  <c r="O215"/>
  <c r="O257"/>
  <c r="P257" s="1"/>
  <c r="O232"/>
  <c r="P232" s="1"/>
  <c r="O78"/>
  <c r="O704"/>
  <c r="O221"/>
  <c r="P221" s="1"/>
  <c r="O576"/>
  <c r="P576" s="1"/>
  <c r="O179"/>
  <c r="P179" s="1"/>
  <c r="O190"/>
  <c r="P190" s="1"/>
  <c r="O526"/>
  <c r="P526" s="1"/>
  <c r="O237"/>
  <c r="P237" s="1"/>
  <c r="O247"/>
  <c r="O560"/>
  <c r="O379"/>
  <c r="O59"/>
  <c r="O524"/>
  <c r="O170"/>
  <c r="P170" s="1"/>
  <c r="O55"/>
  <c r="O201"/>
  <c r="O353"/>
  <c r="P353" s="1"/>
  <c r="O360"/>
  <c r="O14"/>
  <c r="O335"/>
  <c r="O396"/>
  <c r="O505"/>
  <c r="O634"/>
  <c r="P634" s="1"/>
  <c r="O355"/>
  <c r="O489"/>
  <c r="O98"/>
  <c r="P98" s="1"/>
  <c r="O240"/>
  <c r="O297"/>
  <c r="P297" s="1"/>
  <c r="O287"/>
  <c r="O133"/>
  <c r="O418"/>
  <c r="P418" s="1"/>
  <c r="O185"/>
  <c r="P185" s="1"/>
  <c r="O519"/>
  <c r="O264"/>
  <c r="O333"/>
  <c r="P333" s="1"/>
  <c r="O578"/>
  <c r="P578" s="1"/>
  <c r="O271"/>
  <c r="O618"/>
  <c r="P618" s="1"/>
  <c r="O253"/>
  <c r="P253" s="1"/>
  <c r="O323"/>
  <c r="O243"/>
  <c r="O616"/>
  <c r="O699"/>
  <c r="O613"/>
  <c r="P613" s="1"/>
  <c r="Q388"/>
  <c r="R388" s="1"/>
  <c r="O388"/>
  <c r="S706" i="7"/>
  <c r="T702"/>
  <c r="U702" s="1"/>
  <c r="S679"/>
  <c r="T679" s="1"/>
  <c r="U679" s="1"/>
  <c r="T642"/>
  <c r="U642" s="1"/>
  <c r="S621"/>
  <c r="T621" s="1"/>
  <c r="U621" s="1"/>
  <c r="T614"/>
  <c r="U614" s="1"/>
  <c r="S605"/>
  <c r="T605" s="1"/>
  <c r="U605" s="1"/>
  <c r="S594"/>
  <c r="T586"/>
  <c r="U586" s="1"/>
  <c r="S586"/>
  <c r="U574"/>
  <c r="T574"/>
  <c r="S564"/>
  <c r="T564" s="1"/>
  <c r="U564" s="1"/>
  <c r="S559"/>
  <c r="T559" s="1"/>
  <c r="U559" s="1"/>
  <c r="S557"/>
  <c r="T557" s="1"/>
  <c r="U557" s="1"/>
  <c r="T550"/>
  <c r="U550" s="1"/>
  <c r="S530"/>
  <c r="S511"/>
  <c r="T510"/>
  <c r="U510" s="1"/>
  <c r="S506"/>
  <c r="S499"/>
  <c r="S498"/>
  <c r="T494"/>
  <c r="U494" s="1"/>
  <c r="T489"/>
  <c r="U489" s="1"/>
  <c r="T487"/>
  <c r="U487" s="1"/>
  <c r="T483"/>
  <c r="U483" s="1"/>
  <c r="S483"/>
  <c r="T473"/>
  <c r="U473" s="1"/>
  <c r="T470"/>
  <c r="U470" s="1"/>
  <c r="S466"/>
  <c r="S463"/>
  <c r="S459"/>
  <c r="U450"/>
  <c r="T450"/>
  <c r="S444"/>
  <c r="T444" s="1"/>
  <c r="U444" s="1"/>
  <c r="S438"/>
  <c r="S430"/>
  <c r="T429"/>
  <c r="U429" s="1"/>
  <c r="S424"/>
  <c r="T424" s="1"/>
  <c r="U424" s="1"/>
  <c r="S422"/>
  <c r="S418"/>
  <c r="T413"/>
  <c r="U413" s="1"/>
  <c r="S396"/>
  <c r="T396" s="1"/>
  <c r="U396" s="1"/>
  <c r="S395"/>
  <c r="S391"/>
  <c r="T386"/>
  <c r="U386" s="1"/>
  <c r="S382"/>
  <c r="T382" s="1"/>
  <c r="U382" s="1"/>
  <c r="S375"/>
  <c r="S370"/>
  <c r="T361"/>
  <c r="U361" s="1"/>
  <c r="S359"/>
  <c r="S354"/>
  <c r="T349"/>
  <c r="U349" s="1"/>
  <c r="S348"/>
  <c r="T348" s="1"/>
  <c r="U348" s="1"/>
  <c r="S344"/>
  <c r="T344" s="1"/>
  <c r="U344" s="1"/>
  <c r="S342"/>
  <c r="T339"/>
  <c r="U339" s="1"/>
  <c r="T334"/>
  <c r="U334" s="1"/>
  <c r="T333"/>
  <c r="U333" s="1"/>
  <c r="S327"/>
  <c r="S315"/>
  <c r="T313"/>
  <c r="U313" s="1"/>
  <c r="S310"/>
  <c r="T301"/>
  <c r="U301" s="1"/>
  <c r="S299"/>
  <c r="S294"/>
  <c r="T291"/>
  <c r="U291" s="1"/>
  <c r="T290"/>
  <c r="U290" s="1"/>
  <c r="T285"/>
  <c r="U285" s="1"/>
  <c r="S280"/>
  <c r="T280" s="1"/>
  <c r="U280" s="1"/>
  <c r="S274"/>
  <c r="S267"/>
  <c r="S264"/>
  <c r="T264" s="1"/>
  <c r="U264" s="1"/>
  <c r="T258"/>
  <c r="U258" s="1"/>
  <c r="S254"/>
  <c r="S251"/>
  <c r="S246"/>
  <c r="T238"/>
  <c r="U238" s="1"/>
  <c r="S238"/>
  <c r="S231"/>
  <c r="S220"/>
  <c r="T220" s="1"/>
  <c r="U220" s="1"/>
  <c r="S216"/>
  <c r="T216" s="1"/>
  <c r="U216" s="1"/>
  <c r="S198"/>
  <c r="T198" s="1"/>
  <c r="U198" s="1"/>
  <c r="T197"/>
  <c r="U197" s="1"/>
  <c r="S193"/>
  <c r="S188"/>
  <c r="S184"/>
  <c r="S181"/>
  <c r="T180"/>
  <c r="U180" s="1"/>
  <c r="T173"/>
  <c r="U173" s="1"/>
  <c r="S172"/>
  <c r="S161"/>
  <c r="S160"/>
  <c r="T157"/>
  <c r="U157" s="1"/>
  <c r="S153"/>
  <c r="S149"/>
  <c r="S147"/>
  <c r="T147" s="1"/>
  <c r="U147" s="1"/>
  <c r="T141"/>
  <c r="U141" s="1"/>
  <c r="S141"/>
  <c r="S135"/>
  <c r="T135" s="1"/>
  <c r="U135" s="1"/>
  <c r="T132"/>
  <c r="U132" s="1"/>
  <c r="S127"/>
  <c r="T127" s="1"/>
  <c r="U127" s="1"/>
  <c r="S123"/>
  <c r="T123" s="1"/>
  <c r="U123" s="1"/>
  <c r="S119"/>
  <c r="T119" s="1"/>
  <c r="U119" s="1"/>
  <c r="T116"/>
  <c r="U116" s="1"/>
  <c r="S114"/>
  <c r="T114" s="1"/>
  <c r="U114" s="1"/>
  <c r="S109"/>
  <c r="S108"/>
  <c r="S107"/>
  <c r="T107" s="1"/>
  <c r="U107" s="1"/>
  <c r="T104"/>
  <c r="U104" s="1"/>
  <c r="T101"/>
  <c r="U101" s="1"/>
  <c r="T96"/>
  <c r="U96" s="1"/>
  <c r="S86"/>
  <c r="T86" s="1"/>
  <c r="U86" s="1"/>
  <c r="S83"/>
  <c r="T83" s="1"/>
  <c r="U83" s="1"/>
  <c r="T80"/>
  <c r="U80" s="1"/>
  <c r="U73"/>
  <c r="T73"/>
  <c r="T69"/>
  <c r="U69" s="1"/>
  <c r="S69"/>
  <c r="S65"/>
  <c r="S62"/>
  <c r="T62" s="1"/>
  <c r="U62" s="1"/>
  <c r="S56"/>
  <c r="S55"/>
  <c r="T55" s="1"/>
  <c r="U55" s="1"/>
  <c r="S50"/>
  <c r="T50" s="1"/>
  <c r="U50" s="1"/>
  <c r="S47"/>
  <c r="T47" s="1"/>
  <c r="U47" s="1"/>
  <c r="T45"/>
  <c r="U45" s="1"/>
  <c r="T44"/>
  <c r="U44" s="1"/>
  <c r="S39"/>
  <c r="T39" s="1"/>
  <c r="U39" s="1"/>
  <c r="S31"/>
  <c r="T31" s="1"/>
  <c r="U31" s="1"/>
  <c r="S23"/>
  <c r="T23" s="1"/>
  <c r="U23" s="1"/>
  <c r="S18"/>
  <c r="T18" s="1"/>
  <c r="U18" s="1"/>
  <c r="U13"/>
  <c r="S13"/>
  <c r="T13" s="1"/>
  <c r="S9"/>
  <c r="S4"/>
  <c r="R416"/>
  <c r="S416" s="1"/>
  <c r="T416" s="1"/>
  <c r="U416" s="1"/>
  <c r="R23"/>
  <c r="R43"/>
  <c r="S43" s="1"/>
  <c r="T43" s="1"/>
  <c r="U43" s="1"/>
  <c r="R556"/>
  <c r="S556" s="1"/>
  <c r="T556" s="1"/>
  <c r="U556" s="1"/>
  <c r="R88"/>
  <c r="R528"/>
  <c r="S528" s="1"/>
  <c r="T528" s="1"/>
  <c r="U528" s="1"/>
  <c r="R326"/>
  <c r="S326" s="1"/>
  <c r="R154"/>
  <c r="S154" s="1"/>
  <c r="T154" s="1"/>
  <c r="U154" s="1"/>
  <c r="R172"/>
  <c r="R141"/>
  <c r="R328"/>
  <c r="S328" s="1"/>
  <c r="T328" s="1"/>
  <c r="U328" s="1"/>
  <c r="R37"/>
  <c r="R646"/>
  <c r="R633"/>
  <c r="S633" s="1"/>
  <c r="T633" s="1"/>
  <c r="U633" s="1"/>
  <c r="R310"/>
  <c r="R459"/>
  <c r="R515"/>
  <c r="R621"/>
  <c r="R78"/>
  <c r="S78" s="1"/>
  <c r="T78" s="1"/>
  <c r="U78" s="1"/>
  <c r="R296"/>
  <c r="S296" s="1"/>
  <c r="T296" s="1"/>
  <c r="U296" s="1"/>
  <c r="R83"/>
  <c r="R698"/>
  <c r="R291"/>
  <c r="S291" s="1"/>
  <c r="R372"/>
  <c r="S372" s="1"/>
  <c r="T372" s="1"/>
  <c r="U372" s="1"/>
  <c r="R113"/>
  <c r="R212"/>
  <c r="S212" s="1"/>
  <c r="T212" s="1"/>
  <c r="U212" s="1"/>
  <c r="R415"/>
  <c r="R82"/>
  <c r="S82" s="1"/>
  <c r="T82" s="1"/>
  <c r="U82" s="1"/>
  <c r="R255"/>
  <c r="R213"/>
  <c r="S213" s="1"/>
  <c r="T213" s="1"/>
  <c r="U213" s="1"/>
  <c r="R96"/>
  <c r="S96" s="1"/>
  <c r="R7"/>
  <c r="S7" s="1"/>
  <c r="T7" s="1"/>
  <c r="U7" s="1"/>
  <c r="R525"/>
  <c r="R421"/>
  <c r="S421" s="1"/>
  <c r="T421" s="1"/>
  <c r="U421" s="1"/>
  <c r="R596"/>
  <c r="S596" s="1"/>
  <c r="T596" s="1"/>
  <c r="U596" s="1"/>
  <c r="R38"/>
  <c r="S38" s="1"/>
  <c r="T38" s="1"/>
  <c r="U38" s="1"/>
  <c r="R138"/>
  <c r="S138" s="1"/>
  <c r="T138" s="1"/>
  <c r="U138" s="1"/>
  <c r="R196"/>
  <c r="R498"/>
  <c r="R606"/>
  <c r="R362"/>
  <c r="R361"/>
  <c r="S361" s="1"/>
  <c r="R526"/>
  <c r="S526" s="1"/>
  <c r="R348"/>
  <c r="R355"/>
  <c r="S355" s="1"/>
  <c r="R555"/>
  <c r="S555" s="1"/>
  <c r="T555" s="1"/>
  <c r="U555" s="1"/>
  <c r="R108"/>
  <c r="R433"/>
  <c r="S433" s="1"/>
  <c r="T433" s="1"/>
  <c r="U433" s="1"/>
  <c r="R28"/>
  <c r="R68"/>
  <c r="R103"/>
  <c r="S103" s="1"/>
  <c r="T103" s="1"/>
  <c r="U103" s="1"/>
  <c r="R29"/>
  <c r="S29" s="1"/>
  <c r="R92"/>
  <c r="R8"/>
  <c r="R616"/>
  <c r="S616" s="1"/>
  <c r="T616" s="1"/>
  <c r="U616" s="1"/>
  <c r="R623"/>
  <c r="S623" s="1"/>
  <c r="T623" s="1"/>
  <c r="U623" s="1"/>
  <c r="R632"/>
  <c r="S632" s="1"/>
  <c r="T632" s="1"/>
  <c r="U632" s="1"/>
  <c r="R493"/>
  <c r="R276"/>
  <c r="S276" s="1"/>
  <c r="T276" s="1"/>
  <c r="U276" s="1"/>
  <c r="R403"/>
  <c r="R492"/>
  <c r="S492" s="1"/>
  <c r="T492" s="1"/>
  <c r="U492" s="1"/>
  <c r="R587"/>
  <c r="S587" s="1"/>
  <c r="T587" s="1"/>
  <c r="U587" s="1"/>
  <c r="R494"/>
  <c r="S494" s="1"/>
  <c r="R636"/>
  <c r="S636" s="1"/>
  <c r="T636" s="1"/>
  <c r="U636" s="1"/>
  <c r="R393"/>
  <c r="R333"/>
  <c r="S333" s="1"/>
  <c r="R626"/>
  <c r="R187"/>
  <c r="S187" s="1"/>
  <c r="T187" s="1"/>
  <c r="U187" s="1"/>
  <c r="R448"/>
  <c r="S448" s="1"/>
  <c r="T448" s="1"/>
  <c r="U448" s="1"/>
  <c r="R24"/>
  <c r="R487"/>
  <c r="S487" s="1"/>
  <c r="R713"/>
  <c r="S713" s="1"/>
  <c r="T713" s="1"/>
  <c r="U713" s="1"/>
  <c r="R518"/>
  <c r="R469"/>
  <c r="S469" s="1"/>
  <c r="T469" s="1"/>
  <c r="U469" s="1"/>
  <c r="R313"/>
  <c r="S313" s="1"/>
  <c r="R239"/>
  <c r="R75"/>
  <c r="S75" s="1"/>
  <c r="T75" s="1"/>
  <c r="U75" s="1"/>
  <c r="R409"/>
  <c r="R253"/>
  <c r="S253" s="1"/>
  <c r="R64"/>
  <c r="R549"/>
  <c r="S549" s="1"/>
  <c r="T549" s="1"/>
  <c r="U549" s="1"/>
  <c r="R220"/>
  <c r="R327"/>
  <c r="R521"/>
  <c r="R21"/>
  <c r="S21" s="1"/>
  <c r="T21" s="1"/>
  <c r="U21" s="1"/>
  <c r="R684"/>
  <c r="S684" s="1"/>
  <c r="T684" s="1"/>
  <c r="U684" s="1"/>
  <c r="R102"/>
  <c r="S102" s="1"/>
  <c r="T102" s="1"/>
  <c r="U102" s="1"/>
  <c r="R336"/>
  <c r="S336" s="1"/>
  <c r="T336" s="1"/>
  <c r="U336" s="1"/>
  <c r="R117"/>
  <c r="R707"/>
  <c r="S707" s="1"/>
  <c r="T707" s="1"/>
  <c r="U707" s="1"/>
  <c r="R618"/>
  <c r="R266"/>
  <c r="R453"/>
  <c r="S453" s="1"/>
  <c r="T453" s="1"/>
  <c r="U453" s="1"/>
  <c r="R548"/>
  <c r="S548" s="1"/>
  <c r="T548" s="1"/>
  <c r="U548" s="1"/>
  <c r="R592"/>
  <c r="S592" s="1"/>
  <c r="T592" s="1"/>
  <c r="U592" s="1"/>
  <c r="R350"/>
  <c r="R218"/>
  <c r="R216"/>
  <c r="R167"/>
  <c r="S167" s="1"/>
  <c r="T167" s="1"/>
  <c r="U167" s="1"/>
  <c r="R297"/>
  <c r="R299"/>
  <c r="R174"/>
  <c r="S174" s="1"/>
  <c r="T174" s="1"/>
  <c r="U174" s="1"/>
  <c r="R524"/>
  <c r="S524" s="1"/>
  <c r="T524" s="1"/>
  <c r="U524" s="1"/>
  <c r="R347"/>
  <c r="R669"/>
  <c r="S669" s="1"/>
  <c r="T669" s="1"/>
  <c r="U669" s="1"/>
  <c r="R485"/>
  <c r="S485" s="1"/>
  <c r="T485" s="1"/>
  <c r="U485" s="1"/>
  <c r="R241"/>
  <c r="S241" s="1"/>
  <c r="T241" s="1"/>
  <c r="U241" s="1"/>
  <c r="R112"/>
  <c r="R89"/>
  <c r="R234"/>
  <c r="R304"/>
  <c r="S304" s="1"/>
  <c r="T304" s="1"/>
  <c r="U304" s="1"/>
  <c r="R368"/>
  <c r="S368" s="1"/>
  <c r="T368" s="1"/>
  <c r="U368" s="1"/>
  <c r="R624"/>
  <c r="S624" s="1"/>
  <c r="T624" s="1"/>
  <c r="U624" s="1"/>
  <c r="R219"/>
  <c r="R489"/>
  <c r="S489" s="1"/>
  <c r="R484"/>
  <c r="S484" s="1"/>
  <c r="T484" s="1"/>
  <c r="U484" s="1"/>
  <c r="R189"/>
  <c r="R572"/>
  <c r="S572" s="1"/>
  <c r="T572" s="1"/>
  <c r="U572" s="1"/>
  <c r="R399"/>
  <c r="R704"/>
  <c r="S704" s="1"/>
  <c r="T704" s="1"/>
  <c r="U704" s="1"/>
  <c r="R483"/>
  <c r="R51"/>
  <c r="S51" s="1"/>
  <c r="T51" s="1"/>
  <c r="U51" s="1"/>
  <c r="R439"/>
  <c r="R60"/>
  <c r="R499"/>
  <c r="R226"/>
  <c r="R413"/>
  <c r="S413" s="1"/>
  <c r="R244"/>
  <c r="S244" s="1"/>
  <c r="T244" s="1"/>
  <c r="U244" s="1"/>
  <c r="R269"/>
  <c r="R118"/>
  <c r="S118" s="1"/>
  <c r="T118" s="1"/>
  <c r="U118" s="1"/>
  <c r="R412"/>
  <c r="S412" s="1"/>
  <c r="T412" s="1"/>
  <c r="U412" s="1"/>
  <c r="R184"/>
  <c r="R205"/>
  <c r="R277"/>
  <c r="S277" s="1"/>
  <c r="T277" s="1"/>
  <c r="U277" s="1"/>
  <c r="R478"/>
  <c r="R164"/>
  <c r="R155"/>
  <c r="S155" s="1"/>
  <c r="T155" s="1"/>
  <c r="U155" s="1"/>
  <c r="R585"/>
  <c r="S585" s="1"/>
  <c r="T585" s="1"/>
  <c r="U585" s="1"/>
  <c r="R532"/>
  <c r="S532" s="1"/>
  <c r="T532" s="1"/>
  <c r="U532" s="1"/>
  <c r="R668"/>
  <c r="S668" s="1"/>
  <c r="T668" s="1"/>
  <c r="U668" s="1"/>
  <c r="R315"/>
  <c r="R26"/>
  <c r="S26" s="1"/>
  <c r="T26" s="1"/>
  <c r="U26" s="1"/>
  <c r="R278"/>
  <c r="R319"/>
  <c r="R480"/>
  <c r="S480" s="1"/>
  <c r="T480" s="1"/>
  <c r="U480" s="1"/>
  <c r="R581"/>
  <c r="S581" s="1"/>
  <c r="T581" s="1"/>
  <c r="U581" s="1"/>
  <c r="R711"/>
  <c r="S711" s="1"/>
  <c r="T711" s="1"/>
  <c r="U711" s="1"/>
  <c r="R214"/>
  <c r="R574"/>
  <c r="S574" s="1"/>
  <c r="R622"/>
  <c r="R389"/>
  <c r="S389" s="1"/>
  <c r="T389" s="1"/>
  <c r="U389" s="1"/>
  <c r="R227"/>
  <c r="R282"/>
  <c r="R56"/>
  <c r="R625"/>
  <c r="S625" s="1"/>
  <c r="T625" s="1"/>
  <c r="U625" s="1"/>
  <c r="R263"/>
  <c r="R46"/>
  <c r="S46" s="1"/>
  <c r="T46" s="1"/>
  <c r="U46" s="1"/>
  <c r="R402"/>
  <c r="R152"/>
  <c r="R12"/>
  <c r="R137"/>
  <c r="R458"/>
  <c r="R270"/>
  <c r="S270" s="1"/>
  <c r="R81"/>
  <c r="R671"/>
  <c r="S671" s="1"/>
  <c r="T671" s="1"/>
  <c r="U671" s="1"/>
  <c r="R120"/>
  <c r="R533"/>
  <c r="S533" s="1"/>
  <c r="T533" s="1"/>
  <c r="U533" s="1"/>
  <c r="R268"/>
  <c r="S268" s="1"/>
  <c r="T268" s="1"/>
  <c r="U268" s="1"/>
  <c r="R534"/>
  <c r="S534" s="1"/>
  <c r="R559"/>
  <c r="R55"/>
  <c r="R20"/>
  <c r="R97"/>
  <c r="R405"/>
  <c r="S405" s="1"/>
  <c r="T405" s="1"/>
  <c r="U405" s="1"/>
  <c r="R692"/>
  <c r="S692" s="1"/>
  <c r="T692" s="1"/>
  <c r="U692" s="1"/>
  <c r="R705"/>
  <c r="S705" s="1"/>
  <c r="T705" s="1"/>
  <c r="U705" s="1"/>
  <c r="R678"/>
  <c r="R111"/>
  <c r="S111" s="1"/>
  <c r="T111" s="1"/>
  <c r="U111" s="1"/>
  <c r="R557"/>
  <c r="R3"/>
  <c r="S3" s="1"/>
  <c r="T3" s="1"/>
  <c r="U3" s="1"/>
  <c r="R292"/>
  <c r="S292" s="1"/>
  <c r="T292" s="1"/>
  <c r="U292" s="1"/>
  <c r="R640"/>
  <c r="S640" s="1"/>
  <c r="T640" s="1"/>
  <c r="U640" s="1"/>
  <c r="R280"/>
  <c r="R36"/>
  <c r="R664"/>
  <c r="S664" s="1"/>
  <c r="T664" s="1"/>
  <c r="U664" s="1"/>
  <c r="R30"/>
  <c r="S30" s="1"/>
  <c r="T30" s="1"/>
  <c r="U30" s="1"/>
  <c r="R418"/>
  <c r="R203"/>
  <c r="S203" s="1"/>
  <c r="T203" s="1"/>
  <c r="U203" s="1"/>
  <c r="R157"/>
  <c r="S157" s="1"/>
  <c r="R679"/>
  <c r="R370"/>
  <c r="R148"/>
  <c r="R121"/>
  <c r="R475"/>
  <c r="R535"/>
  <c r="S535" s="1"/>
  <c r="T535" s="1"/>
  <c r="U535" s="1"/>
  <c r="R40"/>
  <c r="R437"/>
  <c r="S437" s="1"/>
  <c r="T437" s="1"/>
  <c r="U437" s="1"/>
  <c r="R567"/>
  <c r="S567" s="1"/>
  <c r="T567" s="1"/>
  <c r="U567" s="1"/>
  <c r="R446"/>
  <c r="R159"/>
  <c r="S159" s="1"/>
  <c r="T159" s="1"/>
  <c r="U159" s="1"/>
  <c r="R564"/>
  <c r="R553"/>
  <c r="S553" s="1"/>
  <c r="T553" s="1"/>
  <c r="U553" s="1"/>
  <c r="R132"/>
  <c r="S132" s="1"/>
  <c r="R210"/>
  <c r="R65"/>
  <c r="R690"/>
  <c r="R169"/>
  <c r="R571"/>
  <c r="S571" s="1"/>
  <c r="T571" s="1"/>
  <c r="U571" s="1"/>
  <c r="R602"/>
  <c r="R683"/>
  <c r="S683" s="1"/>
  <c r="T683" s="1"/>
  <c r="U683" s="1"/>
  <c r="R13"/>
  <c r="R584"/>
  <c r="S584" s="1"/>
  <c r="T584" s="1"/>
  <c r="U584" s="1"/>
  <c r="R576"/>
  <c r="S576" s="1"/>
  <c r="T576" s="1"/>
  <c r="U576" s="1"/>
  <c r="R531"/>
  <c r="S531" s="1"/>
  <c r="T531" s="1"/>
  <c r="U531" s="1"/>
  <c r="R356"/>
  <c r="S356" s="1"/>
  <c r="T356" s="1"/>
  <c r="U356" s="1"/>
  <c r="R386"/>
  <c r="S386" s="1"/>
  <c r="R637"/>
  <c r="S637" s="1"/>
  <c r="T637" s="1"/>
  <c r="U637" s="1"/>
  <c r="R396"/>
  <c r="R208"/>
  <c r="S208" s="1"/>
  <c r="T208" s="1"/>
  <c r="U208" s="1"/>
  <c r="R194"/>
  <c r="S194" s="1"/>
  <c r="T194" s="1"/>
  <c r="U194" s="1"/>
  <c r="R503"/>
  <c r="R708"/>
  <c r="S708" s="1"/>
  <c r="T708" s="1"/>
  <c r="U708" s="1"/>
  <c r="R62"/>
  <c r="R204"/>
  <c r="S204" s="1"/>
  <c r="T204" s="1"/>
  <c r="U204" s="1"/>
  <c r="R331"/>
  <c r="R32"/>
  <c r="S32" s="1"/>
  <c r="R423"/>
  <c r="R579"/>
  <c r="S579" s="1"/>
  <c r="T579" s="1"/>
  <c r="U579" s="1"/>
  <c r="R306"/>
  <c r="S306" s="1"/>
  <c r="T306" s="1"/>
  <c r="U306" s="1"/>
  <c r="R630"/>
  <c r="R486"/>
  <c r="R394"/>
  <c r="R295"/>
  <c r="R298"/>
  <c r="R438"/>
  <c r="R529"/>
  <c r="S529" s="1"/>
  <c r="T529" s="1"/>
  <c r="U529" s="1"/>
  <c r="R701"/>
  <c r="S701" s="1"/>
  <c r="T701" s="1"/>
  <c r="U701" s="1"/>
  <c r="R324"/>
  <c r="S324" s="1"/>
  <c r="T324" s="1"/>
  <c r="U324" s="1"/>
  <c r="R670"/>
  <c r="S670" s="1"/>
  <c r="R259"/>
  <c r="R588"/>
  <c r="S588" s="1"/>
  <c r="T588" s="1"/>
  <c r="U588" s="1"/>
  <c r="R501"/>
  <c r="S501" s="1"/>
  <c r="T501" s="1"/>
  <c r="U501" s="1"/>
  <c r="R538"/>
  <c r="S538" s="1"/>
  <c r="R619"/>
  <c r="S619" s="1"/>
  <c r="T619" s="1"/>
  <c r="U619" s="1"/>
  <c r="R312"/>
  <c r="S312" s="1"/>
  <c r="T312" s="1"/>
  <c r="U312" s="1"/>
  <c r="R552"/>
  <c r="S552" s="1"/>
  <c r="T552" s="1"/>
  <c r="U552" s="1"/>
  <c r="R339"/>
  <c r="S339" s="1"/>
  <c r="R133"/>
  <c r="R655"/>
  <c r="S655" s="1"/>
  <c r="T655" s="1"/>
  <c r="U655" s="1"/>
  <c r="R193"/>
  <c r="R577"/>
  <c r="S577" s="1"/>
  <c r="T577" s="1"/>
  <c r="U577" s="1"/>
  <c r="R115"/>
  <c r="S115" s="1"/>
  <c r="T115" s="1"/>
  <c r="U115" s="1"/>
  <c r="R98"/>
  <c r="S98" s="1"/>
  <c r="T98" s="1"/>
  <c r="U98" s="1"/>
  <c r="R105"/>
  <c r="R177"/>
  <c r="S177" s="1"/>
  <c r="R165"/>
  <c r="R119"/>
  <c r="R107"/>
  <c r="R183"/>
  <c r="S183" s="1"/>
  <c r="T183" s="1"/>
  <c r="U183" s="1"/>
  <c r="R457"/>
  <c r="R125"/>
  <c r="R658"/>
  <c r="R330"/>
  <c r="R420"/>
  <c r="S420" s="1"/>
  <c r="T420" s="1"/>
  <c r="U420" s="1"/>
  <c r="R676"/>
  <c r="S676" s="1"/>
  <c r="T676" s="1"/>
  <c r="U676" s="1"/>
  <c r="R134"/>
  <c r="S134" s="1"/>
  <c r="T134" s="1"/>
  <c r="U134" s="1"/>
  <c r="R144"/>
  <c r="S144" s="1"/>
  <c r="T144" s="1"/>
  <c r="U144" s="1"/>
  <c r="R511"/>
  <c r="R67"/>
  <c r="S67" s="1"/>
  <c r="T67" s="1"/>
  <c r="U67" s="1"/>
  <c r="R442"/>
  <c r="R284"/>
  <c r="S284" s="1"/>
  <c r="T284" s="1"/>
  <c r="U284" s="1"/>
  <c r="R638"/>
  <c r="R554"/>
  <c r="R170"/>
  <c r="S170" s="1"/>
  <c r="T170" s="1"/>
  <c r="U170" s="1"/>
  <c r="R286"/>
  <c r="R566"/>
  <c r="R569"/>
  <c r="S569" s="1"/>
  <c r="T569" s="1"/>
  <c r="U569" s="1"/>
  <c r="R337"/>
  <c r="S337" s="1"/>
  <c r="T337" s="1"/>
  <c r="U337" s="1"/>
  <c r="R465"/>
  <c r="S465" s="1"/>
  <c r="T465" s="1"/>
  <c r="U465" s="1"/>
  <c r="R209"/>
  <c r="S209" s="1"/>
  <c r="T209" s="1"/>
  <c r="U209" s="1"/>
  <c r="R543"/>
  <c r="S543" s="1"/>
  <c r="T543" s="1"/>
  <c r="U543" s="1"/>
  <c r="R349"/>
  <c r="S349" s="1"/>
  <c r="R561"/>
  <c r="S561" s="1"/>
  <c r="T561" s="1"/>
  <c r="U561" s="1"/>
  <c r="R527"/>
  <c r="R392"/>
  <c r="S392" s="1"/>
  <c r="T392" s="1"/>
  <c r="U392" s="1"/>
  <c r="R11"/>
  <c r="S11" s="1"/>
  <c r="T11" s="1"/>
  <c r="U11" s="1"/>
  <c r="R509"/>
  <c r="R150"/>
  <c r="S150" s="1"/>
  <c r="T150" s="1"/>
  <c r="U150" s="1"/>
  <c r="R359"/>
  <c r="R667"/>
  <c r="S667" s="1"/>
  <c r="T667" s="1"/>
  <c r="U667" s="1"/>
  <c r="R162"/>
  <c r="S162" s="1"/>
  <c r="T162" s="1"/>
  <c r="U162" s="1"/>
  <c r="R207"/>
  <c r="R251"/>
  <c r="R58"/>
  <c r="S58" s="1"/>
  <c r="T58" s="1"/>
  <c r="U58" s="1"/>
  <c r="R689"/>
  <c r="S689" s="1"/>
  <c r="T689" s="1"/>
  <c r="U689" s="1"/>
  <c r="R686"/>
  <c r="R470"/>
  <c r="S470" s="1"/>
  <c r="R240"/>
  <c r="S240" s="1"/>
  <c r="T240" s="1"/>
  <c r="U240" s="1"/>
  <c r="R110"/>
  <c r="S110" s="1"/>
  <c r="T110" s="1"/>
  <c r="U110" s="1"/>
  <c r="R411"/>
  <c r="R541"/>
  <c r="S541" s="1"/>
  <c r="T541" s="1"/>
  <c r="U541" s="1"/>
  <c r="R649"/>
  <c r="S649" s="1"/>
  <c r="T649" s="1"/>
  <c r="U649" s="1"/>
  <c r="R221"/>
  <c r="S221" s="1"/>
  <c r="R609"/>
  <c r="S609" s="1"/>
  <c r="T609" s="1"/>
  <c r="U609" s="1"/>
  <c r="R293"/>
  <c r="S293" s="1"/>
  <c r="T293" s="1"/>
  <c r="U293" s="1"/>
  <c r="R178"/>
  <c r="S178" s="1"/>
  <c r="T178" s="1"/>
  <c r="U178" s="1"/>
  <c r="R260"/>
  <c r="S260" s="1"/>
  <c r="T260" s="1"/>
  <c r="U260" s="1"/>
  <c r="R192"/>
  <c r="R507"/>
  <c r="R467"/>
  <c r="R41"/>
  <c r="S41" s="1"/>
  <c r="R371"/>
  <c r="R703"/>
  <c r="S703" s="1"/>
  <c r="T703" s="1"/>
  <c r="U703" s="1"/>
  <c r="R473"/>
  <c r="S473" s="1"/>
  <c r="R709"/>
  <c r="S709" s="1"/>
  <c r="T709" s="1"/>
  <c r="U709" s="1"/>
  <c r="R620"/>
  <c r="S620" s="1"/>
  <c r="T620" s="1"/>
  <c r="U620" s="1"/>
  <c r="R563"/>
  <c r="S563" s="1"/>
  <c r="T563" s="1"/>
  <c r="U563" s="1"/>
  <c r="R168"/>
  <c r="R672"/>
  <c r="S672" s="1"/>
  <c r="T672" s="1"/>
  <c r="U672" s="1"/>
  <c r="R136"/>
  <c r="R182"/>
  <c r="S182" s="1"/>
  <c r="T182" s="1"/>
  <c r="U182" s="1"/>
  <c r="R173"/>
  <c r="S173" s="1"/>
  <c r="R388"/>
  <c r="S388" s="1"/>
  <c r="T388" s="1"/>
  <c r="U388" s="1"/>
  <c r="R321"/>
  <c r="S321" s="1"/>
  <c r="T321" s="1"/>
  <c r="U321" s="1"/>
  <c r="R45"/>
  <c r="S45" s="1"/>
  <c r="R185"/>
  <c r="R290"/>
  <c r="S290" s="1"/>
  <c r="R639"/>
  <c r="S639" s="1"/>
  <c r="T639" s="1"/>
  <c r="U639" s="1"/>
  <c r="R419"/>
  <c r="R424"/>
  <c r="R163"/>
  <c r="S163" s="1"/>
  <c r="T163" s="1"/>
  <c r="U163" s="1"/>
  <c r="R551"/>
  <c r="S551" s="1"/>
  <c r="T551" s="1"/>
  <c r="U551" s="1"/>
  <c r="R644"/>
  <c r="S644" s="1"/>
  <c r="T644" s="1"/>
  <c r="U644" s="1"/>
  <c r="R547"/>
  <c r="S547" s="1"/>
  <c r="T547" s="1"/>
  <c r="U547" s="1"/>
  <c r="R714"/>
  <c r="R685"/>
  <c r="S685" s="1"/>
  <c r="T685" s="1"/>
  <c r="U685" s="1"/>
  <c r="R447"/>
  <c r="R390"/>
  <c r="R86"/>
  <c r="R87"/>
  <c r="S87" s="1"/>
  <c r="T87" s="1"/>
  <c r="U87" s="1"/>
  <c r="R384"/>
  <c r="S384" s="1"/>
  <c r="T384" s="1"/>
  <c r="U384" s="1"/>
  <c r="R94"/>
  <c r="S94" s="1"/>
  <c r="T94" s="1"/>
  <c r="U94" s="1"/>
  <c r="R434"/>
  <c r="R595"/>
  <c r="S595" s="1"/>
  <c r="T595" s="1"/>
  <c r="U595" s="1"/>
  <c r="R583"/>
  <c r="S583" s="1"/>
  <c r="T583" s="1"/>
  <c r="U583" s="1"/>
  <c r="R506"/>
  <c r="R593"/>
  <c r="S593" s="1"/>
  <c r="T593" s="1"/>
  <c r="U593" s="1"/>
  <c r="R477"/>
  <c r="R131"/>
  <c r="S131" s="1"/>
  <c r="T131" s="1"/>
  <c r="U131" s="1"/>
  <c r="R343"/>
  <c r="R573"/>
  <c r="S573" s="1"/>
  <c r="T573" s="1"/>
  <c r="U573" s="1"/>
  <c r="R308"/>
  <c r="S308" s="1"/>
  <c r="T308" s="1"/>
  <c r="U308" s="1"/>
  <c r="R450"/>
  <c r="S450" s="1"/>
  <c r="R490"/>
  <c r="R242"/>
  <c r="R35"/>
  <c r="S35" s="1"/>
  <c r="T35" s="1"/>
  <c r="U35" s="1"/>
  <c r="R523"/>
  <c r="R441"/>
  <c r="S441" s="1"/>
  <c r="R80"/>
  <c r="S80" s="1"/>
  <c r="R10"/>
  <c r="S10" s="1"/>
  <c r="T10" s="1"/>
  <c r="U10" s="1"/>
  <c r="R482"/>
  <c r="R139"/>
  <c r="S139" s="1"/>
  <c r="T139" s="1"/>
  <c r="U139" s="1"/>
  <c r="R127"/>
  <c r="R22"/>
  <c r="S22" s="1"/>
  <c r="T22" s="1"/>
  <c r="U22" s="1"/>
  <c r="R497"/>
  <c r="S497" s="1"/>
  <c r="T497" s="1"/>
  <c r="U497" s="1"/>
  <c r="R495"/>
  <c r="R406"/>
  <c r="R287"/>
  <c r="R140"/>
  <c r="R285"/>
  <c r="S285" s="1"/>
  <c r="R122"/>
  <c r="S122" s="1"/>
  <c r="T122" s="1"/>
  <c r="U122" s="1"/>
  <c r="R301"/>
  <c r="S301" s="1"/>
  <c r="R31"/>
  <c r="R694"/>
  <c r="R514"/>
  <c r="R175"/>
  <c r="S175" s="1"/>
  <c r="T175" s="1"/>
  <c r="U175" s="1"/>
  <c r="R580"/>
  <c r="S580" s="1"/>
  <c r="T580" s="1"/>
  <c r="U580" s="1"/>
  <c r="R289"/>
  <c r="S289" s="1"/>
  <c r="T289" s="1"/>
  <c r="U289" s="1"/>
  <c r="R224"/>
  <c r="S224" s="1"/>
  <c r="T224" s="1"/>
  <c r="U224" s="1"/>
  <c r="R374"/>
  <c r="R90"/>
  <c r="S90" s="1"/>
  <c r="T90" s="1"/>
  <c r="U90" s="1"/>
  <c r="R95"/>
  <c r="S95" s="1"/>
  <c r="T95" s="1"/>
  <c r="U95" s="1"/>
  <c r="R142"/>
  <c r="S142" s="1"/>
  <c r="T142" s="1"/>
  <c r="U142" s="1"/>
  <c r="R222"/>
  <c r="S222" s="1"/>
  <c r="R654"/>
  <c r="R575"/>
  <c r="S575" s="1"/>
  <c r="T575" s="1"/>
  <c r="U575" s="1"/>
  <c r="R666"/>
  <c r="R398"/>
  <c r="R414"/>
  <c r="R79"/>
  <c r="S79" s="1"/>
  <c r="T79" s="1"/>
  <c r="U79" s="1"/>
  <c r="R248"/>
  <c r="S248" s="1"/>
  <c r="T248" s="1"/>
  <c r="U248" s="1"/>
  <c r="R603"/>
  <c r="S603" s="1"/>
  <c r="T603" s="1"/>
  <c r="U603" s="1"/>
  <c r="R496"/>
  <c r="S496" s="1"/>
  <c r="T496" s="1"/>
  <c r="U496" s="1"/>
  <c r="R432"/>
  <c r="S432" s="1"/>
  <c r="T432" s="1"/>
  <c r="U432" s="1"/>
  <c r="R116"/>
  <c r="S116" s="1"/>
  <c r="R650"/>
  <c r="R188"/>
  <c r="R245"/>
  <c r="S245" s="1"/>
  <c r="T245" s="1"/>
  <c r="U245" s="1"/>
  <c r="R101"/>
  <c r="S101" s="1"/>
  <c r="R314"/>
  <c r="R451"/>
  <c r="R472"/>
  <c r="S472" s="1"/>
  <c r="T472" s="1"/>
  <c r="U472" s="1"/>
  <c r="R674"/>
  <c r="R128"/>
  <c r="R59"/>
  <c r="S59" s="1"/>
  <c r="T59" s="1"/>
  <c r="U59" s="1"/>
  <c r="R505"/>
  <c r="R19"/>
  <c r="S19" s="1"/>
  <c r="T19" s="1"/>
  <c r="U19" s="1"/>
  <c r="R706"/>
  <c r="R342"/>
  <c r="R466"/>
  <c r="R586"/>
  <c r="R673"/>
  <c r="S673" s="1"/>
  <c r="T673" s="1"/>
  <c r="U673" s="1"/>
  <c r="R42"/>
  <c r="S42" s="1"/>
  <c r="T42" s="1"/>
  <c r="U42" s="1"/>
  <c r="R693"/>
  <c r="S693" s="1"/>
  <c r="T693" s="1"/>
  <c r="U693" s="1"/>
  <c r="R238"/>
  <c r="R52"/>
  <c r="S52" s="1"/>
  <c r="R691"/>
  <c r="S691" s="1"/>
  <c r="T691" s="1"/>
  <c r="U691" s="1"/>
  <c r="R594"/>
  <c r="R391"/>
  <c r="R522"/>
  <c r="R377"/>
  <c r="R611"/>
  <c r="S611" s="1"/>
  <c r="T611" s="1"/>
  <c r="U611" s="1"/>
  <c r="R537"/>
  <c r="S537" s="1"/>
  <c r="T537" s="1"/>
  <c r="U537" s="1"/>
  <c r="R601"/>
  <c r="S601" s="1"/>
  <c r="T601" s="1"/>
  <c r="U601" s="1"/>
  <c r="R436"/>
  <c r="S436" s="1"/>
  <c r="T436" s="1"/>
  <c r="U436" s="1"/>
  <c r="R597"/>
  <c r="S597" s="1"/>
  <c r="T597" s="1"/>
  <c r="U597" s="1"/>
  <c r="R228"/>
  <c r="S228" s="1"/>
  <c r="T228" s="1"/>
  <c r="U228" s="1"/>
  <c r="R271"/>
  <c r="R267"/>
  <c r="R63"/>
  <c r="S63" s="1"/>
  <c r="T63" s="1"/>
  <c r="U63" s="1"/>
  <c r="R702"/>
  <c r="S702" s="1"/>
  <c r="R366"/>
  <c r="R76"/>
  <c r="R353"/>
  <c r="S353" s="1"/>
  <c r="T353" s="1"/>
  <c r="U353" s="1"/>
  <c r="R449"/>
  <c r="S449" s="1"/>
  <c r="T449" s="1"/>
  <c r="U449" s="1"/>
  <c r="R27"/>
  <c r="S27" s="1"/>
  <c r="T27" s="1"/>
  <c r="U27" s="1"/>
  <c r="R84"/>
  <c r="R428"/>
  <c r="S428" s="1"/>
  <c r="T428" s="1"/>
  <c r="U428" s="1"/>
  <c r="R272"/>
  <c r="S272" s="1"/>
  <c r="T272" s="1"/>
  <c r="U272" s="1"/>
  <c r="R34"/>
  <c r="S34" s="1"/>
  <c r="T34" s="1"/>
  <c r="U34" s="1"/>
  <c r="R369"/>
  <c r="S369" s="1"/>
  <c r="T369" s="1"/>
  <c r="U369" s="1"/>
  <c r="R652"/>
  <c r="S652" s="1"/>
  <c r="T652" s="1"/>
  <c r="U652" s="1"/>
  <c r="R262"/>
  <c r="R283"/>
  <c r="R365"/>
  <c r="R243"/>
  <c r="R223"/>
  <c r="R426"/>
  <c r="R279"/>
  <c r="R488"/>
  <c r="S488" s="1"/>
  <c r="T488" s="1"/>
  <c r="U488" s="1"/>
  <c r="R258"/>
  <c r="S258" s="1"/>
  <c r="R345"/>
  <c r="R325"/>
  <c r="S325" s="1"/>
  <c r="T325" s="1"/>
  <c r="U325" s="1"/>
  <c r="R455"/>
  <c r="R661"/>
  <c r="S661" s="1"/>
  <c r="T661" s="1"/>
  <c r="U661" s="1"/>
  <c r="R367"/>
  <c r="R25"/>
  <c r="R257"/>
  <c r="S257" s="1"/>
  <c r="T257" s="1"/>
  <c r="U257" s="1"/>
  <c r="R544"/>
  <c r="S544" s="1"/>
  <c r="T544" s="1"/>
  <c r="U544" s="1"/>
  <c r="R387"/>
  <c r="R50"/>
  <c r="R454"/>
  <c r="R18"/>
  <c r="R311"/>
  <c r="R675"/>
  <c r="S675" s="1"/>
  <c r="T675" s="1"/>
  <c r="U675" s="1"/>
  <c r="R15"/>
  <c r="S15" s="1"/>
  <c r="T15" s="1"/>
  <c r="U15" s="1"/>
  <c r="R354"/>
  <c r="R647"/>
  <c r="S647" s="1"/>
  <c r="T647" s="1"/>
  <c r="U647" s="1"/>
  <c r="R180"/>
  <c r="S180" s="1"/>
  <c r="R635"/>
  <c r="S635" s="1"/>
  <c r="T635" s="1"/>
  <c r="U635" s="1"/>
  <c r="R231"/>
  <c r="R49"/>
  <c r="R641"/>
  <c r="S641" s="1"/>
  <c r="T641" s="1"/>
  <c r="U641" s="1"/>
  <c r="R677"/>
  <c r="S677" s="1"/>
  <c r="T677" s="1"/>
  <c r="U677" s="1"/>
  <c r="R508"/>
  <c r="S508" s="1"/>
  <c r="T508" s="1"/>
  <c r="U508" s="1"/>
  <c r="R404"/>
  <c r="S404" s="1"/>
  <c r="T404" s="1"/>
  <c r="U404" s="1"/>
  <c r="R274"/>
  <c r="R605"/>
  <c r="R320"/>
  <c r="S320" s="1"/>
  <c r="T320" s="1"/>
  <c r="U320" s="1"/>
  <c r="R379"/>
  <c r="R307"/>
  <c r="R179"/>
  <c r="S179" s="1"/>
  <c r="T179" s="1"/>
  <c r="U179" s="1"/>
  <c r="R530"/>
  <c r="R373"/>
  <c r="S373" s="1"/>
  <c r="T373" s="1"/>
  <c r="U373" s="1"/>
  <c r="R444"/>
  <c r="R171"/>
  <c r="S171" s="1"/>
  <c r="T171" s="1"/>
  <c r="U171" s="1"/>
  <c r="R364"/>
  <c r="S364" s="1"/>
  <c r="T364" s="1"/>
  <c r="U364" s="1"/>
  <c r="R682"/>
  <c r="R303"/>
  <c r="R153"/>
  <c r="R53"/>
  <c r="R124"/>
  <c r="R513"/>
  <c r="S513" s="1"/>
  <c r="T513" s="1"/>
  <c r="U513" s="1"/>
  <c r="R360"/>
  <c r="S360" s="1"/>
  <c r="T360" s="1"/>
  <c r="U360" s="1"/>
  <c r="R149"/>
  <c r="R316"/>
  <c r="S316" s="1"/>
  <c r="T316" s="1"/>
  <c r="U316" s="1"/>
  <c r="R397"/>
  <c r="R100"/>
  <c r="S100" s="1"/>
  <c r="R235"/>
  <c r="R600"/>
  <c r="S600" s="1"/>
  <c r="T600" s="1"/>
  <c r="U600" s="1"/>
  <c r="R510"/>
  <c r="S510" s="1"/>
  <c r="R604"/>
  <c r="S604" s="1"/>
  <c r="T604" s="1"/>
  <c r="U604" s="1"/>
  <c r="R300"/>
  <c r="S300" s="1"/>
  <c r="T300" s="1"/>
  <c r="U300" s="1"/>
  <c r="R462"/>
  <c r="R335"/>
  <c r="R681"/>
  <c r="S681" s="1"/>
  <c r="T681" s="1"/>
  <c r="U681" s="1"/>
  <c r="R539"/>
  <c r="S539" s="1"/>
  <c r="T539" s="1"/>
  <c r="U539" s="1"/>
  <c r="R380"/>
  <c r="S380" s="1"/>
  <c r="T380" s="1"/>
  <c r="U380" s="1"/>
  <c r="R617"/>
  <c r="S617" s="1"/>
  <c r="T617" s="1"/>
  <c r="U617" s="1"/>
  <c r="R6"/>
  <c r="S6" s="1"/>
  <c r="T6" s="1"/>
  <c r="U6" s="1"/>
  <c r="R631"/>
  <c r="S631" s="1"/>
  <c r="T631" s="1"/>
  <c r="U631" s="1"/>
  <c r="R417"/>
  <c r="S417" s="1"/>
  <c r="T417" s="1"/>
  <c r="U417" s="1"/>
  <c r="R318"/>
  <c r="S318" s="1"/>
  <c r="T318" s="1"/>
  <c r="U318" s="1"/>
  <c r="R653"/>
  <c r="S653" s="1"/>
  <c r="T653" s="1"/>
  <c r="U653" s="1"/>
  <c r="R516"/>
  <c r="S516" s="1"/>
  <c r="T516" s="1"/>
  <c r="U516" s="1"/>
  <c r="R410"/>
  <c r="R590"/>
  <c r="R363"/>
  <c r="R74"/>
  <c r="S74" s="1"/>
  <c r="T74" s="1"/>
  <c r="U74" s="1"/>
  <c r="R158"/>
  <c r="S158" s="1"/>
  <c r="T158" s="1"/>
  <c r="U158" s="1"/>
  <c r="R126"/>
  <c r="S126" s="1"/>
  <c r="T126" s="1"/>
  <c r="U126" s="1"/>
  <c r="R656"/>
  <c r="S656" s="1"/>
  <c r="T656" s="1"/>
  <c r="U656" s="1"/>
  <c r="R123"/>
  <c r="R16"/>
  <c r="R460"/>
  <c r="S460" s="1"/>
  <c r="T460" s="1"/>
  <c r="U460" s="1"/>
  <c r="R54"/>
  <c r="S54" s="1"/>
  <c r="T54" s="1"/>
  <c r="U54" s="1"/>
  <c r="R201"/>
  <c r="S201" s="1"/>
  <c r="R236"/>
  <c r="S236" s="1"/>
  <c r="T236" s="1"/>
  <c r="U236" s="1"/>
  <c r="R191"/>
  <c r="S191" s="1"/>
  <c r="T191" s="1"/>
  <c r="U191" s="1"/>
  <c r="R341"/>
  <c r="S341" s="1"/>
  <c r="T341" s="1"/>
  <c r="U341" s="1"/>
  <c r="R344"/>
  <c r="R129"/>
  <c r="R357"/>
  <c r="S357" s="1"/>
  <c r="T357" s="1"/>
  <c r="U357" s="1"/>
  <c r="R166"/>
  <c r="S166" s="1"/>
  <c r="T166" s="1"/>
  <c r="U166" s="1"/>
  <c r="R181"/>
  <c r="R302"/>
  <c r="R474"/>
  <c r="R176"/>
  <c r="S176" s="1"/>
  <c r="R217"/>
  <c r="R560"/>
  <c r="S560" s="1"/>
  <c r="T560" s="1"/>
  <c r="U560" s="1"/>
  <c r="R232"/>
  <c r="S232" s="1"/>
  <c r="T232" s="1"/>
  <c r="U232" s="1"/>
  <c r="R340"/>
  <c r="S340" s="1"/>
  <c r="T340" s="1"/>
  <c r="U340" s="1"/>
  <c r="R198"/>
  <c r="R520"/>
  <c r="S520" s="1"/>
  <c r="T520" s="1"/>
  <c r="U520" s="1"/>
  <c r="R550"/>
  <c r="S550" s="1"/>
  <c r="R607"/>
  <c r="S607" s="1"/>
  <c r="T607" s="1"/>
  <c r="U607" s="1"/>
  <c r="R645"/>
  <c r="S645" s="1"/>
  <c r="T645" s="1"/>
  <c r="U645" s="1"/>
  <c r="R589"/>
  <c r="S589" s="1"/>
  <c r="T589" s="1"/>
  <c r="U589" s="1"/>
  <c r="R476"/>
  <c r="S476" s="1"/>
  <c r="T476" s="1"/>
  <c r="U476" s="1"/>
  <c r="R106"/>
  <c r="S106" s="1"/>
  <c r="T106" s="1"/>
  <c r="U106" s="1"/>
  <c r="R261"/>
  <c r="S261" s="1"/>
  <c r="T261" s="1"/>
  <c r="U261" s="1"/>
  <c r="R699"/>
  <c r="S699" s="1"/>
  <c r="T699" s="1"/>
  <c r="U699" s="1"/>
  <c r="R246"/>
  <c r="R130"/>
  <c r="S130" s="1"/>
  <c r="T130" s="1"/>
  <c r="U130" s="1"/>
  <c r="R695"/>
  <c r="S695" s="1"/>
  <c r="T695" s="1"/>
  <c r="U695" s="1"/>
  <c r="R109"/>
  <c r="R249"/>
  <c r="S249" s="1"/>
  <c r="R77"/>
  <c r="R146"/>
  <c r="S146" s="1"/>
  <c r="T146" s="1"/>
  <c r="U146" s="1"/>
  <c r="R570"/>
  <c r="R281"/>
  <c r="R463"/>
  <c r="R309"/>
  <c r="S309" s="1"/>
  <c r="T309" s="1"/>
  <c r="U309" s="1"/>
  <c r="R517"/>
  <c r="S517" s="1"/>
  <c r="T517" s="1"/>
  <c r="U517" s="1"/>
  <c r="R558"/>
  <c r="R211"/>
  <c r="R568"/>
  <c r="S568" s="1"/>
  <c r="T568" s="1"/>
  <c r="U568" s="1"/>
  <c r="R443"/>
  <c r="R70"/>
  <c r="S70" s="1"/>
  <c r="T70" s="1"/>
  <c r="U70" s="1"/>
  <c r="R662"/>
  <c r="R73"/>
  <c r="S73" s="1"/>
  <c r="R247"/>
  <c r="R431"/>
  <c r="R93"/>
  <c r="R161"/>
  <c r="R250"/>
  <c r="R57"/>
  <c r="R145"/>
  <c r="R440"/>
  <c r="S440" s="1"/>
  <c r="T440" s="1"/>
  <c r="U440" s="1"/>
  <c r="R332"/>
  <c r="S332" s="1"/>
  <c r="T332" s="1"/>
  <c r="U332" s="1"/>
  <c r="R688"/>
  <c r="S688" s="1"/>
  <c r="T688" s="1"/>
  <c r="U688" s="1"/>
  <c r="R712"/>
  <c r="S712" s="1"/>
  <c r="T712" s="1"/>
  <c r="U712" s="1"/>
  <c r="R680"/>
  <c r="S680" s="1"/>
  <c r="T680" s="1"/>
  <c r="U680" s="1"/>
  <c r="R338"/>
  <c r="R591"/>
  <c r="S591" s="1"/>
  <c r="T591" s="1"/>
  <c r="U591" s="1"/>
  <c r="R456"/>
  <c r="S456" s="1"/>
  <c r="T456" s="1"/>
  <c r="U456" s="1"/>
  <c r="R197"/>
  <c r="S197" s="1"/>
  <c r="R385"/>
  <c r="S385" s="1"/>
  <c r="T385" s="1"/>
  <c r="U385" s="1"/>
  <c r="R540"/>
  <c r="S540" s="1"/>
  <c r="T540" s="1"/>
  <c r="U540" s="1"/>
  <c r="R542"/>
  <c r="R578"/>
  <c r="R400"/>
  <c r="S400" s="1"/>
  <c r="T400" s="1"/>
  <c r="U400" s="1"/>
  <c r="R401"/>
  <c r="S401" s="1"/>
  <c r="T401" s="1"/>
  <c r="U401" s="1"/>
  <c r="R69"/>
  <c r="R429"/>
  <c r="S429" s="1"/>
  <c r="R200"/>
  <c r="S200" s="1"/>
  <c r="R608"/>
  <c r="S608" s="1"/>
  <c r="T608" s="1"/>
  <c r="U608" s="1"/>
  <c r="R427"/>
  <c r="R502"/>
  <c r="R629"/>
  <c r="S629" s="1"/>
  <c r="T629" s="1"/>
  <c r="U629" s="1"/>
  <c r="R48"/>
  <c r="R610"/>
  <c r="R464"/>
  <c r="S464" s="1"/>
  <c r="T464" s="1"/>
  <c r="U464" s="1"/>
  <c r="R334"/>
  <c r="S334" s="1"/>
  <c r="R47"/>
  <c r="R665"/>
  <c r="S665" s="1"/>
  <c r="T665" s="1"/>
  <c r="U665" s="1"/>
  <c r="R252"/>
  <c r="S252" s="1"/>
  <c r="T252" s="1"/>
  <c r="U252" s="1"/>
  <c r="R294"/>
  <c r="R407"/>
  <c r="R614"/>
  <c r="S614" s="1"/>
  <c r="R329"/>
  <c r="R256"/>
  <c r="S256" s="1"/>
  <c r="T256" s="1"/>
  <c r="U256" s="1"/>
  <c r="R545"/>
  <c r="S545" s="1"/>
  <c r="T545" s="1"/>
  <c r="U545" s="1"/>
  <c r="R202"/>
  <c r="S202" s="1"/>
  <c r="T202" s="1"/>
  <c r="U202" s="1"/>
  <c r="R382"/>
  <c r="R265"/>
  <c r="R376"/>
  <c r="S376" s="1"/>
  <c r="T376" s="1"/>
  <c r="U376" s="1"/>
  <c r="R697"/>
  <c r="S697" s="1"/>
  <c r="T697" s="1"/>
  <c r="U697" s="1"/>
  <c r="R461"/>
  <c r="R5"/>
  <c r="S5" s="1"/>
  <c r="R491"/>
  <c r="R143"/>
  <c r="S143" s="1"/>
  <c r="T143" s="1"/>
  <c r="U143" s="1"/>
  <c r="R565"/>
  <c r="S565" s="1"/>
  <c r="T565" s="1"/>
  <c r="U565" s="1"/>
  <c r="R195"/>
  <c r="S195" s="1"/>
  <c r="T195" s="1"/>
  <c r="U195" s="1"/>
  <c r="R2"/>
  <c r="R39"/>
  <c r="R233"/>
  <c r="S233" s="1"/>
  <c r="R71"/>
  <c r="S71" s="1"/>
  <c r="T71" s="1"/>
  <c r="U71" s="1"/>
  <c r="R504"/>
  <c r="S504" s="1"/>
  <c r="T504" s="1"/>
  <c r="U504" s="1"/>
  <c r="R17"/>
  <c r="R687"/>
  <c r="S687" s="1"/>
  <c r="T687" s="1"/>
  <c r="U687" s="1"/>
  <c r="R627"/>
  <c r="S627" s="1"/>
  <c r="T627" s="1"/>
  <c r="U627" s="1"/>
  <c r="R599"/>
  <c r="S599" s="1"/>
  <c r="T599" s="1"/>
  <c r="U599" s="1"/>
  <c r="R659"/>
  <c r="S659" s="1"/>
  <c r="T659" s="1"/>
  <c r="U659" s="1"/>
  <c r="R323"/>
  <c r="S323" s="1"/>
  <c r="R33"/>
  <c r="R346"/>
  <c r="R186"/>
  <c r="S186" s="1"/>
  <c r="T186" s="1"/>
  <c r="U186" s="1"/>
  <c r="R651"/>
  <c r="S651" s="1"/>
  <c r="T651" s="1"/>
  <c r="U651" s="1"/>
  <c r="R546"/>
  <c r="R657"/>
  <c r="S657" s="1"/>
  <c r="T657" s="1"/>
  <c r="U657" s="1"/>
  <c r="R422"/>
  <c r="R4"/>
  <c r="R237"/>
  <c r="R91"/>
  <c r="S91" s="1"/>
  <c r="T91" s="1"/>
  <c r="U91" s="1"/>
  <c r="R452"/>
  <c r="S452" s="1"/>
  <c r="T452" s="1"/>
  <c r="U452" s="1"/>
  <c r="R85"/>
  <c r="R206"/>
  <c r="R481"/>
  <c r="S481" s="1"/>
  <c r="T481" s="1"/>
  <c r="U481" s="1"/>
  <c r="R710"/>
  <c r="R381"/>
  <c r="R230"/>
  <c r="R425"/>
  <c r="R615"/>
  <c r="S615" s="1"/>
  <c r="T615" s="1"/>
  <c r="U615" s="1"/>
  <c r="R383"/>
  <c r="R225"/>
  <c r="S225" s="1"/>
  <c r="T225" s="1"/>
  <c r="U225" s="1"/>
  <c r="R395"/>
  <c r="R663"/>
  <c r="S663" s="1"/>
  <c r="T663" s="1"/>
  <c r="U663" s="1"/>
  <c r="R700"/>
  <c r="S700" s="1"/>
  <c r="T700" s="1"/>
  <c r="U700" s="1"/>
  <c r="R275"/>
  <c r="R613"/>
  <c r="S613" s="1"/>
  <c r="T613" s="1"/>
  <c r="U613" s="1"/>
  <c r="R358"/>
  <c r="R643"/>
  <c r="S643" s="1"/>
  <c r="T643" s="1"/>
  <c r="U643" s="1"/>
  <c r="R598"/>
  <c r="R264"/>
  <c r="R273"/>
  <c r="S273" s="1"/>
  <c r="T273" s="1"/>
  <c r="U273" s="1"/>
  <c r="R445"/>
  <c r="R351"/>
  <c r="R135"/>
  <c r="R612"/>
  <c r="S612" s="1"/>
  <c r="T612" s="1"/>
  <c r="U612" s="1"/>
  <c r="R14"/>
  <c r="S14" s="1"/>
  <c r="T14" s="1"/>
  <c r="U14" s="1"/>
  <c r="R61"/>
  <c r="R151"/>
  <c r="S151" s="1"/>
  <c r="T151" s="1"/>
  <c r="U151" s="1"/>
  <c r="R562"/>
  <c r="R479"/>
  <c r="R156"/>
  <c r="R317"/>
  <c r="R352"/>
  <c r="S352" s="1"/>
  <c r="T352" s="1"/>
  <c r="U352" s="1"/>
  <c r="R9"/>
  <c r="R322"/>
  <c r="R147"/>
  <c r="R628"/>
  <c r="S628" s="1"/>
  <c r="T628" s="1"/>
  <c r="U628" s="1"/>
  <c r="R254"/>
  <c r="T254" s="1"/>
  <c r="U254" s="1"/>
  <c r="R305"/>
  <c r="S305" s="1"/>
  <c r="T305" s="1"/>
  <c r="U305" s="1"/>
  <c r="R696"/>
  <c r="S696" s="1"/>
  <c r="T696" s="1"/>
  <c r="U696" s="1"/>
  <c r="R660"/>
  <c r="S660" s="1"/>
  <c r="T660" s="1"/>
  <c r="U660" s="1"/>
  <c r="R104"/>
  <c r="S104" s="1"/>
  <c r="R229"/>
  <c r="S229" s="1"/>
  <c r="T229" s="1"/>
  <c r="U229" s="1"/>
  <c r="R190"/>
  <c r="S190" s="1"/>
  <c r="T190" s="1"/>
  <c r="U190" s="1"/>
  <c r="R500"/>
  <c r="S500" s="1"/>
  <c r="T500" s="1"/>
  <c r="U500" s="1"/>
  <c r="R430"/>
  <c r="R215"/>
  <c r="R199"/>
  <c r="S199" s="1"/>
  <c r="T199" s="1"/>
  <c r="U199" s="1"/>
  <c r="R435"/>
  <c r="R44"/>
  <c r="S44" s="1"/>
  <c r="R468"/>
  <c r="S468" s="1"/>
  <c r="T468" s="1"/>
  <c r="U468" s="1"/>
  <c r="R471"/>
  <c r="R66"/>
  <c r="S66" s="1"/>
  <c r="T66" s="1"/>
  <c r="U66" s="1"/>
  <c r="R375"/>
  <c r="R536"/>
  <c r="S536" s="1"/>
  <c r="T536" s="1"/>
  <c r="U536" s="1"/>
  <c r="R648"/>
  <c r="S648" s="1"/>
  <c r="T648" s="1"/>
  <c r="U648" s="1"/>
  <c r="R512"/>
  <c r="S512" s="1"/>
  <c r="T512" s="1"/>
  <c r="U512" s="1"/>
  <c r="R378"/>
  <c r="R160"/>
  <c r="R72"/>
  <c r="R114"/>
  <c r="R642"/>
  <c r="S642" s="1"/>
  <c r="R519"/>
  <c r="R634"/>
  <c r="R408"/>
  <c r="S408" s="1"/>
  <c r="T408" s="1"/>
  <c r="U408" s="1"/>
  <c r="R99"/>
  <c r="S99" s="1"/>
  <c r="T99" s="1"/>
  <c r="U99" s="1"/>
  <c r="R582"/>
  <c r="R288"/>
  <c r="S288" s="1"/>
  <c r="T288" s="1"/>
  <c r="U288" s="1"/>
  <c r="Q2542" i="4"/>
  <c r="R2542" s="1"/>
  <c r="S2542" s="1"/>
  <c r="Q2541"/>
  <c r="R2541" s="1"/>
  <c r="S2541" s="1"/>
  <c r="Q2540"/>
  <c r="R2540" s="1"/>
  <c r="S2540" s="1"/>
  <c r="Q2539"/>
  <c r="R2539" s="1"/>
  <c r="S2539" s="1"/>
  <c r="R2538"/>
  <c r="S2538" s="1"/>
  <c r="Q2538"/>
  <c r="Q2537"/>
  <c r="R2537" s="1"/>
  <c r="S2537" s="1"/>
  <c r="S2536"/>
  <c r="R2536"/>
  <c r="Q2536"/>
  <c r="Q2535"/>
  <c r="R2535" s="1"/>
  <c r="S2535" s="1"/>
  <c r="Q2534"/>
  <c r="R2534" s="1"/>
  <c r="S2534" s="1"/>
  <c r="Q2533"/>
  <c r="R2533" s="1"/>
  <c r="S2533" s="1"/>
  <c r="Q2532"/>
  <c r="R2532" s="1"/>
  <c r="S2532" s="1"/>
  <c r="S2531"/>
  <c r="Q2531"/>
  <c r="R2531" s="1"/>
  <c r="Q2530"/>
  <c r="R2530" s="1"/>
  <c r="S2530" s="1"/>
  <c r="Q2529"/>
  <c r="R2529" s="1"/>
  <c r="S2529" s="1"/>
  <c r="Q2528"/>
  <c r="R2528" s="1"/>
  <c r="S2528" s="1"/>
  <c r="Q2527"/>
  <c r="R2527" s="1"/>
  <c r="S2527" s="1"/>
  <c r="Q2526"/>
  <c r="R2526" s="1"/>
  <c r="S2526" s="1"/>
  <c r="Q2525"/>
  <c r="R2525" s="1"/>
  <c r="S2525" s="1"/>
  <c r="Q2524"/>
  <c r="R2524" s="1"/>
  <c r="S2524" s="1"/>
  <c r="R2523"/>
  <c r="S2523" s="1"/>
  <c r="Q2523"/>
  <c r="Q2522"/>
  <c r="R2522" s="1"/>
  <c r="S2522" s="1"/>
  <c r="Q2521"/>
  <c r="R2521" s="1"/>
  <c r="S2521" s="1"/>
  <c r="R2520"/>
  <c r="S2520" s="1"/>
  <c r="Q2520"/>
  <c r="R2519"/>
  <c r="S2519" s="1"/>
  <c r="Q2519"/>
  <c r="Q2518"/>
  <c r="R2518" s="1"/>
  <c r="S2518" s="1"/>
  <c r="Q2517"/>
  <c r="R2517" s="1"/>
  <c r="S2517" s="1"/>
  <c r="Q2516"/>
  <c r="R2516" s="1"/>
  <c r="S2516" s="1"/>
  <c r="Q2515"/>
  <c r="R2515" s="1"/>
  <c r="S2515" s="1"/>
  <c r="Q2514"/>
  <c r="R2514" s="1"/>
  <c r="S2514" s="1"/>
  <c r="Q2513"/>
  <c r="R2513" s="1"/>
  <c r="S2513" s="1"/>
  <c r="S2512"/>
  <c r="R2512"/>
  <c r="Q2512"/>
  <c r="R2511"/>
  <c r="S2511" s="1"/>
  <c r="Q2511"/>
  <c r="Q2510"/>
  <c r="R2510" s="1"/>
  <c r="S2510" s="1"/>
  <c r="Q2509"/>
  <c r="R2509" s="1"/>
  <c r="S2509" s="1"/>
  <c r="S2508"/>
  <c r="R2508"/>
  <c r="Q2508"/>
  <c r="Q2507"/>
  <c r="R2507" s="1"/>
  <c r="S2507" s="1"/>
  <c r="R2506"/>
  <c r="S2506" s="1"/>
  <c r="Q2506"/>
  <c r="Q2505"/>
  <c r="R2505" s="1"/>
  <c r="S2505" s="1"/>
  <c r="S2504"/>
  <c r="R2504"/>
  <c r="Q2504"/>
  <c r="Q2503"/>
  <c r="R2503" s="1"/>
  <c r="S2503" s="1"/>
  <c r="Q2502"/>
  <c r="R2502" s="1"/>
  <c r="S2502" s="1"/>
  <c r="Q2501"/>
  <c r="R2501" s="1"/>
  <c r="S2501" s="1"/>
  <c r="S2500"/>
  <c r="R2500"/>
  <c r="Q2500"/>
  <c r="Q2499"/>
  <c r="R2499" s="1"/>
  <c r="S2499" s="1"/>
  <c r="Q2498"/>
  <c r="R2498" s="1"/>
  <c r="S2498" s="1"/>
  <c r="Q2497"/>
  <c r="R2497" s="1"/>
  <c r="S2497" s="1"/>
  <c r="R2496"/>
  <c r="S2496" s="1"/>
  <c r="Q2496"/>
  <c r="Q2495"/>
  <c r="R2495" s="1"/>
  <c r="S2495" s="1"/>
  <c r="Q2494"/>
  <c r="R2494" s="1"/>
  <c r="S2494" s="1"/>
  <c r="Q2493"/>
  <c r="R2493" s="1"/>
  <c r="S2493" s="1"/>
  <c r="Q2492"/>
  <c r="R2492" s="1"/>
  <c r="S2492" s="1"/>
  <c r="R2491"/>
  <c r="S2491" s="1"/>
  <c r="Q2491"/>
  <c r="Q2490"/>
  <c r="R2490" s="1"/>
  <c r="S2490" s="1"/>
  <c r="Q2489"/>
  <c r="R2489" s="1"/>
  <c r="S2489" s="1"/>
  <c r="R2488"/>
  <c r="S2488" s="1"/>
  <c r="Q2488"/>
  <c r="R2487"/>
  <c r="S2487" s="1"/>
  <c r="Q2487"/>
  <c r="Q2486"/>
  <c r="R2486" s="1"/>
  <c r="S2486" s="1"/>
  <c r="Q2485"/>
  <c r="R2485" s="1"/>
  <c r="S2485" s="1"/>
  <c r="S2484"/>
  <c r="Q2484"/>
  <c r="R2484" s="1"/>
  <c r="S2483"/>
  <c r="R2483"/>
  <c r="Q2483"/>
  <c r="Q2482"/>
  <c r="R2482" s="1"/>
  <c r="S2482" s="1"/>
  <c r="Q2481"/>
  <c r="R2481" s="1"/>
  <c r="S2481" s="1"/>
  <c r="Q2480"/>
  <c r="R2480" s="1"/>
  <c r="S2480" s="1"/>
  <c r="S2479"/>
  <c r="R2479"/>
  <c r="Q2479"/>
  <c r="Q2478"/>
  <c r="R2478" s="1"/>
  <c r="S2478" s="1"/>
  <c r="Q2477"/>
  <c r="R2477" s="1"/>
  <c r="S2477" s="1"/>
  <c r="S2476"/>
  <c r="Q2476"/>
  <c r="R2476" s="1"/>
  <c r="R2475"/>
  <c r="S2475" s="1"/>
  <c r="Q2475"/>
  <c r="Q2474"/>
  <c r="R2474" s="1"/>
  <c r="S2474" s="1"/>
  <c r="Q2473"/>
  <c r="R2473" s="1"/>
  <c r="S2473" s="1"/>
  <c r="S2472"/>
  <c r="Q2472"/>
  <c r="R2472" s="1"/>
  <c r="R2471"/>
  <c r="S2471" s="1"/>
  <c r="Q2471"/>
  <c r="Q2470"/>
  <c r="R2470" s="1"/>
  <c r="S2470" s="1"/>
  <c r="Q2469"/>
  <c r="R2469" s="1"/>
  <c r="S2469" s="1"/>
  <c r="S2468"/>
  <c r="R2468"/>
  <c r="Q2468"/>
  <c r="R2467"/>
  <c r="S2467" s="1"/>
  <c r="Q2467"/>
  <c r="Q2466"/>
  <c r="R2466" s="1"/>
  <c r="S2466" s="1"/>
  <c r="Q2465"/>
  <c r="R2465" s="1"/>
  <c r="S2465" s="1"/>
  <c r="R2464"/>
  <c r="S2464" s="1"/>
  <c r="Q2464"/>
  <c r="Q2463"/>
  <c r="R2463" s="1"/>
  <c r="S2463" s="1"/>
  <c r="Q2462"/>
  <c r="R2462" s="1"/>
  <c r="S2462" s="1"/>
  <c r="Q2461"/>
  <c r="R2461" s="1"/>
  <c r="S2461" s="1"/>
  <c r="Q2460"/>
  <c r="R2460" s="1"/>
  <c r="S2460" s="1"/>
  <c r="Q2459"/>
  <c r="R2459" s="1"/>
  <c r="S2459" s="1"/>
  <c r="R2458"/>
  <c r="S2458" s="1"/>
  <c r="Q2458"/>
  <c r="Q2457"/>
  <c r="R2457" s="1"/>
  <c r="S2457" s="1"/>
  <c r="R2456"/>
  <c r="S2456" s="1"/>
  <c r="Q2456"/>
  <c r="Q2455"/>
  <c r="R2455" s="1"/>
  <c r="S2455" s="1"/>
  <c r="Q2454"/>
  <c r="R2454" s="1"/>
  <c r="S2454" s="1"/>
  <c r="Q2453"/>
  <c r="R2453" s="1"/>
  <c r="S2453" s="1"/>
  <c r="Q2452"/>
  <c r="R2452" s="1"/>
  <c r="S2452" s="1"/>
  <c r="R2451"/>
  <c r="S2451" s="1"/>
  <c r="Q2451"/>
  <c r="Q2450"/>
  <c r="R2450" s="1"/>
  <c r="S2450" s="1"/>
  <c r="Q2449"/>
  <c r="R2449" s="1"/>
  <c r="S2449" s="1"/>
  <c r="Q2448"/>
  <c r="R2448" s="1"/>
  <c r="S2448" s="1"/>
  <c r="S2447"/>
  <c r="R2447"/>
  <c r="Q2447"/>
  <c r="Q2446"/>
  <c r="R2446" s="1"/>
  <c r="S2446" s="1"/>
  <c r="Q2445"/>
  <c r="R2445" s="1"/>
  <c r="S2445" s="1"/>
  <c r="Q2444"/>
  <c r="R2444" s="1"/>
  <c r="S2444" s="1"/>
  <c r="R2443"/>
  <c r="S2443" s="1"/>
  <c r="Q2443"/>
  <c r="Q2442"/>
  <c r="R2442" s="1"/>
  <c r="S2442" s="1"/>
  <c r="Q2441"/>
  <c r="R2441" s="1"/>
  <c r="S2441" s="1"/>
  <c r="Q2440"/>
  <c r="R2440" s="1"/>
  <c r="S2440" s="1"/>
  <c r="Q2439"/>
  <c r="R2439" s="1"/>
  <c r="S2439" s="1"/>
  <c r="Q2438"/>
  <c r="R2438" s="1"/>
  <c r="S2438" s="1"/>
  <c r="Q2437"/>
  <c r="R2437" s="1"/>
  <c r="S2437" s="1"/>
  <c r="S2436"/>
  <c r="R2436"/>
  <c r="Q2436"/>
  <c r="R2435"/>
  <c r="S2435" s="1"/>
  <c r="Q2435"/>
  <c r="Q2434"/>
  <c r="R2434" s="1"/>
  <c r="S2434" s="1"/>
  <c r="Q2433"/>
  <c r="R2433" s="1"/>
  <c r="S2433" s="1"/>
  <c r="S2432"/>
  <c r="R2432"/>
  <c r="Q2432"/>
  <c r="R2431"/>
  <c r="S2431" s="1"/>
  <c r="Q2431"/>
  <c r="Q2430"/>
  <c r="R2430" s="1"/>
  <c r="S2430" s="1"/>
  <c r="Q2429"/>
  <c r="R2429" s="1"/>
  <c r="S2429" s="1"/>
  <c r="R2428"/>
  <c r="S2428" s="1"/>
  <c r="Q2428"/>
  <c r="Q2427"/>
  <c r="R2427" s="1"/>
  <c r="S2427" s="1"/>
  <c r="Q2426"/>
  <c r="R2426" s="1"/>
  <c r="S2426" s="1"/>
  <c r="Q2425"/>
  <c r="R2425" s="1"/>
  <c r="S2425" s="1"/>
  <c r="S2424"/>
  <c r="R2424"/>
  <c r="Q2424"/>
  <c r="Q2423"/>
  <c r="R2423" s="1"/>
  <c r="S2423" s="1"/>
  <c r="Q2422"/>
  <c r="R2422" s="1"/>
  <c r="S2422" s="1"/>
  <c r="Q2421"/>
  <c r="R2421" s="1"/>
  <c r="S2421" s="1"/>
  <c r="R2420"/>
  <c r="S2420" s="1"/>
  <c r="Q2420"/>
  <c r="Q2419"/>
  <c r="R2419" s="1"/>
  <c r="S2419" s="1"/>
  <c r="Q2418"/>
  <c r="R2418" s="1"/>
  <c r="S2418" s="1"/>
  <c r="Q2417"/>
  <c r="R2417" s="1"/>
  <c r="S2417" s="1"/>
  <c r="Q2416"/>
  <c r="R2416" s="1"/>
  <c r="S2416" s="1"/>
  <c r="Q2415"/>
  <c r="R2415" s="1"/>
  <c r="S2415" s="1"/>
  <c r="Q2414"/>
  <c r="R2414" s="1"/>
  <c r="S2414" s="1"/>
  <c r="Q2413"/>
  <c r="R2413" s="1"/>
  <c r="S2413" s="1"/>
  <c r="R2412"/>
  <c r="S2412" s="1"/>
  <c r="Q2412"/>
  <c r="R2411"/>
  <c r="S2411" s="1"/>
  <c r="Q2411"/>
  <c r="Q2410"/>
  <c r="R2410" s="1"/>
  <c r="S2410" s="1"/>
  <c r="Q2409"/>
  <c r="R2409" s="1"/>
  <c r="S2409" s="1"/>
  <c r="Q2408"/>
  <c r="R2408" s="1"/>
  <c r="S2408" s="1"/>
  <c r="R2407"/>
  <c r="S2407" s="1"/>
  <c r="Q2407"/>
  <c r="Q2406"/>
  <c r="R2406" s="1"/>
  <c r="S2406" s="1"/>
  <c r="Q2405"/>
  <c r="R2405" s="1"/>
  <c r="S2405" s="1"/>
  <c r="Q2404"/>
  <c r="R2404" s="1"/>
  <c r="S2404" s="1"/>
  <c r="S2403"/>
  <c r="R2403"/>
  <c r="Q2403"/>
  <c r="Q2402"/>
  <c r="R2402" s="1"/>
  <c r="S2402" s="1"/>
  <c r="Q2401"/>
  <c r="R2401" s="1"/>
  <c r="S2401" s="1"/>
  <c r="S2400"/>
  <c r="Q2400"/>
  <c r="R2400" s="1"/>
  <c r="S2399"/>
  <c r="R2399"/>
  <c r="Q2399"/>
  <c r="Q2398"/>
  <c r="R2398" s="1"/>
  <c r="S2398" s="1"/>
  <c r="Q2397"/>
  <c r="R2397" s="1"/>
  <c r="S2397" s="1"/>
  <c r="Q2396"/>
  <c r="R2396" s="1"/>
  <c r="S2396" s="1"/>
  <c r="R2395"/>
  <c r="S2395" s="1"/>
  <c r="Q2395"/>
  <c r="Q2394"/>
  <c r="R2394" s="1"/>
  <c r="S2394" s="1"/>
  <c r="Q2393"/>
  <c r="R2393" s="1"/>
  <c r="S2393" s="1"/>
  <c r="Q2392"/>
  <c r="R2392" s="1"/>
  <c r="S2392" s="1"/>
  <c r="R2391"/>
  <c r="S2391" s="1"/>
  <c r="Q2391"/>
  <c r="Q2390"/>
  <c r="R2390" s="1"/>
  <c r="S2390" s="1"/>
  <c r="Q2389"/>
  <c r="R2389" s="1"/>
  <c r="S2389" s="1"/>
  <c r="R2388"/>
  <c r="S2388" s="1"/>
  <c r="Q2388"/>
  <c r="R2387"/>
  <c r="S2387" s="1"/>
  <c r="Q2387"/>
  <c r="Q2386"/>
  <c r="R2386" s="1"/>
  <c r="S2386" s="1"/>
  <c r="Q2385"/>
  <c r="R2385" s="1"/>
  <c r="S2385" s="1"/>
  <c r="S2384"/>
  <c r="Q2384"/>
  <c r="R2384" s="1"/>
  <c r="Q2383"/>
  <c r="R2383" s="1"/>
  <c r="S2383" s="1"/>
  <c r="Q2382"/>
  <c r="R2382" s="1"/>
  <c r="S2382" s="1"/>
  <c r="Q2381"/>
  <c r="R2381" s="1"/>
  <c r="S2381" s="1"/>
  <c r="S2380"/>
  <c r="R2380"/>
  <c r="Q2380"/>
  <c r="Q2379"/>
  <c r="R2379" s="1"/>
  <c r="S2379" s="1"/>
  <c r="R2378"/>
  <c r="S2378" s="1"/>
  <c r="Q2378"/>
  <c r="Q2377"/>
  <c r="R2377" s="1"/>
  <c r="S2377" s="1"/>
  <c r="S2376"/>
  <c r="R2376"/>
  <c r="Q2376"/>
  <c r="Q2375"/>
  <c r="R2375" s="1"/>
  <c r="S2375" s="1"/>
  <c r="Q2374"/>
  <c r="R2374" s="1"/>
  <c r="S2374" s="1"/>
  <c r="Q2373"/>
  <c r="R2373" s="1"/>
  <c r="S2373" s="1"/>
  <c r="R2372"/>
  <c r="S2372" s="1"/>
  <c r="Q2372"/>
  <c r="R2371"/>
  <c r="S2371" s="1"/>
  <c r="Q2371"/>
  <c r="Q2370"/>
  <c r="R2370" s="1"/>
  <c r="S2370" s="1"/>
  <c r="Q2369"/>
  <c r="R2369" s="1"/>
  <c r="S2369" s="1"/>
  <c r="Q2368"/>
  <c r="R2368" s="1"/>
  <c r="S2368" s="1"/>
  <c r="R2367"/>
  <c r="S2367" s="1"/>
  <c r="Q2367"/>
  <c r="Q2366"/>
  <c r="R2366" s="1"/>
  <c r="S2366" s="1"/>
  <c r="Q2365"/>
  <c r="R2365" s="1"/>
  <c r="S2365" s="1"/>
  <c r="Q2364"/>
  <c r="R2364" s="1"/>
  <c r="S2364" s="1"/>
  <c r="Q2363"/>
  <c r="R2363" s="1"/>
  <c r="S2363" s="1"/>
  <c r="Q2362"/>
  <c r="R2362" s="1"/>
  <c r="S2362" s="1"/>
  <c r="Q2361"/>
  <c r="R2361" s="1"/>
  <c r="S2361" s="1"/>
  <c r="Q2360"/>
  <c r="R2360" s="1"/>
  <c r="S2360" s="1"/>
  <c r="Q2359"/>
  <c r="R2359" s="1"/>
  <c r="S2359" s="1"/>
  <c r="Q2358"/>
  <c r="R2358" s="1"/>
  <c r="S2358" s="1"/>
  <c r="Q2357"/>
  <c r="R2357" s="1"/>
  <c r="S2357" s="1"/>
  <c r="S2356"/>
  <c r="R2356"/>
  <c r="Q2356"/>
  <c r="R2355"/>
  <c r="S2355" s="1"/>
  <c r="Q2355"/>
  <c r="Q2354"/>
  <c r="R2354" s="1"/>
  <c r="S2354" s="1"/>
  <c r="Q2353"/>
  <c r="R2353" s="1"/>
  <c r="S2353" s="1"/>
  <c r="S2352"/>
  <c r="R2352"/>
  <c r="Q2352"/>
  <c r="R2351"/>
  <c r="S2351" s="1"/>
  <c r="Q2351"/>
  <c r="Q2350"/>
  <c r="R2350" s="1"/>
  <c r="S2350" s="1"/>
  <c r="Q2349"/>
  <c r="R2349" s="1"/>
  <c r="S2349" s="1"/>
  <c r="S2348"/>
  <c r="R2348"/>
  <c r="Q2348"/>
  <c r="Q2347"/>
  <c r="R2347" s="1"/>
  <c r="S2347" s="1"/>
  <c r="R2346"/>
  <c r="S2346" s="1"/>
  <c r="Q2346"/>
  <c r="Q2345"/>
  <c r="R2345" s="1"/>
  <c r="S2345" s="1"/>
  <c r="S2344"/>
  <c r="R2344"/>
  <c r="Q2344"/>
  <c r="Q2343"/>
  <c r="R2343" s="1"/>
  <c r="S2343" s="1"/>
  <c r="Q2342"/>
  <c r="R2342" s="1"/>
  <c r="S2342" s="1"/>
  <c r="Q2341"/>
  <c r="R2341" s="1"/>
  <c r="S2341" s="1"/>
  <c r="R2340"/>
  <c r="S2340" s="1"/>
  <c r="Q2340"/>
  <c r="Q2339"/>
  <c r="R2339" s="1"/>
  <c r="S2339" s="1"/>
  <c r="Q2338"/>
  <c r="R2338" s="1"/>
  <c r="S2338" s="1"/>
  <c r="Q2337"/>
  <c r="R2337" s="1"/>
  <c r="S2337" s="1"/>
  <c r="Q2336"/>
  <c r="R2336" s="1"/>
  <c r="S2336" s="1"/>
  <c r="Q2335"/>
  <c r="R2335" s="1"/>
  <c r="S2335" s="1"/>
  <c r="Q2334"/>
  <c r="R2334" s="1"/>
  <c r="S2334" s="1"/>
  <c r="Q2333"/>
  <c r="R2333" s="1"/>
  <c r="S2333" s="1"/>
  <c r="R2332"/>
  <c r="S2332" s="1"/>
  <c r="Q2332"/>
  <c r="R2331"/>
  <c r="S2331" s="1"/>
  <c r="Q2331"/>
  <c r="R2330"/>
  <c r="S2330" s="1"/>
  <c r="Q2330"/>
  <c r="Q2329"/>
  <c r="R2329" s="1"/>
  <c r="S2329" s="1"/>
  <c r="Q2328"/>
  <c r="R2328" s="1"/>
  <c r="S2328" s="1"/>
  <c r="R2327"/>
  <c r="S2327" s="1"/>
  <c r="Q2327"/>
  <c r="Q2326"/>
  <c r="R2326" s="1"/>
  <c r="S2326" s="1"/>
  <c r="Q2325"/>
  <c r="R2325" s="1"/>
  <c r="S2325" s="1"/>
  <c r="Q2324"/>
  <c r="R2324" s="1"/>
  <c r="S2324" s="1"/>
  <c r="R2323"/>
  <c r="S2323" s="1"/>
  <c r="Q2323"/>
  <c r="Q2322"/>
  <c r="R2322" s="1"/>
  <c r="S2322" s="1"/>
  <c r="Q2321"/>
  <c r="R2321" s="1"/>
  <c r="S2321" s="1"/>
  <c r="R2320"/>
  <c r="S2320" s="1"/>
  <c r="Q2320"/>
  <c r="S2319"/>
  <c r="R2319"/>
  <c r="Q2319"/>
  <c r="Q2318"/>
  <c r="R2318" s="1"/>
  <c r="S2318" s="1"/>
  <c r="Q2317"/>
  <c r="R2317" s="1"/>
  <c r="S2317" s="1"/>
  <c r="R2316"/>
  <c r="S2316" s="1"/>
  <c r="Q2316"/>
  <c r="R2315"/>
  <c r="S2315" s="1"/>
  <c r="Q2315"/>
  <c r="R2314"/>
  <c r="S2314" s="1"/>
  <c r="Q2314"/>
  <c r="Q2313"/>
  <c r="R2313" s="1"/>
  <c r="S2313" s="1"/>
  <c r="R2312"/>
  <c r="S2312" s="1"/>
  <c r="Q2312"/>
  <c r="R2311"/>
  <c r="S2311" s="1"/>
  <c r="Q2311"/>
  <c r="Q2310"/>
  <c r="R2310" s="1"/>
  <c r="S2310" s="1"/>
  <c r="Q2309"/>
  <c r="R2309" s="1"/>
  <c r="S2309" s="1"/>
  <c r="Q2308"/>
  <c r="R2308" s="1"/>
  <c r="S2308" s="1"/>
  <c r="Q2307"/>
  <c r="R2307" s="1"/>
  <c r="S2307" s="1"/>
  <c r="Q2306"/>
  <c r="R2306" s="1"/>
  <c r="S2306" s="1"/>
  <c r="Q2305"/>
  <c r="R2305" s="1"/>
  <c r="S2305" s="1"/>
  <c r="R2304"/>
  <c r="S2304" s="1"/>
  <c r="Q2304"/>
  <c r="S2303"/>
  <c r="Q2303"/>
  <c r="R2303" s="1"/>
  <c r="Q2302"/>
  <c r="R2302" s="1"/>
  <c r="S2302" s="1"/>
  <c r="Q2301"/>
  <c r="R2301" s="1"/>
  <c r="S2301" s="1"/>
  <c r="R2300"/>
  <c r="S2300" s="1"/>
  <c r="Q2300"/>
  <c r="R2299"/>
  <c r="S2299" s="1"/>
  <c r="Q2299"/>
  <c r="R2298"/>
  <c r="S2298" s="1"/>
  <c r="Q2298"/>
  <c r="Q2297"/>
  <c r="R2297" s="1"/>
  <c r="S2297" s="1"/>
  <c r="Q2296"/>
  <c r="R2296" s="1"/>
  <c r="S2296" s="1"/>
  <c r="R2295"/>
  <c r="S2295" s="1"/>
  <c r="Q2295"/>
  <c r="Q2294"/>
  <c r="R2294" s="1"/>
  <c r="S2294" s="1"/>
  <c r="Q2293"/>
  <c r="R2293" s="1"/>
  <c r="S2293" s="1"/>
  <c r="Q2292"/>
  <c r="R2292" s="1"/>
  <c r="S2292" s="1"/>
  <c r="S2291"/>
  <c r="R2291"/>
  <c r="Q2291"/>
  <c r="Q2290"/>
  <c r="R2290" s="1"/>
  <c r="S2290" s="1"/>
  <c r="Q2289"/>
  <c r="R2289" s="1"/>
  <c r="S2289" s="1"/>
  <c r="Q2288"/>
  <c r="R2288" s="1"/>
  <c r="S2288" s="1"/>
  <c r="R2287"/>
  <c r="S2287" s="1"/>
  <c r="Q2287"/>
  <c r="Q2286"/>
  <c r="R2286" s="1"/>
  <c r="S2286" s="1"/>
  <c r="Q2285"/>
  <c r="R2285" s="1"/>
  <c r="S2285" s="1"/>
  <c r="Q2284"/>
  <c r="R2284" s="1"/>
  <c r="S2284" s="1"/>
  <c r="R2283"/>
  <c r="S2283" s="1"/>
  <c r="Q2283"/>
  <c r="Q2282"/>
  <c r="R2282" s="1"/>
  <c r="S2282" s="1"/>
  <c r="Q2281"/>
  <c r="R2281" s="1"/>
  <c r="S2281" s="1"/>
  <c r="Q2280"/>
  <c r="R2280" s="1"/>
  <c r="S2280" s="1"/>
  <c r="Q2279"/>
  <c r="R2279" s="1"/>
  <c r="S2279" s="1"/>
  <c r="Q2278"/>
  <c r="R2278" s="1"/>
  <c r="S2278" s="1"/>
  <c r="Q2277"/>
  <c r="R2277" s="1"/>
  <c r="S2277" s="1"/>
  <c r="S2276"/>
  <c r="R2276"/>
  <c r="Q2276"/>
  <c r="S2275"/>
  <c r="Q2275"/>
  <c r="R2275" s="1"/>
  <c r="Q2274"/>
  <c r="R2274" s="1"/>
  <c r="S2274" s="1"/>
  <c r="Q2273"/>
  <c r="R2273" s="1"/>
  <c r="S2273" s="1"/>
  <c r="S2272"/>
  <c r="R2272"/>
  <c r="Q2272"/>
  <c r="Q2271"/>
  <c r="R2271" s="1"/>
  <c r="S2271" s="1"/>
  <c r="Q2270"/>
  <c r="R2270" s="1"/>
  <c r="S2270" s="1"/>
  <c r="Q2269"/>
  <c r="R2269" s="1"/>
  <c r="S2269" s="1"/>
  <c r="S2268"/>
  <c r="R2268"/>
  <c r="Q2268"/>
  <c r="R2267"/>
  <c r="S2267" s="1"/>
  <c r="Q2267"/>
  <c r="R2266"/>
  <c r="S2266" s="1"/>
  <c r="Q2266"/>
  <c r="Q2265"/>
  <c r="R2265" s="1"/>
  <c r="S2265" s="1"/>
  <c r="S2264"/>
  <c r="R2264"/>
  <c r="Q2264"/>
  <c r="R2263"/>
  <c r="S2263" s="1"/>
  <c r="Q2263"/>
  <c r="Q2262"/>
  <c r="R2262" s="1"/>
  <c r="S2262" s="1"/>
  <c r="Q2261"/>
  <c r="R2261" s="1"/>
  <c r="S2261" s="1"/>
  <c r="S2260"/>
  <c r="R2260"/>
  <c r="Q2260"/>
  <c r="Q2259"/>
  <c r="R2259" s="1"/>
  <c r="S2259" s="1"/>
  <c r="Q2258"/>
  <c r="R2258" s="1"/>
  <c r="S2258" s="1"/>
  <c r="Q2257"/>
  <c r="R2257" s="1"/>
  <c r="S2257" s="1"/>
  <c r="R2256"/>
  <c r="S2256" s="1"/>
  <c r="Q2256"/>
  <c r="Q2255"/>
  <c r="R2255" s="1"/>
  <c r="S2255" s="1"/>
  <c r="Q2254"/>
  <c r="R2254" s="1"/>
  <c r="S2254" s="1"/>
  <c r="Q2253"/>
  <c r="R2253" s="1"/>
  <c r="S2253" s="1"/>
  <c r="R2252"/>
  <c r="S2252" s="1"/>
  <c r="Q2252"/>
  <c r="R2251"/>
  <c r="S2251" s="1"/>
  <c r="Q2251"/>
  <c r="Q2250"/>
  <c r="R2250" s="1"/>
  <c r="S2250" s="1"/>
  <c r="Q2249"/>
  <c r="R2249" s="1"/>
  <c r="S2249" s="1"/>
  <c r="Q2248"/>
  <c r="R2248" s="1"/>
  <c r="S2248" s="1"/>
  <c r="R2247"/>
  <c r="S2247" s="1"/>
  <c r="Q2247"/>
  <c r="Q2246"/>
  <c r="R2246" s="1"/>
  <c r="S2246" s="1"/>
  <c r="Q2245"/>
  <c r="R2245" s="1"/>
  <c r="S2245" s="1"/>
  <c r="S2244"/>
  <c r="Q2244"/>
  <c r="R2244" s="1"/>
  <c r="R2243"/>
  <c r="S2243" s="1"/>
  <c r="Q2243"/>
  <c r="Q2242"/>
  <c r="R2242" s="1"/>
  <c r="S2242" s="1"/>
  <c r="Q2241"/>
  <c r="R2241" s="1"/>
  <c r="S2241" s="1"/>
  <c r="S2240"/>
  <c r="R2240"/>
  <c r="Q2240"/>
  <c r="R2239"/>
  <c r="S2239" s="1"/>
  <c r="Q2239"/>
  <c r="Q2238"/>
  <c r="R2238" s="1"/>
  <c r="S2238" s="1"/>
  <c r="Q2237"/>
  <c r="R2237" s="1"/>
  <c r="S2237" s="1"/>
  <c r="S2236"/>
  <c r="R2236"/>
  <c r="Q2236"/>
  <c r="Q2235"/>
  <c r="R2235" s="1"/>
  <c r="S2235" s="1"/>
  <c r="R2234"/>
  <c r="S2234" s="1"/>
  <c r="Q2234"/>
  <c r="Q2233"/>
  <c r="R2233" s="1"/>
  <c r="S2233" s="1"/>
  <c r="S2232"/>
  <c r="R2232"/>
  <c r="Q2232"/>
  <c r="Q2231"/>
  <c r="R2231" s="1"/>
  <c r="S2231" s="1"/>
  <c r="Q2230"/>
  <c r="R2230" s="1"/>
  <c r="S2230" s="1"/>
  <c r="Q2229"/>
  <c r="R2229" s="1"/>
  <c r="S2229" s="1"/>
  <c r="R2228"/>
  <c r="S2228" s="1"/>
  <c r="Q2228"/>
  <c r="R2227"/>
  <c r="S2227" s="1"/>
  <c r="Q2227"/>
  <c r="Q2226"/>
  <c r="R2226" s="1"/>
  <c r="S2226" s="1"/>
  <c r="Q2225"/>
  <c r="R2225" s="1"/>
  <c r="S2225" s="1"/>
  <c r="Q2224"/>
  <c r="R2224" s="1"/>
  <c r="S2224" s="1"/>
  <c r="Q2223"/>
  <c r="R2223" s="1"/>
  <c r="S2223" s="1"/>
  <c r="Q2222"/>
  <c r="R2222" s="1"/>
  <c r="S2222" s="1"/>
  <c r="Q2221"/>
  <c r="R2221" s="1"/>
  <c r="S2221" s="1"/>
  <c r="S2220"/>
  <c r="R2220"/>
  <c r="Q2220"/>
  <c r="Q2219"/>
  <c r="R2219" s="1"/>
  <c r="S2219" s="1"/>
  <c r="R2218"/>
  <c r="S2218" s="1"/>
  <c r="Q2218"/>
  <c r="Q2217"/>
  <c r="R2217" s="1"/>
  <c r="S2217" s="1"/>
  <c r="S2216"/>
  <c r="R2216"/>
  <c r="Q2216"/>
  <c r="Q2215"/>
  <c r="R2215" s="1"/>
  <c r="S2215" s="1"/>
  <c r="Q2214"/>
  <c r="R2214" s="1"/>
  <c r="S2214" s="1"/>
  <c r="Q2213"/>
  <c r="R2213" s="1"/>
  <c r="S2213" s="1"/>
  <c r="R2212"/>
  <c r="S2212" s="1"/>
  <c r="Q2212"/>
  <c r="R2211"/>
  <c r="S2211" s="1"/>
  <c r="Q2211"/>
  <c r="Q2210"/>
  <c r="R2210" s="1"/>
  <c r="S2210" s="1"/>
  <c r="Q2209"/>
  <c r="R2209" s="1"/>
  <c r="S2209" s="1"/>
  <c r="Q2208"/>
  <c r="R2208" s="1"/>
  <c r="S2208" s="1"/>
  <c r="R2207"/>
  <c r="S2207" s="1"/>
  <c r="Q2207"/>
  <c r="Q2206"/>
  <c r="R2206" s="1"/>
  <c r="S2206" s="1"/>
  <c r="Q2205"/>
  <c r="R2205" s="1"/>
  <c r="S2205" s="1"/>
  <c r="Q2204"/>
  <c r="R2204" s="1"/>
  <c r="S2204" s="1"/>
  <c r="Q2203"/>
  <c r="R2203" s="1"/>
  <c r="S2203" s="1"/>
  <c r="Q2202"/>
  <c r="R2202" s="1"/>
  <c r="S2202" s="1"/>
  <c r="Q2201"/>
  <c r="R2201" s="1"/>
  <c r="S2201" s="1"/>
  <c r="Q2200"/>
  <c r="R2200" s="1"/>
  <c r="S2200" s="1"/>
  <c r="Q2199"/>
  <c r="R2199" s="1"/>
  <c r="S2199" s="1"/>
  <c r="Q2198"/>
  <c r="R2198" s="1"/>
  <c r="S2198" s="1"/>
  <c r="Q2197"/>
  <c r="R2197" s="1"/>
  <c r="S2197" s="1"/>
  <c r="S2196"/>
  <c r="R2196"/>
  <c r="Q2196"/>
  <c r="Q2195"/>
  <c r="R2195" s="1"/>
  <c r="S2195" s="1"/>
  <c r="Q2194"/>
  <c r="R2194" s="1"/>
  <c r="S2194" s="1"/>
  <c r="Q2193"/>
  <c r="R2193" s="1"/>
  <c r="S2193" s="1"/>
  <c r="R2192"/>
  <c r="S2192" s="1"/>
  <c r="Q2192"/>
  <c r="R2191"/>
  <c r="S2191" s="1"/>
  <c r="Q2191"/>
  <c r="Q2190"/>
  <c r="R2190" s="1"/>
  <c r="S2190" s="1"/>
  <c r="Q2189"/>
  <c r="R2189" s="1"/>
  <c r="S2189" s="1"/>
  <c r="S2188"/>
  <c r="R2188"/>
  <c r="Q2188"/>
  <c r="Q2187"/>
  <c r="R2187" s="1"/>
  <c r="S2187" s="1"/>
  <c r="R2186"/>
  <c r="S2186" s="1"/>
  <c r="Q2186"/>
  <c r="Q2185"/>
  <c r="R2185" s="1"/>
  <c r="S2185" s="1"/>
  <c r="S2184"/>
  <c r="R2184"/>
  <c r="Q2184"/>
  <c r="Q2183"/>
  <c r="R2183" s="1"/>
  <c r="S2183" s="1"/>
  <c r="Q2182"/>
  <c r="R2182" s="1"/>
  <c r="S2182" s="1"/>
  <c r="Q2181"/>
  <c r="R2181" s="1"/>
  <c r="S2181" s="1"/>
  <c r="Q2180"/>
  <c r="R2180" s="1"/>
  <c r="S2180" s="1"/>
  <c r="R2179"/>
  <c r="S2179" s="1"/>
  <c r="Q2179"/>
  <c r="Q2178"/>
  <c r="R2178" s="1"/>
  <c r="S2178" s="1"/>
  <c r="Q2177"/>
  <c r="R2177" s="1"/>
  <c r="S2177" s="1"/>
  <c r="Q2176"/>
  <c r="R2176" s="1"/>
  <c r="S2176" s="1"/>
  <c r="S2175"/>
  <c r="R2175"/>
  <c r="Q2175"/>
  <c r="Q2174"/>
  <c r="R2174" s="1"/>
  <c r="S2174" s="1"/>
  <c r="Q2173"/>
  <c r="R2173" s="1"/>
  <c r="S2173" s="1"/>
  <c r="S2172"/>
  <c r="Q2172"/>
  <c r="R2172" s="1"/>
  <c r="R2171"/>
  <c r="S2171" s="1"/>
  <c r="Q2171"/>
  <c r="Q2170"/>
  <c r="R2170" s="1"/>
  <c r="S2170" s="1"/>
  <c r="Q2169"/>
  <c r="R2169" s="1"/>
  <c r="S2169" s="1"/>
  <c r="S2168"/>
  <c r="Q2168"/>
  <c r="R2168" s="1"/>
  <c r="R2167"/>
  <c r="S2167" s="1"/>
  <c r="Q2167"/>
  <c r="Q2166"/>
  <c r="R2166" s="1"/>
  <c r="S2166" s="1"/>
  <c r="Q2165"/>
  <c r="R2165" s="1"/>
  <c r="S2165" s="1"/>
  <c r="R2164"/>
  <c r="S2164" s="1"/>
  <c r="Q2164"/>
  <c r="R2163"/>
  <c r="S2163" s="1"/>
  <c r="Q2163"/>
  <c r="Q2162"/>
  <c r="R2162" s="1"/>
  <c r="S2162" s="1"/>
  <c r="Q2161"/>
  <c r="R2161" s="1"/>
  <c r="S2161" s="1"/>
  <c r="S2160"/>
  <c r="R2160"/>
  <c r="Q2160"/>
  <c r="R2159"/>
  <c r="S2159" s="1"/>
  <c r="Q2159"/>
  <c r="Q2158"/>
  <c r="R2158" s="1"/>
  <c r="S2158" s="1"/>
  <c r="Q2157"/>
  <c r="R2157" s="1"/>
  <c r="S2157" s="1"/>
  <c r="S2156"/>
  <c r="R2156"/>
  <c r="Q2156"/>
  <c r="Q2155"/>
  <c r="R2155" s="1"/>
  <c r="S2155" s="1"/>
  <c r="R2154"/>
  <c r="S2154" s="1"/>
  <c r="Q2154"/>
  <c r="Q2153"/>
  <c r="R2153" s="1"/>
  <c r="S2153" s="1"/>
  <c r="R2152"/>
  <c r="S2152" s="1"/>
  <c r="Q2152"/>
  <c r="Q2151"/>
  <c r="R2151" s="1"/>
  <c r="S2151" s="1"/>
  <c r="Q2150"/>
  <c r="R2150" s="1"/>
  <c r="S2150" s="1"/>
  <c r="Q2149"/>
  <c r="R2149" s="1"/>
  <c r="S2149" s="1"/>
  <c r="R2148"/>
  <c r="S2148" s="1"/>
  <c r="Q2148"/>
  <c r="R2147"/>
  <c r="S2147" s="1"/>
  <c r="Q2147"/>
  <c r="Q2146"/>
  <c r="R2146" s="1"/>
  <c r="S2146" s="1"/>
  <c r="Q2145"/>
  <c r="R2145" s="1"/>
  <c r="S2145" s="1"/>
  <c r="Q2144"/>
  <c r="R2144" s="1"/>
  <c r="S2144" s="1"/>
  <c r="R2143"/>
  <c r="S2143" s="1"/>
  <c r="Q2143"/>
  <c r="Q2142"/>
  <c r="R2142" s="1"/>
  <c r="S2142" s="1"/>
  <c r="Q2141"/>
  <c r="R2141" s="1"/>
  <c r="S2141" s="1"/>
  <c r="R2140"/>
  <c r="S2140" s="1"/>
  <c r="Q2140"/>
  <c r="Q2139"/>
  <c r="R2139" s="1"/>
  <c r="S2139" s="1"/>
  <c r="R2138"/>
  <c r="S2138" s="1"/>
  <c r="Q2138"/>
  <c r="Q2137"/>
  <c r="R2137" s="1"/>
  <c r="S2137" s="1"/>
  <c r="Q2136"/>
  <c r="R2136" s="1"/>
  <c r="S2136" s="1"/>
  <c r="Q2135"/>
  <c r="R2135" s="1"/>
  <c r="S2135" s="1"/>
  <c r="Q2134"/>
  <c r="R2134" s="1"/>
  <c r="S2134" s="1"/>
  <c r="Q2133"/>
  <c r="R2133" s="1"/>
  <c r="S2133" s="1"/>
  <c r="R2132"/>
  <c r="S2132" s="1"/>
  <c r="Q2132"/>
  <c r="R2131"/>
  <c r="S2131" s="1"/>
  <c r="Q2131"/>
  <c r="Q2130"/>
  <c r="R2130" s="1"/>
  <c r="S2130" s="1"/>
  <c r="Q2129"/>
  <c r="R2129" s="1"/>
  <c r="S2129" s="1"/>
  <c r="Q2128"/>
  <c r="R2128" s="1"/>
  <c r="S2128" s="1"/>
  <c r="R2127"/>
  <c r="S2127" s="1"/>
  <c r="Q2127"/>
  <c r="Q2126"/>
  <c r="R2126" s="1"/>
  <c r="S2126" s="1"/>
  <c r="Q2125"/>
  <c r="R2125" s="1"/>
  <c r="S2125" s="1"/>
  <c r="Q2124"/>
  <c r="R2124" s="1"/>
  <c r="S2124" s="1"/>
  <c r="Q2123"/>
  <c r="R2123" s="1"/>
  <c r="S2123" s="1"/>
  <c r="Q2122"/>
  <c r="R2122" s="1"/>
  <c r="S2122" s="1"/>
  <c r="Q2121"/>
  <c r="R2121" s="1"/>
  <c r="S2121" s="1"/>
  <c r="Q2120"/>
  <c r="R2120" s="1"/>
  <c r="S2120" s="1"/>
  <c r="R2119"/>
  <c r="S2119" s="1"/>
  <c r="Q2119"/>
  <c r="Q2118"/>
  <c r="R2118" s="1"/>
  <c r="S2118" s="1"/>
  <c r="Q2117"/>
  <c r="R2117" s="1"/>
  <c r="S2117" s="1"/>
  <c r="S2116"/>
  <c r="R2116"/>
  <c r="Q2116"/>
  <c r="Q2115"/>
  <c r="R2115" s="1"/>
  <c r="S2115" s="1"/>
  <c r="Q2114"/>
  <c r="R2114" s="1"/>
  <c r="S2114" s="1"/>
  <c r="Q2113"/>
  <c r="R2113" s="1"/>
  <c r="S2113" s="1"/>
  <c r="R2112"/>
  <c r="S2112" s="1"/>
  <c r="Q2112"/>
  <c r="R2111"/>
  <c r="S2111" s="1"/>
  <c r="Q2111"/>
  <c r="Q2110"/>
  <c r="R2110" s="1"/>
  <c r="S2110" s="1"/>
  <c r="Q2109"/>
  <c r="R2109" s="1"/>
  <c r="S2109" s="1"/>
  <c r="S2108"/>
  <c r="R2108"/>
  <c r="Q2108"/>
  <c r="Q2107"/>
  <c r="R2107" s="1"/>
  <c r="S2107" s="1"/>
  <c r="R2106"/>
  <c r="S2106" s="1"/>
  <c r="Q2106"/>
  <c r="Q2105"/>
  <c r="R2105" s="1"/>
  <c r="S2105" s="1"/>
  <c r="R2104"/>
  <c r="S2104" s="1"/>
  <c r="Q2104"/>
  <c r="Q2103"/>
  <c r="R2103" s="1"/>
  <c r="S2103" s="1"/>
  <c r="Q2102"/>
  <c r="R2102" s="1"/>
  <c r="S2102" s="1"/>
  <c r="Q2101"/>
  <c r="R2101" s="1"/>
  <c r="S2101" s="1"/>
  <c r="Q2100"/>
  <c r="R2100" s="1"/>
  <c r="S2100" s="1"/>
  <c r="Q2099"/>
  <c r="R2099" s="1"/>
  <c r="S2099" s="1"/>
  <c r="Q2098"/>
  <c r="R2098" s="1"/>
  <c r="S2098" s="1"/>
  <c r="Q2097"/>
  <c r="R2097" s="1"/>
  <c r="S2097" s="1"/>
  <c r="R2096"/>
  <c r="S2096" s="1"/>
  <c r="Q2096"/>
  <c r="Q2095"/>
  <c r="R2095" s="1"/>
  <c r="S2095" s="1"/>
  <c r="Q2094"/>
  <c r="R2094" s="1"/>
  <c r="S2094" s="1"/>
  <c r="Q2093"/>
  <c r="R2093" s="1"/>
  <c r="S2093" s="1"/>
  <c r="Q2092"/>
  <c r="R2092" s="1"/>
  <c r="S2092" s="1"/>
  <c r="R2091"/>
  <c r="S2091" s="1"/>
  <c r="Q2091"/>
  <c r="R2090"/>
  <c r="S2090" s="1"/>
  <c r="Q2090"/>
  <c r="Q2089"/>
  <c r="R2089" s="1"/>
  <c r="S2089" s="1"/>
  <c r="R2088"/>
  <c r="S2088" s="1"/>
  <c r="Q2088"/>
  <c r="R2087"/>
  <c r="S2087" s="1"/>
  <c r="Q2087"/>
  <c r="Q2086"/>
  <c r="R2086" s="1"/>
  <c r="S2086" s="1"/>
  <c r="Q2085"/>
  <c r="R2085" s="1"/>
  <c r="S2085" s="1"/>
  <c r="S2084"/>
  <c r="Q2084"/>
  <c r="R2084" s="1"/>
  <c r="R2083"/>
  <c r="S2083" s="1"/>
  <c r="Q2083"/>
  <c r="Q2082"/>
  <c r="R2082" s="1"/>
  <c r="S2082" s="1"/>
  <c r="Q2081"/>
  <c r="R2081" s="1"/>
  <c r="S2081" s="1"/>
  <c r="R2080"/>
  <c r="S2080" s="1"/>
  <c r="Q2080"/>
  <c r="R2079"/>
  <c r="S2079" s="1"/>
  <c r="Q2079"/>
  <c r="Q2078"/>
  <c r="R2078" s="1"/>
  <c r="S2078" s="1"/>
  <c r="Q2077"/>
  <c r="R2077" s="1"/>
  <c r="S2077" s="1"/>
  <c r="R2076"/>
  <c r="S2076" s="1"/>
  <c r="Q2076"/>
  <c r="Q2075"/>
  <c r="R2075" s="1"/>
  <c r="S2075" s="1"/>
  <c r="R2074"/>
  <c r="S2074" s="1"/>
  <c r="Q2074"/>
  <c r="Q2073"/>
  <c r="R2073" s="1"/>
  <c r="S2073" s="1"/>
  <c r="Q2072"/>
  <c r="R2072" s="1"/>
  <c r="S2072" s="1"/>
  <c r="Q2071"/>
  <c r="R2071" s="1"/>
  <c r="S2071" s="1"/>
  <c r="Q2070"/>
  <c r="R2070" s="1"/>
  <c r="S2070" s="1"/>
  <c r="S2069"/>
  <c r="Q2069"/>
  <c r="R2069" s="1"/>
  <c r="R2068"/>
  <c r="S2068" s="1"/>
  <c r="Q2068"/>
  <c r="Q2067"/>
  <c r="R2067" s="1"/>
  <c r="S2067" s="1"/>
  <c r="Q2066"/>
  <c r="R2066" s="1"/>
  <c r="S2066" s="1"/>
  <c r="Q2065"/>
  <c r="R2065" s="1"/>
  <c r="S2065" s="1"/>
  <c r="Q2064"/>
  <c r="R2064" s="1"/>
  <c r="S2064" s="1"/>
  <c r="R2063"/>
  <c r="S2063" s="1"/>
  <c r="Q2063"/>
  <c r="Q2062"/>
  <c r="R2062" s="1"/>
  <c r="S2062" s="1"/>
  <c r="Q2061"/>
  <c r="R2061" s="1"/>
  <c r="S2061" s="1"/>
  <c r="R2060"/>
  <c r="S2060" s="1"/>
  <c r="Q2060"/>
  <c r="Q2059"/>
  <c r="R2059" s="1"/>
  <c r="S2059" s="1"/>
  <c r="R2058"/>
  <c r="S2058" s="1"/>
  <c r="Q2058"/>
  <c r="Q2057"/>
  <c r="R2057" s="1"/>
  <c r="S2057" s="1"/>
  <c r="R2056"/>
  <c r="S2056" s="1"/>
  <c r="Q2056"/>
  <c r="Q2055"/>
  <c r="R2055" s="1"/>
  <c r="S2055" s="1"/>
  <c r="Q2054"/>
  <c r="R2054" s="1"/>
  <c r="S2054" s="1"/>
  <c r="S2053"/>
  <c r="Q2053"/>
  <c r="R2053" s="1"/>
  <c r="R2052"/>
  <c r="S2052" s="1"/>
  <c r="Q2052"/>
  <c r="Q2051"/>
  <c r="R2051" s="1"/>
  <c r="S2051" s="1"/>
  <c r="Q2050"/>
  <c r="R2050" s="1"/>
  <c r="S2050" s="1"/>
  <c r="Q2049"/>
  <c r="R2049" s="1"/>
  <c r="S2049" s="1"/>
  <c r="Q2048"/>
  <c r="R2048" s="1"/>
  <c r="S2048" s="1"/>
  <c r="S2047"/>
  <c r="R2047"/>
  <c r="Q2047"/>
  <c r="Q2046"/>
  <c r="R2046" s="1"/>
  <c r="S2046" s="1"/>
  <c r="S2045"/>
  <c r="Q2045"/>
  <c r="R2045" s="1"/>
  <c r="Q2044"/>
  <c r="R2044" s="1"/>
  <c r="S2044" s="1"/>
  <c r="Q2043"/>
  <c r="R2043" s="1"/>
  <c r="S2043" s="1"/>
  <c r="R2042"/>
  <c r="S2042" s="1"/>
  <c r="Q2042"/>
  <c r="Q2041"/>
  <c r="R2041" s="1"/>
  <c r="S2041" s="1"/>
  <c r="R2040"/>
  <c r="S2040" s="1"/>
  <c r="Q2040"/>
  <c r="R2039"/>
  <c r="S2039" s="1"/>
  <c r="Q2039"/>
  <c r="Q2038"/>
  <c r="R2038" s="1"/>
  <c r="S2038" s="1"/>
  <c r="Q2037"/>
  <c r="R2037" s="1"/>
  <c r="S2037" s="1"/>
  <c r="R2036"/>
  <c r="S2036" s="1"/>
  <c r="Q2036"/>
  <c r="Q2035"/>
  <c r="R2035" s="1"/>
  <c r="S2035" s="1"/>
  <c r="R2034"/>
  <c r="S2034" s="1"/>
  <c r="Q2034"/>
  <c r="Q2033"/>
  <c r="R2033" s="1"/>
  <c r="S2033" s="1"/>
  <c r="Q2032"/>
  <c r="R2032" s="1"/>
  <c r="S2032" s="1"/>
  <c r="R2031"/>
  <c r="S2031" s="1"/>
  <c r="Q2031"/>
  <c r="Q2030"/>
  <c r="R2030" s="1"/>
  <c r="S2030" s="1"/>
  <c r="Q2029"/>
  <c r="R2029" s="1"/>
  <c r="S2029" s="1"/>
  <c r="Q2028"/>
  <c r="R2028" s="1"/>
  <c r="S2028" s="1"/>
  <c r="Q2027"/>
  <c r="R2027" s="1"/>
  <c r="S2027" s="1"/>
  <c r="Q2026"/>
  <c r="R2026" s="1"/>
  <c r="S2026" s="1"/>
  <c r="Q2025"/>
  <c r="R2025" s="1"/>
  <c r="S2025" s="1"/>
  <c r="Q2024"/>
  <c r="R2024" s="1"/>
  <c r="S2024" s="1"/>
  <c r="Q2023"/>
  <c r="R2023" s="1"/>
  <c r="S2023" s="1"/>
  <c r="Q2022"/>
  <c r="R2022" s="1"/>
  <c r="S2022" s="1"/>
  <c r="Q2021"/>
  <c r="R2021" s="1"/>
  <c r="S2021" s="1"/>
  <c r="Q2020"/>
  <c r="R2020" s="1"/>
  <c r="S2020" s="1"/>
  <c r="R2019"/>
  <c r="S2019" s="1"/>
  <c r="Q2019"/>
  <c r="Q2018"/>
  <c r="R2018" s="1"/>
  <c r="S2018" s="1"/>
  <c r="Q2017"/>
  <c r="R2017" s="1"/>
  <c r="S2017" s="1"/>
  <c r="S2016"/>
  <c r="Q2016"/>
  <c r="R2016" s="1"/>
  <c r="Q2015"/>
  <c r="R2015" s="1"/>
  <c r="S2015" s="1"/>
  <c r="R2014"/>
  <c r="S2014" s="1"/>
  <c r="Q2014"/>
  <c r="Q2013"/>
  <c r="R2013" s="1"/>
  <c r="S2013" s="1"/>
  <c r="Q2012"/>
  <c r="R2012" s="1"/>
  <c r="S2012" s="1"/>
  <c r="R2011"/>
  <c r="S2011" s="1"/>
  <c r="Q2011"/>
  <c r="Q2010"/>
  <c r="R2010" s="1"/>
  <c r="S2010" s="1"/>
  <c r="Q2009"/>
  <c r="R2009" s="1"/>
  <c r="S2009" s="1"/>
  <c r="Q2008"/>
  <c r="R2008" s="1"/>
  <c r="S2008" s="1"/>
  <c r="Q2007"/>
  <c r="R2007" s="1"/>
  <c r="S2007" s="1"/>
  <c r="R2006"/>
  <c r="S2006" s="1"/>
  <c r="Q2006"/>
  <c r="Q2005"/>
  <c r="R2005" s="1"/>
  <c r="S2005" s="1"/>
  <c r="Q2004"/>
  <c r="R2004" s="1"/>
  <c r="S2004" s="1"/>
  <c r="R2003"/>
  <c r="S2003" s="1"/>
  <c r="Q2003"/>
  <c r="Q2002"/>
  <c r="R2002" s="1"/>
  <c r="S2002" s="1"/>
  <c r="Q2001"/>
  <c r="R2001" s="1"/>
  <c r="S2001" s="1"/>
  <c r="Q2000"/>
  <c r="R2000" s="1"/>
  <c r="S2000" s="1"/>
  <c r="R1999"/>
  <c r="S1999" s="1"/>
  <c r="Q1999"/>
  <c r="Q1998"/>
  <c r="R1998" s="1"/>
  <c r="S1998" s="1"/>
  <c r="Q1997"/>
  <c r="R1997" s="1"/>
  <c r="S1997" s="1"/>
  <c r="S1996"/>
  <c r="Q1996"/>
  <c r="R1996" s="1"/>
  <c r="Q1995"/>
  <c r="R1995" s="1"/>
  <c r="S1995" s="1"/>
  <c r="R1994"/>
  <c r="S1994" s="1"/>
  <c r="Q1994"/>
  <c r="Q1993"/>
  <c r="R1993" s="1"/>
  <c r="S1993" s="1"/>
  <c r="Q1992"/>
  <c r="R1992" s="1"/>
  <c r="S1992" s="1"/>
  <c r="R1991"/>
  <c r="S1991" s="1"/>
  <c r="Q1991"/>
  <c r="Q1990"/>
  <c r="R1990" s="1"/>
  <c r="S1990" s="1"/>
  <c r="Q1989"/>
  <c r="R1989" s="1"/>
  <c r="S1989" s="1"/>
  <c r="Q1988"/>
  <c r="R1988" s="1"/>
  <c r="S1988" s="1"/>
  <c r="R1987"/>
  <c r="S1987" s="1"/>
  <c r="Q1987"/>
  <c r="R1986"/>
  <c r="S1986" s="1"/>
  <c r="Q1986"/>
  <c r="Q1985"/>
  <c r="R1985" s="1"/>
  <c r="S1985" s="1"/>
  <c r="S1984"/>
  <c r="Q1984"/>
  <c r="R1984" s="1"/>
  <c r="Q1983"/>
  <c r="R1983" s="1"/>
  <c r="S1983" s="1"/>
  <c r="R1982"/>
  <c r="S1982" s="1"/>
  <c r="Q1982"/>
  <c r="Q1981"/>
  <c r="R1981" s="1"/>
  <c r="S1981" s="1"/>
  <c r="Q1980"/>
  <c r="R1980" s="1"/>
  <c r="S1980" s="1"/>
  <c r="R1979"/>
  <c r="S1979" s="1"/>
  <c r="Q1979"/>
  <c r="Q1978"/>
  <c r="R1978" s="1"/>
  <c r="S1978" s="1"/>
  <c r="Q1977"/>
  <c r="R1977" s="1"/>
  <c r="S1977" s="1"/>
  <c r="Q1976"/>
  <c r="R1976" s="1"/>
  <c r="S1976" s="1"/>
  <c r="Q1975"/>
  <c r="R1975" s="1"/>
  <c r="S1975" s="1"/>
  <c r="R1974"/>
  <c r="S1974" s="1"/>
  <c r="Q1974"/>
  <c r="Q1973"/>
  <c r="R1973" s="1"/>
  <c r="S1973" s="1"/>
  <c r="Q1972"/>
  <c r="R1972" s="1"/>
  <c r="S1972" s="1"/>
  <c r="Q1971"/>
  <c r="R1971" s="1"/>
  <c r="S1971" s="1"/>
  <c r="Q1970"/>
  <c r="R1970" s="1"/>
  <c r="S1970" s="1"/>
  <c r="Q1969"/>
  <c r="R1969" s="1"/>
  <c r="S1969" s="1"/>
  <c r="S1968"/>
  <c r="Q1968"/>
  <c r="R1968" s="1"/>
  <c r="Q1967"/>
  <c r="R1967" s="1"/>
  <c r="S1967" s="1"/>
  <c r="R1966"/>
  <c r="S1966" s="1"/>
  <c r="Q1966"/>
  <c r="Q1965"/>
  <c r="R1965" s="1"/>
  <c r="S1965" s="1"/>
  <c r="S1964"/>
  <c r="Q1964"/>
  <c r="R1964" s="1"/>
  <c r="Q1963"/>
  <c r="R1963" s="1"/>
  <c r="S1963" s="1"/>
  <c r="Q1962"/>
  <c r="R1962" s="1"/>
  <c r="S1962" s="1"/>
  <c r="Q1961"/>
  <c r="R1961" s="1"/>
  <c r="S1961" s="1"/>
  <c r="Q1960"/>
  <c r="R1960" s="1"/>
  <c r="S1960" s="1"/>
  <c r="R1959"/>
  <c r="S1959" s="1"/>
  <c r="Q1959"/>
  <c r="Q1958"/>
  <c r="R1958" s="1"/>
  <c r="S1958" s="1"/>
  <c r="Q1957"/>
  <c r="R1957" s="1"/>
  <c r="S1957" s="1"/>
  <c r="Q1956"/>
  <c r="R1956" s="1"/>
  <c r="S1956" s="1"/>
  <c r="Q1955"/>
  <c r="R1955" s="1"/>
  <c r="S1955" s="1"/>
  <c r="R1954"/>
  <c r="S1954" s="1"/>
  <c r="Q1954"/>
  <c r="Q1953"/>
  <c r="R1953" s="1"/>
  <c r="S1953" s="1"/>
  <c r="S1952"/>
  <c r="Q1952"/>
  <c r="R1952" s="1"/>
  <c r="R1951"/>
  <c r="S1951" s="1"/>
  <c r="Q1951"/>
  <c r="R1950"/>
  <c r="S1950" s="1"/>
  <c r="Q1950"/>
  <c r="Q1949"/>
  <c r="R1949" s="1"/>
  <c r="S1949" s="1"/>
  <c r="Q1948"/>
  <c r="R1948" s="1"/>
  <c r="S1948" s="1"/>
  <c r="R1947"/>
  <c r="S1947" s="1"/>
  <c r="Q1947"/>
  <c r="R1946"/>
  <c r="S1946" s="1"/>
  <c r="Q1946"/>
  <c r="Q1945"/>
  <c r="R1945" s="1"/>
  <c r="S1945" s="1"/>
  <c r="Q1944"/>
  <c r="R1944" s="1"/>
  <c r="S1944" s="1"/>
  <c r="R1943"/>
  <c r="S1943" s="1"/>
  <c r="Q1943"/>
  <c r="R1942"/>
  <c r="S1942" s="1"/>
  <c r="Q1942"/>
  <c r="Q1941"/>
  <c r="R1941" s="1"/>
  <c r="S1941" s="1"/>
  <c r="Q1940"/>
  <c r="R1940" s="1"/>
  <c r="S1940" s="1"/>
  <c r="R1939"/>
  <c r="S1939" s="1"/>
  <c r="Q1939"/>
  <c r="R1938"/>
  <c r="S1938" s="1"/>
  <c r="Q1938"/>
  <c r="Q1937"/>
  <c r="R1937" s="1"/>
  <c r="S1937" s="1"/>
  <c r="Q1936"/>
  <c r="R1936" s="1"/>
  <c r="S1936" s="1"/>
  <c r="Q1935"/>
  <c r="R1935" s="1"/>
  <c r="S1935" s="1"/>
  <c r="R1934"/>
  <c r="S1934" s="1"/>
  <c r="Q1934"/>
  <c r="Q1933"/>
  <c r="R1933" s="1"/>
  <c r="S1933" s="1"/>
  <c r="S1932"/>
  <c r="Q1932"/>
  <c r="R1932" s="1"/>
  <c r="R1931"/>
  <c r="S1931" s="1"/>
  <c r="Q1931"/>
  <c r="Q1930"/>
  <c r="R1930" s="1"/>
  <c r="S1930" s="1"/>
  <c r="Q1929"/>
  <c r="R1929" s="1"/>
  <c r="S1929" s="1"/>
  <c r="Q1928"/>
  <c r="R1928" s="1"/>
  <c r="S1928" s="1"/>
  <c r="Q1927"/>
  <c r="R1927" s="1"/>
  <c r="S1927" s="1"/>
  <c r="R1926"/>
  <c r="S1926" s="1"/>
  <c r="Q1926"/>
  <c r="Q1925"/>
  <c r="R1925" s="1"/>
  <c r="S1925" s="1"/>
  <c r="Q1924"/>
  <c r="R1924" s="1"/>
  <c r="S1924" s="1"/>
  <c r="R1923"/>
  <c r="S1923" s="1"/>
  <c r="Q1923"/>
  <c r="Q1922"/>
  <c r="R1922" s="1"/>
  <c r="S1922" s="1"/>
  <c r="Q1921"/>
  <c r="R1921" s="1"/>
  <c r="S1921" s="1"/>
  <c r="Q1920"/>
  <c r="R1920" s="1"/>
  <c r="S1920" s="1"/>
  <c r="R1919"/>
  <c r="S1919" s="1"/>
  <c r="Q1919"/>
  <c r="Q1918"/>
  <c r="R1918" s="1"/>
  <c r="S1918" s="1"/>
  <c r="Q1917"/>
  <c r="R1917" s="1"/>
  <c r="S1917" s="1"/>
  <c r="Q1916"/>
  <c r="R1916" s="1"/>
  <c r="S1916" s="1"/>
  <c r="Q1915"/>
  <c r="R1915" s="1"/>
  <c r="S1915" s="1"/>
  <c r="R1914"/>
  <c r="S1914" s="1"/>
  <c r="Q1914"/>
  <c r="Q1913"/>
  <c r="R1913" s="1"/>
  <c r="S1913" s="1"/>
  <c r="Q1912"/>
  <c r="R1912" s="1"/>
  <c r="S1912" s="1"/>
  <c r="Q1911"/>
  <c r="R1911" s="1"/>
  <c r="S1911" s="1"/>
  <c r="Q1910"/>
  <c r="R1910" s="1"/>
  <c r="S1910" s="1"/>
  <c r="Q1909"/>
  <c r="R1909" s="1"/>
  <c r="S1909" s="1"/>
  <c r="Q1908"/>
  <c r="R1908" s="1"/>
  <c r="S1908" s="1"/>
  <c r="Q1907"/>
  <c r="R1907" s="1"/>
  <c r="S1907" s="1"/>
  <c r="Q1906"/>
  <c r="R1906" s="1"/>
  <c r="S1906" s="1"/>
  <c r="Q1905"/>
  <c r="R1905" s="1"/>
  <c r="S1905" s="1"/>
  <c r="Q1904"/>
  <c r="R1904" s="1"/>
  <c r="S1904" s="1"/>
  <c r="R1903"/>
  <c r="S1903" s="1"/>
  <c r="Q1903"/>
  <c r="R1902"/>
  <c r="S1902" s="1"/>
  <c r="Q1902"/>
  <c r="Q1901"/>
  <c r="R1901" s="1"/>
  <c r="S1901" s="1"/>
  <c r="Q1900"/>
  <c r="R1900" s="1"/>
  <c r="S1900" s="1"/>
  <c r="R1899"/>
  <c r="S1899" s="1"/>
  <c r="Q1899"/>
  <c r="Q1898"/>
  <c r="R1898" s="1"/>
  <c r="S1898" s="1"/>
  <c r="Q1897"/>
  <c r="R1897" s="1"/>
  <c r="S1897" s="1"/>
  <c r="Q1896"/>
  <c r="R1896" s="1"/>
  <c r="S1896" s="1"/>
  <c r="Q1895"/>
  <c r="R1895" s="1"/>
  <c r="S1895" s="1"/>
  <c r="R1894"/>
  <c r="S1894" s="1"/>
  <c r="Q1894"/>
  <c r="Q1893"/>
  <c r="R1893" s="1"/>
  <c r="S1893" s="1"/>
  <c r="Q1892"/>
  <c r="R1892" s="1"/>
  <c r="S1892" s="1"/>
  <c r="R1891"/>
  <c r="S1891" s="1"/>
  <c r="Q1891"/>
  <c r="Q1890"/>
  <c r="R1890" s="1"/>
  <c r="S1890" s="1"/>
  <c r="Q1889"/>
  <c r="R1889" s="1"/>
  <c r="S1889" s="1"/>
  <c r="S1888"/>
  <c r="Q1888"/>
  <c r="R1888" s="1"/>
  <c r="Q1887"/>
  <c r="R1887" s="1"/>
  <c r="S1887" s="1"/>
  <c r="R1886"/>
  <c r="S1886" s="1"/>
  <c r="Q1886"/>
  <c r="Q1885"/>
  <c r="R1885" s="1"/>
  <c r="S1885" s="1"/>
  <c r="Q1884"/>
  <c r="R1884" s="1"/>
  <c r="S1884" s="1"/>
  <c r="R1883"/>
  <c r="S1883" s="1"/>
  <c r="Q1883"/>
  <c r="Q1882"/>
  <c r="R1882" s="1"/>
  <c r="S1882" s="1"/>
  <c r="Q1881"/>
  <c r="R1881" s="1"/>
  <c r="S1881" s="1"/>
  <c r="Q1880"/>
  <c r="R1880" s="1"/>
  <c r="S1880" s="1"/>
  <c r="R1879"/>
  <c r="S1879" s="1"/>
  <c r="Q1879"/>
  <c r="R1878"/>
  <c r="S1878" s="1"/>
  <c r="Q1878"/>
  <c r="Q1877"/>
  <c r="R1877" s="1"/>
  <c r="S1877" s="1"/>
  <c r="Q1876"/>
  <c r="R1876" s="1"/>
  <c r="S1876" s="1"/>
  <c r="R1875"/>
  <c r="S1875" s="1"/>
  <c r="Q1875"/>
  <c r="R1874"/>
  <c r="S1874" s="1"/>
  <c r="Q1874"/>
  <c r="Q1873"/>
  <c r="R1873" s="1"/>
  <c r="S1873" s="1"/>
  <c r="Q1872"/>
  <c r="R1872" s="1"/>
  <c r="S1872" s="1"/>
  <c r="Q1871"/>
  <c r="R1871" s="1"/>
  <c r="S1871" s="1"/>
  <c r="Q1870"/>
  <c r="R1870" s="1"/>
  <c r="S1870" s="1"/>
  <c r="Q1869"/>
  <c r="R1869" s="1"/>
  <c r="S1869" s="1"/>
  <c r="S1868"/>
  <c r="Q1868"/>
  <c r="R1868" s="1"/>
  <c r="R1867"/>
  <c r="S1867" s="1"/>
  <c r="Q1867"/>
  <c r="R1866"/>
  <c r="S1866" s="1"/>
  <c r="Q1866"/>
  <c r="Q1865"/>
  <c r="R1865" s="1"/>
  <c r="S1865" s="1"/>
  <c r="Q1864"/>
  <c r="R1864" s="1"/>
  <c r="S1864" s="1"/>
  <c r="R1863"/>
  <c r="S1863" s="1"/>
  <c r="Q1863"/>
  <c r="R1862"/>
  <c r="S1862" s="1"/>
  <c r="Q1862"/>
  <c r="Q1861"/>
  <c r="R1861" s="1"/>
  <c r="S1861" s="1"/>
  <c r="Q1860"/>
  <c r="R1860" s="1"/>
  <c r="S1860" s="1"/>
  <c r="R1859"/>
  <c r="S1859" s="1"/>
  <c r="Q1859"/>
  <c r="R1858"/>
  <c r="S1858" s="1"/>
  <c r="Q1858"/>
  <c r="Q1857"/>
  <c r="R1857" s="1"/>
  <c r="S1857" s="1"/>
  <c r="Q1856"/>
  <c r="R1856" s="1"/>
  <c r="S1856" s="1"/>
  <c r="Q1855"/>
  <c r="R1855" s="1"/>
  <c r="S1855" s="1"/>
  <c r="R1854"/>
  <c r="S1854" s="1"/>
  <c r="Q1854"/>
  <c r="Q1853"/>
  <c r="R1853" s="1"/>
  <c r="S1853" s="1"/>
  <c r="Q1852"/>
  <c r="R1852" s="1"/>
  <c r="S1852" s="1"/>
  <c r="R1851"/>
  <c r="S1851" s="1"/>
  <c r="Q1851"/>
  <c r="Q1850"/>
  <c r="R1850" s="1"/>
  <c r="S1850" s="1"/>
  <c r="Q1849"/>
  <c r="R1849" s="1"/>
  <c r="S1849" s="1"/>
  <c r="Q1848"/>
  <c r="R1848" s="1"/>
  <c r="S1848" s="1"/>
  <c r="Q1847"/>
  <c r="R1847" s="1"/>
  <c r="S1847" s="1"/>
  <c r="R1846"/>
  <c r="S1846" s="1"/>
  <c r="Q1846"/>
  <c r="Q1845"/>
  <c r="R1845" s="1"/>
  <c r="S1845" s="1"/>
  <c r="Q1844"/>
  <c r="R1844" s="1"/>
  <c r="S1844" s="1"/>
  <c r="R1843"/>
  <c r="S1843" s="1"/>
  <c r="Q1843"/>
  <c r="Q1842"/>
  <c r="R1842" s="1"/>
  <c r="S1842" s="1"/>
  <c r="Q1841"/>
  <c r="R1841" s="1"/>
  <c r="S1841" s="1"/>
  <c r="S1840"/>
  <c r="Q1840"/>
  <c r="R1840" s="1"/>
  <c r="R1839"/>
  <c r="S1839" s="1"/>
  <c r="Q1839"/>
  <c r="R1838"/>
  <c r="S1838" s="1"/>
  <c r="Q1838"/>
  <c r="Q1837"/>
  <c r="R1837" s="1"/>
  <c r="S1837" s="1"/>
  <c r="Q1836"/>
  <c r="R1836" s="1"/>
  <c r="S1836" s="1"/>
  <c r="Q1835"/>
  <c r="R1835" s="1"/>
  <c r="S1835" s="1"/>
  <c r="R1834"/>
  <c r="S1834" s="1"/>
  <c r="Q1834"/>
  <c r="Q1833"/>
  <c r="R1833" s="1"/>
  <c r="S1833" s="1"/>
  <c r="Q1832"/>
  <c r="R1832" s="1"/>
  <c r="S1832" s="1"/>
  <c r="R1831"/>
  <c r="S1831" s="1"/>
  <c r="Q1831"/>
  <c r="Q1830"/>
  <c r="R1830" s="1"/>
  <c r="S1830" s="1"/>
  <c r="Q1829"/>
  <c r="R1829" s="1"/>
  <c r="S1829" s="1"/>
  <c r="Q1828"/>
  <c r="R1828" s="1"/>
  <c r="S1828" s="1"/>
  <c r="Q1827"/>
  <c r="R1827" s="1"/>
  <c r="S1827" s="1"/>
  <c r="Q1826"/>
  <c r="R1826" s="1"/>
  <c r="S1826" s="1"/>
  <c r="Q1825"/>
  <c r="R1825" s="1"/>
  <c r="S1825" s="1"/>
  <c r="Q1824"/>
  <c r="R1824" s="1"/>
  <c r="S1824" s="1"/>
  <c r="R1823"/>
  <c r="S1823" s="1"/>
  <c r="Q1823"/>
  <c r="Q1822"/>
  <c r="R1822" s="1"/>
  <c r="S1822" s="1"/>
  <c r="Q1821"/>
  <c r="R1821" s="1"/>
  <c r="S1821" s="1"/>
  <c r="Q1820"/>
  <c r="R1820" s="1"/>
  <c r="S1820" s="1"/>
  <c r="Q1819"/>
  <c r="R1819" s="1"/>
  <c r="S1819" s="1"/>
  <c r="R1818"/>
  <c r="S1818" s="1"/>
  <c r="Q1818"/>
  <c r="Q1817"/>
  <c r="R1817" s="1"/>
  <c r="S1817" s="1"/>
  <c r="Q1816"/>
  <c r="R1816" s="1"/>
  <c r="S1816" s="1"/>
  <c r="R1815"/>
  <c r="S1815" s="1"/>
  <c r="Q1815"/>
  <c r="Q1814"/>
  <c r="R1814" s="1"/>
  <c r="S1814" s="1"/>
  <c r="Q1813"/>
  <c r="R1813" s="1"/>
  <c r="S1813" s="1"/>
  <c r="Q1812"/>
  <c r="R1812" s="1"/>
  <c r="S1812" s="1"/>
  <c r="Q1811"/>
  <c r="R1811" s="1"/>
  <c r="S1811" s="1"/>
  <c r="R1810"/>
  <c r="S1810" s="1"/>
  <c r="Q1810"/>
  <c r="Q1809"/>
  <c r="R1809" s="1"/>
  <c r="S1809" s="1"/>
  <c r="S1808"/>
  <c r="Q1808"/>
  <c r="R1808" s="1"/>
  <c r="Q1807"/>
  <c r="R1807" s="1"/>
  <c r="S1807" s="1"/>
  <c r="Q1806"/>
  <c r="R1806" s="1"/>
  <c r="S1806" s="1"/>
  <c r="Q1805"/>
  <c r="R1805" s="1"/>
  <c r="S1805" s="1"/>
  <c r="S1804"/>
  <c r="Q1804"/>
  <c r="R1804" s="1"/>
  <c r="R1803"/>
  <c r="S1803" s="1"/>
  <c r="Q1803"/>
  <c r="R1802"/>
  <c r="S1802" s="1"/>
  <c r="Q1802"/>
  <c r="Q1801"/>
  <c r="R1801" s="1"/>
  <c r="S1801" s="1"/>
  <c r="Q1800"/>
  <c r="R1800" s="1"/>
  <c r="S1800" s="1"/>
  <c r="R1799"/>
  <c r="S1799" s="1"/>
  <c r="Q1799"/>
  <c r="R1798"/>
  <c r="S1798" s="1"/>
  <c r="Q1798"/>
  <c r="Q1797"/>
  <c r="R1797" s="1"/>
  <c r="S1797" s="1"/>
  <c r="Q1796"/>
  <c r="R1796" s="1"/>
  <c r="S1796" s="1"/>
  <c r="R1795"/>
  <c r="S1795" s="1"/>
  <c r="Q1795"/>
  <c r="R1794"/>
  <c r="S1794" s="1"/>
  <c r="Q1794"/>
  <c r="Q1793"/>
  <c r="R1793" s="1"/>
  <c r="S1793" s="1"/>
  <c r="Q1792"/>
  <c r="R1792" s="1"/>
  <c r="S1792" s="1"/>
  <c r="R1791"/>
  <c r="S1791" s="1"/>
  <c r="Q1791"/>
  <c r="Q1790"/>
  <c r="R1790" s="1"/>
  <c r="S1790" s="1"/>
  <c r="Q1789"/>
  <c r="R1789" s="1"/>
  <c r="S1789" s="1"/>
  <c r="Q1788"/>
  <c r="R1788" s="1"/>
  <c r="S1788" s="1"/>
  <c r="Q1787"/>
  <c r="R1787" s="1"/>
  <c r="S1787" s="1"/>
  <c r="R1786"/>
  <c r="S1786" s="1"/>
  <c r="Q1786"/>
  <c r="Q1785"/>
  <c r="R1785" s="1"/>
  <c r="S1785" s="1"/>
  <c r="Q1784"/>
  <c r="R1784" s="1"/>
  <c r="S1784" s="1"/>
  <c r="R1783"/>
  <c r="S1783" s="1"/>
  <c r="Q1783"/>
  <c r="Q1782"/>
  <c r="R1782" s="1"/>
  <c r="S1782" s="1"/>
  <c r="Q1781"/>
  <c r="R1781" s="1"/>
  <c r="S1781" s="1"/>
  <c r="Q1780"/>
  <c r="R1780" s="1"/>
  <c r="S1780" s="1"/>
  <c r="Q1779"/>
  <c r="R1779" s="1"/>
  <c r="S1779" s="1"/>
  <c r="R1778"/>
  <c r="S1778" s="1"/>
  <c r="Q1778"/>
  <c r="Q1777"/>
  <c r="R1777" s="1"/>
  <c r="S1777" s="1"/>
  <c r="S1776"/>
  <c r="Q1776"/>
  <c r="R1776" s="1"/>
  <c r="R1775"/>
  <c r="S1775" s="1"/>
  <c r="Q1775"/>
  <c r="Q1774"/>
  <c r="R1774" s="1"/>
  <c r="S1774" s="1"/>
  <c r="Q1773"/>
  <c r="R1773" s="1"/>
  <c r="S1773" s="1"/>
  <c r="Q1772"/>
  <c r="R1772" s="1"/>
  <c r="S1772" s="1"/>
  <c r="Q1771"/>
  <c r="R1771" s="1"/>
  <c r="S1771" s="1"/>
  <c r="Q1770"/>
  <c r="R1770" s="1"/>
  <c r="S1770" s="1"/>
  <c r="Q1769"/>
  <c r="R1769" s="1"/>
  <c r="S1769" s="1"/>
  <c r="Q1768"/>
  <c r="R1768" s="1"/>
  <c r="S1768" s="1"/>
  <c r="Q1767"/>
  <c r="R1767" s="1"/>
  <c r="S1767" s="1"/>
  <c r="Q1766"/>
  <c r="R1766" s="1"/>
  <c r="S1766" s="1"/>
  <c r="Q1765"/>
  <c r="R1765" s="1"/>
  <c r="S1765" s="1"/>
  <c r="Q1764"/>
  <c r="R1764" s="1"/>
  <c r="S1764" s="1"/>
  <c r="R1763"/>
  <c r="S1763" s="1"/>
  <c r="Q1763"/>
  <c r="Q1762"/>
  <c r="R1762" s="1"/>
  <c r="S1762" s="1"/>
  <c r="Q1761"/>
  <c r="R1761" s="1"/>
  <c r="S1761" s="1"/>
  <c r="S1760"/>
  <c r="Q1760"/>
  <c r="R1760" s="1"/>
  <c r="R1759"/>
  <c r="S1759" s="1"/>
  <c r="Q1759"/>
  <c r="R1758"/>
  <c r="S1758" s="1"/>
  <c r="Q1758"/>
  <c r="Q1757"/>
  <c r="R1757" s="1"/>
  <c r="S1757" s="1"/>
  <c r="Q1756"/>
  <c r="R1756" s="1"/>
  <c r="S1756" s="1"/>
  <c r="R1755"/>
  <c r="S1755" s="1"/>
  <c r="Q1755"/>
  <c r="R1754"/>
  <c r="S1754" s="1"/>
  <c r="Q1754"/>
  <c r="Q1753"/>
  <c r="R1753" s="1"/>
  <c r="S1753" s="1"/>
  <c r="Q1752"/>
  <c r="R1752" s="1"/>
  <c r="S1752" s="1"/>
  <c r="Q1751"/>
  <c r="R1751" s="1"/>
  <c r="S1751" s="1"/>
  <c r="R1750"/>
  <c r="S1750" s="1"/>
  <c r="Q1750"/>
  <c r="Q1749"/>
  <c r="R1749" s="1"/>
  <c r="S1749" s="1"/>
  <c r="Q1748"/>
  <c r="R1748" s="1"/>
  <c r="S1748" s="1"/>
  <c r="R1747"/>
  <c r="S1747" s="1"/>
  <c r="Q1747"/>
  <c r="Q1746"/>
  <c r="R1746" s="1"/>
  <c r="S1746" s="1"/>
  <c r="Q1745"/>
  <c r="R1745" s="1"/>
  <c r="S1745" s="1"/>
  <c r="Q1744"/>
  <c r="R1744" s="1"/>
  <c r="S1744" s="1"/>
  <c r="R1743"/>
  <c r="S1743" s="1"/>
  <c r="Q1743"/>
  <c r="Q1742"/>
  <c r="R1742" s="1"/>
  <c r="S1742" s="1"/>
  <c r="Q1741"/>
  <c r="R1741" s="1"/>
  <c r="S1741" s="1"/>
  <c r="S1740"/>
  <c r="Q1740"/>
  <c r="R1740" s="1"/>
  <c r="Q1739"/>
  <c r="R1739" s="1"/>
  <c r="S1739" s="1"/>
  <c r="R1738"/>
  <c r="S1738" s="1"/>
  <c r="Q1738"/>
  <c r="Q1737"/>
  <c r="R1737" s="1"/>
  <c r="S1737" s="1"/>
  <c r="Q1736"/>
  <c r="R1736" s="1"/>
  <c r="S1736" s="1"/>
  <c r="R1735"/>
  <c r="S1735" s="1"/>
  <c r="Q1735"/>
  <c r="Q1734"/>
  <c r="R1734" s="1"/>
  <c r="S1734" s="1"/>
  <c r="Q1733"/>
  <c r="R1733" s="1"/>
  <c r="S1733" s="1"/>
  <c r="Q1732"/>
  <c r="R1732" s="1"/>
  <c r="S1732" s="1"/>
  <c r="Q1731"/>
  <c r="R1731" s="1"/>
  <c r="S1731" s="1"/>
  <c r="R1730"/>
  <c r="S1730" s="1"/>
  <c r="Q1730"/>
  <c r="Q1729"/>
  <c r="R1729" s="1"/>
  <c r="S1729" s="1"/>
  <c r="S1728"/>
  <c r="Q1728"/>
  <c r="R1728" s="1"/>
  <c r="Q1727"/>
  <c r="R1727" s="1"/>
  <c r="S1727" s="1"/>
  <c r="Q1726"/>
  <c r="R1726" s="1"/>
  <c r="S1726" s="1"/>
  <c r="Q1725"/>
  <c r="R1725" s="1"/>
  <c r="S1725" s="1"/>
  <c r="Q1724"/>
  <c r="R1724" s="1"/>
  <c r="S1724" s="1"/>
  <c r="R1723"/>
  <c r="S1723" s="1"/>
  <c r="Q1723"/>
  <c r="Q1722"/>
  <c r="R1722" s="1"/>
  <c r="S1722" s="1"/>
  <c r="Q1721"/>
  <c r="R1721" s="1"/>
  <c r="S1721" s="1"/>
  <c r="Q1720"/>
  <c r="R1720" s="1"/>
  <c r="S1720" s="1"/>
  <c r="Q1719"/>
  <c r="R1719" s="1"/>
  <c r="S1719" s="1"/>
  <c r="R1718"/>
  <c r="S1718" s="1"/>
  <c r="Q1718"/>
  <c r="Q1717"/>
  <c r="R1717" s="1"/>
  <c r="S1717" s="1"/>
  <c r="Q1716"/>
  <c r="R1716" s="1"/>
  <c r="S1716" s="1"/>
  <c r="R1715"/>
  <c r="S1715" s="1"/>
  <c r="Q1715"/>
  <c r="Q1714"/>
  <c r="R1714" s="1"/>
  <c r="S1714" s="1"/>
  <c r="Q1713"/>
  <c r="R1713" s="1"/>
  <c r="S1713" s="1"/>
  <c r="S1712"/>
  <c r="Q1712"/>
  <c r="R1712" s="1"/>
  <c r="Q1711"/>
  <c r="R1711" s="1"/>
  <c r="S1711" s="1"/>
  <c r="S1710"/>
  <c r="Q1710"/>
  <c r="R1710" s="1"/>
  <c r="Q1709"/>
  <c r="R1709" s="1"/>
  <c r="S1709" s="1"/>
  <c r="Q1708"/>
  <c r="R1708" s="1"/>
  <c r="S1708" s="1"/>
  <c r="R1707"/>
  <c r="S1707" s="1"/>
  <c r="Q1707"/>
  <c r="Q1706"/>
  <c r="R1706" s="1"/>
  <c r="S1706" s="1"/>
  <c r="Q1705"/>
  <c r="R1705" s="1"/>
  <c r="S1705" s="1"/>
  <c r="Q1704"/>
  <c r="R1704" s="1"/>
  <c r="S1704" s="1"/>
  <c r="R1703"/>
  <c r="S1703" s="1"/>
  <c r="Q1703"/>
  <c r="Q1702"/>
  <c r="R1702" s="1"/>
  <c r="S1702" s="1"/>
  <c r="Q1701"/>
  <c r="R1701" s="1"/>
  <c r="S1701" s="1"/>
  <c r="Q1700"/>
  <c r="R1700" s="1"/>
  <c r="S1700" s="1"/>
  <c r="Q1699"/>
  <c r="R1699" s="1"/>
  <c r="S1699" s="1"/>
  <c r="S1698"/>
  <c r="Q1698"/>
  <c r="R1698" s="1"/>
  <c r="Q1697"/>
  <c r="R1697" s="1"/>
  <c r="S1697" s="1"/>
  <c r="S1696"/>
  <c r="Q1696"/>
  <c r="R1696" s="1"/>
  <c r="R1695"/>
  <c r="S1695" s="1"/>
  <c r="Q1695"/>
  <c r="Q1694"/>
  <c r="R1694" s="1"/>
  <c r="S1694" s="1"/>
  <c r="Q1693"/>
  <c r="R1693" s="1"/>
  <c r="S1693" s="1"/>
  <c r="Q1692"/>
  <c r="R1692" s="1"/>
  <c r="S1692" s="1"/>
  <c r="R1691"/>
  <c r="S1691" s="1"/>
  <c r="Q1691"/>
  <c r="Q1690"/>
  <c r="R1690" s="1"/>
  <c r="S1690" s="1"/>
  <c r="Q1689"/>
  <c r="R1689" s="1"/>
  <c r="S1689" s="1"/>
  <c r="Q1688"/>
  <c r="R1688" s="1"/>
  <c r="S1688" s="1"/>
  <c r="R1687"/>
  <c r="S1687" s="1"/>
  <c r="Q1687"/>
  <c r="S1686"/>
  <c r="Q1686"/>
  <c r="R1686" s="1"/>
  <c r="Q1685"/>
  <c r="R1685" s="1"/>
  <c r="S1685" s="1"/>
  <c r="Q1684"/>
  <c r="R1684" s="1"/>
  <c r="S1684" s="1"/>
  <c r="Q1683"/>
  <c r="R1683" s="1"/>
  <c r="S1683" s="1"/>
  <c r="Q1682"/>
  <c r="R1682" s="1"/>
  <c r="S1682" s="1"/>
  <c r="Q1681"/>
  <c r="R1681" s="1"/>
  <c r="S1681" s="1"/>
  <c r="S1680"/>
  <c r="Q1680"/>
  <c r="R1680" s="1"/>
  <c r="R1679"/>
  <c r="S1679" s="1"/>
  <c r="Q1679"/>
  <c r="Q1678"/>
  <c r="R1678" s="1"/>
  <c r="S1678" s="1"/>
  <c r="Q1677"/>
  <c r="R1677" s="1"/>
  <c r="S1677" s="1"/>
  <c r="Q1676"/>
  <c r="R1676" s="1"/>
  <c r="S1676" s="1"/>
  <c r="R1675"/>
  <c r="S1675" s="1"/>
  <c r="Q1675"/>
  <c r="S1674"/>
  <c r="Q1674"/>
  <c r="R1674" s="1"/>
  <c r="Q1673"/>
  <c r="R1673" s="1"/>
  <c r="S1673" s="1"/>
  <c r="S1672"/>
  <c r="Q1672"/>
  <c r="R1672" s="1"/>
  <c r="Q1671"/>
  <c r="R1671" s="1"/>
  <c r="S1671" s="1"/>
  <c r="S1670"/>
  <c r="Q1670"/>
  <c r="R1670" s="1"/>
  <c r="Q1669"/>
  <c r="R1669" s="1"/>
  <c r="S1669" s="1"/>
  <c r="Q1668"/>
  <c r="R1668" s="1"/>
  <c r="S1668" s="1"/>
  <c r="R1667"/>
  <c r="S1667" s="1"/>
  <c r="Q1667"/>
  <c r="Q1666"/>
  <c r="R1666" s="1"/>
  <c r="S1666" s="1"/>
  <c r="Q1665"/>
  <c r="R1665" s="1"/>
  <c r="S1665" s="1"/>
  <c r="S1664"/>
  <c r="Q1664"/>
  <c r="R1664" s="1"/>
  <c r="R1663"/>
  <c r="S1663" s="1"/>
  <c r="Q1663"/>
  <c r="S1662"/>
  <c r="Q1662"/>
  <c r="R1662" s="1"/>
  <c r="Q1661"/>
  <c r="R1661" s="1"/>
  <c r="S1661" s="1"/>
  <c r="Q1660"/>
  <c r="R1660" s="1"/>
  <c r="S1660" s="1"/>
  <c r="R1659"/>
  <c r="S1659" s="1"/>
  <c r="Q1659"/>
  <c r="Q1658"/>
  <c r="R1658" s="1"/>
  <c r="S1658" s="1"/>
  <c r="Q1657"/>
  <c r="R1657" s="1"/>
  <c r="S1657" s="1"/>
  <c r="S1656"/>
  <c r="Q1656"/>
  <c r="R1656" s="1"/>
  <c r="R1655"/>
  <c r="S1655" s="1"/>
  <c r="Q1655"/>
  <c r="S1654"/>
  <c r="Q1654"/>
  <c r="R1654" s="1"/>
  <c r="Q1653"/>
  <c r="R1653" s="1"/>
  <c r="S1653" s="1"/>
  <c r="Q1652"/>
  <c r="R1652" s="1"/>
  <c r="S1652" s="1"/>
  <c r="R1651"/>
  <c r="S1651" s="1"/>
  <c r="Q1651"/>
  <c r="Q1650"/>
  <c r="R1650" s="1"/>
  <c r="S1650" s="1"/>
  <c r="Q1649"/>
  <c r="R1649" s="1"/>
  <c r="S1649" s="1"/>
  <c r="S1648"/>
  <c r="Q1648"/>
  <c r="R1648" s="1"/>
  <c r="S1647"/>
  <c r="R1647"/>
  <c r="Q1647"/>
  <c r="Q1646"/>
  <c r="R1646" s="1"/>
  <c r="S1646" s="1"/>
  <c r="S1645"/>
  <c r="Q1645"/>
  <c r="R1645" s="1"/>
  <c r="Q1644"/>
  <c r="R1644" s="1"/>
  <c r="S1644" s="1"/>
  <c r="Q1643"/>
  <c r="R1643" s="1"/>
  <c r="S1643" s="1"/>
  <c r="R1642"/>
  <c r="S1642" s="1"/>
  <c r="Q1642"/>
  <c r="Q1641"/>
  <c r="R1641" s="1"/>
  <c r="S1641" s="1"/>
  <c r="S1640"/>
  <c r="R1640"/>
  <c r="Q1640"/>
  <c r="S1639"/>
  <c r="R1639"/>
  <c r="Q1639"/>
  <c r="Q1638"/>
  <c r="R1638" s="1"/>
  <c r="S1638" s="1"/>
  <c r="Q1637"/>
  <c r="R1637" s="1"/>
  <c r="S1637" s="1"/>
  <c r="R1636"/>
  <c r="S1636" s="1"/>
  <c r="Q1636"/>
  <c r="Q1635"/>
  <c r="R1635" s="1"/>
  <c r="S1635" s="1"/>
  <c r="R1634"/>
  <c r="S1634" s="1"/>
  <c r="Q1634"/>
  <c r="Q1633"/>
  <c r="R1633" s="1"/>
  <c r="S1633" s="1"/>
  <c r="Q1632"/>
  <c r="R1632" s="1"/>
  <c r="S1632" s="1"/>
  <c r="Q1631"/>
  <c r="R1631" s="1"/>
  <c r="S1631" s="1"/>
  <c r="Q1630"/>
  <c r="R1630" s="1"/>
  <c r="S1630" s="1"/>
  <c r="S1629"/>
  <c r="Q1629"/>
  <c r="R1629" s="1"/>
  <c r="Q1628"/>
  <c r="R1628" s="1"/>
  <c r="S1628" s="1"/>
  <c r="Q1627"/>
  <c r="R1627" s="1"/>
  <c r="S1627" s="1"/>
  <c r="Q1626"/>
  <c r="R1626" s="1"/>
  <c r="S1626" s="1"/>
  <c r="Q1625"/>
  <c r="R1625" s="1"/>
  <c r="S1625" s="1"/>
  <c r="Q1624"/>
  <c r="R1624" s="1"/>
  <c r="S1624" s="1"/>
  <c r="Q1623"/>
  <c r="R1623" s="1"/>
  <c r="S1623" s="1"/>
  <c r="Q1622"/>
  <c r="R1622" s="1"/>
  <c r="S1622" s="1"/>
  <c r="S1621"/>
  <c r="Q1621"/>
  <c r="R1621" s="1"/>
  <c r="R1620"/>
  <c r="S1620" s="1"/>
  <c r="Q1620"/>
  <c r="Q1619"/>
  <c r="R1619" s="1"/>
  <c r="S1619" s="1"/>
  <c r="Q1618"/>
  <c r="R1618" s="1"/>
  <c r="S1618" s="1"/>
  <c r="Q1617"/>
  <c r="R1617" s="1"/>
  <c r="S1617" s="1"/>
  <c r="R1616"/>
  <c r="S1616" s="1"/>
  <c r="Q1616"/>
  <c r="Q1615"/>
  <c r="R1615" s="1"/>
  <c r="S1615" s="1"/>
  <c r="Q1614"/>
  <c r="R1614" s="1"/>
  <c r="S1614" s="1"/>
  <c r="Q1613"/>
  <c r="R1613" s="1"/>
  <c r="S1613" s="1"/>
  <c r="R1612"/>
  <c r="S1612" s="1"/>
  <c r="Q1612"/>
  <c r="Q1611"/>
  <c r="R1611" s="1"/>
  <c r="S1611" s="1"/>
  <c r="R1610"/>
  <c r="S1610" s="1"/>
  <c r="Q1610"/>
  <c r="Q1609"/>
  <c r="R1609" s="1"/>
  <c r="S1609" s="1"/>
  <c r="Q1608"/>
  <c r="R1608" s="1"/>
  <c r="S1608" s="1"/>
  <c r="Q1607"/>
  <c r="R1607" s="1"/>
  <c r="S1607" s="1"/>
  <c r="Q1606"/>
  <c r="R1606" s="1"/>
  <c r="S1606" s="1"/>
  <c r="S1605"/>
  <c r="Q1605"/>
  <c r="R1605" s="1"/>
  <c r="Q1604"/>
  <c r="R1604" s="1"/>
  <c r="S1604" s="1"/>
  <c r="Q1603"/>
  <c r="R1603" s="1"/>
  <c r="S1603" s="1"/>
  <c r="Q1602"/>
  <c r="R1602" s="1"/>
  <c r="S1602" s="1"/>
  <c r="Q1601"/>
  <c r="R1601" s="1"/>
  <c r="S1601" s="1"/>
  <c r="Q1600"/>
  <c r="R1600" s="1"/>
  <c r="S1600" s="1"/>
  <c r="R1599"/>
  <c r="S1599" s="1"/>
  <c r="Q1599"/>
  <c r="Q1598"/>
  <c r="R1598" s="1"/>
  <c r="S1598" s="1"/>
  <c r="Q1597"/>
  <c r="R1597" s="1"/>
  <c r="S1597" s="1"/>
  <c r="R1596"/>
  <c r="S1596" s="1"/>
  <c r="Q1596"/>
  <c r="Q1595"/>
  <c r="R1595" s="1"/>
  <c r="S1595" s="1"/>
  <c r="R1594"/>
  <c r="S1594" s="1"/>
  <c r="Q1594"/>
  <c r="Q1593"/>
  <c r="R1593" s="1"/>
  <c r="S1593" s="1"/>
  <c r="R1592"/>
  <c r="S1592" s="1"/>
  <c r="Q1592"/>
  <c r="Q1591"/>
  <c r="R1591" s="1"/>
  <c r="S1591" s="1"/>
  <c r="Q1590"/>
  <c r="R1590" s="1"/>
  <c r="S1590" s="1"/>
  <c r="S1589"/>
  <c r="Q1589"/>
  <c r="R1589" s="1"/>
  <c r="R1588"/>
  <c r="S1588" s="1"/>
  <c r="Q1588"/>
  <c r="Q1587"/>
  <c r="R1587" s="1"/>
  <c r="S1587" s="1"/>
  <c r="Q1586"/>
  <c r="R1586" s="1"/>
  <c r="S1586" s="1"/>
  <c r="Q1585"/>
  <c r="R1585" s="1"/>
  <c r="S1585" s="1"/>
  <c r="Q1584"/>
  <c r="R1584" s="1"/>
  <c r="S1584" s="1"/>
  <c r="S1583"/>
  <c r="R1583"/>
  <c r="Q1583"/>
  <c r="Q1582"/>
  <c r="R1582" s="1"/>
  <c r="S1582" s="1"/>
  <c r="S1581"/>
  <c r="Q1581"/>
  <c r="R1581" s="1"/>
  <c r="Q1580"/>
  <c r="R1580" s="1"/>
  <c r="S1580" s="1"/>
  <c r="Q1579"/>
  <c r="R1579" s="1"/>
  <c r="S1579" s="1"/>
  <c r="R1578"/>
  <c r="S1578" s="1"/>
  <c r="Q1578"/>
  <c r="Q1577"/>
  <c r="R1577" s="1"/>
  <c r="S1577" s="1"/>
  <c r="S1576"/>
  <c r="R1576"/>
  <c r="Q1576"/>
  <c r="R1575"/>
  <c r="S1575" s="1"/>
  <c r="Q1575"/>
  <c r="Q1574"/>
  <c r="R1574" s="1"/>
  <c r="S1574" s="1"/>
  <c r="S1573"/>
  <c r="Q1573"/>
  <c r="R1573" s="1"/>
  <c r="R1572"/>
  <c r="S1572" s="1"/>
  <c r="Q1572"/>
  <c r="Q1571"/>
  <c r="R1571" s="1"/>
  <c r="S1571" s="1"/>
  <c r="R1570"/>
  <c r="S1570" s="1"/>
  <c r="Q1570"/>
  <c r="Q1569"/>
  <c r="R1569" s="1"/>
  <c r="S1569" s="1"/>
  <c r="S1568"/>
  <c r="R1568"/>
  <c r="Q1568"/>
  <c r="Q1567"/>
  <c r="R1567" s="1"/>
  <c r="S1567" s="1"/>
  <c r="Q1566"/>
  <c r="R1566" s="1"/>
  <c r="S1566" s="1"/>
  <c r="S1565"/>
  <c r="Q1565"/>
  <c r="R1565" s="1"/>
  <c r="Q1564"/>
  <c r="R1564" s="1"/>
  <c r="S1564" s="1"/>
  <c r="Q1563"/>
  <c r="R1563" s="1"/>
  <c r="S1563" s="1"/>
  <c r="Q1562"/>
  <c r="R1562" s="1"/>
  <c r="S1562" s="1"/>
  <c r="Q1561"/>
  <c r="R1561" s="1"/>
  <c r="S1561" s="1"/>
  <c r="S1560"/>
  <c r="Q1560"/>
  <c r="R1560" s="1"/>
  <c r="R1559"/>
  <c r="S1559" s="1"/>
  <c r="Q1559"/>
  <c r="Q1558"/>
  <c r="R1558" s="1"/>
  <c r="S1558" s="1"/>
  <c r="Q1557"/>
  <c r="R1557" s="1"/>
  <c r="S1557" s="1"/>
  <c r="R1556"/>
  <c r="S1556" s="1"/>
  <c r="Q1556"/>
  <c r="Q1555"/>
  <c r="R1555" s="1"/>
  <c r="S1555" s="1"/>
  <c r="R1554"/>
  <c r="S1554" s="1"/>
  <c r="Q1554"/>
  <c r="Q1553"/>
  <c r="R1553" s="1"/>
  <c r="S1553" s="1"/>
  <c r="R1552"/>
  <c r="S1552" s="1"/>
  <c r="Q1552"/>
  <c r="Q1551"/>
  <c r="R1551" s="1"/>
  <c r="S1551" s="1"/>
  <c r="Q1550"/>
  <c r="R1550" s="1"/>
  <c r="S1550" s="1"/>
  <c r="Q1549"/>
  <c r="R1549" s="1"/>
  <c r="S1549" s="1"/>
  <c r="R1548"/>
  <c r="S1548" s="1"/>
  <c r="Q1548"/>
  <c r="Q1547"/>
  <c r="R1547" s="1"/>
  <c r="S1547" s="1"/>
  <c r="Q1546"/>
  <c r="R1546" s="1"/>
  <c r="S1546" s="1"/>
  <c r="Q1545"/>
  <c r="R1545" s="1"/>
  <c r="S1545" s="1"/>
  <c r="R1544"/>
  <c r="S1544" s="1"/>
  <c r="Q1544"/>
  <c r="S1543"/>
  <c r="Q1543"/>
  <c r="R1543" s="1"/>
  <c r="Q1542"/>
  <c r="R1542" s="1"/>
  <c r="S1542" s="1"/>
  <c r="S1541"/>
  <c r="Q1541"/>
  <c r="R1541" s="1"/>
  <c r="Q1540"/>
  <c r="R1540" s="1"/>
  <c r="S1540" s="1"/>
  <c r="Q1539"/>
  <c r="R1539" s="1"/>
  <c r="S1539" s="1"/>
  <c r="Q1538"/>
  <c r="R1538" s="1"/>
  <c r="S1538" s="1"/>
  <c r="Q1537"/>
  <c r="R1537" s="1"/>
  <c r="S1537" s="1"/>
  <c r="Q1536"/>
  <c r="R1536" s="1"/>
  <c r="S1536" s="1"/>
  <c r="Q1535"/>
  <c r="R1535" s="1"/>
  <c r="S1535" s="1"/>
  <c r="Q1534"/>
  <c r="R1534" s="1"/>
  <c r="S1534" s="1"/>
  <c r="S1533"/>
  <c r="Q1533"/>
  <c r="R1533" s="1"/>
  <c r="R1532"/>
  <c r="S1532" s="1"/>
  <c r="Q1532"/>
  <c r="Q1531"/>
  <c r="R1531" s="1"/>
  <c r="S1531" s="1"/>
  <c r="Q1530"/>
  <c r="R1530" s="1"/>
  <c r="S1530" s="1"/>
  <c r="Q1529"/>
  <c r="R1529" s="1"/>
  <c r="S1529" s="1"/>
  <c r="Q1528"/>
  <c r="R1528" s="1"/>
  <c r="S1528" s="1"/>
  <c r="Q1527"/>
  <c r="R1527" s="1"/>
  <c r="S1527" s="1"/>
  <c r="Q1526"/>
  <c r="R1526" s="1"/>
  <c r="S1526" s="1"/>
  <c r="S1525"/>
  <c r="Q1525"/>
  <c r="R1525" s="1"/>
  <c r="Q1524"/>
  <c r="R1524" s="1"/>
  <c r="S1524" s="1"/>
  <c r="Q1523"/>
  <c r="R1523" s="1"/>
  <c r="S1523" s="1"/>
  <c r="Q1522"/>
  <c r="R1522" s="1"/>
  <c r="S1522" s="1"/>
  <c r="Q1521"/>
  <c r="R1521" s="1"/>
  <c r="S1521" s="1"/>
  <c r="S1520"/>
  <c r="Q1520"/>
  <c r="R1520" s="1"/>
  <c r="R1519"/>
  <c r="S1519" s="1"/>
  <c r="Q1519"/>
  <c r="Q1518"/>
  <c r="R1518" s="1"/>
  <c r="S1518" s="1"/>
  <c r="S1517"/>
  <c r="Q1517"/>
  <c r="R1517" s="1"/>
  <c r="Q1516"/>
  <c r="R1516" s="1"/>
  <c r="S1516" s="1"/>
  <c r="Q1515"/>
  <c r="R1515" s="1"/>
  <c r="S1515" s="1"/>
  <c r="R1514"/>
  <c r="S1514" s="1"/>
  <c r="Q1514"/>
  <c r="Q1513"/>
  <c r="R1513" s="1"/>
  <c r="S1513" s="1"/>
  <c r="R1512"/>
  <c r="S1512" s="1"/>
  <c r="Q1512"/>
  <c r="R1511"/>
  <c r="S1511" s="1"/>
  <c r="Q1511"/>
  <c r="Q1510"/>
  <c r="R1510" s="1"/>
  <c r="S1510" s="1"/>
  <c r="Q1509"/>
  <c r="R1509" s="1"/>
  <c r="S1509" s="1"/>
  <c r="R1508"/>
  <c r="S1508" s="1"/>
  <c r="Q1508"/>
  <c r="Q1507"/>
  <c r="R1507" s="1"/>
  <c r="S1507" s="1"/>
  <c r="Q1506"/>
  <c r="R1506" s="1"/>
  <c r="S1506" s="1"/>
  <c r="Q1505"/>
  <c r="R1505" s="1"/>
  <c r="S1505" s="1"/>
  <c r="S1504"/>
  <c r="R1504"/>
  <c r="Q1504"/>
  <c r="Q1503"/>
  <c r="R1503" s="1"/>
  <c r="S1503" s="1"/>
  <c r="R1502"/>
  <c r="S1502" s="1"/>
  <c r="Q1502"/>
  <c r="Q1501"/>
  <c r="R1501" s="1"/>
  <c r="S1501" s="1"/>
  <c r="S1500"/>
  <c r="Q1500"/>
  <c r="R1500" s="1"/>
  <c r="Q1499"/>
  <c r="R1499" s="1"/>
  <c r="S1499" s="1"/>
  <c r="Q1498"/>
  <c r="R1498" s="1"/>
  <c r="S1498" s="1"/>
  <c r="S1497"/>
  <c r="Q1497"/>
  <c r="R1497" s="1"/>
  <c r="Q1496"/>
  <c r="R1496" s="1"/>
  <c r="S1496" s="1"/>
  <c r="S1495"/>
  <c r="Q1495"/>
  <c r="R1495" s="1"/>
  <c r="R1494"/>
  <c r="S1494" s="1"/>
  <c r="Q1494"/>
  <c r="Q1493"/>
  <c r="R1493" s="1"/>
  <c r="S1493" s="1"/>
  <c r="R1492"/>
  <c r="S1492" s="1"/>
  <c r="Q1492"/>
  <c r="Q1491"/>
  <c r="R1491" s="1"/>
  <c r="S1491" s="1"/>
  <c r="Q1490"/>
  <c r="R1490" s="1"/>
  <c r="S1490" s="1"/>
  <c r="Q1489"/>
  <c r="R1489" s="1"/>
  <c r="S1489" s="1"/>
  <c r="Q1488"/>
  <c r="R1488" s="1"/>
  <c r="S1488" s="1"/>
  <c r="R1487"/>
  <c r="S1487" s="1"/>
  <c r="Q1487"/>
  <c r="Q1486"/>
  <c r="R1486" s="1"/>
  <c r="S1486" s="1"/>
  <c r="Q1485"/>
  <c r="R1485" s="1"/>
  <c r="S1485" s="1"/>
  <c r="Q1484"/>
  <c r="R1484" s="1"/>
  <c r="S1484" s="1"/>
  <c r="Q1483"/>
  <c r="R1483" s="1"/>
  <c r="S1483" s="1"/>
  <c r="Q1482"/>
  <c r="R1482" s="1"/>
  <c r="S1482" s="1"/>
  <c r="Q1481"/>
  <c r="R1481" s="1"/>
  <c r="S1481" s="1"/>
  <c r="Q1480"/>
  <c r="R1480" s="1"/>
  <c r="S1480" s="1"/>
  <c r="R1479"/>
  <c r="S1479" s="1"/>
  <c r="Q1479"/>
  <c r="Q1478"/>
  <c r="R1478" s="1"/>
  <c r="S1478" s="1"/>
  <c r="S1477"/>
  <c r="Q1477"/>
  <c r="R1477" s="1"/>
  <c r="Q1476"/>
  <c r="R1476" s="1"/>
  <c r="S1476" s="1"/>
  <c r="Q1475"/>
  <c r="R1475" s="1"/>
  <c r="S1475" s="1"/>
  <c r="Q1474"/>
  <c r="R1474" s="1"/>
  <c r="S1474" s="1"/>
  <c r="S1473"/>
  <c r="Q1473"/>
  <c r="R1473" s="1"/>
  <c r="R1472"/>
  <c r="S1472" s="1"/>
  <c r="Q1472"/>
  <c r="R1471"/>
  <c r="S1471" s="1"/>
  <c r="Q1471"/>
  <c r="R1470"/>
  <c r="S1470" s="1"/>
  <c r="Q1470"/>
  <c r="S1469"/>
  <c r="Q1469"/>
  <c r="R1469" s="1"/>
  <c r="S1468"/>
  <c r="R1468"/>
  <c r="Q1468"/>
  <c r="Q1467"/>
  <c r="R1467" s="1"/>
  <c r="S1467" s="1"/>
  <c r="R1466"/>
  <c r="S1466" s="1"/>
  <c r="Q1466"/>
  <c r="Q1465"/>
  <c r="R1465" s="1"/>
  <c r="S1465" s="1"/>
  <c r="R1464"/>
  <c r="S1464" s="1"/>
  <c r="Q1464"/>
  <c r="S1463"/>
  <c r="Q1463"/>
  <c r="R1463" s="1"/>
  <c r="Q1462"/>
  <c r="R1462" s="1"/>
  <c r="S1462" s="1"/>
  <c r="S1461"/>
  <c r="Q1461"/>
  <c r="R1461" s="1"/>
  <c r="Q1460"/>
  <c r="R1460" s="1"/>
  <c r="S1460" s="1"/>
  <c r="Q1459"/>
  <c r="R1459" s="1"/>
  <c r="S1459" s="1"/>
  <c r="Q1458"/>
  <c r="R1458" s="1"/>
  <c r="S1458" s="1"/>
  <c r="Q1457"/>
  <c r="R1457" s="1"/>
  <c r="S1457" s="1"/>
  <c r="Q1456"/>
  <c r="R1456" s="1"/>
  <c r="S1456" s="1"/>
  <c r="R1455"/>
  <c r="S1455" s="1"/>
  <c r="Q1455"/>
  <c r="Q1454"/>
  <c r="R1454" s="1"/>
  <c r="S1454" s="1"/>
  <c r="Q1453"/>
  <c r="R1453" s="1"/>
  <c r="S1453" s="1"/>
  <c r="Q1452"/>
  <c r="R1452" s="1"/>
  <c r="S1452" s="1"/>
  <c r="Q1451"/>
  <c r="R1451" s="1"/>
  <c r="S1451" s="1"/>
  <c r="R1450"/>
  <c r="S1450" s="1"/>
  <c r="Q1450"/>
  <c r="Q1449"/>
  <c r="R1449" s="1"/>
  <c r="S1449" s="1"/>
  <c r="S1448"/>
  <c r="R1448"/>
  <c r="Q1448"/>
  <c r="Q1447"/>
  <c r="R1447" s="1"/>
  <c r="S1447" s="1"/>
  <c r="Q1446"/>
  <c r="R1446" s="1"/>
  <c r="S1446" s="1"/>
  <c r="Q1445"/>
  <c r="R1445" s="1"/>
  <c r="S1445" s="1"/>
  <c r="Q1444"/>
  <c r="R1444" s="1"/>
  <c r="S1444" s="1"/>
  <c r="Q1443"/>
  <c r="R1443" s="1"/>
  <c r="S1443" s="1"/>
  <c r="R1442"/>
  <c r="S1442" s="1"/>
  <c r="Q1442"/>
  <c r="Q1441"/>
  <c r="R1441" s="1"/>
  <c r="S1441" s="1"/>
  <c r="R1440"/>
  <c r="S1440" s="1"/>
  <c r="Q1440"/>
  <c r="R1439"/>
  <c r="S1439" s="1"/>
  <c r="Q1439"/>
  <c r="R1438"/>
  <c r="S1438" s="1"/>
  <c r="Q1438"/>
  <c r="S1437"/>
  <c r="Q1437"/>
  <c r="R1437" s="1"/>
  <c r="S1436"/>
  <c r="Q1436"/>
  <c r="R1436" s="1"/>
  <c r="R1435"/>
  <c r="S1435" s="1"/>
  <c r="Q1435"/>
  <c r="Q1434"/>
  <c r="R1434" s="1"/>
  <c r="S1434" s="1"/>
  <c r="Q1433"/>
  <c r="R1433" s="1"/>
  <c r="S1433" s="1"/>
  <c r="Q1432"/>
  <c r="R1432" s="1"/>
  <c r="S1432" s="1"/>
  <c r="S1431"/>
  <c r="Q1431"/>
  <c r="R1431" s="1"/>
  <c r="R1430"/>
  <c r="S1430" s="1"/>
  <c r="Q1430"/>
  <c r="S1429"/>
  <c r="Q1429"/>
  <c r="R1429" s="1"/>
  <c r="R1428"/>
  <c r="S1428" s="1"/>
  <c r="Q1428"/>
  <c r="Q1427"/>
  <c r="R1427" s="1"/>
  <c r="S1427" s="1"/>
  <c r="R1426"/>
  <c r="S1426" s="1"/>
  <c r="Q1426"/>
  <c r="Q1425"/>
  <c r="R1425" s="1"/>
  <c r="S1425" s="1"/>
  <c r="Q1424"/>
  <c r="R1424" s="1"/>
  <c r="S1424" s="1"/>
  <c r="R1423"/>
  <c r="S1423" s="1"/>
  <c r="Q1423"/>
  <c r="Q1422"/>
  <c r="R1422" s="1"/>
  <c r="S1422" s="1"/>
  <c r="Q1421"/>
  <c r="R1421" s="1"/>
  <c r="S1421" s="1"/>
  <c r="Q1420"/>
  <c r="R1420" s="1"/>
  <c r="S1420" s="1"/>
  <c r="Q1419"/>
  <c r="R1419" s="1"/>
  <c r="S1419" s="1"/>
  <c r="R1418"/>
  <c r="S1418" s="1"/>
  <c r="Q1418"/>
  <c r="Q1417"/>
  <c r="R1417" s="1"/>
  <c r="S1417" s="1"/>
  <c r="R1416"/>
  <c r="S1416" s="1"/>
  <c r="Q1416"/>
  <c r="R1415"/>
  <c r="S1415" s="1"/>
  <c r="Q1415"/>
  <c r="Q1414"/>
  <c r="R1414" s="1"/>
  <c r="S1414" s="1"/>
  <c r="Q1413"/>
  <c r="R1413" s="1"/>
  <c r="S1413" s="1"/>
  <c r="Q1412"/>
  <c r="R1412" s="1"/>
  <c r="S1412" s="1"/>
  <c r="Q1411"/>
  <c r="R1411" s="1"/>
  <c r="S1411" s="1"/>
  <c r="Q1410"/>
  <c r="R1410" s="1"/>
  <c r="S1410" s="1"/>
  <c r="S1409"/>
  <c r="Q1409"/>
  <c r="R1409" s="1"/>
  <c r="S1408"/>
  <c r="Q1408"/>
  <c r="R1408" s="1"/>
  <c r="R1407"/>
  <c r="S1407" s="1"/>
  <c r="Q1407"/>
  <c r="R1406"/>
  <c r="S1406" s="1"/>
  <c r="Q1406"/>
  <c r="Q1405"/>
  <c r="R1405" s="1"/>
  <c r="S1405" s="1"/>
  <c r="R1404"/>
  <c r="S1404" s="1"/>
  <c r="Q1404"/>
  <c r="Q1403"/>
  <c r="R1403" s="1"/>
  <c r="S1403" s="1"/>
  <c r="Q1402"/>
  <c r="R1402" s="1"/>
  <c r="S1402" s="1"/>
  <c r="Q1401"/>
  <c r="R1401" s="1"/>
  <c r="S1401" s="1"/>
  <c r="R1400"/>
  <c r="S1400" s="1"/>
  <c r="Q1400"/>
  <c r="R1399"/>
  <c r="S1399" s="1"/>
  <c r="Q1399"/>
  <c r="Q1398"/>
  <c r="R1398" s="1"/>
  <c r="S1398" s="1"/>
  <c r="Q1397"/>
  <c r="R1397" s="1"/>
  <c r="S1397" s="1"/>
  <c r="Q1396"/>
  <c r="R1396" s="1"/>
  <c r="S1396" s="1"/>
  <c r="Q1395"/>
  <c r="R1395" s="1"/>
  <c r="S1395" s="1"/>
  <c r="R1394"/>
  <c r="S1394" s="1"/>
  <c r="Q1394"/>
  <c r="Q1393"/>
  <c r="R1393" s="1"/>
  <c r="S1393" s="1"/>
  <c r="Q1392"/>
  <c r="R1392" s="1"/>
  <c r="S1392" s="1"/>
  <c r="Q1391"/>
  <c r="R1391" s="1"/>
  <c r="S1391" s="1"/>
  <c r="Q1390"/>
  <c r="R1390" s="1"/>
  <c r="S1390" s="1"/>
  <c r="Q1389"/>
  <c r="R1389" s="1"/>
  <c r="S1389" s="1"/>
  <c r="Q1388"/>
  <c r="R1388" s="1"/>
  <c r="S1388" s="1"/>
  <c r="Q1387"/>
  <c r="R1387" s="1"/>
  <c r="S1387" s="1"/>
  <c r="Q1386"/>
  <c r="R1386" s="1"/>
  <c r="S1386" s="1"/>
  <c r="Q1385"/>
  <c r="R1385" s="1"/>
  <c r="S1385" s="1"/>
  <c r="S1384"/>
  <c r="R1384"/>
  <c r="Q1384"/>
  <c r="Q1383"/>
  <c r="R1383" s="1"/>
  <c r="S1383" s="1"/>
  <c r="Q1382"/>
  <c r="R1382" s="1"/>
  <c r="S1382" s="1"/>
  <c r="S1381"/>
  <c r="Q1381"/>
  <c r="R1381" s="1"/>
  <c r="R1380"/>
  <c r="S1380" s="1"/>
  <c r="Q1380"/>
  <c r="Q1379"/>
  <c r="R1379" s="1"/>
  <c r="S1379" s="1"/>
  <c r="Q1378"/>
  <c r="R1378" s="1"/>
  <c r="S1378" s="1"/>
  <c r="Q1377"/>
  <c r="R1377" s="1"/>
  <c r="S1377" s="1"/>
  <c r="R1376"/>
  <c r="S1376" s="1"/>
  <c r="Q1376"/>
  <c r="R1375"/>
  <c r="S1375" s="1"/>
  <c r="Q1375"/>
  <c r="R1374"/>
  <c r="S1374" s="1"/>
  <c r="Q1374"/>
  <c r="S1373"/>
  <c r="Q1373"/>
  <c r="R1373" s="1"/>
  <c r="S1372"/>
  <c r="Q1372"/>
  <c r="R1372" s="1"/>
  <c r="R1371"/>
  <c r="S1371" s="1"/>
  <c r="Q1371"/>
  <c r="R1370"/>
  <c r="S1370" s="1"/>
  <c r="Q1370"/>
  <c r="S1369"/>
  <c r="Q1369"/>
  <c r="R1369" s="1"/>
  <c r="R1368"/>
  <c r="S1368" s="1"/>
  <c r="Q1368"/>
  <c r="S1367"/>
  <c r="Q1367"/>
  <c r="R1367" s="1"/>
  <c r="Q1366"/>
  <c r="R1366" s="1"/>
  <c r="S1366" s="1"/>
  <c r="Q1365"/>
  <c r="R1365" s="1"/>
  <c r="S1365" s="1"/>
  <c r="S1364"/>
  <c r="Q1364"/>
  <c r="R1364" s="1"/>
  <c r="Q1363"/>
  <c r="R1363" s="1"/>
  <c r="S1363" s="1"/>
  <c r="R1362"/>
  <c r="S1362" s="1"/>
  <c r="Q1362"/>
  <c r="Q1361"/>
  <c r="R1361" s="1"/>
  <c r="S1361" s="1"/>
  <c r="Q1360"/>
  <c r="R1360" s="1"/>
  <c r="S1360" s="1"/>
  <c r="S1359"/>
  <c r="Q1359"/>
  <c r="R1359" s="1"/>
  <c r="R1358"/>
  <c r="S1358" s="1"/>
  <c r="Q1358"/>
  <c r="Q1357"/>
  <c r="R1357" s="1"/>
  <c r="S1357" s="1"/>
  <c r="Q1356"/>
  <c r="R1356" s="1"/>
  <c r="S1356" s="1"/>
  <c r="Q1355"/>
  <c r="R1355" s="1"/>
  <c r="S1355" s="1"/>
  <c r="R1354"/>
  <c r="S1354" s="1"/>
  <c r="Q1354"/>
  <c r="R1353"/>
  <c r="S1353" s="1"/>
  <c r="Q1353"/>
  <c r="Q1352"/>
  <c r="R1352" s="1"/>
  <c r="S1352" s="1"/>
  <c r="Q1351"/>
  <c r="R1351" s="1"/>
  <c r="S1351" s="1"/>
  <c r="Q1350"/>
  <c r="R1350" s="1"/>
  <c r="S1350" s="1"/>
  <c r="Q1349"/>
  <c r="R1349" s="1"/>
  <c r="S1349" s="1"/>
  <c r="R1348"/>
  <c r="S1348" s="1"/>
  <c r="Q1348"/>
  <c r="Q1347"/>
  <c r="R1347" s="1"/>
  <c r="S1347" s="1"/>
  <c r="Q1346"/>
  <c r="R1346" s="1"/>
  <c r="S1346" s="1"/>
  <c r="R1345"/>
  <c r="S1345" s="1"/>
  <c r="Q1345"/>
  <c r="Q1344"/>
  <c r="R1344" s="1"/>
  <c r="S1344" s="1"/>
  <c r="Q1343"/>
  <c r="R1343" s="1"/>
  <c r="S1343" s="1"/>
  <c r="Q1342"/>
  <c r="R1342" s="1"/>
  <c r="S1342" s="1"/>
  <c r="Q1341"/>
  <c r="R1341" s="1"/>
  <c r="S1341" s="1"/>
  <c r="R1340"/>
  <c r="S1340" s="1"/>
  <c r="Q1340"/>
  <c r="Q1339"/>
  <c r="R1339" s="1"/>
  <c r="S1339" s="1"/>
  <c r="R1338"/>
  <c r="S1338" s="1"/>
  <c r="Q1338"/>
  <c r="R1337"/>
  <c r="S1337" s="1"/>
  <c r="Q1337"/>
  <c r="Q1336"/>
  <c r="R1336" s="1"/>
  <c r="S1336" s="1"/>
  <c r="Q1335"/>
  <c r="R1335" s="1"/>
  <c r="S1335" s="1"/>
  <c r="Q1334"/>
  <c r="R1334" s="1"/>
  <c r="S1334" s="1"/>
  <c r="Q1333"/>
  <c r="R1333" s="1"/>
  <c r="S1333" s="1"/>
  <c r="Q1332"/>
  <c r="R1332" s="1"/>
  <c r="S1332" s="1"/>
  <c r="Q1331"/>
  <c r="R1331" s="1"/>
  <c r="S1331" s="1"/>
  <c r="R1330"/>
  <c r="S1330" s="1"/>
  <c r="Q1330"/>
  <c r="R1329"/>
  <c r="S1329" s="1"/>
  <c r="Q1329"/>
  <c r="Q1328"/>
  <c r="R1328" s="1"/>
  <c r="S1328" s="1"/>
  <c r="Q1327"/>
  <c r="R1327" s="1"/>
  <c r="S1327" s="1"/>
  <c r="Q1326"/>
  <c r="R1326" s="1"/>
  <c r="S1326" s="1"/>
  <c r="Q1325"/>
  <c r="R1325" s="1"/>
  <c r="S1325" s="1"/>
  <c r="R1324"/>
  <c r="S1324" s="1"/>
  <c r="Q1324"/>
  <c r="Q1323"/>
  <c r="R1323" s="1"/>
  <c r="S1323" s="1"/>
  <c r="R1322"/>
  <c r="S1322" s="1"/>
  <c r="Q1322"/>
  <c r="R1321"/>
  <c r="S1321" s="1"/>
  <c r="Q1321"/>
  <c r="Q1320"/>
  <c r="R1320" s="1"/>
  <c r="S1320" s="1"/>
  <c r="Q1319"/>
  <c r="R1319" s="1"/>
  <c r="S1319" s="1"/>
  <c r="R1318"/>
  <c r="S1318" s="1"/>
  <c r="Q1318"/>
  <c r="Q1317"/>
  <c r="R1317" s="1"/>
  <c r="S1317" s="1"/>
  <c r="R1316"/>
  <c r="S1316" s="1"/>
  <c r="Q1316"/>
  <c r="Q1315"/>
  <c r="R1315" s="1"/>
  <c r="S1315" s="1"/>
  <c r="Q1314"/>
  <c r="R1314" s="1"/>
  <c r="S1314" s="1"/>
  <c r="R1313"/>
  <c r="S1313" s="1"/>
  <c r="Q1313"/>
  <c r="Q1312"/>
  <c r="R1312" s="1"/>
  <c r="S1312" s="1"/>
  <c r="Q1311"/>
  <c r="R1311" s="1"/>
  <c r="S1311" s="1"/>
  <c r="Q1310"/>
  <c r="R1310" s="1"/>
  <c r="S1310" s="1"/>
  <c r="Q1309"/>
  <c r="R1309" s="1"/>
  <c r="S1309" s="1"/>
  <c r="R1308"/>
  <c r="S1308" s="1"/>
  <c r="Q1308"/>
  <c r="Q1307"/>
  <c r="R1307" s="1"/>
  <c r="S1307" s="1"/>
  <c r="R1306"/>
  <c r="S1306" s="1"/>
  <c r="Q1306"/>
  <c r="R1305"/>
  <c r="S1305" s="1"/>
  <c r="Q1305"/>
  <c r="Q1304"/>
  <c r="R1304" s="1"/>
  <c r="S1304" s="1"/>
  <c r="Q1303"/>
  <c r="R1303" s="1"/>
  <c r="S1303" s="1"/>
  <c r="Q1302"/>
  <c r="R1302" s="1"/>
  <c r="S1302" s="1"/>
  <c r="Q1301"/>
  <c r="R1301" s="1"/>
  <c r="S1301" s="1"/>
  <c r="Q1300"/>
  <c r="R1300" s="1"/>
  <c r="S1300" s="1"/>
  <c r="Q1299"/>
  <c r="R1299" s="1"/>
  <c r="S1299" s="1"/>
  <c r="R1298"/>
  <c r="S1298" s="1"/>
  <c r="Q1298"/>
  <c r="R1297"/>
  <c r="S1297" s="1"/>
  <c r="Q1297"/>
  <c r="Q1296"/>
  <c r="R1296" s="1"/>
  <c r="S1296" s="1"/>
  <c r="Q1295"/>
  <c r="R1295" s="1"/>
  <c r="S1295" s="1"/>
  <c r="Q1294"/>
  <c r="R1294" s="1"/>
  <c r="S1294" s="1"/>
  <c r="Q1293"/>
  <c r="R1293" s="1"/>
  <c r="S1293" s="1"/>
  <c r="R1292"/>
  <c r="S1292" s="1"/>
  <c r="Q1292"/>
  <c r="Q1291"/>
  <c r="R1291" s="1"/>
  <c r="S1291" s="1"/>
  <c r="S1290"/>
  <c r="R1290"/>
  <c r="Q1290"/>
  <c r="R1289"/>
  <c r="S1289" s="1"/>
  <c r="Q1289"/>
  <c r="Q1288"/>
  <c r="R1288" s="1"/>
  <c r="S1288" s="1"/>
  <c r="Q1287"/>
  <c r="R1287" s="1"/>
  <c r="S1287" s="1"/>
  <c r="Q1286"/>
  <c r="R1286" s="1"/>
  <c r="S1286" s="1"/>
  <c r="Q1285"/>
  <c r="R1285" s="1"/>
  <c r="S1285" s="1"/>
  <c r="R1284"/>
  <c r="S1284" s="1"/>
  <c r="Q1284"/>
  <c r="Q1283"/>
  <c r="R1283" s="1"/>
  <c r="S1283" s="1"/>
  <c r="Q1282"/>
  <c r="R1282" s="1"/>
  <c r="S1282" s="1"/>
  <c r="R1281"/>
  <c r="S1281" s="1"/>
  <c r="Q1281"/>
  <c r="Q1280"/>
  <c r="R1280" s="1"/>
  <c r="S1280" s="1"/>
  <c r="Q1279"/>
  <c r="R1279" s="1"/>
  <c r="S1279" s="1"/>
  <c r="Q1278"/>
  <c r="R1278" s="1"/>
  <c r="S1278" s="1"/>
  <c r="Q1277"/>
  <c r="R1277" s="1"/>
  <c r="S1277" s="1"/>
  <c r="R1276"/>
  <c r="S1276" s="1"/>
  <c r="Q1276"/>
  <c r="Q1275"/>
  <c r="R1275" s="1"/>
  <c r="S1275" s="1"/>
  <c r="R1274"/>
  <c r="S1274" s="1"/>
  <c r="Q1274"/>
  <c r="Q1273"/>
  <c r="R1273" s="1"/>
  <c r="S1273" s="1"/>
  <c r="Q1272"/>
  <c r="R1272" s="1"/>
  <c r="S1272" s="1"/>
  <c r="Q1271"/>
  <c r="R1271" s="1"/>
  <c r="S1271" s="1"/>
  <c r="Q1270"/>
  <c r="R1270" s="1"/>
  <c r="S1270" s="1"/>
  <c r="Q1269"/>
  <c r="R1269" s="1"/>
  <c r="S1269" s="1"/>
  <c r="R1268"/>
  <c r="S1268" s="1"/>
  <c r="Q1268"/>
  <c r="Q1267"/>
  <c r="R1267" s="1"/>
  <c r="S1267" s="1"/>
  <c r="R1266"/>
  <c r="S1266" s="1"/>
  <c r="Q1266"/>
  <c r="R1265"/>
  <c r="S1265" s="1"/>
  <c r="Q1265"/>
  <c r="Q1264"/>
  <c r="R1264" s="1"/>
  <c r="S1264" s="1"/>
  <c r="S1263"/>
  <c r="Q1263"/>
  <c r="R1263" s="1"/>
  <c r="Q1262"/>
  <c r="R1262" s="1"/>
  <c r="S1262" s="1"/>
  <c r="Q1261"/>
  <c r="R1261" s="1"/>
  <c r="S1261" s="1"/>
  <c r="R1260"/>
  <c r="S1260" s="1"/>
  <c r="Q1260"/>
  <c r="Q1259"/>
  <c r="R1259" s="1"/>
  <c r="S1259" s="1"/>
  <c r="S1258"/>
  <c r="R1258"/>
  <c r="Q1258"/>
  <c r="R1257"/>
  <c r="S1257" s="1"/>
  <c r="Q1257"/>
  <c r="Q1256"/>
  <c r="R1256" s="1"/>
  <c r="S1256" s="1"/>
  <c r="Q1255"/>
  <c r="R1255" s="1"/>
  <c r="S1255" s="1"/>
  <c r="Q1254"/>
  <c r="R1254" s="1"/>
  <c r="S1254" s="1"/>
  <c r="Q1253"/>
  <c r="R1253" s="1"/>
  <c r="S1253" s="1"/>
  <c r="R1252"/>
  <c r="S1252" s="1"/>
  <c r="Q1252"/>
  <c r="Q1251"/>
  <c r="R1251" s="1"/>
  <c r="S1251" s="1"/>
  <c r="R1250"/>
  <c r="S1250" s="1"/>
  <c r="Q1250"/>
  <c r="R1249"/>
  <c r="S1249" s="1"/>
  <c r="Q1249"/>
  <c r="Q1248"/>
  <c r="R1248" s="1"/>
  <c r="S1248" s="1"/>
  <c r="Q1247"/>
  <c r="R1247" s="1"/>
  <c r="S1247" s="1"/>
  <c r="Q1246"/>
  <c r="R1246" s="1"/>
  <c r="S1246" s="1"/>
  <c r="Q1245"/>
  <c r="R1245" s="1"/>
  <c r="S1245" s="1"/>
  <c r="R1244"/>
  <c r="S1244" s="1"/>
  <c r="Q1244"/>
  <c r="Q1243"/>
  <c r="R1243" s="1"/>
  <c r="S1243" s="1"/>
  <c r="R1242"/>
  <c r="S1242" s="1"/>
  <c r="Q1242"/>
  <c r="Q1241"/>
  <c r="R1241" s="1"/>
  <c r="S1241" s="1"/>
  <c r="Q1240"/>
  <c r="R1240" s="1"/>
  <c r="S1240" s="1"/>
  <c r="Q1239"/>
  <c r="R1239" s="1"/>
  <c r="S1239" s="1"/>
  <c r="Q1238"/>
  <c r="R1238" s="1"/>
  <c r="S1238" s="1"/>
  <c r="Q1237"/>
  <c r="R1237" s="1"/>
  <c r="S1237" s="1"/>
  <c r="Q1236"/>
  <c r="R1236" s="1"/>
  <c r="S1236" s="1"/>
  <c r="Q1235"/>
  <c r="R1235" s="1"/>
  <c r="S1235" s="1"/>
  <c r="R1234"/>
  <c r="S1234" s="1"/>
  <c r="Q1234"/>
  <c r="R1233"/>
  <c r="S1233" s="1"/>
  <c r="Q1233"/>
  <c r="Q1232"/>
  <c r="R1232" s="1"/>
  <c r="S1232" s="1"/>
  <c r="Q1231"/>
  <c r="R1231" s="1"/>
  <c r="S1231" s="1"/>
  <c r="Q1230"/>
  <c r="R1230" s="1"/>
  <c r="S1230" s="1"/>
  <c r="Q1229"/>
  <c r="R1229" s="1"/>
  <c r="S1229" s="1"/>
  <c r="R1228"/>
  <c r="S1228" s="1"/>
  <c r="Q1228"/>
  <c r="Q1227"/>
  <c r="R1227" s="1"/>
  <c r="S1227" s="1"/>
  <c r="R1226"/>
  <c r="S1226" s="1"/>
  <c r="Q1226"/>
  <c r="R1225"/>
  <c r="S1225" s="1"/>
  <c r="Q1225"/>
  <c r="Q1224"/>
  <c r="R1224" s="1"/>
  <c r="S1224" s="1"/>
  <c r="Q1223"/>
  <c r="R1223" s="1"/>
  <c r="S1223" s="1"/>
  <c r="Q1222"/>
  <c r="R1222" s="1"/>
  <c r="S1222" s="1"/>
  <c r="Q1221"/>
  <c r="R1221" s="1"/>
  <c r="S1221" s="1"/>
  <c r="R1220"/>
  <c r="S1220" s="1"/>
  <c r="Q1220"/>
  <c r="Q1219"/>
  <c r="R1219" s="1"/>
  <c r="S1219" s="1"/>
  <c r="R1218"/>
  <c r="S1218" s="1"/>
  <c r="Q1218"/>
  <c r="R1217"/>
  <c r="S1217" s="1"/>
  <c r="Q1217"/>
  <c r="Q1216"/>
  <c r="R1216" s="1"/>
  <c r="S1216" s="1"/>
  <c r="Q1215"/>
  <c r="R1215" s="1"/>
  <c r="S1215" s="1"/>
  <c r="Q1214"/>
  <c r="R1214" s="1"/>
  <c r="S1214" s="1"/>
  <c r="Q1213"/>
  <c r="R1213" s="1"/>
  <c r="S1213" s="1"/>
  <c r="R1212"/>
  <c r="S1212" s="1"/>
  <c r="Q1212"/>
  <c r="Q1211"/>
  <c r="R1211" s="1"/>
  <c r="S1211" s="1"/>
  <c r="R1210"/>
  <c r="S1210" s="1"/>
  <c r="Q1210"/>
  <c r="R1209"/>
  <c r="S1209" s="1"/>
  <c r="Q1209"/>
  <c r="Q1208"/>
  <c r="R1208" s="1"/>
  <c r="S1208" s="1"/>
  <c r="Q1207"/>
  <c r="R1207" s="1"/>
  <c r="S1207" s="1"/>
  <c r="Q1206"/>
  <c r="R1206" s="1"/>
  <c r="S1206" s="1"/>
  <c r="Q1205"/>
  <c r="R1205" s="1"/>
  <c r="S1205" s="1"/>
  <c r="R1204"/>
  <c r="S1204" s="1"/>
  <c r="Q1204"/>
  <c r="Q1203"/>
  <c r="R1203" s="1"/>
  <c r="S1203" s="1"/>
  <c r="R1202"/>
  <c r="S1202" s="1"/>
  <c r="Q1202"/>
  <c r="R1201"/>
  <c r="S1201" s="1"/>
  <c r="Q1201"/>
  <c r="Q1200"/>
  <c r="R1200" s="1"/>
  <c r="S1200" s="1"/>
  <c r="S1199"/>
  <c r="Q1199"/>
  <c r="R1199" s="1"/>
  <c r="Q1198"/>
  <c r="R1198" s="1"/>
  <c r="S1198" s="1"/>
  <c r="Q1197"/>
  <c r="R1197" s="1"/>
  <c r="S1197" s="1"/>
  <c r="R1196"/>
  <c r="S1196" s="1"/>
  <c r="Q1196"/>
  <c r="Q1195"/>
  <c r="R1195" s="1"/>
  <c r="S1195" s="1"/>
  <c r="R1194"/>
  <c r="S1194" s="1"/>
  <c r="Q1194"/>
  <c r="R1193"/>
  <c r="S1193" s="1"/>
  <c r="Q1193"/>
  <c r="Q1192"/>
  <c r="R1192" s="1"/>
  <c r="S1192" s="1"/>
  <c r="Q1191"/>
  <c r="R1191" s="1"/>
  <c r="S1191" s="1"/>
  <c r="R1190"/>
  <c r="S1190" s="1"/>
  <c r="Q1190"/>
  <c r="Q1189"/>
  <c r="R1189" s="1"/>
  <c r="S1189" s="1"/>
  <c r="R1188"/>
  <c r="S1188" s="1"/>
  <c r="Q1188"/>
  <c r="Q1187"/>
  <c r="R1187" s="1"/>
  <c r="S1187" s="1"/>
  <c r="Q1186"/>
  <c r="R1186" s="1"/>
  <c r="S1186" s="1"/>
  <c r="R1185"/>
  <c r="S1185" s="1"/>
  <c r="Q1185"/>
  <c r="Q1184"/>
  <c r="R1184" s="1"/>
  <c r="S1184" s="1"/>
  <c r="Q1183"/>
  <c r="R1183" s="1"/>
  <c r="S1183" s="1"/>
  <c r="Q1182"/>
  <c r="R1182" s="1"/>
  <c r="S1182" s="1"/>
  <c r="Q1181"/>
  <c r="R1181" s="1"/>
  <c r="S1181" s="1"/>
  <c r="R1180"/>
  <c r="S1180" s="1"/>
  <c r="Q1180"/>
  <c r="Q1179"/>
  <c r="R1179" s="1"/>
  <c r="S1179" s="1"/>
  <c r="R1178"/>
  <c r="S1178" s="1"/>
  <c r="Q1178"/>
  <c r="R1177"/>
  <c r="S1177" s="1"/>
  <c r="Q1177"/>
  <c r="Q1176"/>
  <c r="R1176" s="1"/>
  <c r="S1176" s="1"/>
  <c r="Q1175"/>
  <c r="R1175" s="1"/>
  <c r="S1175" s="1"/>
  <c r="Q1174"/>
  <c r="R1174" s="1"/>
  <c r="S1174" s="1"/>
  <c r="Q1173"/>
  <c r="R1173" s="1"/>
  <c r="S1173" s="1"/>
  <c r="Q1172"/>
  <c r="R1172" s="1"/>
  <c r="S1172" s="1"/>
  <c r="Q1171"/>
  <c r="R1171" s="1"/>
  <c r="S1171" s="1"/>
  <c r="R1170"/>
  <c r="S1170" s="1"/>
  <c r="Q1170"/>
  <c r="R1169"/>
  <c r="S1169" s="1"/>
  <c r="Q1169"/>
  <c r="Q1168"/>
  <c r="R1168" s="1"/>
  <c r="S1168" s="1"/>
  <c r="Q1167"/>
  <c r="R1167" s="1"/>
  <c r="S1167" s="1"/>
  <c r="Q1166"/>
  <c r="R1166" s="1"/>
  <c r="S1166" s="1"/>
  <c r="Q1165"/>
  <c r="R1165" s="1"/>
  <c r="S1165" s="1"/>
  <c r="R1164"/>
  <c r="S1164" s="1"/>
  <c r="Q1164"/>
  <c r="Q1163"/>
  <c r="R1163" s="1"/>
  <c r="S1163" s="1"/>
  <c r="S1162"/>
  <c r="R1162"/>
  <c r="Q1162"/>
  <c r="R1161"/>
  <c r="S1161" s="1"/>
  <c r="Q1161"/>
  <c r="Q1160"/>
  <c r="R1160" s="1"/>
  <c r="S1160" s="1"/>
  <c r="Q1159"/>
  <c r="R1159" s="1"/>
  <c r="S1159" s="1"/>
  <c r="R1158"/>
  <c r="S1158" s="1"/>
  <c r="Q1158"/>
  <c r="Q1157"/>
  <c r="R1157" s="1"/>
  <c r="S1157" s="1"/>
  <c r="R1156"/>
  <c r="S1156" s="1"/>
  <c r="Q1156"/>
  <c r="Q1155"/>
  <c r="R1155" s="1"/>
  <c r="S1155" s="1"/>
  <c r="Q1154"/>
  <c r="R1154" s="1"/>
  <c r="S1154" s="1"/>
  <c r="R1153"/>
  <c r="S1153" s="1"/>
  <c r="Q1153"/>
  <c r="Q1152"/>
  <c r="R1152" s="1"/>
  <c r="S1152" s="1"/>
  <c r="Q1151"/>
  <c r="R1151" s="1"/>
  <c r="S1151" s="1"/>
  <c r="Q1150"/>
  <c r="R1150" s="1"/>
  <c r="S1150" s="1"/>
  <c r="Q1149"/>
  <c r="R1149" s="1"/>
  <c r="S1149" s="1"/>
  <c r="R1148"/>
  <c r="S1148" s="1"/>
  <c r="Q1148"/>
  <c r="Q1147"/>
  <c r="R1147" s="1"/>
  <c r="S1147" s="1"/>
  <c r="R1146"/>
  <c r="S1146" s="1"/>
  <c r="Q1146"/>
  <c r="Q1145"/>
  <c r="R1145" s="1"/>
  <c r="S1145" s="1"/>
  <c r="Q1144"/>
  <c r="R1144" s="1"/>
  <c r="S1144" s="1"/>
  <c r="Q1143"/>
  <c r="R1143" s="1"/>
  <c r="S1143" s="1"/>
  <c r="Q1142"/>
  <c r="R1142" s="1"/>
  <c r="S1142" s="1"/>
  <c r="Q1141"/>
  <c r="R1141" s="1"/>
  <c r="S1141" s="1"/>
  <c r="R1140"/>
  <c r="S1140" s="1"/>
  <c r="Q1140"/>
  <c r="Q1139"/>
  <c r="R1139" s="1"/>
  <c r="S1139" s="1"/>
  <c r="R1138"/>
  <c r="S1138" s="1"/>
  <c r="Q1138"/>
  <c r="R1137"/>
  <c r="S1137" s="1"/>
  <c r="Q1137"/>
  <c r="Q1136"/>
  <c r="R1136" s="1"/>
  <c r="S1136" s="1"/>
  <c r="S1135"/>
  <c r="Q1135"/>
  <c r="R1135" s="1"/>
  <c r="Q1134"/>
  <c r="R1134" s="1"/>
  <c r="S1134" s="1"/>
  <c r="Q1133"/>
  <c r="R1133" s="1"/>
  <c r="S1133" s="1"/>
  <c r="R1132"/>
  <c r="S1132" s="1"/>
  <c r="Q1132"/>
  <c r="Q1131"/>
  <c r="R1131" s="1"/>
  <c r="S1131" s="1"/>
  <c r="S1130"/>
  <c r="R1130"/>
  <c r="Q1130"/>
  <c r="R1129"/>
  <c r="S1129" s="1"/>
  <c r="Q1129"/>
  <c r="Q1128"/>
  <c r="R1128" s="1"/>
  <c r="S1128" s="1"/>
  <c r="Q1127"/>
  <c r="R1127" s="1"/>
  <c r="S1127" s="1"/>
  <c r="Q1126"/>
  <c r="R1126" s="1"/>
  <c r="S1126" s="1"/>
  <c r="Q1125"/>
  <c r="R1125" s="1"/>
  <c r="S1125" s="1"/>
  <c r="R1124"/>
  <c r="S1124" s="1"/>
  <c r="Q1124"/>
  <c r="Q1123"/>
  <c r="R1123" s="1"/>
  <c r="S1123" s="1"/>
  <c r="R1122"/>
  <c r="S1122" s="1"/>
  <c r="Q1122"/>
  <c r="R1121"/>
  <c r="S1121" s="1"/>
  <c r="Q1121"/>
  <c r="Q1120"/>
  <c r="R1120" s="1"/>
  <c r="S1120" s="1"/>
  <c r="Q1119"/>
  <c r="R1119" s="1"/>
  <c r="S1119" s="1"/>
  <c r="Q1118"/>
  <c r="R1118" s="1"/>
  <c r="S1118" s="1"/>
  <c r="Q1117"/>
  <c r="R1117" s="1"/>
  <c r="S1117" s="1"/>
  <c r="R1116"/>
  <c r="S1116" s="1"/>
  <c r="Q1116"/>
  <c r="Q1115"/>
  <c r="R1115" s="1"/>
  <c r="S1115" s="1"/>
  <c r="R1114"/>
  <c r="S1114" s="1"/>
  <c r="Q1114"/>
  <c r="Q1113"/>
  <c r="R1113" s="1"/>
  <c r="S1113" s="1"/>
  <c r="Q1112"/>
  <c r="R1112" s="1"/>
  <c r="S1112" s="1"/>
  <c r="Q1111"/>
  <c r="R1111" s="1"/>
  <c r="S1111" s="1"/>
  <c r="Q1110"/>
  <c r="R1110" s="1"/>
  <c r="S1110" s="1"/>
  <c r="Q1109"/>
  <c r="R1109" s="1"/>
  <c r="S1109" s="1"/>
  <c r="R1108"/>
  <c r="S1108" s="1"/>
  <c r="Q1108"/>
  <c r="Q1107"/>
  <c r="R1107" s="1"/>
  <c r="S1107" s="1"/>
  <c r="R1106"/>
  <c r="S1106" s="1"/>
  <c r="Q1106"/>
  <c r="R1105"/>
  <c r="S1105" s="1"/>
  <c r="Q1105"/>
  <c r="Q1104"/>
  <c r="R1104" s="1"/>
  <c r="S1104" s="1"/>
  <c r="S1103"/>
  <c r="Q1103"/>
  <c r="R1103" s="1"/>
  <c r="Q1102"/>
  <c r="R1102" s="1"/>
  <c r="S1102" s="1"/>
  <c r="Q1101"/>
  <c r="R1101" s="1"/>
  <c r="S1101" s="1"/>
  <c r="R1100"/>
  <c r="S1100" s="1"/>
  <c r="Q1100"/>
  <c r="Q1099"/>
  <c r="R1099" s="1"/>
  <c r="S1099" s="1"/>
  <c r="R1098"/>
  <c r="S1098" s="1"/>
  <c r="Q1098"/>
  <c r="R1097"/>
  <c r="S1097" s="1"/>
  <c r="Q1097"/>
  <c r="Q1096"/>
  <c r="R1096" s="1"/>
  <c r="S1096" s="1"/>
  <c r="Q1095"/>
  <c r="R1095" s="1"/>
  <c r="S1095" s="1"/>
  <c r="Q1094"/>
  <c r="R1094" s="1"/>
  <c r="S1094" s="1"/>
  <c r="Q1093"/>
  <c r="R1093" s="1"/>
  <c r="S1093" s="1"/>
  <c r="R1092"/>
  <c r="S1092" s="1"/>
  <c r="Q1092"/>
  <c r="Q1091"/>
  <c r="R1091" s="1"/>
  <c r="S1091" s="1"/>
  <c r="R1090"/>
  <c r="S1090" s="1"/>
  <c r="Q1090"/>
  <c r="R1089"/>
  <c r="S1089" s="1"/>
  <c r="Q1089"/>
  <c r="Q1088"/>
  <c r="R1088" s="1"/>
  <c r="S1088" s="1"/>
  <c r="Q1087"/>
  <c r="R1087" s="1"/>
  <c r="S1087" s="1"/>
  <c r="Q1086"/>
  <c r="R1086" s="1"/>
  <c r="S1086" s="1"/>
  <c r="Q1085"/>
  <c r="R1085" s="1"/>
  <c r="S1085" s="1"/>
  <c r="R1084"/>
  <c r="S1084" s="1"/>
  <c r="Q1084"/>
  <c r="Q1083"/>
  <c r="R1083" s="1"/>
  <c r="S1083" s="1"/>
  <c r="R1082"/>
  <c r="S1082" s="1"/>
  <c r="Q1082"/>
  <c r="R1081"/>
  <c r="S1081" s="1"/>
  <c r="Q1081"/>
  <c r="Q1080"/>
  <c r="R1080" s="1"/>
  <c r="S1080" s="1"/>
  <c r="Q1079"/>
  <c r="R1079" s="1"/>
  <c r="S1079" s="1"/>
  <c r="Q1078"/>
  <c r="R1078" s="1"/>
  <c r="S1078" s="1"/>
  <c r="Q1077"/>
  <c r="R1077" s="1"/>
  <c r="S1077" s="1"/>
  <c r="Q1076"/>
  <c r="R1076" s="1"/>
  <c r="S1076" s="1"/>
  <c r="Q1075"/>
  <c r="R1075" s="1"/>
  <c r="S1075" s="1"/>
  <c r="R1074"/>
  <c r="S1074" s="1"/>
  <c r="Q1074"/>
  <c r="R1073"/>
  <c r="S1073" s="1"/>
  <c r="Q1073"/>
  <c r="Q1072"/>
  <c r="R1072" s="1"/>
  <c r="S1072" s="1"/>
  <c r="Q1071"/>
  <c r="R1071" s="1"/>
  <c r="S1071" s="1"/>
  <c r="Q1070"/>
  <c r="R1070" s="1"/>
  <c r="S1070" s="1"/>
  <c r="Q1069"/>
  <c r="R1069" s="1"/>
  <c r="S1069" s="1"/>
  <c r="R1068"/>
  <c r="S1068" s="1"/>
  <c r="Q1068"/>
  <c r="Q1067"/>
  <c r="R1067" s="1"/>
  <c r="S1067" s="1"/>
  <c r="R1066"/>
  <c r="S1066" s="1"/>
  <c r="Q1066"/>
  <c r="R1065"/>
  <c r="S1065" s="1"/>
  <c r="Q1065"/>
  <c r="Q1064"/>
  <c r="R1064" s="1"/>
  <c r="S1064" s="1"/>
  <c r="Q1063"/>
  <c r="R1063" s="1"/>
  <c r="S1063" s="1"/>
  <c r="R1062"/>
  <c r="S1062" s="1"/>
  <c r="Q1062"/>
  <c r="Q1061"/>
  <c r="R1061" s="1"/>
  <c r="S1061" s="1"/>
  <c r="R1060"/>
  <c r="S1060" s="1"/>
  <c r="Q1060"/>
  <c r="Q1059"/>
  <c r="R1059" s="1"/>
  <c r="S1059" s="1"/>
  <c r="R1058"/>
  <c r="S1058" s="1"/>
  <c r="Q1058"/>
  <c r="R1057"/>
  <c r="S1057" s="1"/>
  <c r="Q1057"/>
  <c r="Q1056"/>
  <c r="R1056" s="1"/>
  <c r="S1056" s="1"/>
  <c r="Q1055"/>
  <c r="R1055" s="1"/>
  <c r="S1055" s="1"/>
  <c r="Q1054"/>
  <c r="R1054" s="1"/>
  <c r="S1054" s="1"/>
  <c r="Q1053"/>
  <c r="R1053" s="1"/>
  <c r="S1053" s="1"/>
  <c r="R1052"/>
  <c r="S1052" s="1"/>
  <c r="Q1052"/>
  <c r="Q1051"/>
  <c r="R1051" s="1"/>
  <c r="S1051" s="1"/>
  <c r="R1050"/>
  <c r="S1050" s="1"/>
  <c r="Q1050"/>
  <c r="R1049"/>
  <c r="S1049" s="1"/>
  <c r="Q1049"/>
  <c r="Q1048"/>
  <c r="R1048" s="1"/>
  <c r="S1048" s="1"/>
  <c r="Q1047"/>
  <c r="R1047" s="1"/>
  <c r="S1047" s="1"/>
  <c r="Q1046"/>
  <c r="R1046" s="1"/>
  <c r="S1046" s="1"/>
  <c r="Q1045"/>
  <c r="R1045" s="1"/>
  <c r="S1045" s="1"/>
  <c r="Q1044"/>
  <c r="R1044" s="1"/>
  <c r="S1044" s="1"/>
  <c r="Q1043"/>
  <c r="R1043" s="1"/>
  <c r="S1043" s="1"/>
  <c r="R1042"/>
  <c r="S1042" s="1"/>
  <c r="Q1042"/>
  <c r="R1041"/>
  <c r="S1041" s="1"/>
  <c r="Q1041"/>
  <c r="Q1040"/>
  <c r="R1040" s="1"/>
  <c r="S1040" s="1"/>
  <c r="Q1039"/>
  <c r="R1039" s="1"/>
  <c r="S1039" s="1"/>
  <c r="Q1038"/>
  <c r="R1038" s="1"/>
  <c r="S1038" s="1"/>
  <c r="Q1037"/>
  <c r="R1037" s="1"/>
  <c r="S1037" s="1"/>
  <c r="R1036"/>
  <c r="S1036" s="1"/>
  <c r="Q1036"/>
  <c r="Q1035"/>
  <c r="R1035" s="1"/>
  <c r="S1035" s="1"/>
  <c r="S1034"/>
  <c r="R1034"/>
  <c r="Q1034"/>
  <c r="R1033"/>
  <c r="S1033" s="1"/>
  <c r="Q1033"/>
  <c r="Q1032"/>
  <c r="R1032" s="1"/>
  <c r="S1032" s="1"/>
  <c r="Q1031"/>
  <c r="R1031" s="1"/>
  <c r="S1031" s="1"/>
  <c r="Q1030"/>
  <c r="R1030" s="1"/>
  <c r="S1030" s="1"/>
  <c r="Q1029"/>
  <c r="R1029" s="1"/>
  <c r="S1029" s="1"/>
  <c r="R1028"/>
  <c r="S1028" s="1"/>
  <c r="Q1028"/>
  <c r="Q1027"/>
  <c r="R1027" s="1"/>
  <c r="S1027" s="1"/>
  <c r="Q1026"/>
  <c r="R1026" s="1"/>
  <c r="S1026" s="1"/>
  <c r="R1025"/>
  <c r="S1025" s="1"/>
  <c r="Q1025"/>
  <c r="Q1024"/>
  <c r="R1024" s="1"/>
  <c r="S1024" s="1"/>
  <c r="Q1023"/>
  <c r="R1023" s="1"/>
  <c r="S1023" s="1"/>
  <c r="Q1022"/>
  <c r="R1022" s="1"/>
  <c r="S1022" s="1"/>
  <c r="Q1021"/>
  <c r="R1021" s="1"/>
  <c r="S1021" s="1"/>
  <c r="R1020"/>
  <c r="S1020" s="1"/>
  <c r="Q1020"/>
  <c r="Q1019"/>
  <c r="R1019" s="1"/>
  <c r="S1019" s="1"/>
  <c r="R1018"/>
  <c r="S1018" s="1"/>
  <c r="Q1018"/>
  <c r="Q1017"/>
  <c r="R1017" s="1"/>
  <c r="S1017" s="1"/>
  <c r="Q1016"/>
  <c r="R1016" s="1"/>
  <c r="S1016" s="1"/>
  <c r="Q1015"/>
  <c r="R1015" s="1"/>
  <c r="S1015" s="1"/>
  <c r="Q1014"/>
  <c r="R1014" s="1"/>
  <c r="S1014" s="1"/>
  <c r="Q1013"/>
  <c r="R1013" s="1"/>
  <c r="S1013" s="1"/>
  <c r="R1012"/>
  <c r="S1012" s="1"/>
  <c r="Q1012"/>
  <c r="Q1011"/>
  <c r="R1011" s="1"/>
  <c r="S1011" s="1"/>
  <c r="R1010"/>
  <c r="S1010" s="1"/>
  <c r="Q1010"/>
  <c r="R1009"/>
  <c r="S1009" s="1"/>
  <c r="Q1009"/>
  <c r="Q1008"/>
  <c r="R1008" s="1"/>
  <c r="S1008" s="1"/>
  <c r="S1007"/>
  <c r="Q1007"/>
  <c r="R1007" s="1"/>
  <c r="Q1006"/>
  <c r="R1006" s="1"/>
  <c r="S1006" s="1"/>
  <c r="Q1005"/>
  <c r="R1005" s="1"/>
  <c r="S1005" s="1"/>
  <c r="R1004"/>
  <c r="S1004" s="1"/>
  <c r="Q1004"/>
  <c r="Q1003"/>
  <c r="R1003" s="1"/>
  <c r="S1003" s="1"/>
  <c r="R1002"/>
  <c r="S1002" s="1"/>
  <c r="Q1002"/>
  <c r="R1001"/>
  <c r="S1001" s="1"/>
  <c r="Q1001"/>
  <c r="Q1000"/>
  <c r="R1000" s="1"/>
  <c r="S1000" s="1"/>
  <c r="Q999"/>
  <c r="R999" s="1"/>
  <c r="S999" s="1"/>
  <c r="R998"/>
  <c r="S998" s="1"/>
  <c r="Q998"/>
  <c r="Q997"/>
  <c r="R997" s="1"/>
  <c r="S997" s="1"/>
  <c r="R996"/>
  <c r="S996" s="1"/>
  <c r="Q996"/>
  <c r="Q995"/>
  <c r="R995" s="1"/>
  <c r="S995" s="1"/>
  <c r="R994"/>
  <c r="S994" s="1"/>
  <c r="Q994"/>
  <c r="R993"/>
  <c r="S993" s="1"/>
  <c r="Q993"/>
  <c r="Q992"/>
  <c r="R992" s="1"/>
  <c r="S992" s="1"/>
  <c r="Q991"/>
  <c r="R991" s="1"/>
  <c r="S991" s="1"/>
  <c r="Q990"/>
  <c r="R990" s="1"/>
  <c r="S990" s="1"/>
  <c r="Q989"/>
  <c r="R989" s="1"/>
  <c r="S989" s="1"/>
  <c r="R988"/>
  <c r="S988" s="1"/>
  <c r="Q988"/>
  <c r="Q987"/>
  <c r="R987" s="1"/>
  <c r="S987" s="1"/>
  <c r="R986"/>
  <c r="S986" s="1"/>
  <c r="Q986"/>
  <c r="Q985"/>
  <c r="R985" s="1"/>
  <c r="S985" s="1"/>
  <c r="Q984"/>
  <c r="R984" s="1"/>
  <c r="S984" s="1"/>
  <c r="Q983"/>
  <c r="R983" s="1"/>
  <c r="S983" s="1"/>
  <c r="Q982"/>
  <c r="R982" s="1"/>
  <c r="S982" s="1"/>
  <c r="Q981"/>
  <c r="R981" s="1"/>
  <c r="S981" s="1"/>
  <c r="R980"/>
  <c r="S980" s="1"/>
  <c r="Q980"/>
  <c r="Q979"/>
  <c r="R979" s="1"/>
  <c r="S979" s="1"/>
  <c r="R978"/>
  <c r="S978" s="1"/>
  <c r="Q978"/>
  <c r="R977"/>
  <c r="S977" s="1"/>
  <c r="Q977"/>
  <c r="Q976"/>
  <c r="R976" s="1"/>
  <c r="S976" s="1"/>
  <c r="S975"/>
  <c r="Q975"/>
  <c r="R975" s="1"/>
  <c r="Q974"/>
  <c r="R974" s="1"/>
  <c r="S974" s="1"/>
  <c r="Q973"/>
  <c r="R973" s="1"/>
  <c r="S973" s="1"/>
  <c r="R972"/>
  <c r="S972" s="1"/>
  <c r="Q972"/>
  <c r="Q971"/>
  <c r="R971" s="1"/>
  <c r="S971" s="1"/>
  <c r="R970"/>
  <c r="S970" s="1"/>
  <c r="Q970"/>
  <c r="R969"/>
  <c r="S969" s="1"/>
  <c r="Q969"/>
  <c r="Q968"/>
  <c r="R968" s="1"/>
  <c r="S968" s="1"/>
  <c r="Q967"/>
  <c r="R967" s="1"/>
  <c r="S967" s="1"/>
  <c r="Q966"/>
  <c r="R966" s="1"/>
  <c r="S966" s="1"/>
  <c r="Q965"/>
  <c r="R965" s="1"/>
  <c r="S965" s="1"/>
  <c r="R964"/>
  <c r="S964" s="1"/>
  <c r="Q964"/>
  <c r="Q963"/>
  <c r="R963" s="1"/>
  <c r="S963" s="1"/>
  <c r="R962"/>
  <c r="S962" s="1"/>
  <c r="Q962"/>
  <c r="R961"/>
  <c r="S961" s="1"/>
  <c r="Q961"/>
  <c r="Q960"/>
  <c r="R960" s="1"/>
  <c r="S960" s="1"/>
  <c r="Q959"/>
  <c r="R959" s="1"/>
  <c r="S959" s="1"/>
  <c r="Q958"/>
  <c r="R958" s="1"/>
  <c r="S958" s="1"/>
  <c r="Q957"/>
  <c r="R957" s="1"/>
  <c r="S957" s="1"/>
  <c r="R956"/>
  <c r="S956" s="1"/>
  <c r="Q956"/>
  <c r="Q955"/>
  <c r="R955" s="1"/>
  <c r="S955" s="1"/>
  <c r="R954"/>
  <c r="S954" s="1"/>
  <c r="Q954"/>
  <c r="R953"/>
  <c r="S953" s="1"/>
  <c r="Q953"/>
  <c r="Q952"/>
  <c r="R952" s="1"/>
  <c r="S952" s="1"/>
  <c r="Q951"/>
  <c r="R951" s="1"/>
  <c r="S951" s="1"/>
  <c r="Q950"/>
  <c r="R950" s="1"/>
  <c r="S950" s="1"/>
  <c r="Q949"/>
  <c r="R949" s="1"/>
  <c r="S949" s="1"/>
  <c r="Q948"/>
  <c r="R948" s="1"/>
  <c r="S948" s="1"/>
  <c r="Q947"/>
  <c r="R947" s="1"/>
  <c r="S947" s="1"/>
  <c r="R946"/>
  <c r="S946" s="1"/>
  <c r="Q946"/>
  <c r="R945"/>
  <c r="S945" s="1"/>
  <c r="Q945"/>
  <c r="Q944"/>
  <c r="R944" s="1"/>
  <c r="S944" s="1"/>
  <c r="Q943"/>
  <c r="R943" s="1"/>
  <c r="S943" s="1"/>
  <c r="Q942"/>
  <c r="R942" s="1"/>
  <c r="S942" s="1"/>
  <c r="Q941"/>
  <c r="R941" s="1"/>
  <c r="S941" s="1"/>
  <c r="R940"/>
  <c r="S940" s="1"/>
  <c r="Q940"/>
  <c r="Q939"/>
  <c r="R939" s="1"/>
  <c r="S939" s="1"/>
  <c r="R938"/>
  <c r="S938" s="1"/>
  <c r="Q938"/>
  <c r="R937"/>
  <c r="S937" s="1"/>
  <c r="Q937"/>
  <c r="Q936"/>
  <c r="R936" s="1"/>
  <c r="S936" s="1"/>
  <c r="Q935"/>
  <c r="R935" s="1"/>
  <c r="S935" s="1"/>
  <c r="R934"/>
  <c r="S934" s="1"/>
  <c r="Q934"/>
  <c r="Q933"/>
  <c r="R933" s="1"/>
  <c r="S933" s="1"/>
  <c r="R932"/>
  <c r="S932" s="1"/>
  <c r="Q932"/>
  <c r="Q931"/>
  <c r="R931" s="1"/>
  <c r="S931" s="1"/>
  <c r="Q930"/>
  <c r="R930" s="1"/>
  <c r="S930" s="1"/>
  <c r="R929"/>
  <c r="S929" s="1"/>
  <c r="Q929"/>
  <c r="Q928"/>
  <c r="R928" s="1"/>
  <c r="S928" s="1"/>
  <c r="Q927"/>
  <c r="R927" s="1"/>
  <c r="S927" s="1"/>
  <c r="Q926"/>
  <c r="R926" s="1"/>
  <c r="S926" s="1"/>
  <c r="Q925"/>
  <c r="R925" s="1"/>
  <c r="S925" s="1"/>
  <c r="R924"/>
  <c r="S924" s="1"/>
  <c r="Q924"/>
  <c r="Q923"/>
  <c r="R923" s="1"/>
  <c r="S923" s="1"/>
  <c r="R922"/>
  <c r="S922" s="1"/>
  <c r="Q922"/>
  <c r="Q921"/>
  <c r="R921" s="1"/>
  <c r="S921" s="1"/>
  <c r="Q920"/>
  <c r="R920" s="1"/>
  <c r="S920" s="1"/>
  <c r="Q919"/>
  <c r="R919" s="1"/>
  <c r="S919" s="1"/>
  <c r="Q918"/>
  <c r="R918" s="1"/>
  <c r="S918" s="1"/>
  <c r="Q917"/>
  <c r="R917" s="1"/>
  <c r="S917" s="1"/>
  <c r="Q916"/>
  <c r="R916" s="1"/>
  <c r="S916" s="1"/>
  <c r="Q915"/>
  <c r="R915" s="1"/>
  <c r="S915" s="1"/>
  <c r="R914"/>
  <c r="S914" s="1"/>
  <c r="Q914"/>
  <c r="R913"/>
  <c r="S913" s="1"/>
  <c r="Q913"/>
  <c r="Q912"/>
  <c r="R912" s="1"/>
  <c r="S912" s="1"/>
  <c r="Q911"/>
  <c r="R911" s="1"/>
  <c r="S911" s="1"/>
  <c r="Q910"/>
  <c r="R910" s="1"/>
  <c r="S910" s="1"/>
  <c r="Q909"/>
  <c r="R909" s="1"/>
  <c r="S909" s="1"/>
  <c r="R908"/>
  <c r="S908" s="1"/>
  <c r="Q908"/>
  <c r="Q907"/>
  <c r="R907" s="1"/>
  <c r="S907" s="1"/>
  <c r="S906"/>
  <c r="R906"/>
  <c r="Q906"/>
  <c r="R905"/>
  <c r="S905" s="1"/>
  <c r="Q905"/>
  <c r="Q904"/>
  <c r="R904" s="1"/>
  <c r="S904" s="1"/>
  <c r="Q903"/>
  <c r="R903" s="1"/>
  <c r="S903" s="1"/>
  <c r="R902"/>
  <c r="S902" s="1"/>
  <c r="Q902"/>
  <c r="Q901"/>
  <c r="R901" s="1"/>
  <c r="S901" s="1"/>
  <c r="R900"/>
  <c r="S900" s="1"/>
  <c r="Q900"/>
  <c r="Q899"/>
  <c r="R899" s="1"/>
  <c r="S899" s="1"/>
  <c r="Q898"/>
  <c r="R898" s="1"/>
  <c r="S898" s="1"/>
  <c r="R897"/>
  <c r="S897" s="1"/>
  <c r="Q897"/>
  <c r="Q896"/>
  <c r="R896" s="1"/>
  <c r="S896" s="1"/>
  <c r="Q895"/>
  <c r="R895" s="1"/>
  <c r="S895" s="1"/>
  <c r="Q894"/>
  <c r="R894" s="1"/>
  <c r="S894" s="1"/>
  <c r="Q893"/>
  <c r="R893" s="1"/>
  <c r="S893" s="1"/>
  <c r="R892"/>
  <c r="S892" s="1"/>
  <c r="Q892"/>
  <c r="Q891"/>
  <c r="R891" s="1"/>
  <c r="S891" s="1"/>
  <c r="R890"/>
  <c r="S890" s="1"/>
  <c r="Q890"/>
  <c r="Q889"/>
  <c r="R889" s="1"/>
  <c r="S889" s="1"/>
  <c r="Q888"/>
  <c r="R888" s="1"/>
  <c r="S888" s="1"/>
  <c r="Q887"/>
  <c r="R887" s="1"/>
  <c r="S887" s="1"/>
  <c r="Q886"/>
  <c r="R886" s="1"/>
  <c r="S886" s="1"/>
  <c r="Q885"/>
  <c r="R885" s="1"/>
  <c r="S885" s="1"/>
  <c r="Q884"/>
  <c r="R884" s="1"/>
  <c r="S884" s="1"/>
  <c r="Q883"/>
  <c r="R883" s="1"/>
  <c r="S883" s="1"/>
  <c r="S882"/>
  <c r="R882"/>
  <c r="Q882"/>
  <c r="R881"/>
  <c r="S881" s="1"/>
  <c r="Q881"/>
  <c r="Q880"/>
  <c r="R880" s="1"/>
  <c r="S880" s="1"/>
  <c r="S879"/>
  <c r="Q879"/>
  <c r="R879" s="1"/>
  <c r="R878"/>
  <c r="S878" s="1"/>
  <c r="Q878"/>
  <c r="Q877"/>
  <c r="R877" s="1"/>
  <c r="S877" s="1"/>
  <c r="R876"/>
  <c r="S876" s="1"/>
  <c r="Q876"/>
  <c r="Q875"/>
  <c r="R875" s="1"/>
  <c r="S875" s="1"/>
  <c r="S874"/>
  <c r="R874"/>
  <c r="Q874"/>
  <c r="R873"/>
  <c r="S873" s="1"/>
  <c r="Q873"/>
  <c r="Q872"/>
  <c r="R872" s="1"/>
  <c r="S872" s="1"/>
  <c r="Q871"/>
  <c r="R871" s="1"/>
  <c r="S871" s="1"/>
  <c r="Q870"/>
  <c r="R870" s="1"/>
  <c r="S870" s="1"/>
  <c r="Q869"/>
  <c r="R869" s="1"/>
  <c r="S869" s="1"/>
  <c r="R868"/>
  <c r="S868" s="1"/>
  <c r="Q868"/>
  <c r="Q867"/>
  <c r="R867" s="1"/>
  <c r="S867" s="1"/>
  <c r="R866"/>
  <c r="S866" s="1"/>
  <c r="Q866"/>
  <c r="Q865"/>
  <c r="R865" s="1"/>
  <c r="S865" s="1"/>
  <c r="Q864"/>
  <c r="R864" s="1"/>
  <c r="S864" s="1"/>
  <c r="Q863"/>
  <c r="R863" s="1"/>
  <c r="S863" s="1"/>
  <c r="Q862"/>
  <c r="R862" s="1"/>
  <c r="S862" s="1"/>
  <c r="Q861"/>
  <c r="R861" s="1"/>
  <c r="S861" s="1"/>
  <c r="R860"/>
  <c r="S860" s="1"/>
  <c r="Q860"/>
  <c r="Q859"/>
  <c r="R859" s="1"/>
  <c r="S859" s="1"/>
  <c r="R858"/>
  <c r="S858" s="1"/>
  <c r="Q858"/>
  <c r="R857"/>
  <c r="S857" s="1"/>
  <c r="Q857"/>
  <c r="Q856"/>
  <c r="R856" s="1"/>
  <c r="S856" s="1"/>
  <c r="S855"/>
  <c r="Q855"/>
  <c r="R855" s="1"/>
  <c r="Q854"/>
  <c r="R854" s="1"/>
  <c r="S854" s="1"/>
  <c r="Q853"/>
  <c r="R853" s="1"/>
  <c r="S853" s="1"/>
  <c r="Q852"/>
  <c r="R852" s="1"/>
  <c r="S852" s="1"/>
  <c r="Q851"/>
  <c r="R851" s="1"/>
  <c r="S851" s="1"/>
  <c r="R850"/>
  <c r="S850" s="1"/>
  <c r="Q850"/>
  <c r="R849"/>
  <c r="S849" s="1"/>
  <c r="Q849"/>
  <c r="Q848"/>
  <c r="R848" s="1"/>
  <c r="S848" s="1"/>
  <c r="S847"/>
  <c r="Q847"/>
  <c r="R847" s="1"/>
  <c r="Q846"/>
  <c r="R846" s="1"/>
  <c r="S846" s="1"/>
  <c r="Q845"/>
  <c r="R845" s="1"/>
  <c r="S845" s="1"/>
  <c r="R844"/>
  <c r="S844" s="1"/>
  <c r="Q844"/>
  <c r="Q843"/>
  <c r="R843" s="1"/>
  <c r="S843" s="1"/>
  <c r="Q842"/>
  <c r="R842" s="1"/>
  <c r="S842" s="1"/>
  <c r="R841"/>
  <c r="S841" s="1"/>
  <c r="Q841"/>
  <c r="Q840"/>
  <c r="R840" s="1"/>
  <c r="S840" s="1"/>
  <c r="Q839"/>
  <c r="R839" s="1"/>
  <c r="S839" s="1"/>
  <c r="R838"/>
  <c r="S838" s="1"/>
  <c r="Q838"/>
  <c r="Q837"/>
  <c r="R837" s="1"/>
  <c r="S837" s="1"/>
  <c r="R836"/>
  <c r="S836" s="1"/>
  <c r="Q836"/>
  <c r="Q835"/>
  <c r="R835" s="1"/>
  <c r="S835" s="1"/>
  <c r="Q834"/>
  <c r="R834" s="1"/>
  <c r="S834" s="1"/>
  <c r="Q833"/>
  <c r="R833" s="1"/>
  <c r="S833" s="1"/>
  <c r="Q832"/>
  <c r="R832" s="1"/>
  <c r="S832" s="1"/>
  <c r="Q831"/>
  <c r="R831" s="1"/>
  <c r="S831" s="1"/>
  <c r="Q830"/>
  <c r="R830" s="1"/>
  <c r="S830" s="1"/>
  <c r="Q829"/>
  <c r="R829" s="1"/>
  <c r="S829" s="1"/>
  <c r="Q828"/>
  <c r="R828" s="1"/>
  <c r="S828" s="1"/>
  <c r="Q827"/>
  <c r="R827" s="1"/>
  <c r="S827" s="1"/>
  <c r="R826"/>
  <c r="S826" s="1"/>
  <c r="Q826"/>
  <c r="Q825"/>
  <c r="R825" s="1"/>
  <c r="S825" s="1"/>
  <c r="Q824"/>
  <c r="R824" s="1"/>
  <c r="S824" s="1"/>
  <c r="Q823"/>
  <c r="R823" s="1"/>
  <c r="S823" s="1"/>
  <c r="Q822"/>
  <c r="R822" s="1"/>
  <c r="S822" s="1"/>
  <c r="Q821"/>
  <c r="R821" s="1"/>
  <c r="S821" s="1"/>
  <c r="Q820"/>
  <c r="R820" s="1"/>
  <c r="S820" s="1"/>
  <c r="Q819"/>
  <c r="R819" s="1"/>
  <c r="S819" s="1"/>
  <c r="S818"/>
  <c r="R818"/>
  <c r="Q818"/>
  <c r="R817"/>
  <c r="S817" s="1"/>
  <c r="Q817"/>
  <c r="Q816"/>
  <c r="R816" s="1"/>
  <c r="S816" s="1"/>
  <c r="Q815"/>
  <c r="R815" s="1"/>
  <c r="S815" s="1"/>
  <c r="R814"/>
  <c r="S814" s="1"/>
  <c r="Q814"/>
  <c r="Q813"/>
  <c r="R813" s="1"/>
  <c r="S813" s="1"/>
  <c r="R812"/>
  <c r="S812" s="1"/>
  <c r="Q812"/>
  <c r="Q811"/>
  <c r="R811" s="1"/>
  <c r="S811" s="1"/>
  <c r="R810"/>
  <c r="S810" s="1"/>
  <c r="Q810"/>
  <c r="R809"/>
  <c r="S809" s="1"/>
  <c r="Q809"/>
  <c r="Q808"/>
  <c r="R808" s="1"/>
  <c r="S808" s="1"/>
  <c r="Q807"/>
  <c r="R807" s="1"/>
  <c r="S807" s="1"/>
  <c r="Q806"/>
  <c r="R806" s="1"/>
  <c r="S806" s="1"/>
  <c r="Q805"/>
  <c r="R805" s="1"/>
  <c r="S805" s="1"/>
  <c r="R804"/>
  <c r="S804" s="1"/>
  <c r="Q804"/>
  <c r="Q803"/>
  <c r="R803" s="1"/>
  <c r="S803" s="1"/>
  <c r="Q802"/>
  <c r="R802" s="1"/>
  <c r="S802" s="1"/>
  <c r="Q801"/>
  <c r="R801" s="1"/>
  <c r="S801" s="1"/>
  <c r="Q800"/>
  <c r="R800" s="1"/>
  <c r="S800" s="1"/>
  <c r="Q799"/>
  <c r="R799" s="1"/>
  <c r="S799" s="1"/>
  <c r="Q798"/>
  <c r="R798" s="1"/>
  <c r="S798" s="1"/>
  <c r="Q797"/>
  <c r="R797" s="1"/>
  <c r="S797" s="1"/>
  <c r="Q796"/>
  <c r="R796" s="1"/>
  <c r="S796" s="1"/>
  <c r="Q795"/>
  <c r="R795" s="1"/>
  <c r="S795" s="1"/>
  <c r="R794"/>
  <c r="S794" s="1"/>
  <c r="Q794"/>
  <c r="R793"/>
  <c r="S793" s="1"/>
  <c r="Q793"/>
  <c r="Q792"/>
  <c r="R792" s="1"/>
  <c r="S792" s="1"/>
  <c r="Q791"/>
  <c r="R791" s="1"/>
  <c r="S791" s="1"/>
  <c r="Q790"/>
  <c r="R790" s="1"/>
  <c r="S790" s="1"/>
  <c r="Q789"/>
  <c r="R789" s="1"/>
  <c r="S789" s="1"/>
  <c r="R788"/>
  <c r="S788" s="1"/>
  <c r="Q788"/>
  <c r="Q787"/>
  <c r="R787" s="1"/>
  <c r="S787" s="1"/>
  <c r="R786"/>
  <c r="S786" s="1"/>
  <c r="Q786"/>
  <c r="R785"/>
  <c r="S785" s="1"/>
  <c r="Q785"/>
  <c r="Q784"/>
  <c r="R784" s="1"/>
  <c r="S784" s="1"/>
  <c r="S783"/>
  <c r="Q783"/>
  <c r="R783" s="1"/>
  <c r="Q782"/>
  <c r="R782" s="1"/>
  <c r="S782" s="1"/>
  <c r="Q781"/>
  <c r="R781" s="1"/>
  <c r="S781" s="1"/>
  <c r="R780"/>
  <c r="S780" s="1"/>
  <c r="Q780"/>
  <c r="Q779"/>
  <c r="R779" s="1"/>
  <c r="S779" s="1"/>
  <c r="Q778"/>
  <c r="R778" s="1"/>
  <c r="S778" s="1"/>
  <c r="R777"/>
  <c r="S777" s="1"/>
  <c r="Q777"/>
  <c r="Q776"/>
  <c r="R776" s="1"/>
  <c r="S776" s="1"/>
  <c r="Q775"/>
  <c r="R775" s="1"/>
  <c r="S775" s="1"/>
  <c r="R774"/>
  <c r="S774" s="1"/>
  <c r="Q774"/>
  <c r="Q773"/>
  <c r="R773" s="1"/>
  <c r="S773" s="1"/>
  <c r="R772"/>
  <c r="S772" s="1"/>
  <c r="Q772"/>
  <c r="Q771"/>
  <c r="R771" s="1"/>
  <c r="S771" s="1"/>
  <c r="Q770"/>
  <c r="R770" s="1"/>
  <c r="S770" s="1"/>
  <c r="R769"/>
  <c r="S769" s="1"/>
  <c r="Q769"/>
  <c r="Q768"/>
  <c r="R768" s="1"/>
  <c r="S768" s="1"/>
  <c r="Q767"/>
  <c r="R767" s="1"/>
  <c r="S767" s="1"/>
  <c r="Q766"/>
  <c r="R766" s="1"/>
  <c r="S766" s="1"/>
  <c r="Q765"/>
  <c r="R765" s="1"/>
  <c r="S765" s="1"/>
  <c r="Q764"/>
  <c r="R764" s="1"/>
  <c r="S764" s="1"/>
  <c r="Q763"/>
  <c r="R763" s="1"/>
  <c r="S763" s="1"/>
  <c r="R762"/>
  <c r="S762" s="1"/>
  <c r="Q762"/>
  <c r="Q761"/>
  <c r="R761" s="1"/>
  <c r="S761" s="1"/>
  <c r="Q760"/>
  <c r="R760" s="1"/>
  <c r="S760" s="1"/>
  <c r="Q759"/>
  <c r="R759" s="1"/>
  <c r="S759" s="1"/>
  <c r="Q758"/>
  <c r="R758" s="1"/>
  <c r="S758" s="1"/>
  <c r="Q757"/>
  <c r="R757" s="1"/>
  <c r="S757" s="1"/>
  <c r="Q756"/>
  <c r="R756" s="1"/>
  <c r="S756" s="1"/>
  <c r="Q755"/>
  <c r="R755" s="1"/>
  <c r="S755" s="1"/>
  <c r="S754"/>
  <c r="R754"/>
  <c r="Q754"/>
  <c r="R753"/>
  <c r="S753" s="1"/>
  <c r="Q753"/>
  <c r="Q752"/>
  <c r="R752" s="1"/>
  <c r="S752" s="1"/>
  <c r="S751"/>
  <c r="Q751"/>
  <c r="R751" s="1"/>
  <c r="R750"/>
  <c r="S750" s="1"/>
  <c r="Q750"/>
  <c r="Q749"/>
  <c r="R749" s="1"/>
  <c r="S749" s="1"/>
  <c r="R748"/>
  <c r="S748" s="1"/>
  <c r="Q748"/>
  <c r="Q747"/>
  <c r="R747" s="1"/>
  <c r="S747" s="1"/>
  <c r="S746"/>
  <c r="R746"/>
  <c r="Q746"/>
  <c r="R745"/>
  <c r="S745" s="1"/>
  <c r="Q745"/>
  <c r="Q744"/>
  <c r="R744" s="1"/>
  <c r="S744" s="1"/>
  <c r="Q743"/>
  <c r="R743" s="1"/>
  <c r="S743" s="1"/>
  <c r="Q742"/>
  <c r="R742" s="1"/>
  <c r="S742" s="1"/>
  <c r="Q741"/>
  <c r="R741" s="1"/>
  <c r="S741" s="1"/>
  <c r="R740"/>
  <c r="S740" s="1"/>
  <c r="Q740"/>
  <c r="Q739"/>
  <c r="R739" s="1"/>
  <c r="S739" s="1"/>
  <c r="R738"/>
  <c r="S738" s="1"/>
  <c r="Q738"/>
  <c r="Q737"/>
  <c r="R737" s="1"/>
  <c r="S737" s="1"/>
  <c r="Q736"/>
  <c r="R736" s="1"/>
  <c r="S736" s="1"/>
  <c r="Q735"/>
  <c r="R735" s="1"/>
  <c r="S735" s="1"/>
  <c r="Q734"/>
  <c r="R734" s="1"/>
  <c r="S734" s="1"/>
  <c r="Q733"/>
  <c r="R733" s="1"/>
  <c r="S733" s="1"/>
  <c r="R732"/>
  <c r="S732" s="1"/>
  <c r="Q732"/>
  <c r="Q731"/>
  <c r="R731" s="1"/>
  <c r="S731" s="1"/>
  <c r="R730"/>
  <c r="S730" s="1"/>
  <c r="Q730"/>
  <c r="R729"/>
  <c r="S729" s="1"/>
  <c r="Q729"/>
  <c r="Q728"/>
  <c r="R728" s="1"/>
  <c r="S728" s="1"/>
  <c r="S727"/>
  <c r="Q727"/>
  <c r="R727" s="1"/>
  <c r="Q726"/>
  <c r="R726" s="1"/>
  <c r="S726" s="1"/>
  <c r="Q725"/>
  <c r="R725" s="1"/>
  <c r="S725" s="1"/>
  <c r="Q724"/>
  <c r="R724" s="1"/>
  <c r="S724" s="1"/>
  <c r="Q723"/>
  <c r="R723" s="1"/>
  <c r="S723" s="1"/>
  <c r="R722"/>
  <c r="S722" s="1"/>
  <c r="Q722"/>
  <c r="R721"/>
  <c r="S721" s="1"/>
  <c r="Q721"/>
  <c r="Q720"/>
  <c r="R720" s="1"/>
  <c r="S720" s="1"/>
  <c r="S719"/>
  <c r="Q719"/>
  <c r="R719" s="1"/>
  <c r="Q718"/>
  <c r="R718" s="1"/>
  <c r="S718" s="1"/>
  <c r="Q717"/>
  <c r="R717" s="1"/>
  <c r="S717" s="1"/>
  <c r="R716"/>
  <c r="S716" s="1"/>
  <c r="Q716"/>
  <c r="Q715"/>
  <c r="R715" s="1"/>
  <c r="S715" s="1"/>
  <c r="Q714"/>
  <c r="R714" s="1"/>
  <c r="S714" s="1"/>
  <c r="R713"/>
  <c r="S713" s="1"/>
  <c r="Q713"/>
  <c r="Q712"/>
  <c r="R712" s="1"/>
  <c r="S712" s="1"/>
  <c r="Q711"/>
  <c r="R711" s="1"/>
  <c r="S711" s="1"/>
  <c r="Q710"/>
  <c r="R710" s="1"/>
  <c r="S710" s="1"/>
  <c r="Q709"/>
  <c r="R709" s="1"/>
  <c r="S709" s="1"/>
  <c r="R708"/>
  <c r="S708" s="1"/>
  <c r="Q708"/>
  <c r="Q707"/>
  <c r="R707" s="1"/>
  <c r="S707" s="1"/>
  <c r="Q706"/>
  <c r="R706" s="1"/>
  <c r="S706" s="1"/>
  <c r="Q705"/>
  <c r="R705" s="1"/>
  <c r="S705" s="1"/>
  <c r="Q704"/>
  <c r="R704" s="1"/>
  <c r="S704" s="1"/>
  <c r="Q703"/>
  <c r="R703" s="1"/>
  <c r="S703" s="1"/>
  <c r="Q702"/>
  <c r="R702" s="1"/>
  <c r="S702" s="1"/>
  <c r="Q701"/>
  <c r="R701" s="1"/>
  <c r="S701" s="1"/>
  <c r="Q700"/>
  <c r="R700" s="1"/>
  <c r="S700" s="1"/>
  <c r="Q699"/>
  <c r="R699" s="1"/>
  <c r="S699" s="1"/>
  <c r="R698"/>
  <c r="S698" s="1"/>
  <c r="Q698"/>
  <c r="Q697"/>
  <c r="R697" s="1"/>
  <c r="S697" s="1"/>
  <c r="Q696"/>
  <c r="R696" s="1"/>
  <c r="S696" s="1"/>
  <c r="Q695"/>
  <c r="R695" s="1"/>
  <c r="S695" s="1"/>
  <c r="Q694"/>
  <c r="R694" s="1"/>
  <c r="S694" s="1"/>
  <c r="Q693"/>
  <c r="R693" s="1"/>
  <c r="S693" s="1"/>
  <c r="Q692"/>
  <c r="R692" s="1"/>
  <c r="S692" s="1"/>
  <c r="Q691"/>
  <c r="R691" s="1"/>
  <c r="S691" s="1"/>
  <c r="S690"/>
  <c r="R690"/>
  <c r="Q690"/>
  <c r="R689"/>
  <c r="S689" s="1"/>
  <c r="Q689"/>
  <c r="Q688"/>
  <c r="R688" s="1"/>
  <c r="S688" s="1"/>
  <c r="Q687"/>
  <c r="R687" s="1"/>
  <c r="S687" s="1"/>
  <c r="R686"/>
  <c r="S686" s="1"/>
  <c r="Q686"/>
  <c r="Q685"/>
  <c r="R685" s="1"/>
  <c r="S685" s="1"/>
  <c r="R684"/>
  <c r="S684" s="1"/>
  <c r="Q684"/>
  <c r="Q683"/>
  <c r="R683" s="1"/>
  <c r="S683" s="1"/>
  <c r="R682"/>
  <c r="S682" s="1"/>
  <c r="Q682"/>
  <c r="R681"/>
  <c r="S681" s="1"/>
  <c r="Q681"/>
  <c r="Q680"/>
  <c r="R680" s="1"/>
  <c r="S680" s="1"/>
  <c r="Q679"/>
  <c r="R679" s="1"/>
  <c r="S679" s="1"/>
  <c r="Q678"/>
  <c r="R678" s="1"/>
  <c r="S678" s="1"/>
  <c r="Q677"/>
  <c r="R677" s="1"/>
  <c r="S677" s="1"/>
  <c r="R676"/>
  <c r="S676" s="1"/>
  <c r="Q676"/>
  <c r="Q675"/>
  <c r="R675" s="1"/>
  <c r="S675" s="1"/>
  <c r="Q674"/>
  <c r="R674" s="1"/>
  <c r="S674" s="1"/>
  <c r="Q673"/>
  <c r="R673" s="1"/>
  <c r="S673" s="1"/>
  <c r="Q672"/>
  <c r="R672" s="1"/>
  <c r="S672" s="1"/>
  <c r="Q671"/>
  <c r="R671" s="1"/>
  <c r="S671" s="1"/>
  <c r="Q670"/>
  <c r="R670" s="1"/>
  <c r="S670" s="1"/>
  <c r="Q669"/>
  <c r="R669" s="1"/>
  <c r="S669" s="1"/>
  <c r="Q668"/>
  <c r="R668" s="1"/>
  <c r="S668" s="1"/>
  <c r="Q667"/>
  <c r="R667" s="1"/>
  <c r="S667" s="1"/>
  <c r="R666"/>
  <c r="S666" s="1"/>
  <c r="Q666"/>
  <c r="R665"/>
  <c r="S665" s="1"/>
  <c r="Q665"/>
  <c r="Q664"/>
  <c r="R664" s="1"/>
  <c r="S664" s="1"/>
  <c r="Q663"/>
  <c r="R663" s="1"/>
  <c r="S663" s="1"/>
  <c r="Q662"/>
  <c r="R662" s="1"/>
  <c r="S662" s="1"/>
  <c r="Q661"/>
  <c r="R661" s="1"/>
  <c r="S661" s="1"/>
  <c r="Q660"/>
  <c r="R660" s="1"/>
  <c r="S660" s="1"/>
  <c r="Q659"/>
  <c r="R659" s="1"/>
  <c r="S659" s="1"/>
  <c r="R658"/>
  <c r="S658" s="1"/>
  <c r="Q658"/>
  <c r="R657"/>
  <c r="S657" s="1"/>
  <c r="Q657"/>
  <c r="Q656"/>
  <c r="R656" s="1"/>
  <c r="S656" s="1"/>
  <c r="S655"/>
  <c r="Q655"/>
  <c r="R655" s="1"/>
  <c r="Q654"/>
  <c r="R654" s="1"/>
  <c r="S654" s="1"/>
  <c r="Q653"/>
  <c r="R653" s="1"/>
  <c r="S653" s="1"/>
  <c r="R652"/>
  <c r="S652" s="1"/>
  <c r="Q652"/>
  <c r="Q651"/>
  <c r="R651" s="1"/>
  <c r="S651" s="1"/>
  <c r="S650"/>
  <c r="Q650"/>
  <c r="R650" s="1"/>
  <c r="R649"/>
  <c r="S649" s="1"/>
  <c r="Q649"/>
  <c r="Q648"/>
  <c r="R648" s="1"/>
  <c r="S648" s="1"/>
  <c r="Q647"/>
  <c r="R647" s="1"/>
  <c r="S647" s="1"/>
  <c r="Q646"/>
  <c r="R646" s="1"/>
  <c r="S646" s="1"/>
  <c r="Q645"/>
  <c r="R645" s="1"/>
  <c r="S645" s="1"/>
  <c r="R644"/>
  <c r="S644" s="1"/>
  <c r="Q644"/>
  <c r="Q643"/>
  <c r="R643" s="1"/>
  <c r="S643" s="1"/>
  <c r="Q642"/>
  <c r="R642" s="1"/>
  <c r="S642" s="1"/>
  <c r="R641"/>
  <c r="S641" s="1"/>
  <c r="Q641"/>
  <c r="Q640"/>
  <c r="R640" s="1"/>
  <c r="S640" s="1"/>
  <c r="Q639"/>
  <c r="R639" s="1"/>
  <c r="S639" s="1"/>
  <c r="Q638"/>
  <c r="R638" s="1"/>
  <c r="S638" s="1"/>
  <c r="Q637"/>
  <c r="R637" s="1"/>
  <c r="S637" s="1"/>
  <c r="Q636"/>
  <c r="R636" s="1"/>
  <c r="S636" s="1"/>
  <c r="Q635"/>
  <c r="R635" s="1"/>
  <c r="S635" s="1"/>
  <c r="R634"/>
  <c r="S634" s="1"/>
  <c r="Q634"/>
  <c r="Q633"/>
  <c r="R633" s="1"/>
  <c r="S633" s="1"/>
  <c r="Q632"/>
  <c r="R632" s="1"/>
  <c r="S632" s="1"/>
  <c r="Q631"/>
  <c r="R631" s="1"/>
  <c r="S631" s="1"/>
  <c r="Q630"/>
  <c r="R630" s="1"/>
  <c r="S630" s="1"/>
  <c r="Q629"/>
  <c r="R629" s="1"/>
  <c r="S629" s="1"/>
  <c r="Q628"/>
  <c r="R628" s="1"/>
  <c r="S628" s="1"/>
  <c r="Q627"/>
  <c r="R627" s="1"/>
  <c r="S627" s="1"/>
  <c r="S626"/>
  <c r="R626"/>
  <c r="Q626"/>
  <c r="R625"/>
  <c r="S625" s="1"/>
  <c r="Q625"/>
  <c r="Q624"/>
  <c r="R624" s="1"/>
  <c r="S624" s="1"/>
  <c r="S623"/>
  <c r="Q623"/>
  <c r="R623" s="1"/>
  <c r="R622"/>
  <c r="S622" s="1"/>
  <c r="Q622"/>
  <c r="Q621"/>
  <c r="R621" s="1"/>
  <c r="S621" s="1"/>
  <c r="R620"/>
  <c r="S620" s="1"/>
  <c r="Q620"/>
  <c r="Q619"/>
  <c r="R619" s="1"/>
  <c r="S619" s="1"/>
  <c r="Q618"/>
  <c r="R618" s="1"/>
  <c r="S618" s="1"/>
  <c r="R617"/>
  <c r="S617" s="1"/>
  <c r="Q617"/>
  <c r="Q616"/>
  <c r="R616" s="1"/>
  <c r="S616" s="1"/>
  <c r="Q615"/>
  <c r="R615" s="1"/>
  <c r="S615" s="1"/>
  <c r="Q614"/>
  <c r="R614" s="1"/>
  <c r="S614" s="1"/>
  <c r="Q613"/>
  <c r="R613" s="1"/>
  <c r="S613" s="1"/>
  <c r="R612"/>
  <c r="S612" s="1"/>
  <c r="Q612"/>
  <c r="Q611"/>
  <c r="R611" s="1"/>
  <c r="S611" s="1"/>
  <c r="R610"/>
  <c r="S610" s="1"/>
  <c r="Q610"/>
  <c r="Q609"/>
  <c r="R609" s="1"/>
  <c r="S609" s="1"/>
  <c r="Q608"/>
  <c r="R608" s="1"/>
  <c r="S608" s="1"/>
  <c r="Q607"/>
  <c r="R607" s="1"/>
  <c r="S607" s="1"/>
  <c r="Q606"/>
  <c r="R606" s="1"/>
  <c r="S606" s="1"/>
  <c r="Q605"/>
  <c r="R605" s="1"/>
  <c r="S605" s="1"/>
  <c r="R604"/>
  <c r="S604" s="1"/>
  <c r="Q604"/>
  <c r="Q603"/>
  <c r="R603" s="1"/>
  <c r="S603" s="1"/>
  <c r="R602"/>
  <c r="S602" s="1"/>
  <c r="Q602"/>
  <c r="R601"/>
  <c r="S601" s="1"/>
  <c r="Q601"/>
  <c r="Q600"/>
  <c r="R600" s="1"/>
  <c r="S600" s="1"/>
  <c r="S599"/>
  <c r="Q599"/>
  <c r="R599" s="1"/>
  <c r="Q598"/>
  <c r="R598" s="1"/>
  <c r="S598" s="1"/>
  <c r="Q597"/>
  <c r="R597" s="1"/>
  <c r="S597" s="1"/>
  <c r="Q596"/>
  <c r="R596" s="1"/>
  <c r="S596" s="1"/>
  <c r="Q595"/>
  <c r="R595" s="1"/>
  <c r="S595" s="1"/>
  <c r="R594"/>
  <c r="S594" s="1"/>
  <c r="Q594"/>
  <c r="R593"/>
  <c r="S593" s="1"/>
  <c r="Q593"/>
  <c r="Q592"/>
  <c r="R592" s="1"/>
  <c r="S592" s="1"/>
  <c r="S591"/>
  <c r="Q591"/>
  <c r="R591" s="1"/>
  <c r="Q590"/>
  <c r="R590" s="1"/>
  <c r="S590" s="1"/>
  <c r="Q589"/>
  <c r="R589" s="1"/>
  <c r="S589" s="1"/>
  <c r="R588"/>
  <c r="S588" s="1"/>
  <c r="Q588"/>
  <c r="Q587"/>
  <c r="R587" s="1"/>
  <c r="S587" s="1"/>
  <c r="S586"/>
  <c r="Q586"/>
  <c r="R586" s="1"/>
  <c r="R585"/>
  <c r="S585" s="1"/>
  <c r="Q585"/>
  <c r="Q584"/>
  <c r="R584" s="1"/>
  <c r="S584" s="1"/>
  <c r="Q583"/>
  <c r="R583" s="1"/>
  <c r="S583" s="1"/>
  <c r="R582"/>
  <c r="S582" s="1"/>
  <c r="Q582"/>
  <c r="Q581"/>
  <c r="R581" s="1"/>
  <c r="S581" s="1"/>
  <c r="R580"/>
  <c r="S580" s="1"/>
  <c r="Q580"/>
  <c r="Q579"/>
  <c r="R579" s="1"/>
  <c r="S579" s="1"/>
  <c r="Q578"/>
  <c r="R578" s="1"/>
  <c r="S578" s="1"/>
  <c r="R577"/>
  <c r="S577" s="1"/>
  <c r="Q577"/>
  <c r="Q576"/>
  <c r="R576" s="1"/>
  <c r="S576" s="1"/>
  <c r="Q575"/>
  <c r="R575" s="1"/>
  <c r="S575" s="1"/>
  <c r="Q574"/>
  <c r="R574" s="1"/>
  <c r="S574" s="1"/>
  <c r="Q573"/>
  <c r="R573" s="1"/>
  <c r="S573" s="1"/>
  <c r="Q572"/>
  <c r="R572" s="1"/>
  <c r="S572" s="1"/>
  <c r="Q571"/>
  <c r="R571" s="1"/>
  <c r="S571" s="1"/>
  <c r="R570"/>
  <c r="S570" s="1"/>
  <c r="Q570"/>
  <c r="Q569"/>
  <c r="R569" s="1"/>
  <c r="S569" s="1"/>
  <c r="Q568"/>
  <c r="R568" s="1"/>
  <c r="S568" s="1"/>
  <c r="Q567"/>
  <c r="R567" s="1"/>
  <c r="S567" s="1"/>
  <c r="Q566"/>
  <c r="R566" s="1"/>
  <c r="S566" s="1"/>
  <c r="Q565"/>
  <c r="R565" s="1"/>
  <c r="S565" s="1"/>
  <c r="Q564"/>
  <c r="R564" s="1"/>
  <c r="S564" s="1"/>
  <c r="Q563"/>
  <c r="R563" s="1"/>
  <c r="S563" s="1"/>
  <c r="S562"/>
  <c r="R562"/>
  <c r="Q562"/>
  <c r="R561"/>
  <c r="S561" s="1"/>
  <c r="Q561"/>
  <c r="Q560"/>
  <c r="R560" s="1"/>
  <c r="S560" s="1"/>
  <c r="Q559"/>
  <c r="R559" s="1"/>
  <c r="S559" s="1"/>
  <c r="R558"/>
  <c r="S558" s="1"/>
  <c r="Q558"/>
  <c r="Q557"/>
  <c r="R557" s="1"/>
  <c r="S557" s="1"/>
  <c r="R556"/>
  <c r="S556" s="1"/>
  <c r="Q556"/>
  <c r="Q555"/>
  <c r="R555" s="1"/>
  <c r="S555" s="1"/>
  <c r="Q554"/>
  <c r="R554" s="1"/>
  <c r="S554" s="1"/>
  <c r="R553"/>
  <c r="S553" s="1"/>
  <c r="Q553"/>
  <c r="Q552"/>
  <c r="R552" s="1"/>
  <c r="S552" s="1"/>
  <c r="Q551"/>
  <c r="R551" s="1"/>
  <c r="S551" s="1"/>
  <c r="Q550"/>
  <c r="R550" s="1"/>
  <c r="S550" s="1"/>
  <c r="Q549"/>
  <c r="R549" s="1"/>
  <c r="S549" s="1"/>
  <c r="R548"/>
  <c r="S548" s="1"/>
  <c r="Q548"/>
  <c r="Q547"/>
  <c r="R547" s="1"/>
  <c r="S547" s="1"/>
  <c r="R546"/>
  <c r="S546" s="1"/>
  <c r="Q546"/>
  <c r="Q545"/>
  <c r="R545" s="1"/>
  <c r="S545" s="1"/>
  <c r="Q544"/>
  <c r="R544" s="1"/>
  <c r="S544" s="1"/>
  <c r="Q543"/>
  <c r="R543" s="1"/>
  <c r="S543" s="1"/>
  <c r="Q542"/>
  <c r="R542" s="1"/>
  <c r="S542" s="1"/>
  <c r="Q541"/>
  <c r="R541" s="1"/>
  <c r="S541" s="1"/>
  <c r="Q540"/>
  <c r="R540" s="1"/>
  <c r="S540" s="1"/>
  <c r="Q539"/>
  <c r="R539" s="1"/>
  <c r="S539" s="1"/>
  <c r="R538"/>
  <c r="S538" s="1"/>
  <c r="Q538"/>
  <c r="R537"/>
  <c r="S537" s="1"/>
  <c r="Q537"/>
  <c r="Q536"/>
  <c r="R536" s="1"/>
  <c r="S536" s="1"/>
  <c r="Q535"/>
  <c r="R535" s="1"/>
  <c r="S535" s="1"/>
  <c r="Q534"/>
  <c r="R534" s="1"/>
  <c r="S534" s="1"/>
  <c r="Q533"/>
  <c r="R533" s="1"/>
  <c r="S533" s="1"/>
  <c r="R532"/>
  <c r="S532" s="1"/>
  <c r="Q532"/>
  <c r="Q531"/>
  <c r="R531" s="1"/>
  <c r="S531" s="1"/>
  <c r="R530"/>
  <c r="S530" s="1"/>
  <c r="Q530"/>
  <c r="R529"/>
  <c r="S529" s="1"/>
  <c r="Q529"/>
  <c r="Q528"/>
  <c r="R528" s="1"/>
  <c r="S528" s="1"/>
  <c r="S527"/>
  <c r="Q527"/>
  <c r="R527" s="1"/>
  <c r="Q526"/>
  <c r="R526" s="1"/>
  <c r="S526" s="1"/>
  <c r="Q525"/>
  <c r="R525" s="1"/>
  <c r="S525" s="1"/>
  <c r="R524"/>
  <c r="S524" s="1"/>
  <c r="Q524"/>
  <c r="Q523"/>
  <c r="R523" s="1"/>
  <c r="S523" s="1"/>
  <c r="S522"/>
  <c r="Q522"/>
  <c r="R522" s="1"/>
  <c r="R521"/>
  <c r="S521" s="1"/>
  <c r="Q521"/>
  <c r="Q520"/>
  <c r="R520" s="1"/>
  <c r="S520" s="1"/>
  <c r="Q519"/>
  <c r="R519" s="1"/>
  <c r="S519" s="1"/>
  <c r="R518"/>
  <c r="S518" s="1"/>
  <c r="Q518"/>
  <c r="Q517"/>
  <c r="R517" s="1"/>
  <c r="S517" s="1"/>
  <c r="R516"/>
  <c r="S516" s="1"/>
  <c r="Q516"/>
  <c r="Q515"/>
  <c r="R515" s="1"/>
  <c r="S515" s="1"/>
  <c r="Q514"/>
  <c r="R514" s="1"/>
  <c r="S514" s="1"/>
  <c r="Q513"/>
  <c r="R513" s="1"/>
  <c r="S513" s="1"/>
  <c r="Q512"/>
  <c r="R512" s="1"/>
  <c r="S512" s="1"/>
  <c r="Q511"/>
  <c r="R511" s="1"/>
  <c r="S511" s="1"/>
  <c r="Q510"/>
  <c r="R510" s="1"/>
  <c r="S510" s="1"/>
  <c r="Q509"/>
  <c r="R509" s="1"/>
  <c r="S509" s="1"/>
  <c r="Q508"/>
  <c r="R508" s="1"/>
  <c r="S508" s="1"/>
  <c r="Q507"/>
  <c r="R507" s="1"/>
  <c r="S507" s="1"/>
  <c r="R506"/>
  <c r="S506" s="1"/>
  <c r="Q506"/>
  <c r="R505"/>
  <c r="S505" s="1"/>
  <c r="Q505"/>
  <c r="Q504"/>
  <c r="R504" s="1"/>
  <c r="S504" s="1"/>
  <c r="Q503"/>
  <c r="R503" s="1"/>
  <c r="S503" s="1"/>
  <c r="Q502"/>
  <c r="R502" s="1"/>
  <c r="S502" s="1"/>
  <c r="Q501"/>
  <c r="R501" s="1"/>
  <c r="S501" s="1"/>
  <c r="Q500"/>
  <c r="R500" s="1"/>
  <c r="S500" s="1"/>
  <c r="Q499"/>
  <c r="R499" s="1"/>
  <c r="S499" s="1"/>
  <c r="S498"/>
  <c r="R498"/>
  <c r="Q498"/>
  <c r="R497"/>
  <c r="S497" s="1"/>
  <c r="Q497"/>
  <c r="Q496"/>
  <c r="R496" s="1"/>
  <c r="S496" s="1"/>
  <c r="Q495"/>
  <c r="R495" s="1"/>
  <c r="S495" s="1"/>
  <c r="R494"/>
  <c r="S494" s="1"/>
  <c r="Q494"/>
  <c r="Q493"/>
  <c r="R493" s="1"/>
  <c r="S493" s="1"/>
  <c r="Q492"/>
  <c r="R492" s="1"/>
  <c r="S492" s="1"/>
  <c r="R491"/>
  <c r="S491" s="1"/>
  <c r="Q491"/>
  <c r="R490"/>
  <c r="S490" s="1"/>
  <c r="Q490"/>
  <c r="Q489"/>
  <c r="R489" s="1"/>
  <c r="S489" s="1"/>
  <c r="Q488"/>
  <c r="R488" s="1"/>
  <c r="S488" s="1"/>
  <c r="R487"/>
  <c r="S487" s="1"/>
  <c r="Q487"/>
  <c r="R486"/>
  <c r="S486" s="1"/>
  <c r="Q486"/>
  <c r="Q485"/>
  <c r="R485" s="1"/>
  <c r="S485" s="1"/>
  <c r="Q484"/>
  <c r="R484" s="1"/>
  <c r="S484" s="1"/>
  <c r="Q483"/>
  <c r="R483" s="1"/>
  <c r="S483" s="1"/>
  <c r="R482"/>
  <c r="S482" s="1"/>
  <c r="Q482"/>
  <c r="Q481"/>
  <c r="R481" s="1"/>
  <c r="S481" s="1"/>
  <c r="Q480"/>
  <c r="R480" s="1"/>
  <c r="S480" s="1"/>
  <c r="R479"/>
  <c r="S479" s="1"/>
  <c r="Q479"/>
  <c r="Q478"/>
  <c r="R478" s="1"/>
  <c r="S478" s="1"/>
  <c r="Q477"/>
  <c r="R477" s="1"/>
  <c r="S477" s="1"/>
  <c r="Q476"/>
  <c r="R476" s="1"/>
  <c r="S476" s="1"/>
  <c r="Q475"/>
  <c r="R475" s="1"/>
  <c r="S475" s="1"/>
  <c r="Q474"/>
  <c r="R474" s="1"/>
  <c r="S474" s="1"/>
  <c r="Q473"/>
  <c r="R473" s="1"/>
  <c r="S473" s="1"/>
  <c r="Q472"/>
  <c r="R472" s="1"/>
  <c r="S472" s="1"/>
  <c r="R471"/>
  <c r="S471" s="1"/>
  <c r="Q471"/>
  <c r="R470"/>
  <c r="S470" s="1"/>
  <c r="Q470"/>
  <c r="Q469"/>
  <c r="R469" s="1"/>
  <c r="S469" s="1"/>
  <c r="Q468"/>
  <c r="R468" s="1"/>
  <c r="S468" s="1"/>
  <c r="Q467"/>
  <c r="R467" s="1"/>
  <c r="S467" s="1"/>
  <c r="Q466"/>
  <c r="R466" s="1"/>
  <c r="S466" s="1"/>
  <c r="Q465"/>
  <c r="R465" s="1"/>
  <c r="S465" s="1"/>
  <c r="Q464"/>
  <c r="R464" s="1"/>
  <c r="S464" s="1"/>
  <c r="Q463"/>
  <c r="R463" s="1"/>
  <c r="S463" s="1"/>
  <c r="R462"/>
  <c r="S462" s="1"/>
  <c r="Q462"/>
  <c r="Q461"/>
  <c r="R461" s="1"/>
  <c r="S461" s="1"/>
  <c r="Q460"/>
  <c r="R460" s="1"/>
  <c r="S460" s="1"/>
  <c r="R459"/>
  <c r="S459" s="1"/>
  <c r="Q459"/>
  <c r="Q458"/>
  <c r="R458" s="1"/>
  <c r="S458" s="1"/>
  <c r="Q457"/>
  <c r="R457" s="1"/>
  <c r="S457" s="1"/>
  <c r="Q456"/>
  <c r="R456" s="1"/>
  <c r="S456" s="1"/>
  <c r="R455"/>
  <c r="S455" s="1"/>
  <c r="Q455"/>
  <c r="R454"/>
  <c r="S454" s="1"/>
  <c r="Q454"/>
  <c r="Q453"/>
  <c r="R453" s="1"/>
  <c r="S453" s="1"/>
  <c r="Q452"/>
  <c r="R452" s="1"/>
  <c r="S452" s="1"/>
  <c r="S451"/>
  <c r="Q451"/>
  <c r="R451" s="1"/>
  <c r="R450"/>
  <c r="S450" s="1"/>
  <c r="Q450"/>
  <c r="Q449"/>
  <c r="R449" s="1"/>
  <c r="S449" s="1"/>
  <c r="Q448"/>
  <c r="R448" s="1"/>
  <c r="S448" s="1"/>
  <c r="R447"/>
  <c r="S447" s="1"/>
  <c r="Q447"/>
  <c r="R446"/>
  <c r="S446" s="1"/>
  <c r="Q446"/>
  <c r="Q445"/>
  <c r="R445" s="1"/>
  <c r="S445" s="1"/>
  <c r="Q444"/>
  <c r="R444" s="1"/>
  <c r="S444" s="1"/>
  <c r="S443"/>
  <c r="Q443"/>
  <c r="R443" s="1"/>
  <c r="Q442"/>
  <c r="R442" s="1"/>
  <c r="S442" s="1"/>
  <c r="Q441"/>
  <c r="R441" s="1"/>
  <c r="S441" s="1"/>
  <c r="Q440"/>
  <c r="R440" s="1"/>
  <c r="S440" s="1"/>
  <c r="R439"/>
  <c r="S439" s="1"/>
  <c r="Q439"/>
  <c r="R438"/>
  <c r="S438" s="1"/>
  <c r="Q438"/>
  <c r="Q437"/>
  <c r="R437" s="1"/>
  <c r="S437" s="1"/>
  <c r="Q436"/>
  <c r="R436" s="1"/>
  <c r="S436" s="1"/>
  <c r="S435"/>
  <c r="Q435"/>
  <c r="R435" s="1"/>
  <c r="Q434"/>
  <c r="R434" s="1"/>
  <c r="S434" s="1"/>
  <c r="Q433"/>
  <c r="R433" s="1"/>
  <c r="S433" s="1"/>
  <c r="Q432"/>
  <c r="R432" s="1"/>
  <c r="S432" s="1"/>
  <c r="Q431"/>
  <c r="R431" s="1"/>
  <c r="S431" s="1"/>
  <c r="R430"/>
  <c r="S430" s="1"/>
  <c r="Q430"/>
  <c r="Q429"/>
  <c r="R429" s="1"/>
  <c r="S429" s="1"/>
  <c r="Q428"/>
  <c r="R428" s="1"/>
  <c r="S428" s="1"/>
  <c r="Q427"/>
  <c r="R427" s="1"/>
  <c r="S427" s="1"/>
  <c r="R426"/>
  <c r="S426" s="1"/>
  <c r="Q426"/>
  <c r="Q425"/>
  <c r="R425" s="1"/>
  <c r="S425" s="1"/>
  <c r="Q424"/>
  <c r="R424" s="1"/>
  <c r="S424" s="1"/>
  <c r="R423"/>
  <c r="S423" s="1"/>
  <c r="Q423"/>
  <c r="Q422"/>
  <c r="R422" s="1"/>
  <c r="S422" s="1"/>
  <c r="Q421"/>
  <c r="R421" s="1"/>
  <c r="S421" s="1"/>
  <c r="Q420"/>
  <c r="R420" s="1"/>
  <c r="S420" s="1"/>
  <c r="Q419"/>
  <c r="R419" s="1"/>
  <c r="S419" s="1"/>
  <c r="R418"/>
  <c r="S418" s="1"/>
  <c r="Q418"/>
  <c r="Q417"/>
  <c r="R417" s="1"/>
  <c r="S417" s="1"/>
  <c r="Q416"/>
  <c r="R416" s="1"/>
  <c r="S416" s="1"/>
  <c r="R415"/>
  <c r="S415" s="1"/>
  <c r="Q415"/>
  <c r="Q414"/>
  <c r="R414" s="1"/>
  <c r="S414" s="1"/>
  <c r="Q413"/>
  <c r="R413" s="1"/>
  <c r="S413" s="1"/>
  <c r="Q412"/>
  <c r="R412" s="1"/>
  <c r="S412" s="1"/>
  <c r="Q411"/>
  <c r="R411" s="1"/>
  <c r="S411" s="1"/>
  <c r="Q410"/>
  <c r="R410" s="1"/>
  <c r="S410" s="1"/>
  <c r="Q409"/>
  <c r="R409" s="1"/>
  <c r="S409" s="1"/>
  <c r="Q408"/>
  <c r="R408" s="1"/>
  <c r="S408" s="1"/>
  <c r="R407"/>
  <c r="S407" s="1"/>
  <c r="Q407"/>
  <c r="R406"/>
  <c r="S406" s="1"/>
  <c r="Q406"/>
  <c r="Q405"/>
  <c r="R405" s="1"/>
  <c r="S405" s="1"/>
  <c r="Q404"/>
  <c r="R404" s="1"/>
  <c r="S404" s="1"/>
  <c r="Q403"/>
  <c r="R403" s="1"/>
  <c r="S403" s="1"/>
  <c r="Q402"/>
  <c r="R402" s="1"/>
  <c r="S402" s="1"/>
  <c r="Q401"/>
  <c r="R401" s="1"/>
  <c r="S401" s="1"/>
  <c r="Q400"/>
  <c r="R400" s="1"/>
  <c r="S400" s="1"/>
  <c r="Q399"/>
  <c r="R399" s="1"/>
  <c r="S399" s="1"/>
  <c r="R398"/>
  <c r="S398" s="1"/>
  <c r="Q398"/>
  <c r="Q397"/>
  <c r="R397" s="1"/>
  <c r="S397" s="1"/>
  <c r="Q396"/>
  <c r="R396" s="1"/>
  <c r="S396" s="1"/>
  <c r="S395"/>
  <c r="R395"/>
  <c r="Q395"/>
  <c r="R394"/>
  <c r="S394" s="1"/>
  <c r="Q394"/>
  <c r="Q393"/>
  <c r="R393" s="1"/>
  <c r="S393" s="1"/>
  <c r="Q392"/>
  <c r="R392" s="1"/>
  <c r="S392" s="1"/>
  <c r="Q391"/>
  <c r="R391" s="1"/>
  <c r="S391" s="1"/>
  <c r="Q390"/>
  <c r="R390" s="1"/>
  <c r="S390" s="1"/>
  <c r="Q389"/>
  <c r="R389" s="1"/>
  <c r="S389" s="1"/>
  <c r="Q388"/>
  <c r="R388" s="1"/>
  <c r="S388" s="1"/>
  <c r="Q387"/>
  <c r="R387" s="1"/>
  <c r="S387" s="1"/>
  <c r="R386"/>
  <c r="S386" s="1"/>
  <c r="Q386"/>
  <c r="Q385"/>
  <c r="R385" s="1"/>
  <c r="S385" s="1"/>
  <c r="Q384"/>
  <c r="R384" s="1"/>
  <c r="S384" s="1"/>
  <c r="R383"/>
  <c r="S383" s="1"/>
  <c r="Q383"/>
  <c r="Q382"/>
  <c r="R382" s="1"/>
  <c r="S382" s="1"/>
  <c r="Q381"/>
  <c r="R381" s="1"/>
  <c r="S381" s="1"/>
  <c r="Q380"/>
  <c r="R380" s="1"/>
  <c r="S380" s="1"/>
  <c r="Q379"/>
  <c r="R379" s="1"/>
  <c r="S379" s="1"/>
  <c r="R378"/>
  <c r="S378" s="1"/>
  <c r="Q378"/>
  <c r="Q377"/>
  <c r="R377" s="1"/>
  <c r="S377" s="1"/>
  <c r="Q376"/>
  <c r="R376" s="1"/>
  <c r="S376" s="1"/>
  <c r="S375"/>
  <c r="R375"/>
  <c r="Q375"/>
  <c r="R374"/>
  <c r="S374" s="1"/>
  <c r="Q374"/>
  <c r="Q373"/>
  <c r="R373" s="1"/>
  <c r="S373" s="1"/>
  <c r="Q372"/>
  <c r="R372" s="1"/>
  <c r="S372" s="1"/>
  <c r="S371"/>
  <c r="R371"/>
  <c r="Q371"/>
  <c r="Q370"/>
  <c r="R370" s="1"/>
  <c r="S370" s="1"/>
  <c r="Q369"/>
  <c r="R369" s="1"/>
  <c r="S369" s="1"/>
  <c r="Q368"/>
  <c r="R368" s="1"/>
  <c r="S368" s="1"/>
  <c r="Q367"/>
  <c r="R367" s="1"/>
  <c r="S367" s="1"/>
  <c r="R366"/>
  <c r="S366" s="1"/>
  <c r="Q366"/>
  <c r="Q365"/>
  <c r="R365" s="1"/>
  <c r="S365" s="1"/>
  <c r="Q364"/>
  <c r="R364" s="1"/>
  <c r="S364" s="1"/>
  <c r="Q363"/>
  <c r="R363" s="1"/>
  <c r="S363" s="1"/>
  <c r="R362"/>
  <c r="S362" s="1"/>
  <c r="Q362"/>
  <c r="Q361"/>
  <c r="R361" s="1"/>
  <c r="S361" s="1"/>
  <c r="Q360"/>
  <c r="R360" s="1"/>
  <c r="S360" s="1"/>
  <c r="S359"/>
  <c r="R359"/>
  <c r="Q359"/>
  <c r="Q358"/>
  <c r="R358" s="1"/>
  <c r="S358" s="1"/>
  <c r="Q357"/>
  <c r="R357" s="1"/>
  <c r="S357" s="1"/>
  <c r="Q356"/>
  <c r="R356" s="1"/>
  <c r="S356" s="1"/>
  <c r="Q355"/>
  <c r="R355" s="1"/>
  <c r="S355" s="1"/>
  <c r="Q354"/>
  <c r="R354" s="1"/>
  <c r="S354" s="1"/>
  <c r="Q353"/>
  <c r="R353" s="1"/>
  <c r="S353" s="1"/>
  <c r="Q352"/>
  <c r="R352" s="1"/>
  <c r="S352" s="1"/>
  <c r="Q351"/>
  <c r="R351" s="1"/>
  <c r="S351" s="1"/>
  <c r="Q350"/>
  <c r="R350" s="1"/>
  <c r="S350" s="1"/>
  <c r="Q349"/>
  <c r="R349" s="1"/>
  <c r="S349" s="1"/>
  <c r="Q348"/>
  <c r="R348" s="1"/>
  <c r="S348" s="1"/>
  <c r="Q347"/>
  <c r="R347" s="1"/>
  <c r="S347" s="1"/>
  <c r="Q346"/>
  <c r="R346" s="1"/>
  <c r="S346" s="1"/>
  <c r="Q345"/>
  <c r="R345" s="1"/>
  <c r="S345" s="1"/>
  <c r="Q344"/>
  <c r="R344" s="1"/>
  <c r="S344" s="1"/>
  <c r="R343"/>
  <c r="S343" s="1"/>
  <c r="Q343"/>
  <c r="R342"/>
  <c r="S342" s="1"/>
  <c r="Q342"/>
  <c r="Q341"/>
  <c r="R341" s="1"/>
  <c r="S341" s="1"/>
  <c r="Q340"/>
  <c r="R340" s="1"/>
  <c r="S340" s="1"/>
  <c r="S339"/>
  <c r="Q339"/>
  <c r="R339" s="1"/>
  <c r="Q338"/>
  <c r="R338" s="1"/>
  <c r="S338" s="1"/>
  <c r="Q337"/>
  <c r="R337" s="1"/>
  <c r="S337" s="1"/>
  <c r="Q336"/>
  <c r="R336" s="1"/>
  <c r="S336" s="1"/>
  <c r="Q335"/>
  <c r="R335" s="1"/>
  <c r="S335" s="1"/>
  <c r="R334"/>
  <c r="S334" s="1"/>
  <c r="Q334"/>
  <c r="Q333"/>
  <c r="R333" s="1"/>
  <c r="S333" s="1"/>
  <c r="Q332"/>
  <c r="R332" s="1"/>
  <c r="S332" s="1"/>
  <c r="R331"/>
  <c r="S331" s="1"/>
  <c r="Q331"/>
  <c r="R330"/>
  <c r="S330" s="1"/>
  <c r="Q330"/>
  <c r="Q329"/>
  <c r="R329" s="1"/>
  <c r="S329" s="1"/>
  <c r="Q328"/>
  <c r="R328" s="1"/>
  <c r="S328" s="1"/>
  <c r="Q327"/>
  <c r="R327" s="1"/>
  <c r="S327" s="1"/>
  <c r="R326"/>
  <c r="S326" s="1"/>
  <c r="Q326"/>
  <c r="Q325"/>
  <c r="R325" s="1"/>
  <c r="S325" s="1"/>
  <c r="Q324"/>
  <c r="R324" s="1"/>
  <c r="S324" s="1"/>
  <c r="S323"/>
  <c r="R323"/>
  <c r="Q323"/>
  <c r="Q322"/>
  <c r="R322" s="1"/>
  <c r="S322" s="1"/>
  <c r="Q321"/>
  <c r="R321" s="1"/>
  <c r="S321" s="1"/>
  <c r="Q320"/>
  <c r="R320" s="1"/>
  <c r="S320" s="1"/>
  <c r="Q319"/>
  <c r="R319" s="1"/>
  <c r="S319" s="1"/>
  <c r="R318"/>
  <c r="S318" s="1"/>
  <c r="Q318"/>
  <c r="Q317"/>
  <c r="R317" s="1"/>
  <c r="S317" s="1"/>
  <c r="Q316"/>
  <c r="R316" s="1"/>
  <c r="S316" s="1"/>
  <c r="S315"/>
  <c r="Q315"/>
  <c r="R315" s="1"/>
  <c r="Q314"/>
  <c r="R314" s="1"/>
  <c r="S314" s="1"/>
  <c r="Q313"/>
  <c r="R313" s="1"/>
  <c r="S313" s="1"/>
  <c r="Q312"/>
  <c r="R312" s="1"/>
  <c r="S312" s="1"/>
  <c r="R311"/>
  <c r="S311" s="1"/>
  <c r="Q311"/>
  <c r="Q310"/>
  <c r="R310" s="1"/>
  <c r="S310" s="1"/>
  <c r="Q309"/>
  <c r="R309" s="1"/>
  <c r="S309" s="1"/>
  <c r="Q308"/>
  <c r="R308" s="1"/>
  <c r="S308" s="1"/>
  <c r="R307"/>
  <c r="S307" s="1"/>
  <c r="Q307"/>
  <c r="Q306"/>
  <c r="R306" s="1"/>
  <c r="S306" s="1"/>
  <c r="Q305"/>
  <c r="R305" s="1"/>
  <c r="S305" s="1"/>
  <c r="Q304"/>
  <c r="R304" s="1"/>
  <c r="S304" s="1"/>
  <c r="S303"/>
  <c r="R303"/>
  <c r="Q303"/>
  <c r="R302"/>
  <c r="S302" s="1"/>
  <c r="Q302"/>
  <c r="Q301"/>
  <c r="R301" s="1"/>
  <c r="S301" s="1"/>
  <c r="Q300"/>
  <c r="R300" s="1"/>
  <c r="S300" s="1"/>
  <c r="Q299"/>
  <c r="R299" s="1"/>
  <c r="S299" s="1"/>
  <c r="Q298"/>
  <c r="R298" s="1"/>
  <c r="S298" s="1"/>
  <c r="Q297"/>
  <c r="R297" s="1"/>
  <c r="S297" s="1"/>
  <c r="Q296"/>
  <c r="R296" s="1"/>
  <c r="S296" s="1"/>
  <c r="Q295"/>
  <c r="R295" s="1"/>
  <c r="S295" s="1"/>
  <c r="R294"/>
  <c r="S294" s="1"/>
  <c r="Q294"/>
  <c r="Q293"/>
  <c r="R293" s="1"/>
  <c r="S293" s="1"/>
  <c r="Q292"/>
  <c r="R292" s="1"/>
  <c r="S292" s="1"/>
  <c r="Q291"/>
  <c r="R291" s="1"/>
  <c r="S291" s="1"/>
  <c r="Q290"/>
  <c r="R290" s="1"/>
  <c r="S290" s="1"/>
  <c r="Q289"/>
  <c r="R289" s="1"/>
  <c r="S289" s="1"/>
  <c r="Q288"/>
  <c r="R288" s="1"/>
  <c r="S288" s="1"/>
  <c r="R287"/>
  <c r="S287" s="1"/>
  <c r="Q287"/>
  <c r="Q286"/>
  <c r="R286" s="1"/>
  <c r="S286" s="1"/>
  <c r="Q285"/>
  <c r="R285" s="1"/>
  <c r="S285" s="1"/>
  <c r="Q284"/>
  <c r="R284" s="1"/>
  <c r="S284" s="1"/>
  <c r="Q283"/>
  <c r="R283" s="1"/>
  <c r="S283" s="1"/>
  <c r="Q282"/>
  <c r="R282" s="1"/>
  <c r="S282" s="1"/>
  <c r="Q281"/>
  <c r="R281" s="1"/>
  <c r="S281" s="1"/>
  <c r="Q280"/>
  <c r="R280" s="1"/>
  <c r="S280" s="1"/>
  <c r="R279"/>
  <c r="S279" s="1"/>
  <c r="Q279"/>
  <c r="R278"/>
  <c r="S278" s="1"/>
  <c r="Q278"/>
  <c r="Q277"/>
  <c r="R277" s="1"/>
  <c r="S277" s="1"/>
  <c r="Q276"/>
  <c r="R276" s="1"/>
  <c r="S276" s="1"/>
  <c r="R275"/>
  <c r="S275" s="1"/>
  <c r="Q275"/>
  <c r="Q274"/>
  <c r="R274" s="1"/>
  <c r="S274" s="1"/>
  <c r="Q273"/>
  <c r="R273" s="1"/>
  <c r="S273" s="1"/>
  <c r="Q272"/>
  <c r="R272" s="1"/>
  <c r="S272" s="1"/>
  <c r="Q271"/>
  <c r="R271" s="1"/>
  <c r="S271" s="1"/>
  <c r="R270"/>
  <c r="S270" s="1"/>
  <c r="Q270"/>
  <c r="Q269"/>
  <c r="R269" s="1"/>
  <c r="S269" s="1"/>
  <c r="Q268"/>
  <c r="R268" s="1"/>
  <c r="S268" s="1"/>
  <c r="R267"/>
  <c r="S267" s="1"/>
  <c r="Q267"/>
  <c r="Q266"/>
  <c r="R266" s="1"/>
  <c r="S266" s="1"/>
  <c r="Q265"/>
  <c r="R265" s="1"/>
  <c r="S265" s="1"/>
  <c r="Q264"/>
  <c r="R264" s="1"/>
  <c r="S264" s="1"/>
  <c r="Q263"/>
  <c r="R263" s="1"/>
  <c r="S263" s="1"/>
  <c r="Q262"/>
  <c r="R262" s="1"/>
  <c r="S262" s="1"/>
  <c r="Q261"/>
  <c r="R261" s="1"/>
  <c r="S261" s="1"/>
  <c r="Q260"/>
  <c r="R260" s="1"/>
  <c r="S260" s="1"/>
  <c r="R259"/>
  <c r="S259" s="1"/>
  <c r="Q259"/>
  <c r="R258"/>
  <c r="S258" s="1"/>
  <c r="Q258"/>
  <c r="Q257"/>
  <c r="R257" s="1"/>
  <c r="S257" s="1"/>
  <c r="Q256"/>
  <c r="R256" s="1"/>
  <c r="S256" s="1"/>
  <c r="Q255"/>
  <c r="R255" s="1"/>
  <c r="S255" s="1"/>
  <c r="Q254"/>
  <c r="R254" s="1"/>
  <c r="S254" s="1"/>
  <c r="Q253"/>
  <c r="R253" s="1"/>
  <c r="S253" s="1"/>
  <c r="Q252"/>
  <c r="R252" s="1"/>
  <c r="S252" s="1"/>
  <c r="R251"/>
  <c r="S251" s="1"/>
  <c r="Q251"/>
  <c r="Q250"/>
  <c r="R250" s="1"/>
  <c r="S250" s="1"/>
  <c r="Q249"/>
  <c r="R249" s="1"/>
  <c r="S249" s="1"/>
  <c r="Q248"/>
  <c r="R248" s="1"/>
  <c r="S248" s="1"/>
  <c r="Q247"/>
  <c r="R247" s="1"/>
  <c r="S247" s="1"/>
  <c r="Q246"/>
  <c r="R246" s="1"/>
  <c r="S246" s="1"/>
  <c r="Q245"/>
  <c r="R245" s="1"/>
  <c r="S245" s="1"/>
  <c r="Q244"/>
  <c r="R244" s="1"/>
  <c r="S244" s="1"/>
  <c r="Q243"/>
  <c r="R243" s="1"/>
  <c r="S243" s="1"/>
  <c r="R242"/>
  <c r="S242" s="1"/>
  <c r="Q242"/>
  <c r="Q241"/>
  <c r="R241" s="1"/>
  <c r="S241" s="1"/>
  <c r="Q240"/>
  <c r="R240" s="1"/>
  <c r="S240" s="1"/>
  <c r="S239"/>
  <c r="Q239"/>
  <c r="R239" s="1"/>
  <c r="R238"/>
  <c r="S238" s="1"/>
  <c r="Q238"/>
  <c r="Q237"/>
  <c r="R237" s="1"/>
  <c r="S237" s="1"/>
  <c r="Q236"/>
  <c r="R236" s="1"/>
  <c r="S236" s="1"/>
  <c r="R235"/>
  <c r="S235" s="1"/>
  <c r="Q235"/>
  <c r="Q234"/>
  <c r="R234" s="1"/>
  <c r="S234" s="1"/>
  <c r="Q233"/>
  <c r="R233" s="1"/>
  <c r="S233" s="1"/>
  <c r="Q232"/>
  <c r="R232" s="1"/>
  <c r="S232" s="1"/>
  <c r="Q231"/>
  <c r="R231" s="1"/>
  <c r="S231" s="1"/>
  <c r="Q230"/>
  <c r="R230" s="1"/>
  <c r="S230" s="1"/>
  <c r="Q229"/>
  <c r="R229" s="1"/>
  <c r="S229" s="1"/>
  <c r="Q228"/>
  <c r="R228" s="1"/>
  <c r="S228" s="1"/>
  <c r="Q227"/>
  <c r="R227" s="1"/>
  <c r="S227" s="1"/>
  <c r="R226"/>
  <c r="S226" s="1"/>
  <c r="Q226"/>
  <c r="Q225"/>
  <c r="R225" s="1"/>
  <c r="S225" s="1"/>
  <c r="Q224"/>
  <c r="R224" s="1"/>
  <c r="S224" s="1"/>
  <c r="S223"/>
  <c r="Q223"/>
  <c r="R223" s="1"/>
  <c r="Q222"/>
  <c r="R222" s="1"/>
  <c r="S222" s="1"/>
  <c r="Q221"/>
  <c r="R221" s="1"/>
  <c r="S221" s="1"/>
  <c r="Q220"/>
  <c r="R220" s="1"/>
  <c r="S220" s="1"/>
  <c r="R219"/>
  <c r="S219" s="1"/>
  <c r="Q219"/>
  <c r="Q218"/>
  <c r="R218" s="1"/>
  <c r="S218" s="1"/>
  <c r="Q217"/>
  <c r="R217" s="1"/>
  <c r="S217" s="1"/>
  <c r="Q216"/>
  <c r="R216" s="1"/>
  <c r="S216" s="1"/>
  <c r="Q215"/>
  <c r="R215" s="1"/>
  <c r="S215" s="1"/>
  <c r="Q214"/>
  <c r="R214" s="1"/>
  <c r="S214" s="1"/>
  <c r="Q213"/>
  <c r="R213" s="1"/>
  <c r="S213" s="1"/>
  <c r="Q212"/>
  <c r="R212" s="1"/>
  <c r="S212" s="1"/>
  <c r="Q211"/>
  <c r="R211" s="1"/>
  <c r="S211" s="1"/>
  <c r="R210"/>
  <c r="S210" s="1"/>
  <c r="Q210"/>
  <c r="Q209"/>
  <c r="R209" s="1"/>
  <c r="S209" s="1"/>
  <c r="Q208"/>
  <c r="R208" s="1"/>
  <c r="S208" s="1"/>
  <c r="S207"/>
  <c r="Q207"/>
  <c r="R207" s="1"/>
  <c r="Q206"/>
  <c r="R206" s="1"/>
  <c r="S206" s="1"/>
  <c r="Q205"/>
  <c r="R205" s="1"/>
  <c r="S205" s="1"/>
  <c r="Q204"/>
  <c r="R204" s="1"/>
  <c r="S204" s="1"/>
  <c r="R203"/>
  <c r="S203" s="1"/>
  <c r="Q203"/>
  <c r="Q202"/>
  <c r="R202" s="1"/>
  <c r="S202" s="1"/>
  <c r="Q201"/>
  <c r="R201" s="1"/>
  <c r="S201" s="1"/>
  <c r="Q200"/>
  <c r="R200" s="1"/>
  <c r="S200" s="1"/>
  <c r="R199"/>
  <c r="S199" s="1"/>
  <c r="Q199"/>
  <c r="Q198"/>
  <c r="R198" s="1"/>
  <c r="S198" s="1"/>
  <c r="Q197"/>
  <c r="R197" s="1"/>
  <c r="S197" s="1"/>
  <c r="Q196"/>
  <c r="R196" s="1"/>
  <c r="S196" s="1"/>
  <c r="Q195"/>
  <c r="R195" s="1"/>
  <c r="S195" s="1"/>
  <c r="R194"/>
  <c r="S194" s="1"/>
  <c r="Q194"/>
  <c r="Q193"/>
  <c r="R193" s="1"/>
  <c r="S193" s="1"/>
  <c r="Q192"/>
  <c r="R192" s="1"/>
  <c r="S192" s="1"/>
  <c r="S191"/>
  <c r="Q191"/>
  <c r="R191" s="1"/>
  <c r="Q190"/>
  <c r="R190" s="1"/>
  <c r="S190" s="1"/>
  <c r="Q189"/>
  <c r="R189" s="1"/>
  <c r="S189" s="1"/>
  <c r="Q188"/>
  <c r="R188" s="1"/>
  <c r="S188" s="1"/>
  <c r="R187"/>
  <c r="S187" s="1"/>
  <c r="Q187"/>
  <c r="R186"/>
  <c r="S186" s="1"/>
  <c r="Q186"/>
  <c r="Q185"/>
  <c r="R185" s="1"/>
  <c r="S185" s="1"/>
  <c r="Q184"/>
  <c r="R184" s="1"/>
  <c r="S184" s="1"/>
  <c r="R183"/>
  <c r="S183" s="1"/>
  <c r="Q183"/>
  <c r="Q182"/>
  <c r="R182" s="1"/>
  <c r="S182" s="1"/>
  <c r="Q181"/>
  <c r="R181" s="1"/>
  <c r="S181" s="1"/>
  <c r="Q180"/>
  <c r="R180" s="1"/>
  <c r="S180" s="1"/>
  <c r="Q179"/>
  <c r="R179" s="1"/>
  <c r="S179" s="1"/>
  <c r="R178"/>
  <c r="S178" s="1"/>
  <c r="Q178"/>
  <c r="Q177"/>
  <c r="R177" s="1"/>
  <c r="S177" s="1"/>
  <c r="Q176"/>
  <c r="R176" s="1"/>
  <c r="S176" s="1"/>
  <c r="Q175"/>
  <c r="R175" s="1"/>
  <c r="S175" s="1"/>
  <c r="R174"/>
  <c r="S174" s="1"/>
  <c r="Q174"/>
  <c r="Q173"/>
  <c r="R173" s="1"/>
  <c r="S173" s="1"/>
  <c r="Q172"/>
  <c r="R172" s="1"/>
  <c r="S172" s="1"/>
  <c r="S171"/>
  <c r="R171"/>
  <c r="Q171"/>
  <c r="Q170"/>
  <c r="R170" s="1"/>
  <c r="S170" s="1"/>
  <c r="Q169"/>
  <c r="R169" s="1"/>
  <c r="S169" s="1"/>
  <c r="Q168"/>
  <c r="R168" s="1"/>
  <c r="S168" s="1"/>
  <c r="S167"/>
  <c r="Q167"/>
  <c r="R167" s="1"/>
  <c r="Q166"/>
  <c r="R166" s="1"/>
  <c r="S166" s="1"/>
  <c r="Q165"/>
  <c r="R165" s="1"/>
  <c r="S165" s="1"/>
  <c r="Q164"/>
  <c r="R164" s="1"/>
  <c r="S164" s="1"/>
  <c r="R163"/>
  <c r="S163" s="1"/>
  <c r="Q163"/>
  <c r="R162"/>
  <c r="S162" s="1"/>
  <c r="Q162"/>
  <c r="Q161"/>
  <c r="R161" s="1"/>
  <c r="S161" s="1"/>
  <c r="Q160"/>
  <c r="R160" s="1"/>
  <c r="S160" s="1"/>
  <c r="Q159"/>
  <c r="R159" s="1"/>
  <c r="S159" s="1"/>
  <c r="R158"/>
  <c r="S158" s="1"/>
  <c r="Q158"/>
  <c r="Q157"/>
  <c r="R157" s="1"/>
  <c r="S157" s="1"/>
  <c r="Q156"/>
  <c r="R156" s="1"/>
  <c r="S156" s="1"/>
  <c r="S155"/>
  <c r="R155"/>
  <c r="Q155"/>
  <c r="Q154"/>
  <c r="R154" s="1"/>
  <c r="S154" s="1"/>
  <c r="Q153"/>
  <c r="R153" s="1"/>
  <c r="S153" s="1"/>
  <c r="Q152"/>
  <c r="R152" s="1"/>
  <c r="S152" s="1"/>
  <c r="Q151"/>
  <c r="R151" s="1"/>
  <c r="S151" s="1"/>
  <c r="Q150"/>
  <c r="R150" s="1"/>
  <c r="S150" s="1"/>
  <c r="Q149"/>
  <c r="R149" s="1"/>
  <c r="S149" s="1"/>
  <c r="Q148"/>
  <c r="R148" s="1"/>
  <c r="S148" s="1"/>
  <c r="Q147"/>
  <c r="R147" s="1"/>
  <c r="S147" s="1"/>
  <c r="R146"/>
  <c r="S146" s="1"/>
  <c r="Q146"/>
  <c r="Q145"/>
  <c r="R145" s="1"/>
  <c r="S145" s="1"/>
  <c r="Q144"/>
  <c r="R144" s="1"/>
  <c r="S144" s="1"/>
  <c r="Q143"/>
  <c r="R143" s="1"/>
  <c r="S143" s="1"/>
  <c r="R142"/>
  <c r="S142" s="1"/>
  <c r="Q142"/>
  <c r="Q141"/>
  <c r="R141" s="1"/>
  <c r="S141" s="1"/>
  <c r="Q140"/>
  <c r="R140" s="1"/>
  <c r="S140" s="1"/>
  <c r="R139"/>
  <c r="S139" s="1"/>
  <c r="Q139"/>
  <c r="Q138"/>
  <c r="R138" s="1"/>
  <c r="S138" s="1"/>
  <c r="Q137"/>
  <c r="R137" s="1"/>
  <c r="S137" s="1"/>
  <c r="Q136"/>
  <c r="R136" s="1"/>
  <c r="S136" s="1"/>
  <c r="Q135"/>
  <c r="R135" s="1"/>
  <c r="S135" s="1"/>
  <c r="Q134"/>
  <c r="R134" s="1"/>
  <c r="S134" s="1"/>
  <c r="Q133"/>
  <c r="R133" s="1"/>
  <c r="S133" s="1"/>
  <c r="Q132"/>
  <c r="R132" s="1"/>
  <c r="S132" s="1"/>
  <c r="Q131"/>
  <c r="R131" s="1"/>
  <c r="S131" s="1"/>
  <c r="R130"/>
  <c r="S130" s="1"/>
  <c r="Q130"/>
  <c r="Q129"/>
  <c r="R129" s="1"/>
  <c r="S129" s="1"/>
  <c r="Q128"/>
  <c r="R128" s="1"/>
  <c r="S128" s="1"/>
  <c r="Q127"/>
  <c r="R127" s="1"/>
  <c r="S127" s="1"/>
  <c r="Q126"/>
  <c r="R126" s="1"/>
  <c r="S126" s="1"/>
  <c r="Q125"/>
  <c r="R125" s="1"/>
  <c r="S125" s="1"/>
  <c r="Q124"/>
  <c r="R124" s="1"/>
  <c r="S124" s="1"/>
  <c r="R123"/>
  <c r="S123" s="1"/>
  <c r="Q123"/>
  <c r="Q122"/>
  <c r="R122" s="1"/>
  <c r="S122" s="1"/>
  <c r="Q121"/>
  <c r="R121" s="1"/>
  <c r="S121" s="1"/>
  <c r="Q120"/>
  <c r="R120" s="1"/>
  <c r="S120" s="1"/>
  <c r="R119"/>
  <c r="S119" s="1"/>
  <c r="Q119"/>
  <c r="Q118"/>
  <c r="R118" s="1"/>
  <c r="S118" s="1"/>
  <c r="Q117"/>
  <c r="R117" s="1"/>
  <c r="S117" s="1"/>
  <c r="Q116"/>
  <c r="R116" s="1"/>
  <c r="S116" s="1"/>
  <c r="Q115"/>
  <c r="R115" s="1"/>
  <c r="S115" s="1"/>
  <c r="R114"/>
  <c r="S114" s="1"/>
  <c r="Q114"/>
  <c r="Q113"/>
  <c r="R113" s="1"/>
  <c r="S113" s="1"/>
  <c r="Q112"/>
  <c r="R112" s="1"/>
  <c r="S112" s="1"/>
  <c r="S111"/>
  <c r="Q111"/>
  <c r="R111" s="1"/>
  <c r="Q110"/>
  <c r="R110" s="1"/>
  <c r="S110" s="1"/>
  <c r="Q109"/>
  <c r="R109" s="1"/>
  <c r="S109" s="1"/>
  <c r="Q108"/>
  <c r="R108" s="1"/>
  <c r="S108" s="1"/>
  <c r="R107"/>
  <c r="S107" s="1"/>
  <c r="Q107"/>
  <c r="Q106"/>
  <c r="R106" s="1"/>
  <c r="S106" s="1"/>
  <c r="Q105"/>
  <c r="R105" s="1"/>
  <c r="S105" s="1"/>
  <c r="Q104"/>
  <c r="R104" s="1"/>
  <c r="S104" s="1"/>
  <c r="Q103"/>
  <c r="R103" s="1"/>
  <c r="S103" s="1"/>
  <c r="Q102"/>
  <c r="R102" s="1"/>
  <c r="S102" s="1"/>
  <c r="Q101"/>
  <c r="R101" s="1"/>
  <c r="S101" s="1"/>
  <c r="Q100"/>
  <c r="R100" s="1"/>
  <c r="S100" s="1"/>
  <c r="Q99"/>
  <c r="R99" s="1"/>
  <c r="S99" s="1"/>
  <c r="R98"/>
  <c r="S98" s="1"/>
  <c r="Q98"/>
  <c r="Q97"/>
  <c r="R97" s="1"/>
  <c r="S97" s="1"/>
  <c r="Q96"/>
  <c r="R96" s="1"/>
  <c r="S96" s="1"/>
  <c r="S95"/>
  <c r="Q95"/>
  <c r="R95" s="1"/>
  <c r="Q94"/>
  <c r="R94" s="1"/>
  <c r="S94" s="1"/>
  <c r="Q93"/>
  <c r="R93" s="1"/>
  <c r="S93" s="1"/>
  <c r="Q92"/>
  <c r="R92" s="1"/>
  <c r="S92" s="1"/>
  <c r="R91"/>
  <c r="S91" s="1"/>
  <c r="Q91"/>
  <c r="Q90"/>
  <c r="R90" s="1"/>
  <c r="S90" s="1"/>
  <c r="Q89"/>
  <c r="R89" s="1"/>
  <c r="S89" s="1"/>
  <c r="Q88"/>
  <c r="R88" s="1"/>
  <c r="S88" s="1"/>
  <c r="Q87"/>
  <c r="R87" s="1"/>
  <c r="S87" s="1"/>
  <c r="Q86"/>
  <c r="R86" s="1"/>
  <c r="S86" s="1"/>
  <c r="Q85"/>
  <c r="R85" s="1"/>
  <c r="S85" s="1"/>
  <c r="Q84"/>
  <c r="R84" s="1"/>
  <c r="S84" s="1"/>
  <c r="Q83"/>
  <c r="R83" s="1"/>
  <c r="S83" s="1"/>
  <c r="R82"/>
  <c r="S82" s="1"/>
  <c r="Q82"/>
  <c r="Q81"/>
  <c r="R81" s="1"/>
  <c r="S81" s="1"/>
  <c r="Q80"/>
  <c r="R80" s="1"/>
  <c r="S80" s="1"/>
  <c r="S79"/>
  <c r="Q79"/>
  <c r="R79" s="1"/>
  <c r="Q78"/>
  <c r="R78" s="1"/>
  <c r="S78" s="1"/>
  <c r="Q77"/>
  <c r="R77" s="1"/>
  <c r="S77" s="1"/>
  <c r="Q76"/>
  <c r="R76" s="1"/>
  <c r="S76" s="1"/>
  <c r="R75"/>
  <c r="S75" s="1"/>
  <c r="Q75"/>
  <c r="Q74"/>
  <c r="R74" s="1"/>
  <c r="S74" s="1"/>
  <c r="Q73"/>
  <c r="R73" s="1"/>
  <c r="S73" s="1"/>
  <c r="Q72"/>
  <c r="R72" s="1"/>
  <c r="S72" s="1"/>
  <c r="S71"/>
  <c r="R71"/>
  <c r="Q71"/>
  <c r="Q70"/>
  <c r="R70" s="1"/>
  <c r="S70" s="1"/>
  <c r="Q69"/>
  <c r="R69" s="1"/>
  <c r="S69" s="1"/>
  <c r="Q68"/>
  <c r="R68" s="1"/>
  <c r="S68" s="1"/>
  <c r="Q67"/>
  <c r="R67" s="1"/>
  <c r="S67" s="1"/>
  <c r="R66"/>
  <c r="S66" s="1"/>
  <c r="Q66"/>
  <c r="Q65"/>
  <c r="R65" s="1"/>
  <c r="S65" s="1"/>
  <c r="Q64"/>
  <c r="R64" s="1"/>
  <c r="S64" s="1"/>
  <c r="S63"/>
  <c r="Q63"/>
  <c r="R63" s="1"/>
  <c r="Q62"/>
  <c r="R62" s="1"/>
  <c r="S62" s="1"/>
  <c r="Q61"/>
  <c r="R61" s="1"/>
  <c r="S61" s="1"/>
  <c r="Q60"/>
  <c r="R60" s="1"/>
  <c r="S60" s="1"/>
  <c r="R59"/>
  <c r="S59" s="1"/>
  <c r="Q59"/>
  <c r="R58"/>
  <c r="S58" s="1"/>
  <c r="Q58"/>
  <c r="Q57"/>
  <c r="R57" s="1"/>
  <c r="S57" s="1"/>
  <c r="Q56"/>
  <c r="R56" s="1"/>
  <c r="S56" s="1"/>
  <c r="R55"/>
  <c r="S55" s="1"/>
  <c r="Q55"/>
  <c r="Q54"/>
  <c r="R54" s="1"/>
  <c r="S54" s="1"/>
  <c r="Q53"/>
  <c r="R53" s="1"/>
  <c r="S53" s="1"/>
  <c r="Q52"/>
  <c r="R52" s="1"/>
  <c r="S52" s="1"/>
  <c r="Q51"/>
  <c r="R51" s="1"/>
  <c r="S51" s="1"/>
  <c r="R50"/>
  <c r="S50" s="1"/>
  <c r="Q50"/>
  <c r="Q49"/>
  <c r="R49" s="1"/>
  <c r="S49" s="1"/>
  <c r="Q48"/>
  <c r="R48" s="1"/>
  <c r="S48" s="1"/>
  <c r="S47"/>
  <c r="Q47"/>
  <c r="R47" s="1"/>
  <c r="R46"/>
  <c r="S46" s="1"/>
  <c r="Q46"/>
  <c r="Q45"/>
  <c r="R45" s="1"/>
  <c r="S45" s="1"/>
  <c r="Q44"/>
  <c r="R44" s="1"/>
  <c r="S44" s="1"/>
  <c r="S43"/>
  <c r="R43"/>
  <c r="Q43"/>
  <c r="Q42"/>
  <c r="R42" s="1"/>
  <c r="S42" s="1"/>
  <c r="Q41"/>
  <c r="R41" s="1"/>
  <c r="S41" s="1"/>
  <c r="Q40"/>
  <c r="R40" s="1"/>
  <c r="S40" s="1"/>
  <c r="Q39"/>
  <c r="R39" s="1"/>
  <c r="S39" s="1"/>
  <c r="Q38"/>
  <c r="R38" s="1"/>
  <c r="S38" s="1"/>
  <c r="Q37"/>
  <c r="R37" s="1"/>
  <c r="S37" s="1"/>
  <c r="Q36"/>
  <c r="R36" s="1"/>
  <c r="S36" s="1"/>
  <c r="R35"/>
  <c r="S35" s="1"/>
  <c r="Q35"/>
  <c r="R34"/>
  <c r="S34" s="1"/>
  <c r="Q34"/>
  <c r="Q33"/>
  <c r="R33" s="1"/>
  <c r="S33" s="1"/>
  <c r="Q32"/>
  <c r="R32" s="1"/>
  <c r="S32" s="1"/>
  <c r="Q31"/>
  <c r="R31" s="1"/>
  <c r="S31" s="1"/>
  <c r="R30"/>
  <c r="S30" s="1"/>
  <c r="Q30"/>
  <c r="Q29"/>
  <c r="R29" s="1"/>
  <c r="S29" s="1"/>
  <c r="Q28"/>
  <c r="R28" s="1"/>
  <c r="S28" s="1"/>
  <c r="S27"/>
  <c r="R27"/>
  <c r="Q27"/>
  <c r="R26"/>
  <c r="S26" s="1"/>
  <c r="Q26"/>
  <c r="Q25"/>
  <c r="R25" s="1"/>
  <c r="S25" s="1"/>
  <c r="Q24"/>
  <c r="R24" s="1"/>
  <c r="S24" s="1"/>
  <c r="Q23"/>
  <c r="R23" s="1"/>
  <c r="S23" s="1"/>
  <c r="Q22"/>
  <c r="R22" s="1"/>
  <c r="S22" s="1"/>
  <c r="Q21"/>
  <c r="R21" s="1"/>
  <c r="S21" s="1"/>
  <c r="Q20"/>
  <c r="R20" s="1"/>
  <c r="S20" s="1"/>
  <c r="Q19"/>
  <c r="R19" s="1"/>
  <c r="S19" s="1"/>
  <c r="R18"/>
  <c r="S18" s="1"/>
  <c r="Q18"/>
  <c r="Q17"/>
  <c r="R17" s="1"/>
  <c r="S17" s="1"/>
  <c r="Q16"/>
  <c r="R16" s="1"/>
  <c r="S16" s="1"/>
  <c r="Q15"/>
  <c r="R15" s="1"/>
  <c r="S15" s="1"/>
  <c r="Q14"/>
  <c r="R14" s="1"/>
  <c r="S14" s="1"/>
  <c r="Q13"/>
  <c r="R13" s="1"/>
  <c r="S13" s="1"/>
  <c r="Q12"/>
  <c r="R12" s="1"/>
  <c r="S12" s="1"/>
  <c r="S11"/>
  <c r="R11"/>
  <c r="Q11"/>
  <c r="Q10"/>
  <c r="R10" s="1"/>
  <c r="S10" s="1"/>
  <c r="Q9"/>
  <c r="R9" s="1"/>
  <c r="S9" s="1"/>
  <c r="Q8"/>
  <c r="R8" s="1"/>
  <c r="S8" s="1"/>
  <c r="Q7"/>
  <c r="R7" s="1"/>
  <c r="S7" s="1"/>
  <c r="Q6"/>
  <c r="R6" s="1"/>
  <c r="S6" s="1"/>
  <c r="Q5"/>
  <c r="R5" s="1"/>
  <c r="S5" s="1"/>
  <c r="Q4"/>
  <c r="R4" s="1"/>
  <c r="S4" s="1"/>
  <c r="Q3"/>
  <c r="R3" s="1"/>
  <c r="S3" s="1"/>
  <c r="Q2"/>
  <c r="R2" s="1"/>
  <c r="S2" s="1"/>
  <c r="P3014" i="3"/>
  <c r="Q3014" s="1"/>
  <c r="R3014" s="1"/>
  <c r="P3013"/>
  <c r="Q3013" s="1"/>
  <c r="R3013" s="1"/>
  <c r="R3012"/>
  <c r="P3012"/>
  <c r="Q3012" s="1"/>
  <c r="P3011"/>
  <c r="Q3011" s="1"/>
  <c r="R3011" s="1"/>
  <c r="P3010"/>
  <c r="Q3010" s="1"/>
  <c r="R3010" s="1"/>
  <c r="P3009"/>
  <c r="Q3009" s="1"/>
  <c r="R3009" s="1"/>
  <c r="P3008"/>
  <c r="Q3008" s="1"/>
  <c r="R3008" s="1"/>
  <c r="P3007"/>
  <c r="Q3007" s="1"/>
  <c r="R3007" s="1"/>
  <c r="P3006"/>
  <c r="Q3006" s="1"/>
  <c r="R3006" s="1"/>
  <c r="P3005"/>
  <c r="Q3005" s="1"/>
  <c r="R3005" s="1"/>
  <c r="P3004"/>
  <c r="Q3004" s="1"/>
  <c r="R3004" s="1"/>
  <c r="Q3003"/>
  <c r="R3003" s="1"/>
  <c r="P3003"/>
  <c r="P3002"/>
  <c r="Q3002" s="1"/>
  <c r="R3002" s="1"/>
  <c r="P3001"/>
  <c r="Q3001" s="1"/>
  <c r="R3001" s="1"/>
  <c r="P3000"/>
  <c r="Q3000" s="1"/>
  <c r="R3000" s="1"/>
  <c r="Q2999"/>
  <c r="R2999" s="1"/>
  <c r="P2999"/>
  <c r="P2998"/>
  <c r="Q2998" s="1"/>
  <c r="R2998" s="1"/>
  <c r="P2997"/>
  <c r="Q2997" s="1"/>
  <c r="R2997" s="1"/>
  <c r="P2996"/>
  <c r="Q2996" s="1"/>
  <c r="R2996" s="1"/>
  <c r="P2995"/>
  <c r="Q2995" s="1"/>
  <c r="R2995" s="1"/>
  <c r="P2994"/>
  <c r="Q2994" s="1"/>
  <c r="R2994" s="1"/>
  <c r="Q2993"/>
  <c r="R2993" s="1"/>
  <c r="P2993"/>
  <c r="P2992"/>
  <c r="Q2992" s="1"/>
  <c r="R2992" s="1"/>
  <c r="P2991"/>
  <c r="Q2991" s="1"/>
  <c r="R2991" s="1"/>
  <c r="P2990"/>
  <c r="Q2990" s="1"/>
  <c r="R2990" s="1"/>
  <c r="Q2989"/>
  <c r="R2989" s="1"/>
  <c r="P2989"/>
  <c r="P2988"/>
  <c r="Q2988" s="1"/>
  <c r="R2988" s="1"/>
  <c r="P2987"/>
  <c r="Q2987" s="1"/>
  <c r="R2987" s="1"/>
  <c r="P2986"/>
  <c r="Q2986" s="1"/>
  <c r="R2986" s="1"/>
  <c r="Q2985"/>
  <c r="R2985" s="1"/>
  <c r="P2985"/>
  <c r="P2984"/>
  <c r="Q2984" s="1"/>
  <c r="R2984" s="1"/>
  <c r="P2983"/>
  <c r="Q2983" s="1"/>
  <c r="R2983" s="1"/>
  <c r="P2982"/>
  <c r="Q2982" s="1"/>
  <c r="R2982" s="1"/>
  <c r="Q2981"/>
  <c r="R2981" s="1"/>
  <c r="P2981"/>
  <c r="P2980"/>
  <c r="Q2980" s="1"/>
  <c r="R2980" s="1"/>
  <c r="P2979"/>
  <c r="Q2979" s="1"/>
  <c r="R2979" s="1"/>
  <c r="P2978"/>
  <c r="Q2978" s="1"/>
  <c r="R2978" s="1"/>
  <c r="Q2977"/>
  <c r="R2977" s="1"/>
  <c r="P2977"/>
  <c r="P2976"/>
  <c r="Q2976" s="1"/>
  <c r="R2976" s="1"/>
  <c r="P2975"/>
  <c r="Q2975" s="1"/>
  <c r="R2975" s="1"/>
  <c r="P2974"/>
  <c r="Q2974" s="1"/>
  <c r="R2974" s="1"/>
  <c r="Q2973"/>
  <c r="R2973" s="1"/>
  <c r="P2973"/>
  <c r="P2972"/>
  <c r="Q2972" s="1"/>
  <c r="R2972" s="1"/>
  <c r="P2971"/>
  <c r="Q2971" s="1"/>
  <c r="R2971" s="1"/>
  <c r="P2970"/>
  <c r="Q2970" s="1"/>
  <c r="R2970" s="1"/>
  <c r="Q2969"/>
  <c r="R2969" s="1"/>
  <c r="P2969"/>
  <c r="P2968"/>
  <c r="Q2968" s="1"/>
  <c r="R2968" s="1"/>
  <c r="P2967"/>
  <c r="Q2967" s="1"/>
  <c r="R2967" s="1"/>
  <c r="P2966"/>
  <c r="Q2966" s="1"/>
  <c r="R2966" s="1"/>
  <c r="Q2965"/>
  <c r="R2965" s="1"/>
  <c r="P2965"/>
  <c r="P2964"/>
  <c r="Q2964" s="1"/>
  <c r="R2964" s="1"/>
  <c r="P2963"/>
  <c r="Q2963" s="1"/>
  <c r="R2963" s="1"/>
  <c r="P2962"/>
  <c r="Q2962" s="1"/>
  <c r="R2962" s="1"/>
  <c r="Q2961"/>
  <c r="R2961" s="1"/>
  <c r="P2961"/>
  <c r="P2960"/>
  <c r="Q2960" s="1"/>
  <c r="R2960" s="1"/>
  <c r="P2959"/>
  <c r="Q2959" s="1"/>
  <c r="R2959" s="1"/>
  <c r="P2958"/>
  <c r="Q2958" s="1"/>
  <c r="R2958" s="1"/>
  <c r="Q2957"/>
  <c r="R2957" s="1"/>
  <c r="P2957"/>
  <c r="Q2956"/>
  <c r="R2956" s="1"/>
  <c r="P2956"/>
  <c r="P2955"/>
  <c r="Q2955" s="1"/>
  <c r="R2955" s="1"/>
  <c r="P2954"/>
  <c r="Q2954" s="1"/>
  <c r="R2954" s="1"/>
  <c r="Q2953"/>
  <c r="R2953" s="1"/>
  <c r="P2953"/>
  <c r="P2952"/>
  <c r="Q2952" s="1"/>
  <c r="R2952" s="1"/>
  <c r="P2951"/>
  <c r="Q2951" s="1"/>
  <c r="R2951" s="1"/>
  <c r="P2950"/>
  <c r="Q2950" s="1"/>
  <c r="R2950" s="1"/>
  <c r="Q2949"/>
  <c r="R2949" s="1"/>
  <c r="P2949"/>
  <c r="Q2948"/>
  <c r="R2948" s="1"/>
  <c r="P2948"/>
  <c r="P2947"/>
  <c r="Q2947" s="1"/>
  <c r="R2947" s="1"/>
  <c r="P2946"/>
  <c r="Q2946" s="1"/>
  <c r="R2946" s="1"/>
  <c r="Q2945"/>
  <c r="R2945" s="1"/>
  <c r="P2945"/>
  <c r="P2944"/>
  <c r="Q2944" s="1"/>
  <c r="R2944" s="1"/>
  <c r="P2943"/>
  <c r="Q2943" s="1"/>
  <c r="R2943" s="1"/>
  <c r="P2942"/>
  <c r="Q2942" s="1"/>
  <c r="R2942" s="1"/>
  <c r="Q2941"/>
  <c r="R2941" s="1"/>
  <c r="P2941"/>
  <c r="Q2940"/>
  <c r="R2940" s="1"/>
  <c r="P2940"/>
  <c r="P2939"/>
  <c r="Q2939" s="1"/>
  <c r="R2939" s="1"/>
  <c r="P2938"/>
  <c r="Q2938" s="1"/>
  <c r="R2938" s="1"/>
  <c r="Q2937"/>
  <c r="R2937" s="1"/>
  <c r="P2937"/>
  <c r="P2936"/>
  <c r="Q2936" s="1"/>
  <c r="R2936" s="1"/>
  <c r="P2935"/>
  <c r="Q2935" s="1"/>
  <c r="R2935" s="1"/>
  <c r="P2934"/>
  <c r="Q2934" s="1"/>
  <c r="R2934" s="1"/>
  <c r="P2933"/>
  <c r="Q2933" s="1"/>
  <c r="R2933" s="1"/>
  <c r="R2932"/>
  <c r="P2932"/>
  <c r="Q2932" s="1"/>
  <c r="P2931"/>
  <c r="Q2931" s="1"/>
  <c r="R2931" s="1"/>
  <c r="P2930"/>
  <c r="Q2930" s="1"/>
  <c r="R2930" s="1"/>
  <c r="Q2929"/>
  <c r="R2929" s="1"/>
  <c r="P2929"/>
  <c r="R2928"/>
  <c r="P2928"/>
  <c r="Q2928" s="1"/>
  <c r="Q2927"/>
  <c r="R2927" s="1"/>
  <c r="P2927"/>
  <c r="P2926"/>
  <c r="Q2926" s="1"/>
  <c r="R2926" s="1"/>
  <c r="Q2925"/>
  <c r="R2925" s="1"/>
  <c r="P2925"/>
  <c r="P2924"/>
  <c r="Q2924" s="1"/>
  <c r="R2924" s="1"/>
  <c r="Q2923"/>
  <c r="R2923" s="1"/>
  <c r="P2923"/>
  <c r="P2922"/>
  <c r="Q2922" s="1"/>
  <c r="R2922" s="1"/>
  <c r="P2921"/>
  <c r="Q2921" s="1"/>
  <c r="R2921" s="1"/>
  <c r="R2920"/>
  <c r="P2920"/>
  <c r="Q2920" s="1"/>
  <c r="P2919"/>
  <c r="Q2919" s="1"/>
  <c r="R2919" s="1"/>
  <c r="P2918"/>
  <c r="Q2918" s="1"/>
  <c r="R2918" s="1"/>
  <c r="P2917"/>
  <c r="Q2917" s="1"/>
  <c r="R2917" s="1"/>
  <c r="R2916"/>
  <c r="P2916"/>
  <c r="Q2916" s="1"/>
  <c r="P2915"/>
  <c r="Q2915" s="1"/>
  <c r="R2915" s="1"/>
  <c r="P2914"/>
  <c r="Q2914" s="1"/>
  <c r="R2914" s="1"/>
  <c r="Q2913"/>
  <c r="R2913" s="1"/>
  <c r="P2913"/>
  <c r="P2912"/>
  <c r="Q2912" s="1"/>
  <c r="R2912" s="1"/>
  <c r="Q2911"/>
  <c r="R2911" s="1"/>
  <c r="P2911"/>
  <c r="P2910"/>
  <c r="Q2910" s="1"/>
  <c r="R2910" s="1"/>
  <c r="P2909"/>
  <c r="Q2909" s="1"/>
  <c r="R2909" s="1"/>
  <c r="P2908"/>
  <c r="Q2908" s="1"/>
  <c r="R2908" s="1"/>
  <c r="P2907"/>
  <c r="Q2907" s="1"/>
  <c r="R2907" s="1"/>
  <c r="P2906"/>
  <c r="Q2906" s="1"/>
  <c r="R2906" s="1"/>
  <c r="Q2905"/>
  <c r="R2905" s="1"/>
  <c r="P2905"/>
  <c r="R2904"/>
  <c r="P2904"/>
  <c r="Q2904" s="1"/>
  <c r="P2903"/>
  <c r="Q2903" s="1"/>
  <c r="R2903" s="1"/>
  <c r="P2902"/>
  <c r="Q2902" s="1"/>
  <c r="R2902" s="1"/>
  <c r="P2901"/>
  <c r="Q2901" s="1"/>
  <c r="R2901" s="1"/>
  <c r="P2900"/>
  <c r="Q2900" s="1"/>
  <c r="R2900" s="1"/>
  <c r="P2899"/>
  <c r="Q2899" s="1"/>
  <c r="R2899" s="1"/>
  <c r="P2898"/>
  <c r="Q2898" s="1"/>
  <c r="R2898" s="1"/>
  <c r="Q2897"/>
  <c r="R2897" s="1"/>
  <c r="P2897"/>
  <c r="P2896"/>
  <c r="Q2896" s="1"/>
  <c r="R2896" s="1"/>
  <c r="Q2895"/>
  <c r="R2895" s="1"/>
  <c r="P2895"/>
  <c r="P2894"/>
  <c r="Q2894" s="1"/>
  <c r="R2894" s="1"/>
  <c r="P2893"/>
  <c r="Q2893" s="1"/>
  <c r="R2893" s="1"/>
  <c r="P2892"/>
  <c r="Q2892" s="1"/>
  <c r="R2892" s="1"/>
  <c r="P2891"/>
  <c r="Q2891" s="1"/>
  <c r="R2891" s="1"/>
  <c r="P2890"/>
  <c r="Q2890" s="1"/>
  <c r="R2890" s="1"/>
  <c r="P2889"/>
  <c r="Q2889" s="1"/>
  <c r="R2889" s="1"/>
  <c r="R2888"/>
  <c r="P2888"/>
  <c r="Q2888" s="1"/>
  <c r="Q2887"/>
  <c r="R2887" s="1"/>
  <c r="P2887"/>
  <c r="P2886"/>
  <c r="Q2886" s="1"/>
  <c r="R2886" s="1"/>
  <c r="P2885"/>
  <c r="Q2885" s="1"/>
  <c r="R2885" s="1"/>
  <c r="R2884"/>
  <c r="P2884"/>
  <c r="Q2884" s="1"/>
  <c r="P2883"/>
  <c r="Q2883" s="1"/>
  <c r="R2883" s="1"/>
  <c r="P2882"/>
  <c r="Q2882" s="1"/>
  <c r="R2882" s="1"/>
  <c r="Q2881"/>
  <c r="R2881" s="1"/>
  <c r="P2881"/>
  <c r="P2880"/>
  <c r="Q2880" s="1"/>
  <c r="R2880" s="1"/>
  <c r="Q2879"/>
  <c r="R2879" s="1"/>
  <c r="P2879"/>
  <c r="P2878"/>
  <c r="Q2878" s="1"/>
  <c r="R2878" s="1"/>
  <c r="Q2877"/>
  <c r="R2877" s="1"/>
  <c r="P2877"/>
  <c r="P2876"/>
  <c r="Q2876" s="1"/>
  <c r="R2876" s="1"/>
  <c r="P2875"/>
  <c r="Q2875" s="1"/>
  <c r="R2875" s="1"/>
  <c r="P2874"/>
  <c r="Q2874" s="1"/>
  <c r="R2874" s="1"/>
  <c r="P2873"/>
  <c r="Q2873" s="1"/>
  <c r="R2873" s="1"/>
  <c r="R2872"/>
  <c r="P2872"/>
  <c r="Q2872" s="1"/>
  <c r="P2871"/>
  <c r="Q2871" s="1"/>
  <c r="R2871" s="1"/>
  <c r="P2870"/>
  <c r="Q2870" s="1"/>
  <c r="R2870" s="1"/>
  <c r="P2869"/>
  <c r="Q2869" s="1"/>
  <c r="R2869" s="1"/>
  <c r="P2868"/>
  <c r="Q2868" s="1"/>
  <c r="R2868" s="1"/>
  <c r="P2867"/>
  <c r="Q2867" s="1"/>
  <c r="R2867" s="1"/>
  <c r="P2866"/>
  <c r="Q2866" s="1"/>
  <c r="R2866" s="1"/>
  <c r="Q2865"/>
  <c r="R2865" s="1"/>
  <c r="P2865"/>
  <c r="P2864"/>
  <c r="Q2864" s="1"/>
  <c r="R2864" s="1"/>
  <c r="Q2863"/>
  <c r="R2863" s="1"/>
  <c r="P2863"/>
  <c r="P2862"/>
  <c r="Q2862" s="1"/>
  <c r="R2862" s="1"/>
  <c r="Q2861"/>
  <c r="R2861" s="1"/>
  <c r="P2861"/>
  <c r="P2860"/>
  <c r="Q2860" s="1"/>
  <c r="R2860" s="1"/>
  <c r="P2859"/>
  <c r="Q2859" s="1"/>
  <c r="R2859" s="1"/>
  <c r="P2858"/>
  <c r="Q2858" s="1"/>
  <c r="R2858" s="1"/>
  <c r="P2857"/>
  <c r="Q2857" s="1"/>
  <c r="R2857" s="1"/>
  <c r="R2856"/>
  <c r="P2856"/>
  <c r="Q2856" s="1"/>
  <c r="P2855"/>
  <c r="Q2855" s="1"/>
  <c r="R2855" s="1"/>
  <c r="P2854"/>
  <c r="Q2854" s="1"/>
  <c r="R2854" s="1"/>
  <c r="P2853"/>
  <c r="Q2853" s="1"/>
  <c r="R2853" s="1"/>
  <c r="P2852"/>
  <c r="Q2852" s="1"/>
  <c r="R2852" s="1"/>
  <c r="P2851"/>
  <c r="Q2851" s="1"/>
  <c r="R2851" s="1"/>
  <c r="P2850"/>
  <c r="Q2850" s="1"/>
  <c r="R2850" s="1"/>
  <c r="Q2849"/>
  <c r="R2849" s="1"/>
  <c r="P2849"/>
  <c r="P2848"/>
  <c r="Q2848" s="1"/>
  <c r="R2848" s="1"/>
  <c r="Q2847"/>
  <c r="R2847" s="1"/>
  <c r="P2847"/>
  <c r="P2846"/>
  <c r="Q2846" s="1"/>
  <c r="R2846" s="1"/>
  <c r="Q2845"/>
  <c r="R2845" s="1"/>
  <c r="P2845"/>
  <c r="P2844"/>
  <c r="Q2844" s="1"/>
  <c r="R2844" s="1"/>
  <c r="Q2843"/>
  <c r="R2843" s="1"/>
  <c r="P2843"/>
  <c r="P2842"/>
  <c r="Q2842" s="1"/>
  <c r="R2842" s="1"/>
  <c r="P2841"/>
  <c r="Q2841" s="1"/>
  <c r="R2841" s="1"/>
  <c r="R2840"/>
  <c r="P2840"/>
  <c r="Q2840" s="1"/>
  <c r="P2839"/>
  <c r="Q2839" s="1"/>
  <c r="R2839" s="1"/>
  <c r="P2838"/>
  <c r="Q2838" s="1"/>
  <c r="R2838" s="1"/>
  <c r="P2837"/>
  <c r="Q2837" s="1"/>
  <c r="R2837" s="1"/>
  <c r="P2836"/>
  <c r="Q2836" s="1"/>
  <c r="R2836" s="1"/>
  <c r="P2835"/>
  <c r="Q2835" s="1"/>
  <c r="R2835" s="1"/>
  <c r="P2834"/>
  <c r="Q2834" s="1"/>
  <c r="R2834" s="1"/>
  <c r="Q2833"/>
  <c r="R2833" s="1"/>
  <c r="P2833"/>
  <c r="R2832"/>
  <c r="P2832"/>
  <c r="Q2832" s="1"/>
  <c r="Q2831"/>
  <c r="R2831" s="1"/>
  <c r="P2831"/>
  <c r="P2830"/>
  <c r="Q2830" s="1"/>
  <c r="R2830" s="1"/>
  <c r="Q2829"/>
  <c r="R2829" s="1"/>
  <c r="P2829"/>
  <c r="P2828"/>
  <c r="Q2828" s="1"/>
  <c r="R2828" s="1"/>
  <c r="Q2827"/>
  <c r="R2827" s="1"/>
  <c r="P2827"/>
  <c r="P2826"/>
  <c r="Q2826" s="1"/>
  <c r="R2826" s="1"/>
  <c r="P2825"/>
  <c r="Q2825" s="1"/>
  <c r="R2825" s="1"/>
  <c r="R2824"/>
  <c r="P2824"/>
  <c r="Q2824" s="1"/>
  <c r="Q2823"/>
  <c r="R2823" s="1"/>
  <c r="P2823"/>
  <c r="P2822"/>
  <c r="Q2822" s="1"/>
  <c r="R2822" s="1"/>
  <c r="P2821"/>
  <c r="Q2821" s="1"/>
  <c r="R2821" s="1"/>
  <c r="P2820"/>
  <c r="Q2820" s="1"/>
  <c r="R2820" s="1"/>
  <c r="P2819"/>
  <c r="Q2819" s="1"/>
  <c r="R2819" s="1"/>
  <c r="P2818"/>
  <c r="Q2818" s="1"/>
  <c r="R2818" s="1"/>
  <c r="Q2817"/>
  <c r="R2817" s="1"/>
  <c r="P2817"/>
  <c r="P2816"/>
  <c r="Q2816" s="1"/>
  <c r="R2816" s="1"/>
  <c r="Q2815"/>
  <c r="R2815" s="1"/>
  <c r="P2815"/>
  <c r="P2814"/>
  <c r="Q2814" s="1"/>
  <c r="R2814" s="1"/>
  <c r="P2813"/>
  <c r="Q2813" s="1"/>
  <c r="R2813" s="1"/>
  <c r="P2812"/>
  <c r="Q2812" s="1"/>
  <c r="R2812" s="1"/>
  <c r="P2811"/>
  <c r="Q2811" s="1"/>
  <c r="R2811" s="1"/>
  <c r="P2810"/>
  <c r="Q2810" s="1"/>
  <c r="R2810" s="1"/>
  <c r="P2809"/>
  <c r="Q2809" s="1"/>
  <c r="R2809" s="1"/>
  <c r="R2808"/>
  <c r="P2808"/>
  <c r="Q2808" s="1"/>
  <c r="P2807"/>
  <c r="Q2807" s="1"/>
  <c r="R2807" s="1"/>
  <c r="P2806"/>
  <c r="Q2806" s="1"/>
  <c r="R2806" s="1"/>
  <c r="P2805"/>
  <c r="Q2805" s="1"/>
  <c r="R2805" s="1"/>
  <c r="P2804"/>
  <c r="Q2804" s="1"/>
  <c r="R2804" s="1"/>
  <c r="P2803"/>
  <c r="Q2803" s="1"/>
  <c r="R2803" s="1"/>
  <c r="P2802"/>
  <c r="Q2802" s="1"/>
  <c r="R2802" s="1"/>
  <c r="Q2801"/>
  <c r="R2801" s="1"/>
  <c r="P2801"/>
  <c r="P2800"/>
  <c r="Q2800" s="1"/>
  <c r="R2800" s="1"/>
  <c r="Q2799"/>
  <c r="R2799" s="1"/>
  <c r="P2799"/>
  <c r="P2798"/>
  <c r="Q2798" s="1"/>
  <c r="R2798" s="1"/>
  <c r="P2797"/>
  <c r="Q2797" s="1"/>
  <c r="R2797" s="1"/>
  <c r="P2796"/>
  <c r="Q2796" s="1"/>
  <c r="R2796" s="1"/>
  <c r="P2795"/>
  <c r="Q2795" s="1"/>
  <c r="R2795" s="1"/>
  <c r="P2794"/>
  <c r="Q2794" s="1"/>
  <c r="R2794" s="1"/>
  <c r="P2793"/>
  <c r="Q2793" s="1"/>
  <c r="R2793" s="1"/>
  <c r="R2792"/>
  <c r="P2792"/>
  <c r="Q2792" s="1"/>
  <c r="Q2791"/>
  <c r="R2791" s="1"/>
  <c r="P2791"/>
  <c r="P2790"/>
  <c r="Q2790" s="1"/>
  <c r="R2790" s="1"/>
  <c r="P2789"/>
  <c r="Q2789" s="1"/>
  <c r="R2789" s="1"/>
  <c r="P2788"/>
  <c r="Q2788" s="1"/>
  <c r="R2788" s="1"/>
  <c r="P2787"/>
  <c r="Q2787" s="1"/>
  <c r="R2787" s="1"/>
  <c r="P2786"/>
  <c r="Q2786" s="1"/>
  <c r="R2786" s="1"/>
  <c r="Q2785"/>
  <c r="R2785" s="1"/>
  <c r="P2785"/>
  <c r="P2784"/>
  <c r="Q2784" s="1"/>
  <c r="R2784" s="1"/>
  <c r="Q2783"/>
  <c r="R2783" s="1"/>
  <c r="P2783"/>
  <c r="P2782"/>
  <c r="Q2782" s="1"/>
  <c r="R2782" s="1"/>
  <c r="P2781"/>
  <c r="Q2781" s="1"/>
  <c r="R2781" s="1"/>
  <c r="P2780"/>
  <c r="Q2780" s="1"/>
  <c r="R2780" s="1"/>
  <c r="Q2779"/>
  <c r="R2779" s="1"/>
  <c r="P2779"/>
  <c r="P2778"/>
  <c r="Q2778" s="1"/>
  <c r="R2778" s="1"/>
  <c r="P2777"/>
  <c r="Q2777" s="1"/>
  <c r="R2777" s="1"/>
  <c r="R2776"/>
  <c r="P2776"/>
  <c r="Q2776" s="1"/>
  <c r="P2775"/>
  <c r="Q2775" s="1"/>
  <c r="R2775" s="1"/>
  <c r="P2774"/>
  <c r="Q2774" s="1"/>
  <c r="R2774" s="1"/>
  <c r="P2773"/>
  <c r="Q2773" s="1"/>
  <c r="R2773" s="1"/>
  <c r="R2772"/>
  <c r="P2772"/>
  <c r="Q2772" s="1"/>
  <c r="P2771"/>
  <c r="Q2771" s="1"/>
  <c r="R2771" s="1"/>
  <c r="P2770"/>
  <c r="Q2770" s="1"/>
  <c r="R2770" s="1"/>
  <c r="Q2769"/>
  <c r="R2769" s="1"/>
  <c r="P2769"/>
  <c r="R2768"/>
  <c r="P2768"/>
  <c r="Q2768" s="1"/>
  <c r="Q2767"/>
  <c r="R2767" s="1"/>
  <c r="P2767"/>
  <c r="P2766"/>
  <c r="Q2766" s="1"/>
  <c r="R2766" s="1"/>
  <c r="Q2765"/>
  <c r="R2765" s="1"/>
  <c r="P2765"/>
  <c r="P2764"/>
  <c r="Q2764" s="1"/>
  <c r="R2764" s="1"/>
  <c r="Q2763"/>
  <c r="R2763" s="1"/>
  <c r="P2763"/>
  <c r="P2762"/>
  <c r="Q2762" s="1"/>
  <c r="R2762" s="1"/>
  <c r="P2761"/>
  <c r="Q2761" s="1"/>
  <c r="R2761" s="1"/>
  <c r="R2760"/>
  <c r="P2760"/>
  <c r="Q2760" s="1"/>
  <c r="P2759"/>
  <c r="Q2759" s="1"/>
  <c r="R2759" s="1"/>
  <c r="P2758"/>
  <c r="Q2758" s="1"/>
  <c r="R2758" s="1"/>
  <c r="P2757"/>
  <c r="Q2757" s="1"/>
  <c r="R2757" s="1"/>
  <c r="R2756"/>
  <c r="P2756"/>
  <c r="Q2756" s="1"/>
  <c r="P2755"/>
  <c r="Q2755" s="1"/>
  <c r="R2755" s="1"/>
  <c r="P2754"/>
  <c r="Q2754" s="1"/>
  <c r="R2754" s="1"/>
  <c r="Q2753"/>
  <c r="R2753" s="1"/>
  <c r="P2753"/>
  <c r="P2752"/>
  <c r="Q2752" s="1"/>
  <c r="R2752" s="1"/>
  <c r="Q2751"/>
  <c r="R2751" s="1"/>
  <c r="P2751"/>
  <c r="P2750"/>
  <c r="Q2750" s="1"/>
  <c r="R2750" s="1"/>
  <c r="Q2749"/>
  <c r="R2749" s="1"/>
  <c r="P2749"/>
  <c r="P2748"/>
  <c r="Q2748" s="1"/>
  <c r="R2748" s="1"/>
  <c r="Q2747"/>
  <c r="R2747" s="1"/>
  <c r="P2747"/>
  <c r="P2746"/>
  <c r="Q2746" s="1"/>
  <c r="R2746" s="1"/>
  <c r="Q2745"/>
  <c r="R2745" s="1"/>
  <c r="P2745"/>
  <c r="R2744"/>
  <c r="P2744"/>
  <c r="Q2744" s="1"/>
  <c r="P2743"/>
  <c r="Q2743" s="1"/>
  <c r="R2743" s="1"/>
  <c r="P2742"/>
  <c r="Q2742" s="1"/>
  <c r="R2742" s="1"/>
  <c r="P2741"/>
  <c r="Q2741" s="1"/>
  <c r="R2741" s="1"/>
  <c r="P2740"/>
  <c r="Q2740" s="1"/>
  <c r="R2740" s="1"/>
  <c r="P2739"/>
  <c r="Q2739" s="1"/>
  <c r="R2739" s="1"/>
  <c r="P2738"/>
  <c r="Q2738" s="1"/>
  <c r="R2738" s="1"/>
  <c r="Q2737"/>
  <c r="R2737" s="1"/>
  <c r="P2737"/>
  <c r="R2736"/>
  <c r="P2736"/>
  <c r="Q2736" s="1"/>
  <c r="Q2735"/>
  <c r="R2735" s="1"/>
  <c r="P2735"/>
  <c r="P2734"/>
  <c r="Q2734" s="1"/>
  <c r="R2734" s="1"/>
  <c r="P2733"/>
  <c r="Q2733" s="1"/>
  <c r="R2733" s="1"/>
  <c r="P2732"/>
  <c r="Q2732" s="1"/>
  <c r="R2732" s="1"/>
  <c r="Q2731"/>
  <c r="R2731" s="1"/>
  <c r="P2731"/>
  <c r="P2730"/>
  <c r="Q2730" s="1"/>
  <c r="R2730" s="1"/>
  <c r="P2729"/>
  <c r="Q2729" s="1"/>
  <c r="R2729" s="1"/>
  <c r="R2728"/>
  <c r="P2728"/>
  <c r="Q2728" s="1"/>
  <c r="Q2727"/>
  <c r="R2727" s="1"/>
  <c r="P2727"/>
  <c r="P2726"/>
  <c r="Q2726" s="1"/>
  <c r="R2726" s="1"/>
  <c r="P2725"/>
  <c r="Q2725" s="1"/>
  <c r="R2725" s="1"/>
  <c r="P2724"/>
  <c r="Q2724" s="1"/>
  <c r="R2724" s="1"/>
  <c r="P2723"/>
  <c r="Q2723" s="1"/>
  <c r="R2723" s="1"/>
  <c r="P2722"/>
  <c r="Q2722" s="1"/>
  <c r="R2722" s="1"/>
  <c r="Q2721"/>
  <c r="R2721" s="1"/>
  <c r="P2721"/>
  <c r="P2720"/>
  <c r="Q2720" s="1"/>
  <c r="R2720" s="1"/>
  <c r="Q2719"/>
  <c r="R2719" s="1"/>
  <c r="P2719"/>
  <c r="P2718"/>
  <c r="Q2718" s="1"/>
  <c r="R2718" s="1"/>
  <c r="P2717"/>
  <c r="Q2717" s="1"/>
  <c r="R2717" s="1"/>
  <c r="P2716"/>
  <c r="Q2716" s="1"/>
  <c r="R2716" s="1"/>
  <c r="P2715"/>
  <c r="Q2715" s="1"/>
  <c r="R2715" s="1"/>
  <c r="P2714"/>
  <c r="Q2714" s="1"/>
  <c r="R2714" s="1"/>
  <c r="P2713"/>
  <c r="Q2713" s="1"/>
  <c r="R2713" s="1"/>
  <c r="R2712"/>
  <c r="P2712"/>
  <c r="Q2712" s="1"/>
  <c r="P2711"/>
  <c r="Q2711" s="1"/>
  <c r="R2711" s="1"/>
  <c r="P2710"/>
  <c r="Q2710" s="1"/>
  <c r="R2710" s="1"/>
  <c r="P2709"/>
  <c r="Q2709" s="1"/>
  <c r="R2709" s="1"/>
  <c r="R2708"/>
  <c r="P2708"/>
  <c r="Q2708" s="1"/>
  <c r="P2707"/>
  <c r="Q2707" s="1"/>
  <c r="R2707" s="1"/>
  <c r="P2706"/>
  <c r="Q2706" s="1"/>
  <c r="R2706" s="1"/>
  <c r="Q2705"/>
  <c r="R2705" s="1"/>
  <c r="P2705"/>
  <c r="R2704"/>
  <c r="P2704"/>
  <c r="Q2704" s="1"/>
  <c r="Q2703"/>
  <c r="R2703" s="1"/>
  <c r="P2703"/>
  <c r="P2702"/>
  <c r="Q2702" s="1"/>
  <c r="R2702" s="1"/>
  <c r="P2701"/>
  <c r="Q2701" s="1"/>
  <c r="R2701" s="1"/>
  <c r="P2700"/>
  <c r="Q2700" s="1"/>
  <c r="R2700" s="1"/>
  <c r="P2699"/>
  <c r="Q2699" s="1"/>
  <c r="R2699" s="1"/>
  <c r="P2698"/>
  <c r="Q2698" s="1"/>
  <c r="R2698" s="1"/>
  <c r="P2697"/>
  <c r="Q2697" s="1"/>
  <c r="R2697" s="1"/>
  <c r="R2696"/>
  <c r="P2696"/>
  <c r="Q2696" s="1"/>
  <c r="P2695"/>
  <c r="Q2695" s="1"/>
  <c r="R2695" s="1"/>
  <c r="P2694"/>
  <c r="Q2694" s="1"/>
  <c r="R2694" s="1"/>
  <c r="P2693"/>
  <c r="Q2693" s="1"/>
  <c r="R2693" s="1"/>
  <c r="R2692"/>
  <c r="P2692"/>
  <c r="Q2692" s="1"/>
  <c r="P2691"/>
  <c r="Q2691" s="1"/>
  <c r="R2691" s="1"/>
  <c r="P2690"/>
  <c r="Q2690" s="1"/>
  <c r="R2690" s="1"/>
  <c r="Q2689"/>
  <c r="R2689" s="1"/>
  <c r="P2689"/>
  <c r="P2688"/>
  <c r="Q2688" s="1"/>
  <c r="R2688" s="1"/>
  <c r="Q2687"/>
  <c r="R2687" s="1"/>
  <c r="P2687"/>
  <c r="P2686"/>
  <c r="Q2686" s="1"/>
  <c r="R2686" s="1"/>
  <c r="Q2685"/>
  <c r="R2685" s="1"/>
  <c r="P2685"/>
  <c r="P2684"/>
  <c r="Q2684" s="1"/>
  <c r="R2684" s="1"/>
  <c r="Q2683"/>
  <c r="R2683" s="1"/>
  <c r="P2683"/>
  <c r="P2682"/>
  <c r="Q2682" s="1"/>
  <c r="R2682" s="1"/>
  <c r="Q2681"/>
  <c r="R2681" s="1"/>
  <c r="P2681"/>
  <c r="R2680"/>
  <c r="P2680"/>
  <c r="Q2680" s="1"/>
  <c r="P2679"/>
  <c r="Q2679" s="1"/>
  <c r="R2679" s="1"/>
  <c r="P2678"/>
  <c r="Q2678" s="1"/>
  <c r="R2678" s="1"/>
  <c r="P2677"/>
  <c r="Q2677" s="1"/>
  <c r="R2677" s="1"/>
  <c r="R2676"/>
  <c r="P2676"/>
  <c r="Q2676" s="1"/>
  <c r="P2675"/>
  <c r="Q2675" s="1"/>
  <c r="R2675" s="1"/>
  <c r="P2674"/>
  <c r="Q2674" s="1"/>
  <c r="R2674" s="1"/>
  <c r="Q2673"/>
  <c r="R2673" s="1"/>
  <c r="P2673"/>
  <c r="R2672"/>
  <c r="P2672"/>
  <c r="Q2672" s="1"/>
  <c r="Q2671"/>
  <c r="R2671" s="1"/>
  <c r="P2671"/>
  <c r="P2670"/>
  <c r="Q2670" s="1"/>
  <c r="R2670" s="1"/>
  <c r="Q2669"/>
  <c r="R2669" s="1"/>
  <c r="P2669"/>
  <c r="P2668"/>
  <c r="Q2668" s="1"/>
  <c r="R2668" s="1"/>
  <c r="Q2667"/>
  <c r="R2667" s="1"/>
  <c r="P2667"/>
  <c r="P2666"/>
  <c r="Q2666" s="1"/>
  <c r="R2666" s="1"/>
  <c r="P2665"/>
  <c r="Q2665" s="1"/>
  <c r="R2665" s="1"/>
  <c r="R2664"/>
  <c r="P2664"/>
  <c r="Q2664" s="1"/>
  <c r="P2663"/>
  <c r="Q2663" s="1"/>
  <c r="R2663" s="1"/>
  <c r="P2662"/>
  <c r="Q2662" s="1"/>
  <c r="R2662" s="1"/>
  <c r="P2661"/>
  <c r="Q2661" s="1"/>
  <c r="R2661" s="1"/>
  <c r="R2660"/>
  <c r="P2660"/>
  <c r="Q2660" s="1"/>
  <c r="P2659"/>
  <c r="Q2659" s="1"/>
  <c r="R2659" s="1"/>
  <c r="P2658"/>
  <c r="Q2658" s="1"/>
  <c r="R2658" s="1"/>
  <c r="Q2657"/>
  <c r="R2657" s="1"/>
  <c r="P2657"/>
  <c r="P2656"/>
  <c r="Q2656" s="1"/>
  <c r="R2656" s="1"/>
  <c r="Q2655"/>
  <c r="R2655" s="1"/>
  <c r="P2655"/>
  <c r="P2654"/>
  <c r="Q2654" s="1"/>
  <c r="R2654" s="1"/>
  <c r="P2653"/>
  <c r="Q2653" s="1"/>
  <c r="R2653" s="1"/>
  <c r="P2652"/>
  <c r="Q2652" s="1"/>
  <c r="R2652" s="1"/>
  <c r="Q2651"/>
  <c r="R2651" s="1"/>
  <c r="P2651"/>
  <c r="P2650"/>
  <c r="Q2650" s="1"/>
  <c r="R2650" s="1"/>
  <c r="Q2649"/>
  <c r="R2649" s="1"/>
  <c r="P2649"/>
  <c r="R2648"/>
  <c r="P2648"/>
  <c r="Q2648" s="1"/>
  <c r="P2647"/>
  <c r="Q2647" s="1"/>
  <c r="R2647" s="1"/>
  <c r="P2646"/>
  <c r="Q2646" s="1"/>
  <c r="R2646" s="1"/>
  <c r="P2645"/>
  <c r="Q2645" s="1"/>
  <c r="R2645" s="1"/>
  <c r="P2644"/>
  <c r="Q2644" s="1"/>
  <c r="R2644" s="1"/>
  <c r="P2643"/>
  <c r="Q2643" s="1"/>
  <c r="R2643" s="1"/>
  <c r="P2642"/>
  <c r="Q2642" s="1"/>
  <c r="R2642" s="1"/>
  <c r="Q2641"/>
  <c r="R2641" s="1"/>
  <c r="P2641"/>
  <c r="R2640"/>
  <c r="P2640"/>
  <c r="Q2640" s="1"/>
  <c r="Q2639"/>
  <c r="R2639" s="1"/>
  <c r="P2639"/>
  <c r="P2638"/>
  <c r="Q2638" s="1"/>
  <c r="R2638" s="1"/>
  <c r="P2637"/>
  <c r="Q2637" s="1"/>
  <c r="R2637" s="1"/>
  <c r="P2636"/>
  <c r="Q2636" s="1"/>
  <c r="R2636" s="1"/>
  <c r="Q2635"/>
  <c r="R2635" s="1"/>
  <c r="P2635"/>
  <c r="P2634"/>
  <c r="Q2634" s="1"/>
  <c r="R2634" s="1"/>
  <c r="P2633"/>
  <c r="Q2633" s="1"/>
  <c r="R2633" s="1"/>
  <c r="R2632"/>
  <c r="P2632"/>
  <c r="Q2632" s="1"/>
  <c r="Q2631"/>
  <c r="R2631" s="1"/>
  <c r="P2631"/>
  <c r="P2630"/>
  <c r="Q2630" s="1"/>
  <c r="R2630" s="1"/>
  <c r="P2629"/>
  <c r="Q2629" s="1"/>
  <c r="R2629" s="1"/>
  <c r="P2628"/>
  <c r="Q2628" s="1"/>
  <c r="R2628" s="1"/>
  <c r="P2627"/>
  <c r="Q2627" s="1"/>
  <c r="R2627" s="1"/>
  <c r="P2626"/>
  <c r="Q2626" s="1"/>
  <c r="R2626" s="1"/>
  <c r="Q2625"/>
  <c r="R2625" s="1"/>
  <c r="P2625"/>
  <c r="P2624"/>
  <c r="Q2624" s="1"/>
  <c r="R2624" s="1"/>
  <c r="Q2623"/>
  <c r="R2623" s="1"/>
  <c r="P2623"/>
  <c r="P2622"/>
  <c r="Q2622" s="1"/>
  <c r="R2622" s="1"/>
  <c r="Q2621"/>
  <c r="R2621" s="1"/>
  <c r="P2621"/>
  <c r="P2620"/>
  <c r="Q2620" s="1"/>
  <c r="R2620" s="1"/>
  <c r="P2619"/>
  <c r="Q2619" s="1"/>
  <c r="R2619" s="1"/>
  <c r="P2618"/>
  <c r="Q2618" s="1"/>
  <c r="R2618" s="1"/>
  <c r="Q2617"/>
  <c r="R2617" s="1"/>
  <c r="P2617"/>
  <c r="R2616"/>
  <c r="P2616"/>
  <c r="Q2616" s="1"/>
  <c r="P2615"/>
  <c r="Q2615" s="1"/>
  <c r="R2615" s="1"/>
  <c r="P2614"/>
  <c r="Q2614" s="1"/>
  <c r="R2614" s="1"/>
  <c r="P2613"/>
  <c r="Q2613" s="1"/>
  <c r="R2613" s="1"/>
  <c r="R2612"/>
  <c r="P2612"/>
  <c r="Q2612" s="1"/>
  <c r="P2611"/>
  <c r="Q2611" s="1"/>
  <c r="R2611" s="1"/>
  <c r="P2610"/>
  <c r="Q2610" s="1"/>
  <c r="R2610" s="1"/>
  <c r="Q2609"/>
  <c r="R2609" s="1"/>
  <c r="P2609"/>
  <c r="P2608"/>
  <c r="Q2608" s="1"/>
  <c r="R2608" s="1"/>
  <c r="Q2607"/>
  <c r="R2607" s="1"/>
  <c r="P2607"/>
  <c r="P2606"/>
  <c r="Q2606" s="1"/>
  <c r="R2606" s="1"/>
  <c r="Q2605"/>
  <c r="R2605" s="1"/>
  <c r="P2605"/>
  <c r="P2604"/>
  <c r="Q2604" s="1"/>
  <c r="R2604" s="1"/>
  <c r="P2603"/>
  <c r="Q2603" s="1"/>
  <c r="R2603" s="1"/>
  <c r="P2602"/>
  <c r="Q2602" s="1"/>
  <c r="R2602" s="1"/>
  <c r="P2601"/>
  <c r="Q2601" s="1"/>
  <c r="R2601" s="1"/>
  <c r="R2600"/>
  <c r="P2600"/>
  <c r="Q2600" s="1"/>
  <c r="P2599"/>
  <c r="Q2599" s="1"/>
  <c r="R2599" s="1"/>
  <c r="P2598"/>
  <c r="Q2598" s="1"/>
  <c r="R2598" s="1"/>
  <c r="P2597"/>
  <c r="Q2597" s="1"/>
  <c r="R2597" s="1"/>
  <c r="P2596"/>
  <c r="Q2596" s="1"/>
  <c r="R2596" s="1"/>
  <c r="P2595"/>
  <c r="Q2595" s="1"/>
  <c r="R2595" s="1"/>
  <c r="P2594"/>
  <c r="Q2594" s="1"/>
  <c r="R2594" s="1"/>
  <c r="P2593"/>
  <c r="Q2593" s="1"/>
  <c r="R2593" s="1"/>
  <c r="P2592"/>
  <c r="Q2592" s="1"/>
  <c r="R2592" s="1"/>
  <c r="Q2591"/>
  <c r="R2591" s="1"/>
  <c r="P2591"/>
  <c r="P2590"/>
  <c r="Q2590" s="1"/>
  <c r="R2590" s="1"/>
  <c r="R2589"/>
  <c r="Q2589"/>
  <c r="P2589"/>
  <c r="P2588"/>
  <c r="Q2588" s="1"/>
  <c r="R2588" s="1"/>
  <c r="P2587"/>
  <c r="Q2587" s="1"/>
  <c r="R2587" s="1"/>
  <c r="P2586"/>
  <c r="Q2586" s="1"/>
  <c r="R2586" s="1"/>
  <c r="R2585"/>
  <c r="P2585"/>
  <c r="Q2585" s="1"/>
  <c r="R2584"/>
  <c r="Q2584"/>
  <c r="P2584"/>
  <c r="Q2583"/>
  <c r="R2583" s="1"/>
  <c r="P2583"/>
  <c r="P2582"/>
  <c r="Q2582" s="1"/>
  <c r="R2582" s="1"/>
  <c r="P2581"/>
  <c r="Q2581" s="1"/>
  <c r="R2581" s="1"/>
  <c r="P2580"/>
  <c r="Q2580" s="1"/>
  <c r="R2580" s="1"/>
  <c r="P2579"/>
  <c r="Q2579" s="1"/>
  <c r="R2579" s="1"/>
  <c r="P2578"/>
  <c r="Q2578" s="1"/>
  <c r="R2578" s="1"/>
  <c r="Q2577"/>
  <c r="R2577" s="1"/>
  <c r="P2577"/>
  <c r="P2576"/>
  <c r="Q2576" s="1"/>
  <c r="R2576" s="1"/>
  <c r="Q2575"/>
  <c r="R2575" s="1"/>
  <c r="P2575"/>
  <c r="P2574"/>
  <c r="Q2574" s="1"/>
  <c r="R2574" s="1"/>
  <c r="P2573"/>
  <c r="Q2573" s="1"/>
  <c r="R2573" s="1"/>
  <c r="P2572"/>
  <c r="Q2572" s="1"/>
  <c r="R2572" s="1"/>
  <c r="Q2571"/>
  <c r="R2571" s="1"/>
  <c r="P2571"/>
  <c r="P2570"/>
  <c r="Q2570" s="1"/>
  <c r="R2570" s="1"/>
  <c r="P2569"/>
  <c r="Q2569" s="1"/>
  <c r="R2569" s="1"/>
  <c r="Q2568"/>
  <c r="R2568" s="1"/>
  <c r="P2568"/>
  <c r="Q2567"/>
  <c r="R2567" s="1"/>
  <c r="P2567"/>
  <c r="P2566"/>
  <c r="Q2566" s="1"/>
  <c r="R2566" s="1"/>
  <c r="P2565"/>
  <c r="Q2565" s="1"/>
  <c r="R2565" s="1"/>
  <c r="Q2564"/>
  <c r="R2564" s="1"/>
  <c r="P2564"/>
  <c r="Q2563"/>
  <c r="R2563" s="1"/>
  <c r="P2563"/>
  <c r="P2562"/>
  <c r="Q2562" s="1"/>
  <c r="R2562" s="1"/>
  <c r="Q2561"/>
  <c r="R2561" s="1"/>
  <c r="P2561"/>
  <c r="P2560"/>
  <c r="Q2560" s="1"/>
  <c r="R2560" s="1"/>
  <c r="Q2559"/>
  <c r="R2559" s="1"/>
  <c r="P2559"/>
  <c r="P2558"/>
  <c r="Q2558" s="1"/>
  <c r="R2558" s="1"/>
  <c r="P2557"/>
  <c r="Q2557" s="1"/>
  <c r="R2557" s="1"/>
  <c r="P2556"/>
  <c r="Q2556" s="1"/>
  <c r="R2556" s="1"/>
  <c r="Q2555"/>
  <c r="R2555" s="1"/>
  <c r="P2555"/>
  <c r="P2554"/>
  <c r="Q2554" s="1"/>
  <c r="R2554" s="1"/>
  <c r="Q2553"/>
  <c r="R2553" s="1"/>
  <c r="P2553"/>
  <c r="Q2552"/>
  <c r="R2552" s="1"/>
  <c r="P2552"/>
  <c r="Q2551"/>
  <c r="R2551" s="1"/>
  <c r="P2551"/>
  <c r="P2550"/>
  <c r="Q2550" s="1"/>
  <c r="R2550" s="1"/>
  <c r="P2549"/>
  <c r="Q2549" s="1"/>
  <c r="R2549" s="1"/>
  <c r="Q2548"/>
  <c r="R2548" s="1"/>
  <c r="P2548"/>
  <c r="Q2547"/>
  <c r="R2547" s="1"/>
  <c r="P2547"/>
  <c r="P2546"/>
  <c r="Q2546" s="1"/>
  <c r="R2546" s="1"/>
  <c r="Q2545"/>
  <c r="R2545" s="1"/>
  <c r="P2545"/>
  <c r="P2544"/>
  <c r="Q2544" s="1"/>
  <c r="R2544" s="1"/>
  <c r="Q2543"/>
  <c r="R2543" s="1"/>
  <c r="P2543"/>
  <c r="P2542"/>
  <c r="Q2542" s="1"/>
  <c r="R2542" s="1"/>
  <c r="P2541"/>
  <c r="Q2541" s="1"/>
  <c r="R2541" s="1"/>
  <c r="P2540"/>
  <c r="Q2540" s="1"/>
  <c r="R2540" s="1"/>
  <c r="Q2539"/>
  <c r="R2539" s="1"/>
  <c r="P2539"/>
  <c r="P2538"/>
  <c r="Q2538" s="1"/>
  <c r="R2538" s="1"/>
  <c r="P2537"/>
  <c r="Q2537" s="1"/>
  <c r="R2537" s="1"/>
  <c r="Q2536"/>
  <c r="R2536" s="1"/>
  <c r="P2536"/>
  <c r="Q2535"/>
  <c r="R2535" s="1"/>
  <c r="P2535"/>
  <c r="P2534"/>
  <c r="Q2534" s="1"/>
  <c r="R2534" s="1"/>
  <c r="P2533"/>
  <c r="Q2533" s="1"/>
  <c r="R2533" s="1"/>
  <c r="Q2532"/>
  <c r="R2532" s="1"/>
  <c r="P2532"/>
  <c r="Q2531"/>
  <c r="R2531" s="1"/>
  <c r="P2531"/>
  <c r="P2530"/>
  <c r="Q2530" s="1"/>
  <c r="R2530" s="1"/>
  <c r="Q2529"/>
  <c r="R2529" s="1"/>
  <c r="P2529"/>
  <c r="P2528"/>
  <c r="Q2528" s="1"/>
  <c r="R2528" s="1"/>
  <c r="Q2527"/>
  <c r="R2527" s="1"/>
  <c r="P2527"/>
  <c r="P2526"/>
  <c r="Q2526" s="1"/>
  <c r="R2526" s="1"/>
  <c r="P2525"/>
  <c r="Q2525" s="1"/>
  <c r="R2525" s="1"/>
  <c r="P2524"/>
  <c r="Q2524" s="1"/>
  <c r="R2524" s="1"/>
  <c r="P2523"/>
  <c r="Q2523" s="1"/>
  <c r="R2523" s="1"/>
  <c r="P2522"/>
  <c r="Q2522" s="1"/>
  <c r="R2522" s="1"/>
  <c r="P2521"/>
  <c r="Q2521" s="1"/>
  <c r="R2521" s="1"/>
  <c r="P2520"/>
  <c r="Q2520" s="1"/>
  <c r="R2520" s="1"/>
  <c r="Q2519"/>
  <c r="R2519" s="1"/>
  <c r="P2519"/>
  <c r="P2518"/>
  <c r="Q2518" s="1"/>
  <c r="R2518" s="1"/>
  <c r="R2517"/>
  <c r="Q2517"/>
  <c r="P2517"/>
  <c r="Q2516"/>
  <c r="R2516" s="1"/>
  <c r="P2516"/>
  <c r="Q2515"/>
  <c r="R2515" s="1"/>
  <c r="P2515"/>
  <c r="P2514"/>
  <c r="Q2514" s="1"/>
  <c r="R2514" s="1"/>
  <c r="R2513"/>
  <c r="P2513"/>
  <c r="Q2513" s="1"/>
  <c r="P2512"/>
  <c r="Q2512" s="1"/>
  <c r="R2512" s="1"/>
  <c r="P2511"/>
  <c r="Q2511" s="1"/>
  <c r="R2511" s="1"/>
  <c r="R2510"/>
  <c r="P2510"/>
  <c r="Q2510" s="1"/>
  <c r="P2509"/>
  <c r="Q2509" s="1"/>
  <c r="R2509" s="1"/>
  <c r="Q2508"/>
  <c r="R2508" s="1"/>
  <c r="P2508"/>
  <c r="P2507"/>
  <c r="Q2507" s="1"/>
  <c r="R2507" s="1"/>
  <c r="R2506"/>
  <c r="P2506"/>
  <c r="Q2506" s="1"/>
  <c r="P2505"/>
  <c r="Q2505" s="1"/>
  <c r="R2505" s="1"/>
  <c r="P2504"/>
  <c r="Q2504" s="1"/>
  <c r="R2504" s="1"/>
  <c r="P2503"/>
  <c r="Q2503" s="1"/>
  <c r="R2503" s="1"/>
  <c r="P2502"/>
  <c r="Q2502" s="1"/>
  <c r="R2502" s="1"/>
  <c r="Q2501"/>
  <c r="R2501" s="1"/>
  <c r="P2501"/>
  <c r="P2500"/>
  <c r="Q2500" s="1"/>
  <c r="R2500" s="1"/>
  <c r="P2499"/>
  <c r="Q2499" s="1"/>
  <c r="R2499" s="1"/>
  <c r="P2498"/>
  <c r="Q2498" s="1"/>
  <c r="R2498" s="1"/>
  <c r="P2497"/>
  <c r="Q2497" s="1"/>
  <c r="R2497" s="1"/>
  <c r="P2496"/>
  <c r="Q2496" s="1"/>
  <c r="R2496" s="1"/>
  <c r="Q2495"/>
  <c r="R2495" s="1"/>
  <c r="P2495"/>
  <c r="P2494"/>
  <c r="Q2494" s="1"/>
  <c r="R2494" s="1"/>
  <c r="Q2493"/>
  <c r="R2493" s="1"/>
  <c r="P2493"/>
  <c r="P2492"/>
  <c r="Q2492" s="1"/>
  <c r="R2492" s="1"/>
  <c r="P2491"/>
  <c r="Q2491" s="1"/>
  <c r="R2491" s="1"/>
  <c r="P2490"/>
  <c r="Q2490" s="1"/>
  <c r="R2490" s="1"/>
  <c r="P2489"/>
  <c r="Q2489" s="1"/>
  <c r="R2489" s="1"/>
  <c r="P2488"/>
  <c r="Q2488" s="1"/>
  <c r="R2488" s="1"/>
  <c r="P2487"/>
  <c r="Q2487" s="1"/>
  <c r="R2487" s="1"/>
  <c r="R2486"/>
  <c r="P2486"/>
  <c r="Q2486" s="1"/>
  <c r="P2485"/>
  <c r="Q2485" s="1"/>
  <c r="R2485" s="1"/>
  <c r="P2484"/>
  <c r="Q2484" s="1"/>
  <c r="R2484" s="1"/>
  <c r="Q2483"/>
  <c r="R2483" s="1"/>
  <c r="P2483"/>
  <c r="P2482"/>
  <c r="Q2482" s="1"/>
  <c r="R2482" s="1"/>
  <c r="P2481"/>
  <c r="Q2481" s="1"/>
  <c r="R2481" s="1"/>
  <c r="P2480"/>
  <c r="Q2480" s="1"/>
  <c r="R2480" s="1"/>
  <c r="P2479"/>
  <c r="Q2479" s="1"/>
  <c r="R2479" s="1"/>
  <c r="R2478"/>
  <c r="P2478"/>
  <c r="Q2478" s="1"/>
  <c r="Q2477"/>
  <c r="R2477" s="1"/>
  <c r="P2477"/>
  <c r="P2476"/>
  <c r="Q2476" s="1"/>
  <c r="R2476" s="1"/>
  <c r="P2475"/>
  <c r="Q2475" s="1"/>
  <c r="R2475" s="1"/>
  <c r="P2474"/>
  <c r="Q2474" s="1"/>
  <c r="R2474" s="1"/>
  <c r="Q2473"/>
  <c r="R2473" s="1"/>
  <c r="P2473"/>
  <c r="P2472"/>
  <c r="Q2472" s="1"/>
  <c r="R2472" s="1"/>
  <c r="Q2471"/>
  <c r="R2471" s="1"/>
  <c r="P2471"/>
  <c r="P2470"/>
  <c r="Q2470" s="1"/>
  <c r="R2470" s="1"/>
  <c r="Q2469"/>
  <c r="R2469" s="1"/>
  <c r="P2469"/>
  <c r="P2468"/>
  <c r="Q2468" s="1"/>
  <c r="R2468" s="1"/>
  <c r="P2467"/>
  <c r="Q2467" s="1"/>
  <c r="R2467" s="1"/>
  <c r="P2466"/>
  <c r="Q2466" s="1"/>
  <c r="R2466" s="1"/>
  <c r="P2465"/>
  <c r="Q2465" s="1"/>
  <c r="R2465" s="1"/>
  <c r="P2464"/>
  <c r="Q2464" s="1"/>
  <c r="R2464" s="1"/>
  <c r="Q2463"/>
  <c r="R2463" s="1"/>
  <c r="P2463"/>
  <c r="P2462"/>
  <c r="Q2462" s="1"/>
  <c r="R2462" s="1"/>
  <c r="Q2461"/>
  <c r="R2461" s="1"/>
  <c r="P2461"/>
  <c r="P2460"/>
  <c r="Q2460" s="1"/>
  <c r="R2460" s="1"/>
  <c r="P2459"/>
  <c r="Q2459" s="1"/>
  <c r="R2459" s="1"/>
  <c r="P2458"/>
  <c r="Q2458" s="1"/>
  <c r="R2458" s="1"/>
  <c r="P2457"/>
  <c r="Q2457" s="1"/>
  <c r="R2457" s="1"/>
  <c r="P2456"/>
  <c r="Q2456" s="1"/>
  <c r="R2456" s="1"/>
  <c r="P2455"/>
  <c r="Q2455" s="1"/>
  <c r="R2455" s="1"/>
  <c r="P2454"/>
  <c r="Q2454" s="1"/>
  <c r="R2454" s="1"/>
  <c r="P2453"/>
  <c r="Q2453" s="1"/>
  <c r="R2453" s="1"/>
  <c r="P2452"/>
  <c r="Q2452" s="1"/>
  <c r="R2452" s="1"/>
  <c r="Q2451"/>
  <c r="R2451" s="1"/>
  <c r="P2451"/>
  <c r="P2450"/>
  <c r="Q2450" s="1"/>
  <c r="R2450" s="1"/>
  <c r="Q2449"/>
  <c r="R2449" s="1"/>
  <c r="P2449"/>
  <c r="P2448"/>
  <c r="Q2448" s="1"/>
  <c r="R2448" s="1"/>
  <c r="Q2447"/>
  <c r="R2447" s="1"/>
  <c r="P2447"/>
  <c r="R2446"/>
  <c r="P2446"/>
  <c r="Q2446" s="1"/>
  <c r="P2445"/>
  <c r="Q2445" s="1"/>
  <c r="R2445" s="1"/>
  <c r="P2444"/>
  <c r="Q2444" s="1"/>
  <c r="R2444" s="1"/>
  <c r="P2443"/>
  <c r="Q2443" s="1"/>
  <c r="R2443" s="1"/>
  <c r="P2442"/>
  <c r="Q2442" s="1"/>
  <c r="R2442" s="1"/>
  <c r="Q2441"/>
  <c r="R2441" s="1"/>
  <c r="P2441"/>
  <c r="P2440"/>
  <c r="Q2440" s="1"/>
  <c r="R2440" s="1"/>
  <c r="P2439"/>
  <c r="Q2439" s="1"/>
  <c r="R2439" s="1"/>
  <c r="P2438"/>
  <c r="Q2438" s="1"/>
  <c r="R2438" s="1"/>
  <c r="P2437"/>
  <c r="Q2437" s="1"/>
  <c r="R2437" s="1"/>
  <c r="P2436"/>
  <c r="Q2436" s="1"/>
  <c r="R2436" s="1"/>
  <c r="P2435"/>
  <c r="Q2435" s="1"/>
  <c r="R2435" s="1"/>
  <c r="P2434"/>
  <c r="Q2434" s="1"/>
  <c r="R2434" s="1"/>
  <c r="P2433"/>
  <c r="Q2433" s="1"/>
  <c r="R2433" s="1"/>
  <c r="P2432"/>
  <c r="Q2432" s="1"/>
  <c r="R2432" s="1"/>
  <c r="Q2431"/>
  <c r="R2431" s="1"/>
  <c r="P2431"/>
  <c r="P2430"/>
  <c r="Q2430" s="1"/>
  <c r="R2430" s="1"/>
  <c r="Q2429"/>
  <c r="R2429" s="1"/>
  <c r="P2429"/>
  <c r="P2428"/>
  <c r="Q2428" s="1"/>
  <c r="R2428" s="1"/>
  <c r="Q2427"/>
  <c r="R2427" s="1"/>
  <c r="P2427"/>
  <c r="P2426"/>
  <c r="Q2426" s="1"/>
  <c r="R2426" s="1"/>
  <c r="P2425"/>
  <c r="Q2425" s="1"/>
  <c r="R2425" s="1"/>
  <c r="P2424"/>
  <c r="Q2424" s="1"/>
  <c r="R2424" s="1"/>
  <c r="P2423"/>
  <c r="Q2423" s="1"/>
  <c r="R2423" s="1"/>
  <c r="R2422"/>
  <c r="P2422"/>
  <c r="Q2422" s="1"/>
  <c r="P2421"/>
  <c r="Q2421" s="1"/>
  <c r="R2421" s="1"/>
  <c r="P2420"/>
  <c r="Q2420" s="1"/>
  <c r="R2420" s="1"/>
  <c r="Q2419"/>
  <c r="R2419" s="1"/>
  <c r="P2419"/>
  <c r="P2418"/>
  <c r="Q2418" s="1"/>
  <c r="R2418" s="1"/>
  <c r="P2417"/>
  <c r="Q2417" s="1"/>
  <c r="R2417" s="1"/>
  <c r="P2416"/>
  <c r="Q2416" s="1"/>
  <c r="R2416" s="1"/>
  <c r="P2415"/>
  <c r="Q2415" s="1"/>
  <c r="R2415" s="1"/>
  <c r="R2414"/>
  <c r="P2414"/>
  <c r="Q2414" s="1"/>
  <c r="P2413"/>
  <c r="Q2413" s="1"/>
  <c r="R2413" s="1"/>
  <c r="P2412"/>
  <c r="Q2412" s="1"/>
  <c r="R2412" s="1"/>
  <c r="P2411"/>
  <c r="Q2411" s="1"/>
  <c r="R2411" s="1"/>
  <c r="P2410"/>
  <c r="Q2410" s="1"/>
  <c r="R2410" s="1"/>
  <c r="Q2409"/>
  <c r="R2409" s="1"/>
  <c r="P2409"/>
  <c r="P2408"/>
  <c r="Q2408" s="1"/>
  <c r="R2408" s="1"/>
  <c r="P2407"/>
  <c r="Q2407" s="1"/>
  <c r="R2407" s="1"/>
  <c r="P2406"/>
  <c r="Q2406" s="1"/>
  <c r="R2406" s="1"/>
  <c r="Q2405"/>
  <c r="R2405" s="1"/>
  <c r="P2405"/>
  <c r="P2404"/>
  <c r="Q2404" s="1"/>
  <c r="R2404" s="1"/>
  <c r="P2403"/>
  <c r="Q2403" s="1"/>
  <c r="R2403" s="1"/>
  <c r="P2402"/>
  <c r="Q2402" s="1"/>
  <c r="R2402" s="1"/>
  <c r="P2401"/>
  <c r="Q2401" s="1"/>
  <c r="R2401" s="1"/>
  <c r="P2400"/>
  <c r="Q2400" s="1"/>
  <c r="R2400" s="1"/>
  <c r="Q2399"/>
  <c r="R2399" s="1"/>
  <c r="P2399"/>
  <c r="R2398"/>
  <c r="P2398"/>
  <c r="Q2398" s="1"/>
  <c r="Q2397"/>
  <c r="R2397" s="1"/>
  <c r="P2397"/>
  <c r="P2396"/>
  <c r="Q2396" s="1"/>
  <c r="R2396" s="1"/>
  <c r="Q2395"/>
  <c r="R2395" s="1"/>
  <c r="P2395"/>
  <c r="P2394"/>
  <c r="Q2394" s="1"/>
  <c r="R2394" s="1"/>
  <c r="Q2393"/>
  <c r="R2393" s="1"/>
  <c r="P2393"/>
  <c r="P2392"/>
  <c r="Q2392" s="1"/>
  <c r="R2392" s="1"/>
  <c r="P2391"/>
  <c r="Q2391" s="1"/>
  <c r="R2391" s="1"/>
  <c r="P2390"/>
  <c r="Q2390" s="1"/>
  <c r="R2390" s="1"/>
  <c r="P2389"/>
  <c r="Q2389" s="1"/>
  <c r="R2389" s="1"/>
  <c r="P2388"/>
  <c r="Q2388" s="1"/>
  <c r="R2388" s="1"/>
  <c r="Q2387"/>
  <c r="R2387" s="1"/>
  <c r="P2387"/>
  <c r="P2386"/>
  <c r="Q2386" s="1"/>
  <c r="R2386" s="1"/>
  <c r="P2385"/>
  <c r="Q2385" s="1"/>
  <c r="R2385" s="1"/>
  <c r="P2384"/>
  <c r="Q2384" s="1"/>
  <c r="R2384" s="1"/>
  <c r="Q2383"/>
  <c r="R2383" s="1"/>
  <c r="P2383"/>
  <c r="R2382"/>
  <c r="P2382"/>
  <c r="Q2382" s="1"/>
  <c r="P2381"/>
  <c r="Q2381" s="1"/>
  <c r="R2381" s="1"/>
  <c r="P2380"/>
  <c r="Q2380" s="1"/>
  <c r="R2380" s="1"/>
  <c r="P2379"/>
  <c r="Q2379" s="1"/>
  <c r="R2379" s="1"/>
  <c r="P2378"/>
  <c r="Q2378" s="1"/>
  <c r="R2378" s="1"/>
  <c r="Q2377"/>
  <c r="R2377" s="1"/>
  <c r="P2377"/>
  <c r="P2376"/>
  <c r="Q2376" s="1"/>
  <c r="R2376" s="1"/>
  <c r="P2375"/>
  <c r="Q2375" s="1"/>
  <c r="R2375" s="1"/>
  <c r="P2374"/>
  <c r="Q2374" s="1"/>
  <c r="R2374" s="1"/>
  <c r="P2373"/>
  <c r="Q2373" s="1"/>
  <c r="R2373" s="1"/>
  <c r="P2372"/>
  <c r="Q2372" s="1"/>
  <c r="R2372" s="1"/>
  <c r="P2371"/>
  <c r="Q2371" s="1"/>
  <c r="R2371" s="1"/>
  <c r="P2370"/>
  <c r="Q2370" s="1"/>
  <c r="R2370" s="1"/>
  <c r="P2369"/>
  <c r="Q2369" s="1"/>
  <c r="R2369" s="1"/>
  <c r="P2368"/>
  <c r="Q2368" s="1"/>
  <c r="R2368" s="1"/>
  <c r="Q2367"/>
  <c r="R2367" s="1"/>
  <c r="P2367"/>
  <c r="P2366"/>
  <c r="Q2366" s="1"/>
  <c r="R2366" s="1"/>
  <c r="Q2365"/>
  <c r="R2365" s="1"/>
  <c r="P2365"/>
  <c r="P2364"/>
  <c r="Q2364" s="1"/>
  <c r="R2364" s="1"/>
  <c r="Q2363"/>
  <c r="R2363" s="1"/>
  <c r="P2363"/>
  <c r="P2362"/>
  <c r="Q2362" s="1"/>
  <c r="R2362" s="1"/>
  <c r="P2361"/>
  <c r="Q2361" s="1"/>
  <c r="R2361" s="1"/>
  <c r="P2360"/>
  <c r="Q2360" s="1"/>
  <c r="R2360" s="1"/>
  <c r="P2359"/>
  <c r="Q2359" s="1"/>
  <c r="R2359" s="1"/>
  <c r="P2358"/>
  <c r="Q2358" s="1"/>
  <c r="R2358" s="1"/>
  <c r="P2357"/>
  <c r="Q2357" s="1"/>
  <c r="R2357" s="1"/>
  <c r="P2356"/>
  <c r="Q2356" s="1"/>
  <c r="R2356" s="1"/>
  <c r="Q2355"/>
  <c r="R2355" s="1"/>
  <c r="P2355"/>
  <c r="P2354"/>
  <c r="Q2354" s="1"/>
  <c r="R2354" s="1"/>
  <c r="Q2353"/>
  <c r="R2353" s="1"/>
  <c r="P2353"/>
  <c r="P2352"/>
  <c r="Q2352" s="1"/>
  <c r="R2352" s="1"/>
  <c r="P2351"/>
  <c r="Q2351" s="1"/>
  <c r="R2351" s="1"/>
  <c r="R2350"/>
  <c r="P2350"/>
  <c r="Q2350" s="1"/>
  <c r="P2349"/>
  <c r="Q2349" s="1"/>
  <c r="R2349" s="1"/>
  <c r="P2348"/>
  <c r="Q2348" s="1"/>
  <c r="R2348" s="1"/>
  <c r="P2347"/>
  <c r="Q2347" s="1"/>
  <c r="R2347" s="1"/>
  <c r="P2346"/>
  <c r="Q2346" s="1"/>
  <c r="R2346" s="1"/>
  <c r="Q2345"/>
  <c r="R2345" s="1"/>
  <c r="P2345"/>
  <c r="P2344"/>
  <c r="Q2344" s="1"/>
  <c r="R2344" s="1"/>
  <c r="P2343"/>
  <c r="Q2343" s="1"/>
  <c r="R2343" s="1"/>
  <c r="P2342"/>
  <c r="Q2342" s="1"/>
  <c r="R2342" s="1"/>
  <c r="P2341"/>
  <c r="Q2341" s="1"/>
  <c r="R2341" s="1"/>
  <c r="P2340"/>
  <c r="Q2340" s="1"/>
  <c r="R2340" s="1"/>
  <c r="Q2339"/>
  <c r="R2339" s="1"/>
  <c r="P2339"/>
  <c r="P2338"/>
  <c r="Q2338" s="1"/>
  <c r="R2338" s="1"/>
  <c r="P2337"/>
  <c r="Q2337" s="1"/>
  <c r="R2337" s="1"/>
  <c r="P2336"/>
  <c r="Q2336" s="1"/>
  <c r="R2336" s="1"/>
  <c r="Q2335"/>
  <c r="R2335" s="1"/>
  <c r="P2335"/>
  <c r="P2334"/>
  <c r="Q2334" s="1"/>
  <c r="R2334" s="1"/>
  <c r="Q2333"/>
  <c r="R2333" s="1"/>
  <c r="P2333"/>
  <c r="P2332"/>
  <c r="Q2332" s="1"/>
  <c r="R2332" s="1"/>
  <c r="Q2331"/>
  <c r="R2331" s="1"/>
  <c r="P2331"/>
  <c r="P2330"/>
  <c r="Q2330" s="1"/>
  <c r="R2330" s="1"/>
  <c r="P2329"/>
  <c r="Q2329" s="1"/>
  <c r="R2329" s="1"/>
  <c r="P2328"/>
  <c r="Q2328" s="1"/>
  <c r="R2328" s="1"/>
  <c r="P2327"/>
  <c r="Q2327" s="1"/>
  <c r="R2327" s="1"/>
  <c r="R2326"/>
  <c r="P2326"/>
  <c r="Q2326" s="1"/>
  <c r="P2325"/>
  <c r="Q2325" s="1"/>
  <c r="R2325" s="1"/>
  <c r="P2324"/>
  <c r="Q2324" s="1"/>
  <c r="R2324" s="1"/>
  <c r="Q2323"/>
  <c r="R2323" s="1"/>
  <c r="P2323"/>
  <c r="P2322"/>
  <c r="Q2322" s="1"/>
  <c r="R2322" s="1"/>
  <c r="P2321"/>
  <c r="Q2321" s="1"/>
  <c r="R2321" s="1"/>
  <c r="P2320"/>
  <c r="Q2320" s="1"/>
  <c r="R2320" s="1"/>
  <c r="P2319"/>
  <c r="Q2319" s="1"/>
  <c r="R2319" s="1"/>
  <c r="R2318"/>
  <c r="P2318"/>
  <c r="Q2318" s="1"/>
  <c r="P2317"/>
  <c r="Q2317" s="1"/>
  <c r="R2317" s="1"/>
  <c r="P2316"/>
  <c r="Q2316" s="1"/>
  <c r="R2316" s="1"/>
  <c r="P2315"/>
  <c r="Q2315" s="1"/>
  <c r="R2315" s="1"/>
  <c r="P2314"/>
  <c r="Q2314" s="1"/>
  <c r="R2314" s="1"/>
  <c r="Q2313"/>
  <c r="R2313" s="1"/>
  <c r="P2313"/>
  <c r="P2312"/>
  <c r="Q2312" s="1"/>
  <c r="R2312" s="1"/>
  <c r="Q2311"/>
  <c r="R2311" s="1"/>
  <c r="P2311"/>
  <c r="P2310"/>
  <c r="Q2310" s="1"/>
  <c r="R2310" s="1"/>
  <c r="P2309"/>
  <c r="Q2309" s="1"/>
  <c r="R2309" s="1"/>
  <c r="P2308"/>
  <c r="Q2308" s="1"/>
  <c r="R2308" s="1"/>
  <c r="P2307"/>
  <c r="Q2307" s="1"/>
  <c r="R2307" s="1"/>
  <c r="P2306"/>
  <c r="Q2306" s="1"/>
  <c r="R2306" s="1"/>
  <c r="P2305"/>
  <c r="Q2305" s="1"/>
  <c r="R2305" s="1"/>
  <c r="P2304"/>
  <c r="Q2304" s="1"/>
  <c r="R2304" s="1"/>
  <c r="Q2303"/>
  <c r="R2303" s="1"/>
  <c r="P2303"/>
  <c r="P2302"/>
  <c r="Q2302" s="1"/>
  <c r="R2302" s="1"/>
  <c r="Q2301"/>
  <c r="R2301" s="1"/>
  <c r="P2301"/>
  <c r="P2300"/>
  <c r="Q2300" s="1"/>
  <c r="R2300" s="1"/>
  <c r="Q2299"/>
  <c r="R2299" s="1"/>
  <c r="P2299"/>
  <c r="P2298"/>
  <c r="Q2298" s="1"/>
  <c r="R2298" s="1"/>
  <c r="P2297"/>
  <c r="Q2297" s="1"/>
  <c r="R2297" s="1"/>
  <c r="P2296"/>
  <c r="Q2296" s="1"/>
  <c r="R2296" s="1"/>
  <c r="P2295"/>
  <c r="Q2295" s="1"/>
  <c r="R2295" s="1"/>
  <c r="P2294"/>
  <c r="Q2294" s="1"/>
  <c r="R2294" s="1"/>
  <c r="P2293"/>
  <c r="Q2293" s="1"/>
  <c r="R2293" s="1"/>
  <c r="P2292"/>
  <c r="Q2292" s="1"/>
  <c r="R2292" s="1"/>
  <c r="Q2291"/>
  <c r="R2291" s="1"/>
  <c r="P2291"/>
  <c r="P2290"/>
  <c r="Q2290" s="1"/>
  <c r="R2290" s="1"/>
  <c r="P2289"/>
  <c r="Q2289" s="1"/>
  <c r="R2289" s="1"/>
  <c r="P2288"/>
  <c r="Q2288" s="1"/>
  <c r="R2288" s="1"/>
  <c r="P2287"/>
  <c r="Q2287" s="1"/>
  <c r="R2287" s="1"/>
  <c r="R2286"/>
  <c r="P2286"/>
  <c r="Q2286" s="1"/>
  <c r="P2285"/>
  <c r="Q2285" s="1"/>
  <c r="R2285" s="1"/>
  <c r="P2284"/>
  <c r="Q2284" s="1"/>
  <c r="R2284" s="1"/>
  <c r="P2283"/>
  <c r="Q2283" s="1"/>
  <c r="R2283" s="1"/>
  <c r="P2282"/>
  <c r="Q2282" s="1"/>
  <c r="R2282" s="1"/>
  <c r="Q2281"/>
  <c r="R2281" s="1"/>
  <c r="P2281"/>
  <c r="P2280"/>
  <c r="Q2280" s="1"/>
  <c r="R2280" s="1"/>
  <c r="P2279"/>
  <c r="Q2279" s="1"/>
  <c r="R2279" s="1"/>
  <c r="P2278"/>
  <c r="Q2278" s="1"/>
  <c r="R2278" s="1"/>
  <c r="Q2277"/>
  <c r="R2277" s="1"/>
  <c r="P2277"/>
  <c r="P2276"/>
  <c r="Q2276" s="1"/>
  <c r="R2276" s="1"/>
  <c r="P2275"/>
  <c r="Q2275" s="1"/>
  <c r="R2275" s="1"/>
  <c r="P2274"/>
  <c r="Q2274" s="1"/>
  <c r="R2274" s="1"/>
  <c r="P2273"/>
  <c r="Q2273" s="1"/>
  <c r="R2273" s="1"/>
  <c r="P2272"/>
  <c r="Q2272" s="1"/>
  <c r="R2272" s="1"/>
  <c r="Q2271"/>
  <c r="R2271" s="1"/>
  <c r="P2271"/>
  <c r="R2270"/>
  <c r="P2270"/>
  <c r="Q2270" s="1"/>
  <c r="Q2269"/>
  <c r="R2269" s="1"/>
  <c r="P2269"/>
  <c r="P2268"/>
  <c r="Q2268" s="1"/>
  <c r="R2268" s="1"/>
  <c r="P2267"/>
  <c r="Q2267" s="1"/>
  <c r="R2267" s="1"/>
  <c r="P2266"/>
  <c r="Q2266" s="1"/>
  <c r="R2266" s="1"/>
  <c r="Q2265"/>
  <c r="R2265" s="1"/>
  <c r="P2265"/>
  <c r="P2264"/>
  <c r="Q2264" s="1"/>
  <c r="R2264" s="1"/>
  <c r="P2263"/>
  <c r="Q2263" s="1"/>
  <c r="R2263" s="1"/>
  <c r="R2262"/>
  <c r="P2262"/>
  <c r="Q2262" s="1"/>
  <c r="P2261"/>
  <c r="Q2261" s="1"/>
  <c r="R2261" s="1"/>
  <c r="P2260"/>
  <c r="Q2260" s="1"/>
  <c r="R2260" s="1"/>
  <c r="Q2259"/>
  <c r="R2259" s="1"/>
  <c r="P2259"/>
  <c r="P2258"/>
  <c r="Q2258" s="1"/>
  <c r="R2258" s="1"/>
  <c r="P2257"/>
  <c r="Q2257" s="1"/>
  <c r="R2257" s="1"/>
  <c r="P2256"/>
  <c r="Q2256" s="1"/>
  <c r="R2256" s="1"/>
  <c r="P2255"/>
  <c r="Q2255" s="1"/>
  <c r="R2255" s="1"/>
  <c r="R2254"/>
  <c r="P2254"/>
  <c r="Q2254" s="1"/>
  <c r="P2253"/>
  <c r="Q2253" s="1"/>
  <c r="R2253" s="1"/>
  <c r="P2252"/>
  <c r="Q2252" s="1"/>
  <c r="R2252" s="1"/>
  <c r="P2251"/>
  <c r="Q2251" s="1"/>
  <c r="R2251" s="1"/>
  <c r="P2250"/>
  <c r="Q2250" s="1"/>
  <c r="R2250" s="1"/>
  <c r="Q2249"/>
  <c r="R2249" s="1"/>
  <c r="P2249"/>
  <c r="P2248"/>
  <c r="Q2248" s="1"/>
  <c r="R2248" s="1"/>
  <c r="P2247"/>
  <c r="Q2247" s="1"/>
  <c r="R2247" s="1"/>
  <c r="P2246"/>
  <c r="Q2246" s="1"/>
  <c r="R2246" s="1"/>
  <c r="Q2245"/>
  <c r="R2245" s="1"/>
  <c r="P2245"/>
  <c r="P2244"/>
  <c r="Q2244" s="1"/>
  <c r="R2244" s="1"/>
  <c r="P2243"/>
  <c r="Q2243" s="1"/>
  <c r="R2243" s="1"/>
  <c r="P2242"/>
  <c r="Q2242" s="1"/>
  <c r="R2242" s="1"/>
  <c r="P2241"/>
  <c r="Q2241" s="1"/>
  <c r="R2241" s="1"/>
  <c r="P2240"/>
  <c r="Q2240" s="1"/>
  <c r="R2240" s="1"/>
  <c r="Q2239"/>
  <c r="R2239" s="1"/>
  <c r="P2239"/>
  <c r="P2238"/>
  <c r="Q2238" s="1"/>
  <c r="R2238" s="1"/>
  <c r="Q2237"/>
  <c r="R2237" s="1"/>
  <c r="P2237"/>
  <c r="P2236"/>
  <c r="Q2236" s="1"/>
  <c r="R2236" s="1"/>
  <c r="P2235"/>
  <c r="Q2235" s="1"/>
  <c r="R2235" s="1"/>
  <c r="P2234"/>
  <c r="Q2234" s="1"/>
  <c r="R2234" s="1"/>
  <c r="P2233"/>
  <c r="Q2233" s="1"/>
  <c r="R2233" s="1"/>
  <c r="P2232"/>
  <c r="Q2232" s="1"/>
  <c r="R2232" s="1"/>
  <c r="P2231"/>
  <c r="Q2231" s="1"/>
  <c r="R2231" s="1"/>
  <c r="P2230"/>
  <c r="Q2230" s="1"/>
  <c r="R2230" s="1"/>
  <c r="P2229"/>
  <c r="Q2229" s="1"/>
  <c r="R2229" s="1"/>
  <c r="P2228"/>
  <c r="Q2228" s="1"/>
  <c r="R2228" s="1"/>
  <c r="Q2227"/>
  <c r="R2227" s="1"/>
  <c r="P2227"/>
  <c r="P2226"/>
  <c r="Q2226" s="1"/>
  <c r="R2226" s="1"/>
  <c r="Q2225"/>
  <c r="R2225" s="1"/>
  <c r="P2225"/>
  <c r="P2224"/>
  <c r="Q2224" s="1"/>
  <c r="R2224" s="1"/>
  <c r="P2223"/>
  <c r="Q2223" s="1"/>
  <c r="R2223" s="1"/>
  <c r="R2222"/>
  <c r="P2222"/>
  <c r="Q2222" s="1"/>
  <c r="Q2221"/>
  <c r="R2221" s="1"/>
  <c r="P2221"/>
  <c r="P2220"/>
  <c r="Q2220" s="1"/>
  <c r="R2220" s="1"/>
  <c r="P2219"/>
  <c r="Q2219" s="1"/>
  <c r="R2219" s="1"/>
  <c r="P2218"/>
  <c r="Q2218" s="1"/>
  <c r="R2218" s="1"/>
  <c r="Q2217"/>
  <c r="R2217" s="1"/>
  <c r="P2217"/>
  <c r="P2216"/>
  <c r="Q2216" s="1"/>
  <c r="R2216" s="1"/>
  <c r="Q2215"/>
  <c r="R2215" s="1"/>
  <c r="P2215"/>
  <c r="P2214"/>
  <c r="Q2214" s="1"/>
  <c r="R2214" s="1"/>
  <c r="P2213"/>
  <c r="Q2213" s="1"/>
  <c r="R2213" s="1"/>
  <c r="P2212"/>
  <c r="Q2212" s="1"/>
  <c r="R2212" s="1"/>
  <c r="P2211"/>
  <c r="Q2211" s="1"/>
  <c r="R2211" s="1"/>
  <c r="P2210"/>
  <c r="Q2210" s="1"/>
  <c r="R2210" s="1"/>
  <c r="P2209"/>
  <c r="Q2209" s="1"/>
  <c r="R2209" s="1"/>
  <c r="P2208"/>
  <c r="Q2208" s="1"/>
  <c r="R2208" s="1"/>
  <c r="Q2207"/>
  <c r="R2207" s="1"/>
  <c r="P2207"/>
  <c r="P2206"/>
  <c r="Q2206" s="1"/>
  <c r="R2206" s="1"/>
  <c r="Q2205"/>
  <c r="R2205" s="1"/>
  <c r="P2205"/>
  <c r="P2204"/>
  <c r="Q2204" s="1"/>
  <c r="R2204" s="1"/>
  <c r="Q2203"/>
  <c r="R2203" s="1"/>
  <c r="P2203"/>
  <c r="P2202"/>
  <c r="Q2202" s="1"/>
  <c r="R2202" s="1"/>
  <c r="P2201"/>
  <c r="Q2201" s="1"/>
  <c r="R2201" s="1"/>
  <c r="P2200"/>
  <c r="Q2200" s="1"/>
  <c r="R2200" s="1"/>
  <c r="P2199"/>
  <c r="Q2199" s="1"/>
  <c r="R2199" s="1"/>
  <c r="P2198"/>
  <c r="Q2198" s="1"/>
  <c r="R2198" s="1"/>
  <c r="P2197"/>
  <c r="Q2197" s="1"/>
  <c r="R2197" s="1"/>
  <c r="P2196"/>
  <c r="Q2196" s="1"/>
  <c r="R2196" s="1"/>
  <c r="Q2195"/>
  <c r="R2195" s="1"/>
  <c r="P2195"/>
  <c r="P2194"/>
  <c r="Q2194" s="1"/>
  <c r="R2194" s="1"/>
  <c r="Q2193"/>
  <c r="R2193" s="1"/>
  <c r="P2193"/>
  <c r="P2192"/>
  <c r="Q2192" s="1"/>
  <c r="R2192" s="1"/>
  <c r="P2191"/>
  <c r="Q2191" s="1"/>
  <c r="R2191" s="1"/>
  <c r="R2190"/>
  <c r="P2190"/>
  <c r="Q2190" s="1"/>
  <c r="P2189"/>
  <c r="Q2189" s="1"/>
  <c r="R2189" s="1"/>
  <c r="P2188"/>
  <c r="Q2188" s="1"/>
  <c r="R2188" s="1"/>
  <c r="P2187"/>
  <c r="Q2187" s="1"/>
  <c r="R2187" s="1"/>
  <c r="P2186"/>
  <c r="Q2186" s="1"/>
  <c r="R2186" s="1"/>
  <c r="Q2185"/>
  <c r="R2185" s="1"/>
  <c r="P2185"/>
  <c r="P2184"/>
  <c r="Q2184" s="1"/>
  <c r="R2184" s="1"/>
  <c r="P2183"/>
  <c r="Q2183" s="1"/>
  <c r="R2183" s="1"/>
  <c r="P2182"/>
  <c r="Q2182" s="1"/>
  <c r="R2182" s="1"/>
  <c r="P2181"/>
  <c r="Q2181" s="1"/>
  <c r="R2181" s="1"/>
  <c r="P2180"/>
  <c r="Q2180" s="1"/>
  <c r="R2180" s="1"/>
  <c r="P2179"/>
  <c r="Q2179" s="1"/>
  <c r="R2179" s="1"/>
  <c r="P2178"/>
  <c r="Q2178" s="1"/>
  <c r="R2178" s="1"/>
  <c r="P2177"/>
  <c r="Q2177" s="1"/>
  <c r="R2177" s="1"/>
  <c r="P2176"/>
  <c r="Q2176" s="1"/>
  <c r="R2176" s="1"/>
  <c r="Q2175"/>
  <c r="R2175" s="1"/>
  <c r="P2175"/>
  <c r="P2174"/>
  <c r="Q2174" s="1"/>
  <c r="R2174" s="1"/>
  <c r="Q2173"/>
  <c r="R2173" s="1"/>
  <c r="P2173"/>
  <c r="P2172"/>
  <c r="Q2172" s="1"/>
  <c r="R2172" s="1"/>
  <c r="P2171"/>
  <c r="Q2171" s="1"/>
  <c r="R2171" s="1"/>
  <c r="P2170"/>
  <c r="Q2170" s="1"/>
  <c r="R2170" s="1"/>
  <c r="P2169"/>
  <c r="Q2169" s="1"/>
  <c r="R2169" s="1"/>
  <c r="P2168"/>
  <c r="Q2168" s="1"/>
  <c r="R2168" s="1"/>
  <c r="P2167"/>
  <c r="Q2167" s="1"/>
  <c r="R2167" s="1"/>
  <c r="R2166"/>
  <c r="P2166"/>
  <c r="Q2166" s="1"/>
  <c r="P2165"/>
  <c r="Q2165" s="1"/>
  <c r="R2165" s="1"/>
  <c r="P2164"/>
  <c r="Q2164" s="1"/>
  <c r="R2164" s="1"/>
  <c r="Q2163"/>
  <c r="R2163" s="1"/>
  <c r="P2163"/>
  <c r="P2162"/>
  <c r="Q2162" s="1"/>
  <c r="R2162" s="1"/>
  <c r="P2161"/>
  <c r="Q2161" s="1"/>
  <c r="R2161" s="1"/>
  <c r="P2160"/>
  <c r="Q2160" s="1"/>
  <c r="R2160" s="1"/>
  <c r="P2159"/>
  <c r="Q2159" s="1"/>
  <c r="R2159" s="1"/>
  <c r="R2158"/>
  <c r="P2158"/>
  <c r="Q2158" s="1"/>
  <c r="P2157"/>
  <c r="Q2157" s="1"/>
  <c r="R2157" s="1"/>
  <c r="P2156"/>
  <c r="Q2156" s="1"/>
  <c r="R2156" s="1"/>
  <c r="P2155"/>
  <c r="Q2155" s="1"/>
  <c r="R2155" s="1"/>
  <c r="P2154"/>
  <c r="Q2154" s="1"/>
  <c r="R2154" s="1"/>
  <c r="Q2153"/>
  <c r="R2153" s="1"/>
  <c r="P2153"/>
  <c r="P2152"/>
  <c r="Q2152" s="1"/>
  <c r="R2152" s="1"/>
  <c r="P2151"/>
  <c r="Q2151" s="1"/>
  <c r="R2151" s="1"/>
  <c r="P2150"/>
  <c r="Q2150" s="1"/>
  <c r="R2150" s="1"/>
  <c r="Q2149"/>
  <c r="R2149" s="1"/>
  <c r="P2149"/>
  <c r="P2148"/>
  <c r="Q2148" s="1"/>
  <c r="R2148" s="1"/>
  <c r="Q2147"/>
  <c r="R2147" s="1"/>
  <c r="P2147"/>
  <c r="P2146"/>
  <c r="Q2146" s="1"/>
  <c r="R2146" s="1"/>
  <c r="P2145"/>
  <c r="Q2145" s="1"/>
  <c r="R2145" s="1"/>
  <c r="P2144"/>
  <c r="Q2144" s="1"/>
  <c r="R2144" s="1"/>
  <c r="Q2143"/>
  <c r="R2143" s="1"/>
  <c r="P2143"/>
  <c r="P2142"/>
  <c r="Q2142" s="1"/>
  <c r="R2142" s="1"/>
  <c r="Q2141"/>
  <c r="R2141" s="1"/>
  <c r="P2141"/>
  <c r="P2140"/>
  <c r="Q2140" s="1"/>
  <c r="R2140" s="1"/>
  <c r="P2139"/>
  <c r="Q2139" s="1"/>
  <c r="R2139" s="1"/>
  <c r="P2138"/>
  <c r="Q2138" s="1"/>
  <c r="R2138" s="1"/>
  <c r="P2137"/>
  <c r="Q2137" s="1"/>
  <c r="R2137" s="1"/>
  <c r="P2136"/>
  <c r="Q2136" s="1"/>
  <c r="R2136" s="1"/>
  <c r="P2135"/>
  <c r="Q2135" s="1"/>
  <c r="R2135" s="1"/>
  <c r="P2134"/>
  <c r="Q2134" s="1"/>
  <c r="R2134" s="1"/>
  <c r="P2133"/>
  <c r="Q2133" s="1"/>
  <c r="R2133" s="1"/>
  <c r="P2132"/>
  <c r="Q2132" s="1"/>
  <c r="R2132" s="1"/>
  <c r="Q2131"/>
  <c r="R2131" s="1"/>
  <c r="P2131"/>
  <c r="P2130"/>
  <c r="Q2130" s="1"/>
  <c r="R2130" s="1"/>
  <c r="P2129"/>
  <c r="Q2129" s="1"/>
  <c r="R2129" s="1"/>
  <c r="P2128"/>
  <c r="Q2128" s="1"/>
  <c r="R2128" s="1"/>
  <c r="Q2127"/>
  <c r="R2127" s="1"/>
  <c r="P2127"/>
  <c r="R2126"/>
  <c r="P2126"/>
  <c r="Q2126" s="1"/>
  <c r="P2125"/>
  <c r="Q2125" s="1"/>
  <c r="R2125" s="1"/>
  <c r="P2124"/>
  <c r="Q2124" s="1"/>
  <c r="R2124" s="1"/>
  <c r="P2123"/>
  <c r="Q2123" s="1"/>
  <c r="R2123" s="1"/>
  <c r="P2122"/>
  <c r="Q2122" s="1"/>
  <c r="R2122" s="1"/>
  <c r="Q2121"/>
  <c r="R2121" s="1"/>
  <c r="P2121"/>
  <c r="P2120"/>
  <c r="Q2120" s="1"/>
  <c r="R2120" s="1"/>
  <c r="Q2119"/>
  <c r="R2119" s="1"/>
  <c r="P2119"/>
  <c r="P2118"/>
  <c r="Q2118" s="1"/>
  <c r="R2118" s="1"/>
  <c r="Q2117"/>
  <c r="R2117" s="1"/>
  <c r="P2117"/>
  <c r="P2116"/>
  <c r="Q2116" s="1"/>
  <c r="R2116" s="1"/>
  <c r="P2115"/>
  <c r="Q2115" s="1"/>
  <c r="R2115" s="1"/>
  <c r="P2114"/>
  <c r="Q2114" s="1"/>
  <c r="R2114" s="1"/>
  <c r="P2113"/>
  <c r="Q2113" s="1"/>
  <c r="R2113" s="1"/>
  <c r="P2112"/>
  <c r="Q2112" s="1"/>
  <c r="R2112" s="1"/>
  <c r="Q2111"/>
  <c r="R2111" s="1"/>
  <c r="P2111"/>
  <c r="R2110"/>
  <c r="P2110"/>
  <c r="Q2110" s="1"/>
  <c r="Q2109"/>
  <c r="R2109" s="1"/>
  <c r="P2109"/>
  <c r="R2108"/>
  <c r="P2108"/>
  <c r="Q2108" s="1"/>
  <c r="Q2107"/>
  <c r="R2107" s="1"/>
  <c r="P2107"/>
  <c r="R2106"/>
  <c r="P2106"/>
  <c r="Q2106" s="1"/>
  <c r="Q2105"/>
  <c r="R2105" s="1"/>
  <c r="P2105"/>
  <c r="R2104"/>
  <c r="P2104"/>
  <c r="Q2104" s="1"/>
  <c r="Q2103"/>
  <c r="R2103" s="1"/>
  <c r="P2103"/>
  <c r="R2102"/>
  <c r="P2102"/>
  <c r="Q2102" s="1"/>
  <c r="Q2101"/>
  <c r="R2101" s="1"/>
  <c r="P2101"/>
  <c r="R2100"/>
  <c r="P2100"/>
  <c r="Q2100" s="1"/>
  <c r="Q2099"/>
  <c r="R2099" s="1"/>
  <c r="P2099"/>
  <c r="R2098"/>
  <c r="P2098"/>
  <c r="Q2098" s="1"/>
  <c r="Q2097"/>
  <c r="R2097" s="1"/>
  <c r="P2097"/>
  <c r="R2096"/>
  <c r="P2096"/>
  <c r="Q2096" s="1"/>
  <c r="Q2095"/>
  <c r="R2095" s="1"/>
  <c r="P2095"/>
  <c r="R2094"/>
  <c r="P2094"/>
  <c r="Q2094" s="1"/>
  <c r="Q2093"/>
  <c r="R2093" s="1"/>
  <c r="P2093"/>
  <c r="R2092"/>
  <c r="P2092"/>
  <c r="Q2092" s="1"/>
  <c r="Q2091"/>
  <c r="R2091" s="1"/>
  <c r="P2091"/>
  <c r="R2090"/>
  <c r="P2090"/>
  <c r="Q2090" s="1"/>
  <c r="Q2089"/>
  <c r="R2089" s="1"/>
  <c r="P2089"/>
  <c r="R2088"/>
  <c r="P2088"/>
  <c r="Q2088" s="1"/>
  <c r="Q2087"/>
  <c r="R2087" s="1"/>
  <c r="P2087"/>
  <c r="R2086"/>
  <c r="P2086"/>
  <c r="Q2086" s="1"/>
  <c r="Q2085"/>
  <c r="R2085" s="1"/>
  <c r="P2085"/>
  <c r="R2084"/>
  <c r="P2084"/>
  <c r="Q2084" s="1"/>
  <c r="Q2083"/>
  <c r="R2083" s="1"/>
  <c r="P2083"/>
  <c r="R2082"/>
  <c r="P2082"/>
  <c r="Q2082" s="1"/>
  <c r="Q2081"/>
  <c r="R2081" s="1"/>
  <c r="P2081"/>
  <c r="R2080"/>
  <c r="P2080"/>
  <c r="Q2080" s="1"/>
  <c r="Q2079"/>
  <c r="R2079" s="1"/>
  <c r="P2079"/>
  <c r="R2078"/>
  <c r="P2078"/>
  <c r="Q2078" s="1"/>
  <c r="Q2077"/>
  <c r="R2077" s="1"/>
  <c r="P2077"/>
  <c r="R2076"/>
  <c r="P2076"/>
  <c r="Q2076" s="1"/>
  <c r="Q2075"/>
  <c r="R2075" s="1"/>
  <c r="P2075"/>
  <c r="R2074"/>
  <c r="P2074"/>
  <c r="Q2074" s="1"/>
  <c r="Q2073"/>
  <c r="R2073" s="1"/>
  <c r="P2073"/>
  <c r="R2072"/>
  <c r="P2072"/>
  <c r="Q2072" s="1"/>
  <c r="Q2071"/>
  <c r="R2071" s="1"/>
  <c r="P2071"/>
  <c r="R2070"/>
  <c r="P2070"/>
  <c r="Q2070" s="1"/>
  <c r="Q2069"/>
  <c r="R2069" s="1"/>
  <c r="P2069"/>
  <c r="R2068"/>
  <c r="P2068"/>
  <c r="Q2068" s="1"/>
  <c r="Q2067"/>
  <c r="R2067" s="1"/>
  <c r="P2067"/>
  <c r="R2066"/>
  <c r="P2066"/>
  <c r="Q2066" s="1"/>
  <c r="Q2065"/>
  <c r="R2065" s="1"/>
  <c r="P2065"/>
  <c r="R2064"/>
  <c r="P2064"/>
  <c r="Q2064" s="1"/>
  <c r="Q2063"/>
  <c r="R2063" s="1"/>
  <c r="P2063"/>
  <c r="R2062"/>
  <c r="P2062"/>
  <c r="Q2062" s="1"/>
  <c r="Q2061"/>
  <c r="R2061" s="1"/>
  <c r="P2061"/>
  <c r="R2060"/>
  <c r="P2060"/>
  <c r="Q2060" s="1"/>
  <c r="Q2059"/>
  <c r="R2059" s="1"/>
  <c r="P2059"/>
  <c r="R2058"/>
  <c r="P2058"/>
  <c r="Q2058" s="1"/>
  <c r="Q2057"/>
  <c r="R2057" s="1"/>
  <c r="P2057"/>
  <c r="R2056"/>
  <c r="P2056"/>
  <c r="Q2056" s="1"/>
  <c r="Q2055"/>
  <c r="R2055" s="1"/>
  <c r="P2055"/>
  <c r="R2054"/>
  <c r="P2054"/>
  <c r="Q2054" s="1"/>
  <c r="Q2053"/>
  <c r="R2053" s="1"/>
  <c r="P2053"/>
  <c r="R2052"/>
  <c r="P2052"/>
  <c r="Q2052" s="1"/>
  <c r="Q2051"/>
  <c r="R2051" s="1"/>
  <c r="P2051"/>
  <c r="R2050"/>
  <c r="P2050"/>
  <c r="Q2050" s="1"/>
  <c r="Q2049"/>
  <c r="R2049" s="1"/>
  <c r="P2049"/>
  <c r="R2048"/>
  <c r="P2048"/>
  <c r="Q2048" s="1"/>
  <c r="Q2047"/>
  <c r="R2047" s="1"/>
  <c r="P2047"/>
  <c r="R2046"/>
  <c r="P2046"/>
  <c r="Q2046" s="1"/>
  <c r="Q2045"/>
  <c r="R2045" s="1"/>
  <c r="P2045"/>
  <c r="R2044"/>
  <c r="P2044"/>
  <c r="Q2044" s="1"/>
  <c r="Q2043"/>
  <c r="R2043" s="1"/>
  <c r="P2043"/>
  <c r="R2042"/>
  <c r="P2042"/>
  <c r="Q2042" s="1"/>
  <c r="Q2041"/>
  <c r="R2041" s="1"/>
  <c r="P2041"/>
  <c r="R2040"/>
  <c r="P2040"/>
  <c r="Q2040" s="1"/>
  <c r="Q2039"/>
  <c r="R2039" s="1"/>
  <c r="P2039"/>
  <c r="R2038"/>
  <c r="P2038"/>
  <c r="Q2038" s="1"/>
  <c r="Q2037"/>
  <c r="R2037" s="1"/>
  <c r="P2037"/>
  <c r="R2036"/>
  <c r="P2036"/>
  <c r="Q2036" s="1"/>
  <c r="Q2035"/>
  <c r="R2035" s="1"/>
  <c r="P2035"/>
  <c r="R2034"/>
  <c r="P2034"/>
  <c r="Q2034" s="1"/>
  <c r="Q2033"/>
  <c r="R2033" s="1"/>
  <c r="P2033"/>
  <c r="R2032"/>
  <c r="P2032"/>
  <c r="Q2032" s="1"/>
  <c r="Q2031"/>
  <c r="R2031" s="1"/>
  <c r="P2031"/>
  <c r="R2030"/>
  <c r="P2030"/>
  <c r="Q2030" s="1"/>
  <c r="Q2029"/>
  <c r="R2029" s="1"/>
  <c r="P2029"/>
  <c r="R2028"/>
  <c r="P2028"/>
  <c r="Q2028" s="1"/>
  <c r="Q2027"/>
  <c r="R2027" s="1"/>
  <c r="P2027"/>
  <c r="R2026"/>
  <c r="P2026"/>
  <c r="Q2026" s="1"/>
  <c r="Q2025"/>
  <c r="R2025" s="1"/>
  <c r="P2025"/>
  <c r="R2024"/>
  <c r="P2024"/>
  <c r="Q2024" s="1"/>
  <c r="Q2023"/>
  <c r="R2023" s="1"/>
  <c r="P2023"/>
  <c r="R2022"/>
  <c r="P2022"/>
  <c r="Q2022" s="1"/>
  <c r="Q2021"/>
  <c r="R2021" s="1"/>
  <c r="P2021"/>
  <c r="R2020"/>
  <c r="P2020"/>
  <c r="Q2020" s="1"/>
  <c r="Q2019"/>
  <c r="R2019" s="1"/>
  <c r="P2019"/>
  <c r="R2018"/>
  <c r="P2018"/>
  <c r="Q2018" s="1"/>
  <c r="Q2017"/>
  <c r="R2017" s="1"/>
  <c r="P2017"/>
  <c r="R2016"/>
  <c r="P2016"/>
  <c r="Q2016" s="1"/>
  <c r="Q2015"/>
  <c r="R2015" s="1"/>
  <c r="P2015"/>
  <c r="R2014"/>
  <c r="P2014"/>
  <c r="Q2014" s="1"/>
  <c r="Q2013"/>
  <c r="R2013" s="1"/>
  <c r="P2013"/>
  <c r="R2012"/>
  <c r="P2012"/>
  <c r="Q2012" s="1"/>
  <c r="Q2011"/>
  <c r="R2011" s="1"/>
  <c r="P2011"/>
  <c r="R2010"/>
  <c r="P2010"/>
  <c r="Q2010" s="1"/>
  <c r="Q2009"/>
  <c r="R2009" s="1"/>
  <c r="P2009"/>
  <c r="R2008"/>
  <c r="P2008"/>
  <c r="Q2008" s="1"/>
  <c r="Q2007"/>
  <c r="R2007" s="1"/>
  <c r="P2007"/>
  <c r="R2006"/>
  <c r="P2006"/>
  <c r="Q2006" s="1"/>
  <c r="Q2005"/>
  <c r="R2005" s="1"/>
  <c r="P2005"/>
  <c r="R2004"/>
  <c r="P2004"/>
  <c r="Q2004" s="1"/>
  <c r="Q2003"/>
  <c r="R2003" s="1"/>
  <c r="P2003"/>
  <c r="R2002"/>
  <c r="P2002"/>
  <c r="Q2002" s="1"/>
  <c r="Q2001"/>
  <c r="R2001" s="1"/>
  <c r="P2001"/>
  <c r="R2000"/>
  <c r="P2000"/>
  <c r="Q2000" s="1"/>
  <c r="Q1999"/>
  <c r="R1999" s="1"/>
  <c r="P1999"/>
  <c r="P1998"/>
  <c r="Q1998" s="1"/>
  <c r="R1998" s="1"/>
  <c r="P1997"/>
  <c r="Q1997" s="1"/>
  <c r="R1997" s="1"/>
  <c r="P1996"/>
  <c r="Q1996" s="1"/>
  <c r="R1996" s="1"/>
  <c r="P1995"/>
  <c r="Q1995" s="1"/>
  <c r="R1995" s="1"/>
  <c r="P1994"/>
  <c r="Q1994" s="1"/>
  <c r="R1994" s="1"/>
  <c r="P1993"/>
  <c r="Q1993" s="1"/>
  <c r="R1993" s="1"/>
  <c r="P1992"/>
  <c r="Q1992" s="1"/>
  <c r="R1992" s="1"/>
  <c r="Q1991"/>
  <c r="R1991" s="1"/>
  <c r="P1991"/>
  <c r="R1990"/>
  <c r="P1990"/>
  <c r="Q1990" s="1"/>
  <c r="P1989"/>
  <c r="Q1989" s="1"/>
  <c r="R1989" s="1"/>
  <c r="P1988"/>
  <c r="Q1988" s="1"/>
  <c r="R1988" s="1"/>
  <c r="Q1987"/>
  <c r="R1987" s="1"/>
  <c r="P1987"/>
  <c r="P1986"/>
  <c r="Q1986" s="1"/>
  <c r="R1986" s="1"/>
  <c r="P1985"/>
  <c r="Q1985" s="1"/>
  <c r="R1985" s="1"/>
  <c r="P1984"/>
  <c r="Q1984" s="1"/>
  <c r="R1984" s="1"/>
  <c r="P1983"/>
  <c r="Q1983" s="1"/>
  <c r="R1983" s="1"/>
  <c r="P1982"/>
  <c r="Q1982" s="1"/>
  <c r="R1982" s="1"/>
  <c r="P1981"/>
  <c r="Q1981" s="1"/>
  <c r="R1981" s="1"/>
  <c r="P1980"/>
  <c r="Q1980" s="1"/>
  <c r="R1980" s="1"/>
  <c r="Q1979"/>
  <c r="R1979" s="1"/>
  <c r="P1979"/>
  <c r="P1978"/>
  <c r="Q1978" s="1"/>
  <c r="R1978" s="1"/>
  <c r="P1977"/>
  <c r="Q1977" s="1"/>
  <c r="R1977" s="1"/>
  <c r="P1976"/>
  <c r="Q1976" s="1"/>
  <c r="R1976" s="1"/>
  <c r="Q1975"/>
  <c r="R1975" s="1"/>
  <c r="P1975"/>
  <c r="P1974"/>
  <c r="Q1974" s="1"/>
  <c r="R1974" s="1"/>
  <c r="P1973"/>
  <c r="Q1973" s="1"/>
  <c r="R1973" s="1"/>
  <c r="P1972"/>
  <c r="Q1972" s="1"/>
  <c r="R1972" s="1"/>
  <c r="P1971"/>
  <c r="Q1971" s="1"/>
  <c r="R1971" s="1"/>
  <c r="P1970"/>
  <c r="Q1970" s="1"/>
  <c r="R1970" s="1"/>
  <c r="P1969"/>
  <c r="Q1969" s="1"/>
  <c r="R1969" s="1"/>
  <c r="P1968"/>
  <c r="Q1968" s="1"/>
  <c r="R1968" s="1"/>
  <c r="Q1967"/>
  <c r="R1967" s="1"/>
  <c r="P1967"/>
  <c r="P1966"/>
  <c r="Q1966" s="1"/>
  <c r="R1966" s="1"/>
  <c r="P1965"/>
  <c r="Q1965" s="1"/>
  <c r="R1965" s="1"/>
  <c r="P1964"/>
  <c r="Q1964" s="1"/>
  <c r="R1964" s="1"/>
  <c r="P1963"/>
  <c r="Q1963" s="1"/>
  <c r="R1963" s="1"/>
  <c r="P1962"/>
  <c r="Q1962" s="1"/>
  <c r="R1962" s="1"/>
  <c r="P1961"/>
  <c r="Q1961" s="1"/>
  <c r="R1961" s="1"/>
  <c r="P1960"/>
  <c r="Q1960" s="1"/>
  <c r="R1960" s="1"/>
  <c r="Q1959"/>
  <c r="R1959" s="1"/>
  <c r="P1959"/>
  <c r="R1958"/>
  <c r="P1958"/>
  <c r="Q1958" s="1"/>
  <c r="P1957"/>
  <c r="Q1957" s="1"/>
  <c r="R1957" s="1"/>
  <c r="P1956"/>
  <c r="Q1956" s="1"/>
  <c r="R1956" s="1"/>
  <c r="Q1955"/>
  <c r="R1955" s="1"/>
  <c r="P1955"/>
  <c r="P1954"/>
  <c r="Q1954" s="1"/>
  <c r="R1954" s="1"/>
  <c r="P1953"/>
  <c r="Q1953" s="1"/>
  <c r="R1953" s="1"/>
  <c r="P1952"/>
  <c r="Q1952" s="1"/>
  <c r="R1952" s="1"/>
  <c r="P1951"/>
  <c r="Q1951" s="1"/>
  <c r="R1951" s="1"/>
  <c r="P1950"/>
  <c r="Q1950" s="1"/>
  <c r="R1950" s="1"/>
  <c r="P1949"/>
  <c r="Q1949" s="1"/>
  <c r="R1949" s="1"/>
  <c r="P1948"/>
  <c r="Q1948" s="1"/>
  <c r="R1948" s="1"/>
  <c r="Q1947"/>
  <c r="R1947" s="1"/>
  <c r="P1947"/>
  <c r="P1946"/>
  <c r="Q1946" s="1"/>
  <c r="R1946" s="1"/>
  <c r="P1945"/>
  <c r="Q1945" s="1"/>
  <c r="R1945" s="1"/>
  <c r="P1944"/>
  <c r="Q1944" s="1"/>
  <c r="R1944" s="1"/>
  <c r="P1943"/>
  <c r="Q1943" s="1"/>
  <c r="R1943" s="1"/>
  <c r="R1942"/>
  <c r="P1942"/>
  <c r="Q1942" s="1"/>
  <c r="P1941"/>
  <c r="Q1941" s="1"/>
  <c r="R1941" s="1"/>
  <c r="P1940"/>
  <c r="Q1940" s="1"/>
  <c r="R1940" s="1"/>
  <c r="Q1939"/>
  <c r="R1939" s="1"/>
  <c r="P1939"/>
  <c r="P1938"/>
  <c r="Q1938" s="1"/>
  <c r="R1938" s="1"/>
  <c r="P1937"/>
  <c r="Q1937" s="1"/>
  <c r="R1937" s="1"/>
  <c r="P1936"/>
  <c r="Q1936" s="1"/>
  <c r="R1936" s="1"/>
  <c r="Q1935"/>
  <c r="R1935" s="1"/>
  <c r="P1935"/>
  <c r="P1934"/>
  <c r="Q1934" s="1"/>
  <c r="R1934" s="1"/>
  <c r="P1933"/>
  <c r="Q1933" s="1"/>
  <c r="R1933" s="1"/>
  <c r="P1932"/>
  <c r="Q1932" s="1"/>
  <c r="R1932" s="1"/>
  <c r="P1931"/>
  <c r="Q1931" s="1"/>
  <c r="R1931" s="1"/>
  <c r="P1930"/>
  <c r="Q1930" s="1"/>
  <c r="R1930" s="1"/>
  <c r="P1929"/>
  <c r="Q1929" s="1"/>
  <c r="R1929" s="1"/>
  <c r="P1928"/>
  <c r="Q1928" s="1"/>
  <c r="R1928" s="1"/>
  <c r="Q1927"/>
  <c r="R1927" s="1"/>
  <c r="P1927"/>
  <c r="R1926"/>
  <c r="P1926"/>
  <c r="Q1926" s="1"/>
  <c r="P1925"/>
  <c r="Q1925" s="1"/>
  <c r="R1925" s="1"/>
  <c r="P1924"/>
  <c r="Q1924" s="1"/>
  <c r="R1924" s="1"/>
  <c r="Q1923"/>
  <c r="R1923" s="1"/>
  <c r="P1923"/>
  <c r="P1922"/>
  <c r="Q1922" s="1"/>
  <c r="R1922" s="1"/>
  <c r="P1921"/>
  <c r="Q1921" s="1"/>
  <c r="R1921" s="1"/>
  <c r="P1920"/>
  <c r="Q1920" s="1"/>
  <c r="R1920" s="1"/>
  <c r="P1919"/>
  <c r="Q1919" s="1"/>
  <c r="R1919" s="1"/>
  <c r="P1918"/>
  <c r="Q1918" s="1"/>
  <c r="R1918" s="1"/>
  <c r="P1917"/>
  <c r="Q1917" s="1"/>
  <c r="R1917" s="1"/>
  <c r="P1916"/>
  <c r="Q1916" s="1"/>
  <c r="R1916" s="1"/>
  <c r="P1915"/>
  <c r="Q1915" s="1"/>
  <c r="R1915" s="1"/>
  <c r="P1914"/>
  <c r="Q1914" s="1"/>
  <c r="R1914" s="1"/>
  <c r="P1913"/>
  <c r="Q1913" s="1"/>
  <c r="R1913" s="1"/>
  <c r="P1912"/>
  <c r="Q1912" s="1"/>
  <c r="R1912" s="1"/>
  <c r="P1911"/>
  <c r="Q1911" s="1"/>
  <c r="R1911" s="1"/>
  <c r="P1910"/>
  <c r="Q1910" s="1"/>
  <c r="R1910" s="1"/>
  <c r="P1909"/>
  <c r="Q1909" s="1"/>
  <c r="R1909" s="1"/>
  <c r="P1908"/>
  <c r="Q1908" s="1"/>
  <c r="R1908" s="1"/>
  <c r="P1907"/>
  <c r="Q1907" s="1"/>
  <c r="R1907" s="1"/>
  <c r="P1906"/>
  <c r="Q1906" s="1"/>
  <c r="R1906" s="1"/>
  <c r="P1905"/>
  <c r="Q1905" s="1"/>
  <c r="R1905" s="1"/>
  <c r="P1904"/>
  <c r="Q1904" s="1"/>
  <c r="R1904" s="1"/>
  <c r="Q1903"/>
  <c r="R1903" s="1"/>
  <c r="P1903"/>
  <c r="P1902"/>
  <c r="Q1902" s="1"/>
  <c r="R1902" s="1"/>
  <c r="P1901"/>
  <c r="Q1901" s="1"/>
  <c r="R1901" s="1"/>
  <c r="P1900"/>
  <c r="Q1900" s="1"/>
  <c r="R1900" s="1"/>
  <c r="Q1899"/>
  <c r="R1899" s="1"/>
  <c r="P1899"/>
  <c r="P1898"/>
  <c r="Q1898" s="1"/>
  <c r="R1898" s="1"/>
  <c r="P1897"/>
  <c r="Q1897" s="1"/>
  <c r="R1897" s="1"/>
  <c r="P1896"/>
  <c r="Q1896" s="1"/>
  <c r="R1896" s="1"/>
  <c r="Q1895"/>
  <c r="R1895" s="1"/>
  <c r="P1895"/>
  <c r="R1894"/>
  <c r="P1894"/>
  <c r="Q1894" s="1"/>
  <c r="P1893"/>
  <c r="Q1893" s="1"/>
  <c r="R1893" s="1"/>
  <c r="P1892"/>
  <c r="Q1892" s="1"/>
  <c r="R1892" s="1"/>
  <c r="Q1891"/>
  <c r="R1891" s="1"/>
  <c r="P1891"/>
  <c r="P1890"/>
  <c r="Q1890" s="1"/>
  <c r="R1890" s="1"/>
  <c r="P1889"/>
  <c r="Q1889" s="1"/>
  <c r="R1889" s="1"/>
  <c r="P1888"/>
  <c r="Q1888" s="1"/>
  <c r="R1888" s="1"/>
  <c r="Q1887"/>
  <c r="R1887" s="1"/>
  <c r="P1887"/>
  <c r="P1886"/>
  <c r="Q1886" s="1"/>
  <c r="R1886" s="1"/>
  <c r="P1885"/>
  <c r="Q1885" s="1"/>
  <c r="R1885" s="1"/>
  <c r="P1884"/>
  <c r="Q1884" s="1"/>
  <c r="R1884" s="1"/>
  <c r="Q1883"/>
  <c r="R1883" s="1"/>
  <c r="P1883"/>
  <c r="P1882"/>
  <c r="Q1882" s="1"/>
  <c r="R1882" s="1"/>
  <c r="Q1881"/>
  <c r="R1881" s="1"/>
  <c r="P1881"/>
  <c r="P1880"/>
  <c r="Q1880" s="1"/>
  <c r="R1880" s="1"/>
  <c r="Q1879"/>
  <c r="R1879" s="1"/>
  <c r="P1879"/>
  <c r="P1878"/>
  <c r="Q1878" s="1"/>
  <c r="R1878" s="1"/>
  <c r="P1877"/>
  <c r="Q1877" s="1"/>
  <c r="R1877" s="1"/>
  <c r="P1876"/>
  <c r="Q1876" s="1"/>
  <c r="R1876" s="1"/>
  <c r="P1875"/>
  <c r="Q1875" s="1"/>
  <c r="R1875" s="1"/>
  <c r="P1874"/>
  <c r="Q1874" s="1"/>
  <c r="R1874" s="1"/>
  <c r="Q1873"/>
  <c r="R1873" s="1"/>
  <c r="P1873"/>
  <c r="P1872"/>
  <c r="Q1872" s="1"/>
  <c r="R1872" s="1"/>
  <c r="Q1871"/>
  <c r="R1871" s="1"/>
  <c r="P1871"/>
  <c r="P1870"/>
  <c r="Q1870" s="1"/>
  <c r="R1870" s="1"/>
  <c r="P1869"/>
  <c r="Q1869" s="1"/>
  <c r="R1869" s="1"/>
  <c r="P1868"/>
  <c r="Q1868" s="1"/>
  <c r="R1868" s="1"/>
  <c r="P1867"/>
  <c r="Q1867" s="1"/>
  <c r="R1867" s="1"/>
  <c r="P1866"/>
  <c r="Q1866" s="1"/>
  <c r="R1866" s="1"/>
  <c r="P1865"/>
  <c r="Q1865" s="1"/>
  <c r="R1865" s="1"/>
  <c r="P1864"/>
  <c r="Q1864" s="1"/>
  <c r="R1864" s="1"/>
  <c r="P1863"/>
  <c r="Q1863" s="1"/>
  <c r="R1863" s="1"/>
  <c r="P1862"/>
  <c r="Q1862" s="1"/>
  <c r="R1862" s="1"/>
  <c r="Q1861"/>
  <c r="R1861" s="1"/>
  <c r="P1861"/>
  <c r="P1860"/>
  <c r="Q1860" s="1"/>
  <c r="R1860" s="1"/>
  <c r="Q1859"/>
  <c r="R1859" s="1"/>
  <c r="P1859"/>
  <c r="P1858"/>
  <c r="Q1858" s="1"/>
  <c r="R1858" s="1"/>
  <c r="P1857"/>
  <c r="Q1857" s="1"/>
  <c r="R1857" s="1"/>
  <c r="R1856"/>
  <c r="P1856"/>
  <c r="Q1856" s="1"/>
  <c r="Q1855"/>
  <c r="R1855" s="1"/>
  <c r="P1855"/>
  <c r="P1854"/>
  <c r="Q1854" s="1"/>
  <c r="R1854" s="1"/>
  <c r="P1853"/>
  <c r="Q1853" s="1"/>
  <c r="R1853" s="1"/>
  <c r="P1852"/>
  <c r="Q1852" s="1"/>
  <c r="R1852" s="1"/>
  <c r="Q1851"/>
  <c r="R1851" s="1"/>
  <c r="P1851"/>
  <c r="P1850"/>
  <c r="Q1850" s="1"/>
  <c r="R1850" s="1"/>
  <c r="Q1849"/>
  <c r="R1849" s="1"/>
  <c r="P1849"/>
  <c r="P1848"/>
  <c r="Q1848" s="1"/>
  <c r="R1848" s="1"/>
  <c r="Q1847"/>
  <c r="R1847" s="1"/>
  <c r="P1847"/>
  <c r="P1846"/>
  <c r="Q1846" s="1"/>
  <c r="R1846" s="1"/>
  <c r="Q1845"/>
  <c r="R1845" s="1"/>
  <c r="P1845"/>
  <c r="Q1844"/>
  <c r="R1844" s="1"/>
  <c r="P1844"/>
  <c r="Q1843"/>
  <c r="R1843" s="1"/>
  <c r="P1843"/>
  <c r="P1842"/>
  <c r="Q1842" s="1"/>
  <c r="R1842" s="1"/>
  <c r="P1841"/>
  <c r="Q1841" s="1"/>
  <c r="R1841" s="1"/>
  <c r="Q1840"/>
  <c r="R1840" s="1"/>
  <c r="P1840"/>
  <c r="Q1839"/>
  <c r="R1839" s="1"/>
  <c r="P1839"/>
  <c r="P1838"/>
  <c r="Q1838" s="1"/>
  <c r="R1838" s="1"/>
  <c r="Q1837"/>
  <c r="R1837" s="1"/>
  <c r="P1837"/>
  <c r="P1836"/>
  <c r="Q1836" s="1"/>
  <c r="R1836" s="1"/>
  <c r="Q1835"/>
  <c r="R1835" s="1"/>
  <c r="P1835"/>
  <c r="P1834"/>
  <c r="Q1834" s="1"/>
  <c r="R1834" s="1"/>
  <c r="Q1833"/>
  <c r="R1833" s="1"/>
  <c r="P1833"/>
  <c r="P1832"/>
  <c r="Q1832" s="1"/>
  <c r="R1832" s="1"/>
  <c r="Q1831"/>
  <c r="R1831" s="1"/>
  <c r="P1831"/>
  <c r="P1830"/>
  <c r="Q1830" s="1"/>
  <c r="R1830" s="1"/>
  <c r="P1829"/>
  <c r="Q1829" s="1"/>
  <c r="R1829" s="1"/>
  <c r="Q1828"/>
  <c r="R1828" s="1"/>
  <c r="P1828"/>
  <c r="Q1827"/>
  <c r="R1827" s="1"/>
  <c r="P1827"/>
  <c r="P1826"/>
  <c r="Q1826" s="1"/>
  <c r="R1826" s="1"/>
  <c r="P1825"/>
  <c r="Q1825" s="1"/>
  <c r="R1825" s="1"/>
  <c r="Q1824"/>
  <c r="R1824" s="1"/>
  <c r="P1824"/>
  <c r="Q1823"/>
  <c r="R1823" s="1"/>
  <c r="P1823"/>
  <c r="P1822"/>
  <c r="Q1822" s="1"/>
  <c r="R1822" s="1"/>
  <c r="Q1821"/>
  <c r="R1821" s="1"/>
  <c r="P1821"/>
  <c r="P1820"/>
  <c r="Q1820" s="1"/>
  <c r="R1820" s="1"/>
  <c r="Q1819"/>
  <c r="R1819" s="1"/>
  <c r="P1819"/>
  <c r="P1818"/>
  <c r="Q1818" s="1"/>
  <c r="R1818" s="1"/>
  <c r="Q1817"/>
  <c r="R1817" s="1"/>
  <c r="P1817"/>
  <c r="P1816"/>
  <c r="Q1816" s="1"/>
  <c r="R1816" s="1"/>
  <c r="Q1815"/>
  <c r="R1815" s="1"/>
  <c r="P1815"/>
  <c r="P1814"/>
  <c r="Q1814" s="1"/>
  <c r="R1814" s="1"/>
  <c r="Q1813"/>
  <c r="R1813" s="1"/>
  <c r="P1813"/>
  <c r="Q1812"/>
  <c r="R1812" s="1"/>
  <c r="P1812"/>
  <c r="Q1811"/>
  <c r="R1811" s="1"/>
  <c r="P1811"/>
  <c r="P1810"/>
  <c r="Q1810" s="1"/>
  <c r="R1810" s="1"/>
  <c r="P1809"/>
  <c r="Q1809" s="1"/>
  <c r="R1809" s="1"/>
  <c r="Q1808"/>
  <c r="R1808" s="1"/>
  <c r="P1808"/>
  <c r="Q1807"/>
  <c r="R1807" s="1"/>
  <c r="P1807"/>
  <c r="P1806"/>
  <c r="Q1806" s="1"/>
  <c r="R1806" s="1"/>
  <c r="Q1805"/>
  <c r="R1805" s="1"/>
  <c r="P1805"/>
  <c r="Q1804"/>
  <c r="R1804" s="1"/>
  <c r="P1804"/>
  <c r="Q1803"/>
  <c r="R1803" s="1"/>
  <c r="P1803"/>
  <c r="P1802"/>
  <c r="Q1802" s="1"/>
  <c r="R1802" s="1"/>
  <c r="P1801"/>
  <c r="Q1801" s="1"/>
  <c r="R1801" s="1"/>
  <c r="P1800"/>
  <c r="Q1800" s="1"/>
  <c r="R1800" s="1"/>
  <c r="Q1799"/>
  <c r="R1799" s="1"/>
  <c r="P1799"/>
  <c r="P1798"/>
  <c r="Q1798" s="1"/>
  <c r="R1798" s="1"/>
  <c r="P1797"/>
  <c r="Q1797" s="1"/>
  <c r="R1797" s="1"/>
  <c r="Q1796"/>
  <c r="R1796" s="1"/>
  <c r="P1796"/>
  <c r="Q1795"/>
  <c r="R1795" s="1"/>
  <c r="P1795"/>
  <c r="P1794"/>
  <c r="Q1794" s="1"/>
  <c r="R1794" s="1"/>
  <c r="P1793"/>
  <c r="Q1793" s="1"/>
  <c r="R1793" s="1"/>
  <c r="P1792"/>
  <c r="Q1792" s="1"/>
  <c r="R1792" s="1"/>
  <c r="Q1791"/>
  <c r="R1791" s="1"/>
  <c r="P1791"/>
  <c r="P1790"/>
  <c r="Q1790" s="1"/>
  <c r="R1790" s="1"/>
  <c r="Q1789"/>
  <c r="R1789" s="1"/>
  <c r="P1789"/>
  <c r="P1788"/>
  <c r="Q1788" s="1"/>
  <c r="R1788" s="1"/>
  <c r="Q1787"/>
  <c r="R1787" s="1"/>
  <c r="P1787"/>
  <c r="P1786"/>
  <c r="Q1786" s="1"/>
  <c r="R1786" s="1"/>
  <c r="Q1785"/>
  <c r="R1785" s="1"/>
  <c r="P1785"/>
  <c r="P1784"/>
  <c r="Q1784" s="1"/>
  <c r="R1784" s="1"/>
  <c r="Q1783"/>
  <c r="R1783" s="1"/>
  <c r="P1783"/>
  <c r="P1782"/>
  <c r="Q1782" s="1"/>
  <c r="R1782" s="1"/>
  <c r="Q1781"/>
  <c r="R1781" s="1"/>
  <c r="P1781"/>
  <c r="Q1780"/>
  <c r="R1780" s="1"/>
  <c r="P1780"/>
  <c r="Q1779"/>
  <c r="R1779" s="1"/>
  <c r="P1779"/>
  <c r="P1778"/>
  <c r="Q1778" s="1"/>
  <c r="R1778" s="1"/>
  <c r="P1777"/>
  <c r="Q1777" s="1"/>
  <c r="R1777" s="1"/>
  <c r="Q1776"/>
  <c r="R1776" s="1"/>
  <c r="P1776"/>
  <c r="Q1775"/>
  <c r="R1775" s="1"/>
  <c r="P1775"/>
  <c r="P1774"/>
  <c r="Q1774" s="1"/>
  <c r="R1774" s="1"/>
  <c r="Q1773"/>
  <c r="R1773" s="1"/>
  <c r="P1773"/>
  <c r="P1772"/>
  <c r="Q1772" s="1"/>
  <c r="R1772" s="1"/>
  <c r="Q1771"/>
  <c r="R1771" s="1"/>
  <c r="P1771"/>
  <c r="P1770"/>
  <c r="Q1770" s="1"/>
  <c r="R1770" s="1"/>
  <c r="P1769"/>
  <c r="Q1769" s="1"/>
  <c r="R1769" s="1"/>
  <c r="P1768"/>
  <c r="Q1768" s="1"/>
  <c r="R1768" s="1"/>
  <c r="Q1767"/>
  <c r="R1767" s="1"/>
  <c r="P1767"/>
  <c r="P1766"/>
  <c r="Q1766" s="1"/>
  <c r="R1766" s="1"/>
  <c r="P1765"/>
  <c r="Q1765" s="1"/>
  <c r="R1765" s="1"/>
  <c r="Q1764"/>
  <c r="R1764" s="1"/>
  <c r="P1764"/>
  <c r="Q1763"/>
  <c r="R1763" s="1"/>
  <c r="P1763"/>
  <c r="P1762"/>
  <c r="Q1762" s="1"/>
  <c r="R1762" s="1"/>
  <c r="P1761"/>
  <c r="Q1761" s="1"/>
  <c r="R1761" s="1"/>
  <c r="P1760"/>
  <c r="Q1760" s="1"/>
  <c r="R1760" s="1"/>
  <c r="P1759"/>
  <c r="Q1759" s="1"/>
  <c r="R1759" s="1"/>
  <c r="P1758"/>
  <c r="Q1758" s="1"/>
  <c r="R1758" s="1"/>
  <c r="Q1757"/>
  <c r="R1757" s="1"/>
  <c r="P1757"/>
  <c r="P1756"/>
  <c r="Q1756" s="1"/>
  <c r="R1756" s="1"/>
  <c r="Q1755"/>
  <c r="R1755" s="1"/>
  <c r="P1755"/>
  <c r="P1754"/>
  <c r="Q1754" s="1"/>
  <c r="R1754" s="1"/>
  <c r="P1753"/>
  <c r="Q1753" s="1"/>
  <c r="R1753" s="1"/>
  <c r="P1752"/>
  <c r="Q1752" s="1"/>
  <c r="R1752" s="1"/>
  <c r="Q1751"/>
  <c r="R1751" s="1"/>
  <c r="P1751"/>
  <c r="P1750"/>
  <c r="Q1750" s="1"/>
  <c r="R1750" s="1"/>
  <c r="P1749"/>
  <c r="Q1749" s="1"/>
  <c r="R1749" s="1"/>
  <c r="Q1748"/>
  <c r="R1748" s="1"/>
  <c r="P1748"/>
  <c r="P1747"/>
  <c r="Q1747" s="1"/>
  <c r="R1747" s="1"/>
  <c r="P1746"/>
  <c r="Q1746" s="1"/>
  <c r="R1746" s="1"/>
  <c r="P1745"/>
  <c r="Q1745" s="1"/>
  <c r="R1745" s="1"/>
  <c r="Q1744"/>
  <c r="R1744" s="1"/>
  <c r="P1744"/>
  <c r="P1743"/>
  <c r="Q1743" s="1"/>
  <c r="R1743" s="1"/>
  <c r="P1742"/>
  <c r="Q1742" s="1"/>
  <c r="R1742" s="1"/>
  <c r="Q1741"/>
  <c r="R1741" s="1"/>
  <c r="P1741"/>
  <c r="Q1740"/>
  <c r="R1740" s="1"/>
  <c r="P1740"/>
  <c r="Q1739"/>
  <c r="R1739" s="1"/>
  <c r="P1739"/>
  <c r="P1738"/>
  <c r="Q1738" s="1"/>
  <c r="R1738" s="1"/>
  <c r="P1737"/>
  <c r="Q1737" s="1"/>
  <c r="R1737" s="1"/>
  <c r="P1736"/>
  <c r="Q1736" s="1"/>
  <c r="R1736" s="1"/>
  <c r="Q1735"/>
  <c r="R1735" s="1"/>
  <c r="P1735"/>
  <c r="P1734"/>
  <c r="Q1734" s="1"/>
  <c r="R1734" s="1"/>
  <c r="P1733"/>
  <c r="Q1733" s="1"/>
  <c r="R1733" s="1"/>
  <c r="Q1732"/>
  <c r="R1732" s="1"/>
  <c r="P1732"/>
  <c r="P1731"/>
  <c r="Q1731" s="1"/>
  <c r="R1731" s="1"/>
  <c r="P1730"/>
  <c r="Q1730" s="1"/>
  <c r="R1730" s="1"/>
  <c r="P1729"/>
  <c r="Q1729" s="1"/>
  <c r="R1729" s="1"/>
  <c r="Q1728"/>
  <c r="R1728" s="1"/>
  <c r="P1728"/>
  <c r="P1727"/>
  <c r="Q1727" s="1"/>
  <c r="R1727" s="1"/>
  <c r="P1726"/>
  <c r="Q1726" s="1"/>
  <c r="R1726" s="1"/>
  <c r="Q1725"/>
  <c r="R1725" s="1"/>
  <c r="P1725"/>
  <c r="P1724"/>
  <c r="Q1724" s="1"/>
  <c r="R1724" s="1"/>
  <c r="Q1723"/>
  <c r="R1723" s="1"/>
  <c r="P1723"/>
  <c r="P1722"/>
  <c r="Q1722" s="1"/>
  <c r="R1722" s="1"/>
  <c r="Q1721"/>
  <c r="R1721" s="1"/>
  <c r="P1721"/>
  <c r="P1720"/>
  <c r="Q1720" s="1"/>
  <c r="R1720" s="1"/>
  <c r="Q1719"/>
  <c r="R1719" s="1"/>
  <c r="P1719"/>
  <c r="P1718"/>
  <c r="Q1718" s="1"/>
  <c r="R1718" s="1"/>
  <c r="Q1717"/>
  <c r="R1717" s="1"/>
  <c r="P1717"/>
  <c r="Q1716"/>
  <c r="R1716" s="1"/>
  <c r="P1716"/>
  <c r="P1715"/>
  <c r="Q1715" s="1"/>
  <c r="R1715" s="1"/>
  <c r="P1714"/>
  <c r="Q1714" s="1"/>
  <c r="R1714" s="1"/>
  <c r="P1713"/>
  <c r="Q1713" s="1"/>
  <c r="R1713" s="1"/>
  <c r="P1712"/>
  <c r="Q1712" s="1"/>
  <c r="R1712" s="1"/>
  <c r="P1711"/>
  <c r="Q1711" s="1"/>
  <c r="R1711" s="1"/>
  <c r="P1710"/>
  <c r="Q1710" s="1"/>
  <c r="R1710" s="1"/>
  <c r="Q1709"/>
  <c r="R1709" s="1"/>
  <c r="P1709"/>
  <c r="Q1708"/>
  <c r="R1708" s="1"/>
  <c r="P1708"/>
  <c r="Q1707"/>
  <c r="R1707" s="1"/>
  <c r="P1707"/>
  <c r="P1706"/>
  <c r="Q1706" s="1"/>
  <c r="R1706" s="1"/>
  <c r="P1705"/>
  <c r="Q1705" s="1"/>
  <c r="R1705" s="1"/>
  <c r="P1704"/>
  <c r="Q1704" s="1"/>
  <c r="R1704" s="1"/>
  <c r="Q1703"/>
  <c r="R1703" s="1"/>
  <c r="P1703"/>
  <c r="P1702"/>
  <c r="Q1702" s="1"/>
  <c r="R1702" s="1"/>
  <c r="P1701"/>
  <c r="Q1701" s="1"/>
  <c r="R1701" s="1"/>
  <c r="Q1700"/>
  <c r="R1700" s="1"/>
  <c r="P1700"/>
  <c r="Q1699"/>
  <c r="R1699" s="1"/>
  <c r="P1699"/>
  <c r="P1698"/>
  <c r="Q1698" s="1"/>
  <c r="R1698" s="1"/>
  <c r="P1697"/>
  <c r="Q1697" s="1"/>
  <c r="R1697" s="1"/>
  <c r="P1696"/>
  <c r="Q1696" s="1"/>
  <c r="R1696" s="1"/>
  <c r="P1695"/>
  <c r="Q1695" s="1"/>
  <c r="R1695" s="1"/>
  <c r="P1694"/>
  <c r="Q1694" s="1"/>
  <c r="R1694" s="1"/>
  <c r="Q1693"/>
  <c r="R1693" s="1"/>
  <c r="P1693"/>
  <c r="P1692"/>
  <c r="Q1692" s="1"/>
  <c r="R1692" s="1"/>
  <c r="Q1691"/>
  <c r="R1691" s="1"/>
  <c r="P1691"/>
  <c r="P1690"/>
  <c r="Q1690" s="1"/>
  <c r="R1690" s="1"/>
  <c r="P1689"/>
  <c r="Q1689" s="1"/>
  <c r="R1689" s="1"/>
  <c r="P1688"/>
  <c r="Q1688" s="1"/>
  <c r="R1688" s="1"/>
  <c r="P1687"/>
  <c r="Q1687" s="1"/>
  <c r="R1687" s="1"/>
  <c r="P1686"/>
  <c r="Q1686" s="1"/>
  <c r="R1686" s="1"/>
  <c r="P1685"/>
  <c r="Q1685" s="1"/>
  <c r="R1685" s="1"/>
  <c r="Q1684"/>
  <c r="R1684" s="1"/>
  <c r="P1684"/>
  <c r="P1683"/>
  <c r="Q1683" s="1"/>
  <c r="R1683" s="1"/>
  <c r="P1682"/>
  <c r="Q1682" s="1"/>
  <c r="R1682" s="1"/>
  <c r="P1681"/>
  <c r="Q1681" s="1"/>
  <c r="R1681" s="1"/>
  <c r="Q1680"/>
  <c r="R1680" s="1"/>
  <c r="P1680"/>
  <c r="P1679"/>
  <c r="Q1679" s="1"/>
  <c r="R1679" s="1"/>
  <c r="P1678"/>
  <c r="Q1678" s="1"/>
  <c r="R1678" s="1"/>
  <c r="Q1677"/>
  <c r="R1677" s="1"/>
  <c r="P1677"/>
  <c r="Q1676"/>
  <c r="R1676" s="1"/>
  <c r="P1676"/>
  <c r="Q1675"/>
  <c r="R1675" s="1"/>
  <c r="P1675"/>
  <c r="P1674"/>
  <c r="Q1674" s="1"/>
  <c r="R1674" s="1"/>
  <c r="P1673"/>
  <c r="Q1673" s="1"/>
  <c r="R1673" s="1"/>
  <c r="P1672"/>
  <c r="Q1672" s="1"/>
  <c r="R1672" s="1"/>
  <c r="P1671"/>
  <c r="Q1671" s="1"/>
  <c r="R1671" s="1"/>
  <c r="P1670"/>
  <c r="Q1670" s="1"/>
  <c r="R1670" s="1"/>
  <c r="P1669"/>
  <c r="Q1669" s="1"/>
  <c r="R1669" s="1"/>
  <c r="Q1668"/>
  <c r="R1668" s="1"/>
  <c r="P1668"/>
  <c r="Q1667"/>
  <c r="R1667" s="1"/>
  <c r="P1667"/>
  <c r="P1666"/>
  <c r="Q1666" s="1"/>
  <c r="R1666" s="1"/>
  <c r="P1665"/>
  <c r="Q1665" s="1"/>
  <c r="R1665" s="1"/>
  <c r="Q1664"/>
  <c r="R1664" s="1"/>
  <c r="P1664"/>
  <c r="P1663"/>
  <c r="Q1663" s="1"/>
  <c r="R1663" s="1"/>
  <c r="P1662"/>
  <c r="Q1662" s="1"/>
  <c r="R1662" s="1"/>
  <c r="Q1661"/>
  <c r="R1661" s="1"/>
  <c r="P1661"/>
  <c r="P1660"/>
  <c r="Q1660" s="1"/>
  <c r="R1660" s="1"/>
  <c r="Q1659"/>
  <c r="R1659" s="1"/>
  <c r="P1659"/>
  <c r="P1658"/>
  <c r="Q1658" s="1"/>
  <c r="R1658" s="1"/>
  <c r="Q1657"/>
  <c r="R1657" s="1"/>
  <c r="P1657"/>
  <c r="P1656"/>
  <c r="Q1656" s="1"/>
  <c r="R1656" s="1"/>
  <c r="P1655"/>
  <c r="Q1655" s="1"/>
  <c r="R1655" s="1"/>
  <c r="P1654"/>
  <c r="Q1654" s="1"/>
  <c r="R1654" s="1"/>
  <c r="Q1653"/>
  <c r="R1653" s="1"/>
  <c r="P1653"/>
  <c r="Q1652"/>
  <c r="R1652" s="1"/>
  <c r="P1652"/>
  <c r="P1651"/>
  <c r="Q1651" s="1"/>
  <c r="R1651" s="1"/>
  <c r="P1650"/>
  <c r="Q1650" s="1"/>
  <c r="R1650" s="1"/>
  <c r="P1649"/>
  <c r="Q1649" s="1"/>
  <c r="R1649" s="1"/>
  <c r="Q1648"/>
  <c r="R1648" s="1"/>
  <c r="P1648"/>
  <c r="P1647"/>
  <c r="Q1647" s="1"/>
  <c r="R1647" s="1"/>
  <c r="P1646"/>
  <c r="Q1646" s="1"/>
  <c r="R1646" s="1"/>
  <c r="Q1645"/>
  <c r="R1645" s="1"/>
  <c r="P1645"/>
  <c r="P1644"/>
  <c r="Q1644" s="1"/>
  <c r="R1644" s="1"/>
  <c r="Q1643"/>
  <c r="R1643" s="1"/>
  <c r="P1643"/>
  <c r="P1642"/>
  <c r="Q1642" s="1"/>
  <c r="R1642" s="1"/>
  <c r="Q1641"/>
  <c r="R1641" s="1"/>
  <c r="P1641"/>
  <c r="P1640"/>
  <c r="Q1640" s="1"/>
  <c r="R1640" s="1"/>
  <c r="P1639"/>
  <c r="Q1639" s="1"/>
  <c r="R1639" s="1"/>
  <c r="P1638"/>
  <c r="Q1638" s="1"/>
  <c r="R1638" s="1"/>
  <c r="P1637"/>
  <c r="Q1637" s="1"/>
  <c r="R1637" s="1"/>
  <c r="Q1636"/>
  <c r="R1636" s="1"/>
  <c r="P1636"/>
  <c r="P1635"/>
  <c r="Q1635" s="1"/>
  <c r="R1635" s="1"/>
  <c r="P1634"/>
  <c r="Q1634" s="1"/>
  <c r="R1634" s="1"/>
  <c r="P1633"/>
  <c r="Q1633" s="1"/>
  <c r="R1633" s="1"/>
  <c r="Q1632"/>
  <c r="R1632" s="1"/>
  <c r="P1632"/>
  <c r="P1631"/>
  <c r="Q1631" s="1"/>
  <c r="R1631" s="1"/>
  <c r="P1630"/>
  <c r="Q1630" s="1"/>
  <c r="R1630" s="1"/>
  <c r="Q1629"/>
  <c r="R1629" s="1"/>
  <c r="P1629"/>
  <c r="P1628"/>
  <c r="Q1628" s="1"/>
  <c r="R1628" s="1"/>
  <c r="Q1627"/>
  <c r="R1627" s="1"/>
  <c r="P1627"/>
  <c r="P1626"/>
  <c r="Q1626" s="1"/>
  <c r="R1626" s="1"/>
  <c r="P1625"/>
  <c r="Q1625" s="1"/>
  <c r="R1625" s="1"/>
  <c r="P1624"/>
  <c r="Q1624" s="1"/>
  <c r="R1624" s="1"/>
  <c r="P1623"/>
  <c r="Q1623" s="1"/>
  <c r="R1623" s="1"/>
  <c r="P1622"/>
  <c r="Q1622" s="1"/>
  <c r="R1622" s="1"/>
  <c r="Q1621"/>
  <c r="R1621" s="1"/>
  <c r="P1621"/>
  <c r="Q1620"/>
  <c r="R1620" s="1"/>
  <c r="P1620"/>
  <c r="P1619"/>
  <c r="Q1619" s="1"/>
  <c r="R1619" s="1"/>
  <c r="P1618"/>
  <c r="Q1618" s="1"/>
  <c r="R1618" s="1"/>
  <c r="P1617"/>
  <c r="Q1617" s="1"/>
  <c r="R1617" s="1"/>
  <c r="Q1616"/>
  <c r="R1616" s="1"/>
  <c r="P1616"/>
  <c r="P1615"/>
  <c r="Q1615" s="1"/>
  <c r="R1615" s="1"/>
  <c r="P1614"/>
  <c r="Q1614" s="1"/>
  <c r="R1614" s="1"/>
  <c r="Q1613"/>
  <c r="R1613" s="1"/>
  <c r="P1613"/>
  <c r="P1612"/>
  <c r="Q1612" s="1"/>
  <c r="R1612" s="1"/>
  <c r="Q1611"/>
  <c r="R1611" s="1"/>
  <c r="P1611"/>
  <c r="P1610"/>
  <c r="Q1610" s="1"/>
  <c r="R1610" s="1"/>
  <c r="P1609"/>
  <c r="Q1609" s="1"/>
  <c r="R1609" s="1"/>
  <c r="P1608"/>
  <c r="Q1608" s="1"/>
  <c r="R1608" s="1"/>
  <c r="Q1607"/>
  <c r="R1607" s="1"/>
  <c r="P1607"/>
  <c r="P1606"/>
  <c r="Q1606" s="1"/>
  <c r="R1606" s="1"/>
  <c r="P1605"/>
  <c r="Q1605" s="1"/>
  <c r="R1605" s="1"/>
  <c r="Q1604"/>
  <c r="R1604" s="1"/>
  <c r="P1604"/>
  <c r="Q1603"/>
  <c r="R1603" s="1"/>
  <c r="P1603"/>
  <c r="P1602"/>
  <c r="Q1602" s="1"/>
  <c r="R1602" s="1"/>
  <c r="P1601"/>
  <c r="Q1601" s="1"/>
  <c r="R1601" s="1"/>
  <c r="P1600"/>
  <c r="Q1600" s="1"/>
  <c r="R1600" s="1"/>
  <c r="P1599"/>
  <c r="Q1599" s="1"/>
  <c r="R1599" s="1"/>
  <c r="P1598"/>
  <c r="Q1598" s="1"/>
  <c r="R1598" s="1"/>
  <c r="Q1597"/>
  <c r="R1597" s="1"/>
  <c r="P1597"/>
  <c r="P1596"/>
  <c r="Q1596" s="1"/>
  <c r="R1596" s="1"/>
  <c r="Q1595"/>
  <c r="R1595" s="1"/>
  <c r="P1595"/>
  <c r="P1594"/>
  <c r="Q1594" s="1"/>
  <c r="R1594" s="1"/>
  <c r="Q1593"/>
  <c r="R1593" s="1"/>
  <c r="P1593"/>
  <c r="P1592"/>
  <c r="Q1592" s="1"/>
  <c r="R1592" s="1"/>
  <c r="P1591"/>
  <c r="Q1591" s="1"/>
  <c r="R1591" s="1"/>
  <c r="P1590"/>
  <c r="Q1590" s="1"/>
  <c r="R1590" s="1"/>
  <c r="P1589"/>
  <c r="Q1589" s="1"/>
  <c r="R1589" s="1"/>
  <c r="Q1588"/>
  <c r="R1588" s="1"/>
  <c r="P1588"/>
  <c r="P1587"/>
  <c r="Q1587" s="1"/>
  <c r="R1587" s="1"/>
  <c r="P1586"/>
  <c r="Q1586" s="1"/>
  <c r="R1586" s="1"/>
  <c r="P1585"/>
  <c r="Q1585" s="1"/>
  <c r="R1585" s="1"/>
  <c r="Q1584"/>
  <c r="R1584" s="1"/>
  <c r="P1584"/>
  <c r="P1583"/>
  <c r="Q1583" s="1"/>
  <c r="R1583" s="1"/>
  <c r="P1582"/>
  <c r="Q1582" s="1"/>
  <c r="R1582" s="1"/>
  <c r="Q1581"/>
  <c r="R1581" s="1"/>
  <c r="P1581"/>
  <c r="P1580"/>
  <c r="Q1580" s="1"/>
  <c r="R1580" s="1"/>
  <c r="Q1579"/>
  <c r="R1579" s="1"/>
  <c r="P1579"/>
  <c r="P1578"/>
  <c r="Q1578" s="1"/>
  <c r="R1578" s="1"/>
  <c r="Q1577"/>
  <c r="R1577" s="1"/>
  <c r="P1577"/>
  <c r="P1576"/>
  <c r="Q1576" s="1"/>
  <c r="R1576" s="1"/>
  <c r="P1575"/>
  <c r="Q1575" s="1"/>
  <c r="R1575" s="1"/>
  <c r="P1574"/>
  <c r="Q1574" s="1"/>
  <c r="R1574" s="1"/>
  <c r="P1573"/>
  <c r="Q1573" s="1"/>
  <c r="R1573" s="1"/>
  <c r="Q1572"/>
  <c r="R1572" s="1"/>
  <c r="P1572"/>
  <c r="P1571"/>
  <c r="Q1571" s="1"/>
  <c r="R1571" s="1"/>
  <c r="P1570"/>
  <c r="Q1570" s="1"/>
  <c r="R1570" s="1"/>
  <c r="P1569"/>
  <c r="Q1569" s="1"/>
  <c r="R1569" s="1"/>
  <c r="Q1568"/>
  <c r="R1568" s="1"/>
  <c r="P1568"/>
  <c r="P1567"/>
  <c r="Q1567" s="1"/>
  <c r="R1567" s="1"/>
  <c r="P1566"/>
  <c r="Q1566" s="1"/>
  <c r="R1566" s="1"/>
  <c r="Q1565"/>
  <c r="R1565" s="1"/>
  <c r="P1565"/>
  <c r="P1564"/>
  <c r="Q1564" s="1"/>
  <c r="R1564" s="1"/>
  <c r="Q1563"/>
  <c r="R1563" s="1"/>
  <c r="P1563"/>
  <c r="P1562"/>
  <c r="Q1562" s="1"/>
  <c r="R1562" s="1"/>
  <c r="Q1561"/>
  <c r="R1561" s="1"/>
  <c r="P1561"/>
  <c r="P1560"/>
  <c r="Q1560" s="1"/>
  <c r="R1560" s="1"/>
  <c r="Q1559"/>
  <c r="R1559" s="1"/>
  <c r="P1559"/>
  <c r="P1558"/>
  <c r="Q1558" s="1"/>
  <c r="R1558" s="1"/>
  <c r="Q1557"/>
  <c r="R1557" s="1"/>
  <c r="P1557"/>
  <c r="Q1556"/>
  <c r="R1556" s="1"/>
  <c r="P1556"/>
  <c r="P1555"/>
  <c r="Q1555" s="1"/>
  <c r="R1555" s="1"/>
  <c r="P1554"/>
  <c r="Q1554" s="1"/>
  <c r="R1554" s="1"/>
  <c r="P1553"/>
  <c r="Q1553" s="1"/>
  <c r="R1553" s="1"/>
  <c r="P1552"/>
  <c r="Q1552" s="1"/>
  <c r="R1552" s="1"/>
  <c r="P1551"/>
  <c r="Q1551" s="1"/>
  <c r="R1551" s="1"/>
  <c r="P1550"/>
  <c r="Q1550" s="1"/>
  <c r="R1550" s="1"/>
  <c r="Q1549"/>
  <c r="R1549" s="1"/>
  <c r="P1549"/>
  <c r="Q1548"/>
  <c r="R1548" s="1"/>
  <c r="P1548"/>
  <c r="Q1547"/>
  <c r="R1547" s="1"/>
  <c r="P1547"/>
  <c r="P1546"/>
  <c r="Q1546" s="1"/>
  <c r="R1546" s="1"/>
  <c r="Q1545"/>
  <c r="R1545" s="1"/>
  <c r="P1545"/>
  <c r="P1544"/>
  <c r="Q1544" s="1"/>
  <c r="R1544" s="1"/>
  <c r="Q1543"/>
  <c r="R1543" s="1"/>
  <c r="P1543"/>
  <c r="P1542"/>
  <c r="Q1542" s="1"/>
  <c r="R1542" s="1"/>
  <c r="P1541"/>
  <c r="Q1541" s="1"/>
  <c r="R1541" s="1"/>
  <c r="Q1540"/>
  <c r="R1540" s="1"/>
  <c r="P1540"/>
  <c r="Q1539"/>
  <c r="R1539" s="1"/>
  <c r="P1539"/>
  <c r="P1538"/>
  <c r="Q1538" s="1"/>
  <c r="R1538" s="1"/>
  <c r="P1537"/>
  <c r="Q1537" s="1"/>
  <c r="R1537" s="1"/>
  <c r="P1536"/>
  <c r="Q1536" s="1"/>
  <c r="R1536" s="1"/>
  <c r="P1535"/>
  <c r="Q1535" s="1"/>
  <c r="R1535" s="1"/>
  <c r="P1534"/>
  <c r="Q1534" s="1"/>
  <c r="R1534" s="1"/>
  <c r="Q1533"/>
  <c r="R1533" s="1"/>
  <c r="P1533"/>
  <c r="P1532"/>
  <c r="Q1532" s="1"/>
  <c r="R1532" s="1"/>
  <c r="Q1531"/>
  <c r="R1531" s="1"/>
  <c r="P1531"/>
  <c r="P1530"/>
  <c r="Q1530" s="1"/>
  <c r="R1530" s="1"/>
  <c r="P1529"/>
  <c r="Q1529" s="1"/>
  <c r="R1529" s="1"/>
  <c r="P1528"/>
  <c r="Q1528" s="1"/>
  <c r="R1528" s="1"/>
  <c r="P1527"/>
  <c r="Q1527" s="1"/>
  <c r="R1527" s="1"/>
  <c r="P1526"/>
  <c r="Q1526" s="1"/>
  <c r="R1526" s="1"/>
  <c r="Q1525"/>
  <c r="R1525" s="1"/>
  <c r="P1525"/>
  <c r="Q1524"/>
  <c r="R1524" s="1"/>
  <c r="P1524"/>
  <c r="P1523"/>
  <c r="Q1523" s="1"/>
  <c r="R1523" s="1"/>
  <c r="P1522"/>
  <c r="Q1522" s="1"/>
  <c r="R1522" s="1"/>
  <c r="P1521"/>
  <c r="Q1521" s="1"/>
  <c r="R1521" s="1"/>
  <c r="P1520"/>
  <c r="Q1520" s="1"/>
  <c r="R1520" s="1"/>
  <c r="P1519"/>
  <c r="Q1519" s="1"/>
  <c r="R1519" s="1"/>
  <c r="P1518"/>
  <c r="Q1518" s="1"/>
  <c r="R1518" s="1"/>
  <c r="Q1517"/>
  <c r="R1517" s="1"/>
  <c r="P1517"/>
  <c r="P1516"/>
  <c r="Q1516" s="1"/>
  <c r="R1516" s="1"/>
  <c r="Q1515"/>
  <c r="R1515" s="1"/>
  <c r="P1515"/>
  <c r="P1514"/>
  <c r="Q1514" s="1"/>
  <c r="R1514" s="1"/>
  <c r="Q1513"/>
  <c r="R1513" s="1"/>
  <c r="P1513"/>
  <c r="P1512"/>
  <c r="Q1512" s="1"/>
  <c r="R1512" s="1"/>
  <c r="P1511"/>
  <c r="Q1511" s="1"/>
  <c r="R1511" s="1"/>
  <c r="P1510"/>
  <c r="Q1510" s="1"/>
  <c r="R1510" s="1"/>
  <c r="P1509"/>
  <c r="Q1509" s="1"/>
  <c r="R1509" s="1"/>
  <c r="Q1508"/>
  <c r="R1508" s="1"/>
  <c r="P1508"/>
  <c r="Q1507"/>
  <c r="R1507" s="1"/>
  <c r="P1507"/>
  <c r="P1506"/>
  <c r="Q1506" s="1"/>
  <c r="R1506" s="1"/>
  <c r="P1505"/>
  <c r="Q1505" s="1"/>
  <c r="R1505" s="1"/>
  <c r="P1504"/>
  <c r="Q1504" s="1"/>
  <c r="R1504" s="1"/>
  <c r="P1503"/>
  <c r="Q1503" s="1"/>
  <c r="R1503" s="1"/>
  <c r="P1502"/>
  <c r="Q1502" s="1"/>
  <c r="R1502" s="1"/>
  <c r="Q1501"/>
  <c r="R1501" s="1"/>
  <c r="P1501"/>
  <c r="P1500"/>
  <c r="Q1500" s="1"/>
  <c r="R1500" s="1"/>
  <c r="Q1499"/>
  <c r="R1499" s="1"/>
  <c r="P1499"/>
  <c r="P1498"/>
  <c r="Q1498" s="1"/>
  <c r="R1498" s="1"/>
  <c r="Q1497"/>
  <c r="R1497" s="1"/>
  <c r="P1497"/>
  <c r="P1496"/>
  <c r="Q1496" s="1"/>
  <c r="R1496" s="1"/>
  <c r="Q1495"/>
  <c r="R1495" s="1"/>
  <c r="P1495"/>
  <c r="P1494"/>
  <c r="Q1494" s="1"/>
  <c r="R1494" s="1"/>
  <c r="P1493"/>
  <c r="Q1493" s="1"/>
  <c r="R1493" s="1"/>
  <c r="Q1492"/>
  <c r="R1492" s="1"/>
  <c r="P1492"/>
  <c r="P1491"/>
  <c r="Q1491" s="1"/>
  <c r="R1491" s="1"/>
  <c r="P1490"/>
  <c r="Q1490" s="1"/>
  <c r="R1490" s="1"/>
  <c r="P1489"/>
  <c r="Q1489" s="1"/>
  <c r="R1489" s="1"/>
  <c r="Q1488"/>
  <c r="R1488" s="1"/>
  <c r="P1488"/>
  <c r="P1487"/>
  <c r="Q1487" s="1"/>
  <c r="R1487" s="1"/>
  <c r="P1486"/>
  <c r="Q1486" s="1"/>
  <c r="R1486" s="1"/>
  <c r="Q1485"/>
  <c r="R1485" s="1"/>
  <c r="P1485"/>
  <c r="Q1484"/>
  <c r="R1484" s="1"/>
  <c r="P1484"/>
  <c r="Q1483"/>
  <c r="R1483" s="1"/>
  <c r="P1483"/>
  <c r="P1482"/>
  <c r="Q1482" s="1"/>
  <c r="R1482" s="1"/>
  <c r="Q1481"/>
  <c r="R1481" s="1"/>
  <c r="P1481"/>
  <c r="P1480"/>
  <c r="Q1480" s="1"/>
  <c r="R1480" s="1"/>
  <c r="Q1479"/>
  <c r="R1479" s="1"/>
  <c r="P1479"/>
  <c r="P1478"/>
  <c r="Q1478" s="1"/>
  <c r="R1478" s="1"/>
  <c r="P1477"/>
  <c r="Q1477" s="1"/>
  <c r="R1477" s="1"/>
  <c r="Q1476"/>
  <c r="R1476" s="1"/>
  <c r="P1476"/>
  <c r="Q1475"/>
  <c r="R1475" s="1"/>
  <c r="P1475"/>
  <c r="P1474"/>
  <c r="Q1474" s="1"/>
  <c r="R1474" s="1"/>
  <c r="P1473"/>
  <c r="Q1473" s="1"/>
  <c r="R1473" s="1"/>
  <c r="Q1472"/>
  <c r="R1472" s="1"/>
  <c r="P1472"/>
  <c r="P1471"/>
  <c r="Q1471" s="1"/>
  <c r="R1471" s="1"/>
  <c r="P1470"/>
  <c r="Q1470" s="1"/>
  <c r="R1470" s="1"/>
  <c r="Q1469"/>
  <c r="R1469" s="1"/>
  <c r="P1469"/>
  <c r="P1468"/>
  <c r="Q1468" s="1"/>
  <c r="R1468" s="1"/>
  <c r="Q1467"/>
  <c r="R1467" s="1"/>
  <c r="P1467"/>
  <c r="P1466"/>
  <c r="Q1466" s="1"/>
  <c r="R1466" s="1"/>
  <c r="P1465"/>
  <c r="Q1465" s="1"/>
  <c r="R1465" s="1"/>
  <c r="P1464"/>
  <c r="Q1464" s="1"/>
  <c r="R1464" s="1"/>
  <c r="Q1463"/>
  <c r="R1463" s="1"/>
  <c r="P1463"/>
  <c r="P1462"/>
  <c r="Q1462" s="1"/>
  <c r="R1462" s="1"/>
  <c r="Q1461"/>
  <c r="R1461" s="1"/>
  <c r="P1461"/>
  <c r="Q1460"/>
  <c r="R1460" s="1"/>
  <c r="P1460"/>
  <c r="P1459"/>
  <c r="Q1459" s="1"/>
  <c r="R1459" s="1"/>
  <c r="P1458"/>
  <c r="Q1458" s="1"/>
  <c r="R1458" s="1"/>
  <c r="P1457"/>
  <c r="Q1457" s="1"/>
  <c r="R1457" s="1"/>
  <c r="P1456"/>
  <c r="Q1456" s="1"/>
  <c r="R1456" s="1"/>
  <c r="P1455"/>
  <c r="Q1455" s="1"/>
  <c r="R1455" s="1"/>
  <c r="P1454"/>
  <c r="Q1454" s="1"/>
  <c r="R1454" s="1"/>
  <c r="Q1453"/>
  <c r="R1453" s="1"/>
  <c r="P1453"/>
  <c r="Q1452"/>
  <c r="R1452" s="1"/>
  <c r="P1452"/>
  <c r="Q1451"/>
  <c r="R1451" s="1"/>
  <c r="P1451"/>
  <c r="P1450"/>
  <c r="Q1450" s="1"/>
  <c r="R1450" s="1"/>
  <c r="Q1449"/>
  <c r="R1449" s="1"/>
  <c r="P1449"/>
  <c r="P1448"/>
  <c r="Q1448" s="1"/>
  <c r="R1448" s="1"/>
  <c r="Q1447"/>
  <c r="R1447" s="1"/>
  <c r="P1447"/>
  <c r="P1446"/>
  <c r="Q1446" s="1"/>
  <c r="R1446" s="1"/>
  <c r="P1445"/>
  <c r="Q1445" s="1"/>
  <c r="R1445" s="1"/>
  <c r="Q1444"/>
  <c r="R1444" s="1"/>
  <c r="P1444"/>
  <c r="P1443"/>
  <c r="Q1443" s="1"/>
  <c r="R1443" s="1"/>
  <c r="P1442"/>
  <c r="Q1442" s="1"/>
  <c r="R1442" s="1"/>
  <c r="P1441"/>
  <c r="Q1441" s="1"/>
  <c r="R1441" s="1"/>
  <c r="P1440"/>
  <c r="Q1440" s="1"/>
  <c r="R1440" s="1"/>
  <c r="P1439"/>
  <c r="Q1439" s="1"/>
  <c r="R1439" s="1"/>
  <c r="P1438"/>
  <c r="Q1438" s="1"/>
  <c r="R1438" s="1"/>
  <c r="Q1437"/>
  <c r="R1437" s="1"/>
  <c r="P1437"/>
  <c r="P1436"/>
  <c r="Q1436" s="1"/>
  <c r="R1436" s="1"/>
  <c r="Q1435"/>
  <c r="R1435" s="1"/>
  <c r="P1435"/>
  <c r="P1434"/>
  <c r="Q1434" s="1"/>
  <c r="R1434" s="1"/>
  <c r="P1433"/>
  <c r="Q1433" s="1"/>
  <c r="R1433" s="1"/>
  <c r="P1432"/>
  <c r="Q1432" s="1"/>
  <c r="R1432" s="1"/>
  <c r="Q1431"/>
  <c r="R1431" s="1"/>
  <c r="P1431"/>
  <c r="P1430"/>
  <c r="Q1430" s="1"/>
  <c r="R1430" s="1"/>
  <c r="P1429"/>
  <c r="Q1429" s="1"/>
  <c r="R1429" s="1"/>
  <c r="Q1428"/>
  <c r="R1428" s="1"/>
  <c r="P1428"/>
  <c r="P1427"/>
  <c r="Q1427" s="1"/>
  <c r="R1427" s="1"/>
  <c r="P1426"/>
  <c r="Q1426" s="1"/>
  <c r="R1426" s="1"/>
  <c r="P1425"/>
  <c r="Q1425" s="1"/>
  <c r="R1425" s="1"/>
  <c r="Q1424"/>
  <c r="R1424" s="1"/>
  <c r="P1424"/>
  <c r="P1423"/>
  <c r="Q1423" s="1"/>
  <c r="R1423" s="1"/>
  <c r="P1422"/>
  <c r="Q1422" s="1"/>
  <c r="R1422" s="1"/>
  <c r="Q1421"/>
  <c r="R1421" s="1"/>
  <c r="P1421"/>
  <c r="P1420"/>
  <c r="Q1420" s="1"/>
  <c r="R1420" s="1"/>
  <c r="Q1419"/>
  <c r="R1419" s="1"/>
  <c r="P1419"/>
  <c r="P1418"/>
  <c r="Q1418" s="1"/>
  <c r="R1418" s="1"/>
  <c r="P1417"/>
  <c r="Q1417" s="1"/>
  <c r="R1417" s="1"/>
  <c r="P1416"/>
  <c r="Q1416" s="1"/>
  <c r="R1416" s="1"/>
  <c r="Q1415"/>
  <c r="R1415" s="1"/>
  <c r="P1415"/>
  <c r="P1414"/>
  <c r="Q1414" s="1"/>
  <c r="R1414" s="1"/>
  <c r="P1413"/>
  <c r="Q1413" s="1"/>
  <c r="R1413" s="1"/>
  <c r="Q1412"/>
  <c r="R1412" s="1"/>
  <c r="P1412"/>
  <c r="P1411"/>
  <c r="Q1411" s="1"/>
  <c r="R1411" s="1"/>
  <c r="P1410"/>
  <c r="Q1410" s="1"/>
  <c r="R1410" s="1"/>
  <c r="P1409"/>
  <c r="Q1409" s="1"/>
  <c r="R1409" s="1"/>
  <c r="Q1408"/>
  <c r="R1408" s="1"/>
  <c r="P1408"/>
  <c r="P1407"/>
  <c r="Q1407" s="1"/>
  <c r="R1407" s="1"/>
  <c r="P1406"/>
  <c r="Q1406" s="1"/>
  <c r="R1406" s="1"/>
  <c r="Q1405"/>
  <c r="R1405" s="1"/>
  <c r="P1405"/>
  <c r="P1404"/>
  <c r="Q1404" s="1"/>
  <c r="R1404" s="1"/>
  <c r="Q1403"/>
  <c r="R1403" s="1"/>
  <c r="P1403"/>
  <c r="P1402"/>
  <c r="Q1402" s="1"/>
  <c r="R1402" s="1"/>
  <c r="Q1401"/>
  <c r="R1401" s="1"/>
  <c r="P1401"/>
  <c r="P1400"/>
  <c r="Q1400" s="1"/>
  <c r="R1400" s="1"/>
  <c r="P1399"/>
  <c r="Q1399" s="1"/>
  <c r="R1399" s="1"/>
  <c r="P1398"/>
  <c r="Q1398" s="1"/>
  <c r="R1398" s="1"/>
  <c r="Q1397"/>
  <c r="R1397" s="1"/>
  <c r="P1397"/>
  <c r="Q1396"/>
  <c r="R1396" s="1"/>
  <c r="P1396"/>
  <c r="P1395"/>
  <c r="Q1395" s="1"/>
  <c r="R1395" s="1"/>
  <c r="P1394"/>
  <c r="Q1394" s="1"/>
  <c r="R1394" s="1"/>
  <c r="P1393"/>
  <c r="Q1393" s="1"/>
  <c r="R1393" s="1"/>
  <c r="Q1392"/>
  <c r="R1392" s="1"/>
  <c r="P1392"/>
  <c r="P1391"/>
  <c r="Q1391" s="1"/>
  <c r="R1391" s="1"/>
  <c r="P1390"/>
  <c r="Q1390" s="1"/>
  <c r="R1390" s="1"/>
  <c r="Q1389"/>
  <c r="R1389" s="1"/>
  <c r="P1389"/>
  <c r="P1388"/>
  <c r="Q1388" s="1"/>
  <c r="R1388" s="1"/>
  <c r="Q1387"/>
  <c r="R1387" s="1"/>
  <c r="P1387"/>
  <c r="P1386"/>
  <c r="Q1386" s="1"/>
  <c r="R1386" s="1"/>
  <c r="Q1385"/>
  <c r="R1385" s="1"/>
  <c r="P1385"/>
  <c r="P1384"/>
  <c r="Q1384" s="1"/>
  <c r="R1384" s="1"/>
  <c r="P1383"/>
  <c r="Q1383" s="1"/>
  <c r="R1383" s="1"/>
  <c r="P1382"/>
  <c r="Q1382" s="1"/>
  <c r="R1382" s="1"/>
  <c r="P1381"/>
  <c r="Q1381" s="1"/>
  <c r="R1381" s="1"/>
  <c r="Q1380"/>
  <c r="R1380" s="1"/>
  <c r="P1380"/>
  <c r="P1379"/>
  <c r="Q1379" s="1"/>
  <c r="R1379" s="1"/>
  <c r="P1378"/>
  <c r="Q1378" s="1"/>
  <c r="R1378" s="1"/>
  <c r="P1377"/>
  <c r="Q1377" s="1"/>
  <c r="R1377" s="1"/>
  <c r="Q1376"/>
  <c r="R1376" s="1"/>
  <c r="P1376"/>
  <c r="P1375"/>
  <c r="Q1375" s="1"/>
  <c r="R1375" s="1"/>
  <c r="P1374"/>
  <c r="Q1374" s="1"/>
  <c r="R1374" s="1"/>
  <c r="Q1373"/>
  <c r="R1373" s="1"/>
  <c r="P1373"/>
  <c r="P1372"/>
  <c r="Q1372" s="1"/>
  <c r="R1372" s="1"/>
  <c r="Q1371"/>
  <c r="R1371" s="1"/>
  <c r="P1371"/>
  <c r="P1370"/>
  <c r="Q1370" s="1"/>
  <c r="R1370" s="1"/>
  <c r="P1369"/>
  <c r="Q1369" s="1"/>
  <c r="R1369" s="1"/>
  <c r="P1368"/>
  <c r="Q1368" s="1"/>
  <c r="R1368" s="1"/>
  <c r="P1367"/>
  <c r="Q1367" s="1"/>
  <c r="R1367" s="1"/>
  <c r="P1366"/>
  <c r="Q1366" s="1"/>
  <c r="R1366" s="1"/>
  <c r="Q1365"/>
  <c r="R1365" s="1"/>
  <c r="P1365"/>
  <c r="P1364"/>
  <c r="Q1364" s="1"/>
  <c r="R1364" s="1"/>
  <c r="P1363"/>
  <c r="Q1363" s="1"/>
  <c r="R1363" s="1"/>
  <c r="P1362"/>
  <c r="Q1362" s="1"/>
  <c r="R1362" s="1"/>
  <c r="P1361"/>
  <c r="Q1361" s="1"/>
  <c r="R1361" s="1"/>
  <c r="P1360"/>
  <c r="Q1360" s="1"/>
  <c r="R1360" s="1"/>
  <c r="P1359"/>
  <c r="Q1359" s="1"/>
  <c r="R1359" s="1"/>
  <c r="P1358"/>
  <c r="Q1358" s="1"/>
  <c r="R1358" s="1"/>
  <c r="Q1357"/>
  <c r="R1357" s="1"/>
  <c r="P1357"/>
  <c r="P1356"/>
  <c r="Q1356" s="1"/>
  <c r="R1356" s="1"/>
  <c r="P1355"/>
  <c r="Q1355" s="1"/>
  <c r="R1355" s="1"/>
  <c r="P1354"/>
  <c r="Q1354" s="1"/>
  <c r="R1354" s="1"/>
  <c r="P1353"/>
  <c r="Q1353" s="1"/>
  <c r="R1353" s="1"/>
  <c r="R1352"/>
  <c r="Q1352"/>
  <c r="P1352"/>
  <c r="P1351"/>
  <c r="Q1351" s="1"/>
  <c r="R1351" s="1"/>
  <c r="R1350"/>
  <c r="P1350"/>
  <c r="Q1350" s="1"/>
  <c r="P1349"/>
  <c r="Q1349" s="1"/>
  <c r="R1349" s="1"/>
  <c r="P1348"/>
  <c r="Q1348" s="1"/>
  <c r="R1348" s="1"/>
  <c r="Q1347"/>
  <c r="R1347" s="1"/>
  <c r="P1347"/>
  <c r="P1346"/>
  <c r="Q1346" s="1"/>
  <c r="R1346" s="1"/>
  <c r="P1345"/>
  <c r="Q1345" s="1"/>
  <c r="R1345" s="1"/>
  <c r="Q1344"/>
  <c r="R1344" s="1"/>
  <c r="P1344"/>
  <c r="P1343"/>
  <c r="Q1343" s="1"/>
  <c r="R1343" s="1"/>
  <c r="P1342"/>
  <c r="Q1342" s="1"/>
  <c r="R1342" s="1"/>
  <c r="P1341"/>
  <c r="Q1341" s="1"/>
  <c r="R1341" s="1"/>
  <c r="P1340"/>
  <c r="Q1340" s="1"/>
  <c r="R1340" s="1"/>
  <c r="Q1339"/>
  <c r="R1339" s="1"/>
  <c r="P1339"/>
  <c r="P1338"/>
  <c r="Q1338" s="1"/>
  <c r="R1338" s="1"/>
  <c r="R1337"/>
  <c r="Q1337"/>
  <c r="P1337"/>
  <c r="P1336"/>
  <c r="Q1336" s="1"/>
  <c r="R1336" s="1"/>
  <c r="P1335"/>
  <c r="Q1335" s="1"/>
  <c r="R1335" s="1"/>
  <c r="P1334"/>
  <c r="Q1334" s="1"/>
  <c r="R1334" s="1"/>
  <c r="Q1333"/>
  <c r="R1333" s="1"/>
  <c r="P1333"/>
  <c r="P1332"/>
  <c r="Q1332" s="1"/>
  <c r="R1332" s="1"/>
  <c r="P1331"/>
  <c r="Q1331" s="1"/>
  <c r="R1331" s="1"/>
  <c r="P1330"/>
  <c r="Q1330" s="1"/>
  <c r="R1330" s="1"/>
  <c r="P1329"/>
  <c r="Q1329" s="1"/>
  <c r="R1329" s="1"/>
  <c r="R1328"/>
  <c r="Q1328"/>
  <c r="P1328"/>
  <c r="P1327"/>
  <c r="Q1327" s="1"/>
  <c r="R1327" s="1"/>
  <c r="P1326"/>
  <c r="Q1326" s="1"/>
  <c r="R1326" s="1"/>
  <c r="P1325"/>
  <c r="Q1325" s="1"/>
  <c r="R1325" s="1"/>
  <c r="P1324"/>
  <c r="Q1324" s="1"/>
  <c r="R1324" s="1"/>
  <c r="Q1323"/>
  <c r="R1323" s="1"/>
  <c r="P1323"/>
  <c r="P1322"/>
  <c r="Q1322" s="1"/>
  <c r="R1322" s="1"/>
  <c r="R1321"/>
  <c r="Q1321"/>
  <c r="P1321"/>
  <c r="P1320"/>
  <c r="Q1320" s="1"/>
  <c r="R1320" s="1"/>
  <c r="P1319"/>
  <c r="Q1319" s="1"/>
  <c r="R1319" s="1"/>
  <c r="P1318"/>
  <c r="Q1318" s="1"/>
  <c r="R1318" s="1"/>
  <c r="Q1317"/>
  <c r="R1317" s="1"/>
  <c r="P1317"/>
  <c r="P1316"/>
  <c r="Q1316" s="1"/>
  <c r="R1316" s="1"/>
  <c r="P1315"/>
  <c r="Q1315" s="1"/>
  <c r="R1315" s="1"/>
  <c r="P1314"/>
  <c r="Q1314" s="1"/>
  <c r="R1314" s="1"/>
  <c r="Q1313"/>
  <c r="R1313" s="1"/>
  <c r="P1313"/>
  <c r="Q1312"/>
  <c r="R1312" s="1"/>
  <c r="P1312"/>
  <c r="P1311"/>
  <c r="Q1311" s="1"/>
  <c r="R1311" s="1"/>
  <c r="P1310"/>
  <c r="Q1310" s="1"/>
  <c r="R1310" s="1"/>
  <c r="P1309"/>
  <c r="Q1309" s="1"/>
  <c r="R1309" s="1"/>
  <c r="P1308"/>
  <c r="Q1308" s="1"/>
  <c r="R1308" s="1"/>
  <c r="Q1307"/>
  <c r="R1307" s="1"/>
  <c r="P1307"/>
  <c r="P1306"/>
  <c r="Q1306" s="1"/>
  <c r="R1306" s="1"/>
  <c r="P1305"/>
  <c r="Q1305" s="1"/>
  <c r="R1305" s="1"/>
  <c r="P1304"/>
  <c r="Q1304" s="1"/>
  <c r="R1304" s="1"/>
  <c r="P1303"/>
  <c r="Q1303" s="1"/>
  <c r="R1303" s="1"/>
  <c r="R1302"/>
  <c r="P1302"/>
  <c r="Q1302" s="1"/>
  <c r="P1301"/>
  <c r="Q1301" s="1"/>
  <c r="R1301" s="1"/>
  <c r="P1300"/>
  <c r="Q1300" s="1"/>
  <c r="R1300" s="1"/>
  <c r="P1299"/>
  <c r="Q1299" s="1"/>
  <c r="R1299" s="1"/>
  <c r="P1298"/>
  <c r="Q1298" s="1"/>
  <c r="R1298" s="1"/>
  <c r="R1297"/>
  <c r="P1297"/>
  <c r="Q1297" s="1"/>
  <c r="Q1296"/>
  <c r="R1296" s="1"/>
  <c r="P1296"/>
  <c r="P1295"/>
  <c r="Q1295" s="1"/>
  <c r="R1295" s="1"/>
  <c r="R1294"/>
  <c r="P1294"/>
  <c r="Q1294" s="1"/>
  <c r="P1293"/>
  <c r="Q1293" s="1"/>
  <c r="R1293" s="1"/>
  <c r="P1292"/>
  <c r="Q1292" s="1"/>
  <c r="R1292" s="1"/>
  <c r="Q1291"/>
  <c r="R1291" s="1"/>
  <c r="P1291"/>
  <c r="P1290"/>
  <c r="Q1290" s="1"/>
  <c r="R1290" s="1"/>
  <c r="Q1289"/>
  <c r="R1289" s="1"/>
  <c r="P1289"/>
  <c r="P1288"/>
  <c r="Q1288" s="1"/>
  <c r="R1288" s="1"/>
  <c r="P1287"/>
  <c r="Q1287" s="1"/>
  <c r="R1287" s="1"/>
  <c r="R1286"/>
  <c r="P1286"/>
  <c r="Q1286" s="1"/>
  <c r="Q1285"/>
  <c r="R1285" s="1"/>
  <c r="P1285"/>
  <c r="P1284"/>
  <c r="Q1284" s="1"/>
  <c r="R1284" s="1"/>
  <c r="P1283"/>
  <c r="Q1283" s="1"/>
  <c r="R1283" s="1"/>
  <c r="P1282"/>
  <c r="Q1282" s="1"/>
  <c r="R1282" s="1"/>
  <c r="R1281"/>
  <c r="Q1281"/>
  <c r="P1281"/>
  <c r="P1280"/>
  <c r="Q1280" s="1"/>
  <c r="R1280" s="1"/>
  <c r="P1279"/>
  <c r="Q1279" s="1"/>
  <c r="R1279" s="1"/>
  <c r="P1278"/>
  <c r="Q1278" s="1"/>
  <c r="R1278" s="1"/>
  <c r="Q1277"/>
  <c r="R1277" s="1"/>
  <c r="P1277"/>
  <c r="P1276"/>
  <c r="Q1276" s="1"/>
  <c r="R1276" s="1"/>
  <c r="P1275"/>
  <c r="Q1275" s="1"/>
  <c r="R1275" s="1"/>
  <c r="P1274"/>
  <c r="Q1274" s="1"/>
  <c r="R1274" s="1"/>
  <c r="Q1273"/>
  <c r="R1273" s="1"/>
  <c r="P1273"/>
  <c r="P1272"/>
  <c r="Q1272" s="1"/>
  <c r="R1272" s="1"/>
  <c r="P1271"/>
  <c r="Q1271" s="1"/>
  <c r="R1271" s="1"/>
  <c r="R1270"/>
  <c r="P1270"/>
  <c r="Q1270" s="1"/>
  <c r="P1269"/>
  <c r="Q1269" s="1"/>
  <c r="R1269" s="1"/>
  <c r="P1268"/>
  <c r="Q1268" s="1"/>
  <c r="R1268" s="1"/>
  <c r="P1267"/>
  <c r="Q1267" s="1"/>
  <c r="R1267" s="1"/>
  <c r="P1266"/>
  <c r="Q1266" s="1"/>
  <c r="R1266" s="1"/>
  <c r="R1265"/>
  <c r="P1265"/>
  <c r="Q1265" s="1"/>
  <c r="R1264"/>
  <c r="Q1264"/>
  <c r="P1264"/>
  <c r="P1263"/>
  <c r="Q1263" s="1"/>
  <c r="R1263" s="1"/>
  <c r="R1262"/>
  <c r="P1262"/>
  <c r="Q1262" s="1"/>
  <c r="P1261"/>
  <c r="Q1261" s="1"/>
  <c r="R1261" s="1"/>
  <c r="P1260"/>
  <c r="Q1260" s="1"/>
  <c r="R1260" s="1"/>
  <c r="Q1259"/>
  <c r="R1259" s="1"/>
  <c r="P1259"/>
  <c r="P1258"/>
  <c r="Q1258" s="1"/>
  <c r="R1258" s="1"/>
  <c r="Q1257"/>
  <c r="R1257" s="1"/>
  <c r="P1257"/>
  <c r="Q1256"/>
  <c r="R1256" s="1"/>
  <c r="P1256"/>
  <c r="P1255"/>
  <c r="Q1255" s="1"/>
  <c r="R1255" s="1"/>
  <c r="R1254"/>
  <c r="P1254"/>
  <c r="Q1254" s="1"/>
  <c r="Q1253"/>
  <c r="R1253" s="1"/>
  <c r="P1253"/>
  <c r="P1252"/>
  <c r="Q1252" s="1"/>
  <c r="R1252" s="1"/>
  <c r="Q1251"/>
  <c r="R1251" s="1"/>
  <c r="P1251"/>
  <c r="P1250"/>
  <c r="Q1250" s="1"/>
  <c r="R1250" s="1"/>
  <c r="R1249"/>
  <c r="P1249"/>
  <c r="Q1249" s="1"/>
  <c r="Q1248"/>
  <c r="R1248" s="1"/>
  <c r="P1248"/>
  <c r="P1247"/>
  <c r="Q1247" s="1"/>
  <c r="R1247" s="1"/>
  <c r="P1246"/>
  <c r="Q1246" s="1"/>
  <c r="R1246" s="1"/>
  <c r="P1245"/>
  <c r="Q1245" s="1"/>
  <c r="R1245" s="1"/>
  <c r="P1244"/>
  <c r="Q1244" s="1"/>
  <c r="R1244" s="1"/>
  <c r="Q1243"/>
  <c r="R1243" s="1"/>
  <c r="P1243"/>
  <c r="P1242"/>
  <c r="Q1242" s="1"/>
  <c r="R1242" s="1"/>
  <c r="Q1241"/>
  <c r="R1241" s="1"/>
  <c r="P1241"/>
  <c r="P1240"/>
  <c r="Q1240" s="1"/>
  <c r="R1240" s="1"/>
  <c r="P1239"/>
  <c r="Q1239" s="1"/>
  <c r="R1239" s="1"/>
  <c r="R1238"/>
  <c r="P1238"/>
  <c r="Q1238" s="1"/>
  <c r="P1237"/>
  <c r="Q1237" s="1"/>
  <c r="R1237" s="1"/>
  <c r="P1236"/>
  <c r="Q1236" s="1"/>
  <c r="R1236" s="1"/>
  <c r="P1235"/>
  <c r="Q1235" s="1"/>
  <c r="R1235" s="1"/>
  <c r="P1234"/>
  <c r="Q1234" s="1"/>
  <c r="R1234" s="1"/>
  <c r="P1233"/>
  <c r="Q1233" s="1"/>
  <c r="R1233" s="1"/>
  <c r="Q1232"/>
  <c r="R1232" s="1"/>
  <c r="P1232"/>
  <c r="P1231"/>
  <c r="Q1231" s="1"/>
  <c r="R1231" s="1"/>
  <c r="P1230"/>
  <c r="Q1230" s="1"/>
  <c r="R1230" s="1"/>
  <c r="P1229"/>
  <c r="Q1229" s="1"/>
  <c r="R1229" s="1"/>
  <c r="P1228"/>
  <c r="Q1228" s="1"/>
  <c r="R1228" s="1"/>
  <c r="Q1227"/>
  <c r="R1227" s="1"/>
  <c r="P1227"/>
  <c r="P1226"/>
  <c r="Q1226" s="1"/>
  <c r="R1226" s="1"/>
  <c r="R1225"/>
  <c r="Q1225"/>
  <c r="P1225"/>
  <c r="Q1224"/>
  <c r="R1224" s="1"/>
  <c r="P1224"/>
  <c r="P1223"/>
  <c r="Q1223" s="1"/>
  <c r="R1223" s="1"/>
  <c r="R1222"/>
  <c r="P1222"/>
  <c r="Q1222" s="1"/>
  <c r="Q1221"/>
  <c r="R1221" s="1"/>
  <c r="P1221"/>
  <c r="P1220"/>
  <c r="Q1220" s="1"/>
  <c r="R1220" s="1"/>
  <c r="Q1219"/>
  <c r="R1219" s="1"/>
  <c r="P1219"/>
  <c r="P1218"/>
  <c r="Q1218" s="1"/>
  <c r="R1218" s="1"/>
  <c r="R1217"/>
  <c r="Q1217"/>
  <c r="P1217"/>
  <c r="Q1216"/>
  <c r="R1216" s="1"/>
  <c r="P1216"/>
  <c r="P1215"/>
  <c r="Q1215" s="1"/>
  <c r="R1215" s="1"/>
  <c r="P1214"/>
  <c r="Q1214" s="1"/>
  <c r="R1214" s="1"/>
  <c r="P1213"/>
  <c r="Q1213" s="1"/>
  <c r="R1213" s="1"/>
  <c r="P1212"/>
  <c r="Q1212" s="1"/>
  <c r="R1212" s="1"/>
  <c r="P1211"/>
  <c r="Q1211" s="1"/>
  <c r="R1211" s="1"/>
  <c r="P1210"/>
  <c r="Q1210" s="1"/>
  <c r="R1210" s="1"/>
  <c r="P1209"/>
  <c r="Q1209" s="1"/>
  <c r="R1209" s="1"/>
  <c r="R1208"/>
  <c r="P1208"/>
  <c r="Q1208" s="1"/>
  <c r="P1207"/>
  <c r="Q1207" s="1"/>
  <c r="R1207" s="1"/>
  <c r="R1206"/>
  <c r="P1206"/>
  <c r="Q1206" s="1"/>
  <c r="P1205"/>
  <c r="Q1205" s="1"/>
  <c r="R1205" s="1"/>
  <c r="P1204"/>
  <c r="Q1204" s="1"/>
  <c r="R1204" s="1"/>
  <c r="P1203"/>
  <c r="Q1203" s="1"/>
  <c r="R1203" s="1"/>
  <c r="P1202"/>
  <c r="Q1202" s="1"/>
  <c r="R1202" s="1"/>
  <c r="R1201"/>
  <c r="P1201"/>
  <c r="Q1201" s="1"/>
  <c r="R1200"/>
  <c r="Q1200"/>
  <c r="P1200"/>
  <c r="P1199"/>
  <c r="Q1199" s="1"/>
  <c r="R1199" s="1"/>
  <c r="P1198"/>
  <c r="Q1198" s="1"/>
  <c r="R1198" s="1"/>
  <c r="P1197"/>
  <c r="Q1197" s="1"/>
  <c r="R1197" s="1"/>
  <c r="P1196"/>
  <c r="Q1196" s="1"/>
  <c r="R1196" s="1"/>
  <c r="Q1195"/>
  <c r="R1195" s="1"/>
  <c r="P1195"/>
  <c r="P1194"/>
  <c r="Q1194" s="1"/>
  <c r="R1194" s="1"/>
  <c r="Q1193"/>
  <c r="R1193" s="1"/>
  <c r="P1193"/>
  <c r="P1192"/>
  <c r="Q1192" s="1"/>
  <c r="R1192" s="1"/>
  <c r="P1191"/>
  <c r="Q1191" s="1"/>
  <c r="R1191" s="1"/>
  <c r="R1190"/>
  <c r="P1190"/>
  <c r="Q1190" s="1"/>
  <c r="Q1189"/>
  <c r="R1189" s="1"/>
  <c r="P1189"/>
  <c r="P1188"/>
  <c r="Q1188" s="1"/>
  <c r="R1188" s="1"/>
  <c r="P1187"/>
  <c r="Q1187" s="1"/>
  <c r="R1187" s="1"/>
  <c r="P1186"/>
  <c r="Q1186" s="1"/>
  <c r="R1186" s="1"/>
  <c r="Q1185"/>
  <c r="R1185" s="1"/>
  <c r="P1185"/>
  <c r="Q1184"/>
  <c r="R1184" s="1"/>
  <c r="P1184"/>
  <c r="P1183"/>
  <c r="Q1183" s="1"/>
  <c r="R1183" s="1"/>
  <c r="P1182"/>
  <c r="Q1182" s="1"/>
  <c r="R1182" s="1"/>
  <c r="P1181"/>
  <c r="Q1181" s="1"/>
  <c r="R1181" s="1"/>
  <c r="P1180"/>
  <c r="Q1180" s="1"/>
  <c r="R1180" s="1"/>
  <c r="Q1179"/>
  <c r="R1179" s="1"/>
  <c r="P1179"/>
  <c r="P1178"/>
  <c r="Q1178" s="1"/>
  <c r="R1178" s="1"/>
  <c r="P1177"/>
  <c r="Q1177" s="1"/>
  <c r="R1177" s="1"/>
  <c r="P1176"/>
  <c r="Q1176" s="1"/>
  <c r="R1176" s="1"/>
  <c r="P1175"/>
  <c r="Q1175" s="1"/>
  <c r="R1175" s="1"/>
  <c r="R1174"/>
  <c r="P1174"/>
  <c r="Q1174" s="1"/>
  <c r="Q1173"/>
  <c r="R1173" s="1"/>
  <c r="P1173"/>
  <c r="P1172"/>
  <c r="Q1172" s="1"/>
  <c r="R1172" s="1"/>
  <c r="P1171"/>
  <c r="Q1171" s="1"/>
  <c r="R1171" s="1"/>
  <c r="P1170"/>
  <c r="Q1170" s="1"/>
  <c r="R1170" s="1"/>
  <c r="R1169"/>
  <c r="P1169"/>
  <c r="Q1169" s="1"/>
  <c r="R1168"/>
  <c r="Q1168"/>
  <c r="P1168"/>
  <c r="P1167"/>
  <c r="Q1167" s="1"/>
  <c r="R1167" s="1"/>
  <c r="P1166"/>
  <c r="Q1166" s="1"/>
  <c r="R1166" s="1"/>
  <c r="P1165"/>
  <c r="Q1165" s="1"/>
  <c r="R1165" s="1"/>
  <c r="P1164"/>
  <c r="Q1164" s="1"/>
  <c r="R1164" s="1"/>
  <c r="Q1163"/>
  <c r="R1163" s="1"/>
  <c r="P1163"/>
  <c r="P1162"/>
  <c r="Q1162" s="1"/>
  <c r="R1162" s="1"/>
  <c r="R1161"/>
  <c r="Q1161"/>
  <c r="P1161"/>
  <c r="Q1160"/>
  <c r="R1160" s="1"/>
  <c r="P1160"/>
  <c r="P1159"/>
  <c r="Q1159" s="1"/>
  <c r="R1159" s="1"/>
  <c r="P1158"/>
  <c r="Q1158" s="1"/>
  <c r="R1158" s="1"/>
  <c r="Q1157"/>
  <c r="R1157" s="1"/>
  <c r="P1157"/>
  <c r="P1156"/>
  <c r="Q1156" s="1"/>
  <c r="R1156" s="1"/>
  <c r="P1155"/>
  <c r="Q1155" s="1"/>
  <c r="R1155" s="1"/>
  <c r="P1154"/>
  <c r="Q1154" s="1"/>
  <c r="R1154" s="1"/>
  <c r="Q1153"/>
  <c r="R1153" s="1"/>
  <c r="P1153"/>
  <c r="P1152"/>
  <c r="Q1152" s="1"/>
  <c r="R1152" s="1"/>
  <c r="P1151"/>
  <c r="Q1151" s="1"/>
  <c r="R1151" s="1"/>
  <c r="P1150"/>
  <c r="Q1150" s="1"/>
  <c r="R1150" s="1"/>
  <c r="Q1149"/>
  <c r="R1149" s="1"/>
  <c r="P1149"/>
  <c r="P1148"/>
  <c r="Q1148" s="1"/>
  <c r="R1148" s="1"/>
  <c r="P1147"/>
  <c r="Q1147" s="1"/>
  <c r="R1147" s="1"/>
  <c r="P1146"/>
  <c r="Q1146" s="1"/>
  <c r="R1146" s="1"/>
  <c r="Q1145"/>
  <c r="R1145" s="1"/>
  <c r="P1145"/>
  <c r="R1144"/>
  <c r="P1144"/>
  <c r="Q1144" s="1"/>
  <c r="P1143"/>
  <c r="Q1143" s="1"/>
  <c r="R1143" s="1"/>
  <c r="R1142"/>
  <c r="P1142"/>
  <c r="Q1142" s="1"/>
  <c r="P1141"/>
  <c r="Q1141" s="1"/>
  <c r="R1141" s="1"/>
  <c r="P1140"/>
  <c r="Q1140" s="1"/>
  <c r="R1140" s="1"/>
  <c r="P1139"/>
  <c r="Q1139" s="1"/>
  <c r="R1139" s="1"/>
  <c r="P1138"/>
  <c r="Q1138" s="1"/>
  <c r="R1138" s="1"/>
  <c r="R1137"/>
  <c r="P1137"/>
  <c r="Q1137" s="1"/>
  <c r="R1136"/>
  <c r="Q1136"/>
  <c r="P1136"/>
  <c r="P1135"/>
  <c r="Q1135" s="1"/>
  <c r="R1135" s="1"/>
  <c r="R1134"/>
  <c r="P1134"/>
  <c r="Q1134" s="1"/>
  <c r="P1133"/>
  <c r="Q1133" s="1"/>
  <c r="R1133" s="1"/>
  <c r="P1132"/>
  <c r="Q1132" s="1"/>
  <c r="R1132" s="1"/>
  <c r="Q1131"/>
  <c r="R1131" s="1"/>
  <c r="P1131"/>
  <c r="P1130"/>
  <c r="Q1130" s="1"/>
  <c r="R1130" s="1"/>
  <c r="R1129"/>
  <c r="Q1129"/>
  <c r="P1129"/>
  <c r="P1128"/>
  <c r="Q1128" s="1"/>
  <c r="R1128" s="1"/>
  <c r="P1127"/>
  <c r="Q1127" s="1"/>
  <c r="R1127" s="1"/>
  <c r="P1126"/>
  <c r="Q1126" s="1"/>
  <c r="R1126" s="1"/>
  <c r="Q1125"/>
  <c r="R1125" s="1"/>
  <c r="P1125"/>
  <c r="P1124"/>
  <c r="Q1124" s="1"/>
  <c r="R1124" s="1"/>
  <c r="P1123"/>
  <c r="Q1123" s="1"/>
  <c r="R1123" s="1"/>
  <c r="P1122"/>
  <c r="Q1122" s="1"/>
  <c r="R1122" s="1"/>
  <c r="R1121"/>
  <c r="Q1121"/>
  <c r="P1121"/>
  <c r="P1120"/>
  <c r="Q1120" s="1"/>
  <c r="R1120" s="1"/>
  <c r="P1119"/>
  <c r="Q1119" s="1"/>
  <c r="R1119" s="1"/>
  <c r="P1118"/>
  <c r="Q1118" s="1"/>
  <c r="R1118" s="1"/>
  <c r="P1117"/>
  <c r="Q1117" s="1"/>
  <c r="R1117" s="1"/>
  <c r="P1116"/>
  <c r="Q1116" s="1"/>
  <c r="R1116" s="1"/>
  <c r="Q1115"/>
  <c r="R1115" s="1"/>
  <c r="P1115"/>
  <c r="P1114"/>
  <c r="Q1114" s="1"/>
  <c r="R1114" s="1"/>
  <c r="P1113"/>
  <c r="Q1113" s="1"/>
  <c r="R1113" s="1"/>
  <c r="R1112"/>
  <c r="P1112"/>
  <c r="Q1112" s="1"/>
  <c r="P1111"/>
  <c r="Q1111" s="1"/>
  <c r="R1111" s="1"/>
  <c r="R1110"/>
  <c r="P1110"/>
  <c r="Q1110" s="1"/>
  <c r="Q1109"/>
  <c r="R1109" s="1"/>
  <c r="P1109"/>
  <c r="P1108"/>
  <c r="Q1108" s="1"/>
  <c r="R1108" s="1"/>
  <c r="P1107"/>
  <c r="Q1107" s="1"/>
  <c r="R1107" s="1"/>
  <c r="P1106"/>
  <c r="Q1106" s="1"/>
  <c r="R1106" s="1"/>
  <c r="R1105"/>
  <c r="P1105"/>
  <c r="Q1105" s="1"/>
  <c r="Q1104"/>
  <c r="R1104" s="1"/>
  <c r="P1104"/>
  <c r="P1103"/>
  <c r="Q1103" s="1"/>
  <c r="R1103" s="1"/>
  <c r="R1102"/>
  <c r="P1102"/>
  <c r="Q1102" s="1"/>
  <c r="P1101"/>
  <c r="Q1101" s="1"/>
  <c r="R1101" s="1"/>
  <c r="P1100"/>
  <c r="Q1100" s="1"/>
  <c r="R1100" s="1"/>
  <c r="Q1099"/>
  <c r="R1099" s="1"/>
  <c r="P1099"/>
  <c r="P1098"/>
  <c r="Q1098" s="1"/>
  <c r="R1098" s="1"/>
  <c r="R1097"/>
  <c r="Q1097"/>
  <c r="P1097"/>
  <c r="R1096"/>
  <c r="Q1096"/>
  <c r="P1096"/>
  <c r="P1095"/>
  <c r="Q1095" s="1"/>
  <c r="R1095" s="1"/>
  <c r="P1094"/>
  <c r="Q1094" s="1"/>
  <c r="R1094" s="1"/>
  <c r="Q1093"/>
  <c r="R1093" s="1"/>
  <c r="P1093"/>
  <c r="P1092"/>
  <c r="Q1092" s="1"/>
  <c r="R1092" s="1"/>
  <c r="Q1091"/>
  <c r="R1091" s="1"/>
  <c r="P1091"/>
  <c r="P1090"/>
  <c r="Q1090" s="1"/>
  <c r="R1090" s="1"/>
  <c r="P1089"/>
  <c r="Q1089" s="1"/>
  <c r="R1089" s="1"/>
  <c r="P1088"/>
  <c r="Q1088" s="1"/>
  <c r="R1088" s="1"/>
  <c r="P1087"/>
  <c r="Q1087" s="1"/>
  <c r="R1087" s="1"/>
  <c r="P1086"/>
  <c r="Q1086" s="1"/>
  <c r="R1086" s="1"/>
  <c r="Q1085"/>
  <c r="R1085" s="1"/>
  <c r="P1085"/>
  <c r="P1084"/>
  <c r="Q1084" s="1"/>
  <c r="R1084" s="1"/>
  <c r="P1083"/>
  <c r="Q1083" s="1"/>
  <c r="R1083" s="1"/>
  <c r="P1082"/>
  <c r="Q1082" s="1"/>
  <c r="R1082" s="1"/>
  <c r="Q1081"/>
  <c r="R1081" s="1"/>
  <c r="P1081"/>
  <c r="R1080"/>
  <c r="P1080"/>
  <c r="Q1080" s="1"/>
  <c r="P1079"/>
  <c r="Q1079" s="1"/>
  <c r="R1079" s="1"/>
  <c r="R1078"/>
  <c r="P1078"/>
  <c r="Q1078" s="1"/>
  <c r="Q1077"/>
  <c r="R1077" s="1"/>
  <c r="P1077"/>
  <c r="P1076"/>
  <c r="Q1076" s="1"/>
  <c r="R1076" s="1"/>
  <c r="P1075"/>
  <c r="Q1075" s="1"/>
  <c r="R1075" s="1"/>
  <c r="P1074"/>
  <c r="Q1074" s="1"/>
  <c r="R1074" s="1"/>
  <c r="P1073"/>
  <c r="Q1073" s="1"/>
  <c r="R1073" s="1"/>
  <c r="Q1072"/>
  <c r="R1072" s="1"/>
  <c r="P1072"/>
  <c r="P1071"/>
  <c r="Q1071" s="1"/>
  <c r="R1071" s="1"/>
  <c r="R1070"/>
  <c r="P1070"/>
  <c r="Q1070" s="1"/>
  <c r="P1069"/>
  <c r="Q1069" s="1"/>
  <c r="R1069" s="1"/>
  <c r="P1068"/>
  <c r="Q1068" s="1"/>
  <c r="R1068" s="1"/>
  <c r="Q1067"/>
  <c r="R1067" s="1"/>
  <c r="P1067"/>
  <c r="P1066"/>
  <c r="Q1066" s="1"/>
  <c r="R1066" s="1"/>
  <c r="Q1065"/>
  <c r="R1065" s="1"/>
  <c r="P1065"/>
  <c r="R1064"/>
  <c r="P1064"/>
  <c r="Q1064" s="1"/>
  <c r="P1063"/>
  <c r="Q1063" s="1"/>
  <c r="R1063" s="1"/>
  <c r="R1062"/>
  <c r="P1062"/>
  <c r="Q1062" s="1"/>
  <c r="Q1061"/>
  <c r="R1061" s="1"/>
  <c r="P1061"/>
  <c r="P1060"/>
  <c r="Q1060" s="1"/>
  <c r="R1060" s="1"/>
  <c r="P1059"/>
  <c r="Q1059" s="1"/>
  <c r="R1059" s="1"/>
  <c r="P1058"/>
  <c r="Q1058" s="1"/>
  <c r="R1058" s="1"/>
  <c r="P1057"/>
  <c r="Q1057" s="1"/>
  <c r="R1057" s="1"/>
  <c r="P1056"/>
  <c r="Q1056" s="1"/>
  <c r="R1056" s="1"/>
  <c r="P1055"/>
  <c r="Q1055" s="1"/>
  <c r="R1055" s="1"/>
  <c r="P1054"/>
  <c r="Q1054" s="1"/>
  <c r="R1054" s="1"/>
  <c r="Q1053"/>
  <c r="R1053" s="1"/>
  <c r="P1053"/>
  <c r="P1052"/>
  <c r="Q1052" s="1"/>
  <c r="R1052" s="1"/>
  <c r="Q1051"/>
  <c r="R1051" s="1"/>
  <c r="P1051"/>
  <c r="P1050"/>
  <c r="Q1050" s="1"/>
  <c r="R1050" s="1"/>
  <c r="Q1049"/>
  <c r="R1049" s="1"/>
  <c r="P1049"/>
  <c r="R1048"/>
  <c r="P1048"/>
  <c r="Q1048" s="1"/>
  <c r="P1047"/>
  <c r="Q1047" s="1"/>
  <c r="R1047" s="1"/>
  <c r="R1046"/>
  <c r="P1046"/>
  <c r="Q1046" s="1"/>
  <c r="Q1045"/>
  <c r="R1045" s="1"/>
  <c r="P1045"/>
  <c r="P1044"/>
  <c r="Q1044" s="1"/>
  <c r="R1044" s="1"/>
  <c r="P1043"/>
  <c r="Q1043" s="1"/>
  <c r="R1043" s="1"/>
  <c r="P1042"/>
  <c r="Q1042" s="1"/>
  <c r="R1042" s="1"/>
  <c r="P1041"/>
  <c r="Q1041" s="1"/>
  <c r="R1041" s="1"/>
  <c r="Q1040"/>
  <c r="R1040" s="1"/>
  <c r="P1040"/>
  <c r="P1039"/>
  <c r="Q1039" s="1"/>
  <c r="R1039" s="1"/>
  <c r="R1038"/>
  <c r="P1038"/>
  <c r="Q1038" s="1"/>
  <c r="P1037"/>
  <c r="Q1037" s="1"/>
  <c r="R1037" s="1"/>
  <c r="P1036"/>
  <c r="Q1036" s="1"/>
  <c r="R1036" s="1"/>
  <c r="Q1035"/>
  <c r="R1035" s="1"/>
  <c r="P1035"/>
  <c r="P1034"/>
  <c r="Q1034" s="1"/>
  <c r="R1034" s="1"/>
  <c r="R1033"/>
  <c r="Q1033"/>
  <c r="P1033"/>
  <c r="Q1032"/>
  <c r="R1032" s="1"/>
  <c r="P1032"/>
  <c r="P1031"/>
  <c r="Q1031" s="1"/>
  <c r="R1031" s="1"/>
  <c r="P1030"/>
  <c r="Q1030" s="1"/>
  <c r="R1030" s="1"/>
  <c r="Q1029"/>
  <c r="R1029" s="1"/>
  <c r="P1029"/>
  <c r="P1028"/>
  <c r="Q1028" s="1"/>
  <c r="R1028" s="1"/>
  <c r="Q1027"/>
  <c r="R1027" s="1"/>
  <c r="P1027"/>
  <c r="P1026"/>
  <c r="Q1026" s="1"/>
  <c r="R1026" s="1"/>
  <c r="P1025"/>
  <c r="Q1025" s="1"/>
  <c r="R1025" s="1"/>
  <c r="Q1024"/>
  <c r="R1024" s="1"/>
  <c r="P1024"/>
  <c r="P1023"/>
  <c r="Q1023" s="1"/>
  <c r="R1023" s="1"/>
  <c r="P1022"/>
  <c r="Q1022" s="1"/>
  <c r="R1022" s="1"/>
  <c r="R1021"/>
  <c r="P1021"/>
  <c r="Q1021" s="1"/>
  <c r="Q1020"/>
  <c r="R1020" s="1"/>
  <c r="P1020"/>
  <c r="P1019"/>
  <c r="Q1019" s="1"/>
  <c r="R1019" s="1"/>
  <c r="P1018"/>
  <c r="Q1018" s="1"/>
  <c r="R1018" s="1"/>
  <c r="P1017"/>
  <c r="Q1017" s="1"/>
  <c r="R1017" s="1"/>
  <c r="Q1016"/>
  <c r="R1016" s="1"/>
  <c r="P1016"/>
  <c r="P1015"/>
  <c r="Q1015" s="1"/>
  <c r="R1015" s="1"/>
  <c r="R1014"/>
  <c r="Q1014"/>
  <c r="P1014"/>
  <c r="Q1013"/>
  <c r="R1013" s="1"/>
  <c r="P1013"/>
  <c r="P1012"/>
  <c r="Q1012" s="1"/>
  <c r="R1012" s="1"/>
  <c r="P1011"/>
  <c r="Q1011" s="1"/>
  <c r="R1011" s="1"/>
  <c r="R1010"/>
  <c r="P1010"/>
  <c r="Q1010" s="1"/>
  <c r="R1009"/>
  <c r="Q1009"/>
  <c r="P1009"/>
  <c r="Q1008"/>
  <c r="R1008" s="1"/>
  <c r="P1008"/>
  <c r="P1007"/>
  <c r="Q1007" s="1"/>
  <c r="R1007" s="1"/>
  <c r="Q1006"/>
  <c r="R1006" s="1"/>
  <c r="P1006"/>
  <c r="R1005"/>
  <c r="P1005"/>
  <c r="Q1005" s="1"/>
  <c r="Q1004"/>
  <c r="R1004" s="1"/>
  <c r="P1004"/>
  <c r="P1003"/>
  <c r="Q1003" s="1"/>
  <c r="R1003" s="1"/>
  <c r="Q1002"/>
  <c r="R1002" s="1"/>
  <c r="P1002"/>
  <c r="P1001"/>
  <c r="Q1001" s="1"/>
  <c r="R1001" s="1"/>
  <c r="Q1000"/>
  <c r="R1000" s="1"/>
  <c r="P1000"/>
  <c r="P999"/>
  <c r="Q999" s="1"/>
  <c r="R999" s="1"/>
  <c r="Q998"/>
  <c r="R998" s="1"/>
  <c r="P998"/>
  <c r="P997"/>
  <c r="Q997" s="1"/>
  <c r="R997" s="1"/>
  <c r="P996"/>
  <c r="Q996" s="1"/>
  <c r="R996" s="1"/>
  <c r="P995"/>
  <c r="Q995" s="1"/>
  <c r="R995" s="1"/>
  <c r="P994"/>
  <c r="Q994" s="1"/>
  <c r="R994" s="1"/>
  <c r="Q993"/>
  <c r="R993" s="1"/>
  <c r="P993"/>
  <c r="Q992"/>
  <c r="R992" s="1"/>
  <c r="P992"/>
  <c r="P991"/>
  <c r="Q991" s="1"/>
  <c r="R991" s="1"/>
  <c r="P990"/>
  <c r="Q990" s="1"/>
  <c r="R990" s="1"/>
  <c r="P989"/>
  <c r="Q989" s="1"/>
  <c r="R989" s="1"/>
  <c r="P988"/>
  <c r="Q988" s="1"/>
  <c r="R988" s="1"/>
  <c r="P987"/>
  <c r="Q987" s="1"/>
  <c r="R987" s="1"/>
  <c r="P986"/>
  <c r="Q986" s="1"/>
  <c r="R986" s="1"/>
  <c r="P985"/>
  <c r="Q985" s="1"/>
  <c r="R985" s="1"/>
  <c r="Q984"/>
  <c r="R984" s="1"/>
  <c r="P984"/>
  <c r="P983"/>
  <c r="Q983" s="1"/>
  <c r="R983" s="1"/>
  <c r="R982"/>
  <c r="Q982"/>
  <c r="P982"/>
  <c r="Q981"/>
  <c r="R981" s="1"/>
  <c r="P981"/>
  <c r="P980"/>
  <c r="Q980" s="1"/>
  <c r="R980" s="1"/>
  <c r="P979"/>
  <c r="Q979" s="1"/>
  <c r="R979" s="1"/>
  <c r="R978"/>
  <c r="P978"/>
  <c r="Q978" s="1"/>
  <c r="R977"/>
  <c r="Q977"/>
  <c r="P977"/>
  <c r="P976"/>
  <c r="Q976" s="1"/>
  <c r="R976" s="1"/>
  <c r="P975"/>
  <c r="Q975" s="1"/>
  <c r="R975" s="1"/>
  <c r="Q974"/>
  <c r="R974" s="1"/>
  <c r="P974"/>
  <c r="R973"/>
  <c r="P973"/>
  <c r="Q973" s="1"/>
  <c r="Q972"/>
  <c r="R972" s="1"/>
  <c r="P972"/>
  <c r="P971"/>
  <c r="Q971" s="1"/>
  <c r="R971" s="1"/>
  <c r="R970"/>
  <c r="Q970"/>
  <c r="P970"/>
  <c r="Q969"/>
  <c r="R969" s="1"/>
  <c r="P969"/>
  <c r="Q968"/>
  <c r="R968" s="1"/>
  <c r="P968"/>
  <c r="P967"/>
  <c r="Q967" s="1"/>
  <c r="R967" s="1"/>
  <c r="R966"/>
  <c r="Q966"/>
  <c r="P966"/>
  <c r="P965"/>
  <c r="Q965" s="1"/>
  <c r="R965" s="1"/>
  <c r="P964"/>
  <c r="Q964" s="1"/>
  <c r="R964" s="1"/>
  <c r="P963"/>
  <c r="Q963" s="1"/>
  <c r="R963" s="1"/>
  <c r="R962"/>
  <c r="P962"/>
  <c r="Q962" s="1"/>
  <c r="Q961"/>
  <c r="R961" s="1"/>
  <c r="P961"/>
  <c r="P960"/>
  <c r="Q960" s="1"/>
  <c r="R960" s="1"/>
  <c r="P959"/>
  <c r="Q959" s="1"/>
  <c r="R959" s="1"/>
  <c r="Q958"/>
  <c r="R958" s="1"/>
  <c r="P958"/>
  <c r="P957"/>
  <c r="Q957" s="1"/>
  <c r="R957" s="1"/>
  <c r="P956"/>
  <c r="Q956" s="1"/>
  <c r="R956" s="1"/>
  <c r="P955"/>
  <c r="Q955" s="1"/>
  <c r="R955" s="1"/>
  <c r="Q954"/>
  <c r="R954" s="1"/>
  <c r="P954"/>
  <c r="P953"/>
  <c r="Q953" s="1"/>
  <c r="R953" s="1"/>
  <c r="Q952"/>
  <c r="R952" s="1"/>
  <c r="P952"/>
  <c r="P951"/>
  <c r="Q951" s="1"/>
  <c r="R951" s="1"/>
  <c r="Q950"/>
  <c r="R950" s="1"/>
  <c r="P950"/>
  <c r="Q949"/>
  <c r="R949" s="1"/>
  <c r="P949"/>
  <c r="P948"/>
  <c r="Q948" s="1"/>
  <c r="R948" s="1"/>
  <c r="P947"/>
  <c r="Q947" s="1"/>
  <c r="R947" s="1"/>
  <c r="P946"/>
  <c r="Q946" s="1"/>
  <c r="R946" s="1"/>
  <c r="R945"/>
  <c r="Q945"/>
  <c r="P945"/>
  <c r="P944"/>
  <c r="Q944" s="1"/>
  <c r="R944" s="1"/>
  <c r="P943"/>
  <c r="Q943" s="1"/>
  <c r="R943" s="1"/>
  <c r="P942"/>
  <c r="Q942" s="1"/>
  <c r="R942" s="1"/>
  <c r="R941"/>
  <c r="P941"/>
  <c r="Q941" s="1"/>
  <c r="Q940"/>
  <c r="R940" s="1"/>
  <c r="P940"/>
  <c r="P939"/>
  <c r="Q939" s="1"/>
  <c r="R939" s="1"/>
  <c r="R938"/>
  <c r="P938"/>
  <c r="Q938" s="1"/>
  <c r="Q937"/>
  <c r="R937" s="1"/>
  <c r="P937"/>
  <c r="Q936"/>
  <c r="R936" s="1"/>
  <c r="P936"/>
  <c r="P935"/>
  <c r="Q935" s="1"/>
  <c r="R935" s="1"/>
  <c r="R934"/>
  <c r="Q934"/>
  <c r="P934"/>
  <c r="P933"/>
  <c r="Q933" s="1"/>
  <c r="R933" s="1"/>
  <c r="P932"/>
  <c r="Q932" s="1"/>
  <c r="R932" s="1"/>
  <c r="P931"/>
  <c r="Q931" s="1"/>
  <c r="R931" s="1"/>
  <c r="R930"/>
  <c r="P930"/>
  <c r="Q930" s="1"/>
  <c r="R929"/>
  <c r="Q929"/>
  <c r="P929"/>
  <c r="Q928"/>
  <c r="R928" s="1"/>
  <c r="P928"/>
  <c r="P927"/>
  <c r="Q927" s="1"/>
  <c r="R927" s="1"/>
  <c r="Q926"/>
  <c r="R926" s="1"/>
  <c r="P926"/>
  <c r="R925"/>
  <c r="P925"/>
  <c r="Q925" s="1"/>
  <c r="P924"/>
  <c r="Q924" s="1"/>
  <c r="R924" s="1"/>
  <c r="P923"/>
  <c r="Q923" s="1"/>
  <c r="R923" s="1"/>
  <c r="Q922"/>
  <c r="R922" s="1"/>
  <c r="P922"/>
  <c r="Q921"/>
  <c r="R921" s="1"/>
  <c r="P921"/>
  <c r="Q920"/>
  <c r="R920" s="1"/>
  <c r="P920"/>
  <c r="P919"/>
  <c r="Q919" s="1"/>
  <c r="R919" s="1"/>
  <c r="Q918"/>
  <c r="R918" s="1"/>
  <c r="P918"/>
  <c r="R917"/>
  <c r="Q917"/>
  <c r="P917"/>
  <c r="P916"/>
  <c r="Q916" s="1"/>
  <c r="R916" s="1"/>
  <c r="P915"/>
  <c r="Q915" s="1"/>
  <c r="R915" s="1"/>
  <c r="P914"/>
  <c r="Q914" s="1"/>
  <c r="R914" s="1"/>
  <c r="Q913"/>
  <c r="R913" s="1"/>
  <c r="P913"/>
  <c r="P912"/>
  <c r="Q912" s="1"/>
  <c r="R912" s="1"/>
  <c r="P911"/>
  <c r="Q911" s="1"/>
  <c r="R911" s="1"/>
  <c r="P910"/>
  <c r="Q910" s="1"/>
  <c r="R910" s="1"/>
  <c r="R909"/>
  <c r="P909"/>
  <c r="Q909" s="1"/>
  <c r="Q908"/>
  <c r="R908" s="1"/>
  <c r="P908"/>
  <c r="P907"/>
  <c r="Q907" s="1"/>
  <c r="R907" s="1"/>
  <c r="Q906"/>
  <c r="R906" s="1"/>
  <c r="P906"/>
  <c r="Q905"/>
  <c r="R905" s="1"/>
  <c r="P905"/>
  <c r="Q904"/>
  <c r="R904" s="1"/>
  <c r="P904"/>
  <c r="P903"/>
  <c r="Q903" s="1"/>
  <c r="R903" s="1"/>
  <c r="Q902"/>
  <c r="R902" s="1"/>
  <c r="P902"/>
  <c r="Q901"/>
  <c r="R901" s="1"/>
  <c r="P901"/>
  <c r="P900"/>
  <c r="Q900" s="1"/>
  <c r="R900" s="1"/>
  <c r="P899"/>
  <c r="Q899" s="1"/>
  <c r="R899" s="1"/>
  <c r="P898"/>
  <c r="Q898" s="1"/>
  <c r="R898" s="1"/>
  <c r="Q897"/>
  <c r="R897" s="1"/>
  <c r="P897"/>
  <c r="Q896"/>
  <c r="R896" s="1"/>
  <c r="P896"/>
  <c r="P895"/>
  <c r="Q895" s="1"/>
  <c r="R895" s="1"/>
  <c r="P894"/>
  <c r="Q894" s="1"/>
  <c r="R894" s="1"/>
  <c r="R893"/>
  <c r="P893"/>
  <c r="Q893" s="1"/>
  <c r="Q892"/>
  <c r="R892" s="1"/>
  <c r="P892"/>
  <c r="P891"/>
  <c r="Q891" s="1"/>
  <c r="R891" s="1"/>
  <c r="R890"/>
  <c r="P890"/>
  <c r="Q890" s="1"/>
  <c r="P889"/>
  <c r="Q889" s="1"/>
  <c r="R889" s="1"/>
  <c r="Q888"/>
  <c r="R888" s="1"/>
  <c r="P888"/>
  <c r="P887"/>
  <c r="Q887" s="1"/>
  <c r="R887" s="1"/>
  <c r="R886"/>
  <c r="Q886"/>
  <c r="P886"/>
  <c r="Q885"/>
  <c r="R885" s="1"/>
  <c r="P885"/>
  <c r="P884"/>
  <c r="Q884" s="1"/>
  <c r="R884" s="1"/>
  <c r="P883"/>
  <c r="Q883" s="1"/>
  <c r="R883" s="1"/>
  <c r="R882"/>
  <c r="P882"/>
  <c r="Q882" s="1"/>
  <c r="Q881"/>
  <c r="R881" s="1"/>
  <c r="P881"/>
  <c r="Q880"/>
  <c r="R880" s="1"/>
  <c r="P880"/>
  <c r="P879"/>
  <c r="Q879" s="1"/>
  <c r="R879" s="1"/>
  <c r="Q878"/>
  <c r="R878" s="1"/>
  <c r="P878"/>
  <c r="P877"/>
  <c r="Q877" s="1"/>
  <c r="R877" s="1"/>
  <c r="Q876"/>
  <c r="R876" s="1"/>
  <c r="P876"/>
  <c r="P875"/>
  <c r="Q875" s="1"/>
  <c r="R875" s="1"/>
  <c r="Q874"/>
  <c r="R874" s="1"/>
  <c r="P874"/>
  <c r="Q873"/>
  <c r="R873" s="1"/>
  <c r="P873"/>
  <c r="Q872"/>
  <c r="R872" s="1"/>
  <c r="P872"/>
  <c r="P871"/>
  <c r="Q871" s="1"/>
  <c r="R871" s="1"/>
  <c r="Q870"/>
  <c r="R870" s="1"/>
  <c r="P870"/>
  <c r="Q869"/>
  <c r="R869" s="1"/>
  <c r="P869"/>
  <c r="P868"/>
  <c r="Q868" s="1"/>
  <c r="R868" s="1"/>
  <c r="P867"/>
  <c r="Q867" s="1"/>
  <c r="R867" s="1"/>
  <c r="P866"/>
  <c r="Q866" s="1"/>
  <c r="R866" s="1"/>
  <c r="Q865"/>
  <c r="R865" s="1"/>
  <c r="P865"/>
  <c r="P864"/>
  <c r="Q864" s="1"/>
  <c r="R864" s="1"/>
  <c r="P863"/>
  <c r="Q863" s="1"/>
  <c r="R863" s="1"/>
  <c r="P862"/>
  <c r="Q862" s="1"/>
  <c r="R862" s="1"/>
  <c r="P861"/>
  <c r="Q861" s="1"/>
  <c r="R861" s="1"/>
  <c r="P860"/>
  <c r="Q860" s="1"/>
  <c r="R860" s="1"/>
  <c r="P859"/>
  <c r="Q859" s="1"/>
  <c r="R859" s="1"/>
  <c r="P858"/>
  <c r="Q858" s="1"/>
  <c r="R858" s="1"/>
  <c r="P857"/>
  <c r="Q857" s="1"/>
  <c r="R857" s="1"/>
  <c r="Q856"/>
  <c r="R856" s="1"/>
  <c r="P856"/>
  <c r="P855"/>
  <c r="Q855" s="1"/>
  <c r="R855" s="1"/>
  <c r="R854"/>
  <c r="Q854"/>
  <c r="P854"/>
  <c r="P853"/>
  <c r="Q853" s="1"/>
  <c r="R853" s="1"/>
  <c r="P852"/>
  <c r="Q852" s="1"/>
  <c r="R852" s="1"/>
  <c r="P851"/>
  <c r="Q851" s="1"/>
  <c r="R851" s="1"/>
  <c r="R850"/>
  <c r="P850"/>
  <c r="Q850" s="1"/>
  <c r="R849"/>
  <c r="Q849"/>
  <c r="P849"/>
  <c r="Q848"/>
  <c r="R848" s="1"/>
  <c r="P848"/>
  <c r="P847"/>
  <c r="Q847" s="1"/>
  <c r="R847" s="1"/>
  <c r="Q846"/>
  <c r="R846" s="1"/>
  <c r="P846"/>
  <c r="R845"/>
  <c r="P845"/>
  <c r="Q845" s="1"/>
  <c r="P844"/>
  <c r="Q844" s="1"/>
  <c r="R844" s="1"/>
  <c r="P843"/>
  <c r="Q843" s="1"/>
  <c r="R843" s="1"/>
  <c r="R842"/>
  <c r="Q842"/>
  <c r="P842"/>
  <c r="Q841"/>
  <c r="R841" s="1"/>
  <c r="P841"/>
  <c r="Q840"/>
  <c r="R840" s="1"/>
  <c r="P840"/>
  <c r="P839"/>
  <c r="Q839" s="1"/>
  <c r="R839" s="1"/>
  <c r="R838"/>
  <c r="Q838"/>
  <c r="P838"/>
  <c r="R837"/>
  <c r="P837"/>
  <c r="Q837" s="1"/>
  <c r="P836"/>
  <c r="Q836" s="1"/>
  <c r="R836" s="1"/>
  <c r="P835"/>
  <c r="Q835" s="1"/>
  <c r="R835" s="1"/>
  <c r="R834"/>
  <c r="P834"/>
  <c r="Q834" s="1"/>
  <c r="Q833"/>
  <c r="R833" s="1"/>
  <c r="P833"/>
  <c r="Q832"/>
  <c r="R832" s="1"/>
  <c r="P832"/>
  <c r="P831"/>
  <c r="Q831" s="1"/>
  <c r="R831" s="1"/>
  <c r="Q830"/>
  <c r="R830" s="1"/>
  <c r="P830"/>
  <c r="P829"/>
  <c r="Q829" s="1"/>
  <c r="R829" s="1"/>
  <c r="P828"/>
  <c r="Q828" s="1"/>
  <c r="R828" s="1"/>
  <c r="P827"/>
  <c r="Q827" s="1"/>
  <c r="R827" s="1"/>
  <c r="R826"/>
  <c r="Q826"/>
  <c r="P826"/>
  <c r="P825"/>
  <c r="Q825" s="1"/>
  <c r="R825" s="1"/>
  <c r="Q824"/>
  <c r="R824" s="1"/>
  <c r="P824"/>
  <c r="P823"/>
  <c r="Q823" s="1"/>
  <c r="R823" s="1"/>
  <c r="Q822"/>
  <c r="R822" s="1"/>
  <c r="P822"/>
  <c r="Q821"/>
  <c r="R821" s="1"/>
  <c r="P821"/>
  <c r="P820"/>
  <c r="Q820" s="1"/>
  <c r="R820" s="1"/>
  <c r="P819"/>
  <c r="Q819" s="1"/>
  <c r="R819" s="1"/>
  <c r="R818"/>
  <c r="P818"/>
  <c r="Q818" s="1"/>
  <c r="R817"/>
  <c r="Q817"/>
  <c r="P817"/>
  <c r="P816"/>
  <c r="Q816" s="1"/>
  <c r="R816" s="1"/>
  <c r="P815"/>
  <c r="Q815" s="1"/>
  <c r="R815" s="1"/>
  <c r="P814"/>
  <c r="Q814" s="1"/>
  <c r="R814" s="1"/>
  <c r="R813"/>
  <c r="P813"/>
  <c r="Q813" s="1"/>
  <c r="Q812"/>
  <c r="R812" s="1"/>
  <c r="P812"/>
  <c r="P811"/>
  <c r="Q811" s="1"/>
  <c r="R811" s="1"/>
  <c r="P810"/>
  <c r="Q810" s="1"/>
  <c r="R810" s="1"/>
  <c r="Q809"/>
  <c r="R809" s="1"/>
  <c r="P809"/>
  <c r="Q808"/>
  <c r="R808" s="1"/>
  <c r="P808"/>
  <c r="P807"/>
  <c r="Q807" s="1"/>
  <c r="R807" s="1"/>
  <c r="Q806"/>
  <c r="R806" s="1"/>
  <c r="P806"/>
  <c r="P805"/>
  <c r="Q805" s="1"/>
  <c r="R805" s="1"/>
  <c r="P804"/>
  <c r="Q804" s="1"/>
  <c r="R804" s="1"/>
  <c r="P803"/>
  <c r="Q803" s="1"/>
  <c r="R803" s="1"/>
  <c r="R802"/>
  <c r="P802"/>
  <c r="Q802" s="1"/>
  <c r="R801"/>
  <c r="Q801"/>
  <c r="P801"/>
  <c r="Q800"/>
  <c r="R800" s="1"/>
  <c r="P800"/>
  <c r="P799"/>
  <c r="Q799" s="1"/>
  <c r="R799" s="1"/>
  <c r="Q798"/>
  <c r="R798" s="1"/>
  <c r="P798"/>
  <c r="R797"/>
  <c r="P797"/>
  <c r="Q797" s="1"/>
  <c r="P796"/>
  <c r="Q796" s="1"/>
  <c r="R796" s="1"/>
  <c r="P795"/>
  <c r="Q795" s="1"/>
  <c r="R795" s="1"/>
  <c r="P794"/>
  <c r="Q794" s="1"/>
  <c r="R794" s="1"/>
  <c r="Q793"/>
  <c r="R793" s="1"/>
  <c r="P793"/>
  <c r="Q792"/>
  <c r="R792" s="1"/>
  <c r="P792"/>
  <c r="P791"/>
  <c r="Q791" s="1"/>
  <c r="R791" s="1"/>
  <c r="Q790"/>
  <c r="R790" s="1"/>
  <c r="P790"/>
  <c r="R789"/>
  <c r="Q789"/>
  <c r="P789"/>
  <c r="P788"/>
  <c r="Q788" s="1"/>
  <c r="R788" s="1"/>
  <c r="P787"/>
  <c r="Q787" s="1"/>
  <c r="R787" s="1"/>
  <c r="P786"/>
  <c r="Q786" s="1"/>
  <c r="R786" s="1"/>
  <c r="R785"/>
  <c r="Q785"/>
  <c r="P785"/>
  <c r="P784"/>
  <c r="Q784" s="1"/>
  <c r="R784" s="1"/>
  <c r="P783"/>
  <c r="Q783" s="1"/>
  <c r="R783" s="1"/>
  <c r="P782"/>
  <c r="Q782" s="1"/>
  <c r="R782" s="1"/>
  <c r="P781"/>
  <c r="Q781" s="1"/>
  <c r="R781" s="1"/>
  <c r="Q780"/>
  <c r="R780" s="1"/>
  <c r="P780"/>
  <c r="P779"/>
  <c r="Q779" s="1"/>
  <c r="R779" s="1"/>
  <c r="Q778"/>
  <c r="R778" s="1"/>
  <c r="P778"/>
  <c r="P777"/>
  <c r="Q777" s="1"/>
  <c r="R777" s="1"/>
  <c r="Q776"/>
  <c r="R776" s="1"/>
  <c r="P776"/>
  <c r="P775"/>
  <c r="Q775" s="1"/>
  <c r="R775" s="1"/>
  <c r="Q774"/>
  <c r="R774" s="1"/>
  <c r="P774"/>
  <c r="Q773"/>
  <c r="R773" s="1"/>
  <c r="P773"/>
  <c r="P772"/>
  <c r="Q772" s="1"/>
  <c r="R772" s="1"/>
  <c r="P771"/>
  <c r="Q771" s="1"/>
  <c r="R771" s="1"/>
  <c r="P770"/>
  <c r="Q770" s="1"/>
  <c r="R770" s="1"/>
  <c r="Q769"/>
  <c r="R769" s="1"/>
  <c r="P769"/>
  <c r="Q768"/>
  <c r="R768" s="1"/>
  <c r="P768"/>
  <c r="P767"/>
  <c r="Q767" s="1"/>
  <c r="R767" s="1"/>
  <c r="P766"/>
  <c r="Q766" s="1"/>
  <c r="R766" s="1"/>
  <c r="P765"/>
  <c r="Q765" s="1"/>
  <c r="R765" s="1"/>
  <c r="Q764"/>
  <c r="R764" s="1"/>
  <c r="P764"/>
  <c r="P763"/>
  <c r="Q763" s="1"/>
  <c r="R763" s="1"/>
  <c r="R762"/>
  <c r="P762"/>
  <c r="Q762" s="1"/>
  <c r="Q761"/>
  <c r="R761" s="1"/>
  <c r="P761"/>
  <c r="Q760"/>
  <c r="R760" s="1"/>
  <c r="P760"/>
  <c r="P759"/>
  <c r="Q759" s="1"/>
  <c r="R759" s="1"/>
  <c r="R758"/>
  <c r="Q758"/>
  <c r="P758"/>
  <c r="P757"/>
  <c r="Q757" s="1"/>
  <c r="R757" s="1"/>
  <c r="P756"/>
  <c r="Q756" s="1"/>
  <c r="R756" s="1"/>
  <c r="P755"/>
  <c r="Q755" s="1"/>
  <c r="R755" s="1"/>
  <c r="R754"/>
  <c r="P754"/>
  <c r="Q754" s="1"/>
  <c r="R753"/>
  <c r="Q753"/>
  <c r="P753"/>
  <c r="Q752"/>
  <c r="R752" s="1"/>
  <c r="P752"/>
  <c r="P751"/>
  <c r="Q751" s="1"/>
  <c r="R751" s="1"/>
  <c r="Q750"/>
  <c r="R750" s="1"/>
  <c r="P750"/>
  <c r="R749"/>
  <c r="P749"/>
  <c r="Q749" s="1"/>
  <c r="P748"/>
  <c r="Q748" s="1"/>
  <c r="R748" s="1"/>
  <c r="P747"/>
  <c r="Q747" s="1"/>
  <c r="R747" s="1"/>
  <c r="Q746"/>
  <c r="R746" s="1"/>
  <c r="P746"/>
  <c r="Q745"/>
  <c r="R745" s="1"/>
  <c r="P745"/>
  <c r="Q744"/>
  <c r="R744" s="1"/>
  <c r="P744"/>
  <c r="P743"/>
  <c r="Q743" s="1"/>
  <c r="R743" s="1"/>
  <c r="Q742"/>
  <c r="R742" s="1"/>
  <c r="P742"/>
  <c r="R741"/>
  <c r="Q741"/>
  <c r="P741"/>
  <c r="P740"/>
  <c r="Q740" s="1"/>
  <c r="R740" s="1"/>
  <c r="P739"/>
  <c r="Q739" s="1"/>
  <c r="R739" s="1"/>
  <c r="P738"/>
  <c r="Q738" s="1"/>
  <c r="R738" s="1"/>
  <c r="Q737"/>
  <c r="R737" s="1"/>
  <c r="P737"/>
  <c r="Q736"/>
  <c r="R736" s="1"/>
  <c r="P736"/>
  <c r="P735"/>
  <c r="Q735" s="1"/>
  <c r="R735" s="1"/>
  <c r="P734"/>
  <c r="Q734" s="1"/>
  <c r="R734" s="1"/>
  <c r="P733"/>
  <c r="Q733" s="1"/>
  <c r="R733" s="1"/>
  <c r="P732"/>
  <c r="Q732" s="1"/>
  <c r="R732" s="1"/>
  <c r="P731"/>
  <c r="Q731" s="1"/>
  <c r="R731" s="1"/>
  <c r="P730"/>
  <c r="Q730" s="1"/>
  <c r="R730" s="1"/>
  <c r="P729"/>
  <c r="Q729" s="1"/>
  <c r="R729" s="1"/>
  <c r="Q728"/>
  <c r="R728" s="1"/>
  <c r="P728"/>
  <c r="P727"/>
  <c r="Q727" s="1"/>
  <c r="R727" s="1"/>
  <c r="R726"/>
  <c r="Q726"/>
  <c r="P726"/>
  <c r="Q725"/>
  <c r="R725" s="1"/>
  <c r="P725"/>
  <c r="P724"/>
  <c r="Q724" s="1"/>
  <c r="R724" s="1"/>
  <c r="P723"/>
  <c r="Q723" s="1"/>
  <c r="R723" s="1"/>
  <c r="R722"/>
  <c r="P722"/>
  <c r="Q722" s="1"/>
  <c r="R721"/>
  <c r="Q721"/>
  <c r="P721"/>
  <c r="Q720"/>
  <c r="R720" s="1"/>
  <c r="P720"/>
  <c r="P719"/>
  <c r="Q719" s="1"/>
  <c r="R719" s="1"/>
  <c r="Q718"/>
  <c r="R718" s="1"/>
  <c r="P718"/>
  <c r="R717"/>
  <c r="P717"/>
  <c r="Q717" s="1"/>
  <c r="Q716"/>
  <c r="R716" s="1"/>
  <c r="P716"/>
  <c r="P715"/>
  <c r="Q715" s="1"/>
  <c r="R715" s="1"/>
  <c r="R714"/>
  <c r="Q714"/>
  <c r="P714"/>
  <c r="Q713"/>
  <c r="R713" s="1"/>
  <c r="P713"/>
  <c r="Q712"/>
  <c r="R712" s="1"/>
  <c r="P712"/>
  <c r="P711"/>
  <c r="Q711" s="1"/>
  <c r="R711" s="1"/>
  <c r="R710"/>
  <c r="Q710"/>
  <c r="P710"/>
  <c r="R709"/>
  <c r="P709"/>
  <c r="Q709" s="1"/>
  <c r="P708"/>
  <c r="Q708" s="1"/>
  <c r="R708" s="1"/>
  <c r="P707"/>
  <c r="Q707" s="1"/>
  <c r="R707" s="1"/>
  <c r="R706"/>
  <c r="P706"/>
  <c r="Q706" s="1"/>
  <c r="Q705"/>
  <c r="R705" s="1"/>
  <c r="P705"/>
  <c r="Q704"/>
  <c r="R704" s="1"/>
  <c r="P704"/>
  <c r="P703"/>
  <c r="Q703" s="1"/>
  <c r="R703" s="1"/>
  <c r="Q702"/>
  <c r="R702" s="1"/>
  <c r="P702"/>
  <c r="P701"/>
  <c r="Q701" s="1"/>
  <c r="R701" s="1"/>
  <c r="P700"/>
  <c r="Q700" s="1"/>
  <c r="R700" s="1"/>
  <c r="P699"/>
  <c r="Q699" s="1"/>
  <c r="R699" s="1"/>
  <c r="R698"/>
  <c r="Q698"/>
  <c r="P698"/>
  <c r="P697"/>
  <c r="Q697" s="1"/>
  <c r="R697" s="1"/>
  <c r="Q696"/>
  <c r="R696" s="1"/>
  <c r="P696"/>
  <c r="P695"/>
  <c r="Q695" s="1"/>
  <c r="R695" s="1"/>
  <c r="Q694"/>
  <c r="R694" s="1"/>
  <c r="P694"/>
  <c r="Q693"/>
  <c r="R693" s="1"/>
  <c r="P693"/>
  <c r="P692"/>
  <c r="Q692" s="1"/>
  <c r="R692" s="1"/>
  <c r="P691"/>
  <c r="Q691" s="1"/>
  <c r="R691" s="1"/>
  <c r="P690"/>
  <c r="Q690" s="1"/>
  <c r="R690" s="1"/>
  <c r="R689"/>
  <c r="Q689"/>
  <c r="P689"/>
  <c r="P688"/>
  <c r="Q688" s="1"/>
  <c r="R688" s="1"/>
  <c r="P687"/>
  <c r="Q687" s="1"/>
  <c r="R687" s="1"/>
  <c r="Q686"/>
  <c r="R686" s="1"/>
  <c r="P686"/>
  <c r="R685"/>
  <c r="P685"/>
  <c r="Q685" s="1"/>
  <c r="Q684"/>
  <c r="R684" s="1"/>
  <c r="P684"/>
  <c r="P683"/>
  <c r="Q683" s="1"/>
  <c r="R683" s="1"/>
  <c r="R682"/>
  <c r="Q682"/>
  <c r="P682"/>
  <c r="Q681"/>
  <c r="R681" s="1"/>
  <c r="P681"/>
  <c r="Q680"/>
  <c r="R680" s="1"/>
  <c r="P680"/>
  <c r="P679"/>
  <c r="Q679" s="1"/>
  <c r="R679" s="1"/>
  <c r="R678"/>
  <c r="Q678"/>
  <c r="P678"/>
  <c r="P677"/>
  <c r="Q677" s="1"/>
  <c r="R677" s="1"/>
  <c r="P676"/>
  <c r="Q676" s="1"/>
  <c r="R676" s="1"/>
  <c r="P675"/>
  <c r="Q675" s="1"/>
  <c r="R675" s="1"/>
  <c r="P674"/>
  <c r="Q674" s="1"/>
  <c r="R674" s="1"/>
  <c r="R673"/>
  <c r="Q673"/>
  <c r="P673"/>
  <c r="Q672"/>
  <c r="R672" s="1"/>
  <c r="P672"/>
  <c r="P671"/>
  <c r="Q671" s="1"/>
  <c r="R671" s="1"/>
  <c r="P670"/>
  <c r="Q670" s="1"/>
  <c r="R670" s="1"/>
  <c r="R669"/>
  <c r="P669"/>
  <c r="Q669" s="1"/>
  <c r="P668"/>
  <c r="Q668" s="1"/>
  <c r="R668" s="1"/>
  <c r="P667"/>
  <c r="Q667" s="1"/>
  <c r="R667" s="1"/>
  <c r="R666"/>
  <c r="P666"/>
  <c r="Q666" s="1"/>
  <c r="Q665"/>
  <c r="R665" s="1"/>
  <c r="P665"/>
  <c r="Q664"/>
  <c r="R664" s="1"/>
  <c r="P664"/>
  <c r="P663"/>
  <c r="Q663" s="1"/>
  <c r="R663" s="1"/>
  <c r="R662"/>
  <c r="Q662"/>
  <c r="P662"/>
  <c r="R661"/>
  <c r="Q661"/>
  <c r="P661"/>
  <c r="P660"/>
  <c r="Q660" s="1"/>
  <c r="R660" s="1"/>
  <c r="P659"/>
  <c r="Q659" s="1"/>
  <c r="R659" s="1"/>
  <c r="R658"/>
  <c r="P658"/>
  <c r="Q658" s="1"/>
  <c r="Q657"/>
  <c r="R657" s="1"/>
  <c r="P657"/>
  <c r="P656"/>
  <c r="Q656" s="1"/>
  <c r="R656" s="1"/>
  <c r="P655"/>
  <c r="Q655" s="1"/>
  <c r="R655" s="1"/>
  <c r="P654"/>
  <c r="Q654" s="1"/>
  <c r="R654" s="1"/>
  <c r="P653"/>
  <c r="Q653" s="1"/>
  <c r="R653" s="1"/>
  <c r="Q652"/>
  <c r="R652" s="1"/>
  <c r="P652"/>
  <c r="P651"/>
  <c r="Q651" s="1"/>
  <c r="R651" s="1"/>
  <c r="P650"/>
  <c r="Q650" s="1"/>
  <c r="R650" s="1"/>
  <c r="Q649"/>
  <c r="R649" s="1"/>
  <c r="P649"/>
  <c r="Q648"/>
  <c r="R648" s="1"/>
  <c r="P648"/>
  <c r="P647"/>
  <c r="Q647" s="1"/>
  <c r="R647" s="1"/>
  <c r="Q646"/>
  <c r="R646" s="1"/>
  <c r="P646"/>
  <c r="Q645"/>
  <c r="R645" s="1"/>
  <c r="P645"/>
  <c r="P644"/>
  <c r="Q644" s="1"/>
  <c r="R644" s="1"/>
  <c r="P643"/>
  <c r="Q643" s="1"/>
  <c r="R643" s="1"/>
  <c r="P642"/>
  <c r="Q642" s="1"/>
  <c r="R642" s="1"/>
  <c r="R641"/>
  <c r="Q641"/>
  <c r="P641"/>
  <c r="Q640"/>
  <c r="R640" s="1"/>
  <c r="P640"/>
  <c r="P639"/>
  <c r="Q639" s="1"/>
  <c r="R639" s="1"/>
  <c r="P638"/>
  <c r="Q638" s="1"/>
  <c r="R638" s="1"/>
  <c r="P637"/>
  <c r="Q637" s="1"/>
  <c r="R637" s="1"/>
  <c r="Q636"/>
  <c r="R636" s="1"/>
  <c r="P636"/>
  <c r="P635"/>
  <c r="Q635" s="1"/>
  <c r="R635" s="1"/>
  <c r="P634"/>
  <c r="Q634" s="1"/>
  <c r="R634" s="1"/>
  <c r="Q633"/>
  <c r="R633" s="1"/>
  <c r="P633"/>
  <c r="Q632"/>
  <c r="R632" s="1"/>
  <c r="P632"/>
  <c r="P631"/>
  <c r="Q631" s="1"/>
  <c r="R631" s="1"/>
  <c r="R630"/>
  <c r="Q630"/>
  <c r="P630"/>
  <c r="R629"/>
  <c r="Q629"/>
  <c r="P629"/>
  <c r="P628"/>
  <c r="Q628" s="1"/>
  <c r="R628" s="1"/>
  <c r="P627"/>
  <c r="Q627" s="1"/>
  <c r="R627" s="1"/>
  <c r="R626"/>
  <c r="P626"/>
  <c r="Q626" s="1"/>
  <c r="R625"/>
  <c r="Q625"/>
  <c r="P625"/>
  <c r="Q624"/>
  <c r="R624" s="1"/>
  <c r="P624"/>
  <c r="P623"/>
  <c r="Q623" s="1"/>
  <c r="R623" s="1"/>
  <c r="Q622"/>
  <c r="R622" s="1"/>
  <c r="P622"/>
  <c r="R621"/>
  <c r="P621"/>
  <c r="Q621" s="1"/>
  <c r="Q620"/>
  <c r="R620" s="1"/>
  <c r="P620"/>
  <c r="P619"/>
  <c r="Q619" s="1"/>
  <c r="R619" s="1"/>
  <c r="Q618"/>
  <c r="R618" s="1"/>
  <c r="P618"/>
  <c r="P617"/>
  <c r="Q617" s="1"/>
  <c r="R617" s="1"/>
  <c r="Q616"/>
  <c r="R616" s="1"/>
  <c r="P616"/>
  <c r="P615"/>
  <c r="Q615" s="1"/>
  <c r="R615" s="1"/>
  <c r="Q614"/>
  <c r="R614" s="1"/>
  <c r="P614"/>
  <c r="P613"/>
  <c r="Q613" s="1"/>
  <c r="R613" s="1"/>
  <c r="P612"/>
  <c r="Q612" s="1"/>
  <c r="R612" s="1"/>
  <c r="P611"/>
  <c r="Q611" s="1"/>
  <c r="R611" s="1"/>
  <c r="P610"/>
  <c r="Q610" s="1"/>
  <c r="R610" s="1"/>
  <c r="Q609"/>
  <c r="R609" s="1"/>
  <c r="P609"/>
  <c r="Q608"/>
  <c r="R608" s="1"/>
  <c r="P608"/>
  <c r="P607"/>
  <c r="Q607" s="1"/>
  <c r="R607" s="1"/>
  <c r="P606"/>
  <c r="Q606" s="1"/>
  <c r="R606" s="1"/>
  <c r="P605"/>
  <c r="Q605" s="1"/>
  <c r="R605" s="1"/>
  <c r="Q604"/>
  <c r="R604" s="1"/>
  <c r="P604"/>
  <c r="P603"/>
  <c r="Q603" s="1"/>
  <c r="R603" s="1"/>
  <c r="P602"/>
  <c r="Q602" s="1"/>
  <c r="R602" s="1"/>
  <c r="P601"/>
  <c r="Q601" s="1"/>
  <c r="R601" s="1"/>
  <c r="Q600"/>
  <c r="R600" s="1"/>
  <c r="P600"/>
  <c r="P599"/>
  <c r="Q599" s="1"/>
  <c r="R599" s="1"/>
  <c r="R598"/>
  <c r="Q598"/>
  <c r="P598"/>
  <c r="Q597"/>
  <c r="R597" s="1"/>
  <c r="P597"/>
  <c r="P596"/>
  <c r="Q596" s="1"/>
  <c r="R596" s="1"/>
  <c r="P595"/>
  <c r="Q595" s="1"/>
  <c r="R595" s="1"/>
  <c r="R594"/>
  <c r="P594"/>
  <c r="Q594" s="1"/>
  <c r="R593"/>
  <c r="Q593"/>
  <c r="P593"/>
  <c r="P592"/>
  <c r="Q592" s="1"/>
  <c r="R592" s="1"/>
  <c r="P591"/>
  <c r="Q591" s="1"/>
  <c r="R591" s="1"/>
  <c r="Q590"/>
  <c r="R590" s="1"/>
  <c r="P590"/>
  <c r="R589"/>
  <c r="P589"/>
  <c r="Q589" s="1"/>
  <c r="Q588"/>
  <c r="R588" s="1"/>
  <c r="P588"/>
  <c r="P587"/>
  <c r="Q587" s="1"/>
  <c r="R587" s="1"/>
  <c r="R586"/>
  <c r="Q586"/>
  <c r="P586"/>
  <c r="Q585"/>
  <c r="R585" s="1"/>
  <c r="P585"/>
  <c r="Q584"/>
  <c r="R584" s="1"/>
  <c r="P584"/>
  <c r="P583"/>
  <c r="Q583" s="1"/>
  <c r="R583" s="1"/>
  <c r="R582"/>
  <c r="Q582"/>
  <c r="P582"/>
  <c r="R581"/>
  <c r="P581"/>
  <c r="Q581" s="1"/>
  <c r="P580"/>
  <c r="Q580" s="1"/>
  <c r="R580" s="1"/>
  <c r="P579"/>
  <c r="Q579" s="1"/>
  <c r="R579" s="1"/>
  <c r="R578"/>
  <c r="P578"/>
  <c r="Q578" s="1"/>
  <c r="Q577"/>
  <c r="R577" s="1"/>
  <c r="P577"/>
  <c r="Q576"/>
  <c r="R576" s="1"/>
  <c r="P576"/>
  <c r="P575"/>
  <c r="Q575" s="1"/>
  <c r="R575" s="1"/>
  <c r="Q574"/>
  <c r="R574" s="1"/>
  <c r="P574"/>
  <c r="P573"/>
  <c r="Q573" s="1"/>
  <c r="R573" s="1"/>
  <c r="P572"/>
  <c r="Q572" s="1"/>
  <c r="R572" s="1"/>
  <c r="P571"/>
  <c r="Q571" s="1"/>
  <c r="R571" s="1"/>
  <c r="R570"/>
  <c r="Q570"/>
  <c r="P570"/>
  <c r="P569"/>
  <c r="Q569" s="1"/>
  <c r="R569" s="1"/>
  <c r="Q568"/>
  <c r="R568" s="1"/>
  <c r="P568"/>
  <c r="P567"/>
  <c r="Q567" s="1"/>
  <c r="R567" s="1"/>
  <c r="R566"/>
  <c r="Q566"/>
  <c r="P566"/>
  <c r="Q565"/>
  <c r="R565" s="1"/>
  <c r="P565"/>
  <c r="P564"/>
  <c r="Q564" s="1"/>
  <c r="R564" s="1"/>
  <c r="P563"/>
  <c r="Q563" s="1"/>
  <c r="R563" s="1"/>
  <c r="P562"/>
  <c r="Q562" s="1"/>
  <c r="R562" s="1"/>
  <c r="R561"/>
  <c r="Q561"/>
  <c r="P561"/>
  <c r="P560"/>
  <c r="Q560" s="1"/>
  <c r="R560" s="1"/>
  <c r="P559"/>
  <c r="Q559" s="1"/>
  <c r="R559" s="1"/>
  <c r="P558"/>
  <c r="Q558" s="1"/>
  <c r="R558" s="1"/>
  <c r="R557"/>
  <c r="P557"/>
  <c r="Q557" s="1"/>
  <c r="Q556"/>
  <c r="R556" s="1"/>
  <c r="P556"/>
  <c r="P555"/>
  <c r="Q555" s="1"/>
  <c r="R555" s="1"/>
  <c r="P554"/>
  <c r="Q554" s="1"/>
  <c r="R554" s="1"/>
  <c r="Q553"/>
  <c r="R553" s="1"/>
  <c r="P553"/>
  <c r="Q552"/>
  <c r="R552" s="1"/>
  <c r="P552"/>
  <c r="P551"/>
  <c r="Q551" s="1"/>
  <c r="R551" s="1"/>
  <c r="Q550"/>
  <c r="R550" s="1"/>
  <c r="P550"/>
  <c r="P549"/>
  <c r="Q549" s="1"/>
  <c r="R549" s="1"/>
  <c r="P548"/>
  <c r="Q548" s="1"/>
  <c r="R548" s="1"/>
  <c r="P547"/>
  <c r="Q547" s="1"/>
  <c r="R547" s="1"/>
  <c r="R546"/>
  <c r="P546"/>
  <c r="Q546" s="1"/>
  <c r="R545"/>
  <c r="Q545"/>
  <c r="P545"/>
  <c r="Q544"/>
  <c r="R544" s="1"/>
  <c r="P544"/>
  <c r="P543"/>
  <c r="Q543" s="1"/>
  <c r="R543" s="1"/>
  <c r="Q542"/>
  <c r="R542" s="1"/>
  <c r="P542"/>
  <c r="R541"/>
  <c r="P541"/>
  <c r="Q541" s="1"/>
  <c r="P540"/>
  <c r="Q540" s="1"/>
  <c r="R540" s="1"/>
  <c r="P539"/>
  <c r="Q539" s="1"/>
  <c r="R539" s="1"/>
  <c r="P538"/>
  <c r="Q538" s="1"/>
  <c r="R538" s="1"/>
  <c r="Q537"/>
  <c r="R537" s="1"/>
  <c r="P537"/>
  <c r="Q536"/>
  <c r="R536" s="1"/>
  <c r="P536"/>
  <c r="P535"/>
  <c r="Q535" s="1"/>
  <c r="R535" s="1"/>
  <c r="Q534"/>
  <c r="R534" s="1"/>
  <c r="P534"/>
  <c r="R533"/>
  <c r="Q533"/>
  <c r="P533"/>
  <c r="P532"/>
  <c r="Q532" s="1"/>
  <c r="R532" s="1"/>
  <c r="P531"/>
  <c r="Q531" s="1"/>
  <c r="R531" s="1"/>
  <c r="P530"/>
  <c r="Q530" s="1"/>
  <c r="R530" s="1"/>
  <c r="R529"/>
  <c r="Q529"/>
  <c r="P529"/>
  <c r="P528"/>
  <c r="Q528" s="1"/>
  <c r="R528" s="1"/>
  <c r="P527"/>
  <c r="Q527" s="1"/>
  <c r="R527" s="1"/>
  <c r="Q526"/>
  <c r="R526" s="1"/>
  <c r="P526"/>
  <c r="P525"/>
  <c r="Q525" s="1"/>
  <c r="R525" s="1"/>
  <c r="Q524"/>
  <c r="R524" s="1"/>
  <c r="P524"/>
  <c r="P523"/>
  <c r="Q523" s="1"/>
  <c r="R523" s="1"/>
  <c r="Q522"/>
  <c r="R522" s="1"/>
  <c r="P522"/>
  <c r="P521"/>
  <c r="Q521" s="1"/>
  <c r="R521" s="1"/>
  <c r="Q520"/>
  <c r="R520" s="1"/>
  <c r="P520"/>
  <c r="P519"/>
  <c r="Q519" s="1"/>
  <c r="R519" s="1"/>
  <c r="Q518"/>
  <c r="R518" s="1"/>
  <c r="P518"/>
  <c r="R517"/>
  <c r="Q517"/>
  <c r="P517"/>
  <c r="P516"/>
  <c r="Q516" s="1"/>
  <c r="R516" s="1"/>
  <c r="P515"/>
  <c r="Q515" s="1"/>
  <c r="R515" s="1"/>
  <c r="P514"/>
  <c r="Q514" s="1"/>
  <c r="R514" s="1"/>
  <c r="Q513"/>
  <c r="R513" s="1"/>
  <c r="P513"/>
  <c r="Q512"/>
  <c r="R512" s="1"/>
  <c r="P512"/>
  <c r="P511"/>
  <c r="Q511" s="1"/>
  <c r="R511" s="1"/>
  <c r="P510"/>
  <c r="Q510" s="1"/>
  <c r="R510" s="1"/>
  <c r="P509"/>
  <c r="Q509" s="1"/>
  <c r="R509" s="1"/>
  <c r="Q508"/>
  <c r="R508" s="1"/>
  <c r="P508"/>
  <c r="P507"/>
  <c r="Q507" s="1"/>
  <c r="R507" s="1"/>
  <c r="P506"/>
  <c r="Q506" s="1"/>
  <c r="R506" s="1"/>
  <c r="P505"/>
  <c r="Q505" s="1"/>
  <c r="R505" s="1"/>
  <c r="Q504"/>
  <c r="R504" s="1"/>
  <c r="P504"/>
  <c r="P503"/>
  <c r="Q503" s="1"/>
  <c r="R503" s="1"/>
  <c r="R502"/>
  <c r="Q502"/>
  <c r="P502"/>
  <c r="Q501"/>
  <c r="R501" s="1"/>
  <c r="P501"/>
  <c r="P500"/>
  <c r="Q500" s="1"/>
  <c r="R500" s="1"/>
  <c r="P499"/>
  <c r="Q499" s="1"/>
  <c r="R499" s="1"/>
  <c r="R498"/>
  <c r="P498"/>
  <c r="Q498" s="1"/>
  <c r="R497"/>
  <c r="Q497"/>
  <c r="P497"/>
  <c r="Q496"/>
  <c r="R496" s="1"/>
  <c r="P496"/>
  <c r="P495"/>
  <c r="Q495" s="1"/>
  <c r="R495" s="1"/>
  <c r="Q494"/>
  <c r="R494" s="1"/>
  <c r="P494"/>
  <c r="R493"/>
  <c r="P493"/>
  <c r="Q493" s="1"/>
  <c r="Q492"/>
  <c r="R492" s="1"/>
  <c r="P492"/>
  <c r="P491"/>
  <c r="Q491" s="1"/>
  <c r="R491" s="1"/>
  <c r="Q490"/>
  <c r="R490" s="1"/>
  <c r="P490"/>
  <c r="P489"/>
  <c r="Q489" s="1"/>
  <c r="R489" s="1"/>
  <c r="Q488"/>
  <c r="R488" s="1"/>
  <c r="P488"/>
  <c r="P487"/>
  <c r="Q487" s="1"/>
  <c r="R487" s="1"/>
  <c r="Q486"/>
  <c r="R486" s="1"/>
  <c r="P486"/>
  <c r="P485"/>
  <c r="Q485" s="1"/>
  <c r="R485" s="1"/>
  <c r="P484"/>
  <c r="Q484" s="1"/>
  <c r="R484" s="1"/>
  <c r="P483"/>
  <c r="Q483" s="1"/>
  <c r="R483" s="1"/>
  <c r="P482"/>
  <c r="Q482" s="1"/>
  <c r="R482" s="1"/>
  <c r="Q481"/>
  <c r="R481" s="1"/>
  <c r="P481"/>
  <c r="P480"/>
  <c r="Q480" s="1"/>
  <c r="R480" s="1"/>
  <c r="P479"/>
  <c r="Q479" s="1"/>
  <c r="R479" s="1"/>
  <c r="P478"/>
  <c r="Q478" s="1"/>
  <c r="R478" s="1"/>
  <c r="P477"/>
  <c r="Q477" s="1"/>
  <c r="R477" s="1"/>
  <c r="Q476"/>
  <c r="R476" s="1"/>
  <c r="P476"/>
  <c r="P475"/>
  <c r="Q475" s="1"/>
  <c r="R475" s="1"/>
  <c r="P474"/>
  <c r="Q474" s="1"/>
  <c r="R474" s="1"/>
  <c r="P473"/>
  <c r="Q473" s="1"/>
  <c r="R473" s="1"/>
  <c r="Q472"/>
  <c r="R472" s="1"/>
  <c r="P472"/>
  <c r="P471"/>
  <c r="Q471" s="1"/>
  <c r="R471" s="1"/>
  <c r="R470"/>
  <c r="Q470"/>
  <c r="P470"/>
  <c r="P469"/>
  <c r="Q469" s="1"/>
  <c r="R469" s="1"/>
  <c r="P468"/>
  <c r="Q468" s="1"/>
  <c r="R468" s="1"/>
  <c r="P467"/>
  <c r="Q467" s="1"/>
  <c r="R467" s="1"/>
  <c r="R466"/>
  <c r="P466"/>
  <c r="Q466" s="1"/>
  <c r="R465"/>
  <c r="Q465"/>
  <c r="P465"/>
  <c r="P464"/>
  <c r="Q464" s="1"/>
  <c r="R464" s="1"/>
  <c r="P463"/>
  <c r="Q463" s="1"/>
  <c r="R463" s="1"/>
  <c r="Q462"/>
  <c r="R462" s="1"/>
  <c r="P462"/>
  <c r="R461"/>
  <c r="P461"/>
  <c r="Q461" s="1"/>
  <c r="P460"/>
  <c r="Q460" s="1"/>
  <c r="R460" s="1"/>
  <c r="P459"/>
  <c r="Q459" s="1"/>
  <c r="R459" s="1"/>
  <c r="R458"/>
  <c r="Q458"/>
  <c r="P458"/>
  <c r="Q457"/>
  <c r="R457" s="1"/>
  <c r="P457"/>
  <c r="Q456"/>
  <c r="R456" s="1"/>
  <c r="P456"/>
  <c r="P455"/>
  <c r="Q455" s="1"/>
  <c r="R455" s="1"/>
  <c r="R454"/>
  <c r="Q454"/>
  <c r="P454"/>
  <c r="P453"/>
  <c r="Q453" s="1"/>
  <c r="R453" s="1"/>
  <c r="P452"/>
  <c r="Q452" s="1"/>
  <c r="R452" s="1"/>
  <c r="P451"/>
  <c r="Q451" s="1"/>
  <c r="R451" s="1"/>
  <c r="R450"/>
  <c r="P450"/>
  <c r="Q450" s="1"/>
  <c r="Q449"/>
  <c r="R449" s="1"/>
  <c r="P449"/>
  <c r="P448"/>
  <c r="Q448" s="1"/>
  <c r="R448" s="1"/>
  <c r="P447"/>
  <c r="Q447" s="1"/>
  <c r="R447" s="1"/>
  <c r="Q446"/>
  <c r="R446" s="1"/>
  <c r="P446"/>
  <c r="P445"/>
  <c r="Q445" s="1"/>
  <c r="R445" s="1"/>
  <c r="P444"/>
  <c r="Q444" s="1"/>
  <c r="R444" s="1"/>
  <c r="P443"/>
  <c r="Q443" s="1"/>
  <c r="R443" s="1"/>
  <c r="Q442"/>
  <c r="R442" s="1"/>
  <c r="P442"/>
  <c r="P441"/>
  <c r="Q441" s="1"/>
  <c r="R441" s="1"/>
  <c r="Q440"/>
  <c r="R440" s="1"/>
  <c r="P440"/>
  <c r="P439"/>
  <c r="Q439" s="1"/>
  <c r="R439" s="1"/>
  <c r="Q438"/>
  <c r="R438" s="1"/>
  <c r="P438"/>
  <c r="Q437"/>
  <c r="R437" s="1"/>
  <c r="P437"/>
  <c r="P436"/>
  <c r="Q436" s="1"/>
  <c r="R436" s="1"/>
  <c r="P435"/>
  <c r="Q435" s="1"/>
  <c r="R435" s="1"/>
  <c r="P434"/>
  <c r="Q434" s="1"/>
  <c r="R434" s="1"/>
  <c r="R433"/>
  <c r="Q433"/>
  <c r="P433"/>
  <c r="P432"/>
  <c r="Q432" s="1"/>
  <c r="R432" s="1"/>
  <c r="P431"/>
  <c r="Q431" s="1"/>
  <c r="R431" s="1"/>
  <c r="P430"/>
  <c r="Q430" s="1"/>
  <c r="R430" s="1"/>
  <c r="R429"/>
  <c r="P429"/>
  <c r="Q429" s="1"/>
  <c r="Q428"/>
  <c r="R428" s="1"/>
  <c r="P428"/>
  <c r="P427"/>
  <c r="Q427" s="1"/>
  <c r="R427" s="1"/>
  <c r="R426"/>
  <c r="P426"/>
  <c r="Q426" s="1"/>
  <c r="Q425"/>
  <c r="R425" s="1"/>
  <c r="P425"/>
  <c r="Q424"/>
  <c r="R424" s="1"/>
  <c r="P424"/>
  <c r="P423"/>
  <c r="Q423" s="1"/>
  <c r="R423" s="1"/>
  <c r="R422"/>
  <c r="Q422"/>
  <c r="P422"/>
  <c r="P421"/>
  <c r="Q421" s="1"/>
  <c r="R421" s="1"/>
  <c r="P420"/>
  <c r="Q420" s="1"/>
  <c r="R420" s="1"/>
  <c r="P419"/>
  <c r="Q419" s="1"/>
  <c r="R419" s="1"/>
  <c r="P418"/>
  <c r="Q418" s="1"/>
  <c r="R418" s="1"/>
  <c r="R417"/>
  <c r="Q417"/>
  <c r="P417"/>
  <c r="Q416"/>
  <c r="R416" s="1"/>
  <c r="P416"/>
  <c r="P415"/>
  <c r="Q415" s="1"/>
  <c r="R415" s="1"/>
  <c r="P414"/>
  <c r="Q414" s="1"/>
  <c r="R414" s="1"/>
  <c r="R413"/>
  <c r="P413"/>
  <c r="Q413" s="1"/>
  <c r="P412"/>
  <c r="Q412" s="1"/>
  <c r="R412" s="1"/>
  <c r="P411"/>
  <c r="Q411" s="1"/>
  <c r="R411" s="1"/>
  <c r="Q410"/>
  <c r="R410" s="1"/>
  <c r="P410"/>
  <c r="Q409"/>
  <c r="R409" s="1"/>
  <c r="P409"/>
  <c r="Q408"/>
  <c r="R408" s="1"/>
  <c r="P408"/>
  <c r="P407"/>
  <c r="Q407" s="1"/>
  <c r="R407" s="1"/>
  <c r="Q406"/>
  <c r="R406" s="1"/>
  <c r="P406"/>
  <c r="R405"/>
  <c r="Q405"/>
  <c r="P405"/>
  <c r="P404"/>
  <c r="Q404" s="1"/>
  <c r="R404" s="1"/>
  <c r="P403"/>
  <c r="Q403" s="1"/>
  <c r="R403" s="1"/>
  <c r="P402"/>
  <c r="Q402" s="1"/>
  <c r="R402" s="1"/>
  <c r="Q401"/>
  <c r="R401" s="1"/>
  <c r="P401"/>
  <c r="P400"/>
  <c r="Q400" s="1"/>
  <c r="R400" s="1"/>
  <c r="P399"/>
  <c r="Q399" s="1"/>
  <c r="R399" s="1"/>
  <c r="Q398"/>
  <c r="R398" s="1"/>
  <c r="P398"/>
  <c r="R397"/>
  <c r="P397"/>
  <c r="Q397" s="1"/>
  <c r="Q396"/>
  <c r="R396" s="1"/>
  <c r="P396"/>
  <c r="P395"/>
  <c r="Q395" s="1"/>
  <c r="R395" s="1"/>
  <c r="P394"/>
  <c r="Q394" s="1"/>
  <c r="R394" s="1"/>
  <c r="Q393"/>
  <c r="R393" s="1"/>
  <c r="P393"/>
  <c r="Q392"/>
  <c r="R392" s="1"/>
  <c r="P392"/>
  <c r="P391"/>
  <c r="Q391" s="1"/>
  <c r="R391" s="1"/>
  <c r="Q390"/>
  <c r="R390" s="1"/>
  <c r="P390"/>
  <c r="R389"/>
  <c r="Q389"/>
  <c r="P389"/>
  <c r="P388"/>
  <c r="Q388" s="1"/>
  <c r="R388" s="1"/>
  <c r="P387"/>
  <c r="Q387" s="1"/>
  <c r="R387" s="1"/>
  <c r="P386"/>
  <c r="Q386" s="1"/>
  <c r="R386" s="1"/>
  <c r="Q385"/>
  <c r="R385" s="1"/>
  <c r="P385"/>
  <c r="Q384"/>
  <c r="R384" s="1"/>
  <c r="P384"/>
  <c r="P383"/>
  <c r="Q383" s="1"/>
  <c r="R383" s="1"/>
  <c r="P382"/>
  <c r="Q382" s="1"/>
  <c r="R382" s="1"/>
  <c r="R381"/>
  <c r="P381"/>
  <c r="Q381" s="1"/>
  <c r="Q380"/>
  <c r="R380" s="1"/>
  <c r="P380"/>
  <c r="P379"/>
  <c r="Q379" s="1"/>
  <c r="R379" s="1"/>
  <c r="R378"/>
  <c r="P378"/>
  <c r="Q378" s="1"/>
  <c r="P377"/>
  <c r="Q377" s="1"/>
  <c r="R377" s="1"/>
  <c r="Q376"/>
  <c r="R376" s="1"/>
  <c r="P376"/>
  <c r="P375"/>
  <c r="Q375" s="1"/>
  <c r="R375" s="1"/>
  <c r="R374"/>
  <c r="Q374"/>
  <c r="P374"/>
  <c r="Q373"/>
  <c r="R373" s="1"/>
  <c r="P373"/>
  <c r="P372"/>
  <c r="Q372" s="1"/>
  <c r="R372" s="1"/>
  <c r="P371"/>
  <c r="Q371" s="1"/>
  <c r="R371" s="1"/>
  <c r="R370"/>
  <c r="P370"/>
  <c r="Q370" s="1"/>
  <c r="Q369"/>
  <c r="R369" s="1"/>
  <c r="P369"/>
  <c r="Q368"/>
  <c r="R368" s="1"/>
  <c r="P368"/>
  <c r="P367"/>
  <c r="Q367" s="1"/>
  <c r="R367" s="1"/>
  <c r="Q366"/>
  <c r="R366" s="1"/>
  <c r="P366"/>
  <c r="P365"/>
  <c r="Q365" s="1"/>
  <c r="R365" s="1"/>
  <c r="Q364"/>
  <c r="R364" s="1"/>
  <c r="P364"/>
  <c r="P363"/>
  <c r="Q363" s="1"/>
  <c r="R363" s="1"/>
  <c r="Q362"/>
  <c r="R362" s="1"/>
  <c r="P362"/>
  <c r="Q361"/>
  <c r="R361" s="1"/>
  <c r="P361"/>
  <c r="Q360"/>
  <c r="R360" s="1"/>
  <c r="P360"/>
  <c r="P359"/>
  <c r="Q359" s="1"/>
  <c r="R359" s="1"/>
  <c r="Q358"/>
  <c r="R358" s="1"/>
  <c r="P358"/>
  <c r="Q357"/>
  <c r="R357" s="1"/>
  <c r="P357"/>
  <c r="P356"/>
  <c r="Q356" s="1"/>
  <c r="R356" s="1"/>
  <c r="P355"/>
  <c r="Q355" s="1"/>
  <c r="R355" s="1"/>
  <c r="P354"/>
  <c r="Q354" s="1"/>
  <c r="R354" s="1"/>
  <c r="Q353"/>
  <c r="R353" s="1"/>
  <c r="P353"/>
  <c r="P352"/>
  <c r="Q352" s="1"/>
  <c r="R352" s="1"/>
  <c r="P351"/>
  <c r="Q351" s="1"/>
  <c r="R351" s="1"/>
  <c r="P350"/>
  <c r="Q350" s="1"/>
  <c r="R350" s="1"/>
  <c r="P349"/>
  <c r="Q349" s="1"/>
  <c r="R349" s="1"/>
  <c r="P348"/>
  <c r="Q348" s="1"/>
  <c r="R348" s="1"/>
  <c r="P347"/>
  <c r="Q347" s="1"/>
  <c r="R347" s="1"/>
  <c r="P346"/>
  <c r="Q346" s="1"/>
  <c r="R346" s="1"/>
  <c r="P345"/>
  <c r="Q345" s="1"/>
  <c r="R345" s="1"/>
  <c r="P344"/>
  <c r="Q344" s="1"/>
  <c r="R344" s="1"/>
  <c r="P343"/>
  <c r="Q343" s="1"/>
  <c r="R343" s="1"/>
  <c r="R342"/>
  <c r="Q342"/>
  <c r="P342"/>
  <c r="P341"/>
  <c r="Q341" s="1"/>
  <c r="R341" s="1"/>
  <c r="P340"/>
  <c r="Q340" s="1"/>
  <c r="R340" s="1"/>
  <c r="P339"/>
  <c r="Q339" s="1"/>
  <c r="R339" s="1"/>
  <c r="P338"/>
  <c r="Q338" s="1"/>
  <c r="R338" s="1"/>
  <c r="P337"/>
  <c r="Q337" s="1"/>
  <c r="R337" s="1"/>
  <c r="Q336"/>
  <c r="R336" s="1"/>
  <c r="P336"/>
  <c r="P335"/>
  <c r="Q335" s="1"/>
  <c r="R335" s="1"/>
  <c r="P334"/>
  <c r="Q334" s="1"/>
  <c r="R334" s="1"/>
  <c r="Q333"/>
  <c r="R333" s="1"/>
  <c r="P333"/>
  <c r="P332"/>
  <c r="Q332" s="1"/>
  <c r="R332" s="1"/>
  <c r="P331"/>
  <c r="Q331" s="1"/>
  <c r="R331" s="1"/>
  <c r="Q330"/>
  <c r="R330" s="1"/>
  <c r="P330"/>
  <c r="Q329"/>
  <c r="R329" s="1"/>
  <c r="P329"/>
  <c r="Q328"/>
  <c r="R328" s="1"/>
  <c r="P328"/>
  <c r="P327"/>
  <c r="Q327" s="1"/>
  <c r="R327" s="1"/>
  <c r="R326"/>
  <c r="P326"/>
  <c r="Q326" s="1"/>
  <c r="Q325"/>
  <c r="R325" s="1"/>
  <c r="P325"/>
  <c r="P324"/>
  <c r="Q324" s="1"/>
  <c r="R324" s="1"/>
  <c r="P323"/>
  <c r="Q323" s="1"/>
  <c r="R323" s="1"/>
  <c r="P322"/>
  <c r="Q322" s="1"/>
  <c r="R322" s="1"/>
  <c r="Q321"/>
  <c r="R321" s="1"/>
  <c r="P321"/>
  <c r="Q320"/>
  <c r="R320" s="1"/>
  <c r="P320"/>
  <c r="P319"/>
  <c r="Q319" s="1"/>
  <c r="R319" s="1"/>
  <c r="P318"/>
  <c r="Q318" s="1"/>
  <c r="R318" s="1"/>
  <c r="P317"/>
  <c r="Q317" s="1"/>
  <c r="R317" s="1"/>
  <c r="Q316"/>
  <c r="R316" s="1"/>
  <c r="P316"/>
  <c r="P315"/>
  <c r="Q315" s="1"/>
  <c r="R315" s="1"/>
  <c r="P314"/>
  <c r="Q314" s="1"/>
  <c r="R314" s="1"/>
  <c r="Q313"/>
  <c r="R313" s="1"/>
  <c r="P313"/>
  <c r="Q312"/>
  <c r="R312" s="1"/>
  <c r="P312"/>
  <c r="P311"/>
  <c r="Q311" s="1"/>
  <c r="R311" s="1"/>
  <c r="Q310"/>
  <c r="R310" s="1"/>
  <c r="P310"/>
  <c r="Q309"/>
  <c r="R309" s="1"/>
  <c r="P309"/>
  <c r="P308"/>
  <c r="Q308" s="1"/>
  <c r="R308" s="1"/>
  <c r="P307"/>
  <c r="Q307" s="1"/>
  <c r="R307" s="1"/>
  <c r="P306"/>
  <c r="Q306" s="1"/>
  <c r="R306" s="1"/>
  <c r="R305"/>
  <c r="Q305"/>
  <c r="P305"/>
  <c r="P304"/>
  <c r="Q304" s="1"/>
  <c r="R304" s="1"/>
  <c r="P303"/>
  <c r="Q303" s="1"/>
  <c r="R303" s="1"/>
  <c r="Q302"/>
  <c r="R302" s="1"/>
  <c r="P302"/>
  <c r="Q301"/>
  <c r="R301" s="1"/>
  <c r="P301"/>
  <c r="P300"/>
  <c r="Q300" s="1"/>
  <c r="R300" s="1"/>
  <c r="P299"/>
  <c r="Q299" s="1"/>
  <c r="R299" s="1"/>
  <c r="Q298"/>
  <c r="R298" s="1"/>
  <c r="P298"/>
  <c r="R297"/>
  <c r="Q297"/>
  <c r="P297"/>
  <c r="Q296"/>
  <c r="R296" s="1"/>
  <c r="P296"/>
  <c r="P295"/>
  <c r="Q295" s="1"/>
  <c r="R295" s="1"/>
  <c r="P294"/>
  <c r="Q294" s="1"/>
  <c r="R294" s="1"/>
  <c r="P293"/>
  <c r="Q293" s="1"/>
  <c r="R293" s="1"/>
  <c r="P292"/>
  <c r="Q292" s="1"/>
  <c r="R292" s="1"/>
  <c r="P291"/>
  <c r="Q291" s="1"/>
  <c r="R291" s="1"/>
  <c r="P290"/>
  <c r="Q290" s="1"/>
  <c r="R290" s="1"/>
  <c r="R289"/>
  <c r="Q289"/>
  <c r="P289"/>
  <c r="P288"/>
  <c r="Q288" s="1"/>
  <c r="R288" s="1"/>
  <c r="P287"/>
  <c r="Q287" s="1"/>
  <c r="R287" s="1"/>
  <c r="Q286"/>
  <c r="R286" s="1"/>
  <c r="P286"/>
  <c r="P285"/>
  <c r="Q285" s="1"/>
  <c r="R285" s="1"/>
  <c r="P284"/>
  <c r="Q284" s="1"/>
  <c r="R284" s="1"/>
  <c r="P283"/>
  <c r="Q283" s="1"/>
  <c r="R283" s="1"/>
  <c r="Q282"/>
  <c r="R282" s="1"/>
  <c r="P282"/>
  <c r="P281"/>
  <c r="Q281" s="1"/>
  <c r="R281" s="1"/>
  <c r="P280"/>
  <c r="Q280" s="1"/>
  <c r="R280" s="1"/>
  <c r="P279"/>
  <c r="Q279" s="1"/>
  <c r="R279" s="1"/>
  <c r="Q278"/>
  <c r="R278" s="1"/>
  <c r="P278"/>
  <c r="Q277"/>
  <c r="R277" s="1"/>
  <c r="P277"/>
  <c r="P276"/>
  <c r="Q276" s="1"/>
  <c r="R276" s="1"/>
  <c r="P275"/>
  <c r="Q275" s="1"/>
  <c r="R275" s="1"/>
  <c r="R274"/>
  <c r="P274"/>
  <c r="Q274" s="1"/>
  <c r="Q273"/>
  <c r="R273" s="1"/>
  <c r="P273"/>
  <c r="P272"/>
  <c r="Q272" s="1"/>
  <c r="R272" s="1"/>
  <c r="P271"/>
  <c r="Q271" s="1"/>
  <c r="R271" s="1"/>
  <c r="Q270"/>
  <c r="R270" s="1"/>
  <c r="P270"/>
  <c r="Q269"/>
  <c r="R269" s="1"/>
  <c r="P269"/>
  <c r="Q268"/>
  <c r="R268" s="1"/>
  <c r="P268"/>
  <c r="P267"/>
  <c r="Q267" s="1"/>
  <c r="R267" s="1"/>
  <c r="R266"/>
  <c r="Q266"/>
  <c r="P266"/>
  <c r="P265"/>
  <c r="Q265" s="1"/>
  <c r="R265" s="1"/>
  <c r="Q264"/>
  <c r="R264" s="1"/>
  <c r="P264"/>
  <c r="P263"/>
  <c r="Q263" s="1"/>
  <c r="R263" s="1"/>
  <c r="P262"/>
  <c r="Q262" s="1"/>
  <c r="R262" s="1"/>
  <c r="P261"/>
  <c r="Q261" s="1"/>
  <c r="R261" s="1"/>
  <c r="P260"/>
  <c r="Q260" s="1"/>
  <c r="R260" s="1"/>
  <c r="P259"/>
  <c r="Q259" s="1"/>
  <c r="R259" s="1"/>
  <c r="P258"/>
  <c r="Q258" s="1"/>
  <c r="R258" s="1"/>
  <c r="Q257"/>
  <c r="R257" s="1"/>
  <c r="P257"/>
  <c r="Q256"/>
  <c r="R256" s="1"/>
  <c r="P256"/>
  <c r="P255"/>
  <c r="Q255" s="1"/>
  <c r="R255" s="1"/>
  <c r="Q254"/>
  <c r="R254" s="1"/>
  <c r="P254"/>
  <c r="R253"/>
  <c r="P253"/>
  <c r="Q253" s="1"/>
  <c r="P252"/>
  <c r="Q252" s="1"/>
  <c r="R252" s="1"/>
  <c r="P251"/>
  <c r="Q251" s="1"/>
  <c r="R251" s="1"/>
  <c r="Q250"/>
  <c r="R250" s="1"/>
  <c r="P250"/>
  <c r="Q249"/>
  <c r="R249" s="1"/>
  <c r="P249"/>
  <c r="P248"/>
  <c r="Q248" s="1"/>
  <c r="R248" s="1"/>
  <c r="P247"/>
  <c r="Q247" s="1"/>
  <c r="R247" s="1"/>
  <c r="Q246"/>
  <c r="R246" s="1"/>
  <c r="P246"/>
  <c r="P245"/>
  <c r="Q245" s="1"/>
  <c r="R245" s="1"/>
  <c r="P244"/>
  <c r="Q244" s="1"/>
  <c r="R244" s="1"/>
  <c r="P243"/>
  <c r="Q243" s="1"/>
  <c r="R243" s="1"/>
  <c r="R242"/>
  <c r="P242"/>
  <c r="Q242" s="1"/>
  <c r="Q241"/>
  <c r="R241" s="1"/>
  <c r="P241"/>
  <c r="Q240"/>
  <c r="R240" s="1"/>
  <c r="P240"/>
  <c r="P239"/>
  <c r="Q239" s="1"/>
  <c r="R239" s="1"/>
  <c r="P238"/>
  <c r="Q238" s="1"/>
  <c r="R238" s="1"/>
  <c r="P237"/>
  <c r="Q237" s="1"/>
  <c r="R237" s="1"/>
  <c r="P236"/>
  <c r="Q236" s="1"/>
  <c r="R236" s="1"/>
  <c r="P235"/>
  <c r="Q235" s="1"/>
  <c r="R235" s="1"/>
  <c r="R234"/>
  <c r="P234"/>
  <c r="Q234" s="1"/>
  <c r="Q233"/>
  <c r="R233" s="1"/>
  <c r="P233"/>
  <c r="P232"/>
  <c r="Q232" s="1"/>
  <c r="R232" s="1"/>
  <c r="P231"/>
  <c r="Q231" s="1"/>
  <c r="R231" s="1"/>
  <c r="P230"/>
  <c r="Q230" s="1"/>
  <c r="R230" s="1"/>
  <c r="Q229"/>
  <c r="R229" s="1"/>
  <c r="P229"/>
  <c r="P228"/>
  <c r="Q228" s="1"/>
  <c r="R228" s="1"/>
  <c r="P227"/>
  <c r="Q227" s="1"/>
  <c r="R227" s="1"/>
  <c r="P226"/>
  <c r="Q226" s="1"/>
  <c r="R226" s="1"/>
  <c r="P225"/>
  <c r="Q225" s="1"/>
  <c r="R225" s="1"/>
  <c r="P224"/>
  <c r="Q224" s="1"/>
  <c r="R224" s="1"/>
  <c r="P223"/>
  <c r="Q223" s="1"/>
  <c r="R223" s="1"/>
  <c r="R222"/>
  <c r="P222"/>
  <c r="Q222" s="1"/>
  <c r="Q221"/>
  <c r="R221" s="1"/>
  <c r="P221"/>
  <c r="P220"/>
  <c r="Q220" s="1"/>
  <c r="R220" s="1"/>
  <c r="P219"/>
  <c r="Q219" s="1"/>
  <c r="R219" s="1"/>
  <c r="Q218"/>
  <c r="R218" s="1"/>
  <c r="P218"/>
  <c r="P217"/>
  <c r="Q217" s="1"/>
  <c r="R217" s="1"/>
  <c r="P216"/>
  <c r="Q216" s="1"/>
  <c r="R216" s="1"/>
  <c r="P215"/>
  <c r="Q215" s="1"/>
  <c r="R215" s="1"/>
  <c r="P214"/>
  <c r="Q214" s="1"/>
  <c r="R214" s="1"/>
  <c r="Q213"/>
  <c r="R213" s="1"/>
  <c r="P213"/>
  <c r="P212"/>
  <c r="Q212" s="1"/>
  <c r="R212" s="1"/>
  <c r="P211"/>
  <c r="Q211" s="1"/>
  <c r="R211" s="1"/>
  <c r="Q210"/>
  <c r="R210" s="1"/>
  <c r="P210"/>
  <c r="P209"/>
  <c r="Q209" s="1"/>
  <c r="R209" s="1"/>
  <c r="P208"/>
  <c r="Q208" s="1"/>
  <c r="R208" s="1"/>
  <c r="P207"/>
  <c r="Q207" s="1"/>
  <c r="R207" s="1"/>
  <c r="Q206"/>
  <c r="R206" s="1"/>
  <c r="P206"/>
  <c r="Q205"/>
  <c r="R205" s="1"/>
  <c r="P205"/>
  <c r="P204"/>
  <c r="Q204" s="1"/>
  <c r="R204" s="1"/>
  <c r="P203"/>
  <c r="Q203" s="1"/>
  <c r="R203" s="1"/>
  <c r="Q202"/>
  <c r="R202" s="1"/>
  <c r="P202"/>
  <c r="P201"/>
  <c r="Q201" s="1"/>
  <c r="R201" s="1"/>
  <c r="P200"/>
  <c r="Q200" s="1"/>
  <c r="R200" s="1"/>
  <c r="P199"/>
  <c r="Q199" s="1"/>
  <c r="R199" s="1"/>
  <c r="Q198"/>
  <c r="R198" s="1"/>
  <c r="P198"/>
  <c r="Q197"/>
  <c r="R197" s="1"/>
  <c r="P197"/>
  <c r="P196"/>
  <c r="Q196" s="1"/>
  <c r="R196" s="1"/>
  <c r="P195"/>
  <c r="Q195" s="1"/>
  <c r="R195" s="1"/>
  <c r="P194"/>
  <c r="Q194" s="1"/>
  <c r="R194" s="1"/>
  <c r="P193"/>
  <c r="Q193" s="1"/>
  <c r="R193" s="1"/>
  <c r="P192"/>
  <c r="Q192" s="1"/>
  <c r="R192" s="1"/>
  <c r="P191"/>
  <c r="Q191" s="1"/>
  <c r="R191" s="1"/>
  <c r="R190"/>
  <c r="Q190"/>
  <c r="P190"/>
  <c r="Q189"/>
  <c r="R189" s="1"/>
  <c r="P189"/>
  <c r="P188"/>
  <c r="Q188" s="1"/>
  <c r="R188" s="1"/>
  <c r="P187"/>
  <c r="Q187" s="1"/>
  <c r="R187" s="1"/>
  <c r="Q186"/>
  <c r="R186" s="1"/>
  <c r="P186"/>
  <c r="P185"/>
  <c r="Q185" s="1"/>
  <c r="R185" s="1"/>
  <c r="P184"/>
  <c r="Q184" s="1"/>
  <c r="R184" s="1"/>
  <c r="P183"/>
  <c r="Q183" s="1"/>
  <c r="R183" s="1"/>
  <c r="P182"/>
  <c r="Q182" s="1"/>
  <c r="R182" s="1"/>
  <c r="Q181"/>
  <c r="R181" s="1"/>
  <c r="P181"/>
  <c r="P180"/>
  <c r="Q180" s="1"/>
  <c r="R180" s="1"/>
  <c r="P179"/>
  <c r="Q179" s="1"/>
  <c r="R179" s="1"/>
  <c r="R178"/>
  <c r="P178"/>
  <c r="Q178" s="1"/>
  <c r="P177"/>
  <c r="Q177" s="1"/>
  <c r="R177" s="1"/>
  <c r="P176"/>
  <c r="Q176" s="1"/>
  <c r="R176" s="1"/>
  <c r="P175"/>
  <c r="Q175" s="1"/>
  <c r="R175" s="1"/>
  <c r="P174"/>
  <c r="Q174" s="1"/>
  <c r="R174" s="1"/>
  <c r="Q173"/>
  <c r="R173" s="1"/>
  <c r="P173"/>
  <c r="P172"/>
  <c r="Q172" s="1"/>
  <c r="R172" s="1"/>
  <c r="P171"/>
  <c r="Q171" s="1"/>
  <c r="R171" s="1"/>
  <c r="P170"/>
  <c r="Q170" s="1"/>
  <c r="R170" s="1"/>
  <c r="P169"/>
  <c r="Q169" s="1"/>
  <c r="R169" s="1"/>
  <c r="P168"/>
  <c r="Q168" s="1"/>
  <c r="R168" s="1"/>
  <c r="R167"/>
  <c r="P167"/>
  <c r="Q167" s="1"/>
  <c r="R166"/>
  <c r="Q166"/>
  <c r="P166"/>
  <c r="Q165"/>
  <c r="R165" s="1"/>
  <c r="P165"/>
  <c r="P164"/>
  <c r="Q164" s="1"/>
  <c r="R164" s="1"/>
  <c r="R163"/>
  <c r="P163"/>
  <c r="Q163" s="1"/>
  <c r="R162"/>
  <c r="P162"/>
  <c r="Q162" s="1"/>
  <c r="P161"/>
  <c r="Q161" s="1"/>
  <c r="R161" s="1"/>
  <c r="Q160"/>
  <c r="R160" s="1"/>
  <c r="P160"/>
  <c r="R159"/>
  <c r="P159"/>
  <c r="Q159" s="1"/>
  <c r="Q158"/>
  <c r="R158" s="1"/>
  <c r="P158"/>
  <c r="P157"/>
  <c r="Q157" s="1"/>
  <c r="R157" s="1"/>
  <c r="Q156"/>
  <c r="R156" s="1"/>
  <c r="P156"/>
  <c r="R155"/>
  <c r="P155"/>
  <c r="Q155" s="1"/>
  <c r="R154"/>
  <c r="P154"/>
  <c r="Q154" s="1"/>
  <c r="P153"/>
  <c r="Q153" s="1"/>
  <c r="R153" s="1"/>
  <c r="Q152"/>
  <c r="R152" s="1"/>
  <c r="P152"/>
  <c r="P151"/>
  <c r="Q151" s="1"/>
  <c r="R151" s="1"/>
  <c r="P150"/>
  <c r="Q150" s="1"/>
  <c r="R150" s="1"/>
  <c r="Q149"/>
  <c r="R149" s="1"/>
  <c r="P149"/>
  <c r="Q148"/>
  <c r="R148" s="1"/>
  <c r="P148"/>
  <c r="R147"/>
  <c r="P147"/>
  <c r="Q147" s="1"/>
  <c r="Q146"/>
  <c r="R146" s="1"/>
  <c r="P146"/>
  <c r="P145"/>
  <c r="Q145" s="1"/>
  <c r="R145" s="1"/>
  <c r="P144"/>
  <c r="Q144" s="1"/>
  <c r="R144" s="1"/>
  <c r="P143"/>
  <c r="Q143" s="1"/>
  <c r="R143" s="1"/>
  <c r="P142"/>
  <c r="Q142" s="1"/>
  <c r="R142" s="1"/>
  <c r="Q141"/>
  <c r="R141" s="1"/>
  <c r="P141"/>
  <c r="Q140"/>
  <c r="R140" s="1"/>
  <c r="P140"/>
  <c r="P139"/>
  <c r="Q139" s="1"/>
  <c r="R139" s="1"/>
  <c r="P138"/>
  <c r="Q138" s="1"/>
  <c r="R138" s="1"/>
  <c r="P137"/>
  <c r="Q137" s="1"/>
  <c r="R137" s="1"/>
  <c r="P136"/>
  <c r="Q136" s="1"/>
  <c r="R136" s="1"/>
  <c r="R135"/>
  <c r="P135"/>
  <c r="Q135" s="1"/>
  <c r="Q134"/>
  <c r="R134" s="1"/>
  <c r="P134"/>
  <c r="Q133"/>
  <c r="R133" s="1"/>
  <c r="P133"/>
  <c r="P132"/>
  <c r="Q132" s="1"/>
  <c r="R132" s="1"/>
  <c r="P131"/>
  <c r="Q131" s="1"/>
  <c r="R131" s="1"/>
  <c r="R130"/>
  <c r="P130"/>
  <c r="Q130" s="1"/>
  <c r="P129"/>
  <c r="Q129" s="1"/>
  <c r="R129" s="1"/>
  <c r="P128"/>
  <c r="Q128" s="1"/>
  <c r="R128" s="1"/>
  <c r="R127"/>
  <c r="P127"/>
  <c r="Q127" s="1"/>
  <c r="Q126"/>
  <c r="R126" s="1"/>
  <c r="P126"/>
  <c r="Q125"/>
  <c r="R125" s="1"/>
  <c r="P125"/>
  <c r="P124"/>
  <c r="Q124" s="1"/>
  <c r="R124" s="1"/>
  <c r="R123"/>
  <c r="P123"/>
  <c r="Q123" s="1"/>
  <c r="R122"/>
  <c r="P122"/>
  <c r="Q122" s="1"/>
  <c r="P121"/>
  <c r="Q121" s="1"/>
  <c r="R121" s="1"/>
  <c r="P120"/>
  <c r="Q120" s="1"/>
  <c r="R120" s="1"/>
  <c r="P119"/>
  <c r="Q119" s="1"/>
  <c r="R119" s="1"/>
  <c r="P118"/>
  <c r="Q118" s="1"/>
  <c r="R118" s="1"/>
  <c r="P117"/>
  <c r="Q117" s="1"/>
  <c r="R117" s="1"/>
  <c r="Q116"/>
  <c r="R116" s="1"/>
  <c r="P116"/>
  <c r="R115"/>
  <c r="P115"/>
  <c r="Q115" s="1"/>
  <c r="P114"/>
  <c r="Q114" s="1"/>
  <c r="R114" s="1"/>
  <c r="Q113"/>
  <c r="R113" s="1"/>
  <c r="P113"/>
  <c r="P112"/>
  <c r="Q112" s="1"/>
  <c r="R112" s="1"/>
  <c r="P111"/>
  <c r="Q111" s="1"/>
  <c r="R111" s="1"/>
  <c r="R110"/>
  <c r="P110"/>
  <c r="Q110" s="1"/>
  <c r="Q109"/>
  <c r="R109" s="1"/>
  <c r="P109"/>
  <c r="Q108"/>
  <c r="R108" s="1"/>
  <c r="P108"/>
  <c r="P107"/>
  <c r="Q107" s="1"/>
  <c r="R107" s="1"/>
  <c r="P106"/>
  <c r="Q106" s="1"/>
  <c r="R106" s="1"/>
  <c r="P105"/>
  <c r="Q105" s="1"/>
  <c r="R105" s="1"/>
  <c r="P104"/>
  <c r="Q104" s="1"/>
  <c r="R104" s="1"/>
  <c r="P103"/>
  <c r="Q103" s="1"/>
  <c r="R103" s="1"/>
  <c r="R102"/>
  <c r="Q102"/>
  <c r="P102"/>
  <c r="Q101"/>
  <c r="R101" s="1"/>
  <c r="P101"/>
  <c r="Q100"/>
  <c r="R100" s="1"/>
  <c r="P100"/>
  <c r="P99"/>
  <c r="Q99" s="1"/>
  <c r="R99" s="1"/>
  <c r="P98"/>
  <c r="Q98" s="1"/>
  <c r="R98" s="1"/>
  <c r="P97"/>
  <c r="Q97" s="1"/>
  <c r="R97" s="1"/>
  <c r="Q96"/>
  <c r="R96" s="1"/>
  <c r="P96"/>
  <c r="P95"/>
  <c r="Q95" s="1"/>
  <c r="R95" s="1"/>
  <c r="Q94"/>
  <c r="R94" s="1"/>
  <c r="P94"/>
  <c r="P93"/>
  <c r="Q93" s="1"/>
  <c r="R93" s="1"/>
  <c r="Q92"/>
  <c r="R92" s="1"/>
  <c r="P92"/>
  <c r="R91"/>
  <c r="P91"/>
  <c r="Q91" s="1"/>
  <c r="R90"/>
  <c r="P90"/>
  <c r="Q90" s="1"/>
  <c r="P89"/>
  <c r="Q89" s="1"/>
  <c r="R89" s="1"/>
  <c r="Q88"/>
  <c r="R88" s="1"/>
  <c r="P88"/>
  <c r="P87"/>
  <c r="Q87" s="1"/>
  <c r="R87" s="1"/>
  <c r="P86"/>
  <c r="Q86" s="1"/>
  <c r="R86" s="1"/>
  <c r="P85"/>
  <c r="Q85" s="1"/>
  <c r="R85" s="1"/>
  <c r="Q84"/>
  <c r="R84" s="1"/>
  <c r="P84"/>
  <c r="R83"/>
  <c r="P83"/>
  <c r="Q83" s="1"/>
  <c r="Q82"/>
  <c r="R82" s="1"/>
  <c r="P82"/>
  <c r="Q81"/>
  <c r="R81" s="1"/>
  <c r="P81"/>
  <c r="P80"/>
  <c r="Q80" s="1"/>
  <c r="R80" s="1"/>
  <c r="R79"/>
  <c r="P79"/>
  <c r="Q79" s="1"/>
  <c r="Q78"/>
  <c r="R78" s="1"/>
  <c r="P78"/>
  <c r="Q77"/>
  <c r="R77" s="1"/>
  <c r="P77"/>
  <c r="P76"/>
  <c r="Q76" s="1"/>
  <c r="R76" s="1"/>
  <c r="P75"/>
  <c r="Q75" s="1"/>
  <c r="R75" s="1"/>
  <c r="R74"/>
  <c r="P74"/>
  <c r="Q74" s="1"/>
  <c r="P73"/>
  <c r="Q73" s="1"/>
  <c r="R73" s="1"/>
  <c r="P72"/>
  <c r="Q72" s="1"/>
  <c r="R72" s="1"/>
  <c r="P71"/>
  <c r="Q71" s="1"/>
  <c r="R71" s="1"/>
  <c r="R70"/>
  <c r="Q70"/>
  <c r="P70"/>
  <c r="Q69"/>
  <c r="R69" s="1"/>
  <c r="P69"/>
  <c r="Q68"/>
  <c r="R68" s="1"/>
  <c r="P68"/>
  <c r="P67"/>
  <c r="Q67" s="1"/>
  <c r="R67" s="1"/>
  <c r="P66"/>
  <c r="Q66" s="1"/>
  <c r="R66" s="1"/>
  <c r="P65"/>
  <c r="Q65" s="1"/>
  <c r="R65" s="1"/>
  <c r="Q64"/>
  <c r="R64" s="1"/>
  <c r="P64"/>
  <c r="P63"/>
  <c r="Q63" s="1"/>
  <c r="R63" s="1"/>
  <c r="P62"/>
  <c r="Q62" s="1"/>
  <c r="R62" s="1"/>
  <c r="P61"/>
  <c r="Q61" s="1"/>
  <c r="R61" s="1"/>
  <c r="Q60"/>
  <c r="R60" s="1"/>
  <c r="P60"/>
  <c r="R59"/>
  <c r="P59"/>
  <c r="Q59" s="1"/>
  <c r="P58"/>
  <c r="Q58" s="1"/>
  <c r="R58" s="1"/>
  <c r="P57"/>
  <c r="Q57" s="1"/>
  <c r="R57" s="1"/>
  <c r="P56"/>
  <c r="Q56" s="1"/>
  <c r="R56" s="1"/>
  <c r="P55"/>
  <c r="Q55" s="1"/>
  <c r="R55" s="1"/>
  <c r="Q54"/>
  <c r="R54" s="1"/>
  <c r="P54"/>
  <c r="P53"/>
  <c r="Q53" s="1"/>
  <c r="R53" s="1"/>
  <c r="Q52"/>
  <c r="R52" s="1"/>
  <c r="P52"/>
  <c r="R51"/>
  <c r="P51"/>
  <c r="Q51" s="1"/>
  <c r="R50"/>
  <c r="Q50"/>
  <c r="P50"/>
  <c r="Q49"/>
  <c r="R49" s="1"/>
  <c r="P49"/>
  <c r="P48"/>
  <c r="Q48" s="1"/>
  <c r="R48" s="1"/>
  <c r="R47"/>
  <c r="P47"/>
  <c r="Q47" s="1"/>
  <c r="R46"/>
  <c r="Q46"/>
  <c r="P46"/>
  <c r="Q45"/>
  <c r="R45" s="1"/>
  <c r="P45"/>
  <c r="P44"/>
  <c r="Q44" s="1"/>
  <c r="R44" s="1"/>
  <c r="P43"/>
  <c r="Q43" s="1"/>
  <c r="R43" s="1"/>
  <c r="Q42"/>
  <c r="R42" s="1"/>
  <c r="P42"/>
  <c r="P41"/>
  <c r="Q41" s="1"/>
  <c r="R41" s="1"/>
  <c r="P40"/>
  <c r="Q40" s="1"/>
  <c r="R40" s="1"/>
  <c r="P39"/>
  <c r="Q39" s="1"/>
  <c r="R39" s="1"/>
  <c r="Q38"/>
  <c r="R38" s="1"/>
  <c r="P38"/>
  <c r="P37"/>
  <c r="Q37" s="1"/>
  <c r="R37" s="1"/>
  <c r="Q36"/>
  <c r="R36" s="1"/>
  <c r="P36"/>
  <c r="R35"/>
  <c r="P35"/>
  <c r="Q35" s="1"/>
  <c r="P34"/>
  <c r="Q34" s="1"/>
  <c r="R34" s="1"/>
  <c r="P33"/>
  <c r="Q33" s="1"/>
  <c r="R33" s="1"/>
  <c r="Q32"/>
  <c r="R32" s="1"/>
  <c r="P32"/>
  <c r="P31"/>
  <c r="Q31" s="1"/>
  <c r="R31" s="1"/>
  <c r="P30"/>
  <c r="Q30" s="1"/>
  <c r="R30" s="1"/>
  <c r="P29"/>
  <c r="Q29" s="1"/>
  <c r="R29" s="1"/>
  <c r="Q28"/>
  <c r="R28" s="1"/>
  <c r="P28"/>
  <c r="R27"/>
  <c r="P27"/>
  <c r="Q27" s="1"/>
  <c r="R26"/>
  <c r="Q26"/>
  <c r="P26"/>
  <c r="P25"/>
  <c r="Q25" s="1"/>
  <c r="R25" s="1"/>
  <c r="P24"/>
  <c r="Q24" s="1"/>
  <c r="R24" s="1"/>
  <c r="P23"/>
  <c r="Q23" s="1"/>
  <c r="R23" s="1"/>
  <c r="R22"/>
  <c r="Q22"/>
  <c r="P22"/>
  <c r="P21"/>
  <c r="Q21" s="1"/>
  <c r="R21" s="1"/>
  <c r="P20"/>
  <c r="Q20" s="1"/>
  <c r="R20" s="1"/>
  <c r="P19"/>
  <c r="Q19" s="1"/>
  <c r="R19" s="1"/>
  <c r="R18"/>
  <c r="P18"/>
  <c r="Q18" s="1"/>
  <c r="Q17"/>
  <c r="R17" s="1"/>
  <c r="P17"/>
  <c r="P16"/>
  <c r="Q16" s="1"/>
  <c r="R16" s="1"/>
  <c r="P15"/>
  <c r="Q15" s="1"/>
  <c r="R15" s="1"/>
  <c r="P14"/>
  <c r="Q14" s="1"/>
  <c r="R14" s="1"/>
  <c r="P13"/>
  <c r="Q13" s="1"/>
  <c r="R13" s="1"/>
  <c r="P12"/>
  <c r="Q12" s="1"/>
  <c r="R12" s="1"/>
  <c r="R11"/>
  <c r="P11"/>
  <c r="Q11" s="1"/>
  <c r="Q10"/>
  <c r="R10" s="1"/>
  <c r="P10"/>
  <c r="Q9"/>
  <c r="R9" s="1"/>
  <c r="P9"/>
  <c r="P8"/>
  <c r="Q8" s="1"/>
  <c r="R8" s="1"/>
  <c r="P7"/>
  <c r="Q7" s="1"/>
  <c r="R7" s="1"/>
  <c r="P6"/>
  <c r="Q6" s="1"/>
  <c r="R6" s="1"/>
  <c r="Q5"/>
  <c r="R5" s="1"/>
  <c r="P5"/>
  <c r="Q4"/>
  <c r="R4" s="1"/>
  <c r="P4"/>
  <c r="P3"/>
  <c r="Q3" s="1"/>
  <c r="R3" s="1"/>
  <c r="P2"/>
  <c r="Q2" s="1"/>
  <c r="R2" s="1"/>
  <c r="P1179" i="1"/>
  <c r="Q1179" s="1"/>
  <c r="R1179" s="1"/>
  <c r="P1178"/>
  <c r="Q1178" s="1"/>
  <c r="R1178" s="1"/>
  <c r="P1177"/>
  <c r="Q1177" s="1"/>
  <c r="R1177" s="1"/>
  <c r="R1176"/>
  <c r="P1176"/>
  <c r="Q1176" s="1"/>
  <c r="Q1175"/>
  <c r="R1175" s="1"/>
  <c r="P1175"/>
  <c r="P1174"/>
  <c r="Q1174" s="1"/>
  <c r="R1174" s="1"/>
  <c r="Q1173"/>
  <c r="R1173" s="1"/>
  <c r="P1173"/>
  <c r="P1172"/>
  <c r="Q1172" s="1"/>
  <c r="R1172" s="1"/>
  <c r="Q1171"/>
  <c r="R1171" s="1"/>
  <c r="P1171"/>
  <c r="P1170"/>
  <c r="Q1170" s="1"/>
  <c r="R1170" s="1"/>
  <c r="P1169"/>
  <c r="Q1169" s="1"/>
  <c r="R1169" s="1"/>
  <c r="R1168"/>
  <c r="P1168"/>
  <c r="Q1168" s="1"/>
  <c r="P1167"/>
  <c r="Q1167" s="1"/>
  <c r="R1167" s="1"/>
  <c r="P1166"/>
  <c r="Q1166" s="1"/>
  <c r="R1166" s="1"/>
  <c r="P1165"/>
  <c r="Q1165" s="1"/>
  <c r="R1165" s="1"/>
  <c r="P1164"/>
  <c r="Q1164" s="1"/>
  <c r="R1164" s="1"/>
  <c r="Q1163"/>
  <c r="R1163" s="1"/>
  <c r="P1163"/>
  <c r="P1162"/>
  <c r="Q1162" s="1"/>
  <c r="R1162" s="1"/>
  <c r="Q1161"/>
  <c r="R1161" s="1"/>
  <c r="P1161"/>
  <c r="P1160"/>
  <c r="Q1160" s="1"/>
  <c r="R1160" s="1"/>
  <c r="P1159"/>
  <c r="Q1159" s="1"/>
  <c r="R1159" s="1"/>
  <c r="P1158"/>
  <c r="Q1158" s="1"/>
  <c r="R1158" s="1"/>
  <c r="P1157"/>
  <c r="Q1157" s="1"/>
  <c r="R1157" s="1"/>
  <c r="P1156"/>
  <c r="Q1156" s="1"/>
  <c r="R1156" s="1"/>
  <c r="Q1155"/>
  <c r="R1155" s="1"/>
  <c r="P1155"/>
  <c r="P1154"/>
  <c r="Q1154" s="1"/>
  <c r="R1154" s="1"/>
  <c r="Q1153"/>
  <c r="R1153" s="1"/>
  <c r="P1153"/>
  <c r="P1152"/>
  <c r="Q1152" s="1"/>
  <c r="R1152" s="1"/>
  <c r="P1151"/>
  <c r="Q1151" s="1"/>
  <c r="R1151" s="1"/>
  <c r="P1150"/>
  <c r="Q1150" s="1"/>
  <c r="R1150" s="1"/>
  <c r="Q1149"/>
  <c r="R1149" s="1"/>
  <c r="P1149"/>
  <c r="P1148"/>
  <c r="Q1148" s="1"/>
  <c r="R1148" s="1"/>
  <c r="P1147"/>
  <c r="Q1147" s="1"/>
  <c r="R1147" s="1"/>
  <c r="P1146"/>
  <c r="Q1146" s="1"/>
  <c r="R1146" s="1"/>
  <c r="P1145"/>
  <c r="Q1145" s="1"/>
  <c r="R1145" s="1"/>
  <c r="P1144"/>
  <c r="Q1144" s="1"/>
  <c r="R1144" s="1"/>
  <c r="Q1143"/>
  <c r="R1143" s="1"/>
  <c r="P1143"/>
  <c r="P1142"/>
  <c r="Q1142" s="1"/>
  <c r="R1142" s="1"/>
  <c r="P1141"/>
  <c r="Q1141" s="1"/>
  <c r="R1141" s="1"/>
  <c r="P1140"/>
  <c r="Q1140" s="1"/>
  <c r="R1140" s="1"/>
  <c r="P1139"/>
  <c r="Q1139" s="1"/>
  <c r="R1139" s="1"/>
  <c r="P1138"/>
  <c r="Q1138" s="1"/>
  <c r="R1138" s="1"/>
  <c r="P1137"/>
  <c r="Q1137" s="1"/>
  <c r="R1137" s="1"/>
  <c r="P1136"/>
  <c r="Q1136" s="1"/>
  <c r="R1136" s="1"/>
  <c r="P1135"/>
  <c r="Q1135" s="1"/>
  <c r="R1135" s="1"/>
  <c r="P1134"/>
  <c r="Q1134" s="1"/>
  <c r="R1134" s="1"/>
  <c r="P1133"/>
  <c r="Q1133" s="1"/>
  <c r="R1133" s="1"/>
  <c r="P1132"/>
  <c r="Q1132" s="1"/>
  <c r="R1132" s="1"/>
  <c r="P1131"/>
  <c r="Q1131" s="1"/>
  <c r="R1131" s="1"/>
  <c r="P1130"/>
  <c r="Q1130" s="1"/>
  <c r="R1130" s="1"/>
  <c r="P1129"/>
  <c r="Q1129" s="1"/>
  <c r="R1129" s="1"/>
  <c r="P1128"/>
  <c r="Q1128" s="1"/>
  <c r="R1128" s="1"/>
  <c r="Q1127"/>
  <c r="R1127" s="1"/>
  <c r="P1127"/>
  <c r="P1126"/>
  <c r="Q1126" s="1"/>
  <c r="R1126" s="1"/>
  <c r="P1125"/>
  <c r="Q1125" s="1"/>
  <c r="R1125" s="1"/>
  <c r="P1124"/>
  <c r="Q1124" s="1"/>
  <c r="R1124" s="1"/>
  <c r="P1123"/>
  <c r="Q1123" s="1"/>
  <c r="R1123" s="1"/>
  <c r="P1122"/>
  <c r="Q1122" s="1"/>
  <c r="R1122" s="1"/>
  <c r="P1121"/>
  <c r="Q1121" s="1"/>
  <c r="R1121" s="1"/>
  <c r="P1120"/>
  <c r="Q1120" s="1"/>
  <c r="R1120" s="1"/>
  <c r="P1119"/>
  <c r="Q1119" s="1"/>
  <c r="R1119" s="1"/>
  <c r="P1118"/>
  <c r="Q1118" s="1"/>
  <c r="R1118" s="1"/>
  <c r="P1117"/>
  <c r="Q1117" s="1"/>
  <c r="R1117" s="1"/>
  <c r="P1116"/>
  <c r="Q1116" s="1"/>
  <c r="R1116" s="1"/>
  <c r="P1115"/>
  <c r="Q1115" s="1"/>
  <c r="R1115" s="1"/>
  <c r="P1114"/>
  <c r="Q1114" s="1"/>
  <c r="R1114" s="1"/>
  <c r="P1113"/>
  <c r="Q1113" s="1"/>
  <c r="R1113" s="1"/>
  <c r="P1112"/>
  <c r="Q1112" s="1"/>
  <c r="R1112" s="1"/>
  <c r="P1111"/>
  <c r="Q1111" s="1"/>
  <c r="R1111" s="1"/>
  <c r="P1110"/>
  <c r="Q1110" s="1"/>
  <c r="R1110" s="1"/>
  <c r="P1109"/>
  <c r="Q1109" s="1"/>
  <c r="R1109" s="1"/>
  <c r="R1108"/>
  <c r="P1108"/>
  <c r="Q1108" s="1"/>
  <c r="P1107"/>
  <c r="Q1107" s="1"/>
  <c r="R1107" s="1"/>
  <c r="P1106"/>
  <c r="Q1106" s="1"/>
  <c r="R1106" s="1"/>
  <c r="P1105"/>
  <c r="Q1105" s="1"/>
  <c r="R1105" s="1"/>
  <c r="P1104"/>
  <c r="Q1104" s="1"/>
  <c r="R1104" s="1"/>
  <c r="P1103"/>
  <c r="Q1103" s="1"/>
  <c r="R1103" s="1"/>
  <c r="P1102"/>
  <c r="Q1102" s="1"/>
  <c r="R1102" s="1"/>
  <c r="P1101"/>
  <c r="Q1101" s="1"/>
  <c r="R1101" s="1"/>
  <c r="R1100"/>
  <c r="P1100"/>
  <c r="Q1100" s="1"/>
  <c r="P1099"/>
  <c r="Q1099" s="1"/>
  <c r="R1099" s="1"/>
  <c r="P1098"/>
  <c r="Q1098" s="1"/>
  <c r="R1098" s="1"/>
  <c r="P1097"/>
  <c r="Q1097" s="1"/>
  <c r="R1097" s="1"/>
  <c r="P1096"/>
  <c r="Q1096" s="1"/>
  <c r="R1096" s="1"/>
  <c r="Q1095"/>
  <c r="R1095" s="1"/>
  <c r="P1095"/>
  <c r="P1094"/>
  <c r="Q1094" s="1"/>
  <c r="R1094" s="1"/>
  <c r="P1093"/>
  <c r="Q1093" s="1"/>
  <c r="R1093" s="1"/>
  <c r="R1092"/>
  <c r="P1092"/>
  <c r="Q1092" s="1"/>
  <c r="P1091"/>
  <c r="Q1091" s="1"/>
  <c r="R1091" s="1"/>
  <c r="P1090"/>
  <c r="Q1090" s="1"/>
  <c r="R1090" s="1"/>
  <c r="P1089"/>
  <c r="Q1089" s="1"/>
  <c r="R1089" s="1"/>
  <c r="P1088"/>
  <c r="Q1088" s="1"/>
  <c r="R1088" s="1"/>
  <c r="P1087"/>
  <c r="Q1087" s="1"/>
  <c r="R1087" s="1"/>
  <c r="P1086"/>
  <c r="Q1086" s="1"/>
  <c r="R1086" s="1"/>
  <c r="P1085"/>
  <c r="Q1085" s="1"/>
  <c r="R1085" s="1"/>
  <c r="P1084"/>
  <c r="Q1084" s="1"/>
  <c r="R1084" s="1"/>
  <c r="Q1083"/>
  <c r="R1083" s="1"/>
  <c r="P1083"/>
  <c r="P1082"/>
  <c r="Q1082" s="1"/>
  <c r="R1082" s="1"/>
  <c r="P1081"/>
  <c r="Q1081" s="1"/>
  <c r="R1081" s="1"/>
  <c r="P1080"/>
  <c r="Q1080" s="1"/>
  <c r="R1080" s="1"/>
  <c r="P1079"/>
  <c r="Q1079" s="1"/>
  <c r="R1079" s="1"/>
  <c r="P1078"/>
  <c r="Q1078" s="1"/>
  <c r="R1078" s="1"/>
  <c r="P1077"/>
  <c r="Q1077" s="1"/>
  <c r="R1077" s="1"/>
  <c r="P1076"/>
  <c r="Q1076" s="1"/>
  <c r="R1076" s="1"/>
  <c r="Q1075"/>
  <c r="R1075" s="1"/>
  <c r="P1075"/>
  <c r="P1074"/>
  <c r="Q1074" s="1"/>
  <c r="R1074" s="1"/>
  <c r="P1073"/>
  <c r="Q1073" s="1"/>
  <c r="R1073" s="1"/>
  <c r="P1072"/>
  <c r="Q1072" s="1"/>
  <c r="R1072" s="1"/>
  <c r="Q1071"/>
  <c r="R1071" s="1"/>
  <c r="P1071"/>
  <c r="P1070"/>
  <c r="Q1070" s="1"/>
  <c r="R1070" s="1"/>
  <c r="P1069"/>
  <c r="Q1069" s="1"/>
  <c r="R1069" s="1"/>
  <c r="P1068"/>
  <c r="Q1068" s="1"/>
  <c r="R1068" s="1"/>
  <c r="P1067"/>
  <c r="Q1067" s="1"/>
  <c r="R1067" s="1"/>
  <c r="P1066"/>
  <c r="Q1066" s="1"/>
  <c r="R1066" s="1"/>
  <c r="P1065"/>
  <c r="Q1065" s="1"/>
  <c r="R1065" s="1"/>
  <c r="P1064"/>
  <c r="Q1064" s="1"/>
  <c r="R1064" s="1"/>
  <c r="Q1063"/>
  <c r="R1063" s="1"/>
  <c r="P1063"/>
  <c r="P1062"/>
  <c r="Q1062" s="1"/>
  <c r="R1062" s="1"/>
  <c r="P1061"/>
  <c r="Q1061" s="1"/>
  <c r="R1061" s="1"/>
  <c r="P1060"/>
  <c r="Q1060" s="1"/>
  <c r="R1060" s="1"/>
  <c r="P1059"/>
  <c r="Q1059" s="1"/>
  <c r="R1059" s="1"/>
  <c r="P1058"/>
  <c r="Q1058" s="1"/>
  <c r="R1058" s="1"/>
  <c r="P1057"/>
  <c r="Q1057" s="1"/>
  <c r="R1057" s="1"/>
  <c r="P1056"/>
  <c r="Q1056" s="1"/>
  <c r="R1056" s="1"/>
  <c r="Q1055"/>
  <c r="R1055" s="1"/>
  <c r="P1055"/>
  <c r="P1054"/>
  <c r="Q1054" s="1"/>
  <c r="R1054" s="1"/>
  <c r="P1053"/>
  <c r="Q1053" s="1"/>
  <c r="R1053" s="1"/>
  <c r="P1052"/>
  <c r="Q1052" s="1"/>
  <c r="R1052" s="1"/>
  <c r="P1051"/>
  <c r="Q1051" s="1"/>
  <c r="R1051" s="1"/>
  <c r="P1050"/>
  <c r="Q1050" s="1"/>
  <c r="R1050" s="1"/>
  <c r="P1049"/>
  <c r="Q1049" s="1"/>
  <c r="R1049" s="1"/>
  <c r="P1048"/>
  <c r="Q1048" s="1"/>
  <c r="R1048" s="1"/>
  <c r="P1047"/>
  <c r="Q1047" s="1"/>
  <c r="R1047" s="1"/>
  <c r="P1046"/>
  <c r="Q1046" s="1"/>
  <c r="R1046" s="1"/>
  <c r="P1045"/>
  <c r="Q1045" s="1"/>
  <c r="R1045" s="1"/>
  <c r="P1044"/>
  <c r="Q1044" s="1"/>
  <c r="R1044" s="1"/>
  <c r="Q1043"/>
  <c r="R1043" s="1"/>
  <c r="P1043"/>
  <c r="P1042"/>
  <c r="Q1042" s="1"/>
  <c r="R1042" s="1"/>
  <c r="P1041"/>
  <c r="Q1041" s="1"/>
  <c r="R1041" s="1"/>
  <c r="P1040"/>
  <c r="Q1040" s="1"/>
  <c r="R1040" s="1"/>
  <c r="P1039"/>
  <c r="Q1039" s="1"/>
  <c r="R1039" s="1"/>
  <c r="P1038"/>
  <c r="Q1038" s="1"/>
  <c r="R1038" s="1"/>
  <c r="P1037"/>
  <c r="Q1037" s="1"/>
  <c r="R1037" s="1"/>
  <c r="R1036"/>
  <c r="P1036"/>
  <c r="Q1036" s="1"/>
  <c r="P1035"/>
  <c r="Q1035" s="1"/>
  <c r="R1035" s="1"/>
  <c r="P1034"/>
  <c r="Q1034" s="1"/>
  <c r="R1034" s="1"/>
  <c r="P1033"/>
  <c r="Q1033" s="1"/>
  <c r="R1033" s="1"/>
  <c r="P1032"/>
  <c r="Q1032" s="1"/>
  <c r="R1032" s="1"/>
  <c r="P1031"/>
  <c r="Q1031" s="1"/>
  <c r="R1031" s="1"/>
  <c r="P1030"/>
  <c r="Q1030" s="1"/>
  <c r="R1030" s="1"/>
  <c r="P1029"/>
  <c r="Q1029" s="1"/>
  <c r="R1029" s="1"/>
  <c r="R1028"/>
  <c r="P1028"/>
  <c r="Q1028" s="1"/>
  <c r="P1027"/>
  <c r="Q1027" s="1"/>
  <c r="R1027" s="1"/>
  <c r="P1026"/>
  <c r="Q1026" s="1"/>
  <c r="R1026" s="1"/>
  <c r="P1025"/>
  <c r="Q1025" s="1"/>
  <c r="R1025" s="1"/>
  <c r="P1024"/>
  <c r="Q1024" s="1"/>
  <c r="R1024" s="1"/>
  <c r="P1023"/>
  <c r="Q1023" s="1"/>
  <c r="R1023" s="1"/>
  <c r="P1022"/>
  <c r="Q1022" s="1"/>
  <c r="R1022" s="1"/>
  <c r="P1021"/>
  <c r="Q1021" s="1"/>
  <c r="R1021" s="1"/>
  <c r="P1020"/>
  <c r="Q1020" s="1"/>
  <c r="R1020" s="1"/>
  <c r="Q1019"/>
  <c r="R1019" s="1"/>
  <c r="P1019"/>
  <c r="P1018"/>
  <c r="Q1018" s="1"/>
  <c r="R1018" s="1"/>
  <c r="P1017"/>
  <c r="Q1017" s="1"/>
  <c r="R1017" s="1"/>
  <c r="P1016"/>
  <c r="Q1016" s="1"/>
  <c r="R1016" s="1"/>
  <c r="P1015"/>
  <c r="Q1015" s="1"/>
  <c r="R1015" s="1"/>
  <c r="P1014"/>
  <c r="Q1014" s="1"/>
  <c r="R1014" s="1"/>
  <c r="P1013"/>
  <c r="Q1013" s="1"/>
  <c r="R1013" s="1"/>
  <c r="P1012"/>
  <c r="Q1012" s="1"/>
  <c r="R1012" s="1"/>
  <c r="Q1011"/>
  <c r="R1011" s="1"/>
  <c r="P1011"/>
  <c r="P1010"/>
  <c r="Q1010" s="1"/>
  <c r="R1010" s="1"/>
  <c r="P1009"/>
  <c r="Q1009" s="1"/>
  <c r="R1009" s="1"/>
  <c r="P1008"/>
  <c r="Q1008" s="1"/>
  <c r="R1008" s="1"/>
  <c r="Q1007"/>
  <c r="R1007" s="1"/>
  <c r="P1007"/>
  <c r="P1006"/>
  <c r="Q1006" s="1"/>
  <c r="R1006" s="1"/>
  <c r="P1005"/>
  <c r="Q1005" s="1"/>
  <c r="R1005" s="1"/>
  <c r="P1004"/>
  <c r="Q1004" s="1"/>
  <c r="R1004" s="1"/>
  <c r="Q1003"/>
  <c r="R1003" s="1"/>
  <c r="P1003"/>
  <c r="P1002"/>
  <c r="Q1002" s="1"/>
  <c r="R1002" s="1"/>
  <c r="P1001"/>
  <c r="Q1001" s="1"/>
  <c r="R1001" s="1"/>
  <c r="P1000"/>
  <c r="Q1000" s="1"/>
  <c r="R1000" s="1"/>
  <c r="Q999"/>
  <c r="R999" s="1"/>
  <c r="P999"/>
  <c r="P998"/>
  <c r="Q998" s="1"/>
  <c r="R998" s="1"/>
  <c r="P997"/>
  <c r="Q997" s="1"/>
  <c r="R997" s="1"/>
  <c r="P996"/>
  <c r="Q996" s="1"/>
  <c r="R996" s="1"/>
  <c r="P995"/>
  <c r="Q995" s="1"/>
  <c r="R995" s="1"/>
  <c r="P994"/>
  <c r="Q994" s="1"/>
  <c r="R994" s="1"/>
  <c r="P993"/>
  <c r="Q993" s="1"/>
  <c r="R993" s="1"/>
  <c r="P992"/>
  <c r="Q992" s="1"/>
  <c r="R992" s="1"/>
  <c r="P991"/>
  <c r="Q991" s="1"/>
  <c r="R991" s="1"/>
  <c r="P990"/>
  <c r="Q990" s="1"/>
  <c r="R990" s="1"/>
  <c r="P989"/>
  <c r="Q989" s="1"/>
  <c r="R989" s="1"/>
  <c r="P988"/>
  <c r="Q988" s="1"/>
  <c r="R988" s="1"/>
  <c r="P987"/>
  <c r="Q987" s="1"/>
  <c r="R987" s="1"/>
  <c r="P986"/>
  <c r="Q986" s="1"/>
  <c r="R986" s="1"/>
  <c r="P985"/>
  <c r="Q985" s="1"/>
  <c r="R985" s="1"/>
  <c r="P984"/>
  <c r="Q984" s="1"/>
  <c r="R984" s="1"/>
  <c r="P983"/>
  <c r="Q983" s="1"/>
  <c r="R983" s="1"/>
  <c r="P982"/>
  <c r="Q982" s="1"/>
  <c r="R982" s="1"/>
  <c r="P981"/>
  <c r="Q981" s="1"/>
  <c r="R981" s="1"/>
  <c r="P980"/>
  <c r="Q980" s="1"/>
  <c r="R980" s="1"/>
  <c r="Q979"/>
  <c r="R979" s="1"/>
  <c r="P979"/>
  <c r="P978"/>
  <c r="Q978" s="1"/>
  <c r="R978" s="1"/>
  <c r="P977"/>
  <c r="Q977" s="1"/>
  <c r="R977" s="1"/>
  <c r="P976"/>
  <c r="Q976" s="1"/>
  <c r="R976" s="1"/>
  <c r="P975"/>
  <c r="Q975" s="1"/>
  <c r="R975" s="1"/>
  <c r="P974"/>
  <c r="Q974" s="1"/>
  <c r="R974" s="1"/>
  <c r="P973"/>
  <c r="Q973" s="1"/>
  <c r="R973" s="1"/>
  <c r="R972"/>
  <c r="P972"/>
  <c r="Q972" s="1"/>
  <c r="P971"/>
  <c r="Q971" s="1"/>
  <c r="R971" s="1"/>
  <c r="P970"/>
  <c r="Q970" s="1"/>
  <c r="R970" s="1"/>
  <c r="P969"/>
  <c r="Q969" s="1"/>
  <c r="R969" s="1"/>
  <c r="P968"/>
  <c r="Q968" s="1"/>
  <c r="R968" s="1"/>
  <c r="P967"/>
  <c r="Q967" s="1"/>
  <c r="R967" s="1"/>
  <c r="P966"/>
  <c r="Q966" s="1"/>
  <c r="R966" s="1"/>
  <c r="P965"/>
  <c r="Q965" s="1"/>
  <c r="R965" s="1"/>
  <c r="R964"/>
  <c r="P964"/>
  <c r="Q964" s="1"/>
  <c r="P963"/>
  <c r="Q963" s="1"/>
  <c r="R963" s="1"/>
  <c r="P962"/>
  <c r="Q962" s="1"/>
  <c r="R962" s="1"/>
  <c r="P961"/>
  <c r="Q961" s="1"/>
  <c r="R961" s="1"/>
  <c r="P960"/>
  <c r="Q960" s="1"/>
  <c r="R960" s="1"/>
  <c r="P959"/>
  <c r="Q959" s="1"/>
  <c r="R959" s="1"/>
  <c r="P958"/>
  <c r="Q958" s="1"/>
  <c r="R958" s="1"/>
  <c r="P957"/>
  <c r="Q957" s="1"/>
  <c r="R957" s="1"/>
  <c r="P956"/>
  <c r="Q956" s="1"/>
  <c r="R956" s="1"/>
  <c r="Q955"/>
  <c r="R955" s="1"/>
  <c r="P955"/>
  <c r="P954"/>
  <c r="Q954" s="1"/>
  <c r="R954" s="1"/>
  <c r="P953"/>
  <c r="Q953" s="1"/>
  <c r="R953" s="1"/>
  <c r="P952"/>
  <c r="Q952" s="1"/>
  <c r="R952" s="1"/>
  <c r="Q951"/>
  <c r="R951" s="1"/>
  <c r="P951"/>
  <c r="P950"/>
  <c r="Q950" s="1"/>
  <c r="R950" s="1"/>
  <c r="P949"/>
  <c r="Q949" s="1"/>
  <c r="R949" s="1"/>
  <c r="P948"/>
  <c r="Q948" s="1"/>
  <c r="R948" s="1"/>
  <c r="Q947"/>
  <c r="R947" s="1"/>
  <c r="P947"/>
  <c r="P946"/>
  <c r="Q946" s="1"/>
  <c r="R946" s="1"/>
  <c r="P945"/>
  <c r="Q945" s="1"/>
  <c r="R945" s="1"/>
  <c r="P944"/>
  <c r="Q944" s="1"/>
  <c r="R944" s="1"/>
  <c r="Q943"/>
  <c r="R943" s="1"/>
  <c r="P943"/>
  <c r="P942"/>
  <c r="Q942" s="1"/>
  <c r="R942" s="1"/>
  <c r="P941"/>
  <c r="Q941" s="1"/>
  <c r="R941" s="1"/>
  <c r="P940"/>
  <c r="Q940" s="1"/>
  <c r="R940" s="1"/>
  <c r="P939"/>
  <c r="Q939" s="1"/>
  <c r="R939" s="1"/>
  <c r="P938"/>
  <c r="Q938" s="1"/>
  <c r="R938" s="1"/>
  <c r="P937"/>
  <c r="Q937" s="1"/>
  <c r="R937" s="1"/>
  <c r="P936"/>
  <c r="Q936" s="1"/>
  <c r="R936" s="1"/>
  <c r="Q935"/>
  <c r="R935" s="1"/>
  <c r="P935"/>
  <c r="P934"/>
  <c r="Q934" s="1"/>
  <c r="R934" s="1"/>
  <c r="P933"/>
  <c r="Q933" s="1"/>
  <c r="R933" s="1"/>
  <c r="R932"/>
  <c r="P932"/>
  <c r="Q932" s="1"/>
  <c r="P931"/>
  <c r="Q931" s="1"/>
  <c r="R931" s="1"/>
  <c r="P930"/>
  <c r="Q930" s="1"/>
  <c r="R930" s="1"/>
  <c r="P929"/>
  <c r="Q929" s="1"/>
  <c r="R929" s="1"/>
  <c r="P928"/>
  <c r="Q928" s="1"/>
  <c r="R928" s="1"/>
  <c r="Q927"/>
  <c r="R927" s="1"/>
  <c r="P927"/>
  <c r="P926"/>
  <c r="Q926" s="1"/>
  <c r="R926" s="1"/>
  <c r="P925"/>
  <c r="Q925" s="1"/>
  <c r="R925" s="1"/>
  <c r="P924"/>
  <c r="Q924" s="1"/>
  <c r="R924" s="1"/>
  <c r="P923"/>
  <c r="Q923" s="1"/>
  <c r="R923" s="1"/>
  <c r="P922"/>
  <c r="Q922" s="1"/>
  <c r="R922" s="1"/>
  <c r="P921"/>
  <c r="Q921" s="1"/>
  <c r="R921" s="1"/>
  <c r="P920"/>
  <c r="Q920" s="1"/>
  <c r="R920" s="1"/>
  <c r="P919"/>
  <c r="Q919" s="1"/>
  <c r="R919" s="1"/>
  <c r="P918"/>
  <c r="Q918" s="1"/>
  <c r="R918" s="1"/>
  <c r="P917"/>
  <c r="Q917" s="1"/>
  <c r="R917" s="1"/>
  <c r="P916"/>
  <c r="Q916" s="1"/>
  <c r="R916" s="1"/>
  <c r="P915"/>
  <c r="Q915" s="1"/>
  <c r="R915" s="1"/>
  <c r="P914"/>
  <c r="Q914" s="1"/>
  <c r="R914" s="1"/>
  <c r="P913"/>
  <c r="Q913" s="1"/>
  <c r="R913" s="1"/>
  <c r="P912"/>
  <c r="Q912" s="1"/>
  <c r="R912" s="1"/>
  <c r="P911"/>
  <c r="Q911" s="1"/>
  <c r="R911" s="1"/>
  <c r="P910"/>
  <c r="Q910" s="1"/>
  <c r="R910" s="1"/>
  <c r="P909"/>
  <c r="Q909" s="1"/>
  <c r="R909" s="1"/>
  <c r="R908"/>
  <c r="P908"/>
  <c r="Q908" s="1"/>
  <c r="P907"/>
  <c r="Q907" s="1"/>
  <c r="R907" s="1"/>
  <c r="P906"/>
  <c r="Q906" s="1"/>
  <c r="R906" s="1"/>
  <c r="P905"/>
  <c r="Q905" s="1"/>
  <c r="R905" s="1"/>
  <c r="P904"/>
  <c r="Q904" s="1"/>
  <c r="R904" s="1"/>
  <c r="P903"/>
  <c r="Q903" s="1"/>
  <c r="R903" s="1"/>
  <c r="P902"/>
  <c r="Q902" s="1"/>
  <c r="R902" s="1"/>
  <c r="P901"/>
  <c r="Q901" s="1"/>
  <c r="R901" s="1"/>
  <c r="R900"/>
  <c r="P900"/>
  <c r="Q900" s="1"/>
  <c r="Q899"/>
  <c r="R899" s="1"/>
  <c r="P899"/>
  <c r="P898"/>
  <c r="Q898" s="1"/>
  <c r="R898" s="1"/>
  <c r="P897"/>
  <c r="Q897" s="1"/>
  <c r="R897" s="1"/>
  <c r="P896"/>
  <c r="Q896" s="1"/>
  <c r="R896" s="1"/>
  <c r="P895"/>
  <c r="Q895" s="1"/>
  <c r="R895" s="1"/>
  <c r="P894"/>
  <c r="Q894" s="1"/>
  <c r="R894" s="1"/>
  <c r="P893"/>
  <c r="Q893" s="1"/>
  <c r="R893" s="1"/>
  <c r="R892"/>
  <c r="P892"/>
  <c r="Q892" s="1"/>
  <c r="Q891"/>
  <c r="R891" s="1"/>
  <c r="P891"/>
  <c r="P890"/>
  <c r="Q890" s="1"/>
  <c r="R890" s="1"/>
  <c r="P889"/>
  <c r="Q889" s="1"/>
  <c r="R889" s="1"/>
  <c r="P888"/>
  <c r="Q888" s="1"/>
  <c r="R888" s="1"/>
  <c r="P887"/>
  <c r="Q887" s="1"/>
  <c r="R887" s="1"/>
  <c r="P886"/>
  <c r="Q886" s="1"/>
  <c r="R886" s="1"/>
  <c r="P885"/>
  <c r="Q885" s="1"/>
  <c r="R885" s="1"/>
  <c r="P884"/>
  <c r="Q884" s="1"/>
  <c r="R884" s="1"/>
  <c r="Q883"/>
  <c r="R883" s="1"/>
  <c r="P883"/>
  <c r="P882"/>
  <c r="Q882" s="1"/>
  <c r="R882" s="1"/>
  <c r="P881"/>
  <c r="Q881" s="1"/>
  <c r="R881" s="1"/>
  <c r="P880"/>
  <c r="Q880" s="1"/>
  <c r="R880" s="1"/>
  <c r="Q879"/>
  <c r="R879" s="1"/>
  <c r="P879"/>
  <c r="P878"/>
  <c r="Q878" s="1"/>
  <c r="R878" s="1"/>
  <c r="P877"/>
  <c r="Q877" s="1"/>
  <c r="R877" s="1"/>
  <c r="P876"/>
  <c r="Q876" s="1"/>
  <c r="R876" s="1"/>
  <c r="Q875"/>
  <c r="R875" s="1"/>
  <c r="P875"/>
  <c r="P874"/>
  <c r="Q874" s="1"/>
  <c r="R874" s="1"/>
  <c r="P873"/>
  <c r="Q873" s="1"/>
  <c r="R873" s="1"/>
  <c r="Q872"/>
  <c r="R872" s="1"/>
  <c r="P872"/>
  <c r="P871"/>
  <c r="Q871" s="1"/>
  <c r="R871" s="1"/>
  <c r="P870"/>
  <c r="Q870" s="1"/>
  <c r="R870" s="1"/>
  <c r="P869"/>
  <c r="Q869" s="1"/>
  <c r="R869" s="1"/>
  <c r="P868"/>
  <c r="Q868" s="1"/>
  <c r="R868" s="1"/>
  <c r="P867"/>
  <c r="Q867" s="1"/>
  <c r="R867" s="1"/>
  <c r="P866"/>
  <c r="Q866" s="1"/>
  <c r="R866" s="1"/>
  <c r="P865"/>
  <c r="Q865" s="1"/>
  <c r="R865" s="1"/>
  <c r="P864"/>
  <c r="Q864" s="1"/>
  <c r="R864" s="1"/>
  <c r="Q863"/>
  <c r="R863" s="1"/>
  <c r="P863"/>
  <c r="P862"/>
  <c r="Q862" s="1"/>
  <c r="R862" s="1"/>
  <c r="P861"/>
  <c r="Q861" s="1"/>
  <c r="R861" s="1"/>
  <c r="Q860"/>
  <c r="R860" s="1"/>
  <c r="P860"/>
  <c r="P859"/>
  <c r="Q859" s="1"/>
  <c r="R859" s="1"/>
  <c r="P858"/>
  <c r="Q858" s="1"/>
  <c r="R858" s="1"/>
  <c r="P857"/>
  <c r="Q857" s="1"/>
  <c r="R857" s="1"/>
  <c r="P856"/>
  <c r="Q856" s="1"/>
  <c r="R856" s="1"/>
  <c r="P855"/>
  <c r="Q855" s="1"/>
  <c r="R855" s="1"/>
  <c r="P854"/>
  <c r="Q854" s="1"/>
  <c r="R854" s="1"/>
  <c r="P853"/>
  <c r="Q853" s="1"/>
  <c r="R853" s="1"/>
  <c r="P852"/>
  <c r="Q852" s="1"/>
  <c r="R852" s="1"/>
  <c r="Q851"/>
  <c r="R851" s="1"/>
  <c r="P851"/>
  <c r="P850"/>
  <c r="Q850" s="1"/>
  <c r="R850" s="1"/>
  <c r="P849"/>
  <c r="Q849" s="1"/>
  <c r="R849" s="1"/>
  <c r="Q848"/>
  <c r="R848" s="1"/>
  <c r="P848"/>
  <c r="P847"/>
  <c r="Q847" s="1"/>
  <c r="R847" s="1"/>
  <c r="P846"/>
  <c r="Q846" s="1"/>
  <c r="R846" s="1"/>
  <c r="P845"/>
  <c r="Q845" s="1"/>
  <c r="R845" s="1"/>
  <c r="P844"/>
  <c r="Q844" s="1"/>
  <c r="R844" s="1"/>
  <c r="Q843"/>
  <c r="R843" s="1"/>
  <c r="P843"/>
  <c r="P842"/>
  <c r="Q842" s="1"/>
  <c r="R842" s="1"/>
  <c r="P841"/>
  <c r="Q841" s="1"/>
  <c r="R841" s="1"/>
  <c r="Q840"/>
  <c r="R840" s="1"/>
  <c r="P840"/>
  <c r="P839"/>
  <c r="Q839" s="1"/>
  <c r="R839" s="1"/>
  <c r="P838"/>
  <c r="Q838" s="1"/>
  <c r="R838" s="1"/>
  <c r="P837"/>
  <c r="Q837" s="1"/>
  <c r="R837" s="1"/>
  <c r="P836"/>
  <c r="Q836" s="1"/>
  <c r="R836" s="1"/>
  <c r="P835"/>
  <c r="Q835" s="1"/>
  <c r="R835" s="1"/>
  <c r="P834"/>
  <c r="Q834" s="1"/>
  <c r="R834" s="1"/>
  <c r="P833"/>
  <c r="Q833" s="1"/>
  <c r="R833" s="1"/>
  <c r="P832"/>
  <c r="Q832" s="1"/>
  <c r="R832" s="1"/>
  <c r="Q831"/>
  <c r="R831" s="1"/>
  <c r="P831"/>
  <c r="P830"/>
  <c r="Q830" s="1"/>
  <c r="R830" s="1"/>
  <c r="P829"/>
  <c r="Q829" s="1"/>
  <c r="R829" s="1"/>
  <c r="Q828"/>
  <c r="R828" s="1"/>
  <c r="P828"/>
  <c r="P827"/>
  <c r="Q827" s="1"/>
  <c r="R827" s="1"/>
  <c r="P826"/>
  <c r="Q826" s="1"/>
  <c r="R826" s="1"/>
  <c r="P825"/>
  <c r="Q825" s="1"/>
  <c r="R825" s="1"/>
  <c r="Q824"/>
  <c r="R824" s="1"/>
  <c r="P824"/>
  <c r="P823"/>
  <c r="Q823" s="1"/>
  <c r="R823" s="1"/>
  <c r="P822"/>
  <c r="Q822" s="1"/>
  <c r="R822" s="1"/>
  <c r="P821"/>
  <c r="Q821" s="1"/>
  <c r="R821" s="1"/>
  <c r="R820"/>
  <c r="Q820"/>
  <c r="P820"/>
  <c r="Q819"/>
  <c r="R819" s="1"/>
  <c r="P819"/>
  <c r="P818"/>
  <c r="Q818" s="1"/>
  <c r="R818" s="1"/>
  <c r="P817"/>
  <c r="Q817" s="1"/>
  <c r="R817" s="1"/>
  <c r="P816"/>
  <c r="Q816" s="1"/>
  <c r="R816" s="1"/>
  <c r="Q815"/>
  <c r="R815" s="1"/>
  <c r="P815"/>
  <c r="P814"/>
  <c r="Q814" s="1"/>
  <c r="R814" s="1"/>
  <c r="P813"/>
  <c r="Q813" s="1"/>
  <c r="R813" s="1"/>
  <c r="P812"/>
  <c r="Q812" s="1"/>
  <c r="R812" s="1"/>
  <c r="P811"/>
  <c r="Q811" s="1"/>
  <c r="R811" s="1"/>
  <c r="P810"/>
  <c r="Q810" s="1"/>
  <c r="R810" s="1"/>
  <c r="P809"/>
  <c r="Q809" s="1"/>
  <c r="R809" s="1"/>
  <c r="Q808"/>
  <c r="R808" s="1"/>
  <c r="P808"/>
  <c r="P807"/>
  <c r="Q807" s="1"/>
  <c r="R807" s="1"/>
  <c r="P806"/>
  <c r="Q806" s="1"/>
  <c r="R806" s="1"/>
  <c r="P805"/>
  <c r="Q805" s="1"/>
  <c r="R805" s="1"/>
  <c r="P804"/>
  <c r="Q804" s="1"/>
  <c r="R804" s="1"/>
  <c r="P803"/>
  <c r="Q803" s="1"/>
  <c r="R803" s="1"/>
  <c r="P802"/>
  <c r="Q802" s="1"/>
  <c r="R802" s="1"/>
  <c r="P801"/>
  <c r="Q801" s="1"/>
  <c r="R801" s="1"/>
  <c r="P800"/>
  <c r="Q800" s="1"/>
  <c r="R800" s="1"/>
  <c r="Q799"/>
  <c r="R799" s="1"/>
  <c r="P799"/>
  <c r="P798"/>
  <c r="Q798" s="1"/>
  <c r="R798" s="1"/>
  <c r="P797"/>
  <c r="Q797" s="1"/>
  <c r="R797" s="1"/>
  <c r="R796"/>
  <c r="Q796"/>
  <c r="P796"/>
  <c r="P795"/>
  <c r="Q795" s="1"/>
  <c r="R795" s="1"/>
  <c r="P794"/>
  <c r="Q794" s="1"/>
  <c r="R794" s="1"/>
  <c r="P793"/>
  <c r="Q793" s="1"/>
  <c r="R793" s="1"/>
  <c r="P792"/>
  <c r="Q792" s="1"/>
  <c r="R792" s="1"/>
  <c r="P791"/>
  <c r="Q791" s="1"/>
  <c r="R791" s="1"/>
  <c r="P790"/>
  <c r="Q790" s="1"/>
  <c r="R790" s="1"/>
  <c r="P789"/>
  <c r="Q789" s="1"/>
  <c r="R789" s="1"/>
  <c r="Q788"/>
  <c r="R788" s="1"/>
  <c r="P788"/>
  <c r="Q787"/>
  <c r="R787" s="1"/>
  <c r="P787"/>
  <c r="P786"/>
  <c r="Q786" s="1"/>
  <c r="R786" s="1"/>
  <c r="P785"/>
  <c r="Q785" s="1"/>
  <c r="R785" s="1"/>
  <c r="P784"/>
  <c r="Q784" s="1"/>
  <c r="R784" s="1"/>
  <c r="Q783"/>
  <c r="R783" s="1"/>
  <c r="P783"/>
  <c r="P782"/>
  <c r="Q782" s="1"/>
  <c r="R782" s="1"/>
  <c r="P781"/>
  <c r="Q781" s="1"/>
  <c r="R781" s="1"/>
  <c r="P780"/>
  <c r="Q780" s="1"/>
  <c r="R780" s="1"/>
  <c r="P779"/>
  <c r="Q779" s="1"/>
  <c r="R779" s="1"/>
  <c r="P778"/>
  <c r="Q778" s="1"/>
  <c r="R778" s="1"/>
  <c r="P777"/>
  <c r="Q777" s="1"/>
  <c r="R777" s="1"/>
  <c r="Q776"/>
  <c r="R776" s="1"/>
  <c r="P776"/>
  <c r="P775"/>
  <c r="Q775" s="1"/>
  <c r="R775" s="1"/>
  <c r="P774"/>
  <c r="Q774" s="1"/>
  <c r="R774" s="1"/>
  <c r="P773"/>
  <c r="Q773" s="1"/>
  <c r="R773" s="1"/>
  <c r="P772"/>
  <c r="Q772" s="1"/>
  <c r="R772" s="1"/>
  <c r="P771"/>
  <c r="Q771" s="1"/>
  <c r="R771" s="1"/>
  <c r="P770"/>
  <c r="Q770" s="1"/>
  <c r="R770" s="1"/>
  <c r="P769"/>
  <c r="Q769" s="1"/>
  <c r="R769" s="1"/>
  <c r="P768"/>
  <c r="Q768" s="1"/>
  <c r="R768" s="1"/>
  <c r="Q767"/>
  <c r="R767" s="1"/>
  <c r="P767"/>
  <c r="P766"/>
  <c r="Q766" s="1"/>
  <c r="R766" s="1"/>
  <c r="P765"/>
  <c r="Q765" s="1"/>
  <c r="R765" s="1"/>
  <c r="Q764"/>
  <c r="R764" s="1"/>
  <c r="P764"/>
  <c r="P763"/>
  <c r="Q763" s="1"/>
  <c r="R763" s="1"/>
  <c r="P762"/>
  <c r="Q762" s="1"/>
  <c r="R762" s="1"/>
  <c r="P761"/>
  <c r="Q761" s="1"/>
  <c r="R761" s="1"/>
  <c r="R760"/>
  <c r="Q760"/>
  <c r="P760"/>
  <c r="P759"/>
  <c r="Q759" s="1"/>
  <c r="R759" s="1"/>
  <c r="P758"/>
  <c r="Q758" s="1"/>
  <c r="R758" s="1"/>
  <c r="P757"/>
  <c r="Q757" s="1"/>
  <c r="R757" s="1"/>
  <c r="P756"/>
  <c r="Q756" s="1"/>
  <c r="R756" s="1"/>
  <c r="Q755"/>
  <c r="R755" s="1"/>
  <c r="P755"/>
  <c r="P754"/>
  <c r="Q754" s="1"/>
  <c r="R754" s="1"/>
  <c r="P753"/>
  <c r="Q753" s="1"/>
  <c r="R753" s="1"/>
  <c r="P752"/>
  <c r="Q752" s="1"/>
  <c r="R752" s="1"/>
  <c r="P751"/>
  <c r="Q751" s="1"/>
  <c r="R751" s="1"/>
  <c r="P750"/>
  <c r="Q750" s="1"/>
  <c r="R750" s="1"/>
  <c r="P749"/>
  <c r="Q749" s="1"/>
  <c r="R749" s="1"/>
  <c r="R748"/>
  <c r="P748"/>
  <c r="Q748" s="1"/>
  <c r="P747"/>
  <c r="Q747" s="1"/>
  <c r="R747" s="1"/>
  <c r="P746"/>
  <c r="Q746" s="1"/>
  <c r="R746" s="1"/>
  <c r="P745"/>
  <c r="Q745" s="1"/>
  <c r="R745" s="1"/>
  <c r="Q744"/>
  <c r="R744" s="1"/>
  <c r="P744"/>
  <c r="Q743"/>
  <c r="R743" s="1"/>
  <c r="P743"/>
  <c r="P742"/>
  <c r="Q742" s="1"/>
  <c r="R742" s="1"/>
  <c r="P741"/>
  <c r="Q741" s="1"/>
  <c r="R741" s="1"/>
  <c r="P740"/>
  <c r="Q740" s="1"/>
  <c r="R740" s="1"/>
  <c r="P739"/>
  <c r="Q739" s="1"/>
  <c r="R739" s="1"/>
  <c r="P738"/>
  <c r="Q738" s="1"/>
  <c r="R738" s="1"/>
  <c r="P737"/>
  <c r="Q737" s="1"/>
  <c r="R737" s="1"/>
  <c r="R736"/>
  <c r="P736"/>
  <c r="Q736" s="1"/>
  <c r="Q735"/>
  <c r="R735" s="1"/>
  <c r="P735"/>
  <c r="P734"/>
  <c r="Q734" s="1"/>
  <c r="R734" s="1"/>
  <c r="P733"/>
  <c r="Q733" s="1"/>
  <c r="R733" s="1"/>
  <c r="R732"/>
  <c r="Q732"/>
  <c r="P732"/>
  <c r="P731"/>
  <c r="Q731" s="1"/>
  <c r="R731" s="1"/>
  <c r="P730"/>
  <c r="Q730" s="1"/>
  <c r="R730" s="1"/>
  <c r="P729"/>
  <c r="Q729" s="1"/>
  <c r="R729" s="1"/>
  <c r="R728"/>
  <c r="Q728"/>
  <c r="P728"/>
  <c r="P727"/>
  <c r="Q727" s="1"/>
  <c r="R727" s="1"/>
  <c r="P726"/>
  <c r="Q726" s="1"/>
  <c r="R726" s="1"/>
  <c r="P725"/>
  <c r="Q725" s="1"/>
  <c r="R725" s="1"/>
  <c r="P724"/>
  <c r="Q724" s="1"/>
  <c r="R724" s="1"/>
  <c r="Q723"/>
  <c r="R723" s="1"/>
  <c r="P723"/>
  <c r="P722"/>
  <c r="Q722" s="1"/>
  <c r="R722" s="1"/>
  <c r="P721"/>
  <c r="Q721" s="1"/>
  <c r="R721" s="1"/>
  <c r="P720"/>
  <c r="Q720" s="1"/>
  <c r="R720" s="1"/>
  <c r="P719"/>
  <c r="Q719" s="1"/>
  <c r="R719" s="1"/>
  <c r="P718"/>
  <c r="Q718" s="1"/>
  <c r="R718" s="1"/>
  <c r="P717"/>
  <c r="Q717" s="1"/>
  <c r="R717" s="1"/>
  <c r="P716"/>
  <c r="Q716" s="1"/>
  <c r="R716" s="1"/>
  <c r="P715"/>
  <c r="Q715" s="1"/>
  <c r="R715" s="1"/>
  <c r="P714"/>
  <c r="Q714" s="1"/>
  <c r="R714" s="1"/>
  <c r="P713"/>
  <c r="Q713" s="1"/>
  <c r="R713" s="1"/>
  <c r="Q712"/>
  <c r="R712" s="1"/>
  <c r="P712"/>
  <c r="P711"/>
  <c r="Q711" s="1"/>
  <c r="R711" s="1"/>
  <c r="P710"/>
  <c r="Q710" s="1"/>
  <c r="R710" s="1"/>
  <c r="P709"/>
  <c r="Q709" s="1"/>
  <c r="R709" s="1"/>
  <c r="P708"/>
  <c r="Q708" s="1"/>
  <c r="R708" s="1"/>
  <c r="P707"/>
  <c r="Q707" s="1"/>
  <c r="R707" s="1"/>
  <c r="P706"/>
  <c r="Q706" s="1"/>
  <c r="R706" s="1"/>
  <c r="P705"/>
  <c r="Q705" s="1"/>
  <c r="R705" s="1"/>
  <c r="P704"/>
  <c r="Q704" s="1"/>
  <c r="R704" s="1"/>
  <c r="Q703"/>
  <c r="R703" s="1"/>
  <c r="P703"/>
  <c r="P702"/>
  <c r="Q702" s="1"/>
  <c r="R702" s="1"/>
  <c r="P701"/>
  <c r="Q701" s="1"/>
  <c r="R701" s="1"/>
  <c r="R700"/>
  <c r="Q700"/>
  <c r="P700"/>
  <c r="P699"/>
  <c r="Q699" s="1"/>
  <c r="R699" s="1"/>
  <c r="P698"/>
  <c r="Q698" s="1"/>
  <c r="R698" s="1"/>
  <c r="P697"/>
  <c r="Q697" s="1"/>
  <c r="R697" s="1"/>
  <c r="P696"/>
  <c r="Q696" s="1"/>
  <c r="R696" s="1"/>
  <c r="P695"/>
  <c r="Q695" s="1"/>
  <c r="R695" s="1"/>
  <c r="P694"/>
  <c r="Q694" s="1"/>
  <c r="R694" s="1"/>
  <c r="P693"/>
  <c r="Q693" s="1"/>
  <c r="R693" s="1"/>
  <c r="P692"/>
  <c r="Q692" s="1"/>
  <c r="R692" s="1"/>
  <c r="Q691"/>
  <c r="R691" s="1"/>
  <c r="P691"/>
  <c r="P690"/>
  <c r="Q690" s="1"/>
  <c r="R690" s="1"/>
  <c r="P689"/>
  <c r="Q689" s="1"/>
  <c r="R689" s="1"/>
  <c r="Q688"/>
  <c r="R688" s="1"/>
  <c r="P688"/>
  <c r="P687"/>
  <c r="Q687" s="1"/>
  <c r="R687" s="1"/>
  <c r="P686"/>
  <c r="Q686" s="1"/>
  <c r="R686" s="1"/>
  <c r="P685"/>
  <c r="Q685" s="1"/>
  <c r="R685" s="1"/>
  <c r="R684"/>
  <c r="P684"/>
  <c r="Q684" s="1"/>
  <c r="Q683"/>
  <c r="R683" s="1"/>
  <c r="P683"/>
  <c r="P682"/>
  <c r="Q682" s="1"/>
  <c r="R682" s="1"/>
  <c r="P681"/>
  <c r="Q681" s="1"/>
  <c r="R681" s="1"/>
  <c r="Q680"/>
  <c r="R680" s="1"/>
  <c r="P680"/>
  <c r="Q679"/>
  <c r="R679" s="1"/>
  <c r="P679"/>
  <c r="P678"/>
  <c r="Q678" s="1"/>
  <c r="R678" s="1"/>
  <c r="P677"/>
  <c r="Q677" s="1"/>
  <c r="R677" s="1"/>
  <c r="P676"/>
  <c r="Q676" s="1"/>
  <c r="R676" s="1"/>
  <c r="P675"/>
  <c r="Q675" s="1"/>
  <c r="R675" s="1"/>
  <c r="P674"/>
  <c r="Q674" s="1"/>
  <c r="R674" s="1"/>
  <c r="P673"/>
  <c r="Q673" s="1"/>
  <c r="R673" s="1"/>
  <c r="R672"/>
  <c r="P672"/>
  <c r="Q672" s="1"/>
  <c r="Q671"/>
  <c r="R671" s="1"/>
  <c r="P671"/>
  <c r="P670"/>
  <c r="Q670" s="1"/>
  <c r="R670" s="1"/>
  <c r="P669"/>
  <c r="Q669" s="1"/>
  <c r="R669" s="1"/>
  <c r="R668"/>
  <c r="Q668"/>
  <c r="P668"/>
  <c r="P667"/>
  <c r="Q667" s="1"/>
  <c r="R667" s="1"/>
  <c r="P666"/>
  <c r="Q666" s="1"/>
  <c r="R666" s="1"/>
  <c r="P665"/>
  <c r="Q665" s="1"/>
  <c r="R665" s="1"/>
  <c r="Q664"/>
  <c r="R664" s="1"/>
  <c r="P664"/>
  <c r="P663"/>
  <c r="Q663" s="1"/>
  <c r="R663" s="1"/>
  <c r="P662"/>
  <c r="Q662" s="1"/>
  <c r="R662" s="1"/>
  <c r="Q661"/>
  <c r="R661" s="1"/>
  <c r="P661"/>
  <c r="P660"/>
  <c r="Q660" s="1"/>
  <c r="R660" s="1"/>
  <c r="P659"/>
  <c r="Q659" s="1"/>
  <c r="R659" s="1"/>
  <c r="P658"/>
  <c r="Q658" s="1"/>
  <c r="R658" s="1"/>
  <c r="R657"/>
  <c r="P657"/>
  <c r="Q657" s="1"/>
  <c r="Q656"/>
  <c r="R656" s="1"/>
  <c r="P656"/>
  <c r="P655"/>
  <c r="Q655" s="1"/>
  <c r="R655" s="1"/>
  <c r="P654"/>
  <c r="Q654" s="1"/>
  <c r="R654" s="1"/>
  <c r="Q653"/>
  <c r="R653" s="1"/>
  <c r="P653"/>
  <c r="Q652"/>
  <c r="R652" s="1"/>
  <c r="P652"/>
  <c r="P651"/>
  <c r="Q651" s="1"/>
  <c r="R651" s="1"/>
  <c r="P650"/>
  <c r="Q650" s="1"/>
  <c r="R650" s="1"/>
  <c r="P649"/>
  <c r="Q649" s="1"/>
  <c r="R649" s="1"/>
  <c r="P648"/>
  <c r="Q648" s="1"/>
  <c r="R648" s="1"/>
  <c r="P647"/>
  <c r="Q647" s="1"/>
  <c r="R647" s="1"/>
  <c r="P646"/>
  <c r="Q646" s="1"/>
  <c r="R646" s="1"/>
  <c r="R645"/>
  <c r="P645"/>
  <c r="Q645" s="1"/>
  <c r="Q644"/>
  <c r="R644" s="1"/>
  <c r="P644"/>
  <c r="P643"/>
  <c r="Q643" s="1"/>
  <c r="R643" s="1"/>
  <c r="P642"/>
  <c r="Q642" s="1"/>
  <c r="R642" s="1"/>
  <c r="Q641"/>
  <c r="R641" s="1"/>
  <c r="P641"/>
  <c r="P640"/>
  <c r="Q640" s="1"/>
  <c r="R640" s="1"/>
  <c r="P639"/>
  <c r="Q639" s="1"/>
  <c r="R639" s="1"/>
  <c r="P638"/>
  <c r="Q638" s="1"/>
  <c r="R638" s="1"/>
  <c r="P637"/>
  <c r="Q637" s="1"/>
  <c r="R637" s="1"/>
  <c r="P636"/>
  <c r="Q636" s="1"/>
  <c r="R636" s="1"/>
  <c r="P635"/>
  <c r="Q635" s="1"/>
  <c r="R635" s="1"/>
  <c r="P634"/>
  <c r="Q634" s="1"/>
  <c r="R634" s="1"/>
  <c r="P633"/>
  <c r="Q633" s="1"/>
  <c r="R633" s="1"/>
  <c r="Q632"/>
  <c r="R632" s="1"/>
  <c r="P632"/>
  <c r="P631"/>
  <c r="Q631" s="1"/>
  <c r="R631" s="1"/>
  <c r="P630"/>
  <c r="Q630" s="1"/>
  <c r="R630" s="1"/>
  <c r="P629"/>
  <c r="Q629" s="1"/>
  <c r="R629" s="1"/>
  <c r="P628"/>
  <c r="Q628" s="1"/>
  <c r="R628" s="1"/>
  <c r="P627"/>
  <c r="Q627" s="1"/>
  <c r="R627" s="1"/>
  <c r="P626"/>
  <c r="Q626" s="1"/>
  <c r="R626" s="1"/>
  <c r="R625"/>
  <c r="P625"/>
  <c r="Q625" s="1"/>
  <c r="P624"/>
  <c r="Q624" s="1"/>
  <c r="R624" s="1"/>
  <c r="P623"/>
  <c r="Q623" s="1"/>
  <c r="R623" s="1"/>
  <c r="P622"/>
  <c r="Q622" s="1"/>
  <c r="R622" s="1"/>
  <c r="Q621"/>
  <c r="R621" s="1"/>
  <c r="P621"/>
  <c r="Q620"/>
  <c r="R620" s="1"/>
  <c r="P620"/>
  <c r="P619"/>
  <c r="Q619" s="1"/>
  <c r="R619" s="1"/>
  <c r="P618"/>
  <c r="Q618" s="1"/>
  <c r="R618" s="1"/>
  <c r="P617"/>
  <c r="Q617" s="1"/>
  <c r="R617" s="1"/>
  <c r="P616"/>
  <c r="Q616" s="1"/>
  <c r="R616" s="1"/>
  <c r="P615"/>
  <c r="Q615" s="1"/>
  <c r="R615" s="1"/>
  <c r="P614"/>
  <c r="Q614" s="1"/>
  <c r="R614" s="1"/>
  <c r="R613"/>
  <c r="P613"/>
  <c r="Q613" s="1"/>
  <c r="Q612"/>
  <c r="R612" s="1"/>
  <c r="P612"/>
  <c r="P611"/>
  <c r="Q611" s="1"/>
  <c r="R611" s="1"/>
  <c r="P610"/>
  <c r="Q610" s="1"/>
  <c r="R610" s="1"/>
  <c r="Q609"/>
  <c r="R609" s="1"/>
  <c r="P609"/>
  <c r="P608"/>
  <c r="Q608" s="1"/>
  <c r="R608" s="1"/>
  <c r="P607"/>
  <c r="Q607" s="1"/>
  <c r="R607" s="1"/>
  <c r="P606"/>
  <c r="Q606" s="1"/>
  <c r="R606" s="1"/>
  <c r="P605"/>
  <c r="Q605" s="1"/>
  <c r="R605" s="1"/>
  <c r="P604"/>
  <c r="Q604" s="1"/>
  <c r="R604" s="1"/>
  <c r="P603"/>
  <c r="Q603" s="1"/>
  <c r="R603" s="1"/>
  <c r="P602"/>
  <c r="Q602" s="1"/>
  <c r="R602" s="1"/>
  <c r="Q601"/>
  <c r="R601" s="1"/>
  <c r="P601"/>
  <c r="Q600"/>
  <c r="R600" s="1"/>
  <c r="P600"/>
  <c r="P599"/>
  <c r="Q599" s="1"/>
  <c r="R599" s="1"/>
  <c r="P598"/>
  <c r="Q598" s="1"/>
  <c r="R598" s="1"/>
  <c r="Q597"/>
  <c r="R597" s="1"/>
  <c r="P597"/>
  <c r="Q596"/>
  <c r="R596" s="1"/>
  <c r="P596"/>
  <c r="P595"/>
  <c r="Q595" s="1"/>
  <c r="R595" s="1"/>
  <c r="P594"/>
  <c r="Q594" s="1"/>
  <c r="R594" s="1"/>
  <c r="P593"/>
  <c r="Q593" s="1"/>
  <c r="R593" s="1"/>
  <c r="Q592"/>
  <c r="R592" s="1"/>
  <c r="P592"/>
  <c r="P591"/>
  <c r="Q591" s="1"/>
  <c r="R591" s="1"/>
  <c r="P590"/>
  <c r="Q590" s="1"/>
  <c r="R590" s="1"/>
  <c r="Q589"/>
  <c r="R589" s="1"/>
  <c r="P589"/>
  <c r="P588"/>
  <c r="Q588" s="1"/>
  <c r="R588" s="1"/>
  <c r="P587"/>
  <c r="Q587" s="1"/>
  <c r="R587" s="1"/>
  <c r="P586"/>
  <c r="Q586" s="1"/>
  <c r="R586" s="1"/>
  <c r="P585"/>
  <c r="Q585" s="1"/>
  <c r="R585" s="1"/>
  <c r="P584"/>
  <c r="Q584" s="1"/>
  <c r="R584" s="1"/>
  <c r="P583"/>
  <c r="Q583" s="1"/>
  <c r="R583" s="1"/>
  <c r="P582"/>
  <c r="Q582" s="1"/>
  <c r="R582" s="1"/>
  <c r="P581"/>
  <c r="Q581" s="1"/>
  <c r="R581" s="1"/>
  <c r="Q580"/>
  <c r="R580" s="1"/>
  <c r="P580"/>
  <c r="P579"/>
  <c r="Q579" s="1"/>
  <c r="R579" s="1"/>
  <c r="P578"/>
  <c r="Q578" s="1"/>
  <c r="R578" s="1"/>
  <c r="Q577"/>
  <c r="R577" s="1"/>
  <c r="P577"/>
  <c r="P576"/>
  <c r="Q576" s="1"/>
  <c r="R576" s="1"/>
  <c r="P575"/>
  <c r="Q575" s="1"/>
  <c r="R575" s="1"/>
  <c r="P574"/>
  <c r="Q574" s="1"/>
  <c r="R574" s="1"/>
  <c r="P573"/>
  <c r="Q573" s="1"/>
  <c r="R573" s="1"/>
  <c r="P572"/>
  <c r="Q572" s="1"/>
  <c r="R572" s="1"/>
  <c r="P571"/>
  <c r="Q571" s="1"/>
  <c r="R571" s="1"/>
  <c r="P570"/>
  <c r="Q570" s="1"/>
  <c r="R570" s="1"/>
  <c r="P569"/>
  <c r="Q569" s="1"/>
  <c r="R569" s="1"/>
  <c r="Q568"/>
  <c r="R568" s="1"/>
  <c r="P568"/>
  <c r="P567"/>
  <c r="Q567" s="1"/>
  <c r="R567" s="1"/>
  <c r="P566"/>
  <c r="Q566" s="1"/>
  <c r="R566" s="1"/>
  <c r="Q565"/>
  <c r="R565" s="1"/>
  <c r="P565"/>
  <c r="P564"/>
  <c r="Q564" s="1"/>
  <c r="R564" s="1"/>
  <c r="P563"/>
  <c r="Q563" s="1"/>
  <c r="R563" s="1"/>
  <c r="P562"/>
  <c r="Q562" s="1"/>
  <c r="R562" s="1"/>
  <c r="P561"/>
  <c r="Q561" s="1"/>
  <c r="R561" s="1"/>
  <c r="Q560"/>
  <c r="R560" s="1"/>
  <c r="P560"/>
  <c r="P559"/>
  <c r="Q559" s="1"/>
  <c r="R559" s="1"/>
  <c r="P558"/>
  <c r="Q558" s="1"/>
  <c r="R558" s="1"/>
  <c r="Q557"/>
  <c r="R557" s="1"/>
  <c r="P557"/>
  <c r="P556"/>
  <c r="Q556" s="1"/>
  <c r="R556" s="1"/>
  <c r="P555"/>
  <c r="Q555" s="1"/>
  <c r="R555" s="1"/>
  <c r="P554"/>
  <c r="Q554" s="1"/>
  <c r="R554" s="1"/>
  <c r="P553"/>
  <c r="Q553" s="1"/>
  <c r="R553" s="1"/>
  <c r="P552"/>
  <c r="Q552" s="1"/>
  <c r="R552" s="1"/>
  <c r="P551"/>
  <c r="Q551" s="1"/>
  <c r="R551" s="1"/>
  <c r="P550"/>
  <c r="Q550" s="1"/>
  <c r="R550" s="1"/>
  <c r="P549"/>
  <c r="Q549" s="1"/>
  <c r="R549" s="1"/>
  <c r="Q548"/>
  <c r="R548" s="1"/>
  <c r="P548"/>
  <c r="P547"/>
  <c r="Q547" s="1"/>
  <c r="R547" s="1"/>
  <c r="P546"/>
  <c r="Q546" s="1"/>
  <c r="R546" s="1"/>
  <c r="Q545"/>
  <c r="R545" s="1"/>
  <c r="P545"/>
  <c r="P544"/>
  <c r="Q544" s="1"/>
  <c r="R544" s="1"/>
  <c r="P543"/>
  <c r="Q543" s="1"/>
  <c r="R543" s="1"/>
  <c r="P542"/>
  <c r="Q542" s="1"/>
  <c r="R542" s="1"/>
  <c r="Q541"/>
  <c r="R541" s="1"/>
  <c r="P541"/>
  <c r="P540"/>
  <c r="Q540" s="1"/>
  <c r="R540" s="1"/>
  <c r="P539"/>
  <c r="Q539" s="1"/>
  <c r="R539" s="1"/>
  <c r="P538"/>
  <c r="Q538" s="1"/>
  <c r="R538" s="1"/>
  <c r="R537"/>
  <c r="Q537"/>
  <c r="P537"/>
  <c r="Q536"/>
  <c r="R536" s="1"/>
  <c r="P536"/>
  <c r="P535"/>
  <c r="Q535" s="1"/>
  <c r="R535" s="1"/>
  <c r="P534"/>
  <c r="Q534" s="1"/>
  <c r="R534" s="1"/>
  <c r="P533"/>
  <c r="Q533" s="1"/>
  <c r="R533" s="1"/>
  <c r="Q532"/>
  <c r="R532" s="1"/>
  <c r="P532"/>
  <c r="P531"/>
  <c r="Q531" s="1"/>
  <c r="R531" s="1"/>
  <c r="P530"/>
  <c r="Q530" s="1"/>
  <c r="R530" s="1"/>
  <c r="P529"/>
  <c r="Q529" s="1"/>
  <c r="R529" s="1"/>
  <c r="P528"/>
  <c r="Q528" s="1"/>
  <c r="R528" s="1"/>
  <c r="P527"/>
  <c r="Q527" s="1"/>
  <c r="R527" s="1"/>
  <c r="P526"/>
  <c r="Q526" s="1"/>
  <c r="R526" s="1"/>
  <c r="Q525"/>
  <c r="R525" s="1"/>
  <c r="P525"/>
  <c r="P524"/>
  <c r="Q524" s="1"/>
  <c r="R524" s="1"/>
  <c r="P523"/>
  <c r="Q523" s="1"/>
  <c r="R523" s="1"/>
  <c r="P522"/>
  <c r="Q522" s="1"/>
  <c r="R522" s="1"/>
  <c r="P521"/>
  <c r="Q521" s="1"/>
  <c r="R521" s="1"/>
  <c r="P520"/>
  <c r="Q520" s="1"/>
  <c r="R520" s="1"/>
  <c r="P519"/>
  <c r="Q519" s="1"/>
  <c r="R519" s="1"/>
  <c r="P518"/>
  <c r="Q518" s="1"/>
  <c r="R518" s="1"/>
  <c r="P517"/>
  <c r="Q517" s="1"/>
  <c r="R517" s="1"/>
  <c r="Q516"/>
  <c r="R516" s="1"/>
  <c r="P516"/>
  <c r="P515"/>
  <c r="Q515" s="1"/>
  <c r="R515" s="1"/>
  <c r="P514"/>
  <c r="Q514" s="1"/>
  <c r="R514" s="1"/>
  <c r="R513"/>
  <c r="Q513"/>
  <c r="P513"/>
  <c r="P512"/>
  <c r="Q512" s="1"/>
  <c r="R512" s="1"/>
  <c r="P511"/>
  <c r="Q511" s="1"/>
  <c r="R511" s="1"/>
  <c r="P510"/>
  <c r="Q510" s="1"/>
  <c r="R510" s="1"/>
  <c r="P509"/>
  <c r="Q509" s="1"/>
  <c r="R509" s="1"/>
  <c r="P508"/>
  <c r="Q508" s="1"/>
  <c r="R508" s="1"/>
  <c r="P507"/>
  <c r="Q507" s="1"/>
  <c r="R507" s="1"/>
  <c r="P506"/>
  <c r="Q506" s="1"/>
  <c r="R506" s="1"/>
  <c r="Q505"/>
  <c r="R505" s="1"/>
  <c r="P505"/>
  <c r="Q504"/>
  <c r="R504" s="1"/>
  <c r="P504"/>
  <c r="P503"/>
  <c r="Q503" s="1"/>
  <c r="R503" s="1"/>
  <c r="P502"/>
  <c r="Q502" s="1"/>
  <c r="R502" s="1"/>
  <c r="P501"/>
  <c r="Q501" s="1"/>
  <c r="R501" s="1"/>
  <c r="Q500"/>
  <c r="R500" s="1"/>
  <c r="P500"/>
  <c r="P499"/>
  <c r="Q499" s="1"/>
  <c r="R499" s="1"/>
  <c r="P498"/>
  <c r="Q498" s="1"/>
  <c r="R498" s="1"/>
  <c r="P497"/>
  <c r="Q497" s="1"/>
  <c r="R497" s="1"/>
  <c r="P496"/>
  <c r="Q496" s="1"/>
  <c r="R496" s="1"/>
  <c r="P495"/>
  <c r="Q495" s="1"/>
  <c r="R495" s="1"/>
  <c r="P494"/>
  <c r="Q494" s="1"/>
  <c r="R494" s="1"/>
  <c r="Q493"/>
  <c r="R493" s="1"/>
  <c r="P493"/>
  <c r="P492"/>
  <c r="Q492" s="1"/>
  <c r="R492" s="1"/>
  <c r="P491"/>
  <c r="Q491" s="1"/>
  <c r="R491" s="1"/>
  <c r="P490"/>
  <c r="Q490" s="1"/>
  <c r="R490" s="1"/>
  <c r="P489"/>
  <c r="Q489" s="1"/>
  <c r="R489" s="1"/>
  <c r="P488"/>
  <c r="Q488" s="1"/>
  <c r="R488" s="1"/>
  <c r="P487"/>
  <c r="Q487" s="1"/>
  <c r="R487" s="1"/>
  <c r="P486"/>
  <c r="Q486" s="1"/>
  <c r="R486" s="1"/>
  <c r="P485"/>
  <c r="Q485" s="1"/>
  <c r="R485" s="1"/>
  <c r="Q484"/>
  <c r="R484" s="1"/>
  <c r="P484"/>
  <c r="P483"/>
  <c r="Q483" s="1"/>
  <c r="R483" s="1"/>
  <c r="P482"/>
  <c r="Q482" s="1"/>
  <c r="R482" s="1"/>
  <c r="Q481"/>
  <c r="R481" s="1"/>
  <c r="P481"/>
  <c r="P480"/>
  <c r="Q480" s="1"/>
  <c r="R480" s="1"/>
  <c r="P479"/>
  <c r="Q479" s="1"/>
  <c r="R479" s="1"/>
  <c r="P478"/>
  <c r="Q478" s="1"/>
  <c r="R478" s="1"/>
  <c r="R477"/>
  <c r="Q477"/>
  <c r="P477"/>
  <c r="P476"/>
  <c r="Q476" s="1"/>
  <c r="R476" s="1"/>
  <c r="P475"/>
  <c r="Q475" s="1"/>
  <c r="R475" s="1"/>
  <c r="P474"/>
  <c r="Q474" s="1"/>
  <c r="R474" s="1"/>
  <c r="P473"/>
  <c r="Q473" s="1"/>
  <c r="R473" s="1"/>
  <c r="Q472"/>
  <c r="R472" s="1"/>
  <c r="P472"/>
  <c r="P471"/>
  <c r="Q471" s="1"/>
  <c r="R471" s="1"/>
  <c r="P470"/>
  <c r="Q470" s="1"/>
  <c r="R470" s="1"/>
  <c r="P469"/>
  <c r="Q469" s="1"/>
  <c r="R469" s="1"/>
  <c r="P468"/>
  <c r="Q468" s="1"/>
  <c r="R468" s="1"/>
  <c r="P467"/>
  <c r="Q467" s="1"/>
  <c r="R467" s="1"/>
  <c r="P466"/>
  <c r="Q466" s="1"/>
  <c r="R466" s="1"/>
  <c r="R465"/>
  <c r="P465"/>
  <c r="Q465" s="1"/>
  <c r="P464"/>
  <c r="Q464" s="1"/>
  <c r="R464" s="1"/>
  <c r="P463"/>
  <c r="Q463" s="1"/>
  <c r="R463" s="1"/>
  <c r="P462"/>
  <c r="Q462" s="1"/>
  <c r="R462" s="1"/>
  <c r="Q461"/>
  <c r="R461" s="1"/>
  <c r="P461"/>
  <c r="Q460"/>
  <c r="R460" s="1"/>
  <c r="P460"/>
  <c r="P459"/>
  <c r="Q459" s="1"/>
  <c r="R459" s="1"/>
  <c r="P458"/>
  <c r="Q458" s="1"/>
  <c r="R458" s="1"/>
  <c r="P457"/>
  <c r="Q457" s="1"/>
  <c r="R457" s="1"/>
  <c r="P456"/>
  <c r="Q456" s="1"/>
  <c r="R456" s="1"/>
  <c r="P455"/>
  <c r="Q455" s="1"/>
  <c r="R455" s="1"/>
  <c r="P454"/>
  <c r="Q454" s="1"/>
  <c r="R454" s="1"/>
  <c r="R453"/>
  <c r="P453"/>
  <c r="Q453" s="1"/>
  <c r="Q452"/>
  <c r="R452" s="1"/>
  <c r="P452"/>
  <c r="P451"/>
  <c r="Q451" s="1"/>
  <c r="R451" s="1"/>
  <c r="P450"/>
  <c r="Q450" s="1"/>
  <c r="R450" s="1"/>
  <c r="R449"/>
  <c r="Q449"/>
  <c r="P449"/>
  <c r="P448"/>
  <c r="Q448" s="1"/>
  <c r="R448" s="1"/>
  <c r="P447"/>
  <c r="Q447" s="1"/>
  <c r="R447" s="1"/>
  <c r="P446"/>
  <c r="Q446" s="1"/>
  <c r="R446" s="1"/>
  <c r="Q445"/>
  <c r="R445" s="1"/>
  <c r="P445"/>
  <c r="P444"/>
  <c r="Q444" s="1"/>
  <c r="R444" s="1"/>
  <c r="P443"/>
  <c r="Q443" s="1"/>
  <c r="R443" s="1"/>
  <c r="P442"/>
  <c r="Q442" s="1"/>
  <c r="R442" s="1"/>
  <c r="P441"/>
  <c r="Q441" s="1"/>
  <c r="R441" s="1"/>
  <c r="Q440"/>
  <c r="R440" s="1"/>
  <c r="P440"/>
  <c r="P439"/>
  <c r="Q439" s="1"/>
  <c r="R439" s="1"/>
  <c r="P438"/>
  <c r="Q438" s="1"/>
  <c r="R438" s="1"/>
  <c r="P437"/>
  <c r="Q437" s="1"/>
  <c r="R437" s="1"/>
  <c r="P436"/>
  <c r="Q436" s="1"/>
  <c r="R436" s="1"/>
  <c r="P435"/>
  <c r="Q435" s="1"/>
  <c r="R435" s="1"/>
  <c r="P434"/>
  <c r="Q434" s="1"/>
  <c r="R434" s="1"/>
  <c r="P433"/>
  <c r="Q433" s="1"/>
  <c r="R433" s="1"/>
  <c r="P432"/>
  <c r="Q432" s="1"/>
  <c r="R432" s="1"/>
  <c r="P431"/>
  <c r="Q431" s="1"/>
  <c r="R431" s="1"/>
  <c r="P430"/>
  <c r="Q430" s="1"/>
  <c r="R430" s="1"/>
  <c r="Q429"/>
  <c r="R429" s="1"/>
  <c r="P429"/>
  <c r="P428"/>
  <c r="Q428" s="1"/>
  <c r="R428" s="1"/>
  <c r="P427"/>
  <c r="Q427" s="1"/>
  <c r="R427" s="1"/>
  <c r="P426"/>
  <c r="Q426" s="1"/>
  <c r="R426" s="1"/>
  <c r="P425"/>
  <c r="Q425" s="1"/>
  <c r="R425" s="1"/>
  <c r="P424"/>
  <c r="Q424" s="1"/>
  <c r="R424" s="1"/>
  <c r="P423"/>
  <c r="Q423" s="1"/>
  <c r="R423" s="1"/>
  <c r="P422"/>
  <c r="Q422" s="1"/>
  <c r="R422" s="1"/>
  <c r="P421"/>
  <c r="Q421" s="1"/>
  <c r="R421" s="1"/>
  <c r="Q420"/>
  <c r="R420" s="1"/>
  <c r="P420"/>
  <c r="P419"/>
  <c r="Q419" s="1"/>
  <c r="R419" s="1"/>
  <c r="P418"/>
  <c r="Q418" s="1"/>
  <c r="R418" s="1"/>
  <c r="R417"/>
  <c r="Q417"/>
  <c r="P417"/>
  <c r="P416"/>
  <c r="Q416" s="1"/>
  <c r="R416" s="1"/>
  <c r="P415"/>
  <c r="Q415" s="1"/>
  <c r="R415" s="1"/>
  <c r="P414"/>
  <c r="Q414" s="1"/>
  <c r="R414" s="1"/>
  <c r="Q413"/>
  <c r="R413" s="1"/>
  <c r="P413"/>
  <c r="P412"/>
  <c r="Q412" s="1"/>
  <c r="R412" s="1"/>
  <c r="P411"/>
  <c r="Q411" s="1"/>
  <c r="R411" s="1"/>
  <c r="P410"/>
  <c r="Q410" s="1"/>
  <c r="R410" s="1"/>
  <c r="P409"/>
  <c r="Q409" s="1"/>
  <c r="R409" s="1"/>
  <c r="Q408"/>
  <c r="R408" s="1"/>
  <c r="P408"/>
  <c r="P407"/>
  <c r="Q407" s="1"/>
  <c r="R407" s="1"/>
  <c r="P406"/>
  <c r="Q406" s="1"/>
  <c r="R406" s="1"/>
  <c r="Q405"/>
  <c r="R405" s="1"/>
  <c r="P405"/>
  <c r="P404"/>
  <c r="Q404" s="1"/>
  <c r="R404" s="1"/>
  <c r="P403"/>
  <c r="Q403" s="1"/>
  <c r="R403" s="1"/>
  <c r="P402"/>
  <c r="Q402" s="1"/>
  <c r="R402" s="1"/>
  <c r="R401"/>
  <c r="P401"/>
  <c r="Q401" s="1"/>
  <c r="Q400"/>
  <c r="R400" s="1"/>
  <c r="P400"/>
  <c r="P399"/>
  <c r="Q399" s="1"/>
  <c r="R399" s="1"/>
  <c r="P398"/>
  <c r="Q398" s="1"/>
  <c r="R398" s="1"/>
  <c r="Q397"/>
  <c r="R397" s="1"/>
  <c r="P397"/>
  <c r="Q396"/>
  <c r="R396" s="1"/>
  <c r="P396"/>
  <c r="P395"/>
  <c r="Q395" s="1"/>
  <c r="R395" s="1"/>
  <c r="P394"/>
  <c r="Q394" s="1"/>
  <c r="R394" s="1"/>
  <c r="P393"/>
  <c r="Q393" s="1"/>
  <c r="R393" s="1"/>
  <c r="P392"/>
  <c r="Q392" s="1"/>
  <c r="R392" s="1"/>
  <c r="P391"/>
  <c r="Q391" s="1"/>
  <c r="R391" s="1"/>
  <c r="P390"/>
  <c r="Q390" s="1"/>
  <c r="R390" s="1"/>
  <c r="R389"/>
  <c r="P389"/>
  <c r="Q389" s="1"/>
  <c r="Q388"/>
  <c r="R388" s="1"/>
  <c r="P388"/>
  <c r="P387"/>
  <c r="Q387" s="1"/>
  <c r="R387" s="1"/>
  <c r="P386"/>
  <c r="Q386" s="1"/>
  <c r="R386" s="1"/>
  <c r="Q385"/>
  <c r="R385" s="1"/>
  <c r="P385"/>
  <c r="P384"/>
  <c r="Q384" s="1"/>
  <c r="R384" s="1"/>
  <c r="P383"/>
  <c r="Q383" s="1"/>
  <c r="R383" s="1"/>
  <c r="P382"/>
  <c r="Q382" s="1"/>
  <c r="R382" s="1"/>
  <c r="P381"/>
  <c r="Q381" s="1"/>
  <c r="R381" s="1"/>
  <c r="P380"/>
  <c r="Q380" s="1"/>
  <c r="R380" s="1"/>
  <c r="P379"/>
  <c r="Q379" s="1"/>
  <c r="R379" s="1"/>
  <c r="P378"/>
  <c r="Q378" s="1"/>
  <c r="R378" s="1"/>
  <c r="P377"/>
  <c r="Q377" s="1"/>
  <c r="R377" s="1"/>
  <c r="Q376"/>
  <c r="R376" s="1"/>
  <c r="P376"/>
  <c r="P375"/>
  <c r="Q375" s="1"/>
  <c r="R375" s="1"/>
  <c r="P374"/>
  <c r="Q374" s="1"/>
  <c r="R374" s="1"/>
  <c r="P373"/>
  <c r="Q373" s="1"/>
  <c r="R373" s="1"/>
  <c r="P372"/>
  <c r="Q372" s="1"/>
  <c r="R372" s="1"/>
  <c r="P371"/>
  <c r="Q371" s="1"/>
  <c r="R371" s="1"/>
  <c r="P370"/>
  <c r="Q370" s="1"/>
  <c r="R370" s="1"/>
  <c r="R369"/>
  <c r="P369"/>
  <c r="Q369" s="1"/>
  <c r="P368"/>
  <c r="Q368" s="1"/>
  <c r="R368" s="1"/>
  <c r="P367"/>
  <c r="Q367" s="1"/>
  <c r="R367" s="1"/>
  <c r="P366"/>
  <c r="Q366" s="1"/>
  <c r="R366" s="1"/>
  <c r="Q365"/>
  <c r="R365" s="1"/>
  <c r="P365"/>
  <c r="Q364"/>
  <c r="R364" s="1"/>
  <c r="P364"/>
  <c r="P363"/>
  <c r="Q363" s="1"/>
  <c r="R363" s="1"/>
  <c r="P362"/>
  <c r="Q362" s="1"/>
  <c r="R362" s="1"/>
  <c r="P361"/>
  <c r="Q361" s="1"/>
  <c r="R361" s="1"/>
  <c r="P360"/>
  <c r="Q360" s="1"/>
  <c r="R360" s="1"/>
  <c r="P359"/>
  <c r="Q359" s="1"/>
  <c r="R359" s="1"/>
  <c r="P358"/>
  <c r="Q358" s="1"/>
  <c r="R358" s="1"/>
  <c r="R357"/>
  <c r="P357"/>
  <c r="Q357" s="1"/>
  <c r="Q356"/>
  <c r="R356" s="1"/>
  <c r="P356"/>
  <c r="P355"/>
  <c r="Q355" s="1"/>
  <c r="R355" s="1"/>
  <c r="P354"/>
  <c r="Q354" s="1"/>
  <c r="R354" s="1"/>
  <c r="Q353"/>
  <c r="R353" s="1"/>
  <c r="P353"/>
  <c r="P352"/>
  <c r="Q352" s="1"/>
  <c r="R352" s="1"/>
  <c r="P351"/>
  <c r="Q351" s="1"/>
  <c r="R351" s="1"/>
  <c r="P350"/>
  <c r="Q350" s="1"/>
  <c r="R350" s="1"/>
  <c r="P349"/>
  <c r="Q349" s="1"/>
  <c r="R349" s="1"/>
  <c r="P348"/>
  <c r="Q348" s="1"/>
  <c r="R348" s="1"/>
  <c r="P347"/>
  <c r="Q347" s="1"/>
  <c r="R347" s="1"/>
  <c r="P346"/>
  <c r="Q346" s="1"/>
  <c r="R346" s="1"/>
  <c r="Q345"/>
  <c r="R345" s="1"/>
  <c r="P345"/>
  <c r="Q344"/>
  <c r="R344" s="1"/>
  <c r="P344"/>
  <c r="P343"/>
  <c r="Q343" s="1"/>
  <c r="R343" s="1"/>
  <c r="P342"/>
  <c r="Q342" s="1"/>
  <c r="R342" s="1"/>
  <c r="Q341"/>
  <c r="R341" s="1"/>
  <c r="P341"/>
  <c r="Q340"/>
  <c r="R340" s="1"/>
  <c r="P340"/>
  <c r="P339"/>
  <c r="Q339" s="1"/>
  <c r="R339" s="1"/>
  <c r="P338"/>
  <c r="Q338" s="1"/>
  <c r="R338" s="1"/>
  <c r="P337"/>
  <c r="Q337" s="1"/>
  <c r="R337" s="1"/>
  <c r="Q336"/>
  <c r="R336" s="1"/>
  <c r="P336"/>
  <c r="P335"/>
  <c r="Q335" s="1"/>
  <c r="R335" s="1"/>
  <c r="P334"/>
  <c r="Q334" s="1"/>
  <c r="R334" s="1"/>
  <c r="Q333"/>
  <c r="R333" s="1"/>
  <c r="P333"/>
  <c r="P332"/>
  <c r="Q332" s="1"/>
  <c r="R332" s="1"/>
  <c r="P331"/>
  <c r="Q331" s="1"/>
  <c r="R331" s="1"/>
  <c r="P330"/>
  <c r="Q330" s="1"/>
  <c r="R330" s="1"/>
  <c r="P329"/>
  <c r="Q329" s="1"/>
  <c r="R329" s="1"/>
  <c r="P328"/>
  <c r="Q328" s="1"/>
  <c r="R328" s="1"/>
  <c r="P327"/>
  <c r="Q327" s="1"/>
  <c r="R327" s="1"/>
  <c r="P326"/>
  <c r="Q326" s="1"/>
  <c r="R326" s="1"/>
  <c r="P325"/>
  <c r="Q325" s="1"/>
  <c r="R325" s="1"/>
  <c r="Q324"/>
  <c r="R324" s="1"/>
  <c r="P324"/>
  <c r="P323"/>
  <c r="Q323" s="1"/>
  <c r="R323" s="1"/>
  <c r="P322"/>
  <c r="Q322" s="1"/>
  <c r="R322" s="1"/>
  <c r="Q321"/>
  <c r="R321" s="1"/>
  <c r="P321"/>
  <c r="P320"/>
  <c r="Q320" s="1"/>
  <c r="R320" s="1"/>
  <c r="P319"/>
  <c r="Q319" s="1"/>
  <c r="R319" s="1"/>
  <c r="P318"/>
  <c r="Q318" s="1"/>
  <c r="R318" s="1"/>
  <c r="P317"/>
  <c r="Q317" s="1"/>
  <c r="R317" s="1"/>
  <c r="P316"/>
  <c r="Q316" s="1"/>
  <c r="R316" s="1"/>
  <c r="P315"/>
  <c r="Q315" s="1"/>
  <c r="R315" s="1"/>
  <c r="P314"/>
  <c r="Q314" s="1"/>
  <c r="R314" s="1"/>
  <c r="P313"/>
  <c r="Q313" s="1"/>
  <c r="R313" s="1"/>
  <c r="Q312"/>
  <c r="R312" s="1"/>
  <c r="P312"/>
  <c r="P311"/>
  <c r="Q311" s="1"/>
  <c r="R311" s="1"/>
  <c r="P310"/>
  <c r="Q310" s="1"/>
  <c r="R310" s="1"/>
  <c r="Q309"/>
  <c r="R309" s="1"/>
  <c r="P309"/>
  <c r="P308"/>
  <c r="Q308" s="1"/>
  <c r="R308" s="1"/>
  <c r="P307"/>
  <c r="Q307" s="1"/>
  <c r="R307" s="1"/>
  <c r="P306"/>
  <c r="Q306" s="1"/>
  <c r="R306" s="1"/>
  <c r="P305"/>
  <c r="Q305" s="1"/>
  <c r="R305" s="1"/>
  <c r="Q304"/>
  <c r="R304" s="1"/>
  <c r="P304"/>
  <c r="P303"/>
  <c r="Q303" s="1"/>
  <c r="R303" s="1"/>
  <c r="P302"/>
  <c r="Q302" s="1"/>
  <c r="R302" s="1"/>
  <c r="Q301"/>
  <c r="R301" s="1"/>
  <c r="P301"/>
  <c r="P300"/>
  <c r="Q300" s="1"/>
  <c r="R300" s="1"/>
  <c r="P299"/>
  <c r="Q299" s="1"/>
  <c r="R299" s="1"/>
  <c r="P298"/>
  <c r="Q298" s="1"/>
  <c r="R298" s="1"/>
  <c r="P297"/>
  <c r="Q297" s="1"/>
  <c r="R297" s="1"/>
  <c r="P296"/>
  <c r="Q296" s="1"/>
  <c r="R296" s="1"/>
  <c r="P295"/>
  <c r="Q295" s="1"/>
  <c r="R295" s="1"/>
  <c r="P294"/>
  <c r="Q294" s="1"/>
  <c r="R294" s="1"/>
  <c r="P293"/>
  <c r="Q293" s="1"/>
  <c r="R293" s="1"/>
  <c r="Q292"/>
  <c r="R292" s="1"/>
  <c r="P292"/>
  <c r="P291"/>
  <c r="Q291" s="1"/>
  <c r="R291" s="1"/>
  <c r="P290"/>
  <c r="Q290" s="1"/>
  <c r="R290" s="1"/>
  <c r="Q289"/>
  <c r="R289" s="1"/>
  <c r="P289"/>
  <c r="P288"/>
  <c r="Q288" s="1"/>
  <c r="R288" s="1"/>
  <c r="P287"/>
  <c r="Q287" s="1"/>
  <c r="R287" s="1"/>
  <c r="R286"/>
  <c r="P286"/>
  <c r="Q286" s="1"/>
  <c r="Q285"/>
  <c r="R285" s="1"/>
  <c r="P285"/>
  <c r="P284"/>
  <c r="Q284" s="1"/>
  <c r="R284" s="1"/>
  <c r="P283"/>
  <c r="Q283" s="1"/>
  <c r="R283" s="1"/>
  <c r="P282"/>
  <c r="Q282" s="1"/>
  <c r="R282" s="1"/>
  <c r="R281"/>
  <c r="Q281"/>
  <c r="P281"/>
  <c r="Q280"/>
  <c r="R280" s="1"/>
  <c r="P280"/>
  <c r="P279"/>
  <c r="Q279" s="1"/>
  <c r="R279" s="1"/>
  <c r="R278"/>
  <c r="P278"/>
  <c r="Q278" s="1"/>
  <c r="Q277"/>
  <c r="R277" s="1"/>
  <c r="P277"/>
  <c r="P276"/>
  <c r="Q276" s="1"/>
  <c r="R276" s="1"/>
  <c r="Q275"/>
  <c r="R275" s="1"/>
  <c r="P275"/>
  <c r="P274"/>
  <c r="Q274" s="1"/>
  <c r="R274" s="1"/>
  <c r="P273"/>
  <c r="Q273" s="1"/>
  <c r="R273" s="1"/>
  <c r="Q272"/>
  <c r="R272" s="1"/>
  <c r="P272"/>
  <c r="P271"/>
  <c r="Q271" s="1"/>
  <c r="R271" s="1"/>
  <c r="P270"/>
  <c r="Q270" s="1"/>
  <c r="R270" s="1"/>
  <c r="Q269"/>
  <c r="R269" s="1"/>
  <c r="P269"/>
  <c r="P268"/>
  <c r="Q268" s="1"/>
  <c r="R268" s="1"/>
  <c r="P267"/>
  <c r="Q267" s="1"/>
  <c r="R267" s="1"/>
  <c r="P266"/>
  <c r="Q266" s="1"/>
  <c r="R266" s="1"/>
  <c r="P265"/>
  <c r="Q265" s="1"/>
  <c r="R265" s="1"/>
  <c r="P264"/>
  <c r="Q264" s="1"/>
  <c r="R264" s="1"/>
  <c r="P263"/>
  <c r="Q263" s="1"/>
  <c r="R263" s="1"/>
  <c r="P262"/>
  <c r="Q262" s="1"/>
  <c r="R262" s="1"/>
  <c r="P261"/>
  <c r="Q261" s="1"/>
  <c r="R261" s="1"/>
  <c r="P260"/>
  <c r="Q260" s="1"/>
  <c r="R260" s="1"/>
  <c r="P259"/>
  <c r="Q259" s="1"/>
  <c r="R259" s="1"/>
  <c r="P258"/>
  <c r="Q258" s="1"/>
  <c r="R258" s="1"/>
  <c r="R257"/>
  <c r="Q257"/>
  <c r="P257"/>
  <c r="P256"/>
  <c r="Q256" s="1"/>
  <c r="R256" s="1"/>
  <c r="P255"/>
  <c r="Q255" s="1"/>
  <c r="R255" s="1"/>
  <c r="R254"/>
  <c r="P254"/>
  <c r="Q254" s="1"/>
  <c r="P253"/>
  <c r="Q253" s="1"/>
  <c r="R253" s="1"/>
  <c r="P252"/>
  <c r="Q252" s="1"/>
  <c r="R252" s="1"/>
  <c r="P251"/>
  <c r="Q251" s="1"/>
  <c r="R251" s="1"/>
  <c r="P250"/>
  <c r="Q250" s="1"/>
  <c r="R250" s="1"/>
  <c r="Q249"/>
  <c r="R249" s="1"/>
  <c r="P249"/>
  <c r="Q248"/>
  <c r="R248" s="1"/>
  <c r="P248"/>
  <c r="P247"/>
  <c r="Q247" s="1"/>
  <c r="R247" s="1"/>
  <c r="R246"/>
  <c r="P246"/>
  <c r="Q246" s="1"/>
  <c r="P245"/>
  <c r="Q245" s="1"/>
  <c r="R245" s="1"/>
  <c r="P244"/>
  <c r="Q244" s="1"/>
  <c r="R244" s="1"/>
  <c r="Q243"/>
  <c r="R243" s="1"/>
  <c r="P243"/>
  <c r="P242"/>
  <c r="Q242" s="1"/>
  <c r="R242" s="1"/>
  <c r="P241"/>
  <c r="Q241" s="1"/>
  <c r="R241" s="1"/>
  <c r="Q240"/>
  <c r="R240" s="1"/>
  <c r="P240"/>
  <c r="P239"/>
  <c r="Q239" s="1"/>
  <c r="R239" s="1"/>
  <c r="P238"/>
  <c r="Q238" s="1"/>
  <c r="R238" s="1"/>
  <c r="Q237"/>
  <c r="R237" s="1"/>
  <c r="P237"/>
  <c r="P236"/>
  <c r="Q236" s="1"/>
  <c r="R236" s="1"/>
  <c r="P235"/>
  <c r="Q235" s="1"/>
  <c r="R235" s="1"/>
  <c r="P234"/>
  <c r="Q234" s="1"/>
  <c r="R234" s="1"/>
  <c r="P233"/>
  <c r="Q233" s="1"/>
  <c r="R233" s="1"/>
  <c r="P232"/>
  <c r="Q232" s="1"/>
  <c r="R232" s="1"/>
  <c r="P231"/>
  <c r="Q231" s="1"/>
  <c r="R231" s="1"/>
  <c r="P230"/>
  <c r="Q230" s="1"/>
  <c r="R230" s="1"/>
  <c r="P229"/>
  <c r="Q229" s="1"/>
  <c r="R229" s="1"/>
  <c r="P228"/>
  <c r="Q228" s="1"/>
  <c r="R228" s="1"/>
  <c r="P227"/>
  <c r="Q227" s="1"/>
  <c r="R227" s="1"/>
  <c r="P226"/>
  <c r="Q226" s="1"/>
  <c r="R226" s="1"/>
  <c r="Q225"/>
  <c r="R225" s="1"/>
  <c r="P225"/>
  <c r="P224"/>
  <c r="Q224" s="1"/>
  <c r="R224" s="1"/>
  <c r="P223"/>
  <c r="Q223" s="1"/>
  <c r="R223" s="1"/>
  <c r="P222"/>
  <c r="Q222" s="1"/>
  <c r="R222" s="1"/>
  <c r="Q221"/>
  <c r="R221" s="1"/>
  <c r="P221"/>
  <c r="P220"/>
  <c r="Q220" s="1"/>
  <c r="R220" s="1"/>
  <c r="P219"/>
  <c r="Q219" s="1"/>
  <c r="R219" s="1"/>
  <c r="P218"/>
  <c r="Q218" s="1"/>
  <c r="R218" s="1"/>
  <c r="Q217"/>
  <c r="R217" s="1"/>
  <c r="P217"/>
  <c r="Q216"/>
  <c r="R216" s="1"/>
  <c r="P216"/>
  <c r="P215"/>
  <c r="Q215" s="1"/>
  <c r="R215" s="1"/>
  <c r="R214"/>
  <c r="P214"/>
  <c r="Q214" s="1"/>
  <c r="P213"/>
  <c r="Q213" s="1"/>
  <c r="R213" s="1"/>
  <c r="P212"/>
  <c r="Q212" s="1"/>
  <c r="R212" s="1"/>
  <c r="Q211"/>
  <c r="R211" s="1"/>
  <c r="P211"/>
  <c r="P210"/>
  <c r="Q210" s="1"/>
  <c r="R210" s="1"/>
  <c r="P209"/>
  <c r="Q209" s="1"/>
  <c r="R209" s="1"/>
  <c r="P208"/>
  <c r="Q208" s="1"/>
  <c r="R208" s="1"/>
  <c r="P207"/>
  <c r="Q207" s="1"/>
  <c r="R207" s="1"/>
  <c r="P206"/>
  <c r="Q206" s="1"/>
  <c r="R206" s="1"/>
  <c r="Q205"/>
  <c r="R205" s="1"/>
  <c r="P205"/>
  <c r="P204"/>
  <c r="Q204" s="1"/>
  <c r="R204" s="1"/>
  <c r="P203"/>
  <c r="Q203" s="1"/>
  <c r="R203" s="1"/>
  <c r="P202"/>
  <c r="Q202" s="1"/>
  <c r="R202" s="1"/>
  <c r="P201"/>
  <c r="Q201" s="1"/>
  <c r="R201" s="1"/>
  <c r="P200"/>
  <c r="Q200" s="1"/>
  <c r="R200" s="1"/>
  <c r="P199"/>
  <c r="Q199" s="1"/>
  <c r="R199" s="1"/>
  <c r="R198"/>
  <c r="P198"/>
  <c r="Q198" s="1"/>
  <c r="P197"/>
  <c r="Q197" s="1"/>
  <c r="R197" s="1"/>
  <c r="P196"/>
  <c r="Q196" s="1"/>
  <c r="R196" s="1"/>
  <c r="P195"/>
  <c r="Q195" s="1"/>
  <c r="R195" s="1"/>
  <c r="P194"/>
  <c r="Q194" s="1"/>
  <c r="R194" s="1"/>
  <c r="R193"/>
  <c r="Q193"/>
  <c r="P193"/>
  <c r="P192"/>
  <c r="Q192" s="1"/>
  <c r="R192" s="1"/>
  <c r="P191"/>
  <c r="Q191" s="1"/>
  <c r="R191" s="1"/>
  <c r="P190"/>
  <c r="Q190" s="1"/>
  <c r="R190" s="1"/>
  <c r="Q189"/>
  <c r="R189" s="1"/>
  <c r="P189"/>
  <c r="P188"/>
  <c r="Q188" s="1"/>
  <c r="R188" s="1"/>
  <c r="P187"/>
  <c r="Q187" s="1"/>
  <c r="R187" s="1"/>
  <c r="P186"/>
  <c r="Q186" s="1"/>
  <c r="R186" s="1"/>
  <c r="P185"/>
  <c r="Q185" s="1"/>
  <c r="R185" s="1"/>
  <c r="Q184"/>
  <c r="R184" s="1"/>
  <c r="P184"/>
  <c r="P183"/>
  <c r="Q183" s="1"/>
  <c r="R183" s="1"/>
  <c r="R182"/>
  <c r="P182"/>
  <c r="Q182" s="1"/>
  <c r="P181"/>
  <c r="Q181" s="1"/>
  <c r="R181" s="1"/>
  <c r="P180"/>
  <c r="Q180" s="1"/>
  <c r="R180" s="1"/>
  <c r="Q179"/>
  <c r="R179" s="1"/>
  <c r="P179"/>
  <c r="P178"/>
  <c r="Q178" s="1"/>
  <c r="R178" s="1"/>
  <c r="R177"/>
  <c r="P177"/>
  <c r="Q177" s="1"/>
  <c r="P176"/>
  <c r="Q176" s="1"/>
  <c r="R176" s="1"/>
  <c r="P175"/>
  <c r="Q175" s="1"/>
  <c r="R175" s="1"/>
  <c r="P174"/>
  <c r="Q174" s="1"/>
  <c r="R174" s="1"/>
  <c r="Q173"/>
  <c r="R173" s="1"/>
  <c r="P173"/>
  <c r="P172"/>
  <c r="Q172" s="1"/>
  <c r="R172" s="1"/>
  <c r="P171"/>
  <c r="Q171" s="1"/>
  <c r="R171" s="1"/>
  <c r="P170"/>
  <c r="Q170" s="1"/>
  <c r="R170" s="1"/>
  <c r="P169"/>
  <c r="Q169" s="1"/>
  <c r="R169" s="1"/>
  <c r="P168"/>
  <c r="Q168" s="1"/>
  <c r="R168" s="1"/>
  <c r="P167"/>
  <c r="Q167" s="1"/>
  <c r="R167" s="1"/>
  <c r="P166"/>
  <c r="Q166" s="1"/>
  <c r="R166" s="1"/>
  <c r="P165"/>
  <c r="Q165" s="1"/>
  <c r="R165" s="1"/>
  <c r="P164"/>
  <c r="Q164" s="1"/>
  <c r="R164" s="1"/>
  <c r="P163"/>
  <c r="Q163" s="1"/>
  <c r="R163" s="1"/>
  <c r="P162"/>
  <c r="Q162" s="1"/>
  <c r="R162" s="1"/>
  <c r="R161"/>
  <c r="Q161"/>
  <c r="P161"/>
  <c r="P160"/>
  <c r="Q160" s="1"/>
  <c r="R160" s="1"/>
  <c r="P159"/>
  <c r="Q159" s="1"/>
  <c r="R159" s="1"/>
  <c r="P158"/>
  <c r="Q158" s="1"/>
  <c r="R158" s="1"/>
  <c r="Q157"/>
  <c r="R157" s="1"/>
  <c r="P157"/>
  <c r="P156"/>
  <c r="Q156" s="1"/>
  <c r="R156" s="1"/>
  <c r="P155"/>
  <c r="Q155" s="1"/>
  <c r="R155" s="1"/>
  <c r="P154"/>
  <c r="Q154" s="1"/>
  <c r="R154" s="1"/>
  <c r="P153"/>
  <c r="Q153" s="1"/>
  <c r="R153" s="1"/>
  <c r="P152"/>
  <c r="Q152" s="1"/>
  <c r="R152" s="1"/>
  <c r="P151"/>
  <c r="Q151" s="1"/>
  <c r="R151" s="1"/>
  <c r="P150"/>
  <c r="Q150" s="1"/>
  <c r="R150" s="1"/>
  <c r="P149"/>
  <c r="Q149" s="1"/>
  <c r="R149" s="1"/>
  <c r="P148"/>
  <c r="Q148" s="1"/>
  <c r="R148" s="1"/>
  <c r="Q147"/>
  <c r="R147" s="1"/>
  <c r="P147"/>
  <c r="P146"/>
  <c r="Q146" s="1"/>
  <c r="R146" s="1"/>
  <c r="P145"/>
  <c r="Q145" s="1"/>
  <c r="R145" s="1"/>
  <c r="P144"/>
  <c r="Q144" s="1"/>
  <c r="R144" s="1"/>
  <c r="P143"/>
  <c r="Q143" s="1"/>
  <c r="R143" s="1"/>
  <c r="P142"/>
  <c r="Q142" s="1"/>
  <c r="R142" s="1"/>
  <c r="P141"/>
  <c r="Q141" s="1"/>
  <c r="R141" s="1"/>
  <c r="R140"/>
  <c r="P140"/>
  <c r="Q140" s="1"/>
  <c r="P139"/>
  <c r="Q139" s="1"/>
  <c r="R139" s="1"/>
  <c r="P138"/>
  <c r="Q138" s="1"/>
  <c r="R138" s="1"/>
  <c r="P137"/>
  <c r="Q137" s="1"/>
  <c r="R137" s="1"/>
  <c r="Q136"/>
  <c r="R136" s="1"/>
  <c r="P136"/>
  <c r="Q135"/>
  <c r="R135" s="1"/>
  <c r="P135"/>
  <c r="P134"/>
  <c r="Q134" s="1"/>
  <c r="R134" s="1"/>
  <c r="P133"/>
  <c r="Q133" s="1"/>
  <c r="R133" s="1"/>
  <c r="P132"/>
  <c r="Q132" s="1"/>
  <c r="R132" s="1"/>
  <c r="P131"/>
  <c r="Q131" s="1"/>
  <c r="R131" s="1"/>
  <c r="P130"/>
  <c r="Q130" s="1"/>
  <c r="R130" s="1"/>
  <c r="P129"/>
  <c r="Q129" s="1"/>
  <c r="R129" s="1"/>
  <c r="R128"/>
  <c r="P128"/>
  <c r="Q128" s="1"/>
  <c r="Q127"/>
  <c r="R127" s="1"/>
  <c r="P127"/>
  <c r="P126"/>
  <c r="Q126" s="1"/>
  <c r="R126" s="1"/>
  <c r="P125"/>
  <c r="Q125" s="1"/>
  <c r="R125" s="1"/>
  <c r="Q124"/>
  <c r="R124" s="1"/>
  <c r="P124"/>
  <c r="P123"/>
  <c r="Q123" s="1"/>
  <c r="R123" s="1"/>
  <c r="P122"/>
  <c r="Q122" s="1"/>
  <c r="R122" s="1"/>
  <c r="P121"/>
  <c r="Q121" s="1"/>
  <c r="R121" s="1"/>
  <c r="P120"/>
  <c r="Q120" s="1"/>
  <c r="R120" s="1"/>
  <c r="P119"/>
  <c r="Q119" s="1"/>
  <c r="R119" s="1"/>
  <c r="P118"/>
  <c r="Q118" s="1"/>
  <c r="R118" s="1"/>
  <c r="P117"/>
  <c r="Q117" s="1"/>
  <c r="R117" s="1"/>
  <c r="Q116"/>
  <c r="R116" s="1"/>
  <c r="P116"/>
  <c r="Q115"/>
  <c r="R115" s="1"/>
  <c r="P115"/>
  <c r="P114"/>
  <c r="Q114" s="1"/>
  <c r="R114" s="1"/>
  <c r="P113"/>
  <c r="Q113" s="1"/>
  <c r="R113" s="1"/>
  <c r="Q112"/>
  <c r="R112" s="1"/>
  <c r="P112"/>
  <c r="Q111"/>
  <c r="R111" s="1"/>
  <c r="P111"/>
  <c r="P110"/>
  <c r="Q110" s="1"/>
  <c r="R110" s="1"/>
  <c r="P109"/>
  <c r="Q109" s="1"/>
  <c r="R109" s="1"/>
  <c r="P108"/>
  <c r="Q108" s="1"/>
  <c r="R108" s="1"/>
  <c r="Q107"/>
  <c r="R107" s="1"/>
  <c r="P107"/>
  <c r="P106"/>
  <c r="Q106" s="1"/>
  <c r="R106" s="1"/>
  <c r="P105"/>
  <c r="Q105" s="1"/>
  <c r="R105" s="1"/>
  <c r="Q104"/>
  <c r="R104" s="1"/>
  <c r="P104"/>
  <c r="P103"/>
  <c r="Q103" s="1"/>
  <c r="R103" s="1"/>
  <c r="P102"/>
  <c r="Q102" s="1"/>
  <c r="R102" s="1"/>
  <c r="P101"/>
  <c r="Q101" s="1"/>
  <c r="R101" s="1"/>
  <c r="P100"/>
  <c r="Q100" s="1"/>
  <c r="R100" s="1"/>
  <c r="P99"/>
  <c r="Q99" s="1"/>
  <c r="R99" s="1"/>
  <c r="P98"/>
  <c r="Q98" s="1"/>
  <c r="R98" s="1"/>
  <c r="P97"/>
  <c r="Q97" s="1"/>
  <c r="R97" s="1"/>
  <c r="P96"/>
  <c r="Q96" s="1"/>
  <c r="R96" s="1"/>
  <c r="Q95"/>
  <c r="R95" s="1"/>
  <c r="P95"/>
  <c r="P94"/>
  <c r="Q94" s="1"/>
  <c r="R94" s="1"/>
  <c r="P93"/>
  <c r="Q93" s="1"/>
  <c r="R93" s="1"/>
  <c r="Q92"/>
  <c r="R92" s="1"/>
  <c r="P92"/>
  <c r="P91"/>
  <c r="Q91" s="1"/>
  <c r="R91" s="1"/>
  <c r="P90"/>
  <c r="Q90" s="1"/>
  <c r="R90" s="1"/>
  <c r="P89"/>
  <c r="Q89" s="1"/>
  <c r="R89" s="1"/>
  <c r="P88"/>
  <c r="Q88" s="1"/>
  <c r="R88" s="1"/>
  <c r="P87"/>
  <c r="Q87" s="1"/>
  <c r="R87" s="1"/>
  <c r="P86"/>
  <c r="Q86" s="1"/>
  <c r="R86" s="1"/>
  <c r="P85"/>
  <c r="Q85" s="1"/>
  <c r="R85" s="1"/>
  <c r="P84"/>
  <c r="Q84" s="1"/>
  <c r="R84" s="1"/>
  <c r="Q83"/>
  <c r="R83" s="1"/>
  <c r="P83"/>
  <c r="P82"/>
  <c r="Q82" s="1"/>
  <c r="R82" s="1"/>
  <c r="P81"/>
  <c r="Q81" s="1"/>
  <c r="R81" s="1"/>
  <c r="Q80"/>
  <c r="R80" s="1"/>
  <c r="P80"/>
  <c r="P79"/>
  <c r="Q79" s="1"/>
  <c r="R79" s="1"/>
  <c r="P78"/>
  <c r="Q78" s="1"/>
  <c r="R78" s="1"/>
  <c r="P77"/>
  <c r="Q77" s="1"/>
  <c r="R77" s="1"/>
  <c r="P76"/>
  <c r="Q76" s="1"/>
  <c r="R76" s="1"/>
  <c r="Q75"/>
  <c r="R75" s="1"/>
  <c r="P75"/>
  <c r="P74"/>
  <c r="Q74" s="1"/>
  <c r="R74" s="1"/>
  <c r="P73"/>
  <c r="Q73" s="1"/>
  <c r="R73" s="1"/>
  <c r="Q72"/>
  <c r="R72" s="1"/>
  <c r="P72"/>
  <c r="P71"/>
  <c r="Q71" s="1"/>
  <c r="R71" s="1"/>
  <c r="P70"/>
  <c r="Q70" s="1"/>
  <c r="R70" s="1"/>
  <c r="P69"/>
  <c r="Q69" s="1"/>
  <c r="R69" s="1"/>
  <c r="P68"/>
  <c r="Q68" s="1"/>
  <c r="R68" s="1"/>
  <c r="P67"/>
  <c r="Q67" s="1"/>
  <c r="R67" s="1"/>
  <c r="P66"/>
  <c r="Q66" s="1"/>
  <c r="R66" s="1"/>
  <c r="P65"/>
  <c r="Q65" s="1"/>
  <c r="R65" s="1"/>
  <c r="P64"/>
  <c r="Q64" s="1"/>
  <c r="R64" s="1"/>
  <c r="Q63"/>
  <c r="R63" s="1"/>
  <c r="P63"/>
  <c r="P62"/>
  <c r="Q62" s="1"/>
  <c r="R62" s="1"/>
  <c r="P61"/>
  <c r="Q61" s="1"/>
  <c r="R61" s="1"/>
  <c r="Q60"/>
  <c r="R60" s="1"/>
  <c r="P60"/>
  <c r="P59"/>
  <c r="Q59" s="1"/>
  <c r="R59" s="1"/>
  <c r="P58"/>
  <c r="Q58" s="1"/>
  <c r="R58" s="1"/>
  <c r="P57"/>
  <c r="Q57" s="1"/>
  <c r="R57" s="1"/>
  <c r="Q56"/>
  <c r="R56" s="1"/>
  <c r="P56"/>
  <c r="P55"/>
  <c r="Q55" s="1"/>
  <c r="R55" s="1"/>
  <c r="P54"/>
  <c r="Q54" s="1"/>
  <c r="R54" s="1"/>
  <c r="P53"/>
  <c r="Q53" s="1"/>
  <c r="R53" s="1"/>
  <c r="R52"/>
  <c r="Q52"/>
  <c r="P52"/>
  <c r="Q51"/>
  <c r="R51" s="1"/>
  <c r="P51"/>
  <c r="P50"/>
  <c r="Q50" s="1"/>
  <c r="R50" s="1"/>
  <c r="P49"/>
  <c r="Q49" s="1"/>
  <c r="R49" s="1"/>
  <c r="P48"/>
  <c r="Q48" s="1"/>
  <c r="R48" s="1"/>
  <c r="Q47"/>
  <c r="R47" s="1"/>
  <c r="P47"/>
  <c r="P46"/>
  <c r="Q46" s="1"/>
  <c r="R46" s="1"/>
  <c r="P45"/>
  <c r="Q45" s="1"/>
  <c r="R45" s="1"/>
  <c r="P44"/>
  <c r="Q44" s="1"/>
  <c r="R44" s="1"/>
  <c r="P43"/>
  <c r="Q43" s="1"/>
  <c r="R43" s="1"/>
  <c r="P42"/>
  <c r="Q42" s="1"/>
  <c r="R42" s="1"/>
  <c r="P41"/>
  <c r="Q41" s="1"/>
  <c r="R41" s="1"/>
  <c r="Q40"/>
  <c r="R40" s="1"/>
  <c r="P40"/>
  <c r="P39"/>
  <c r="Q39" s="1"/>
  <c r="R39" s="1"/>
  <c r="P38"/>
  <c r="Q38" s="1"/>
  <c r="R38" s="1"/>
  <c r="P37"/>
  <c r="Q37" s="1"/>
  <c r="R37" s="1"/>
  <c r="P36"/>
  <c r="Q36" s="1"/>
  <c r="R36" s="1"/>
  <c r="P35"/>
  <c r="Q35" s="1"/>
  <c r="R35" s="1"/>
  <c r="P34"/>
  <c r="Q34" s="1"/>
  <c r="R34" s="1"/>
  <c r="P33"/>
  <c r="Q33" s="1"/>
  <c r="R33" s="1"/>
  <c r="P32"/>
  <c r="Q32" s="1"/>
  <c r="R32" s="1"/>
  <c r="Q31"/>
  <c r="R31" s="1"/>
  <c r="P31"/>
  <c r="P30"/>
  <c r="Q30" s="1"/>
  <c r="R30" s="1"/>
  <c r="P29"/>
  <c r="Q29" s="1"/>
  <c r="R29" s="1"/>
  <c r="R28"/>
  <c r="Q28"/>
  <c r="P28"/>
  <c r="P27"/>
  <c r="Q27" s="1"/>
  <c r="R27" s="1"/>
  <c r="P26"/>
  <c r="Q26" s="1"/>
  <c r="R26" s="1"/>
  <c r="P25"/>
  <c r="Q25" s="1"/>
  <c r="R25" s="1"/>
  <c r="P24"/>
  <c r="Q24" s="1"/>
  <c r="R24" s="1"/>
  <c r="P23"/>
  <c r="Q23" s="1"/>
  <c r="R23" s="1"/>
  <c r="P22"/>
  <c r="Q22" s="1"/>
  <c r="R22" s="1"/>
  <c r="P21"/>
  <c r="Q21" s="1"/>
  <c r="R21" s="1"/>
  <c r="Q20"/>
  <c r="R20" s="1"/>
  <c r="P20"/>
  <c r="Q19"/>
  <c r="R19" s="1"/>
  <c r="P19"/>
  <c r="P18"/>
  <c r="Q18" s="1"/>
  <c r="R18" s="1"/>
  <c r="P17"/>
  <c r="Q17" s="1"/>
  <c r="R17" s="1"/>
  <c r="P16"/>
  <c r="Q16" s="1"/>
  <c r="R16" s="1"/>
  <c r="Q15"/>
  <c r="R15" s="1"/>
  <c r="P15"/>
  <c r="P14"/>
  <c r="Q14" s="1"/>
  <c r="R14" s="1"/>
  <c r="P13"/>
  <c r="Q13" s="1"/>
  <c r="R13" s="1"/>
  <c r="P12"/>
  <c r="Q12" s="1"/>
  <c r="R12" s="1"/>
  <c r="P11"/>
  <c r="Q11" s="1"/>
  <c r="R11" s="1"/>
  <c r="P10"/>
  <c r="Q10" s="1"/>
  <c r="R10" s="1"/>
  <c r="P9"/>
  <c r="Q9" s="1"/>
  <c r="R9" s="1"/>
  <c r="Q8"/>
  <c r="R8" s="1"/>
  <c r="P8"/>
  <c r="P7"/>
  <c r="Q7" s="1"/>
  <c r="R7" s="1"/>
  <c r="P6"/>
  <c r="Q6" s="1"/>
  <c r="R6" s="1"/>
  <c r="P5"/>
  <c r="Q5" s="1"/>
  <c r="R5" s="1"/>
  <c r="P4"/>
  <c r="Q4" s="1"/>
  <c r="R4" s="1"/>
  <c r="P3"/>
  <c r="Q3" s="1"/>
  <c r="R3" s="1"/>
  <c r="Q2923"/>
  <c r="R2923" s="1"/>
  <c r="P2923"/>
  <c r="P2922"/>
  <c r="Q2922" s="1"/>
  <c r="R2922" s="1"/>
  <c r="P2921"/>
  <c r="Q2921" s="1"/>
  <c r="R2921" s="1"/>
  <c r="P2920"/>
  <c r="Q2920" s="1"/>
  <c r="R2920" s="1"/>
  <c r="Q2919"/>
  <c r="R2919" s="1"/>
  <c r="P2919"/>
  <c r="P2918"/>
  <c r="Q2918" s="1"/>
  <c r="R2918" s="1"/>
  <c r="P2917"/>
  <c r="Q2917" s="1"/>
  <c r="R2917" s="1"/>
  <c r="P2916"/>
  <c r="Q2916" s="1"/>
  <c r="R2916" s="1"/>
  <c r="Q2915"/>
  <c r="R2915" s="1"/>
  <c r="P2915"/>
  <c r="P2914"/>
  <c r="Q2914" s="1"/>
  <c r="R2914" s="1"/>
  <c r="P2913"/>
  <c r="Q2913" s="1"/>
  <c r="R2913" s="1"/>
  <c r="P2912"/>
  <c r="Q2912" s="1"/>
  <c r="R2912" s="1"/>
  <c r="P2911"/>
  <c r="Q2911" s="1"/>
  <c r="R2911" s="1"/>
  <c r="P2910"/>
  <c r="Q2910" s="1"/>
  <c r="R2910" s="1"/>
  <c r="P2909"/>
  <c r="Q2909" s="1"/>
  <c r="R2909" s="1"/>
  <c r="P2908"/>
  <c r="Q2908" s="1"/>
  <c r="R2908" s="1"/>
  <c r="Q2907"/>
  <c r="R2907" s="1"/>
  <c r="P2907"/>
  <c r="P2906"/>
  <c r="Q2906" s="1"/>
  <c r="R2906" s="1"/>
  <c r="P2905"/>
  <c r="Q2905" s="1"/>
  <c r="R2905" s="1"/>
  <c r="P2904"/>
  <c r="Q2904" s="1"/>
  <c r="R2904" s="1"/>
  <c r="P2903"/>
  <c r="Q2903" s="1"/>
  <c r="R2903" s="1"/>
  <c r="P2902"/>
  <c r="Q2902" s="1"/>
  <c r="R2902" s="1"/>
  <c r="P2901"/>
  <c r="Q2901" s="1"/>
  <c r="R2901" s="1"/>
  <c r="P2900"/>
  <c r="Q2900" s="1"/>
  <c r="R2900" s="1"/>
  <c r="Q2899"/>
  <c r="R2899" s="1"/>
  <c r="P2899"/>
  <c r="P2898"/>
  <c r="Q2898" s="1"/>
  <c r="R2898" s="1"/>
  <c r="P2897"/>
  <c r="Q2897" s="1"/>
  <c r="R2897" s="1"/>
  <c r="P2896"/>
  <c r="Q2896" s="1"/>
  <c r="R2896" s="1"/>
  <c r="P2895"/>
  <c r="Q2895" s="1"/>
  <c r="R2895" s="1"/>
  <c r="P2894"/>
  <c r="Q2894" s="1"/>
  <c r="R2894" s="1"/>
  <c r="P2893"/>
  <c r="Q2893" s="1"/>
  <c r="R2893" s="1"/>
  <c r="P2892"/>
  <c r="Q2892" s="1"/>
  <c r="R2892" s="1"/>
  <c r="P2891"/>
  <c r="Q2891" s="1"/>
  <c r="R2891" s="1"/>
  <c r="P2890"/>
  <c r="Q2890" s="1"/>
  <c r="R2890" s="1"/>
  <c r="P2889"/>
  <c r="Q2889" s="1"/>
  <c r="R2889" s="1"/>
  <c r="P2888"/>
  <c r="Q2888" s="1"/>
  <c r="R2888" s="1"/>
  <c r="P2887"/>
  <c r="Q2887" s="1"/>
  <c r="R2887" s="1"/>
  <c r="P2886"/>
  <c r="Q2886" s="1"/>
  <c r="R2886" s="1"/>
  <c r="P2885"/>
  <c r="Q2885" s="1"/>
  <c r="R2885" s="1"/>
  <c r="P2884"/>
  <c r="Q2884" s="1"/>
  <c r="R2884" s="1"/>
  <c r="Q2883"/>
  <c r="R2883" s="1"/>
  <c r="P2883"/>
  <c r="P2882"/>
  <c r="Q2882" s="1"/>
  <c r="R2882" s="1"/>
  <c r="P2881"/>
  <c r="Q2881" s="1"/>
  <c r="R2881" s="1"/>
  <c r="P2880"/>
  <c r="Q2880" s="1"/>
  <c r="R2880" s="1"/>
  <c r="P2879"/>
  <c r="Q2879" s="1"/>
  <c r="R2879" s="1"/>
  <c r="P2878"/>
  <c r="Q2878" s="1"/>
  <c r="R2878" s="1"/>
  <c r="P2877"/>
  <c r="Q2877" s="1"/>
  <c r="R2877" s="1"/>
  <c r="P2876"/>
  <c r="Q2876" s="1"/>
  <c r="R2876" s="1"/>
  <c r="P2875"/>
  <c r="Q2875" s="1"/>
  <c r="R2875" s="1"/>
  <c r="P2874"/>
  <c r="Q2874" s="1"/>
  <c r="R2874" s="1"/>
  <c r="P2873"/>
  <c r="Q2873" s="1"/>
  <c r="R2873" s="1"/>
  <c r="P2872"/>
  <c r="Q2872" s="1"/>
  <c r="R2872" s="1"/>
  <c r="Q2871"/>
  <c r="R2871" s="1"/>
  <c r="P2871"/>
  <c r="P2870"/>
  <c r="Q2870" s="1"/>
  <c r="R2870" s="1"/>
  <c r="P2869"/>
  <c r="Q2869" s="1"/>
  <c r="R2869" s="1"/>
  <c r="P2868"/>
  <c r="Q2868" s="1"/>
  <c r="R2868" s="1"/>
  <c r="Q2867"/>
  <c r="R2867" s="1"/>
  <c r="P2867"/>
  <c r="P2866"/>
  <c r="Q2866" s="1"/>
  <c r="R2866" s="1"/>
  <c r="P2865"/>
  <c r="Q2865" s="1"/>
  <c r="R2865" s="1"/>
  <c r="P2864"/>
  <c r="Q2864" s="1"/>
  <c r="R2864" s="1"/>
  <c r="R2863"/>
  <c r="P2863"/>
  <c r="Q2863" s="1"/>
  <c r="P2862"/>
  <c r="Q2862" s="1"/>
  <c r="R2862" s="1"/>
  <c r="P2861"/>
  <c r="Q2861" s="1"/>
  <c r="R2861" s="1"/>
  <c r="P2860"/>
  <c r="Q2860" s="1"/>
  <c r="R2860" s="1"/>
  <c r="P2859"/>
  <c r="Q2859" s="1"/>
  <c r="R2859" s="1"/>
  <c r="P2858"/>
  <c r="Q2858" s="1"/>
  <c r="R2858" s="1"/>
  <c r="P2857"/>
  <c r="Q2857" s="1"/>
  <c r="R2857" s="1"/>
  <c r="P2856"/>
  <c r="Q2856" s="1"/>
  <c r="R2856" s="1"/>
  <c r="P2855"/>
  <c r="Q2855" s="1"/>
  <c r="R2855" s="1"/>
  <c r="P2854"/>
  <c r="Q2854" s="1"/>
  <c r="R2854" s="1"/>
  <c r="P2853"/>
  <c r="Q2853" s="1"/>
  <c r="R2853" s="1"/>
  <c r="P2852"/>
  <c r="Q2852" s="1"/>
  <c r="R2852" s="1"/>
  <c r="Q2851"/>
  <c r="R2851" s="1"/>
  <c r="P2851"/>
  <c r="P2850"/>
  <c r="Q2850" s="1"/>
  <c r="R2850" s="1"/>
  <c r="P2849"/>
  <c r="Q2849" s="1"/>
  <c r="R2849" s="1"/>
  <c r="P2848"/>
  <c r="Q2848" s="1"/>
  <c r="R2848" s="1"/>
  <c r="R2847"/>
  <c r="Q2847"/>
  <c r="P2847"/>
  <c r="P2846"/>
  <c r="Q2846" s="1"/>
  <c r="R2846" s="1"/>
  <c r="P2845"/>
  <c r="Q2845" s="1"/>
  <c r="R2845" s="1"/>
  <c r="P2844"/>
  <c r="Q2844" s="1"/>
  <c r="R2844" s="1"/>
  <c r="P2843"/>
  <c r="Q2843" s="1"/>
  <c r="R2843" s="1"/>
  <c r="P2842"/>
  <c r="Q2842" s="1"/>
  <c r="R2842" s="1"/>
  <c r="P2841"/>
  <c r="Q2841" s="1"/>
  <c r="R2841" s="1"/>
  <c r="P2840"/>
  <c r="Q2840" s="1"/>
  <c r="R2840" s="1"/>
  <c r="P2839"/>
  <c r="Q2839" s="1"/>
  <c r="R2839" s="1"/>
  <c r="P2838"/>
  <c r="Q2838" s="1"/>
  <c r="R2838" s="1"/>
  <c r="P2837"/>
  <c r="Q2837" s="1"/>
  <c r="R2837" s="1"/>
  <c r="P2836"/>
  <c r="Q2836" s="1"/>
  <c r="R2836" s="1"/>
  <c r="Q2835"/>
  <c r="R2835" s="1"/>
  <c r="P2835"/>
  <c r="P2834"/>
  <c r="Q2834" s="1"/>
  <c r="R2834" s="1"/>
  <c r="P2833"/>
  <c r="Q2833" s="1"/>
  <c r="R2833" s="1"/>
  <c r="P2832"/>
  <c r="Q2832" s="1"/>
  <c r="R2832" s="1"/>
  <c r="R2831"/>
  <c r="Q2831"/>
  <c r="P2831"/>
  <c r="P2830"/>
  <c r="Q2830" s="1"/>
  <c r="R2830" s="1"/>
  <c r="P2829"/>
  <c r="Q2829" s="1"/>
  <c r="R2829" s="1"/>
  <c r="P2828"/>
  <c r="Q2828" s="1"/>
  <c r="R2828" s="1"/>
  <c r="Q2827"/>
  <c r="R2827" s="1"/>
  <c r="P2827"/>
  <c r="P2826"/>
  <c r="Q2826" s="1"/>
  <c r="R2826" s="1"/>
  <c r="P2825"/>
  <c r="Q2825" s="1"/>
  <c r="R2825" s="1"/>
  <c r="P2824"/>
  <c r="Q2824" s="1"/>
  <c r="R2824" s="1"/>
  <c r="Q2823"/>
  <c r="R2823" s="1"/>
  <c r="P2823"/>
  <c r="P2822"/>
  <c r="Q2822" s="1"/>
  <c r="R2822" s="1"/>
  <c r="P2821"/>
  <c r="Q2821" s="1"/>
  <c r="R2821" s="1"/>
  <c r="P2820"/>
  <c r="Q2820" s="1"/>
  <c r="R2820" s="1"/>
  <c r="Q2819"/>
  <c r="R2819" s="1"/>
  <c r="P2819"/>
  <c r="P2818"/>
  <c r="Q2818" s="1"/>
  <c r="R2818" s="1"/>
  <c r="P2817"/>
  <c r="Q2817" s="1"/>
  <c r="R2817" s="1"/>
  <c r="P2816"/>
  <c r="Q2816" s="1"/>
  <c r="R2816" s="1"/>
  <c r="R2815"/>
  <c r="Q2815"/>
  <c r="P2815"/>
  <c r="P2814"/>
  <c r="Q2814" s="1"/>
  <c r="R2814" s="1"/>
  <c r="P2813"/>
  <c r="Q2813" s="1"/>
  <c r="R2813" s="1"/>
  <c r="P2812"/>
  <c r="Q2812" s="1"/>
  <c r="R2812" s="1"/>
  <c r="R2811"/>
  <c r="Q2811"/>
  <c r="P2811"/>
  <c r="P2810"/>
  <c r="Q2810" s="1"/>
  <c r="R2810" s="1"/>
  <c r="P2809"/>
  <c r="Q2809" s="1"/>
  <c r="R2809" s="1"/>
  <c r="P2808"/>
  <c r="Q2808" s="1"/>
  <c r="R2808" s="1"/>
  <c r="P2807"/>
  <c r="Q2807" s="1"/>
  <c r="R2807" s="1"/>
  <c r="P2806"/>
  <c r="Q2806" s="1"/>
  <c r="R2806" s="1"/>
  <c r="P2805"/>
  <c r="Q2805" s="1"/>
  <c r="R2805" s="1"/>
  <c r="P2804"/>
  <c r="Q2804" s="1"/>
  <c r="R2804" s="1"/>
  <c r="Q2803"/>
  <c r="R2803" s="1"/>
  <c r="P2803"/>
  <c r="P2802"/>
  <c r="Q2802" s="1"/>
  <c r="R2802" s="1"/>
  <c r="P2801"/>
  <c r="Q2801" s="1"/>
  <c r="R2801" s="1"/>
  <c r="P2800"/>
  <c r="Q2800" s="1"/>
  <c r="R2800" s="1"/>
  <c r="R2799"/>
  <c r="Q2799"/>
  <c r="P2799"/>
  <c r="P2798"/>
  <c r="Q2798" s="1"/>
  <c r="R2798" s="1"/>
  <c r="P2797"/>
  <c r="Q2797" s="1"/>
  <c r="R2797" s="1"/>
  <c r="P2796"/>
  <c r="Q2796" s="1"/>
  <c r="R2796" s="1"/>
  <c r="Q2795"/>
  <c r="R2795" s="1"/>
  <c r="P2795"/>
  <c r="P2794"/>
  <c r="Q2794" s="1"/>
  <c r="R2794" s="1"/>
  <c r="P2793"/>
  <c r="Q2793" s="1"/>
  <c r="R2793" s="1"/>
  <c r="P2792"/>
  <c r="Q2792" s="1"/>
  <c r="R2792" s="1"/>
  <c r="P2791"/>
  <c r="Q2791" s="1"/>
  <c r="R2791" s="1"/>
  <c r="P2790"/>
  <c r="Q2790" s="1"/>
  <c r="R2790" s="1"/>
  <c r="P2789"/>
  <c r="Q2789" s="1"/>
  <c r="R2789" s="1"/>
  <c r="P2788"/>
  <c r="Q2788" s="1"/>
  <c r="R2788" s="1"/>
  <c r="Q2787"/>
  <c r="R2787" s="1"/>
  <c r="P2787"/>
  <c r="P2786"/>
  <c r="Q2786" s="1"/>
  <c r="R2786" s="1"/>
  <c r="P2785"/>
  <c r="Q2785" s="1"/>
  <c r="R2785" s="1"/>
  <c r="P2784"/>
  <c r="Q2784" s="1"/>
  <c r="R2784" s="1"/>
  <c r="R2783"/>
  <c r="Q2783"/>
  <c r="P2783"/>
  <c r="P2782"/>
  <c r="Q2782" s="1"/>
  <c r="R2782" s="1"/>
  <c r="P2781"/>
  <c r="Q2781" s="1"/>
  <c r="R2781" s="1"/>
  <c r="P2780"/>
  <c r="Q2780" s="1"/>
  <c r="R2780" s="1"/>
  <c r="P2779"/>
  <c r="Q2779" s="1"/>
  <c r="R2779" s="1"/>
  <c r="P2778"/>
  <c r="Q2778" s="1"/>
  <c r="R2778" s="1"/>
  <c r="P2777"/>
  <c r="Q2777" s="1"/>
  <c r="R2777" s="1"/>
  <c r="P2776"/>
  <c r="Q2776" s="1"/>
  <c r="R2776" s="1"/>
  <c r="P2775"/>
  <c r="Q2775" s="1"/>
  <c r="R2775" s="1"/>
  <c r="P2774"/>
  <c r="Q2774" s="1"/>
  <c r="R2774" s="1"/>
  <c r="P2773"/>
  <c r="Q2773" s="1"/>
  <c r="R2773" s="1"/>
  <c r="P2772"/>
  <c r="Q2772" s="1"/>
  <c r="R2772" s="1"/>
  <c r="Q2771"/>
  <c r="R2771" s="1"/>
  <c r="P2771"/>
  <c r="P2770"/>
  <c r="Q2770" s="1"/>
  <c r="R2770" s="1"/>
  <c r="P2769"/>
  <c r="Q2769" s="1"/>
  <c r="R2769" s="1"/>
  <c r="P2768"/>
  <c r="Q2768" s="1"/>
  <c r="R2768" s="1"/>
  <c r="R2767"/>
  <c r="Q2767"/>
  <c r="P2767"/>
  <c r="P2766"/>
  <c r="Q2766" s="1"/>
  <c r="R2766" s="1"/>
  <c r="P2765"/>
  <c r="Q2765" s="1"/>
  <c r="R2765" s="1"/>
  <c r="P2764"/>
  <c r="Q2764" s="1"/>
  <c r="R2764" s="1"/>
  <c r="Q2763"/>
  <c r="R2763" s="1"/>
  <c r="P2763"/>
  <c r="P2762"/>
  <c r="Q2762" s="1"/>
  <c r="R2762" s="1"/>
  <c r="P2761"/>
  <c r="Q2761" s="1"/>
  <c r="R2761" s="1"/>
  <c r="P2760"/>
  <c r="Q2760" s="1"/>
  <c r="R2760" s="1"/>
  <c r="Q2759"/>
  <c r="R2759" s="1"/>
  <c r="P2759"/>
  <c r="P2758"/>
  <c r="Q2758" s="1"/>
  <c r="R2758" s="1"/>
  <c r="P2757"/>
  <c r="Q2757" s="1"/>
  <c r="R2757" s="1"/>
  <c r="P2756"/>
  <c r="Q2756" s="1"/>
  <c r="R2756" s="1"/>
  <c r="Q2755"/>
  <c r="R2755" s="1"/>
  <c r="P2755"/>
  <c r="P2754"/>
  <c r="Q2754" s="1"/>
  <c r="R2754" s="1"/>
  <c r="P2753"/>
  <c r="Q2753" s="1"/>
  <c r="R2753" s="1"/>
  <c r="P2752"/>
  <c r="Q2752" s="1"/>
  <c r="R2752" s="1"/>
  <c r="R2751"/>
  <c r="Q2751"/>
  <c r="P2751"/>
  <c r="P2750"/>
  <c r="Q2750" s="1"/>
  <c r="R2750" s="1"/>
  <c r="P2749"/>
  <c r="Q2749" s="1"/>
  <c r="R2749" s="1"/>
  <c r="P2748"/>
  <c r="Q2748" s="1"/>
  <c r="R2748" s="1"/>
  <c r="R2747"/>
  <c r="Q2747"/>
  <c r="P2747"/>
  <c r="P2746"/>
  <c r="Q2746" s="1"/>
  <c r="R2746" s="1"/>
  <c r="P2745"/>
  <c r="Q2745" s="1"/>
  <c r="R2745" s="1"/>
  <c r="P2744"/>
  <c r="Q2744" s="1"/>
  <c r="R2744" s="1"/>
  <c r="P2743"/>
  <c r="Q2743" s="1"/>
  <c r="R2743" s="1"/>
  <c r="P2742"/>
  <c r="Q2742" s="1"/>
  <c r="R2742" s="1"/>
  <c r="P2741"/>
  <c r="Q2741" s="1"/>
  <c r="R2741" s="1"/>
  <c r="P2740"/>
  <c r="Q2740" s="1"/>
  <c r="R2740" s="1"/>
  <c r="Q2739"/>
  <c r="R2739" s="1"/>
  <c r="P2739"/>
  <c r="P2738"/>
  <c r="Q2738" s="1"/>
  <c r="R2738" s="1"/>
  <c r="P2737"/>
  <c r="Q2737" s="1"/>
  <c r="R2737" s="1"/>
  <c r="P2736"/>
  <c r="Q2736" s="1"/>
  <c r="R2736" s="1"/>
  <c r="R2735"/>
  <c r="Q2735"/>
  <c r="P2735"/>
  <c r="P2734"/>
  <c r="Q2734" s="1"/>
  <c r="R2734" s="1"/>
  <c r="P2733"/>
  <c r="Q2733" s="1"/>
  <c r="R2733" s="1"/>
  <c r="P2732"/>
  <c r="Q2732" s="1"/>
  <c r="R2732" s="1"/>
  <c r="P2731"/>
  <c r="Q2731" s="1"/>
  <c r="R2731" s="1"/>
  <c r="P2730"/>
  <c r="Q2730" s="1"/>
  <c r="R2730" s="1"/>
  <c r="P2729"/>
  <c r="Q2729" s="1"/>
  <c r="R2729" s="1"/>
  <c r="P2728"/>
  <c r="Q2728" s="1"/>
  <c r="R2728" s="1"/>
  <c r="P2727"/>
  <c r="Q2727" s="1"/>
  <c r="R2727" s="1"/>
  <c r="P2726"/>
  <c r="Q2726" s="1"/>
  <c r="R2726" s="1"/>
  <c r="P2725"/>
  <c r="Q2725" s="1"/>
  <c r="R2725" s="1"/>
  <c r="P2724"/>
  <c r="Q2724" s="1"/>
  <c r="R2724" s="1"/>
  <c r="Q2723"/>
  <c r="R2723" s="1"/>
  <c r="P2723"/>
  <c r="P2722"/>
  <c r="Q2722" s="1"/>
  <c r="R2722" s="1"/>
  <c r="P2721"/>
  <c r="Q2721" s="1"/>
  <c r="R2721" s="1"/>
  <c r="P2720"/>
  <c r="Q2720" s="1"/>
  <c r="R2720" s="1"/>
  <c r="R2719"/>
  <c r="Q2719"/>
  <c r="P2719"/>
  <c r="P2718"/>
  <c r="Q2718" s="1"/>
  <c r="R2718" s="1"/>
  <c r="P2717"/>
  <c r="Q2717" s="1"/>
  <c r="R2717" s="1"/>
  <c r="P2716"/>
  <c r="Q2716" s="1"/>
  <c r="R2716" s="1"/>
  <c r="P2715"/>
  <c r="Q2715" s="1"/>
  <c r="R2715" s="1"/>
  <c r="P2714"/>
  <c r="Q2714" s="1"/>
  <c r="R2714" s="1"/>
  <c r="P2713"/>
  <c r="Q2713" s="1"/>
  <c r="R2713" s="1"/>
  <c r="P2712"/>
  <c r="Q2712" s="1"/>
  <c r="R2712" s="1"/>
  <c r="P2711"/>
  <c r="Q2711" s="1"/>
  <c r="R2711" s="1"/>
  <c r="P2710"/>
  <c r="Q2710" s="1"/>
  <c r="R2710" s="1"/>
  <c r="P2709"/>
  <c r="Q2709" s="1"/>
  <c r="R2709" s="1"/>
  <c r="P2708"/>
  <c r="Q2708" s="1"/>
  <c r="R2708" s="1"/>
  <c r="Q2707"/>
  <c r="R2707" s="1"/>
  <c r="P2707"/>
  <c r="P2706"/>
  <c r="Q2706" s="1"/>
  <c r="R2706" s="1"/>
  <c r="P2705"/>
  <c r="Q2705" s="1"/>
  <c r="R2705" s="1"/>
  <c r="P2704"/>
  <c r="Q2704" s="1"/>
  <c r="R2704" s="1"/>
  <c r="R2703"/>
  <c r="Q2703"/>
  <c r="P2703"/>
  <c r="P2702"/>
  <c r="Q2702" s="1"/>
  <c r="R2702" s="1"/>
  <c r="P2701"/>
  <c r="Q2701" s="1"/>
  <c r="R2701" s="1"/>
  <c r="P2700"/>
  <c r="Q2700" s="1"/>
  <c r="R2700" s="1"/>
  <c r="Q2699"/>
  <c r="R2699" s="1"/>
  <c r="P2699"/>
  <c r="P2698"/>
  <c r="Q2698" s="1"/>
  <c r="R2698" s="1"/>
  <c r="P2697"/>
  <c r="Q2697" s="1"/>
  <c r="R2697" s="1"/>
  <c r="P2696"/>
  <c r="Q2696" s="1"/>
  <c r="R2696" s="1"/>
  <c r="Q2695"/>
  <c r="R2695" s="1"/>
  <c r="P2695"/>
  <c r="P2694"/>
  <c r="Q2694" s="1"/>
  <c r="R2694" s="1"/>
  <c r="P2693"/>
  <c r="Q2693" s="1"/>
  <c r="R2693" s="1"/>
  <c r="P2692"/>
  <c r="Q2692" s="1"/>
  <c r="R2692" s="1"/>
  <c r="Q2691"/>
  <c r="R2691" s="1"/>
  <c r="P2691"/>
  <c r="P2690"/>
  <c r="Q2690" s="1"/>
  <c r="R2690" s="1"/>
  <c r="P2689"/>
  <c r="Q2689" s="1"/>
  <c r="R2689" s="1"/>
  <c r="P2688"/>
  <c r="Q2688" s="1"/>
  <c r="R2688" s="1"/>
  <c r="R2687"/>
  <c r="Q2687"/>
  <c r="P2687"/>
  <c r="P2686"/>
  <c r="Q2686" s="1"/>
  <c r="R2686" s="1"/>
  <c r="P2685"/>
  <c r="Q2685" s="1"/>
  <c r="R2685" s="1"/>
  <c r="P2684"/>
  <c r="Q2684" s="1"/>
  <c r="R2684" s="1"/>
  <c r="R2683"/>
  <c r="Q2683"/>
  <c r="P2683"/>
  <c r="P2682"/>
  <c r="Q2682" s="1"/>
  <c r="R2682" s="1"/>
  <c r="P2681"/>
  <c r="Q2681" s="1"/>
  <c r="R2681" s="1"/>
  <c r="P2680"/>
  <c r="Q2680" s="1"/>
  <c r="R2680" s="1"/>
  <c r="P2679"/>
  <c r="Q2679" s="1"/>
  <c r="R2679" s="1"/>
  <c r="P2678"/>
  <c r="Q2678" s="1"/>
  <c r="R2678" s="1"/>
  <c r="P2677"/>
  <c r="Q2677" s="1"/>
  <c r="R2677" s="1"/>
  <c r="P2676"/>
  <c r="Q2676" s="1"/>
  <c r="R2676" s="1"/>
  <c r="Q2675"/>
  <c r="R2675" s="1"/>
  <c r="P2675"/>
  <c r="P2674"/>
  <c r="Q2674" s="1"/>
  <c r="R2674" s="1"/>
  <c r="P2673"/>
  <c r="Q2673" s="1"/>
  <c r="R2673" s="1"/>
  <c r="P2672"/>
  <c r="Q2672" s="1"/>
  <c r="R2672" s="1"/>
  <c r="R2671"/>
  <c r="Q2671"/>
  <c r="P2671"/>
  <c r="P2670"/>
  <c r="Q2670" s="1"/>
  <c r="R2670" s="1"/>
  <c r="P2669"/>
  <c r="Q2669" s="1"/>
  <c r="R2669" s="1"/>
  <c r="P2668"/>
  <c r="Q2668" s="1"/>
  <c r="R2668" s="1"/>
  <c r="P2667"/>
  <c r="Q2667" s="1"/>
  <c r="R2667" s="1"/>
  <c r="P2666"/>
  <c r="Q2666" s="1"/>
  <c r="R2666" s="1"/>
  <c r="P2665"/>
  <c r="Q2665" s="1"/>
  <c r="R2665" s="1"/>
  <c r="P2664"/>
  <c r="Q2664" s="1"/>
  <c r="R2664" s="1"/>
  <c r="P2663"/>
  <c r="Q2663" s="1"/>
  <c r="R2663" s="1"/>
  <c r="P2662"/>
  <c r="Q2662" s="1"/>
  <c r="R2662" s="1"/>
  <c r="P2661"/>
  <c r="Q2661" s="1"/>
  <c r="R2661" s="1"/>
  <c r="P2660"/>
  <c r="Q2660" s="1"/>
  <c r="R2660" s="1"/>
  <c r="Q2659"/>
  <c r="R2659" s="1"/>
  <c r="P2659"/>
  <c r="P2658"/>
  <c r="Q2658" s="1"/>
  <c r="R2658" s="1"/>
  <c r="P2657"/>
  <c r="Q2657" s="1"/>
  <c r="R2657" s="1"/>
  <c r="P2656"/>
  <c r="Q2656" s="1"/>
  <c r="R2656" s="1"/>
  <c r="R2655"/>
  <c r="Q2655"/>
  <c r="P2655"/>
  <c r="P2654"/>
  <c r="Q2654" s="1"/>
  <c r="R2654" s="1"/>
  <c r="P2653"/>
  <c r="Q2653" s="1"/>
  <c r="R2653" s="1"/>
  <c r="P2652"/>
  <c r="Q2652" s="1"/>
  <c r="R2652" s="1"/>
  <c r="P2651"/>
  <c r="Q2651" s="1"/>
  <c r="R2651" s="1"/>
  <c r="P2650"/>
  <c r="Q2650" s="1"/>
  <c r="R2650" s="1"/>
  <c r="P2649"/>
  <c r="Q2649" s="1"/>
  <c r="R2649" s="1"/>
  <c r="P2648"/>
  <c r="Q2648" s="1"/>
  <c r="R2648" s="1"/>
  <c r="P2647"/>
  <c r="Q2647" s="1"/>
  <c r="R2647" s="1"/>
  <c r="P2646"/>
  <c r="Q2646" s="1"/>
  <c r="R2646" s="1"/>
  <c r="P2645"/>
  <c r="Q2645" s="1"/>
  <c r="R2645" s="1"/>
  <c r="P2644"/>
  <c r="Q2644" s="1"/>
  <c r="R2644" s="1"/>
  <c r="Q2643"/>
  <c r="R2643" s="1"/>
  <c r="P2643"/>
  <c r="P2642"/>
  <c r="Q2642" s="1"/>
  <c r="R2642" s="1"/>
  <c r="P2641"/>
  <c r="Q2641" s="1"/>
  <c r="R2641" s="1"/>
  <c r="P2640"/>
  <c r="Q2640" s="1"/>
  <c r="R2640" s="1"/>
  <c r="R2639"/>
  <c r="Q2639"/>
  <c r="P2639"/>
  <c r="P2638"/>
  <c r="Q2638" s="1"/>
  <c r="R2638" s="1"/>
  <c r="P2637"/>
  <c r="Q2637" s="1"/>
  <c r="R2637" s="1"/>
  <c r="P2636"/>
  <c r="Q2636" s="1"/>
  <c r="R2636" s="1"/>
  <c r="Q2635"/>
  <c r="R2635" s="1"/>
  <c r="P2635"/>
  <c r="P2634"/>
  <c r="Q2634" s="1"/>
  <c r="R2634" s="1"/>
  <c r="P2633"/>
  <c r="Q2633" s="1"/>
  <c r="R2633" s="1"/>
  <c r="P2632"/>
  <c r="Q2632" s="1"/>
  <c r="R2632" s="1"/>
  <c r="Q2631"/>
  <c r="R2631" s="1"/>
  <c r="P2631"/>
  <c r="P2630"/>
  <c r="Q2630" s="1"/>
  <c r="R2630" s="1"/>
  <c r="P2629"/>
  <c r="Q2629" s="1"/>
  <c r="R2629" s="1"/>
  <c r="P2628"/>
  <c r="Q2628" s="1"/>
  <c r="R2628" s="1"/>
  <c r="Q2627"/>
  <c r="R2627" s="1"/>
  <c r="P2627"/>
  <c r="P2626"/>
  <c r="Q2626" s="1"/>
  <c r="R2626" s="1"/>
  <c r="P2625"/>
  <c r="Q2625" s="1"/>
  <c r="R2625" s="1"/>
  <c r="P2624"/>
  <c r="Q2624" s="1"/>
  <c r="R2624" s="1"/>
  <c r="R2623"/>
  <c r="Q2623"/>
  <c r="P2623"/>
  <c r="P2622"/>
  <c r="Q2622" s="1"/>
  <c r="R2622" s="1"/>
  <c r="P2621"/>
  <c r="Q2621" s="1"/>
  <c r="R2621" s="1"/>
  <c r="P2620"/>
  <c r="Q2620" s="1"/>
  <c r="R2620" s="1"/>
  <c r="R2619"/>
  <c r="Q2619"/>
  <c r="P2619"/>
  <c r="P2618"/>
  <c r="Q2618" s="1"/>
  <c r="R2618" s="1"/>
  <c r="P2617"/>
  <c r="Q2617" s="1"/>
  <c r="R2617" s="1"/>
  <c r="P2616"/>
  <c r="Q2616" s="1"/>
  <c r="R2616" s="1"/>
  <c r="P2615"/>
  <c r="Q2615" s="1"/>
  <c r="R2615" s="1"/>
  <c r="P2614"/>
  <c r="Q2614" s="1"/>
  <c r="R2614" s="1"/>
  <c r="P2613"/>
  <c r="Q2613" s="1"/>
  <c r="R2613" s="1"/>
  <c r="P2612"/>
  <c r="Q2612" s="1"/>
  <c r="R2612" s="1"/>
  <c r="Q2611"/>
  <c r="R2611" s="1"/>
  <c r="P2611"/>
  <c r="P2610"/>
  <c r="Q2610" s="1"/>
  <c r="R2610" s="1"/>
  <c r="P2609"/>
  <c r="Q2609" s="1"/>
  <c r="R2609" s="1"/>
  <c r="P2608"/>
  <c r="Q2608" s="1"/>
  <c r="R2608" s="1"/>
  <c r="R2607"/>
  <c r="Q2607"/>
  <c r="P2607"/>
  <c r="P2606"/>
  <c r="Q2606" s="1"/>
  <c r="R2606" s="1"/>
  <c r="P2605"/>
  <c r="Q2605" s="1"/>
  <c r="R2605" s="1"/>
  <c r="P2604"/>
  <c r="Q2604" s="1"/>
  <c r="R2604" s="1"/>
  <c r="P2603"/>
  <c r="Q2603" s="1"/>
  <c r="R2603" s="1"/>
  <c r="P2602"/>
  <c r="Q2602" s="1"/>
  <c r="R2602" s="1"/>
  <c r="P2601"/>
  <c r="Q2601" s="1"/>
  <c r="R2601" s="1"/>
  <c r="P2600"/>
  <c r="Q2600" s="1"/>
  <c r="R2600" s="1"/>
  <c r="P2599"/>
  <c r="Q2599" s="1"/>
  <c r="R2599" s="1"/>
  <c r="P2598"/>
  <c r="Q2598" s="1"/>
  <c r="R2598" s="1"/>
  <c r="P2597"/>
  <c r="Q2597" s="1"/>
  <c r="R2597" s="1"/>
  <c r="P2596"/>
  <c r="Q2596" s="1"/>
  <c r="R2596" s="1"/>
  <c r="Q2595"/>
  <c r="R2595" s="1"/>
  <c r="P2595"/>
  <c r="P2594"/>
  <c r="Q2594" s="1"/>
  <c r="R2594" s="1"/>
  <c r="P2593"/>
  <c r="Q2593" s="1"/>
  <c r="R2593" s="1"/>
  <c r="P2592"/>
  <c r="Q2592" s="1"/>
  <c r="R2592" s="1"/>
  <c r="R2591"/>
  <c r="Q2591"/>
  <c r="P2591"/>
  <c r="P2590"/>
  <c r="Q2590" s="1"/>
  <c r="R2590" s="1"/>
  <c r="P2589"/>
  <c r="Q2589" s="1"/>
  <c r="R2589" s="1"/>
  <c r="P2588"/>
  <c r="Q2588" s="1"/>
  <c r="R2588" s="1"/>
  <c r="P2587"/>
  <c r="Q2587" s="1"/>
  <c r="R2587" s="1"/>
  <c r="P2586"/>
  <c r="Q2586" s="1"/>
  <c r="R2586" s="1"/>
  <c r="P2585"/>
  <c r="Q2585" s="1"/>
  <c r="R2585" s="1"/>
  <c r="P2584"/>
  <c r="Q2584" s="1"/>
  <c r="R2584" s="1"/>
  <c r="P2583"/>
  <c r="Q2583" s="1"/>
  <c r="R2583" s="1"/>
  <c r="P2582"/>
  <c r="Q2582" s="1"/>
  <c r="R2582" s="1"/>
  <c r="P2581"/>
  <c r="Q2581" s="1"/>
  <c r="R2581" s="1"/>
  <c r="P2580"/>
  <c r="Q2580" s="1"/>
  <c r="R2580" s="1"/>
  <c r="Q2579"/>
  <c r="R2579" s="1"/>
  <c r="P2579"/>
  <c r="P2578"/>
  <c r="Q2578" s="1"/>
  <c r="R2578" s="1"/>
  <c r="P2577"/>
  <c r="Q2577" s="1"/>
  <c r="R2577" s="1"/>
  <c r="P2576"/>
  <c r="Q2576" s="1"/>
  <c r="R2576" s="1"/>
  <c r="R2575"/>
  <c r="Q2575"/>
  <c r="P2575"/>
  <c r="P2574"/>
  <c r="Q2574" s="1"/>
  <c r="R2574" s="1"/>
  <c r="P2573"/>
  <c r="Q2573" s="1"/>
  <c r="R2573" s="1"/>
  <c r="P2572"/>
  <c r="Q2572" s="1"/>
  <c r="R2572" s="1"/>
  <c r="Q2571"/>
  <c r="R2571" s="1"/>
  <c r="P2571"/>
  <c r="P2570"/>
  <c r="Q2570" s="1"/>
  <c r="R2570" s="1"/>
  <c r="P2569"/>
  <c r="Q2569" s="1"/>
  <c r="R2569" s="1"/>
  <c r="P2568"/>
  <c r="Q2568" s="1"/>
  <c r="R2568" s="1"/>
  <c r="Q2567"/>
  <c r="R2567" s="1"/>
  <c r="P2567"/>
  <c r="P2566"/>
  <c r="Q2566" s="1"/>
  <c r="R2566" s="1"/>
  <c r="P2565"/>
  <c r="Q2565" s="1"/>
  <c r="R2565" s="1"/>
  <c r="P2564"/>
  <c r="Q2564" s="1"/>
  <c r="R2564" s="1"/>
  <c r="Q2563"/>
  <c r="R2563" s="1"/>
  <c r="P2563"/>
  <c r="P2562"/>
  <c r="Q2562" s="1"/>
  <c r="R2562" s="1"/>
  <c r="P2561"/>
  <c r="Q2561" s="1"/>
  <c r="R2561" s="1"/>
  <c r="P2560"/>
  <c r="Q2560" s="1"/>
  <c r="R2560" s="1"/>
  <c r="R2559"/>
  <c r="Q2559"/>
  <c r="P2559"/>
  <c r="P2558"/>
  <c r="Q2558" s="1"/>
  <c r="R2558" s="1"/>
  <c r="P2557"/>
  <c r="Q2557" s="1"/>
  <c r="R2557" s="1"/>
  <c r="P2556"/>
  <c r="Q2556" s="1"/>
  <c r="R2556" s="1"/>
  <c r="R2555"/>
  <c r="Q2555"/>
  <c r="P2555"/>
  <c r="P2554"/>
  <c r="Q2554" s="1"/>
  <c r="R2554" s="1"/>
  <c r="P2553"/>
  <c r="Q2553" s="1"/>
  <c r="R2553" s="1"/>
  <c r="P2552"/>
  <c r="Q2552" s="1"/>
  <c r="R2552" s="1"/>
  <c r="P2551"/>
  <c r="Q2551" s="1"/>
  <c r="R2551" s="1"/>
  <c r="P2550"/>
  <c r="Q2550" s="1"/>
  <c r="R2550" s="1"/>
  <c r="P2549"/>
  <c r="Q2549" s="1"/>
  <c r="R2549" s="1"/>
  <c r="P2548"/>
  <c r="Q2548" s="1"/>
  <c r="R2548" s="1"/>
  <c r="Q2547"/>
  <c r="R2547" s="1"/>
  <c r="P2547"/>
  <c r="P2546"/>
  <c r="Q2546" s="1"/>
  <c r="R2546" s="1"/>
  <c r="P2545"/>
  <c r="Q2545" s="1"/>
  <c r="R2545" s="1"/>
  <c r="P2544"/>
  <c r="Q2544" s="1"/>
  <c r="R2544" s="1"/>
  <c r="R2543"/>
  <c r="Q2543"/>
  <c r="P2543"/>
  <c r="P2542"/>
  <c r="Q2542" s="1"/>
  <c r="R2542" s="1"/>
  <c r="P2541"/>
  <c r="Q2541" s="1"/>
  <c r="R2541" s="1"/>
  <c r="P2540"/>
  <c r="Q2540" s="1"/>
  <c r="R2540" s="1"/>
  <c r="Q2539"/>
  <c r="R2539" s="1"/>
  <c r="P2539"/>
  <c r="P2538"/>
  <c r="Q2538" s="1"/>
  <c r="R2538" s="1"/>
  <c r="P2537"/>
  <c r="Q2537" s="1"/>
  <c r="R2537" s="1"/>
  <c r="P2536"/>
  <c r="Q2536" s="1"/>
  <c r="R2536" s="1"/>
  <c r="P2535"/>
  <c r="Q2535" s="1"/>
  <c r="R2535" s="1"/>
  <c r="P2534"/>
  <c r="Q2534" s="1"/>
  <c r="R2534" s="1"/>
  <c r="P2533"/>
  <c r="Q2533" s="1"/>
  <c r="R2533" s="1"/>
  <c r="P2532"/>
  <c r="Q2532" s="1"/>
  <c r="R2532" s="1"/>
  <c r="Q2531"/>
  <c r="R2531" s="1"/>
  <c r="P2531"/>
  <c r="P2530"/>
  <c r="Q2530" s="1"/>
  <c r="R2530" s="1"/>
  <c r="P2529"/>
  <c r="Q2529" s="1"/>
  <c r="R2529" s="1"/>
  <c r="P2528"/>
  <c r="Q2528" s="1"/>
  <c r="R2528" s="1"/>
  <c r="R2527"/>
  <c r="Q2527"/>
  <c r="P2527"/>
  <c r="P2526"/>
  <c r="Q2526" s="1"/>
  <c r="R2526" s="1"/>
  <c r="P2525"/>
  <c r="Q2525" s="1"/>
  <c r="R2525" s="1"/>
  <c r="P2524"/>
  <c r="Q2524" s="1"/>
  <c r="R2524" s="1"/>
  <c r="P2523"/>
  <c r="Q2523" s="1"/>
  <c r="R2523" s="1"/>
  <c r="P2522"/>
  <c r="Q2522" s="1"/>
  <c r="R2522" s="1"/>
  <c r="P2521"/>
  <c r="Q2521" s="1"/>
  <c r="R2521" s="1"/>
  <c r="P2520"/>
  <c r="Q2520" s="1"/>
  <c r="R2520" s="1"/>
  <c r="P2519"/>
  <c r="Q2519" s="1"/>
  <c r="R2519" s="1"/>
  <c r="P2518"/>
  <c r="Q2518" s="1"/>
  <c r="R2518" s="1"/>
  <c r="P2517"/>
  <c r="Q2517" s="1"/>
  <c r="R2517" s="1"/>
  <c r="P2516"/>
  <c r="Q2516" s="1"/>
  <c r="R2516" s="1"/>
  <c r="Q2515"/>
  <c r="R2515" s="1"/>
  <c r="P2515"/>
  <c r="P2514"/>
  <c r="Q2514" s="1"/>
  <c r="R2514" s="1"/>
  <c r="P2513"/>
  <c r="Q2513" s="1"/>
  <c r="R2513" s="1"/>
  <c r="P2512"/>
  <c r="Q2512" s="1"/>
  <c r="R2512" s="1"/>
  <c r="R2511"/>
  <c r="Q2511"/>
  <c r="P2511"/>
  <c r="P2510"/>
  <c r="Q2510" s="1"/>
  <c r="R2510" s="1"/>
  <c r="P2509"/>
  <c r="Q2509" s="1"/>
  <c r="R2509" s="1"/>
  <c r="P2508"/>
  <c r="Q2508" s="1"/>
  <c r="R2508" s="1"/>
  <c r="Q2507"/>
  <c r="R2507" s="1"/>
  <c r="P2507"/>
  <c r="P2506"/>
  <c r="Q2506" s="1"/>
  <c r="R2506" s="1"/>
  <c r="P2505"/>
  <c r="Q2505" s="1"/>
  <c r="R2505" s="1"/>
  <c r="P2504"/>
  <c r="Q2504" s="1"/>
  <c r="R2504" s="1"/>
  <c r="Q2503"/>
  <c r="R2503" s="1"/>
  <c r="P2503"/>
  <c r="P2502"/>
  <c r="Q2502" s="1"/>
  <c r="R2502" s="1"/>
  <c r="P2501"/>
  <c r="Q2501" s="1"/>
  <c r="R2501" s="1"/>
  <c r="P2500"/>
  <c r="Q2500" s="1"/>
  <c r="R2500" s="1"/>
  <c r="Q2499"/>
  <c r="R2499" s="1"/>
  <c r="P2499"/>
  <c r="P2498"/>
  <c r="Q2498" s="1"/>
  <c r="R2498" s="1"/>
  <c r="P2497"/>
  <c r="Q2497" s="1"/>
  <c r="R2497" s="1"/>
  <c r="P2496"/>
  <c r="Q2496" s="1"/>
  <c r="R2496" s="1"/>
  <c r="R2495"/>
  <c r="Q2495"/>
  <c r="P2495"/>
  <c r="P2494"/>
  <c r="Q2494" s="1"/>
  <c r="R2494" s="1"/>
  <c r="P2493"/>
  <c r="Q2493" s="1"/>
  <c r="R2493" s="1"/>
  <c r="P2492"/>
  <c r="Q2492" s="1"/>
  <c r="R2492" s="1"/>
  <c r="R2491"/>
  <c r="Q2491"/>
  <c r="P2491"/>
  <c r="P2490"/>
  <c r="Q2490" s="1"/>
  <c r="R2490" s="1"/>
  <c r="P2489"/>
  <c r="Q2489" s="1"/>
  <c r="R2489" s="1"/>
  <c r="P2488"/>
  <c r="Q2488" s="1"/>
  <c r="R2488" s="1"/>
  <c r="P2487"/>
  <c r="Q2487" s="1"/>
  <c r="R2487" s="1"/>
  <c r="P2486"/>
  <c r="Q2486" s="1"/>
  <c r="R2486" s="1"/>
  <c r="P2485"/>
  <c r="Q2485" s="1"/>
  <c r="R2485" s="1"/>
  <c r="P2484"/>
  <c r="Q2484" s="1"/>
  <c r="R2484" s="1"/>
  <c r="Q2483"/>
  <c r="R2483" s="1"/>
  <c r="P2483"/>
  <c r="P2482"/>
  <c r="Q2482" s="1"/>
  <c r="R2482" s="1"/>
  <c r="P2481"/>
  <c r="Q2481" s="1"/>
  <c r="R2481" s="1"/>
  <c r="P2480"/>
  <c r="Q2480" s="1"/>
  <c r="R2480" s="1"/>
  <c r="R2479"/>
  <c r="Q2479"/>
  <c r="P2479"/>
  <c r="P2478"/>
  <c r="Q2478" s="1"/>
  <c r="R2478" s="1"/>
  <c r="P2477"/>
  <c r="Q2477" s="1"/>
  <c r="R2477" s="1"/>
  <c r="P2476"/>
  <c r="Q2476" s="1"/>
  <c r="R2476" s="1"/>
  <c r="P2475"/>
  <c r="Q2475" s="1"/>
  <c r="R2475" s="1"/>
  <c r="P2474"/>
  <c r="Q2474" s="1"/>
  <c r="R2474" s="1"/>
  <c r="P2473"/>
  <c r="Q2473" s="1"/>
  <c r="R2473" s="1"/>
  <c r="P2472"/>
  <c r="Q2472" s="1"/>
  <c r="R2472" s="1"/>
  <c r="P2471"/>
  <c r="Q2471" s="1"/>
  <c r="R2471" s="1"/>
  <c r="P2470"/>
  <c r="Q2470" s="1"/>
  <c r="R2470" s="1"/>
  <c r="P2469"/>
  <c r="Q2469" s="1"/>
  <c r="R2469" s="1"/>
  <c r="P2468"/>
  <c r="Q2468" s="1"/>
  <c r="R2468" s="1"/>
  <c r="Q2467"/>
  <c r="R2467" s="1"/>
  <c r="P2467"/>
  <c r="P2466"/>
  <c r="Q2466" s="1"/>
  <c r="R2466" s="1"/>
  <c r="P2465"/>
  <c r="Q2465" s="1"/>
  <c r="R2465" s="1"/>
  <c r="P2464"/>
  <c r="Q2464" s="1"/>
  <c r="R2464" s="1"/>
  <c r="R2463"/>
  <c r="Q2463"/>
  <c r="P2463"/>
  <c r="P2462"/>
  <c r="Q2462" s="1"/>
  <c r="R2462" s="1"/>
  <c r="P2461"/>
  <c r="Q2461" s="1"/>
  <c r="R2461" s="1"/>
  <c r="P2460"/>
  <c r="Q2460" s="1"/>
  <c r="R2460" s="1"/>
  <c r="P2459"/>
  <c r="Q2459" s="1"/>
  <c r="R2459" s="1"/>
  <c r="P2458"/>
  <c r="Q2458" s="1"/>
  <c r="R2458" s="1"/>
  <c r="P2457"/>
  <c r="Q2457" s="1"/>
  <c r="R2457" s="1"/>
  <c r="P2456"/>
  <c r="Q2456" s="1"/>
  <c r="R2456" s="1"/>
  <c r="P2455"/>
  <c r="Q2455" s="1"/>
  <c r="R2455" s="1"/>
  <c r="P2454"/>
  <c r="Q2454" s="1"/>
  <c r="R2454" s="1"/>
  <c r="P2453"/>
  <c r="Q2453" s="1"/>
  <c r="R2453" s="1"/>
  <c r="R2452"/>
  <c r="P2452"/>
  <c r="Q2452" s="1"/>
  <c r="Q2451"/>
  <c r="R2451" s="1"/>
  <c r="P2451"/>
  <c r="P2450"/>
  <c r="Q2450" s="1"/>
  <c r="R2450" s="1"/>
  <c r="P2449"/>
  <c r="Q2449" s="1"/>
  <c r="R2449" s="1"/>
  <c r="P2448"/>
  <c r="Q2448" s="1"/>
  <c r="R2448" s="1"/>
  <c r="P2447"/>
  <c r="Q2447" s="1"/>
  <c r="R2447" s="1"/>
  <c r="P2446"/>
  <c r="Q2446" s="1"/>
  <c r="R2446" s="1"/>
  <c r="P2445"/>
  <c r="Q2445" s="1"/>
  <c r="R2445" s="1"/>
  <c r="P2444"/>
  <c r="Q2444" s="1"/>
  <c r="R2444" s="1"/>
  <c r="Q2443"/>
  <c r="R2443" s="1"/>
  <c r="P2443"/>
  <c r="P2442"/>
  <c r="Q2442" s="1"/>
  <c r="R2442" s="1"/>
  <c r="P2441"/>
  <c r="Q2441" s="1"/>
  <c r="R2441" s="1"/>
  <c r="P2440"/>
  <c r="Q2440" s="1"/>
  <c r="R2440" s="1"/>
  <c r="R2439"/>
  <c r="Q2439"/>
  <c r="P2439"/>
  <c r="P2438"/>
  <c r="Q2438" s="1"/>
  <c r="R2438" s="1"/>
  <c r="P2437"/>
  <c r="Q2437" s="1"/>
  <c r="R2437" s="1"/>
  <c r="P2436"/>
  <c r="Q2436" s="1"/>
  <c r="R2436" s="1"/>
  <c r="P2435"/>
  <c r="Q2435" s="1"/>
  <c r="R2435" s="1"/>
  <c r="P2434"/>
  <c r="Q2434" s="1"/>
  <c r="R2434" s="1"/>
  <c r="Q2433"/>
  <c r="R2433" s="1"/>
  <c r="P2433"/>
  <c r="P2432"/>
  <c r="Q2432" s="1"/>
  <c r="R2432" s="1"/>
  <c r="Q2431"/>
  <c r="R2431" s="1"/>
  <c r="P2431"/>
  <c r="P2430"/>
  <c r="Q2430" s="1"/>
  <c r="R2430" s="1"/>
  <c r="P2429"/>
  <c r="Q2429" s="1"/>
  <c r="R2429" s="1"/>
  <c r="P2428"/>
  <c r="Q2428" s="1"/>
  <c r="R2428" s="1"/>
  <c r="Q2427"/>
  <c r="R2427" s="1"/>
  <c r="P2427"/>
  <c r="P2426"/>
  <c r="Q2426" s="1"/>
  <c r="R2426" s="1"/>
  <c r="P2425"/>
  <c r="Q2425" s="1"/>
  <c r="R2425" s="1"/>
  <c r="P2424"/>
  <c r="Q2424" s="1"/>
  <c r="R2424" s="1"/>
  <c r="Q2423"/>
  <c r="R2423" s="1"/>
  <c r="P2423"/>
  <c r="P2422"/>
  <c r="Q2422" s="1"/>
  <c r="R2422" s="1"/>
  <c r="P2421"/>
  <c r="Q2421" s="1"/>
  <c r="R2421" s="1"/>
  <c r="R2420"/>
  <c r="P2420"/>
  <c r="Q2420" s="1"/>
  <c r="P2419"/>
  <c r="Q2419" s="1"/>
  <c r="R2419" s="1"/>
  <c r="R2418"/>
  <c r="P2418"/>
  <c r="Q2418" s="1"/>
  <c r="Q2417"/>
  <c r="R2417" s="1"/>
  <c r="P2417"/>
  <c r="P2416"/>
  <c r="Q2416" s="1"/>
  <c r="R2416" s="1"/>
  <c r="P2415"/>
  <c r="Q2415" s="1"/>
  <c r="R2415" s="1"/>
  <c r="P2414"/>
  <c r="Q2414" s="1"/>
  <c r="R2414" s="1"/>
  <c r="P2413"/>
  <c r="Q2413" s="1"/>
  <c r="R2413" s="1"/>
  <c r="P2412"/>
  <c r="Q2412" s="1"/>
  <c r="R2412" s="1"/>
  <c r="P2411"/>
  <c r="Q2411" s="1"/>
  <c r="R2411" s="1"/>
  <c r="R2410"/>
  <c r="P2410"/>
  <c r="Q2410" s="1"/>
  <c r="P2409"/>
  <c r="Q2409" s="1"/>
  <c r="R2409" s="1"/>
  <c r="P2408"/>
  <c r="Q2408" s="1"/>
  <c r="R2408" s="1"/>
  <c r="P2407"/>
  <c r="Q2407" s="1"/>
  <c r="R2407" s="1"/>
  <c r="P2406"/>
  <c r="Q2406" s="1"/>
  <c r="R2406" s="1"/>
  <c r="Q2405"/>
  <c r="R2405" s="1"/>
  <c r="P2405"/>
  <c r="P2404"/>
  <c r="Q2404" s="1"/>
  <c r="R2404" s="1"/>
  <c r="P2403"/>
  <c r="Q2403" s="1"/>
  <c r="R2403" s="1"/>
  <c r="R2402"/>
  <c r="P2402"/>
  <c r="Q2402" s="1"/>
  <c r="R2401"/>
  <c r="P2401"/>
  <c r="Q2401" s="1"/>
  <c r="P2400"/>
  <c r="Q2400" s="1"/>
  <c r="R2400" s="1"/>
  <c r="P2399"/>
  <c r="Q2399" s="1"/>
  <c r="R2399" s="1"/>
  <c r="R2398"/>
  <c r="P2398"/>
  <c r="Q2398" s="1"/>
  <c r="Q2397"/>
  <c r="R2397" s="1"/>
  <c r="P2397"/>
  <c r="P2396"/>
  <c r="Q2396" s="1"/>
  <c r="R2396" s="1"/>
  <c r="P2395"/>
  <c r="Q2395" s="1"/>
  <c r="R2395" s="1"/>
  <c r="R2394"/>
  <c r="P2394"/>
  <c r="Q2394" s="1"/>
  <c r="P2393"/>
  <c r="Q2393" s="1"/>
  <c r="R2393" s="1"/>
  <c r="P2392"/>
  <c r="Q2392" s="1"/>
  <c r="R2392" s="1"/>
  <c r="P2391"/>
  <c r="Q2391" s="1"/>
  <c r="R2391" s="1"/>
  <c r="R2390"/>
  <c r="P2390"/>
  <c r="Q2390" s="1"/>
  <c r="R2389"/>
  <c r="Q2389"/>
  <c r="P2389"/>
  <c r="P2388"/>
  <c r="Q2388" s="1"/>
  <c r="R2388" s="1"/>
  <c r="P2387"/>
  <c r="Q2387" s="1"/>
  <c r="R2387" s="1"/>
  <c r="P2386"/>
  <c r="Q2386" s="1"/>
  <c r="R2386" s="1"/>
  <c r="R2385"/>
  <c r="Q2385"/>
  <c r="P2385"/>
  <c r="P2384"/>
  <c r="Q2384" s="1"/>
  <c r="R2384" s="1"/>
  <c r="P2383"/>
  <c r="Q2383" s="1"/>
  <c r="R2383" s="1"/>
  <c r="P2382"/>
  <c r="Q2382" s="1"/>
  <c r="R2382" s="1"/>
  <c r="Q2381"/>
  <c r="R2381" s="1"/>
  <c r="P2381"/>
  <c r="P2380"/>
  <c r="Q2380" s="1"/>
  <c r="R2380" s="1"/>
  <c r="P2379"/>
  <c r="Q2379" s="1"/>
  <c r="R2379" s="1"/>
  <c r="R2378"/>
  <c r="P2378"/>
  <c r="Q2378" s="1"/>
  <c r="P2377"/>
  <c r="Q2377" s="1"/>
  <c r="R2377" s="1"/>
  <c r="P2376"/>
  <c r="Q2376" s="1"/>
  <c r="R2376" s="1"/>
  <c r="P2375"/>
  <c r="Q2375" s="1"/>
  <c r="R2375" s="1"/>
  <c r="P2374"/>
  <c r="Q2374" s="1"/>
  <c r="R2374" s="1"/>
  <c r="P2373"/>
  <c r="Q2373" s="1"/>
  <c r="R2373" s="1"/>
  <c r="P2372"/>
  <c r="Q2372" s="1"/>
  <c r="R2372" s="1"/>
  <c r="P2371"/>
  <c r="Q2371" s="1"/>
  <c r="R2371" s="1"/>
  <c r="R2370"/>
  <c r="P2370"/>
  <c r="Q2370" s="1"/>
  <c r="P2369"/>
  <c r="Q2369" s="1"/>
  <c r="R2369" s="1"/>
  <c r="P2368"/>
  <c r="Q2368" s="1"/>
  <c r="R2368" s="1"/>
  <c r="P2367"/>
  <c r="Q2367" s="1"/>
  <c r="R2367" s="1"/>
  <c r="R2366"/>
  <c r="P2366"/>
  <c r="Q2366" s="1"/>
  <c r="Q2365"/>
  <c r="R2365" s="1"/>
  <c r="P2365"/>
  <c r="P2364"/>
  <c r="Q2364" s="1"/>
  <c r="R2364" s="1"/>
  <c r="P2363"/>
  <c r="Q2363" s="1"/>
  <c r="R2363" s="1"/>
  <c r="P2362"/>
  <c r="Q2362" s="1"/>
  <c r="R2362" s="1"/>
  <c r="P2361"/>
  <c r="Q2361" s="1"/>
  <c r="R2361" s="1"/>
  <c r="P2360"/>
  <c r="Q2360" s="1"/>
  <c r="R2360" s="1"/>
  <c r="P2359"/>
  <c r="Q2359" s="1"/>
  <c r="R2359" s="1"/>
  <c r="R2358"/>
  <c r="P2358"/>
  <c r="Q2358" s="1"/>
  <c r="R2357"/>
  <c r="Q2357"/>
  <c r="P2357"/>
  <c r="P2356"/>
  <c r="Q2356" s="1"/>
  <c r="R2356" s="1"/>
  <c r="P2355"/>
  <c r="Q2355" s="1"/>
  <c r="R2355" s="1"/>
  <c r="R2354"/>
  <c r="P2354"/>
  <c r="Q2354" s="1"/>
  <c r="Q2353"/>
  <c r="R2353" s="1"/>
  <c r="P2353"/>
  <c r="P2352"/>
  <c r="Q2352" s="1"/>
  <c r="R2352" s="1"/>
  <c r="P2351"/>
  <c r="Q2351" s="1"/>
  <c r="R2351" s="1"/>
  <c r="P2350"/>
  <c r="Q2350" s="1"/>
  <c r="R2350" s="1"/>
  <c r="R2349"/>
  <c r="Q2349"/>
  <c r="P2349"/>
  <c r="P2348"/>
  <c r="Q2348" s="1"/>
  <c r="R2348" s="1"/>
  <c r="P2347"/>
  <c r="Q2347" s="1"/>
  <c r="R2347" s="1"/>
  <c r="R2346"/>
  <c r="P2346"/>
  <c r="Q2346" s="1"/>
  <c r="Q2345"/>
  <c r="R2345" s="1"/>
  <c r="P2345"/>
  <c r="P2344"/>
  <c r="Q2344" s="1"/>
  <c r="R2344" s="1"/>
  <c r="P2343"/>
  <c r="Q2343" s="1"/>
  <c r="R2343" s="1"/>
  <c r="P2342"/>
  <c r="Q2342" s="1"/>
  <c r="R2342" s="1"/>
  <c r="P2341"/>
  <c r="Q2341" s="1"/>
  <c r="R2341" s="1"/>
  <c r="P2340"/>
  <c r="Q2340" s="1"/>
  <c r="R2340" s="1"/>
  <c r="P2339"/>
  <c r="Q2339" s="1"/>
  <c r="R2339" s="1"/>
  <c r="R2338"/>
  <c r="P2338"/>
  <c r="Q2338" s="1"/>
  <c r="R2337"/>
  <c r="P2337"/>
  <c r="Q2337" s="1"/>
  <c r="P2336"/>
  <c r="Q2336" s="1"/>
  <c r="R2336" s="1"/>
  <c r="P2335"/>
  <c r="Q2335" s="1"/>
  <c r="R2335" s="1"/>
  <c r="R2334"/>
  <c r="P2334"/>
  <c r="Q2334" s="1"/>
  <c r="Q2333"/>
  <c r="R2333" s="1"/>
  <c r="P2333"/>
  <c r="P2332"/>
  <c r="Q2332" s="1"/>
  <c r="R2332" s="1"/>
  <c r="P2331"/>
  <c r="Q2331" s="1"/>
  <c r="R2331" s="1"/>
  <c r="P2330"/>
  <c r="Q2330" s="1"/>
  <c r="R2330" s="1"/>
  <c r="P2329"/>
  <c r="Q2329" s="1"/>
  <c r="R2329" s="1"/>
  <c r="P2328"/>
  <c r="Q2328" s="1"/>
  <c r="R2328" s="1"/>
  <c r="P2327"/>
  <c r="Q2327" s="1"/>
  <c r="R2327" s="1"/>
  <c r="P2326"/>
  <c r="Q2326" s="1"/>
  <c r="R2326" s="1"/>
  <c r="R2325"/>
  <c r="Q2325"/>
  <c r="P2325"/>
  <c r="P2324"/>
  <c r="Q2324" s="1"/>
  <c r="R2324" s="1"/>
  <c r="P2323"/>
  <c r="Q2323" s="1"/>
  <c r="R2323" s="1"/>
  <c r="R2322"/>
  <c r="P2322"/>
  <c r="Q2322" s="1"/>
  <c r="R2321"/>
  <c r="Q2321"/>
  <c r="P2321"/>
  <c r="P2320"/>
  <c r="Q2320" s="1"/>
  <c r="R2320" s="1"/>
  <c r="P2319"/>
  <c r="Q2319" s="1"/>
  <c r="R2319" s="1"/>
  <c r="P2318"/>
  <c r="Q2318" s="1"/>
  <c r="R2318" s="1"/>
  <c r="P2317"/>
  <c r="Q2317" s="1"/>
  <c r="R2317" s="1"/>
  <c r="P2316"/>
  <c r="Q2316" s="1"/>
  <c r="R2316" s="1"/>
  <c r="P2315"/>
  <c r="Q2315" s="1"/>
  <c r="R2315" s="1"/>
  <c r="R2314"/>
  <c r="P2314"/>
  <c r="Q2314" s="1"/>
  <c r="R2313"/>
  <c r="Q2313"/>
  <c r="P2313"/>
  <c r="P2312"/>
  <c r="Q2312" s="1"/>
  <c r="R2312" s="1"/>
  <c r="P2311"/>
  <c r="Q2311" s="1"/>
  <c r="R2311" s="1"/>
  <c r="P2310"/>
  <c r="Q2310" s="1"/>
  <c r="R2310" s="1"/>
  <c r="P2309"/>
  <c r="Q2309" s="1"/>
  <c r="R2309" s="1"/>
  <c r="P2308"/>
  <c r="Q2308" s="1"/>
  <c r="R2308" s="1"/>
  <c r="P2307"/>
  <c r="Q2307" s="1"/>
  <c r="R2307" s="1"/>
  <c r="R2306"/>
  <c r="P2306"/>
  <c r="Q2306" s="1"/>
  <c r="P2305"/>
  <c r="Q2305" s="1"/>
  <c r="R2305" s="1"/>
  <c r="P2304"/>
  <c r="Q2304" s="1"/>
  <c r="R2304" s="1"/>
  <c r="P2303"/>
  <c r="Q2303" s="1"/>
  <c r="R2303" s="1"/>
  <c r="R2302"/>
  <c r="P2302"/>
  <c r="Q2302" s="1"/>
  <c r="Q2301"/>
  <c r="R2301" s="1"/>
  <c r="P2301"/>
  <c r="P2300"/>
  <c r="Q2300" s="1"/>
  <c r="R2300" s="1"/>
  <c r="P2299"/>
  <c r="Q2299" s="1"/>
  <c r="R2299" s="1"/>
  <c r="P2298"/>
  <c r="Q2298" s="1"/>
  <c r="R2298" s="1"/>
  <c r="P2297"/>
  <c r="Q2297" s="1"/>
  <c r="R2297" s="1"/>
  <c r="P2296"/>
  <c r="Q2296" s="1"/>
  <c r="R2296" s="1"/>
  <c r="P2295"/>
  <c r="Q2295" s="1"/>
  <c r="R2295" s="1"/>
  <c r="R2294"/>
  <c r="P2294"/>
  <c r="Q2294" s="1"/>
  <c r="R2293"/>
  <c r="Q2293"/>
  <c r="P2293"/>
  <c r="P2292"/>
  <c r="Q2292" s="1"/>
  <c r="R2292" s="1"/>
  <c r="P2291"/>
  <c r="Q2291" s="1"/>
  <c r="R2291" s="1"/>
  <c r="P2290"/>
  <c r="Q2290" s="1"/>
  <c r="R2290" s="1"/>
  <c r="Q2289"/>
  <c r="R2289" s="1"/>
  <c r="P2289"/>
  <c r="P2288"/>
  <c r="Q2288" s="1"/>
  <c r="R2288" s="1"/>
  <c r="P2287"/>
  <c r="Q2287" s="1"/>
  <c r="R2287" s="1"/>
  <c r="P2286"/>
  <c r="Q2286" s="1"/>
  <c r="R2286" s="1"/>
  <c r="Q2285"/>
  <c r="R2285" s="1"/>
  <c r="P2285"/>
  <c r="P2284"/>
  <c r="Q2284" s="1"/>
  <c r="R2284" s="1"/>
  <c r="P2283"/>
  <c r="Q2283" s="1"/>
  <c r="R2283" s="1"/>
  <c r="R2282"/>
  <c r="P2282"/>
  <c r="Q2282" s="1"/>
  <c r="P2281"/>
  <c r="Q2281" s="1"/>
  <c r="R2281" s="1"/>
  <c r="P2280"/>
  <c r="Q2280" s="1"/>
  <c r="R2280" s="1"/>
  <c r="P2279"/>
  <c r="Q2279" s="1"/>
  <c r="R2279" s="1"/>
  <c r="P2278"/>
  <c r="Q2278" s="1"/>
  <c r="R2278" s="1"/>
  <c r="Q2277"/>
  <c r="R2277" s="1"/>
  <c r="P2277"/>
  <c r="P2276"/>
  <c r="Q2276" s="1"/>
  <c r="R2276" s="1"/>
  <c r="P2275"/>
  <c r="Q2275" s="1"/>
  <c r="R2275" s="1"/>
  <c r="R2274"/>
  <c r="P2274"/>
  <c r="Q2274" s="1"/>
  <c r="P2273"/>
  <c r="Q2273" s="1"/>
  <c r="R2273" s="1"/>
  <c r="P2272"/>
  <c r="Q2272" s="1"/>
  <c r="R2272" s="1"/>
  <c r="P2271"/>
  <c r="Q2271" s="1"/>
  <c r="R2271" s="1"/>
  <c r="R2270"/>
  <c r="P2270"/>
  <c r="Q2270" s="1"/>
  <c r="Q2269"/>
  <c r="R2269" s="1"/>
  <c r="P2269"/>
  <c r="P2268"/>
  <c r="Q2268" s="1"/>
  <c r="R2268" s="1"/>
  <c r="P2267"/>
  <c r="Q2267" s="1"/>
  <c r="R2267" s="1"/>
  <c r="P2266"/>
  <c r="Q2266" s="1"/>
  <c r="R2266" s="1"/>
  <c r="P2265"/>
  <c r="Q2265" s="1"/>
  <c r="R2265" s="1"/>
  <c r="P2264"/>
  <c r="Q2264" s="1"/>
  <c r="R2264" s="1"/>
  <c r="P2263"/>
  <c r="Q2263" s="1"/>
  <c r="R2263" s="1"/>
  <c r="P2262"/>
  <c r="Q2262" s="1"/>
  <c r="R2262" s="1"/>
  <c r="R2261"/>
  <c r="Q2261"/>
  <c r="P2261"/>
  <c r="P2260"/>
  <c r="Q2260" s="1"/>
  <c r="R2260" s="1"/>
  <c r="P2259"/>
  <c r="Q2259" s="1"/>
  <c r="R2259" s="1"/>
  <c r="R2258"/>
  <c r="P2258"/>
  <c r="Q2258" s="1"/>
  <c r="Q2257"/>
  <c r="R2257" s="1"/>
  <c r="P2257"/>
  <c r="P2256"/>
  <c r="Q2256" s="1"/>
  <c r="R2256" s="1"/>
  <c r="P2255"/>
  <c r="Q2255" s="1"/>
  <c r="R2255" s="1"/>
  <c r="P2254"/>
  <c r="Q2254" s="1"/>
  <c r="R2254" s="1"/>
  <c r="P2253"/>
  <c r="Q2253" s="1"/>
  <c r="R2253" s="1"/>
  <c r="P2252"/>
  <c r="Q2252" s="1"/>
  <c r="R2252" s="1"/>
  <c r="P2251"/>
  <c r="Q2251" s="1"/>
  <c r="R2251" s="1"/>
  <c r="R2250"/>
  <c r="P2250"/>
  <c r="Q2250" s="1"/>
  <c r="Q2249"/>
  <c r="R2249" s="1"/>
  <c r="P2249"/>
  <c r="P2248"/>
  <c r="Q2248" s="1"/>
  <c r="R2248" s="1"/>
  <c r="P2247"/>
  <c r="Q2247" s="1"/>
  <c r="R2247" s="1"/>
  <c r="P2246"/>
  <c r="Q2246" s="1"/>
  <c r="R2246" s="1"/>
  <c r="Q2245"/>
  <c r="R2245" s="1"/>
  <c r="P2245"/>
  <c r="P2244"/>
  <c r="Q2244" s="1"/>
  <c r="R2244" s="1"/>
  <c r="P2243"/>
  <c r="Q2243" s="1"/>
  <c r="R2243" s="1"/>
  <c r="R2242"/>
  <c r="P2242"/>
  <c r="Q2242" s="1"/>
  <c r="P2241"/>
  <c r="Q2241" s="1"/>
  <c r="R2241" s="1"/>
  <c r="P2240"/>
  <c r="Q2240" s="1"/>
  <c r="R2240" s="1"/>
  <c r="P2239"/>
  <c r="Q2239" s="1"/>
  <c r="R2239" s="1"/>
  <c r="R2238"/>
  <c r="P2238"/>
  <c r="Q2238" s="1"/>
  <c r="Q2237"/>
  <c r="R2237" s="1"/>
  <c r="P2237"/>
  <c r="P2236"/>
  <c r="Q2236" s="1"/>
  <c r="R2236" s="1"/>
  <c r="P2235"/>
  <c r="Q2235" s="1"/>
  <c r="R2235" s="1"/>
  <c r="R2234"/>
  <c r="P2234"/>
  <c r="Q2234" s="1"/>
  <c r="P2233"/>
  <c r="Q2233" s="1"/>
  <c r="R2233" s="1"/>
  <c r="P2232"/>
  <c r="Q2232" s="1"/>
  <c r="R2232" s="1"/>
  <c r="P2231"/>
  <c r="Q2231" s="1"/>
  <c r="R2231" s="1"/>
  <c r="P2230"/>
  <c r="Q2230" s="1"/>
  <c r="R2230" s="1"/>
  <c r="R2229"/>
  <c r="Q2229"/>
  <c r="P2229"/>
  <c r="P2228"/>
  <c r="Q2228" s="1"/>
  <c r="R2228" s="1"/>
  <c r="P2227"/>
  <c r="Q2227" s="1"/>
  <c r="R2227" s="1"/>
  <c r="P2226"/>
  <c r="Q2226" s="1"/>
  <c r="R2226" s="1"/>
  <c r="Q2225"/>
  <c r="R2225" s="1"/>
  <c r="P2225"/>
  <c r="P2224"/>
  <c r="Q2224" s="1"/>
  <c r="R2224" s="1"/>
  <c r="P2223"/>
  <c r="Q2223" s="1"/>
  <c r="R2223" s="1"/>
  <c r="P2222"/>
  <c r="Q2222" s="1"/>
  <c r="R2222" s="1"/>
  <c r="P2221"/>
  <c r="Q2221" s="1"/>
  <c r="R2221" s="1"/>
  <c r="P2220"/>
  <c r="Q2220" s="1"/>
  <c r="R2220" s="1"/>
  <c r="P2219"/>
  <c r="Q2219" s="1"/>
  <c r="R2219" s="1"/>
  <c r="R2218"/>
  <c r="P2218"/>
  <c r="Q2218" s="1"/>
  <c r="P2217"/>
  <c r="Q2217" s="1"/>
  <c r="R2217" s="1"/>
  <c r="P2216"/>
  <c r="Q2216" s="1"/>
  <c r="R2216" s="1"/>
  <c r="P2215"/>
  <c r="Q2215" s="1"/>
  <c r="R2215" s="1"/>
  <c r="P2214"/>
  <c r="Q2214" s="1"/>
  <c r="R2214" s="1"/>
  <c r="Q2213"/>
  <c r="R2213" s="1"/>
  <c r="P2213"/>
  <c r="P2212"/>
  <c r="Q2212" s="1"/>
  <c r="R2212" s="1"/>
  <c r="P2211"/>
  <c r="Q2211" s="1"/>
  <c r="R2211" s="1"/>
  <c r="R2210"/>
  <c r="P2210"/>
  <c r="Q2210" s="1"/>
  <c r="P2209"/>
  <c r="Q2209" s="1"/>
  <c r="R2209" s="1"/>
  <c r="P2208"/>
  <c r="Q2208" s="1"/>
  <c r="R2208" s="1"/>
  <c r="P2207"/>
  <c r="Q2207" s="1"/>
  <c r="R2207" s="1"/>
  <c r="R2206"/>
  <c r="P2206"/>
  <c r="Q2206" s="1"/>
  <c r="Q2205"/>
  <c r="R2205" s="1"/>
  <c r="P2205"/>
  <c r="P2204"/>
  <c r="Q2204" s="1"/>
  <c r="R2204" s="1"/>
  <c r="P2203"/>
  <c r="Q2203" s="1"/>
  <c r="R2203" s="1"/>
  <c r="R2202"/>
  <c r="P2202"/>
  <c r="Q2202" s="1"/>
  <c r="P2201"/>
  <c r="Q2201" s="1"/>
  <c r="R2201" s="1"/>
  <c r="P2200"/>
  <c r="Q2200" s="1"/>
  <c r="R2200" s="1"/>
  <c r="P2199"/>
  <c r="Q2199" s="1"/>
  <c r="R2199" s="1"/>
  <c r="P2198"/>
  <c r="Q2198" s="1"/>
  <c r="R2198" s="1"/>
  <c r="R2197"/>
  <c r="Q2197"/>
  <c r="P2197"/>
  <c r="P2196"/>
  <c r="Q2196" s="1"/>
  <c r="R2196" s="1"/>
  <c r="P2195"/>
  <c r="Q2195" s="1"/>
  <c r="R2195" s="1"/>
  <c r="P2194"/>
  <c r="Q2194" s="1"/>
  <c r="R2194" s="1"/>
  <c r="Q2193"/>
  <c r="R2193" s="1"/>
  <c r="P2193"/>
  <c r="P2192"/>
  <c r="Q2192" s="1"/>
  <c r="R2192" s="1"/>
  <c r="P2191"/>
  <c r="Q2191" s="1"/>
  <c r="R2191" s="1"/>
  <c r="P2190"/>
  <c r="Q2190" s="1"/>
  <c r="R2190" s="1"/>
  <c r="Q2189"/>
  <c r="R2189" s="1"/>
  <c r="P2189"/>
  <c r="P2188"/>
  <c r="Q2188" s="1"/>
  <c r="R2188" s="1"/>
  <c r="P2187"/>
  <c r="Q2187" s="1"/>
  <c r="R2187" s="1"/>
  <c r="R2186"/>
  <c r="P2186"/>
  <c r="Q2186" s="1"/>
  <c r="P2185"/>
  <c r="Q2185" s="1"/>
  <c r="R2185" s="1"/>
  <c r="P2184"/>
  <c r="Q2184" s="1"/>
  <c r="R2184" s="1"/>
  <c r="P2183"/>
  <c r="Q2183" s="1"/>
  <c r="R2183" s="1"/>
  <c r="P2182"/>
  <c r="Q2182" s="1"/>
  <c r="R2182" s="1"/>
  <c r="P2181"/>
  <c r="Q2181" s="1"/>
  <c r="R2181" s="1"/>
  <c r="P2180"/>
  <c r="Q2180" s="1"/>
  <c r="R2180" s="1"/>
  <c r="P2179"/>
  <c r="Q2179" s="1"/>
  <c r="R2179" s="1"/>
  <c r="R2178"/>
  <c r="P2178"/>
  <c r="Q2178" s="1"/>
  <c r="R2177"/>
  <c r="P2177"/>
  <c r="Q2177" s="1"/>
  <c r="P2176"/>
  <c r="Q2176" s="1"/>
  <c r="R2176" s="1"/>
  <c r="P2175"/>
  <c r="Q2175" s="1"/>
  <c r="R2175" s="1"/>
  <c r="R2174"/>
  <c r="P2174"/>
  <c r="Q2174" s="1"/>
  <c r="Q2173"/>
  <c r="R2173" s="1"/>
  <c r="P2173"/>
  <c r="P2172"/>
  <c r="Q2172" s="1"/>
  <c r="R2172" s="1"/>
  <c r="P2171"/>
  <c r="Q2171" s="1"/>
  <c r="R2171" s="1"/>
  <c r="P2170"/>
  <c r="Q2170" s="1"/>
  <c r="R2170" s="1"/>
  <c r="P2169"/>
  <c r="Q2169" s="1"/>
  <c r="R2169" s="1"/>
  <c r="P2168"/>
  <c r="Q2168" s="1"/>
  <c r="R2168" s="1"/>
  <c r="P2167"/>
  <c r="Q2167" s="1"/>
  <c r="R2167" s="1"/>
  <c r="P2166"/>
  <c r="Q2166" s="1"/>
  <c r="R2166" s="1"/>
  <c r="R2165"/>
  <c r="Q2165"/>
  <c r="P2165"/>
  <c r="P2164"/>
  <c r="Q2164" s="1"/>
  <c r="R2164" s="1"/>
  <c r="P2163"/>
  <c r="Q2163" s="1"/>
  <c r="R2163" s="1"/>
  <c r="R2162"/>
  <c r="P2162"/>
  <c r="Q2162" s="1"/>
  <c r="R2161"/>
  <c r="Q2161"/>
  <c r="P2161"/>
  <c r="P2160"/>
  <c r="Q2160" s="1"/>
  <c r="R2160" s="1"/>
  <c r="P2159"/>
  <c r="Q2159" s="1"/>
  <c r="R2159" s="1"/>
  <c r="P2158"/>
  <c r="Q2158" s="1"/>
  <c r="R2158" s="1"/>
  <c r="P2157"/>
  <c r="Q2157" s="1"/>
  <c r="R2157" s="1"/>
  <c r="P2156"/>
  <c r="Q2156" s="1"/>
  <c r="R2156" s="1"/>
  <c r="P2155"/>
  <c r="Q2155" s="1"/>
  <c r="R2155" s="1"/>
  <c r="R2154"/>
  <c r="P2154"/>
  <c r="Q2154" s="1"/>
  <c r="P2153"/>
  <c r="Q2153" s="1"/>
  <c r="R2153" s="1"/>
  <c r="P2152"/>
  <c r="Q2152" s="1"/>
  <c r="R2152" s="1"/>
  <c r="P2151"/>
  <c r="Q2151" s="1"/>
  <c r="R2151" s="1"/>
  <c r="P2150"/>
  <c r="Q2150" s="1"/>
  <c r="R2150" s="1"/>
  <c r="Q2149"/>
  <c r="R2149" s="1"/>
  <c r="P2149"/>
  <c r="P2148"/>
  <c r="Q2148" s="1"/>
  <c r="R2148" s="1"/>
  <c r="P2147"/>
  <c r="Q2147" s="1"/>
  <c r="R2147" s="1"/>
  <c r="R2146"/>
  <c r="P2146"/>
  <c r="Q2146" s="1"/>
  <c r="R2145"/>
  <c r="P2145"/>
  <c r="Q2145" s="1"/>
  <c r="Q2144"/>
  <c r="R2144" s="1"/>
  <c r="P2144"/>
  <c r="Q2143"/>
  <c r="R2143" s="1"/>
  <c r="P2143"/>
  <c r="P2142"/>
  <c r="Q2142" s="1"/>
  <c r="R2142" s="1"/>
  <c r="Q2141"/>
  <c r="R2141" s="1"/>
  <c r="P2141"/>
  <c r="P2140"/>
  <c r="Q2140" s="1"/>
  <c r="R2140" s="1"/>
  <c r="Q2139"/>
  <c r="R2139" s="1"/>
  <c r="P2139"/>
  <c r="R2138"/>
  <c r="P2138"/>
  <c r="Q2138" s="1"/>
  <c r="R2137"/>
  <c r="Q2137"/>
  <c r="P2137"/>
  <c r="Q2136"/>
  <c r="R2136" s="1"/>
  <c r="P2136"/>
  <c r="P2135"/>
  <c r="Q2135" s="1"/>
  <c r="R2135" s="1"/>
  <c r="P2134"/>
  <c r="Q2134" s="1"/>
  <c r="R2134" s="1"/>
  <c r="Q2133"/>
  <c r="R2133" s="1"/>
  <c r="P2133"/>
  <c r="Q2132"/>
  <c r="R2132" s="1"/>
  <c r="P2132"/>
  <c r="Q2131"/>
  <c r="R2131" s="1"/>
  <c r="P2131"/>
  <c r="P2130"/>
  <c r="Q2130" s="1"/>
  <c r="R2130" s="1"/>
  <c r="R2129"/>
  <c r="Q2129"/>
  <c r="P2129"/>
  <c r="P2128"/>
  <c r="Q2128" s="1"/>
  <c r="R2128" s="1"/>
  <c r="P2127"/>
  <c r="Q2127" s="1"/>
  <c r="R2127" s="1"/>
  <c r="P2126"/>
  <c r="Q2126" s="1"/>
  <c r="R2126" s="1"/>
  <c r="R2125"/>
  <c r="Q2125"/>
  <c r="P2125"/>
  <c r="Q2124"/>
  <c r="R2124" s="1"/>
  <c r="P2124"/>
  <c r="P2123"/>
  <c r="Q2123" s="1"/>
  <c r="R2123" s="1"/>
  <c r="R2122"/>
  <c r="P2122"/>
  <c r="Q2122" s="1"/>
  <c r="P2121"/>
  <c r="Q2121" s="1"/>
  <c r="R2121" s="1"/>
  <c r="P2120"/>
  <c r="Q2120" s="1"/>
  <c r="R2120" s="1"/>
  <c r="P2119"/>
  <c r="Q2119" s="1"/>
  <c r="R2119" s="1"/>
  <c r="R2118"/>
  <c r="P2118"/>
  <c r="Q2118" s="1"/>
  <c r="Q2117"/>
  <c r="R2117" s="1"/>
  <c r="P2117"/>
  <c r="Q2116"/>
  <c r="R2116" s="1"/>
  <c r="P2116"/>
  <c r="P2115"/>
  <c r="Q2115" s="1"/>
  <c r="R2115" s="1"/>
  <c r="R2114"/>
  <c r="P2114"/>
  <c r="Q2114" s="1"/>
  <c r="P2113"/>
  <c r="Q2113" s="1"/>
  <c r="R2113" s="1"/>
  <c r="Q2112"/>
  <c r="R2112" s="1"/>
  <c r="P2112"/>
  <c r="Q2111"/>
  <c r="R2111" s="1"/>
  <c r="P2111"/>
  <c r="P2110"/>
  <c r="Q2110" s="1"/>
  <c r="R2110" s="1"/>
  <c r="P2109"/>
  <c r="Q2109" s="1"/>
  <c r="R2109" s="1"/>
  <c r="P2108"/>
  <c r="Q2108" s="1"/>
  <c r="R2108" s="1"/>
  <c r="Q2107"/>
  <c r="R2107" s="1"/>
  <c r="P2107"/>
  <c r="R2106"/>
  <c r="P2106"/>
  <c r="Q2106" s="1"/>
  <c r="Q2105"/>
  <c r="R2105" s="1"/>
  <c r="P2105"/>
  <c r="Q2104"/>
  <c r="R2104" s="1"/>
  <c r="P2104"/>
  <c r="P2103"/>
  <c r="Q2103" s="1"/>
  <c r="R2103" s="1"/>
  <c r="P2102"/>
  <c r="Q2102" s="1"/>
  <c r="R2102" s="1"/>
  <c r="P2101"/>
  <c r="Q2101" s="1"/>
  <c r="R2101" s="1"/>
  <c r="Q2100"/>
  <c r="R2100" s="1"/>
  <c r="P2100"/>
  <c r="Q2099"/>
  <c r="R2099" s="1"/>
  <c r="P2099"/>
  <c r="R2098"/>
  <c r="P2098"/>
  <c r="Q2098" s="1"/>
  <c r="Q2097"/>
  <c r="R2097" s="1"/>
  <c r="P2097"/>
  <c r="P2096"/>
  <c r="Q2096" s="1"/>
  <c r="R2096" s="1"/>
  <c r="P2095"/>
  <c r="Q2095" s="1"/>
  <c r="R2095" s="1"/>
  <c r="P2094"/>
  <c r="Q2094" s="1"/>
  <c r="R2094" s="1"/>
  <c r="R2093"/>
  <c r="Q2093"/>
  <c r="P2093"/>
  <c r="Q2092"/>
  <c r="R2092" s="1"/>
  <c r="P2092"/>
  <c r="Q2091"/>
  <c r="R2091" s="1"/>
  <c r="P2091"/>
  <c r="R2090"/>
  <c r="P2090"/>
  <c r="Q2090" s="1"/>
  <c r="P2089"/>
  <c r="Q2089" s="1"/>
  <c r="R2089" s="1"/>
  <c r="P2088"/>
  <c r="Q2088" s="1"/>
  <c r="R2088" s="1"/>
  <c r="P2087"/>
  <c r="Q2087" s="1"/>
  <c r="R2087" s="1"/>
  <c r="R2086"/>
  <c r="P2086"/>
  <c r="Q2086" s="1"/>
  <c r="Q2085"/>
  <c r="R2085" s="1"/>
  <c r="P2085"/>
  <c r="P2084"/>
  <c r="Q2084" s="1"/>
  <c r="R2084" s="1"/>
  <c r="Q2083"/>
  <c r="R2083" s="1"/>
  <c r="P2083"/>
  <c r="R2082"/>
  <c r="P2082"/>
  <c r="Q2082" s="1"/>
  <c r="R2081"/>
  <c r="P2081"/>
  <c r="Q2081" s="1"/>
  <c r="P2080"/>
  <c r="Q2080" s="1"/>
  <c r="R2080" s="1"/>
  <c r="Q2079"/>
  <c r="R2079" s="1"/>
  <c r="P2079"/>
  <c r="P2078"/>
  <c r="Q2078" s="1"/>
  <c r="R2078" s="1"/>
  <c r="P2077"/>
  <c r="Q2077" s="1"/>
  <c r="R2077" s="1"/>
  <c r="P2076"/>
  <c r="Q2076" s="1"/>
  <c r="R2076" s="1"/>
  <c r="Q2075"/>
  <c r="R2075" s="1"/>
  <c r="P2075"/>
  <c r="R2074"/>
  <c r="P2074"/>
  <c r="Q2074" s="1"/>
  <c r="Q2073"/>
  <c r="R2073" s="1"/>
  <c r="P2073"/>
  <c r="Q2072"/>
  <c r="R2072" s="1"/>
  <c r="P2072"/>
  <c r="P2071"/>
  <c r="Q2071" s="1"/>
  <c r="R2071" s="1"/>
  <c r="P2070"/>
  <c r="Q2070" s="1"/>
  <c r="R2070" s="1"/>
  <c r="P2069"/>
  <c r="Q2069" s="1"/>
  <c r="R2069" s="1"/>
  <c r="Q2068"/>
  <c r="R2068" s="1"/>
  <c r="P2068"/>
  <c r="Q2067"/>
  <c r="R2067" s="1"/>
  <c r="P2067"/>
  <c r="R2066"/>
  <c r="P2066"/>
  <c r="Q2066" s="1"/>
  <c r="Q2065"/>
  <c r="R2065" s="1"/>
  <c r="P2065"/>
  <c r="P2064"/>
  <c r="Q2064" s="1"/>
  <c r="R2064" s="1"/>
  <c r="P2063"/>
  <c r="Q2063" s="1"/>
  <c r="R2063" s="1"/>
  <c r="P2062"/>
  <c r="Q2062" s="1"/>
  <c r="R2062" s="1"/>
  <c r="R2061"/>
  <c r="Q2061"/>
  <c r="P2061"/>
  <c r="Q2060"/>
  <c r="R2060" s="1"/>
  <c r="P2060"/>
  <c r="Q2059"/>
  <c r="R2059" s="1"/>
  <c r="P2059"/>
  <c r="R2058"/>
  <c r="P2058"/>
  <c r="Q2058" s="1"/>
  <c r="P2057"/>
  <c r="Q2057" s="1"/>
  <c r="R2057" s="1"/>
  <c r="P2056"/>
  <c r="Q2056" s="1"/>
  <c r="R2056" s="1"/>
  <c r="P2055"/>
  <c r="Q2055" s="1"/>
  <c r="R2055" s="1"/>
  <c r="R2054"/>
  <c r="P2054"/>
  <c r="Q2054" s="1"/>
  <c r="Q2053"/>
  <c r="R2053" s="1"/>
  <c r="P2053"/>
  <c r="P2052"/>
  <c r="Q2052" s="1"/>
  <c r="R2052" s="1"/>
  <c r="P2051"/>
  <c r="Q2051" s="1"/>
  <c r="R2051" s="1"/>
  <c r="R2050"/>
  <c r="P2050"/>
  <c r="Q2050" s="1"/>
  <c r="R2049"/>
  <c r="P2049"/>
  <c r="Q2049" s="1"/>
  <c r="P2048"/>
  <c r="Q2048" s="1"/>
  <c r="R2048" s="1"/>
  <c r="Q2047"/>
  <c r="R2047" s="1"/>
  <c r="P2047"/>
  <c r="P2046"/>
  <c r="Q2046" s="1"/>
  <c r="R2046" s="1"/>
  <c r="P2045"/>
  <c r="Q2045" s="1"/>
  <c r="R2045" s="1"/>
  <c r="Q2044"/>
  <c r="R2044" s="1"/>
  <c r="P2044"/>
  <c r="Q2043"/>
  <c r="R2043" s="1"/>
  <c r="P2043"/>
  <c r="R2042"/>
  <c r="P2042"/>
  <c r="Q2042" s="1"/>
  <c r="Q2041"/>
  <c r="R2041" s="1"/>
  <c r="P2041"/>
  <c r="Q2040"/>
  <c r="R2040" s="1"/>
  <c r="P2040"/>
  <c r="P2039"/>
  <c r="Q2039" s="1"/>
  <c r="R2039" s="1"/>
  <c r="P2038"/>
  <c r="Q2038" s="1"/>
  <c r="R2038" s="1"/>
  <c r="P2037"/>
  <c r="Q2037" s="1"/>
  <c r="R2037" s="1"/>
  <c r="Q2036"/>
  <c r="R2036" s="1"/>
  <c r="P2036"/>
  <c r="Q2035"/>
  <c r="R2035" s="1"/>
  <c r="P2035"/>
  <c r="P2034"/>
  <c r="Q2034" s="1"/>
  <c r="R2034" s="1"/>
  <c r="R2033"/>
  <c r="Q2033"/>
  <c r="P2033"/>
  <c r="P2032"/>
  <c r="Q2032" s="1"/>
  <c r="R2032" s="1"/>
  <c r="P2031"/>
  <c r="Q2031" s="1"/>
  <c r="R2031" s="1"/>
  <c r="P2030"/>
  <c r="Q2030" s="1"/>
  <c r="R2030" s="1"/>
  <c r="R2029"/>
  <c r="Q2029"/>
  <c r="P2029"/>
  <c r="Q2028"/>
  <c r="R2028" s="1"/>
  <c r="P2028"/>
  <c r="Q2027"/>
  <c r="R2027" s="1"/>
  <c r="P2027"/>
  <c r="P2026"/>
  <c r="Q2026" s="1"/>
  <c r="R2026" s="1"/>
  <c r="P2025"/>
  <c r="Q2025" s="1"/>
  <c r="R2025" s="1"/>
  <c r="P2024"/>
  <c r="Q2024" s="1"/>
  <c r="R2024" s="1"/>
  <c r="Q2023"/>
  <c r="R2023" s="1"/>
  <c r="P2023"/>
  <c r="R2022"/>
  <c r="P2022"/>
  <c r="Q2022" s="1"/>
  <c r="Q2021"/>
  <c r="R2021" s="1"/>
  <c r="P2021"/>
  <c r="P2020"/>
  <c r="Q2020" s="1"/>
  <c r="R2020" s="1"/>
  <c r="Q2019"/>
  <c r="R2019" s="1"/>
  <c r="P2019"/>
  <c r="R2018"/>
  <c r="P2018"/>
  <c r="Q2018" s="1"/>
  <c r="P2017"/>
  <c r="Q2017" s="1"/>
  <c r="R2017" s="1"/>
  <c r="P2016"/>
  <c r="Q2016" s="1"/>
  <c r="R2016" s="1"/>
  <c r="Q2015"/>
  <c r="R2015" s="1"/>
  <c r="P2015"/>
  <c r="P2014"/>
  <c r="Q2014" s="1"/>
  <c r="R2014" s="1"/>
  <c r="P2013"/>
  <c r="Q2013" s="1"/>
  <c r="R2013" s="1"/>
  <c r="P2012"/>
  <c r="Q2012" s="1"/>
  <c r="R2012" s="1"/>
  <c r="Q2011"/>
  <c r="R2011" s="1"/>
  <c r="P2011"/>
  <c r="R2010"/>
  <c r="P2010"/>
  <c r="Q2010" s="1"/>
  <c r="P2009"/>
  <c r="Q2009" s="1"/>
  <c r="R2009" s="1"/>
  <c r="Q2008"/>
  <c r="R2008" s="1"/>
  <c r="P2008"/>
  <c r="P2007"/>
  <c r="Q2007" s="1"/>
  <c r="R2007" s="1"/>
  <c r="P2006"/>
  <c r="Q2006" s="1"/>
  <c r="R2006" s="1"/>
  <c r="P2005"/>
  <c r="Q2005" s="1"/>
  <c r="R2005" s="1"/>
  <c r="Q2004"/>
  <c r="R2004" s="1"/>
  <c r="P2004"/>
  <c r="Q2003"/>
  <c r="R2003" s="1"/>
  <c r="P2003"/>
  <c r="P2002"/>
  <c r="Q2002" s="1"/>
  <c r="R2002" s="1"/>
  <c r="Q2001"/>
  <c r="R2001" s="1"/>
  <c r="P2001"/>
  <c r="P2000"/>
  <c r="Q2000" s="1"/>
  <c r="R2000" s="1"/>
  <c r="P1999"/>
  <c r="Q1999" s="1"/>
  <c r="R1999" s="1"/>
  <c r="R1998"/>
  <c r="P1998"/>
  <c r="Q1998" s="1"/>
  <c r="R1997"/>
  <c r="Q1997"/>
  <c r="P1997"/>
  <c r="Q1996"/>
  <c r="R1996" s="1"/>
  <c r="P1996"/>
  <c r="Q1995"/>
  <c r="R1995" s="1"/>
  <c r="P1995"/>
  <c r="P1994"/>
  <c r="Q1994" s="1"/>
  <c r="R1994" s="1"/>
  <c r="P1993"/>
  <c r="Q1993" s="1"/>
  <c r="R1993" s="1"/>
  <c r="P1992"/>
  <c r="Q1992" s="1"/>
  <c r="R1992" s="1"/>
  <c r="Q1991"/>
  <c r="R1991" s="1"/>
  <c r="P1991"/>
  <c r="R1990"/>
  <c r="P1990"/>
  <c r="Q1990" s="1"/>
  <c r="Q1989"/>
  <c r="R1989" s="1"/>
  <c r="P1989"/>
  <c r="P1988"/>
  <c r="Q1988" s="1"/>
  <c r="R1988" s="1"/>
  <c r="P1987"/>
  <c r="Q1987" s="1"/>
  <c r="R1987" s="1"/>
  <c r="R1986"/>
  <c r="P1986"/>
  <c r="Q1986" s="1"/>
  <c r="P1985"/>
  <c r="Q1985" s="1"/>
  <c r="R1985" s="1"/>
  <c r="P1984"/>
  <c r="Q1984" s="1"/>
  <c r="R1984" s="1"/>
  <c r="Q1983"/>
  <c r="R1983" s="1"/>
  <c r="P1983"/>
  <c r="P1982"/>
  <c r="Q1982" s="1"/>
  <c r="R1982" s="1"/>
  <c r="Q1981"/>
  <c r="R1981" s="1"/>
  <c r="P1981"/>
  <c r="Q1980"/>
  <c r="R1980" s="1"/>
  <c r="P1980"/>
  <c r="Q1979"/>
  <c r="R1979" s="1"/>
  <c r="P1979"/>
  <c r="R1978"/>
  <c r="P1978"/>
  <c r="Q1978" s="1"/>
  <c r="P1977"/>
  <c r="Q1977" s="1"/>
  <c r="R1977" s="1"/>
  <c r="Q1976"/>
  <c r="R1976" s="1"/>
  <c r="P1976"/>
  <c r="P1975"/>
  <c r="Q1975" s="1"/>
  <c r="R1975" s="1"/>
  <c r="P1974"/>
  <c r="Q1974" s="1"/>
  <c r="R1974" s="1"/>
  <c r="R1973"/>
  <c r="Q1973"/>
  <c r="P1973"/>
  <c r="Q1972"/>
  <c r="R1972" s="1"/>
  <c r="P1972"/>
  <c r="Q1971"/>
  <c r="R1971" s="1"/>
  <c r="P1971"/>
  <c r="R1970"/>
  <c r="P1970"/>
  <c r="Q1970" s="1"/>
  <c r="R1969"/>
  <c r="Q1969"/>
  <c r="P1969"/>
  <c r="P1968"/>
  <c r="Q1968" s="1"/>
  <c r="R1968" s="1"/>
  <c r="P1967"/>
  <c r="Q1967" s="1"/>
  <c r="R1967" s="1"/>
  <c r="P1966"/>
  <c r="Q1966" s="1"/>
  <c r="R1966" s="1"/>
  <c r="R1965"/>
  <c r="Q1965"/>
  <c r="P1965"/>
  <c r="Q1964"/>
  <c r="R1964" s="1"/>
  <c r="P1964"/>
  <c r="P1963"/>
  <c r="Q1963" s="1"/>
  <c r="R1963" s="1"/>
  <c r="P1962"/>
  <c r="Q1962" s="1"/>
  <c r="R1962" s="1"/>
  <c r="P1961"/>
  <c r="Q1961" s="1"/>
  <c r="R1961" s="1"/>
  <c r="P1960"/>
  <c r="Q1960" s="1"/>
  <c r="R1960" s="1"/>
  <c r="Q1959"/>
  <c r="R1959" s="1"/>
  <c r="P1959"/>
  <c r="R1958"/>
  <c r="P1958"/>
  <c r="Q1958" s="1"/>
  <c r="Q1957"/>
  <c r="R1957" s="1"/>
  <c r="P1957"/>
  <c r="Q1956"/>
  <c r="R1956" s="1"/>
  <c r="P1956"/>
  <c r="Q1955"/>
  <c r="R1955" s="1"/>
  <c r="P1955"/>
  <c r="R1954"/>
  <c r="P1954"/>
  <c r="Q1954" s="1"/>
  <c r="P1953"/>
  <c r="Q1953" s="1"/>
  <c r="R1953" s="1"/>
  <c r="Q1952"/>
  <c r="R1952" s="1"/>
  <c r="P1952"/>
  <c r="Q1951"/>
  <c r="R1951" s="1"/>
  <c r="P1951"/>
  <c r="P1950"/>
  <c r="Q1950" s="1"/>
  <c r="R1950" s="1"/>
  <c r="P1949"/>
  <c r="Q1949" s="1"/>
  <c r="R1949" s="1"/>
  <c r="Q1948"/>
  <c r="R1948" s="1"/>
  <c r="P1948"/>
  <c r="Q1947"/>
  <c r="R1947" s="1"/>
  <c r="P1947"/>
  <c r="R1946"/>
  <c r="P1946"/>
  <c r="Q1946" s="1"/>
  <c r="P1945"/>
  <c r="Q1945" s="1"/>
  <c r="R1945" s="1"/>
  <c r="Q1944"/>
  <c r="R1944" s="1"/>
  <c r="P1944"/>
  <c r="P1943"/>
  <c r="Q1943" s="1"/>
  <c r="R1943" s="1"/>
  <c r="P1942"/>
  <c r="Q1942" s="1"/>
  <c r="R1942" s="1"/>
  <c r="P1941"/>
  <c r="Q1941" s="1"/>
  <c r="R1941" s="1"/>
  <c r="Q1940"/>
  <c r="R1940" s="1"/>
  <c r="P1940"/>
  <c r="Q1939"/>
  <c r="R1939" s="1"/>
  <c r="P1939"/>
  <c r="P1938"/>
  <c r="Q1938" s="1"/>
  <c r="R1938" s="1"/>
  <c r="R1937"/>
  <c r="Q1937"/>
  <c r="P1937"/>
  <c r="P1936"/>
  <c r="Q1936" s="1"/>
  <c r="R1936" s="1"/>
  <c r="P1935"/>
  <c r="Q1935" s="1"/>
  <c r="R1935" s="1"/>
  <c r="R1934"/>
  <c r="P1934"/>
  <c r="Q1934" s="1"/>
  <c r="R1933"/>
  <c r="Q1933"/>
  <c r="P1933"/>
  <c r="Q1932"/>
  <c r="R1932" s="1"/>
  <c r="P1932"/>
  <c r="P1931"/>
  <c r="Q1931" s="1"/>
  <c r="R1931" s="1"/>
  <c r="P1930"/>
  <c r="Q1930" s="1"/>
  <c r="R1930" s="1"/>
  <c r="P1929"/>
  <c r="Q1929" s="1"/>
  <c r="R1929" s="1"/>
  <c r="P1928"/>
  <c r="Q1928" s="1"/>
  <c r="R1928" s="1"/>
  <c r="Q1927"/>
  <c r="R1927" s="1"/>
  <c r="P1927"/>
  <c r="R1926"/>
  <c r="P1926"/>
  <c r="Q1926" s="1"/>
  <c r="Q1925"/>
  <c r="R1925" s="1"/>
  <c r="P1925"/>
  <c r="P1924"/>
  <c r="Q1924" s="1"/>
  <c r="R1924" s="1"/>
  <c r="Q1923"/>
  <c r="R1923" s="1"/>
  <c r="P1923"/>
  <c r="R1922"/>
  <c r="P1922"/>
  <c r="Q1922" s="1"/>
  <c r="P1921"/>
  <c r="Q1921" s="1"/>
  <c r="R1921" s="1"/>
  <c r="P1920"/>
  <c r="Q1920" s="1"/>
  <c r="R1920" s="1"/>
  <c r="Q1919"/>
  <c r="R1919" s="1"/>
  <c r="P1919"/>
  <c r="P1918"/>
  <c r="Q1918" s="1"/>
  <c r="R1918" s="1"/>
  <c r="Q1917"/>
  <c r="R1917" s="1"/>
  <c r="P1917"/>
  <c r="P1916"/>
  <c r="Q1916" s="1"/>
  <c r="R1916" s="1"/>
  <c r="Q1915"/>
  <c r="R1915" s="1"/>
  <c r="P1915"/>
  <c r="R1914"/>
  <c r="P1914"/>
  <c r="Q1914" s="1"/>
  <c r="P1913"/>
  <c r="Q1913" s="1"/>
  <c r="R1913" s="1"/>
  <c r="Q1912"/>
  <c r="R1912" s="1"/>
  <c r="P1912"/>
  <c r="P1911"/>
  <c r="Q1911" s="1"/>
  <c r="R1911" s="1"/>
  <c r="P1910"/>
  <c r="Q1910" s="1"/>
  <c r="R1910" s="1"/>
  <c r="Q1909"/>
  <c r="R1909" s="1"/>
  <c r="P1909"/>
  <c r="Q1908"/>
  <c r="R1908" s="1"/>
  <c r="P1908"/>
  <c r="Q1907"/>
  <c r="R1907" s="1"/>
  <c r="P1907"/>
  <c r="R1906"/>
  <c r="P1906"/>
  <c r="Q1906" s="1"/>
  <c r="R1905"/>
  <c r="Q1905"/>
  <c r="P1905"/>
  <c r="P1904"/>
  <c r="Q1904" s="1"/>
  <c r="R1904" s="1"/>
  <c r="P1903"/>
  <c r="Q1903" s="1"/>
  <c r="R1903" s="1"/>
  <c r="R1902"/>
  <c r="P1902"/>
  <c r="Q1902" s="1"/>
  <c r="R1901"/>
  <c r="Q1901"/>
  <c r="P1901"/>
  <c r="Q1900"/>
  <c r="R1900" s="1"/>
  <c r="P1900"/>
  <c r="P1899"/>
  <c r="Q1899" s="1"/>
  <c r="R1899" s="1"/>
  <c r="R1898"/>
  <c r="P1898"/>
  <c r="Q1898" s="1"/>
  <c r="P1897"/>
  <c r="Q1897" s="1"/>
  <c r="R1897" s="1"/>
  <c r="P1896"/>
  <c r="Q1896" s="1"/>
  <c r="R1896" s="1"/>
  <c r="P1895"/>
  <c r="Q1895" s="1"/>
  <c r="R1895" s="1"/>
  <c r="R1894"/>
  <c r="P1894"/>
  <c r="Q1894" s="1"/>
  <c r="Q1893"/>
  <c r="R1893" s="1"/>
  <c r="P1893"/>
  <c r="Q1892"/>
  <c r="R1892" s="1"/>
  <c r="P1892"/>
  <c r="P1891"/>
  <c r="Q1891" s="1"/>
  <c r="R1891" s="1"/>
  <c r="R1890"/>
  <c r="P1890"/>
  <c r="Q1890" s="1"/>
  <c r="R1889"/>
  <c r="P1889"/>
  <c r="Q1889" s="1"/>
  <c r="Q1888"/>
  <c r="R1888" s="1"/>
  <c r="P1888"/>
  <c r="Q1887"/>
  <c r="R1887" s="1"/>
  <c r="P1887"/>
  <c r="P1886"/>
  <c r="Q1886" s="1"/>
  <c r="R1886" s="1"/>
  <c r="Q1885"/>
  <c r="R1885" s="1"/>
  <c r="P1885"/>
  <c r="P1884"/>
  <c r="Q1884" s="1"/>
  <c r="R1884" s="1"/>
  <c r="Q1883"/>
  <c r="R1883" s="1"/>
  <c r="P1883"/>
  <c r="R1882"/>
  <c r="P1882"/>
  <c r="Q1882" s="1"/>
  <c r="R1881"/>
  <c r="Q1881"/>
  <c r="P1881"/>
  <c r="Q1880"/>
  <c r="R1880" s="1"/>
  <c r="P1880"/>
  <c r="P1879"/>
  <c r="Q1879" s="1"/>
  <c r="R1879" s="1"/>
  <c r="P1878"/>
  <c r="Q1878" s="1"/>
  <c r="R1878" s="1"/>
  <c r="Q1877"/>
  <c r="R1877" s="1"/>
  <c r="P1877"/>
  <c r="Q1876"/>
  <c r="R1876" s="1"/>
  <c r="P1876"/>
  <c r="Q1875"/>
  <c r="R1875" s="1"/>
  <c r="P1875"/>
  <c r="P1874"/>
  <c r="Q1874" s="1"/>
  <c r="R1874" s="1"/>
  <c r="R1873"/>
  <c r="Q1873"/>
  <c r="P1873"/>
  <c r="P1872"/>
  <c r="Q1872" s="1"/>
  <c r="R1872" s="1"/>
  <c r="P1871"/>
  <c r="Q1871" s="1"/>
  <c r="R1871" s="1"/>
  <c r="P1870"/>
  <c r="Q1870" s="1"/>
  <c r="R1870" s="1"/>
  <c r="R1869"/>
  <c r="Q1869"/>
  <c r="P1869"/>
  <c r="Q1868"/>
  <c r="R1868" s="1"/>
  <c r="P1868"/>
  <c r="P1867"/>
  <c r="Q1867" s="1"/>
  <c r="R1867" s="1"/>
  <c r="R1866"/>
  <c r="P1866"/>
  <c r="Q1866" s="1"/>
  <c r="P1865"/>
  <c r="Q1865" s="1"/>
  <c r="R1865" s="1"/>
  <c r="P1864"/>
  <c r="Q1864" s="1"/>
  <c r="R1864" s="1"/>
  <c r="P1863"/>
  <c r="Q1863" s="1"/>
  <c r="R1863" s="1"/>
  <c r="R1862"/>
  <c r="P1862"/>
  <c r="Q1862" s="1"/>
  <c r="Q1861"/>
  <c r="R1861" s="1"/>
  <c r="P1861"/>
  <c r="Q1860"/>
  <c r="R1860" s="1"/>
  <c r="P1860"/>
  <c r="P1859"/>
  <c r="Q1859" s="1"/>
  <c r="R1859" s="1"/>
  <c r="R1858"/>
  <c r="P1858"/>
  <c r="Q1858" s="1"/>
  <c r="P1857"/>
  <c r="Q1857" s="1"/>
  <c r="R1857" s="1"/>
  <c r="Q1856"/>
  <c r="R1856" s="1"/>
  <c r="P1856"/>
  <c r="Q1855"/>
  <c r="R1855" s="1"/>
  <c r="P1855"/>
  <c r="P1854"/>
  <c r="Q1854" s="1"/>
  <c r="R1854" s="1"/>
  <c r="P1853"/>
  <c r="Q1853" s="1"/>
  <c r="R1853" s="1"/>
  <c r="P1852"/>
  <c r="Q1852" s="1"/>
  <c r="R1852" s="1"/>
  <c r="Q1851"/>
  <c r="R1851" s="1"/>
  <c r="P1851"/>
  <c r="R1850"/>
  <c r="P1850"/>
  <c r="Q1850" s="1"/>
  <c r="Q1849"/>
  <c r="R1849" s="1"/>
  <c r="P1849"/>
  <c r="Q1848"/>
  <c r="R1848" s="1"/>
  <c r="P1848"/>
  <c r="P1847"/>
  <c r="Q1847" s="1"/>
  <c r="R1847" s="1"/>
  <c r="P1846"/>
  <c r="Q1846" s="1"/>
  <c r="R1846" s="1"/>
  <c r="P1845"/>
  <c r="Q1845" s="1"/>
  <c r="R1845" s="1"/>
  <c r="Q1844"/>
  <c r="R1844" s="1"/>
  <c r="P1844"/>
  <c r="Q1843"/>
  <c r="R1843" s="1"/>
  <c r="P1843"/>
  <c r="R1842"/>
  <c r="P1842"/>
  <c r="Q1842" s="1"/>
  <c r="Q1841"/>
  <c r="R1841" s="1"/>
  <c r="P1841"/>
  <c r="P1840"/>
  <c r="Q1840" s="1"/>
  <c r="R1840" s="1"/>
  <c r="P1839"/>
  <c r="Q1839" s="1"/>
  <c r="R1839" s="1"/>
  <c r="P1838"/>
  <c r="Q1838" s="1"/>
  <c r="R1838" s="1"/>
  <c r="R1837"/>
  <c r="Q1837"/>
  <c r="P1837"/>
  <c r="Q1836"/>
  <c r="R1836" s="1"/>
  <c r="P1836"/>
  <c r="Q1835"/>
  <c r="R1835" s="1"/>
  <c r="P1835"/>
  <c r="R1834"/>
  <c r="P1834"/>
  <c r="Q1834" s="1"/>
  <c r="P1833"/>
  <c r="Q1833" s="1"/>
  <c r="R1833" s="1"/>
  <c r="P1832"/>
  <c r="Q1832" s="1"/>
  <c r="R1832" s="1"/>
  <c r="P1831"/>
  <c r="Q1831" s="1"/>
  <c r="R1831" s="1"/>
  <c r="R1830"/>
  <c r="P1830"/>
  <c r="Q1830" s="1"/>
  <c r="Q1829"/>
  <c r="R1829" s="1"/>
  <c r="P1829"/>
  <c r="P1828"/>
  <c r="Q1828" s="1"/>
  <c r="R1828" s="1"/>
  <c r="Q1827"/>
  <c r="R1827" s="1"/>
  <c r="P1827"/>
  <c r="R1826"/>
  <c r="P1826"/>
  <c r="Q1826" s="1"/>
  <c r="R1825"/>
  <c r="P1825"/>
  <c r="Q1825" s="1"/>
  <c r="P1824"/>
  <c r="Q1824" s="1"/>
  <c r="R1824" s="1"/>
  <c r="Q1823"/>
  <c r="R1823" s="1"/>
  <c r="P1823"/>
  <c r="P1822"/>
  <c r="Q1822" s="1"/>
  <c r="R1822" s="1"/>
  <c r="P1821"/>
  <c r="Q1821" s="1"/>
  <c r="R1821" s="1"/>
  <c r="P1820"/>
  <c r="Q1820" s="1"/>
  <c r="R1820" s="1"/>
  <c r="Q1819"/>
  <c r="R1819" s="1"/>
  <c r="P1819"/>
  <c r="R1818"/>
  <c r="P1818"/>
  <c r="Q1818" s="1"/>
  <c r="Q1817"/>
  <c r="R1817" s="1"/>
  <c r="P1817"/>
  <c r="Q1816"/>
  <c r="R1816" s="1"/>
  <c r="P1816"/>
  <c r="P1815"/>
  <c r="Q1815" s="1"/>
  <c r="R1815" s="1"/>
  <c r="P1814"/>
  <c r="Q1814" s="1"/>
  <c r="R1814" s="1"/>
  <c r="P1813"/>
  <c r="Q1813" s="1"/>
  <c r="R1813" s="1"/>
  <c r="Q1812"/>
  <c r="R1812" s="1"/>
  <c r="P1812"/>
  <c r="Q1811"/>
  <c r="R1811" s="1"/>
  <c r="P1811"/>
  <c r="R1810"/>
  <c r="P1810"/>
  <c r="Q1810" s="1"/>
  <c r="Q1809"/>
  <c r="R1809" s="1"/>
  <c r="P1809"/>
  <c r="P1808"/>
  <c r="Q1808" s="1"/>
  <c r="R1808" s="1"/>
  <c r="P1807"/>
  <c r="Q1807" s="1"/>
  <c r="R1807" s="1"/>
  <c r="P1806"/>
  <c r="Q1806" s="1"/>
  <c r="R1806" s="1"/>
  <c r="R1805"/>
  <c r="Q1805"/>
  <c r="P1805"/>
  <c r="Q1804"/>
  <c r="R1804" s="1"/>
  <c r="P1804"/>
  <c r="Q1803"/>
  <c r="R1803" s="1"/>
  <c r="P1803"/>
  <c r="R1802"/>
  <c r="P1802"/>
  <c r="Q1802" s="1"/>
  <c r="P1801"/>
  <c r="Q1801" s="1"/>
  <c r="R1801" s="1"/>
  <c r="P1800"/>
  <c r="Q1800" s="1"/>
  <c r="R1800" s="1"/>
  <c r="P1799"/>
  <c r="Q1799" s="1"/>
  <c r="R1799" s="1"/>
  <c r="R1798"/>
  <c r="P1798"/>
  <c r="Q1798" s="1"/>
  <c r="Q1797"/>
  <c r="R1797" s="1"/>
  <c r="P1797"/>
  <c r="P1796"/>
  <c r="Q1796" s="1"/>
  <c r="R1796" s="1"/>
  <c r="P1795"/>
  <c r="Q1795" s="1"/>
  <c r="R1795" s="1"/>
  <c r="R1794"/>
  <c r="P1794"/>
  <c r="Q1794" s="1"/>
  <c r="R1793"/>
  <c r="P1793"/>
  <c r="Q1793" s="1"/>
  <c r="P1792"/>
  <c r="Q1792" s="1"/>
  <c r="R1792" s="1"/>
  <c r="Q1791"/>
  <c r="R1791" s="1"/>
  <c r="P1791"/>
  <c r="P1790"/>
  <c r="Q1790" s="1"/>
  <c r="R1790" s="1"/>
  <c r="P1789"/>
  <c r="Q1789" s="1"/>
  <c r="R1789" s="1"/>
  <c r="Q1788"/>
  <c r="R1788" s="1"/>
  <c r="P1788"/>
  <c r="Q1787"/>
  <c r="R1787" s="1"/>
  <c r="P1787"/>
  <c r="R1786"/>
  <c r="P1786"/>
  <c r="Q1786" s="1"/>
  <c r="Q1785"/>
  <c r="R1785" s="1"/>
  <c r="P1785"/>
  <c r="Q1784"/>
  <c r="R1784" s="1"/>
  <c r="P1784"/>
  <c r="P1783"/>
  <c r="Q1783" s="1"/>
  <c r="R1783" s="1"/>
  <c r="P1782"/>
  <c r="Q1782" s="1"/>
  <c r="R1782" s="1"/>
  <c r="P1781"/>
  <c r="Q1781" s="1"/>
  <c r="R1781" s="1"/>
  <c r="Q1780"/>
  <c r="R1780" s="1"/>
  <c r="P1780"/>
  <c r="Q1779"/>
  <c r="R1779" s="1"/>
  <c r="P1779"/>
  <c r="P1778"/>
  <c r="Q1778" s="1"/>
  <c r="R1778" s="1"/>
  <c r="R1777"/>
  <c r="Q1777"/>
  <c r="P1777"/>
  <c r="P1776"/>
  <c r="Q1776" s="1"/>
  <c r="R1776" s="1"/>
  <c r="P1775"/>
  <c r="Q1775" s="1"/>
  <c r="R1775" s="1"/>
  <c r="P1774"/>
  <c r="Q1774" s="1"/>
  <c r="R1774" s="1"/>
  <c r="R1773"/>
  <c r="Q1773"/>
  <c r="P1773"/>
  <c r="Q1772"/>
  <c r="R1772" s="1"/>
  <c r="P1772"/>
  <c r="Q1771"/>
  <c r="R1771" s="1"/>
  <c r="P1771"/>
  <c r="P1770"/>
  <c r="Q1770" s="1"/>
  <c r="R1770" s="1"/>
  <c r="P1769"/>
  <c r="Q1769" s="1"/>
  <c r="R1769" s="1"/>
  <c r="P1768"/>
  <c r="Q1768" s="1"/>
  <c r="R1768" s="1"/>
  <c r="Q1767"/>
  <c r="R1767" s="1"/>
  <c r="P1767"/>
  <c r="R1766"/>
  <c r="P1766"/>
  <c r="Q1766" s="1"/>
  <c r="Q1765"/>
  <c r="R1765" s="1"/>
  <c r="P1765"/>
  <c r="P1764"/>
  <c r="Q1764" s="1"/>
  <c r="R1764" s="1"/>
  <c r="Q1763"/>
  <c r="R1763" s="1"/>
  <c r="P1763"/>
  <c r="R1762"/>
  <c r="P1762"/>
  <c r="Q1762" s="1"/>
  <c r="P1761"/>
  <c r="Q1761" s="1"/>
  <c r="R1761" s="1"/>
  <c r="P1760"/>
  <c r="Q1760" s="1"/>
  <c r="R1760" s="1"/>
  <c r="Q1759"/>
  <c r="R1759" s="1"/>
  <c r="P1759"/>
  <c r="P1758"/>
  <c r="Q1758" s="1"/>
  <c r="R1758" s="1"/>
  <c r="P1757"/>
  <c r="Q1757" s="1"/>
  <c r="R1757" s="1"/>
  <c r="P1756"/>
  <c r="Q1756" s="1"/>
  <c r="R1756" s="1"/>
  <c r="Q1755"/>
  <c r="R1755" s="1"/>
  <c r="P1755"/>
  <c r="R1754"/>
  <c r="P1754"/>
  <c r="Q1754" s="1"/>
  <c r="P1753"/>
  <c r="Q1753" s="1"/>
  <c r="R1753" s="1"/>
  <c r="Q1752"/>
  <c r="R1752" s="1"/>
  <c r="P1752"/>
  <c r="P1751"/>
  <c r="Q1751" s="1"/>
  <c r="R1751" s="1"/>
  <c r="P1750"/>
  <c r="Q1750" s="1"/>
  <c r="R1750" s="1"/>
  <c r="P1749"/>
  <c r="Q1749" s="1"/>
  <c r="R1749" s="1"/>
  <c r="Q1748"/>
  <c r="R1748" s="1"/>
  <c r="P1748"/>
  <c r="Q1747"/>
  <c r="R1747" s="1"/>
  <c r="P1747"/>
  <c r="P1746"/>
  <c r="Q1746" s="1"/>
  <c r="R1746" s="1"/>
  <c r="Q1745"/>
  <c r="R1745" s="1"/>
  <c r="P1745"/>
  <c r="P1744"/>
  <c r="Q1744" s="1"/>
  <c r="R1744" s="1"/>
  <c r="P1743"/>
  <c r="Q1743" s="1"/>
  <c r="R1743" s="1"/>
  <c r="R1742"/>
  <c r="P1742"/>
  <c r="Q1742" s="1"/>
  <c r="R1741"/>
  <c r="Q1741"/>
  <c r="P1741"/>
  <c r="Q1740"/>
  <c r="R1740" s="1"/>
  <c r="P1740"/>
  <c r="Q1739"/>
  <c r="R1739" s="1"/>
  <c r="P1739"/>
  <c r="P1738"/>
  <c r="Q1738" s="1"/>
  <c r="R1738" s="1"/>
  <c r="P1737"/>
  <c r="Q1737" s="1"/>
  <c r="R1737" s="1"/>
  <c r="P1736"/>
  <c r="Q1736" s="1"/>
  <c r="R1736" s="1"/>
  <c r="Q1735"/>
  <c r="R1735" s="1"/>
  <c r="P1735"/>
  <c r="R1734"/>
  <c r="P1734"/>
  <c r="Q1734" s="1"/>
  <c r="Q1733"/>
  <c r="R1733" s="1"/>
  <c r="P1733"/>
  <c r="P1732"/>
  <c r="Q1732" s="1"/>
  <c r="R1732" s="1"/>
  <c r="P1731"/>
  <c r="Q1731" s="1"/>
  <c r="R1731" s="1"/>
  <c r="R1730"/>
  <c r="P1730"/>
  <c r="Q1730" s="1"/>
  <c r="P1729"/>
  <c r="Q1729" s="1"/>
  <c r="R1729" s="1"/>
  <c r="P1728"/>
  <c r="Q1728" s="1"/>
  <c r="R1728" s="1"/>
  <c r="Q1727"/>
  <c r="R1727" s="1"/>
  <c r="P1727"/>
  <c r="P1726"/>
  <c r="Q1726" s="1"/>
  <c r="R1726" s="1"/>
  <c r="Q1725"/>
  <c r="R1725" s="1"/>
  <c r="P1725"/>
  <c r="Q1724"/>
  <c r="R1724" s="1"/>
  <c r="P1724"/>
  <c r="Q1723"/>
  <c r="R1723" s="1"/>
  <c r="P1723"/>
  <c r="R1722"/>
  <c r="P1722"/>
  <c r="Q1722" s="1"/>
  <c r="P1721"/>
  <c r="Q1721" s="1"/>
  <c r="R1721" s="1"/>
  <c r="Q1720"/>
  <c r="R1720" s="1"/>
  <c r="P1720"/>
  <c r="P1719"/>
  <c r="Q1719" s="1"/>
  <c r="R1719" s="1"/>
  <c r="P1718"/>
  <c r="Q1718" s="1"/>
  <c r="R1718" s="1"/>
  <c r="R1717"/>
  <c r="Q1717"/>
  <c r="P1717"/>
  <c r="Q1716"/>
  <c r="R1716" s="1"/>
  <c r="P1716"/>
  <c r="Q1715"/>
  <c r="R1715" s="1"/>
  <c r="P1715"/>
  <c r="R1714"/>
  <c r="P1714"/>
  <c r="Q1714" s="1"/>
  <c r="R1713"/>
  <c r="Q1713"/>
  <c r="P1713"/>
  <c r="P1712"/>
  <c r="Q1712" s="1"/>
  <c r="R1712" s="1"/>
  <c r="P1711"/>
  <c r="Q1711" s="1"/>
  <c r="R1711" s="1"/>
  <c r="P1710"/>
  <c r="Q1710" s="1"/>
  <c r="R1710" s="1"/>
  <c r="R1709"/>
  <c r="Q1709"/>
  <c r="P1709"/>
  <c r="Q1708"/>
  <c r="R1708" s="1"/>
  <c r="P1708"/>
  <c r="P1707"/>
  <c r="Q1707" s="1"/>
  <c r="R1707" s="1"/>
  <c r="P1706"/>
  <c r="Q1706" s="1"/>
  <c r="R1706" s="1"/>
  <c r="P1705"/>
  <c r="Q1705" s="1"/>
  <c r="R1705" s="1"/>
  <c r="P1704"/>
  <c r="Q1704" s="1"/>
  <c r="R1704" s="1"/>
  <c r="Q1703"/>
  <c r="R1703" s="1"/>
  <c r="P1703"/>
  <c r="R1702"/>
  <c r="P1702"/>
  <c r="Q1702" s="1"/>
  <c r="Q1701"/>
  <c r="R1701" s="1"/>
  <c r="P1701"/>
  <c r="Q1700"/>
  <c r="R1700" s="1"/>
  <c r="P1700"/>
  <c r="Q1699"/>
  <c r="R1699" s="1"/>
  <c r="P1699"/>
  <c r="R1698"/>
  <c r="P1698"/>
  <c r="Q1698" s="1"/>
  <c r="P1697"/>
  <c r="Q1697" s="1"/>
  <c r="R1697" s="1"/>
  <c r="Q1696"/>
  <c r="R1696" s="1"/>
  <c r="P1696"/>
  <c r="Q1695"/>
  <c r="R1695" s="1"/>
  <c r="P1695"/>
  <c r="P1694"/>
  <c r="Q1694" s="1"/>
  <c r="R1694" s="1"/>
  <c r="P1693"/>
  <c r="Q1693" s="1"/>
  <c r="R1693" s="1"/>
  <c r="Q1692"/>
  <c r="R1692" s="1"/>
  <c r="P1692"/>
  <c r="Q1691"/>
  <c r="R1691" s="1"/>
  <c r="P1691"/>
  <c r="R1690"/>
  <c r="P1690"/>
  <c r="Q1690" s="1"/>
  <c r="P1689"/>
  <c r="Q1689" s="1"/>
  <c r="R1689" s="1"/>
  <c r="Q1688"/>
  <c r="R1688" s="1"/>
  <c r="P1688"/>
  <c r="P1687"/>
  <c r="Q1687" s="1"/>
  <c r="R1687" s="1"/>
  <c r="P1686"/>
  <c r="Q1686" s="1"/>
  <c r="R1686" s="1"/>
  <c r="P1685"/>
  <c r="Q1685" s="1"/>
  <c r="R1685" s="1"/>
  <c r="Q1684"/>
  <c r="R1684" s="1"/>
  <c r="P1684"/>
  <c r="Q1683"/>
  <c r="R1683" s="1"/>
  <c r="P1683"/>
  <c r="P1682"/>
  <c r="Q1682" s="1"/>
  <c r="R1682" s="1"/>
  <c r="R1681"/>
  <c r="Q1681"/>
  <c r="P1681"/>
  <c r="P1680"/>
  <c r="Q1680" s="1"/>
  <c r="R1680" s="1"/>
  <c r="P1679"/>
  <c r="Q1679" s="1"/>
  <c r="R1679" s="1"/>
  <c r="R1678"/>
  <c r="P1678"/>
  <c r="Q1678" s="1"/>
  <c r="R1677"/>
  <c r="Q1677"/>
  <c r="P1677"/>
  <c r="Q1676"/>
  <c r="R1676" s="1"/>
  <c r="P1676"/>
  <c r="P1675"/>
  <c r="Q1675" s="1"/>
  <c r="R1675" s="1"/>
  <c r="P1674"/>
  <c r="Q1674" s="1"/>
  <c r="R1674" s="1"/>
  <c r="P1673"/>
  <c r="Q1673" s="1"/>
  <c r="R1673" s="1"/>
  <c r="P1672"/>
  <c r="Q1672" s="1"/>
  <c r="R1672" s="1"/>
  <c r="Q1671"/>
  <c r="R1671" s="1"/>
  <c r="P1671"/>
  <c r="R1670"/>
  <c r="P1670"/>
  <c r="Q1670" s="1"/>
  <c r="Q1669"/>
  <c r="R1669" s="1"/>
  <c r="P1669"/>
  <c r="P1668"/>
  <c r="Q1668" s="1"/>
  <c r="R1668" s="1"/>
  <c r="Q1667"/>
  <c r="R1667" s="1"/>
  <c r="P1667"/>
  <c r="R1666"/>
  <c r="P1666"/>
  <c r="Q1666" s="1"/>
  <c r="R1665"/>
  <c r="P1665"/>
  <c r="Q1665" s="1"/>
  <c r="P1664"/>
  <c r="Q1664" s="1"/>
  <c r="R1664" s="1"/>
  <c r="R1663"/>
  <c r="P1663"/>
  <c r="Q1663" s="1"/>
  <c r="Q1662"/>
  <c r="R1662" s="1"/>
  <c r="P1662"/>
  <c r="R1661"/>
  <c r="P1661"/>
  <c r="Q1661" s="1"/>
  <c r="P1660"/>
  <c r="Q1660" s="1"/>
  <c r="R1660" s="1"/>
  <c r="R1659"/>
  <c r="P1659"/>
  <c r="Q1659" s="1"/>
  <c r="Q1658"/>
  <c r="R1658" s="1"/>
  <c r="P1658"/>
  <c r="R1657"/>
  <c r="P1657"/>
  <c r="Q1657" s="1"/>
  <c r="P1656"/>
  <c r="Q1656" s="1"/>
  <c r="R1656" s="1"/>
  <c r="R1655"/>
  <c r="P1655"/>
  <c r="Q1655" s="1"/>
  <c r="Q1654"/>
  <c r="R1654" s="1"/>
  <c r="P1654"/>
  <c r="R1653"/>
  <c r="P1653"/>
  <c r="Q1653" s="1"/>
  <c r="P1652"/>
  <c r="Q1652" s="1"/>
  <c r="R1652" s="1"/>
  <c r="R1651"/>
  <c r="P1651"/>
  <c r="Q1651" s="1"/>
  <c r="Q1650"/>
  <c r="R1650" s="1"/>
  <c r="P1650"/>
  <c r="R1649"/>
  <c r="P1649"/>
  <c r="Q1649" s="1"/>
  <c r="P1648"/>
  <c r="Q1648" s="1"/>
  <c r="R1648" s="1"/>
  <c r="R1647"/>
  <c r="P1647"/>
  <c r="Q1647" s="1"/>
  <c r="Q1646"/>
  <c r="R1646" s="1"/>
  <c r="P1646"/>
  <c r="R1645"/>
  <c r="P1645"/>
  <c r="Q1645" s="1"/>
  <c r="P1644"/>
  <c r="Q1644" s="1"/>
  <c r="R1644" s="1"/>
  <c r="R1643"/>
  <c r="P1643"/>
  <c r="Q1643" s="1"/>
  <c r="Q1642"/>
  <c r="R1642" s="1"/>
  <c r="P1642"/>
  <c r="R1641"/>
  <c r="P1641"/>
  <c r="Q1641" s="1"/>
  <c r="P1640"/>
  <c r="Q1640" s="1"/>
  <c r="R1640" s="1"/>
  <c r="R1639"/>
  <c r="P1639"/>
  <c r="Q1639" s="1"/>
  <c r="Q1638"/>
  <c r="R1638" s="1"/>
  <c r="P1638"/>
  <c r="R1637"/>
  <c r="P1637"/>
  <c r="Q1637" s="1"/>
  <c r="P1636"/>
  <c r="Q1636" s="1"/>
  <c r="R1636" s="1"/>
  <c r="R1635"/>
  <c r="P1635"/>
  <c r="Q1635" s="1"/>
  <c r="Q1634"/>
  <c r="R1634" s="1"/>
  <c r="P1634"/>
  <c r="R1633"/>
  <c r="P1633"/>
  <c r="Q1633" s="1"/>
  <c r="P1632"/>
  <c r="Q1632" s="1"/>
  <c r="R1632" s="1"/>
  <c r="R1631"/>
  <c r="P1631"/>
  <c r="Q1631" s="1"/>
  <c r="Q1630"/>
  <c r="R1630" s="1"/>
  <c r="P1630"/>
  <c r="R1629"/>
  <c r="P1629"/>
  <c r="Q1629" s="1"/>
  <c r="P1628"/>
  <c r="Q1628" s="1"/>
  <c r="R1628" s="1"/>
  <c r="R1627"/>
  <c r="P1627"/>
  <c r="Q1627" s="1"/>
  <c r="Q1626"/>
  <c r="R1626" s="1"/>
  <c r="P1626"/>
  <c r="R1625"/>
  <c r="P1625"/>
  <c r="Q1625" s="1"/>
  <c r="P1624"/>
  <c r="Q1624" s="1"/>
  <c r="R1624" s="1"/>
  <c r="R1623"/>
  <c r="P1623"/>
  <c r="Q1623" s="1"/>
  <c r="Q1622"/>
  <c r="R1622" s="1"/>
  <c r="P1622"/>
  <c r="R1621"/>
  <c r="P1621"/>
  <c r="Q1621" s="1"/>
  <c r="P1620"/>
  <c r="Q1620" s="1"/>
  <c r="R1620" s="1"/>
  <c r="R1619"/>
  <c r="P1619"/>
  <c r="Q1619" s="1"/>
  <c r="Q1618"/>
  <c r="R1618" s="1"/>
  <c r="P1618"/>
  <c r="R1617"/>
  <c r="P1617"/>
  <c r="Q1617" s="1"/>
  <c r="P1616"/>
  <c r="Q1616" s="1"/>
  <c r="R1616" s="1"/>
  <c r="R1615"/>
  <c r="P1615"/>
  <c r="Q1615" s="1"/>
  <c r="Q1614"/>
  <c r="R1614" s="1"/>
  <c r="P1614"/>
  <c r="R1613"/>
  <c r="P1613"/>
  <c r="Q1613" s="1"/>
  <c r="P1612"/>
  <c r="Q1612" s="1"/>
  <c r="R1612" s="1"/>
  <c r="R1611"/>
  <c r="P1611"/>
  <c r="Q1611" s="1"/>
  <c r="Q1610"/>
  <c r="R1610" s="1"/>
  <c r="P1610"/>
  <c r="R1609"/>
  <c r="P1609"/>
  <c r="Q1609" s="1"/>
  <c r="P1608"/>
  <c r="Q1608" s="1"/>
  <c r="R1608" s="1"/>
  <c r="R1607"/>
  <c r="P1607"/>
  <c r="Q1607" s="1"/>
  <c r="Q1606"/>
  <c r="R1606" s="1"/>
  <c r="P1606"/>
  <c r="R1605"/>
  <c r="P1605"/>
  <c r="Q1605" s="1"/>
  <c r="P1604"/>
  <c r="Q1604" s="1"/>
  <c r="R1604" s="1"/>
  <c r="R1603"/>
  <c r="P1603"/>
  <c r="Q1603" s="1"/>
  <c r="Q1602"/>
  <c r="R1602" s="1"/>
  <c r="P1602"/>
  <c r="R1601"/>
  <c r="P1601"/>
  <c r="Q1601" s="1"/>
  <c r="P1600"/>
  <c r="Q1600" s="1"/>
  <c r="R1600" s="1"/>
  <c r="R1599"/>
  <c r="P1599"/>
  <c r="Q1599" s="1"/>
  <c r="Q1598"/>
  <c r="R1598" s="1"/>
  <c r="P1598"/>
  <c r="R1597"/>
  <c r="P1597"/>
  <c r="Q1597" s="1"/>
  <c r="P1596"/>
  <c r="Q1596" s="1"/>
  <c r="R1596" s="1"/>
  <c r="R1595"/>
  <c r="P1595"/>
  <c r="Q1595" s="1"/>
  <c r="Q1594"/>
  <c r="R1594" s="1"/>
  <c r="P1594"/>
  <c r="R1593"/>
  <c r="P1593"/>
  <c r="Q1593" s="1"/>
  <c r="P1592"/>
  <c r="Q1592" s="1"/>
  <c r="R1592" s="1"/>
  <c r="R1591"/>
  <c r="P1591"/>
  <c r="Q1591" s="1"/>
  <c r="Q1590"/>
  <c r="R1590" s="1"/>
  <c r="P1590"/>
  <c r="R1589"/>
  <c r="P1589"/>
  <c r="Q1589" s="1"/>
  <c r="P1588"/>
  <c r="Q1588" s="1"/>
  <c r="R1588" s="1"/>
  <c r="R1587"/>
  <c r="P1587"/>
  <c r="Q1587" s="1"/>
  <c r="Q1586"/>
  <c r="R1586" s="1"/>
  <c r="P1586"/>
  <c r="R1585"/>
  <c r="P1585"/>
  <c r="Q1585" s="1"/>
  <c r="P1584"/>
  <c r="Q1584" s="1"/>
  <c r="R1584" s="1"/>
  <c r="R1583"/>
  <c r="P1583"/>
  <c r="Q1583" s="1"/>
  <c r="Q1582"/>
  <c r="R1582" s="1"/>
  <c r="P1582"/>
  <c r="R1581"/>
  <c r="P1581"/>
  <c r="Q1581" s="1"/>
  <c r="P1580"/>
  <c r="Q1580" s="1"/>
  <c r="R1580" s="1"/>
  <c r="R1579"/>
  <c r="P1579"/>
  <c r="Q1579" s="1"/>
  <c r="Q1578"/>
  <c r="R1578" s="1"/>
  <c r="P1578"/>
  <c r="R1577"/>
  <c r="P1577"/>
  <c r="Q1577" s="1"/>
  <c r="P1576"/>
  <c r="Q1576" s="1"/>
  <c r="R1576" s="1"/>
  <c r="R1575"/>
  <c r="P1575"/>
  <c r="Q1575" s="1"/>
  <c r="Q1574"/>
  <c r="R1574" s="1"/>
  <c r="P1574"/>
  <c r="R1573"/>
  <c r="P1573"/>
  <c r="Q1573" s="1"/>
  <c r="P1572"/>
  <c r="Q1572" s="1"/>
  <c r="R1572" s="1"/>
  <c r="R1571"/>
  <c r="P1571"/>
  <c r="Q1571" s="1"/>
  <c r="Q1570"/>
  <c r="R1570" s="1"/>
  <c r="P1570"/>
  <c r="R1569"/>
  <c r="P1569"/>
  <c r="Q1569" s="1"/>
  <c r="P1568"/>
  <c r="Q1568" s="1"/>
  <c r="R1568" s="1"/>
  <c r="R1567"/>
  <c r="P1567"/>
  <c r="Q1567" s="1"/>
  <c r="Q1566"/>
  <c r="R1566" s="1"/>
  <c r="P1566"/>
  <c r="R1565"/>
  <c r="P1565"/>
  <c r="Q1565" s="1"/>
  <c r="P1564"/>
  <c r="Q1564" s="1"/>
  <c r="R1564" s="1"/>
  <c r="R1563"/>
  <c r="P1563"/>
  <c r="Q1563" s="1"/>
  <c r="Q1562"/>
  <c r="R1562" s="1"/>
  <c r="P1562"/>
  <c r="R1561"/>
  <c r="P1561"/>
  <c r="Q1561" s="1"/>
  <c r="P1560"/>
  <c r="Q1560" s="1"/>
  <c r="R1560" s="1"/>
  <c r="R1559"/>
  <c r="P1559"/>
  <c r="Q1559" s="1"/>
  <c r="Q1558"/>
  <c r="R1558" s="1"/>
  <c r="P1558"/>
  <c r="R1557"/>
  <c r="P1557"/>
  <c r="Q1557" s="1"/>
  <c r="P1556"/>
  <c r="Q1556" s="1"/>
  <c r="R1556" s="1"/>
  <c r="R1555"/>
  <c r="P1555"/>
  <c r="Q1555" s="1"/>
  <c r="Q1554"/>
  <c r="R1554" s="1"/>
  <c r="P1554"/>
  <c r="R1553"/>
  <c r="P1553"/>
  <c r="Q1553" s="1"/>
  <c r="P1552"/>
  <c r="Q1552" s="1"/>
  <c r="R1552" s="1"/>
  <c r="R1551"/>
  <c r="P1551"/>
  <c r="Q1551" s="1"/>
  <c r="Q1550"/>
  <c r="R1550" s="1"/>
  <c r="P1550"/>
  <c r="R1549"/>
  <c r="P1549"/>
  <c r="Q1549" s="1"/>
  <c r="P1548"/>
  <c r="Q1548" s="1"/>
  <c r="R1548" s="1"/>
  <c r="R1547"/>
  <c r="P1547"/>
  <c r="Q1547" s="1"/>
  <c r="Q1546"/>
  <c r="R1546" s="1"/>
  <c r="P1546"/>
  <c r="R1545"/>
  <c r="P1545"/>
  <c r="Q1545" s="1"/>
  <c r="P1544"/>
  <c r="Q1544" s="1"/>
  <c r="R1544" s="1"/>
  <c r="R1543"/>
  <c r="P1543"/>
  <c r="Q1543" s="1"/>
  <c r="Q1542"/>
  <c r="R1542" s="1"/>
  <c r="P1542"/>
  <c r="R1541"/>
  <c r="P1541"/>
  <c r="Q1541" s="1"/>
  <c r="P1540"/>
  <c r="Q1540" s="1"/>
  <c r="R1540" s="1"/>
  <c r="R1539"/>
  <c r="P1539"/>
  <c r="Q1539" s="1"/>
  <c r="Q1538"/>
  <c r="R1538" s="1"/>
  <c r="P1538"/>
  <c r="R1537"/>
  <c r="P1537"/>
  <c r="Q1537" s="1"/>
  <c r="P1536"/>
  <c r="Q1536" s="1"/>
  <c r="R1536" s="1"/>
  <c r="R1535"/>
  <c r="P1535"/>
  <c r="Q1535" s="1"/>
  <c r="Q1534"/>
  <c r="R1534" s="1"/>
  <c r="P1534"/>
  <c r="R1533"/>
  <c r="P1533"/>
  <c r="Q1533" s="1"/>
  <c r="P1532"/>
  <c r="Q1532" s="1"/>
  <c r="R1532" s="1"/>
  <c r="R1531"/>
  <c r="P1531"/>
  <c r="Q1531" s="1"/>
  <c r="Q1530"/>
  <c r="R1530" s="1"/>
  <c r="P1530"/>
  <c r="R1529"/>
  <c r="P1529"/>
  <c r="Q1529" s="1"/>
  <c r="P1528"/>
  <c r="Q1528" s="1"/>
  <c r="R1528" s="1"/>
  <c r="R1527"/>
  <c r="P1527"/>
  <c r="Q1527" s="1"/>
  <c r="Q1526"/>
  <c r="R1526" s="1"/>
  <c r="P1526"/>
  <c r="R1525"/>
  <c r="P1525"/>
  <c r="Q1525" s="1"/>
  <c r="P1524"/>
  <c r="Q1524" s="1"/>
  <c r="R1524" s="1"/>
  <c r="R1523"/>
  <c r="P1523"/>
  <c r="Q1523" s="1"/>
  <c r="Q1522"/>
  <c r="R1522" s="1"/>
  <c r="P1522"/>
  <c r="R1521"/>
  <c r="P1521"/>
  <c r="Q1521" s="1"/>
  <c r="P1520"/>
  <c r="Q1520" s="1"/>
  <c r="R1520" s="1"/>
  <c r="R1519"/>
  <c r="P1519"/>
  <c r="Q1519" s="1"/>
  <c r="Q1518"/>
  <c r="R1518" s="1"/>
  <c r="P1518"/>
  <c r="R1517"/>
  <c r="P1517"/>
  <c r="Q1517" s="1"/>
  <c r="P1516"/>
  <c r="Q1516" s="1"/>
  <c r="R1516" s="1"/>
  <c r="R1515"/>
  <c r="P1515"/>
  <c r="Q1515" s="1"/>
  <c r="Q1514"/>
  <c r="R1514" s="1"/>
  <c r="P1514"/>
  <c r="R1513"/>
  <c r="P1513"/>
  <c r="Q1513" s="1"/>
  <c r="P1512"/>
  <c r="Q1512" s="1"/>
  <c r="R1512" s="1"/>
  <c r="R1511"/>
  <c r="P1511"/>
  <c r="Q1511" s="1"/>
  <c r="Q1510"/>
  <c r="R1510" s="1"/>
  <c r="P1510"/>
  <c r="R1509"/>
  <c r="P1509"/>
  <c r="Q1509" s="1"/>
  <c r="P1508"/>
  <c r="Q1508" s="1"/>
  <c r="R1508" s="1"/>
  <c r="R1507"/>
  <c r="P1507"/>
  <c r="Q1507" s="1"/>
  <c r="Q1506"/>
  <c r="R1506" s="1"/>
  <c r="P1506"/>
  <c r="R1505"/>
  <c r="P1505"/>
  <c r="Q1505" s="1"/>
  <c r="P1504"/>
  <c r="Q1504" s="1"/>
  <c r="R1504" s="1"/>
  <c r="R1503"/>
  <c r="P1503"/>
  <c r="Q1503" s="1"/>
  <c r="Q1502"/>
  <c r="R1502" s="1"/>
  <c r="P1502"/>
  <c r="R1501"/>
  <c r="P1501"/>
  <c r="Q1501" s="1"/>
  <c r="P1500"/>
  <c r="Q1500" s="1"/>
  <c r="R1500" s="1"/>
  <c r="R1499"/>
  <c r="P1499"/>
  <c r="Q1499" s="1"/>
  <c r="Q1498"/>
  <c r="R1498" s="1"/>
  <c r="P1498"/>
  <c r="R1497"/>
  <c r="P1497"/>
  <c r="Q1497" s="1"/>
  <c r="P1496"/>
  <c r="Q1496" s="1"/>
  <c r="R1496" s="1"/>
  <c r="R1495"/>
  <c r="P1495"/>
  <c r="Q1495" s="1"/>
  <c r="Q1494"/>
  <c r="R1494" s="1"/>
  <c r="P1494"/>
  <c r="R1493"/>
  <c r="P1493"/>
  <c r="Q1493" s="1"/>
  <c r="P1492"/>
  <c r="Q1492" s="1"/>
  <c r="R1492" s="1"/>
  <c r="R1491"/>
  <c r="P1491"/>
  <c r="Q1491" s="1"/>
  <c r="Q1490"/>
  <c r="R1490" s="1"/>
  <c r="P1490"/>
  <c r="R1489"/>
  <c r="P1489"/>
  <c r="Q1489" s="1"/>
  <c r="P1488"/>
  <c r="Q1488" s="1"/>
  <c r="R1488" s="1"/>
  <c r="R1487"/>
  <c r="P1487"/>
  <c r="Q1487" s="1"/>
  <c r="Q1486"/>
  <c r="R1486" s="1"/>
  <c r="P1486"/>
  <c r="R1485"/>
  <c r="P1485"/>
  <c r="Q1485" s="1"/>
  <c r="P1484"/>
  <c r="Q1484" s="1"/>
  <c r="R1484" s="1"/>
  <c r="R1483"/>
  <c r="P1483"/>
  <c r="Q1483" s="1"/>
  <c r="Q1482"/>
  <c r="R1482" s="1"/>
  <c r="P1482"/>
  <c r="R1481"/>
  <c r="P1481"/>
  <c r="Q1481" s="1"/>
  <c r="P1480"/>
  <c r="Q1480" s="1"/>
  <c r="R1480" s="1"/>
  <c r="R1479"/>
  <c r="P1479"/>
  <c r="Q1479" s="1"/>
  <c r="Q1478"/>
  <c r="R1478" s="1"/>
  <c r="P1478"/>
  <c r="R1477"/>
  <c r="P1477"/>
  <c r="Q1477" s="1"/>
  <c r="P1476"/>
  <c r="Q1476" s="1"/>
  <c r="R1476" s="1"/>
  <c r="R1475"/>
  <c r="P1475"/>
  <c r="Q1475" s="1"/>
  <c r="Q1474"/>
  <c r="R1474" s="1"/>
  <c r="P1474"/>
  <c r="R1473"/>
  <c r="P1473"/>
  <c r="Q1473" s="1"/>
  <c r="P1472"/>
  <c r="Q1472" s="1"/>
  <c r="R1472" s="1"/>
  <c r="R1471"/>
  <c r="P1471"/>
  <c r="Q1471" s="1"/>
  <c r="Q1470"/>
  <c r="R1470" s="1"/>
  <c r="P1470"/>
  <c r="R1469"/>
  <c r="P1469"/>
  <c r="Q1469" s="1"/>
  <c r="P1468"/>
  <c r="Q1468" s="1"/>
  <c r="R1468" s="1"/>
  <c r="R1467"/>
  <c r="P1467"/>
  <c r="Q1467" s="1"/>
  <c r="Q1466"/>
  <c r="R1466" s="1"/>
  <c r="P1466"/>
  <c r="R1465"/>
  <c r="P1465"/>
  <c r="Q1465" s="1"/>
  <c r="P1464"/>
  <c r="Q1464" s="1"/>
  <c r="R1464" s="1"/>
  <c r="R1463"/>
  <c r="P1463"/>
  <c r="Q1463" s="1"/>
  <c r="Q1462"/>
  <c r="R1462" s="1"/>
  <c r="P1462"/>
  <c r="R1461"/>
  <c r="P1461"/>
  <c r="Q1461" s="1"/>
  <c r="P1460"/>
  <c r="Q1460" s="1"/>
  <c r="R1460" s="1"/>
  <c r="R1459"/>
  <c r="P1459"/>
  <c r="Q1459" s="1"/>
  <c r="Q1458"/>
  <c r="R1458" s="1"/>
  <c r="P1458"/>
  <c r="R1457"/>
  <c r="P1457"/>
  <c r="Q1457" s="1"/>
  <c r="P1456"/>
  <c r="Q1456" s="1"/>
  <c r="R1456" s="1"/>
  <c r="R1455"/>
  <c r="P1455"/>
  <c r="Q1455" s="1"/>
  <c r="Q1454"/>
  <c r="R1454" s="1"/>
  <c r="P1454"/>
  <c r="R1453"/>
  <c r="P1453"/>
  <c r="Q1453" s="1"/>
  <c r="P1452"/>
  <c r="Q1452" s="1"/>
  <c r="R1452" s="1"/>
  <c r="R1451"/>
  <c r="P1451"/>
  <c r="Q1451" s="1"/>
  <c r="Q1450"/>
  <c r="R1450" s="1"/>
  <c r="P1450"/>
  <c r="R1449"/>
  <c r="P1449"/>
  <c r="Q1449" s="1"/>
  <c r="P1448"/>
  <c r="Q1448" s="1"/>
  <c r="R1448" s="1"/>
  <c r="R1447"/>
  <c r="P1447"/>
  <c r="Q1447" s="1"/>
  <c r="Q1446"/>
  <c r="R1446" s="1"/>
  <c r="P1446"/>
  <c r="R1445"/>
  <c r="P1445"/>
  <c r="Q1445" s="1"/>
  <c r="P1444"/>
  <c r="Q1444" s="1"/>
  <c r="R1444" s="1"/>
  <c r="R1443"/>
  <c r="P1443"/>
  <c r="Q1443" s="1"/>
  <c r="Q1442"/>
  <c r="R1442" s="1"/>
  <c r="P1442"/>
  <c r="R1441"/>
  <c r="P1441"/>
  <c r="Q1441" s="1"/>
  <c r="P1440"/>
  <c r="Q1440" s="1"/>
  <c r="R1440" s="1"/>
  <c r="R1439"/>
  <c r="P1439"/>
  <c r="Q1439" s="1"/>
  <c r="Q1438"/>
  <c r="R1438" s="1"/>
  <c r="P1438"/>
  <c r="R1437"/>
  <c r="P1437"/>
  <c r="Q1437" s="1"/>
  <c r="P1436"/>
  <c r="Q1436" s="1"/>
  <c r="R1436" s="1"/>
  <c r="R1435"/>
  <c r="P1435"/>
  <c r="Q1435" s="1"/>
  <c r="Q1434"/>
  <c r="R1434" s="1"/>
  <c r="P1434"/>
  <c r="R1433"/>
  <c r="P1433"/>
  <c r="Q1433" s="1"/>
  <c r="P1432"/>
  <c r="Q1432" s="1"/>
  <c r="R1432" s="1"/>
  <c r="R1431"/>
  <c r="P1431"/>
  <c r="Q1431" s="1"/>
  <c r="Q1430"/>
  <c r="R1430" s="1"/>
  <c r="P1430"/>
  <c r="R1429"/>
  <c r="P1429"/>
  <c r="Q1429" s="1"/>
  <c r="P1428"/>
  <c r="Q1428" s="1"/>
  <c r="R1428" s="1"/>
  <c r="R1427"/>
  <c r="P1427"/>
  <c r="Q1427" s="1"/>
  <c r="Q1426"/>
  <c r="R1426" s="1"/>
  <c r="P1426"/>
  <c r="R1425"/>
  <c r="P1425"/>
  <c r="Q1425" s="1"/>
  <c r="P1424"/>
  <c r="Q1424" s="1"/>
  <c r="R1424" s="1"/>
  <c r="R1423"/>
  <c r="P1423"/>
  <c r="Q1423" s="1"/>
  <c r="Q1422"/>
  <c r="R1422" s="1"/>
  <c r="P1422"/>
  <c r="R1421"/>
  <c r="P1421"/>
  <c r="Q1421" s="1"/>
  <c r="P1420"/>
  <c r="Q1420" s="1"/>
  <c r="R1420" s="1"/>
  <c r="R1419"/>
  <c r="P1419"/>
  <c r="Q1419" s="1"/>
  <c r="Q1418"/>
  <c r="R1418" s="1"/>
  <c r="P1418"/>
  <c r="R1417"/>
  <c r="P1417"/>
  <c r="Q1417" s="1"/>
  <c r="P1416"/>
  <c r="Q1416" s="1"/>
  <c r="R1416" s="1"/>
  <c r="R1415"/>
  <c r="P1415"/>
  <c r="Q1415" s="1"/>
  <c r="Q1414"/>
  <c r="R1414" s="1"/>
  <c r="P1414"/>
  <c r="R1413"/>
  <c r="P1413"/>
  <c r="Q1413" s="1"/>
  <c r="P1412"/>
  <c r="Q1412" s="1"/>
  <c r="R1412" s="1"/>
  <c r="R1411"/>
  <c r="P1411"/>
  <c r="Q1411" s="1"/>
  <c r="Q1410"/>
  <c r="R1410" s="1"/>
  <c r="P1410"/>
  <c r="R1409"/>
  <c r="P1409"/>
  <c r="Q1409" s="1"/>
  <c r="P1408"/>
  <c r="Q1408" s="1"/>
  <c r="R1408" s="1"/>
  <c r="R1407"/>
  <c r="P1407"/>
  <c r="Q1407" s="1"/>
  <c r="Q1406"/>
  <c r="R1406" s="1"/>
  <c r="P1406"/>
  <c r="R1405"/>
  <c r="P1405"/>
  <c r="Q1405" s="1"/>
  <c r="P1404"/>
  <c r="Q1404" s="1"/>
  <c r="R1404" s="1"/>
  <c r="R1403"/>
  <c r="P1403"/>
  <c r="Q1403" s="1"/>
  <c r="Q1402"/>
  <c r="R1402" s="1"/>
  <c r="P1402"/>
  <c r="R1401"/>
  <c r="P1401"/>
  <c r="Q1401" s="1"/>
  <c r="P1400"/>
  <c r="Q1400" s="1"/>
  <c r="R1400" s="1"/>
  <c r="R1399"/>
  <c r="P1399"/>
  <c r="Q1399" s="1"/>
  <c r="Q1398"/>
  <c r="R1398" s="1"/>
  <c r="P1398"/>
  <c r="R1397"/>
  <c r="P1397"/>
  <c r="Q1397" s="1"/>
  <c r="P1396"/>
  <c r="Q1396" s="1"/>
  <c r="R1396" s="1"/>
  <c r="R1395"/>
  <c r="P1395"/>
  <c r="Q1395" s="1"/>
  <c r="Q1394"/>
  <c r="R1394" s="1"/>
  <c r="P1394"/>
  <c r="R1393"/>
  <c r="P1393"/>
  <c r="Q1393" s="1"/>
  <c r="P1392"/>
  <c r="Q1392" s="1"/>
  <c r="R1392" s="1"/>
  <c r="R1391"/>
  <c r="P1391"/>
  <c r="Q1391" s="1"/>
  <c r="Q1390"/>
  <c r="R1390" s="1"/>
  <c r="P1390"/>
  <c r="R1389"/>
  <c r="P1389"/>
  <c r="Q1389" s="1"/>
  <c r="P1388"/>
  <c r="Q1388" s="1"/>
  <c r="R1388" s="1"/>
  <c r="R1387"/>
  <c r="P1387"/>
  <c r="Q1387" s="1"/>
  <c r="Q1386"/>
  <c r="R1386" s="1"/>
  <c r="P1386"/>
  <c r="R1385"/>
  <c r="P1385"/>
  <c r="Q1385" s="1"/>
  <c r="P1384"/>
  <c r="Q1384" s="1"/>
  <c r="R1384" s="1"/>
  <c r="R1383"/>
  <c r="P1383"/>
  <c r="Q1383" s="1"/>
  <c r="Q1382"/>
  <c r="R1382" s="1"/>
  <c r="P1382"/>
  <c r="R1381"/>
  <c r="P1381"/>
  <c r="Q1381" s="1"/>
  <c r="P1380"/>
  <c r="Q1380" s="1"/>
  <c r="R1380" s="1"/>
  <c r="R1379"/>
  <c r="P1379"/>
  <c r="Q1379" s="1"/>
  <c r="Q1378"/>
  <c r="R1378" s="1"/>
  <c r="P1378"/>
  <c r="R1377"/>
  <c r="P1377"/>
  <c r="Q1377" s="1"/>
  <c r="P1376"/>
  <c r="Q1376" s="1"/>
  <c r="R1376" s="1"/>
  <c r="R1375"/>
  <c r="P1375"/>
  <c r="Q1375" s="1"/>
  <c r="Q1374"/>
  <c r="R1374" s="1"/>
  <c r="P1374"/>
  <c r="R1373"/>
  <c r="P1373"/>
  <c r="Q1373" s="1"/>
  <c r="P1372"/>
  <c r="Q1372" s="1"/>
  <c r="R1372" s="1"/>
  <c r="R1371"/>
  <c r="P1371"/>
  <c r="Q1371" s="1"/>
  <c r="Q1370"/>
  <c r="R1370" s="1"/>
  <c r="P1370"/>
  <c r="R1369"/>
  <c r="P1369"/>
  <c r="Q1369" s="1"/>
  <c r="P1368"/>
  <c r="Q1368" s="1"/>
  <c r="R1368" s="1"/>
  <c r="R1367"/>
  <c r="P1367"/>
  <c r="Q1367" s="1"/>
  <c r="Q1366"/>
  <c r="R1366" s="1"/>
  <c r="P1366"/>
  <c r="R1365"/>
  <c r="P1365"/>
  <c r="Q1365" s="1"/>
  <c r="P1364"/>
  <c r="Q1364" s="1"/>
  <c r="R1364" s="1"/>
  <c r="R1363"/>
  <c r="P1363"/>
  <c r="Q1363" s="1"/>
  <c r="Q1362"/>
  <c r="R1362" s="1"/>
  <c r="P1362"/>
  <c r="R1361"/>
  <c r="P1361"/>
  <c r="Q1361" s="1"/>
  <c r="P1360"/>
  <c r="Q1360" s="1"/>
  <c r="R1360" s="1"/>
  <c r="R1359"/>
  <c r="P1359"/>
  <c r="Q1359" s="1"/>
  <c r="Q1358"/>
  <c r="R1358" s="1"/>
  <c r="P1358"/>
  <c r="R1357"/>
  <c r="P1357"/>
  <c r="Q1357" s="1"/>
  <c r="P1356"/>
  <c r="Q1356" s="1"/>
  <c r="R1356" s="1"/>
  <c r="R1355"/>
  <c r="P1355"/>
  <c r="Q1355" s="1"/>
  <c r="Q1354"/>
  <c r="R1354" s="1"/>
  <c r="P1354"/>
  <c r="R1353"/>
  <c r="P1353"/>
  <c r="Q1353" s="1"/>
  <c r="P1352"/>
  <c r="Q1352" s="1"/>
  <c r="R1352" s="1"/>
  <c r="R1351"/>
  <c r="P1351"/>
  <c r="Q1351" s="1"/>
  <c r="Q1350"/>
  <c r="R1350" s="1"/>
  <c r="P1350"/>
  <c r="R1349"/>
  <c r="P1349"/>
  <c r="Q1349" s="1"/>
  <c r="P1348"/>
  <c r="Q1348" s="1"/>
  <c r="R1348" s="1"/>
  <c r="R1347"/>
  <c r="P1347"/>
  <c r="Q1347" s="1"/>
  <c r="Q1346"/>
  <c r="R1346" s="1"/>
  <c r="P1346"/>
  <c r="R1345"/>
  <c r="P1345"/>
  <c r="Q1345" s="1"/>
  <c r="P1344"/>
  <c r="Q1344" s="1"/>
  <c r="R1344" s="1"/>
  <c r="R1343"/>
  <c r="P1343"/>
  <c r="Q1343" s="1"/>
  <c r="Q1342"/>
  <c r="R1342" s="1"/>
  <c r="P1342"/>
  <c r="R1341"/>
  <c r="P1341"/>
  <c r="Q1341" s="1"/>
  <c r="P1340"/>
  <c r="Q1340" s="1"/>
  <c r="R1340" s="1"/>
  <c r="R1339"/>
  <c r="P1339"/>
  <c r="Q1339" s="1"/>
  <c r="Q1338"/>
  <c r="R1338" s="1"/>
  <c r="P1338"/>
  <c r="R1337"/>
  <c r="P1337"/>
  <c r="Q1337" s="1"/>
  <c r="P1336"/>
  <c r="Q1336" s="1"/>
  <c r="R1336" s="1"/>
  <c r="R1335"/>
  <c r="P1335"/>
  <c r="Q1335" s="1"/>
  <c r="Q1334"/>
  <c r="R1334" s="1"/>
  <c r="P1334"/>
  <c r="R1333"/>
  <c r="P1333"/>
  <c r="Q1333" s="1"/>
  <c r="P1332"/>
  <c r="Q1332" s="1"/>
  <c r="R1332" s="1"/>
  <c r="R1331"/>
  <c r="P1331"/>
  <c r="Q1331" s="1"/>
  <c r="Q1330"/>
  <c r="R1330" s="1"/>
  <c r="P1330"/>
  <c r="R1329"/>
  <c r="P1329"/>
  <c r="Q1329" s="1"/>
  <c r="P1328"/>
  <c r="Q1328" s="1"/>
  <c r="R1328" s="1"/>
  <c r="R1327"/>
  <c r="P1327"/>
  <c r="Q1327" s="1"/>
  <c r="Q1326"/>
  <c r="R1326" s="1"/>
  <c r="P1326"/>
  <c r="R1325"/>
  <c r="P1325"/>
  <c r="Q1325" s="1"/>
  <c r="P1324"/>
  <c r="Q1324" s="1"/>
  <c r="R1324" s="1"/>
  <c r="R1323"/>
  <c r="P1323"/>
  <c r="Q1323" s="1"/>
  <c r="Q1322"/>
  <c r="R1322" s="1"/>
  <c r="P1322"/>
  <c r="R1321"/>
  <c r="P1321"/>
  <c r="Q1321" s="1"/>
  <c r="P1320"/>
  <c r="Q1320" s="1"/>
  <c r="R1320" s="1"/>
  <c r="R1319"/>
  <c r="P1319"/>
  <c r="Q1319" s="1"/>
  <c r="Q1318"/>
  <c r="R1318" s="1"/>
  <c r="P1318"/>
  <c r="R1317"/>
  <c r="P1317"/>
  <c r="Q1317" s="1"/>
  <c r="P1316"/>
  <c r="Q1316" s="1"/>
  <c r="R1316" s="1"/>
  <c r="R1315"/>
  <c r="P1315"/>
  <c r="Q1315" s="1"/>
  <c r="Q1314"/>
  <c r="R1314" s="1"/>
  <c r="P1314"/>
  <c r="R1313"/>
  <c r="P1313"/>
  <c r="Q1313" s="1"/>
  <c r="P1312"/>
  <c r="Q1312" s="1"/>
  <c r="R1312" s="1"/>
  <c r="R1311"/>
  <c r="P1311"/>
  <c r="Q1311" s="1"/>
  <c r="Q1310"/>
  <c r="R1310" s="1"/>
  <c r="P1310"/>
  <c r="R1309"/>
  <c r="P1309"/>
  <c r="Q1309" s="1"/>
  <c r="P1308"/>
  <c r="Q1308" s="1"/>
  <c r="R1308" s="1"/>
  <c r="R1307"/>
  <c r="P1307"/>
  <c r="Q1307" s="1"/>
  <c r="Q1306"/>
  <c r="R1306" s="1"/>
  <c r="P1306"/>
  <c r="R1305"/>
  <c r="P1305"/>
  <c r="Q1305" s="1"/>
  <c r="P1304"/>
  <c r="Q1304" s="1"/>
  <c r="R1304" s="1"/>
  <c r="R1303"/>
  <c r="P1303"/>
  <c r="Q1303" s="1"/>
  <c r="Q1302"/>
  <c r="R1302" s="1"/>
  <c r="P1302"/>
  <c r="R1301"/>
  <c r="P1301"/>
  <c r="Q1301" s="1"/>
  <c r="P1300"/>
  <c r="Q1300" s="1"/>
  <c r="R1300" s="1"/>
  <c r="R1299"/>
  <c r="P1299"/>
  <c r="Q1299" s="1"/>
  <c r="Q1298"/>
  <c r="R1298" s="1"/>
  <c r="P1298"/>
  <c r="R1297"/>
  <c r="P1297"/>
  <c r="Q1297" s="1"/>
  <c r="P1296"/>
  <c r="Q1296" s="1"/>
  <c r="R1296" s="1"/>
  <c r="R1295"/>
  <c r="P1295"/>
  <c r="Q1295" s="1"/>
  <c r="Q1294"/>
  <c r="R1294" s="1"/>
  <c r="P1294"/>
  <c r="R1293"/>
  <c r="P1293"/>
  <c r="Q1293" s="1"/>
  <c r="P1292"/>
  <c r="Q1292" s="1"/>
  <c r="R1292" s="1"/>
  <c r="R1291"/>
  <c r="P1291"/>
  <c r="Q1291" s="1"/>
  <c r="Q1290"/>
  <c r="R1290" s="1"/>
  <c r="P1290"/>
  <c r="R1289"/>
  <c r="P1289"/>
  <c r="Q1289" s="1"/>
  <c r="P1288"/>
  <c r="Q1288" s="1"/>
  <c r="R1288" s="1"/>
  <c r="P1287"/>
  <c r="Q1287" s="1"/>
  <c r="R1287" s="1"/>
  <c r="Q1286"/>
  <c r="R1286" s="1"/>
  <c r="P1286"/>
  <c r="P1285"/>
  <c r="Q1285" s="1"/>
  <c r="R1285" s="1"/>
  <c r="P1284"/>
  <c r="Q1284" s="1"/>
  <c r="R1284" s="1"/>
  <c r="P1283"/>
  <c r="Q1283" s="1"/>
  <c r="R1283" s="1"/>
  <c r="Q1282"/>
  <c r="R1282" s="1"/>
  <c r="P1282"/>
  <c r="P1281"/>
  <c r="Q1281" s="1"/>
  <c r="R1281" s="1"/>
  <c r="P1280"/>
  <c r="Q1280" s="1"/>
  <c r="R1280" s="1"/>
  <c r="R1279"/>
  <c r="Q1279"/>
  <c r="P1279"/>
  <c r="P1278"/>
  <c r="Q1278" s="1"/>
  <c r="R1278" s="1"/>
  <c r="P1277"/>
  <c r="Q1277" s="1"/>
  <c r="R1277" s="1"/>
  <c r="P1276"/>
  <c r="Q1276" s="1"/>
  <c r="R1276" s="1"/>
  <c r="R1275"/>
  <c r="Q1275"/>
  <c r="P1275"/>
  <c r="Q1274"/>
  <c r="R1274" s="1"/>
  <c r="P1274"/>
  <c r="P1273"/>
  <c r="Q1273" s="1"/>
  <c r="R1273" s="1"/>
  <c r="P1272"/>
  <c r="Q1272" s="1"/>
  <c r="R1272" s="1"/>
  <c r="P1271"/>
  <c r="Q1271" s="1"/>
  <c r="R1271" s="1"/>
  <c r="P1270"/>
  <c r="Q1270" s="1"/>
  <c r="R1270" s="1"/>
  <c r="P1269"/>
  <c r="Q1269" s="1"/>
  <c r="R1269" s="1"/>
  <c r="Q1268"/>
  <c r="R1268" s="1"/>
  <c r="P1268"/>
  <c r="Q1267"/>
  <c r="R1267" s="1"/>
  <c r="P1267"/>
  <c r="Q1266"/>
  <c r="R1266" s="1"/>
  <c r="P1266"/>
  <c r="P1265"/>
  <c r="Q1265" s="1"/>
  <c r="R1265" s="1"/>
  <c r="R1264"/>
  <c r="Q1264"/>
  <c r="P1264"/>
  <c r="P1263"/>
  <c r="Q1263" s="1"/>
  <c r="R1263" s="1"/>
  <c r="P1262"/>
  <c r="Q1262" s="1"/>
  <c r="R1262" s="1"/>
  <c r="P1261"/>
  <c r="Q1261" s="1"/>
  <c r="R1261" s="1"/>
  <c r="P1260"/>
  <c r="Q1260" s="1"/>
  <c r="R1260" s="1"/>
  <c r="Q1259"/>
  <c r="R1259" s="1"/>
  <c r="P1259"/>
  <c r="P1258"/>
  <c r="Q1258" s="1"/>
  <c r="R1258" s="1"/>
  <c r="P1257"/>
  <c r="Q1257" s="1"/>
  <c r="R1257" s="1"/>
  <c r="Q1256"/>
  <c r="R1256" s="1"/>
  <c r="P1256"/>
  <c r="Q1255"/>
  <c r="R1255" s="1"/>
  <c r="P1255"/>
  <c r="Q1254"/>
  <c r="R1254" s="1"/>
  <c r="P1254"/>
  <c r="P1253"/>
  <c r="Q1253" s="1"/>
  <c r="R1253" s="1"/>
  <c r="R1252"/>
  <c r="P1252"/>
  <c r="Q1252" s="1"/>
  <c r="Q1251"/>
  <c r="R1251" s="1"/>
  <c r="P1251"/>
  <c r="Q1250"/>
  <c r="R1250" s="1"/>
  <c r="P1250"/>
  <c r="P1249"/>
  <c r="Q1249" s="1"/>
  <c r="R1249" s="1"/>
  <c r="Q1248"/>
  <c r="R1248" s="1"/>
  <c r="P1248"/>
  <c r="Q1247"/>
  <c r="R1247" s="1"/>
  <c r="P1247"/>
  <c r="P1246"/>
  <c r="Q1246" s="1"/>
  <c r="R1246" s="1"/>
  <c r="P1245"/>
  <c r="Q1245" s="1"/>
  <c r="R1245" s="1"/>
  <c r="Q1244"/>
  <c r="R1244" s="1"/>
  <c r="P1244"/>
  <c r="R1243"/>
  <c r="Q1243"/>
  <c r="P1243"/>
  <c r="Q1242"/>
  <c r="R1242" s="1"/>
  <c r="P1242"/>
  <c r="P1241"/>
  <c r="Q1241" s="1"/>
  <c r="R1241" s="1"/>
  <c r="R1240"/>
  <c r="Q1240"/>
  <c r="P1240"/>
  <c r="P1239"/>
  <c r="Q1239" s="1"/>
  <c r="R1239" s="1"/>
  <c r="P1238"/>
  <c r="Q1238" s="1"/>
  <c r="R1238" s="1"/>
  <c r="P1237"/>
  <c r="Q1237" s="1"/>
  <c r="R1237" s="1"/>
  <c r="Q1236"/>
  <c r="R1236" s="1"/>
  <c r="P1236"/>
  <c r="Q1235"/>
  <c r="R1235" s="1"/>
  <c r="P1235"/>
  <c r="Q1234"/>
  <c r="R1234" s="1"/>
  <c r="P1234"/>
  <c r="P1233"/>
  <c r="Q1233" s="1"/>
  <c r="R1233" s="1"/>
  <c r="R1232"/>
  <c r="Q1232"/>
  <c r="P1232"/>
  <c r="R1231"/>
  <c r="P1231"/>
  <c r="Q1231" s="1"/>
  <c r="Q1230"/>
  <c r="R1230" s="1"/>
  <c r="P1230"/>
  <c r="P1229"/>
  <c r="Q1229" s="1"/>
  <c r="R1229" s="1"/>
  <c r="P1228"/>
  <c r="Q1228" s="1"/>
  <c r="R1228" s="1"/>
  <c r="P1227"/>
  <c r="Q1227" s="1"/>
  <c r="R1227" s="1"/>
  <c r="Q1226"/>
  <c r="R1226" s="1"/>
  <c r="P1226"/>
  <c r="P1225"/>
  <c r="Q1225" s="1"/>
  <c r="R1225" s="1"/>
  <c r="Q1224"/>
  <c r="R1224" s="1"/>
  <c r="P1224"/>
  <c r="P1223"/>
  <c r="Q1223" s="1"/>
  <c r="R1223" s="1"/>
  <c r="Q1222"/>
  <c r="R1222" s="1"/>
  <c r="P1222"/>
  <c r="P1221"/>
  <c r="Q1221" s="1"/>
  <c r="R1221" s="1"/>
  <c r="P1220"/>
  <c r="Q1220" s="1"/>
  <c r="R1220" s="1"/>
  <c r="P1219"/>
  <c r="Q1219" s="1"/>
  <c r="R1219" s="1"/>
  <c r="Q1218"/>
  <c r="R1218" s="1"/>
  <c r="P1218"/>
  <c r="P1217"/>
  <c r="Q1217" s="1"/>
  <c r="R1217" s="1"/>
  <c r="P1216"/>
  <c r="Q1216" s="1"/>
  <c r="R1216" s="1"/>
  <c r="R1215"/>
  <c r="Q1215"/>
  <c r="P1215"/>
  <c r="P1214"/>
  <c r="Q1214" s="1"/>
  <c r="R1214" s="1"/>
  <c r="P1213"/>
  <c r="Q1213" s="1"/>
  <c r="R1213" s="1"/>
  <c r="P1212"/>
  <c r="Q1212" s="1"/>
  <c r="R1212" s="1"/>
  <c r="R1211"/>
  <c r="Q1211"/>
  <c r="P1211"/>
  <c r="Q1210"/>
  <c r="R1210" s="1"/>
  <c r="P1210"/>
  <c r="P1209"/>
  <c r="Q1209" s="1"/>
  <c r="R1209" s="1"/>
  <c r="P1208"/>
  <c r="Q1208" s="1"/>
  <c r="R1208" s="1"/>
  <c r="P1207"/>
  <c r="Q1207" s="1"/>
  <c r="R1207" s="1"/>
  <c r="P1206"/>
  <c r="Q1206" s="1"/>
  <c r="R1206" s="1"/>
  <c r="P1205"/>
  <c r="Q1205" s="1"/>
  <c r="R1205" s="1"/>
  <c r="Q1204"/>
  <c r="R1204" s="1"/>
  <c r="P1204"/>
  <c r="Q1203"/>
  <c r="R1203" s="1"/>
  <c r="P1203"/>
  <c r="Q1202"/>
  <c r="R1202" s="1"/>
  <c r="P1202"/>
  <c r="P1201"/>
  <c r="Q1201" s="1"/>
  <c r="R1201" s="1"/>
  <c r="R1200"/>
  <c r="Q1200"/>
  <c r="P1200"/>
  <c r="P1199"/>
  <c r="Q1199" s="1"/>
  <c r="R1199" s="1"/>
  <c r="P1198"/>
  <c r="Q1198" s="1"/>
  <c r="R1198" s="1"/>
  <c r="P1197"/>
  <c r="Q1197" s="1"/>
  <c r="R1197" s="1"/>
  <c r="P1196"/>
  <c r="Q1196" s="1"/>
  <c r="R1196" s="1"/>
  <c r="Q1195"/>
  <c r="R1195" s="1"/>
  <c r="P1195"/>
  <c r="P1194"/>
  <c r="Q1194" s="1"/>
  <c r="R1194" s="1"/>
  <c r="P1193"/>
  <c r="Q1193" s="1"/>
  <c r="R1193" s="1"/>
  <c r="Q1192"/>
  <c r="R1192" s="1"/>
  <c r="P1192"/>
  <c r="Q1191"/>
  <c r="R1191" s="1"/>
  <c r="P1191"/>
  <c r="Q1190"/>
  <c r="R1190" s="1"/>
  <c r="P1190"/>
  <c r="P1189"/>
  <c r="Q1189" s="1"/>
  <c r="R1189" s="1"/>
  <c r="R1188"/>
  <c r="P1188"/>
  <c r="Q1188" s="1"/>
  <c r="Q1187"/>
  <c r="R1187" s="1"/>
  <c r="P1187"/>
  <c r="Q1186"/>
  <c r="R1186" s="1"/>
  <c r="P1186"/>
  <c r="P1185"/>
  <c r="Q1185" s="1"/>
  <c r="R1185" s="1"/>
  <c r="Q1184"/>
  <c r="R1184" s="1"/>
  <c r="P1184"/>
  <c r="Q1183"/>
  <c r="R1183" s="1"/>
  <c r="P1183"/>
  <c r="P1182"/>
  <c r="Q1182" s="1"/>
  <c r="R1182" s="1"/>
  <c r="P1181"/>
  <c r="Q1181" s="1"/>
  <c r="R1181" s="1"/>
  <c r="Q1180"/>
  <c r="R1180" s="1"/>
  <c r="P1180"/>
  <c r="P2"/>
  <c r="V139" i="6" l="1"/>
  <c r="W139" s="1"/>
  <c r="X139" s="1"/>
  <c r="S223" i="5"/>
  <c r="T223" s="1"/>
  <c r="U223" s="1"/>
  <c r="S380"/>
  <c r="T380" s="1"/>
  <c r="U380" s="1"/>
  <c r="S32"/>
  <c r="T32" s="1"/>
  <c r="U32" s="1"/>
  <c r="V129" i="6"/>
  <c r="W129"/>
  <c r="X129" s="1"/>
  <c r="S180" i="5"/>
  <c r="T180"/>
  <c r="U180" s="1"/>
  <c r="V110" i="6"/>
  <c r="W110"/>
  <c r="X110" s="1"/>
  <c r="T441" i="7"/>
  <c r="U441" s="1"/>
  <c r="V94" i="6"/>
  <c r="W94" s="1"/>
  <c r="X94" s="1"/>
  <c r="S435" i="7"/>
  <c r="T435" s="1"/>
  <c r="U435" s="1"/>
  <c r="T358"/>
  <c r="U358" s="1"/>
  <c r="S358"/>
  <c r="S17"/>
  <c r="T17" s="1"/>
  <c r="U17" s="1"/>
  <c r="T427"/>
  <c r="U427" s="1"/>
  <c r="S427"/>
  <c r="S542"/>
  <c r="T542" s="1"/>
  <c r="U542" s="1"/>
  <c r="S93"/>
  <c r="T93" s="1"/>
  <c r="U93" s="1"/>
  <c r="S211"/>
  <c r="T211"/>
  <c r="U211" s="1"/>
  <c r="T77"/>
  <c r="U77" s="1"/>
  <c r="S77"/>
  <c r="T363"/>
  <c r="U363" s="1"/>
  <c r="S363"/>
  <c r="T454"/>
  <c r="U454" s="1"/>
  <c r="S454"/>
  <c r="S455"/>
  <c r="T455" s="1"/>
  <c r="U455" s="1"/>
  <c r="S243"/>
  <c r="T243" s="1"/>
  <c r="U243" s="1"/>
  <c r="S505"/>
  <c r="T505" s="1"/>
  <c r="U505" s="1"/>
  <c r="T694"/>
  <c r="U694" s="1"/>
  <c r="S694"/>
  <c r="S495"/>
  <c r="T495"/>
  <c r="U495" s="1"/>
  <c r="T343"/>
  <c r="U343" s="1"/>
  <c r="S343"/>
  <c r="S185"/>
  <c r="T185" s="1"/>
  <c r="U185" s="1"/>
  <c r="S168"/>
  <c r="T168" s="1"/>
  <c r="U168" s="1"/>
  <c r="S467"/>
  <c r="T467"/>
  <c r="U467" s="1"/>
  <c r="T442"/>
  <c r="U442" s="1"/>
  <c r="S442"/>
  <c r="S658"/>
  <c r="T658" s="1"/>
  <c r="U658" s="1"/>
  <c r="T105"/>
  <c r="U105" s="1"/>
  <c r="S105"/>
  <c r="S630"/>
  <c r="T630"/>
  <c r="U630" s="1"/>
  <c r="S690"/>
  <c r="T690" s="1"/>
  <c r="U690" s="1"/>
  <c r="T120"/>
  <c r="U120" s="1"/>
  <c r="S120"/>
  <c r="T402"/>
  <c r="U402" s="1"/>
  <c r="S402"/>
  <c r="S622"/>
  <c r="T622"/>
  <c r="U622" s="1"/>
  <c r="T226"/>
  <c r="U226" s="1"/>
  <c r="S226"/>
  <c r="T234"/>
  <c r="U234" s="1"/>
  <c r="S234"/>
  <c r="S409"/>
  <c r="T409" s="1"/>
  <c r="U409" s="1"/>
  <c r="S24"/>
  <c r="T24" s="1"/>
  <c r="U24" s="1"/>
  <c r="T8"/>
  <c r="U8" s="1"/>
  <c r="S8"/>
  <c r="S196"/>
  <c r="T196" s="1"/>
  <c r="U196" s="1"/>
  <c r="S698"/>
  <c r="T698" s="1"/>
  <c r="U698" s="1"/>
  <c r="P616" i="8"/>
  <c r="Q616" s="1"/>
  <c r="R616" s="1"/>
  <c r="Q264"/>
  <c r="R264" s="1"/>
  <c r="P264"/>
  <c r="Q360"/>
  <c r="R360" s="1"/>
  <c r="P360"/>
  <c r="Q560"/>
  <c r="R560" s="1"/>
  <c r="P560"/>
  <c r="P704"/>
  <c r="Q704" s="1"/>
  <c r="R704" s="1"/>
  <c r="Q549"/>
  <c r="R549" s="1"/>
  <c r="P549"/>
  <c r="Q116"/>
  <c r="R116" s="1"/>
  <c r="P116"/>
  <c r="Q299"/>
  <c r="R299" s="1"/>
  <c r="P299"/>
  <c r="P308"/>
  <c r="Q308" s="1"/>
  <c r="R308" s="1"/>
  <c r="Q32"/>
  <c r="R32" s="1"/>
  <c r="P32"/>
  <c r="P651"/>
  <c r="Q651" s="1"/>
  <c r="R651" s="1"/>
  <c r="Q639"/>
  <c r="R639" s="1"/>
  <c r="P639"/>
  <c r="P656"/>
  <c r="Q656" s="1"/>
  <c r="R656" s="1"/>
  <c r="Q108"/>
  <c r="R108" s="1"/>
  <c r="P108"/>
  <c r="S519" i="7"/>
  <c r="T519" s="1"/>
  <c r="U519" s="1"/>
  <c r="T215"/>
  <c r="U215" s="1"/>
  <c r="S215"/>
  <c r="S156"/>
  <c r="T156" s="1"/>
  <c r="U156" s="1"/>
  <c r="S351"/>
  <c r="T351" s="1"/>
  <c r="U351" s="1"/>
  <c r="S275"/>
  <c r="T275" s="1"/>
  <c r="U275" s="1"/>
  <c r="T230"/>
  <c r="U230" s="1"/>
  <c r="S230"/>
  <c r="S237"/>
  <c r="T237"/>
  <c r="U237" s="1"/>
  <c r="S33"/>
  <c r="T33" s="1"/>
  <c r="U33" s="1"/>
  <c r="T5"/>
  <c r="U5" s="1"/>
  <c r="T109"/>
  <c r="U109" s="1"/>
  <c r="S129"/>
  <c r="T129" s="1"/>
  <c r="U129" s="1"/>
  <c r="S16"/>
  <c r="T16"/>
  <c r="U16" s="1"/>
  <c r="S410"/>
  <c r="T410" s="1"/>
  <c r="U410" s="1"/>
  <c r="S124"/>
  <c r="T124"/>
  <c r="U124" s="1"/>
  <c r="S387"/>
  <c r="T387"/>
  <c r="U387" s="1"/>
  <c r="S345"/>
  <c r="T345"/>
  <c r="U345" s="1"/>
  <c r="S283"/>
  <c r="T283" s="1"/>
  <c r="U283" s="1"/>
  <c r="S271"/>
  <c r="T271"/>
  <c r="U271" s="1"/>
  <c r="S522"/>
  <c r="T522"/>
  <c r="U522" s="1"/>
  <c r="S128"/>
  <c r="T128"/>
  <c r="U128" s="1"/>
  <c r="S650"/>
  <c r="T650"/>
  <c r="U650" s="1"/>
  <c r="S398"/>
  <c r="T398"/>
  <c r="U398" s="1"/>
  <c r="S374"/>
  <c r="T374" s="1"/>
  <c r="U374" s="1"/>
  <c r="S477"/>
  <c r="T477"/>
  <c r="U477" s="1"/>
  <c r="S192"/>
  <c r="T192"/>
  <c r="U192" s="1"/>
  <c r="S411"/>
  <c r="T411" s="1"/>
  <c r="U411" s="1"/>
  <c r="S207"/>
  <c r="T207"/>
  <c r="U207" s="1"/>
  <c r="S527"/>
  <c r="T527"/>
  <c r="U527" s="1"/>
  <c r="S566"/>
  <c r="T566"/>
  <c r="U566" s="1"/>
  <c r="T511"/>
  <c r="U511" s="1"/>
  <c r="S457"/>
  <c r="T457" s="1"/>
  <c r="U457" s="1"/>
  <c r="S210"/>
  <c r="T210" s="1"/>
  <c r="U210" s="1"/>
  <c r="T40"/>
  <c r="U40" s="1"/>
  <c r="S40"/>
  <c r="T20"/>
  <c r="U20" s="1"/>
  <c r="S20"/>
  <c r="S81"/>
  <c r="T81" s="1"/>
  <c r="U81" s="1"/>
  <c r="S263"/>
  <c r="T263" s="1"/>
  <c r="U263" s="1"/>
  <c r="T214"/>
  <c r="U214" s="1"/>
  <c r="S214"/>
  <c r="T184"/>
  <c r="U184" s="1"/>
  <c r="S60"/>
  <c r="T60" s="1"/>
  <c r="U60" s="1"/>
  <c r="S112"/>
  <c r="T112"/>
  <c r="U112" s="1"/>
  <c r="S297"/>
  <c r="T297"/>
  <c r="U297" s="1"/>
  <c r="S266"/>
  <c r="T266" s="1"/>
  <c r="U266" s="1"/>
  <c r="S521"/>
  <c r="T521"/>
  <c r="U521" s="1"/>
  <c r="S239"/>
  <c r="T239"/>
  <c r="U239" s="1"/>
  <c r="S403"/>
  <c r="T403"/>
  <c r="U403" s="1"/>
  <c r="T29"/>
  <c r="U29" s="1"/>
  <c r="T37"/>
  <c r="U37" s="1"/>
  <c r="S37"/>
  <c r="T200"/>
  <c r="U200" s="1"/>
  <c r="S247"/>
  <c r="T247" s="1"/>
  <c r="U247" s="1"/>
  <c r="P63" i="8"/>
  <c r="Q63"/>
  <c r="R63" s="1"/>
  <c r="Q584"/>
  <c r="R584" s="1"/>
  <c r="P584"/>
  <c r="T242" i="7"/>
  <c r="U242" s="1"/>
  <c r="T418"/>
  <c r="U418" s="1"/>
  <c r="Q259" i="8"/>
  <c r="R259" s="1"/>
  <c r="P259"/>
  <c r="Q571"/>
  <c r="R571" s="1"/>
  <c r="P7"/>
  <c r="Q7" s="1"/>
  <c r="R7" s="1"/>
  <c r="P354"/>
  <c r="Q354"/>
  <c r="R354" s="1"/>
  <c r="P682"/>
  <c r="Q682"/>
  <c r="R682" s="1"/>
  <c r="P579"/>
  <c r="Q579"/>
  <c r="R579" s="1"/>
  <c r="S582" i="7"/>
  <c r="T582"/>
  <c r="U582" s="1"/>
  <c r="T160"/>
  <c r="U160" s="1"/>
  <c r="S322"/>
  <c r="T322" s="1"/>
  <c r="U322" s="1"/>
  <c r="T61"/>
  <c r="U61" s="1"/>
  <c r="S61"/>
  <c r="S598"/>
  <c r="T598"/>
  <c r="U598" s="1"/>
  <c r="T206"/>
  <c r="U206" s="1"/>
  <c r="S546"/>
  <c r="T546" s="1"/>
  <c r="U546" s="1"/>
  <c r="S265"/>
  <c r="T265"/>
  <c r="U265" s="1"/>
  <c r="T294"/>
  <c r="U294" s="1"/>
  <c r="S338"/>
  <c r="T338" s="1"/>
  <c r="U338" s="1"/>
  <c r="T250"/>
  <c r="U250" s="1"/>
  <c r="S250"/>
  <c r="T443"/>
  <c r="U443" s="1"/>
  <c r="S443"/>
  <c r="T570"/>
  <c r="U570" s="1"/>
  <c r="S570"/>
  <c r="S302"/>
  <c r="T302" s="1"/>
  <c r="U302" s="1"/>
  <c r="T462"/>
  <c r="U462" s="1"/>
  <c r="S462"/>
  <c r="T682"/>
  <c r="U682" s="1"/>
  <c r="S682"/>
  <c r="T379"/>
  <c r="U379" s="1"/>
  <c r="S379"/>
  <c r="S49"/>
  <c r="T49"/>
  <c r="U49" s="1"/>
  <c r="T311"/>
  <c r="U311" s="1"/>
  <c r="S311"/>
  <c r="S367"/>
  <c r="T367" s="1"/>
  <c r="U367" s="1"/>
  <c r="T426"/>
  <c r="U426" s="1"/>
  <c r="S426"/>
  <c r="S366"/>
  <c r="T366"/>
  <c r="U366" s="1"/>
  <c r="T52"/>
  <c r="U52" s="1"/>
  <c r="T706"/>
  <c r="U706" s="1"/>
  <c r="T314"/>
  <c r="U314" s="1"/>
  <c r="S314"/>
  <c r="T222"/>
  <c r="U222" s="1"/>
  <c r="S287"/>
  <c r="T287"/>
  <c r="U287" s="1"/>
  <c r="S136"/>
  <c r="T136"/>
  <c r="U136" s="1"/>
  <c r="S371"/>
  <c r="T371"/>
  <c r="U371" s="1"/>
  <c r="S686"/>
  <c r="T686"/>
  <c r="U686" s="1"/>
  <c r="S638"/>
  <c r="T638"/>
  <c r="U638" s="1"/>
  <c r="S165"/>
  <c r="T165"/>
  <c r="U165" s="1"/>
  <c r="S133"/>
  <c r="T133" s="1"/>
  <c r="U133" s="1"/>
  <c r="S259"/>
  <c r="T259"/>
  <c r="U259" s="1"/>
  <c r="S394"/>
  <c r="T394" s="1"/>
  <c r="U394" s="1"/>
  <c r="S148"/>
  <c r="T148"/>
  <c r="U148" s="1"/>
  <c r="S36"/>
  <c r="T36"/>
  <c r="U36" s="1"/>
  <c r="S12"/>
  <c r="T12" s="1"/>
  <c r="U12" s="1"/>
  <c r="S227"/>
  <c r="T227"/>
  <c r="U227" s="1"/>
  <c r="S319"/>
  <c r="T319"/>
  <c r="U319" s="1"/>
  <c r="S164"/>
  <c r="T164" s="1"/>
  <c r="U164" s="1"/>
  <c r="S347"/>
  <c r="T347" s="1"/>
  <c r="U347" s="1"/>
  <c r="S350"/>
  <c r="T350" s="1"/>
  <c r="U350" s="1"/>
  <c r="S64"/>
  <c r="T64" s="1"/>
  <c r="U64" s="1"/>
  <c r="S606"/>
  <c r="T606"/>
  <c r="U606" s="1"/>
  <c r="S206"/>
  <c r="P571" i="8"/>
  <c r="S72" i="7"/>
  <c r="T72"/>
  <c r="U72" s="1"/>
  <c r="S471"/>
  <c r="T471"/>
  <c r="U471" s="1"/>
  <c r="T395"/>
  <c r="U395" s="1"/>
  <c r="T2"/>
  <c r="S2"/>
  <c r="T407"/>
  <c r="U407" s="1"/>
  <c r="S407"/>
  <c r="S48"/>
  <c r="T48"/>
  <c r="U48" s="1"/>
  <c r="S57"/>
  <c r="T57" s="1"/>
  <c r="U57" s="1"/>
  <c r="S281"/>
  <c r="T281" s="1"/>
  <c r="U281" s="1"/>
  <c r="T246"/>
  <c r="U246" s="1"/>
  <c r="S474"/>
  <c r="T474"/>
  <c r="U474" s="1"/>
  <c r="S335"/>
  <c r="T335"/>
  <c r="U335" s="1"/>
  <c r="S397"/>
  <c r="T397"/>
  <c r="U397" s="1"/>
  <c r="S303"/>
  <c r="T303"/>
  <c r="U303" s="1"/>
  <c r="S307"/>
  <c r="T307"/>
  <c r="U307" s="1"/>
  <c r="S25"/>
  <c r="T25"/>
  <c r="U25" s="1"/>
  <c r="S279"/>
  <c r="T279" s="1"/>
  <c r="U279" s="1"/>
  <c r="T342"/>
  <c r="U342" s="1"/>
  <c r="S451"/>
  <c r="T451"/>
  <c r="U451" s="1"/>
  <c r="S654"/>
  <c r="T654"/>
  <c r="U654" s="1"/>
  <c r="S140"/>
  <c r="T140" s="1"/>
  <c r="U140" s="1"/>
  <c r="S482"/>
  <c r="T482" s="1"/>
  <c r="U482" s="1"/>
  <c r="S447"/>
  <c r="T447"/>
  <c r="U447" s="1"/>
  <c r="S419"/>
  <c r="T419"/>
  <c r="U419" s="1"/>
  <c r="T359"/>
  <c r="U359" s="1"/>
  <c r="T554"/>
  <c r="U554" s="1"/>
  <c r="S554"/>
  <c r="T295"/>
  <c r="U295" s="1"/>
  <c r="S295"/>
  <c r="S331"/>
  <c r="T331" s="1"/>
  <c r="U331" s="1"/>
  <c r="S602"/>
  <c r="T602" s="1"/>
  <c r="U602" s="1"/>
  <c r="T121"/>
  <c r="U121" s="1"/>
  <c r="S121"/>
  <c r="T678"/>
  <c r="U678" s="1"/>
  <c r="S678"/>
  <c r="S137"/>
  <c r="T137" s="1"/>
  <c r="U137" s="1"/>
  <c r="T282"/>
  <c r="U282" s="1"/>
  <c r="S282"/>
  <c r="S269"/>
  <c r="T269" s="1"/>
  <c r="U269" s="1"/>
  <c r="T218"/>
  <c r="U218" s="1"/>
  <c r="S218"/>
  <c r="S117"/>
  <c r="T117" s="1"/>
  <c r="U117" s="1"/>
  <c r="S518"/>
  <c r="T518" s="1"/>
  <c r="U518" s="1"/>
  <c r="S393"/>
  <c r="T393" s="1"/>
  <c r="U393" s="1"/>
  <c r="S28"/>
  <c r="T28" s="1"/>
  <c r="U28" s="1"/>
  <c r="S362"/>
  <c r="T362" s="1"/>
  <c r="U362" s="1"/>
  <c r="S525"/>
  <c r="T525" s="1"/>
  <c r="U525" s="1"/>
  <c r="S113"/>
  <c r="T113" s="1"/>
  <c r="U113" s="1"/>
  <c r="S515"/>
  <c r="T515" s="1"/>
  <c r="U515" s="1"/>
  <c r="T172"/>
  <c r="U172" s="1"/>
  <c r="T249"/>
  <c r="U249" s="1"/>
  <c r="T355"/>
  <c r="U355" s="1"/>
  <c r="P655" i="8"/>
  <c r="Q655" s="1"/>
  <c r="R655" s="1"/>
  <c r="P157"/>
  <c r="Q157"/>
  <c r="R157" s="1"/>
  <c r="P235"/>
  <c r="Q235" s="1"/>
  <c r="R235" s="1"/>
  <c r="P392"/>
  <c r="Q392"/>
  <c r="R392" s="1"/>
  <c r="T446" i="7"/>
  <c r="U446" s="1"/>
  <c r="T370"/>
  <c r="U370" s="1"/>
  <c r="T634"/>
  <c r="U634" s="1"/>
  <c r="S634"/>
  <c r="S317"/>
  <c r="T317"/>
  <c r="U317" s="1"/>
  <c r="S425"/>
  <c r="T425" s="1"/>
  <c r="U425" s="1"/>
  <c r="T346"/>
  <c r="U346" s="1"/>
  <c r="S346"/>
  <c r="S491"/>
  <c r="T491" s="1"/>
  <c r="U491" s="1"/>
  <c r="S431"/>
  <c r="T431"/>
  <c r="U431" s="1"/>
  <c r="S558"/>
  <c r="T558" s="1"/>
  <c r="U558" s="1"/>
  <c r="S590"/>
  <c r="T590" s="1"/>
  <c r="U590" s="1"/>
  <c r="T274"/>
  <c r="U274" s="1"/>
  <c r="S365"/>
  <c r="T365"/>
  <c r="U365" s="1"/>
  <c r="S84"/>
  <c r="T84"/>
  <c r="U84" s="1"/>
  <c r="T267"/>
  <c r="U267" s="1"/>
  <c r="S377"/>
  <c r="T377" s="1"/>
  <c r="U377" s="1"/>
  <c r="T188"/>
  <c r="U188" s="1"/>
  <c r="S414"/>
  <c r="T414" s="1"/>
  <c r="U414" s="1"/>
  <c r="S523"/>
  <c r="T523"/>
  <c r="U523" s="1"/>
  <c r="S507"/>
  <c r="T507"/>
  <c r="U507" s="1"/>
  <c r="T251"/>
  <c r="U251" s="1"/>
  <c r="S125"/>
  <c r="T125" s="1"/>
  <c r="U125" s="1"/>
  <c r="S503"/>
  <c r="T503"/>
  <c r="U503" s="1"/>
  <c r="T65"/>
  <c r="U65" s="1"/>
  <c r="S97"/>
  <c r="T97" s="1"/>
  <c r="U97" s="1"/>
  <c r="T315"/>
  <c r="U315" s="1"/>
  <c r="S205"/>
  <c r="T205" s="1"/>
  <c r="U205" s="1"/>
  <c r="T499"/>
  <c r="U499" s="1"/>
  <c r="S189"/>
  <c r="T189"/>
  <c r="U189" s="1"/>
  <c r="S89"/>
  <c r="T89"/>
  <c r="U89" s="1"/>
  <c r="T299"/>
  <c r="U299" s="1"/>
  <c r="T92"/>
  <c r="U92" s="1"/>
  <c r="S92"/>
  <c r="S255"/>
  <c r="T255"/>
  <c r="U255" s="1"/>
  <c r="S646"/>
  <c r="T646" s="1"/>
  <c r="U646" s="1"/>
  <c r="T88"/>
  <c r="U88" s="1"/>
  <c r="S88"/>
  <c r="S76"/>
  <c r="T76" s="1"/>
  <c r="U76" s="1"/>
  <c r="T534"/>
  <c r="U534" s="1"/>
  <c r="P238" i="8"/>
  <c r="Q238"/>
  <c r="R238" s="1"/>
  <c r="Q94"/>
  <c r="R94" s="1"/>
  <c r="P94"/>
  <c r="Q227"/>
  <c r="R227" s="1"/>
  <c r="P227"/>
  <c r="Q419"/>
  <c r="R419" s="1"/>
  <c r="P419"/>
  <c r="P93"/>
  <c r="Q93"/>
  <c r="R93" s="1"/>
  <c r="Q311"/>
  <c r="R311" s="1"/>
  <c r="P311"/>
  <c r="Q103"/>
  <c r="R103" s="1"/>
  <c r="P718"/>
  <c r="Q718"/>
  <c r="R718" s="1"/>
  <c r="T375" i="7"/>
  <c r="U375" s="1"/>
  <c r="T430"/>
  <c r="U430" s="1"/>
  <c r="S479"/>
  <c r="T479"/>
  <c r="U479" s="1"/>
  <c r="S445"/>
  <c r="T445"/>
  <c r="U445" s="1"/>
  <c r="S381"/>
  <c r="T381"/>
  <c r="U381" s="1"/>
  <c r="T4"/>
  <c r="U4" s="1"/>
  <c r="S461"/>
  <c r="T461"/>
  <c r="U461" s="1"/>
  <c r="S329"/>
  <c r="T329" s="1"/>
  <c r="U329" s="1"/>
  <c r="S217"/>
  <c r="T217" s="1"/>
  <c r="U217" s="1"/>
  <c r="T235"/>
  <c r="U235" s="1"/>
  <c r="S235"/>
  <c r="T53"/>
  <c r="U53" s="1"/>
  <c r="T530"/>
  <c r="U530" s="1"/>
  <c r="T354"/>
  <c r="U354" s="1"/>
  <c r="S262"/>
  <c r="T262" s="1"/>
  <c r="U262" s="1"/>
  <c r="T391"/>
  <c r="U391" s="1"/>
  <c r="T674"/>
  <c r="U674" s="1"/>
  <c r="S674"/>
  <c r="S666"/>
  <c r="T666"/>
  <c r="U666" s="1"/>
  <c r="T286"/>
  <c r="U286" s="1"/>
  <c r="S286"/>
  <c r="T438"/>
  <c r="U438" s="1"/>
  <c r="S423"/>
  <c r="T423" s="1"/>
  <c r="U423" s="1"/>
  <c r="S618"/>
  <c r="T618" s="1"/>
  <c r="U618" s="1"/>
  <c r="T327"/>
  <c r="U327" s="1"/>
  <c r="T100"/>
  <c r="U100" s="1"/>
  <c r="T201"/>
  <c r="U201" s="1"/>
  <c r="S242"/>
  <c r="S434"/>
  <c r="T434" s="1"/>
  <c r="U434" s="1"/>
  <c r="S446"/>
  <c r="T538"/>
  <c r="U538" s="1"/>
  <c r="P111" i="8"/>
  <c r="Q111" s="1"/>
  <c r="R111" s="1"/>
  <c r="P72"/>
  <c r="Q72" s="1"/>
  <c r="R72" s="1"/>
  <c r="P371"/>
  <c r="Q371" s="1"/>
  <c r="R371" s="1"/>
  <c r="P626"/>
  <c r="Q626" s="1"/>
  <c r="R626" s="1"/>
  <c r="Q395"/>
  <c r="R395" s="1"/>
  <c r="Q612"/>
  <c r="R612" s="1"/>
  <c r="P612"/>
  <c r="Q465"/>
  <c r="R465" s="1"/>
  <c r="S562" i="7"/>
  <c r="T562"/>
  <c r="U562" s="1"/>
  <c r="S710"/>
  <c r="T710" s="1"/>
  <c r="U710" s="1"/>
  <c r="T422"/>
  <c r="U422" s="1"/>
  <c r="T610"/>
  <c r="U610" s="1"/>
  <c r="S145"/>
  <c r="T145"/>
  <c r="U145" s="1"/>
  <c r="S662"/>
  <c r="T662" s="1"/>
  <c r="U662" s="1"/>
  <c r="T463"/>
  <c r="U463" s="1"/>
  <c r="T176"/>
  <c r="U176" s="1"/>
  <c r="T153"/>
  <c r="U153" s="1"/>
  <c r="T594"/>
  <c r="U594" s="1"/>
  <c r="T466"/>
  <c r="U466" s="1"/>
  <c r="T490"/>
  <c r="U490" s="1"/>
  <c r="S490"/>
  <c r="T506"/>
  <c r="U506" s="1"/>
  <c r="S390"/>
  <c r="T390" s="1"/>
  <c r="U390" s="1"/>
  <c r="T193"/>
  <c r="U193" s="1"/>
  <c r="T298"/>
  <c r="U298" s="1"/>
  <c r="S298"/>
  <c r="T32"/>
  <c r="U32" s="1"/>
  <c r="S475"/>
  <c r="T475"/>
  <c r="U475" s="1"/>
  <c r="S458"/>
  <c r="T458" s="1"/>
  <c r="U458" s="1"/>
  <c r="T56"/>
  <c r="U56" s="1"/>
  <c r="T219"/>
  <c r="U219" s="1"/>
  <c r="S219"/>
  <c r="S493"/>
  <c r="T493" s="1"/>
  <c r="U493" s="1"/>
  <c r="T41"/>
  <c r="U41" s="1"/>
  <c r="S68"/>
  <c r="T68" s="1"/>
  <c r="U68" s="1"/>
  <c r="T177"/>
  <c r="U177" s="1"/>
  <c r="T270"/>
  <c r="U270" s="1"/>
  <c r="T323"/>
  <c r="U323" s="1"/>
  <c r="Q595" i="8"/>
  <c r="R595" s="1"/>
  <c r="P595"/>
  <c r="P698"/>
  <c r="Q698" s="1"/>
  <c r="R698" s="1"/>
  <c r="P112"/>
  <c r="Q112"/>
  <c r="R112" s="1"/>
  <c r="Q11"/>
  <c r="R11" s="1"/>
  <c r="P11"/>
  <c r="Q27"/>
  <c r="R27" s="1"/>
  <c r="P27"/>
  <c r="P45"/>
  <c r="Q45" s="1"/>
  <c r="R45" s="1"/>
  <c r="P395"/>
  <c r="S378" i="7"/>
  <c r="T378" s="1"/>
  <c r="U378" s="1"/>
  <c r="T9"/>
  <c r="U9" s="1"/>
  <c r="S383"/>
  <c r="T383" s="1"/>
  <c r="U383" s="1"/>
  <c r="T85"/>
  <c r="U85" s="1"/>
  <c r="S85"/>
  <c r="S502"/>
  <c r="T502"/>
  <c r="U502" s="1"/>
  <c r="S578"/>
  <c r="T578" s="1"/>
  <c r="U578" s="1"/>
  <c r="T161"/>
  <c r="U161" s="1"/>
  <c r="T181"/>
  <c r="U181" s="1"/>
  <c r="T149"/>
  <c r="U149" s="1"/>
  <c r="T231"/>
  <c r="U231" s="1"/>
  <c r="S223"/>
  <c r="T223"/>
  <c r="U223" s="1"/>
  <c r="T514"/>
  <c r="U514" s="1"/>
  <c r="S514"/>
  <c r="T406"/>
  <c r="U406" s="1"/>
  <c r="S406"/>
  <c r="T714"/>
  <c r="U714" s="1"/>
  <c r="S714"/>
  <c r="S509"/>
  <c r="T509"/>
  <c r="U509" s="1"/>
  <c r="T330"/>
  <c r="U330" s="1"/>
  <c r="S330"/>
  <c r="S486"/>
  <c r="T486" s="1"/>
  <c r="U486" s="1"/>
  <c r="S152"/>
  <c r="T152" s="1"/>
  <c r="U152" s="1"/>
  <c r="S278"/>
  <c r="T278" s="1"/>
  <c r="U278" s="1"/>
  <c r="S478"/>
  <c r="T478" s="1"/>
  <c r="U478" s="1"/>
  <c r="S399"/>
  <c r="T399"/>
  <c r="U399" s="1"/>
  <c r="S53"/>
  <c r="S169"/>
  <c r="T169" s="1"/>
  <c r="U169" s="1"/>
  <c r="T221"/>
  <c r="U221" s="1"/>
  <c r="T233"/>
  <c r="U233" s="1"/>
  <c r="S439"/>
  <c r="T439" s="1"/>
  <c r="U439" s="1"/>
  <c r="S610"/>
  <c r="T670"/>
  <c r="U670" s="1"/>
  <c r="P87" i="8"/>
  <c r="Q87" s="1"/>
  <c r="R87" s="1"/>
  <c r="P465"/>
  <c r="S626" i="7"/>
  <c r="T626"/>
  <c r="U626" s="1"/>
  <c r="S415"/>
  <c r="T415"/>
  <c r="U415" s="1"/>
  <c r="P327" i="8"/>
  <c r="Q327" s="1"/>
  <c r="R327" s="1"/>
  <c r="P484"/>
  <c r="Q484"/>
  <c r="R484" s="1"/>
  <c r="Q28"/>
  <c r="R28" s="1"/>
  <c r="P175"/>
  <c r="Q175" s="1"/>
  <c r="R175" s="1"/>
  <c r="T459" i="7"/>
  <c r="U459" s="1"/>
  <c r="T526"/>
  <c r="U526" s="1"/>
  <c r="P68" i="8"/>
  <c r="Q68" s="1"/>
  <c r="R68" s="1"/>
  <c r="P470"/>
  <c r="Q470"/>
  <c r="R470" s="1"/>
  <c r="Q363"/>
  <c r="R363" s="1"/>
  <c r="P363"/>
  <c r="P514"/>
  <c r="Q514" s="1"/>
  <c r="R514" s="1"/>
  <c r="P562"/>
  <c r="Q562" s="1"/>
  <c r="R562" s="1"/>
  <c r="P707"/>
  <c r="Q707" s="1"/>
  <c r="R707" s="1"/>
  <c r="V44" i="6"/>
  <c r="W44" s="1"/>
  <c r="X44" s="1"/>
  <c r="S186" i="5"/>
  <c r="T186" s="1"/>
  <c r="U186" s="1"/>
  <c r="T316"/>
  <c r="U316" s="1"/>
  <c r="S316"/>
  <c r="S156"/>
  <c r="T156" s="1"/>
  <c r="U156" s="1"/>
  <c r="T108" i="7"/>
  <c r="U108" s="1"/>
  <c r="T498"/>
  <c r="U498" s="1"/>
  <c r="T310"/>
  <c r="U310" s="1"/>
  <c r="T326"/>
  <c r="U326" s="1"/>
  <c r="T253"/>
  <c r="U253" s="1"/>
  <c r="P335" i="8"/>
  <c r="Q335" s="1"/>
  <c r="R335" s="1"/>
  <c r="P59"/>
  <c r="Q59" s="1"/>
  <c r="R59" s="1"/>
  <c r="Q483"/>
  <c r="R483" s="1"/>
  <c r="Q423"/>
  <c r="R423" s="1"/>
  <c r="P423"/>
  <c r="Q241"/>
  <c r="R241" s="1"/>
  <c r="P198"/>
  <c r="Q198"/>
  <c r="R198" s="1"/>
  <c r="P380"/>
  <c r="Q380" s="1"/>
  <c r="R380" s="1"/>
  <c r="P130"/>
  <c r="Q130" s="1"/>
  <c r="R130" s="1"/>
  <c r="P164"/>
  <c r="Q164"/>
  <c r="R164" s="1"/>
  <c r="P635"/>
  <c r="Q635"/>
  <c r="R635" s="1"/>
  <c r="Q467"/>
  <c r="R467" s="1"/>
  <c r="Q535"/>
  <c r="R535" s="1"/>
  <c r="Q44"/>
  <c r="R44" s="1"/>
  <c r="P99"/>
  <c r="Q99" s="1"/>
  <c r="R99" s="1"/>
  <c r="Q687"/>
  <c r="R687" s="1"/>
  <c r="P687"/>
  <c r="P302"/>
  <c r="Q302"/>
  <c r="R302" s="1"/>
  <c r="Q195"/>
  <c r="R195" s="1"/>
  <c r="P195"/>
  <c r="Q268"/>
  <c r="R268" s="1"/>
  <c r="P268"/>
  <c r="Q523"/>
  <c r="R523" s="1"/>
  <c r="P523"/>
  <c r="P619"/>
  <c r="Q619" s="1"/>
  <c r="R619" s="1"/>
  <c r="Q404"/>
  <c r="R404" s="1"/>
  <c r="P404"/>
  <c r="Q19"/>
  <c r="R19" s="1"/>
  <c r="P15"/>
  <c r="Q15" s="1"/>
  <c r="R15" s="1"/>
  <c r="P75"/>
  <c r="Q75" s="1"/>
  <c r="R75" s="1"/>
  <c r="Q664"/>
  <c r="R664" s="1"/>
  <c r="P706"/>
  <c r="Q706" s="1"/>
  <c r="R706" s="1"/>
  <c r="P57"/>
  <c r="Q57" s="1"/>
  <c r="R57" s="1"/>
  <c r="P348"/>
  <c r="Q348" s="1"/>
  <c r="R348" s="1"/>
  <c r="P722"/>
  <c r="Q722"/>
  <c r="R722" s="1"/>
  <c r="Q86"/>
  <c r="R86" s="1"/>
  <c r="P347"/>
  <c r="Q347"/>
  <c r="R347" s="1"/>
  <c r="P18"/>
  <c r="Q18" s="1"/>
  <c r="R18" s="1"/>
  <c r="P413"/>
  <c r="Q413"/>
  <c r="R413" s="1"/>
  <c r="Q119"/>
  <c r="R119" s="1"/>
  <c r="P544"/>
  <c r="Q544" s="1"/>
  <c r="R544" s="1"/>
  <c r="Q714"/>
  <c r="R714" s="1"/>
  <c r="P86"/>
  <c r="V76" i="6"/>
  <c r="W76" s="1"/>
  <c r="X76" s="1"/>
  <c r="P283" i="8"/>
  <c r="Q283" s="1"/>
  <c r="R283" s="1"/>
  <c r="Q319"/>
  <c r="R319" s="1"/>
  <c r="P570"/>
  <c r="Q570" s="1"/>
  <c r="R570" s="1"/>
  <c r="P647"/>
  <c r="Q647" s="1"/>
  <c r="R647" s="1"/>
  <c r="P667"/>
  <c r="Q667"/>
  <c r="R667" s="1"/>
  <c r="Q42"/>
  <c r="R42" s="1"/>
  <c r="P42"/>
  <c r="P342"/>
  <c r="Q342" s="1"/>
  <c r="R342" s="1"/>
  <c r="Q378"/>
  <c r="R378" s="1"/>
  <c r="P378"/>
  <c r="P203"/>
  <c r="Q203"/>
  <c r="R203" s="1"/>
  <c r="S147" i="5"/>
  <c r="T147" s="1"/>
  <c r="U147" s="1"/>
  <c r="P623" i="8"/>
  <c r="Q623" s="1"/>
  <c r="R623" s="1"/>
  <c r="Q476"/>
  <c r="R476" s="1"/>
  <c r="P476"/>
  <c r="P26"/>
  <c r="Q26" s="1"/>
  <c r="R26" s="1"/>
  <c r="P454"/>
  <c r="Q454" s="1"/>
  <c r="R454" s="1"/>
  <c r="Q204"/>
  <c r="R204" s="1"/>
  <c r="P204"/>
  <c r="P350"/>
  <c r="Q350" s="1"/>
  <c r="R350" s="1"/>
  <c r="P446"/>
  <c r="Q446"/>
  <c r="R446" s="1"/>
  <c r="P602"/>
  <c r="Q602" s="1"/>
  <c r="R602" s="1"/>
  <c r="P539"/>
  <c r="Q539" s="1"/>
  <c r="R539" s="1"/>
  <c r="Q12"/>
  <c r="R12" s="1"/>
  <c r="P12"/>
  <c r="P716"/>
  <c r="Q716"/>
  <c r="R716" s="1"/>
  <c r="P456"/>
  <c r="Q456" s="1"/>
  <c r="R456" s="1"/>
  <c r="Q632"/>
  <c r="R632" s="1"/>
  <c r="P632"/>
  <c r="Q599"/>
  <c r="R599" s="1"/>
  <c r="P599"/>
  <c r="P55"/>
  <c r="Q55" s="1"/>
  <c r="R55" s="1"/>
  <c r="V346" i="6"/>
  <c r="W346"/>
  <c r="X346" s="1"/>
  <c r="V332"/>
  <c r="W332"/>
  <c r="X332" s="1"/>
  <c r="P462" i="8"/>
  <c r="Q462"/>
  <c r="R462" s="1"/>
  <c r="P426"/>
  <c r="Q426"/>
  <c r="R426" s="1"/>
  <c r="Q46"/>
  <c r="R46" s="1"/>
  <c r="Q375"/>
  <c r="R375" s="1"/>
  <c r="P375"/>
  <c r="P422"/>
  <c r="Q422" s="1"/>
  <c r="R422" s="1"/>
  <c r="Q420"/>
  <c r="R420" s="1"/>
  <c r="Q71"/>
  <c r="R71" s="1"/>
  <c r="P351"/>
  <c r="Q351" s="1"/>
  <c r="R351" s="1"/>
  <c r="P328"/>
  <c r="Q328" s="1"/>
  <c r="R328" s="1"/>
  <c r="Q295"/>
  <c r="R295" s="1"/>
  <c r="P206"/>
  <c r="Q206"/>
  <c r="R206" s="1"/>
  <c r="P530"/>
  <c r="Q530" s="1"/>
  <c r="R530" s="1"/>
  <c r="P408"/>
  <c r="Q408" s="1"/>
  <c r="R408" s="1"/>
  <c r="P615"/>
  <c r="Q615" s="1"/>
  <c r="R615" s="1"/>
  <c r="P693"/>
  <c r="Q693" s="1"/>
  <c r="R693" s="1"/>
  <c r="Q527"/>
  <c r="R527" s="1"/>
  <c r="P720"/>
  <c r="Q720" s="1"/>
  <c r="R720" s="1"/>
  <c r="Q298"/>
  <c r="R298" s="1"/>
  <c r="P46"/>
  <c r="V207" i="6"/>
  <c r="W207" s="1"/>
  <c r="X207" s="1"/>
  <c r="S357" i="5"/>
  <c r="T357" s="1"/>
  <c r="U357" s="1"/>
  <c r="P133" i="8"/>
  <c r="Q133" s="1"/>
  <c r="R133" s="1"/>
  <c r="Q505"/>
  <c r="R505" s="1"/>
  <c r="Q215"/>
  <c r="R215" s="1"/>
  <c r="P215"/>
  <c r="Q36"/>
  <c r="R36" s="1"/>
  <c r="P36"/>
  <c r="Q291"/>
  <c r="R291" s="1"/>
  <c r="P482"/>
  <c r="Q482"/>
  <c r="R482" s="1"/>
  <c r="P719"/>
  <c r="Q719"/>
  <c r="R719" s="1"/>
  <c r="Q359"/>
  <c r="R359" s="1"/>
  <c r="Q208"/>
  <c r="R208" s="1"/>
  <c r="P263"/>
  <c r="Q263" s="1"/>
  <c r="R263" s="1"/>
  <c r="P303"/>
  <c r="Q303" s="1"/>
  <c r="R303" s="1"/>
  <c r="Q199"/>
  <c r="R199" s="1"/>
  <c r="Q107"/>
  <c r="R107" s="1"/>
  <c r="P106"/>
  <c r="Q106"/>
  <c r="R106" s="1"/>
  <c r="Q661"/>
  <c r="R661" s="1"/>
  <c r="P659"/>
  <c r="Q659"/>
  <c r="R659" s="1"/>
  <c r="Q331"/>
  <c r="R331" s="1"/>
  <c r="P331"/>
  <c r="Q636"/>
  <c r="R636" s="1"/>
  <c r="P636"/>
  <c r="Q226"/>
  <c r="R226" s="1"/>
  <c r="P412"/>
  <c r="Q412" s="1"/>
  <c r="R412" s="1"/>
  <c r="Q699"/>
  <c r="R699" s="1"/>
  <c r="Q240"/>
  <c r="R240" s="1"/>
  <c r="P379"/>
  <c r="Q379" s="1"/>
  <c r="R379" s="1"/>
  <c r="P548"/>
  <c r="Q548" s="1"/>
  <c r="R548" s="1"/>
  <c r="Q307"/>
  <c r="R307" s="1"/>
  <c r="P506"/>
  <c r="Q506"/>
  <c r="R506" s="1"/>
  <c r="Q260"/>
  <c r="R260" s="1"/>
  <c r="Q515"/>
  <c r="R515" s="1"/>
  <c r="Q563"/>
  <c r="R563" s="1"/>
  <c r="P563"/>
  <c r="Q431"/>
  <c r="R431" s="1"/>
  <c r="P431"/>
  <c r="P251"/>
  <c r="Q251" s="1"/>
  <c r="R251" s="1"/>
  <c r="Q627"/>
  <c r="R627" s="1"/>
  <c r="Q449"/>
  <c r="R449" s="1"/>
  <c r="P449"/>
  <c r="Q20"/>
  <c r="R20" s="1"/>
  <c r="P20"/>
  <c r="P568"/>
  <c r="Q568" s="1"/>
  <c r="R568" s="1"/>
  <c r="Q138"/>
  <c r="R138" s="1"/>
  <c r="P8"/>
  <c r="Q8" s="1"/>
  <c r="R8" s="1"/>
  <c r="P40"/>
  <c r="Q40" s="1"/>
  <c r="R40" s="1"/>
  <c r="P295"/>
  <c r="P527"/>
  <c r="V203" i="6"/>
  <c r="W203"/>
  <c r="X203" s="1"/>
  <c r="Q243" i="8"/>
  <c r="R243" s="1"/>
  <c r="Q519"/>
  <c r="R519" s="1"/>
  <c r="Q78"/>
  <c r="R78" s="1"/>
  <c r="Q167"/>
  <c r="R167" s="1"/>
  <c r="Q80"/>
  <c r="R80" s="1"/>
  <c r="P550"/>
  <c r="Q550" s="1"/>
  <c r="R550" s="1"/>
  <c r="P591"/>
  <c r="Q591" s="1"/>
  <c r="R591" s="1"/>
  <c r="Q555"/>
  <c r="R555" s="1"/>
  <c r="Q512"/>
  <c r="R512" s="1"/>
  <c r="P498"/>
  <c r="Q498"/>
  <c r="R498" s="1"/>
  <c r="Q415"/>
  <c r="R415" s="1"/>
  <c r="Q673"/>
  <c r="R673" s="1"/>
  <c r="Q120"/>
  <c r="R120" s="1"/>
  <c r="Q60"/>
  <c r="R60" s="1"/>
  <c r="P374"/>
  <c r="Q374"/>
  <c r="R374" s="1"/>
  <c r="P282"/>
  <c r="Q282"/>
  <c r="R282" s="1"/>
  <c r="P219"/>
  <c r="Q219" s="1"/>
  <c r="R219" s="1"/>
  <c r="P399"/>
  <c r="Q399"/>
  <c r="R399" s="1"/>
  <c r="Q114"/>
  <c r="R114" s="1"/>
  <c r="Q631"/>
  <c r="R631" s="1"/>
  <c r="Q128"/>
  <c r="R128" s="1"/>
  <c r="Q296"/>
  <c r="R296" s="1"/>
  <c r="P296"/>
  <c r="P538"/>
  <c r="Q538" s="1"/>
  <c r="R538" s="1"/>
  <c r="Q38"/>
  <c r="R38" s="1"/>
  <c r="Q674"/>
  <c r="R674" s="1"/>
  <c r="P247"/>
  <c r="Q247" s="1"/>
  <c r="R247" s="1"/>
  <c r="P519"/>
  <c r="V307" i="6"/>
  <c r="W307" s="1"/>
  <c r="X307" s="1"/>
  <c r="V7"/>
  <c r="W7"/>
  <c r="X7" s="1"/>
  <c r="S149" i="5"/>
  <c r="T149" s="1"/>
  <c r="U149" s="1"/>
  <c r="S62"/>
  <c r="T62" s="1"/>
  <c r="U62" s="1"/>
  <c r="Q355" i="8"/>
  <c r="R355" s="1"/>
  <c r="Q487"/>
  <c r="R487" s="1"/>
  <c r="P671"/>
  <c r="Q671" s="1"/>
  <c r="R671" s="1"/>
  <c r="Q508"/>
  <c r="R508" s="1"/>
  <c r="Q620"/>
  <c r="R620" s="1"/>
  <c r="P222"/>
  <c r="Q222" s="1"/>
  <c r="R222" s="1"/>
  <c r="Q223"/>
  <c r="R223" s="1"/>
  <c r="Q183"/>
  <c r="R183" s="1"/>
  <c r="Q143"/>
  <c r="R143" s="1"/>
  <c r="P652"/>
  <c r="Q652" s="1"/>
  <c r="R652" s="1"/>
  <c r="P676"/>
  <c r="Q676" s="1"/>
  <c r="R676" s="1"/>
  <c r="P557"/>
  <c r="Q557" s="1"/>
  <c r="R557" s="1"/>
  <c r="P2"/>
  <c r="Q2"/>
  <c r="R2" s="1"/>
  <c r="Q407"/>
  <c r="R407" s="1"/>
  <c r="P574"/>
  <c r="Q574" s="1"/>
  <c r="R574" s="1"/>
  <c r="Q468"/>
  <c r="R468" s="1"/>
  <c r="P468"/>
  <c r="Q95"/>
  <c r="R95" s="1"/>
  <c r="P411"/>
  <c r="Q411" s="1"/>
  <c r="R411" s="1"/>
  <c r="P688"/>
  <c r="Q688" s="1"/>
  <c r="R688" s="1"/>
  <c r="Q366"/>
  <c r="R366" s="1"/>
  <c r="P366"/>
  <c r="Q47"/>
  <c r="R47" s="1"/>
  <c r="Q279"/>
  <c r="R279" s="1"/>
  <c r="P518"/>
  <c r="Q518" s="1"/>
  <c r="R518" s="1"/>
  <c r="Q186"/>
  <c r="R186" s="1"/>
  <c r="P80"/>
  <c r="P487"/>
  <c r="V71" i="6"/>
  <c r="W71"/>
  <c r="X71" s="1"/>
  <c r="V67"/>
  <c r="W67"/>
  <c r="X67" s="1"/>
  <c r="S92" i="5"/>
  <c r="T92"/>
  <c r="U92" s="1"/>
  <c r="P271" i="8"/>
  <c r="Q271" s="1"/>
  <c r="R271" s="1"/>
  <c r="Q287"/>
  <c r="R287" s="1"/>
  <c r="Q179"/>
  <c r="R179" s="1"/>
  <c r="Q695"/>
  <c r="R695" s="1"/>
  <c r="Q211"/>
  <c r="R211" s="1"/>
  <c r="P502"/>
  <c r="Q502" s="1"/>
  <c r="R502" s="1"/>
  <c r="Q256"/>
  <c r="R256" s="1"/>
  <c r="Q275"/>
  <c r="R275" s="1"/>
  <c r="Q115"/>
  <c r="R115" s="1"/>
  <c r="Q66"/>
  <c r="R66" s="1"/>
  <c r="P258"/>
  <c r="Q258"/>
  <c r="R258" s="1"/>
  <c r="P382"/>
  <c r="Q382" s="1"/>
  <c r="R382" s="1"/>
  <c r="P607"/>
  <c r="Q607" s="1"/>
  <c r="R607" s="1"/>
  <c r="P458"/>
  <c r="Q458" s="1"/>
  <c r="R458" s="1"/>
  <c r="P445"/>
  <c r="Q445" s="1"/>
  <c r="R445" s="1"/>
  <c r="Q376"/>
  <c r="R376" s="1"/>
  <c r="Q684"/>
  <c r="R684" s="1"/>
  <c r="P684"/>
  <c r="P178"/>
  <c r="Q178" s="1"/>
  <c r="R178" s="1"/>
  <c r="Q74"/>
  <c r="R74" s="1"/>
  <c r="Q286"/>
  <c r="R286" s="1"/>
  <c r="Q373"/>
  <c r="R373" s="1"/>
  <c r="Q522"/>
  <c r="R522" s="1"/>
  <c r="Q598"/>
  <c r="R598" s="1"/>
  <c r="Q710"/>
  <c r="R710" s="1"/>
  <c r="P95"/>
  <c r="P159"/>
  <c r="Q159" s="1"/>
  <c r="R159" s="1"/>
  <c r="P323"/>
  <c r="Q323" s="1"/>
  <c r="R323" s="1"/>
  <c r="P391"/>
  <c r="Q391" s="1"/>
  <c r="R391" s="1"/>
  <c r="V297" i="6"/>
  <c r="W297" s="1"/>
  <c r="X297" s="1"/>
  <c r="V141"/>
  <c r="W141" s="1"/>
  <c r="X141" s="1"/>
  <c r="S221" i="5"/>
  <c r="T221" s="1"/>
  <c r="U221" s="1"/>
  <c r="Q356" i="8"/>
  <c r="R356" s="1"/>
  <c r="P406"/>
  <c r="Q406" s="1"/>
  <c r="R406" s="1"/>
  <c r="Q140"/>
  <c r="R140" s="1"/>
  <c r="Q608"/>
  <c r="R608" s="1"/>
  <c r="P608"/>
  <c r="P414"/>
  <c r="Q414" s="1"/>
  <c r="R414" s="1"/>
  <c r="P244"/>
  <c r="Q244" s="1"/>
  <c r="R244" s="1"/>
  <c r="V281" i="6"/>
  <c r="W281" s="1"/>
  <c r="X281" s="1"/>
  <c r="V84"/>
  <c r="W84" s="1"/>
  <c r="X84" s="1"/>
  <c r="V254"/>
  <c r="W254" s="1"/>
  <c r="X254" s="1"/>
  <c r="S313" i="5"/>
  <c r="T313"/>
  <c r="U313" s="1"/>
  <c r="T182"/>
  <c r="U182" s="1"/>
  <c r="S182"/>
  <c r="Q537" i="8"/>
  <c r="R537" s="1"/>
  <c r="Q207"/>
  <c r="R207" s="1"/>
  <c r="Q372"/>
  <c r="R372" s="1"/>
  <c r="Q255"/>
  <c r="R255" s="1"/>
  <c r="P434"/>
  <c r="Q434" s="1"/>
  <c r="R434" s="1"/>
  <c r="Q475"/>
  <c r="R475" s="1"/>
  <c r="Q554"/>
  <c r="R554" s="1"/>
  <c r="Q702"/>
  <c r="R702" s="1"/>
  <c r="V190" i="6"/>
  <c r="W190" s="1"/>
  <c r="X190" s="1"/>
  <c r="V198"/>
  <c r="W198"/>
  <c r="X198" s="1"/>
  <c r="S373" i="5"/>
  <c r="T373"/>
  <c r="U373" s="1"/>
  <c r="W343" i="6"/>
  <c r="X343" s="1"/>
  <c r="T175" i="5"/>
  <c r="U175" s="1"/>
  <c r="S175"/>
  <c r="T50"/>
  <c r="U50" s="1"/>
  <c r="S50"/>
  <c r="S258"/>
  <c r="T258" s="1"/>
  <c r="U258" s="1"/>
  <c r="T17"/>
  <c r="U17" s="1"/>
  <c r="S17"/>
  <c r="W53" i="6"/>
  <c r="X53" s="1"/>
  <c r="V160"/>
  <c r="W160" s="1"/>
  <c r="X160" s="1"/>
  <c r="W303"/>
  <c r="X303" s="1"/>
  <c r="S320" i="5"/>
  <c r="T320" s="1"/>
  <c r="U320" s="1"/>
  <c r="T248"/>
  <c r="U248" s="1"/>
  <c r="S248"/>
  <c r="T311"/>
  <c r="U311" s="1"/>
  <c r="S106"/>
  <c r="T106" s="1"/>
  <c r="U106" s="1"/>
  <c r="S111"/>
  <c r="T111" s="1"/>
  <c r="U111" s="1"/>
  <c r="W345" i="6"/>
  <c r="X345" s="1"/>
  <c r="W349"/>
  <c r="X349" s="1"/>
  <c r="V349"/>
  <c r="S94" i="5"/>
  <c r="T94" s="1"/>
  <c r="U94" s="1"/>
  <c r="T207"/>
  <c r="U207" s="1"/>
  <c r="T310"/>
  <c r="U310" s="1"/>
  <c r="T145"/>
  <c r="U145" s="1"/>
  <c r="T383"/>
  <c r="U383" s="1"/>
  <c r="V277" i="6"/>
  <c r="W277" s="1"/>
  <c r="X277" s="1"/>
  <c r="V345"/>
  <c r="W119"/>
  <c r="X119" s="1"/>
  <c r="W354"/>
  <c r="X354" s="1"/>
  <c r="S208" i="5"/>
  <c r="T208" s="1"/>
  <c r="U208" s="1"/>
  <c r="T83"/>
  <c r="U83" s="1"/>
  <c r="T179"/>
  <c r="U179" s="1"/>
  <c r="T293"/>
  <c r="U293" s="1"/>
  <c r="T113"/>
  <c r="U113" s="1"/>
  <c r="T95"/>
  <c r="U95" s="1"/>
  <c r="S383"/>
  <c r="T71"/>
  <c r="U71" s="1"/>
  <c r="T284"/>
  <c r="U284" s="1"/>
  <c r="T302"/>
  <c r="U302" s="1"/>
  <c r="T317"/>
  <c r="U317" s="1"/>
  <c r="T246"/>
  <c r="U246" s="1"/>
  <c r="T368"/>
  <c r="U368" s="1"/>
  <c r="T254"/>
  <c r="U254" s="1"/>
  <c r="T15"/>
  <c r="U15" s="1"/>
  <c r="T322"/>
  <c r="U322" s="1"/>
  <c r="T239"/>
  <c r="U239" s="1"/>
  <c r="T378"/>
  <c r="U378" s="1"/>
  <c r="T307"/>
  <c r="U307" s="1"/>
  <c r="T100"/>
  <c r="U100" s="1"/>
  <c r="T74"/>
  <c r="U74" s="1"/>
  <c r="T377"/>
  <c r="U377" s="1"/>
  <c r="T68"/>
  <c r="U68" s="1"/>
  <c r="T260"/>
  <c r="U260" s="1"/>
  <c r="T250"/>
  <c r="U250" s="1"/>
  <c r="T233"/>
  <c r="U233" s="1"/>
  <c r="T197"/>
  <c r="U197" s="1"/>
  <c r="T59"/>
  <c r="U59" s="1"/>
  <c r="T372"/>
  <c r="U372" s="1"/>
  <c r="T214"/>
  <c r="U214" s="1"/>
  <c r="T99"/>
  <c r="U99" s="1"/>
  <c r="T218"/>
  <c r="U218" s="1"/>
  <c r="T118"/>
  <c r="U118" s="1"/>
  <c r="T132"/>
  <c r="U132" s="1"/>
  <c r="T361"/>
  <c r="U361" s="1"/>
  <c r="T247"/>
  <c r="U247" s="1"/>
  <c r="T65"/>
  <c r="U65" s="1"/>
  <c r="T201"/>
  <c r="U201" s="1"/>
  <c r="T66"/>
  <c r="U66" s="1"/>
  <c r="T22"/>
  <c r="U22" s="1"/>
  <c r="T276"/>
  <c r="U276" s="1"/>
  <c r="T184"/>
  <c r="U184" s="1"/>
  <c r="T51"/>
  <c r="U51" s="1"/>
  <c r="T93"/>
  <c r="U93" s="1"/>
  <c r="T259"/>
  <c r="U259" s="1"/>
  <c r="T226"/>
  <c r="U226" s="1"/>
  <c r="T326"/>
  <c r="U326" s="1"/>
  <c r="T85"/>
  <c r="U85" s="1"/>
  <c r="T253"/>
  <c r="U253" s="1"/>
  <c r="T291"/>
  <c r="U291" s="1"/>
  <c r="T157"/>
  <c r="U157" s="1"/>
  <c r="T328"/>
  <c r="U328" s="1"/>
  <c r="T308"/>
  <c r="U308" s="1"/>
  <c r="T168"/>
  <c r="U168" s="1"/>
  <c r="T294"/>
  <c r="U294" s="1"/>
  <c r="T4"/>
  <c r="U4" s="1"/>
  <c r="T181"/>
  <c r="U181" s="1"/>
  <c r="T211"/>
  <c r="U211" s="1"/>
  <c r="T334"/>
  <c r="U334" s="1"/>
  <c r="T324"/>
  <c r="U324" s="1"/>
  <c r="T90"/>
  <c r="U90" s="1"/>
  <c r="T72"/>
  <c r="U72" s="1"/>
  <c r="T379"/>
  <c r="U379" s="1"/>
  <c r="T109"/>
  <c r="U109" s="1"/>
  <c r="T8"/>
  <c r="U8" s="1"/>
  <c r="T329"/>
  <c r="U329" s="1"/>
  <c r="T178"/>
  <c r="U178" s="1"/>
  <c r="S280"/>
  <c r="T280" s="1"/>
  <c r="U280" s="1"/>
  <c r="T340"/>
  <c r="U340" s="1"/>
  <c r="S39"/>
  <c r="T39" s="1"/>
  <c r="U39" s="1"/>
  <c r="T342"/>
  <c r="U342" s="1"/>
  <c r="S79"/>
  <c r="T79" s="1"/>
  <c r="U79" s="1"/>
  <c r="T37"/>
  <c r="U37" s="1"/>
  <c r="S299"/>
  <c r="T299" s="1"/>
  <c r="U299" s="1"/>
  <c r="T38"/>
  <c r="U38" s="1"/>
  <c r="S141"/>
  <c r="T141" s="1"/>
  <c r="U141" s="1"/>
  <c r="T63"/>
  <c r="U63" s="1"/>
  <c r="S165"/>
  <c r="T165" s="1"/>
  <c r="U165" s="1"/>
  <c r="T283"/>
  <c r="U283" s="1"/>
  <c r="S144"/>
  <c r="T144" s="1"/>
  <c r="U144" s="1"/>
  <c r="T381"/>
  <c r="U381" s="1"/>
  <c r="S56"/>
  <c r="T56" s="1"/>
  <c r="U56" s="1"/>
  <c r="T155"/>
  <c r="U155" s="1"/>
  <c r="S205"/>
  <c r="T205" s="1"/>
  <c r="U205" s="1"/>
  <c r="T300"/>
  <c r="U300" s="1"/>
  <c r="S100"/>
  <c r="S262"/>
  <c r="T262" s="1"/>
  <c r="U262" s="1"/>
  <c r="S80"/>
  <c r="T80" s="1"/>
  <c r="U80" s="1"/>
  <c r="S11"/>
  <c r="T11" s="1"/>
  <c r="U11" s="1"/>
  <c r="S174"/>
  <c r="T174" s="1"/>
  <c r="U174" s="1"/>
  <c r="S386"/>
  <c r="T386" s="1"/>
  <c r="U386" s="1"/>
  <c r="S104"/>
  <c r="T104"/>
  <c r="U104" s="1"/>
  <c r="S387"/>
  <c r="T387" s="1"/>
  <c r="U387" s="1"/>
  <c r="S127"/>
  <c r="T127" s="1"/>
  <c r="U127" s="1"/>
  <c r="S64"/>
  <c r="T64" s="1"/>
  <c r="U64" s="1"/>
  <c r="S290"/>
  <c r="T290" s="1"/>
  <c r="U290" s="1"/>
  <c r="S126"/>
  <c r="T126" s="1"/>
  <c r="U126" s="1"/>
  <c r="S84"/>
  <c r="T84" s="1"/>
  <c r="U84" s="1"/>
  <c r="S130"/>
  <c r="T130" s="1"/>
  <c r="U130" s="1"/>
  <c r="S217"/>
  <c r="T217"/>
  <c r="U217" s="1"/>
  <c r="S159"/>
  <c r="T159" s="1"/>
  <c r="U159" s="1"/>
  <c r="S242"/>
  <c r="T242" s="1"/>
  <c r="U242" s="1"/>
  <c r="S281"/>
  <c r="T281" s="1"/>
  <c r="U281" s="1"/>
  <c r="S47"/>
  <c r="T47" s="1"/>
  <c r="U47" s="1"/>
  <c r="S349"/>
  <c r="T349" s="1"/>
  <c r="U349" s="1"/>
  <c r="S78"/>
  <c r="T78" s="1"/>
  <c r="U78" s="1"/>
  <c r="S369"/>
  <c r="T369" s="1"/>
  <c r="U369" s="1"/>
  <c r="S286"/>
  <c r="T286"/>
  <c r="U286" s="1"/>
  <c r="S82"/>
  <c r="T82" s="1"/>
  <c r="U82" s="1"/>
  <c r="S337"/>
  <c r="T337" s="1"/>
  <c r="U337" s="1"/>
  <c r="S25"/>
  <c r="T25" s="1"/>
  <c r="U25" s="1"/>
  <c r="S61"/>
  <c r="T61"/>
  <c r="U61" s="1"/>
  <c r="T314"/>
  <c r="U314" s="1"/>
  <c r="T96"/>
  <c r="U96" s="1"/>
  <c r="T58"/>
  <c r="U58" s="1"/>
  <c r="T176"/>
  <c r="U176" s="1"/>
  <c r="T135"/>
  <c r="U135" s="1"/>
  <c r="T43"/>
  <c r="U43" s="1"/>
  <c r="T204"/>
  <c r="U204" s="1"/>
  <c r="T20"/>
  <c r="U20" s="1"/>
  <c r="T166"/>
  <c r="U166" s="1"/>
  <c r="T237"/>
  <c r="U237" s="1"/>
  <c r="T367"/>
  <c r="U367" s="1"/>
  <c r="T162"/>
  <c r="U162" s="1"/>
  <c r="T219"/>
  <c r="U219" s="1"/>
  <c r="T105"/>
  <c r="U105" s="1"/>
  <c r="T315"/>
  <c r="U315" s="1"/>
  <c r="S35"/>
  <c r="T35" s="1"/>
  <c r="U35" s="1"/>
  <c r="S301"/>
  <c r="T301" s="1"/>
  <c r="U301" s="1"/>
  <c r="S275"/>
  <c r="T275"/>
  <c r="U275" s="1"/>
  <c r="S282"/>
  <c r="T282" s="1"/>
  <c r="U282" s="1"/>
  <c r="S360"/>
  <c r="T360" s="1"/>
  <c r="U360" s="1"/>
  <c r="S91"/>
  <c r="T91" s="1"/>
  <c r="U91" s="1"/>
  <c r="S76"/>
  <c r="T76"/>
  <c r="U76" s="1"/>
  <c r="S158"/>
  <c r="T158" s="1"/>
  <c r="U158" s="1"/>
  <c r="S265"/>
  <c r="T265" s="1"/>
  <c r="U265" s="1"/>
  <c r="S325"/>
  <c r="T325" s="1"/>
  <c r="U325" s="1"/>
  <c r="S375"/>
  <c r="T375"/>
  <c r="U375" s="1"/>
  <c r="S143"/>
  <c r="T143" s="1"/>
  <c r="U143" s="1"/>
  <c r="S188"/>
  <c r="T188" s="1"/>
  <c r="U188" s="1"/>
  <c r="S136"/>
  <c r="T136" s="1"/>
  <c r="U136" s="1"/>
  <c r="S14"/>
  <c r="T14" s="1"/>
  <c r="U14" s="1"/>
  <c r="S3"/>
  <c r="T3" s="1"/>
  <c r="U3" s="1"/>
  <c r="S203"/>
  <c r="T203" s="1"/>
  <c r="U203" s="1"/>
  <c r="T33"/>
  <c r="U33" s="1"/>
  <c r="T366"/>
  <c r="U366" s="1"/>
  <c r="T249"/>
  <c r="U249" s="1"/>
  <c r="T60"/>
  <c r="U60" s="1"/>
  <c r="T230"/>
  <c r="U230" s="1"/>
  <c r="S256"/>
  <c r="T256" s="1"/>
  <c r="U256" s="1"/>
  <c r="S323"/>
  <c r="T323" s="1"/>
  <c r="U323" s="1"/>
  <c r="S292"/>
  <c r="T292" s="1"/>
  <c r="U292" s="1"/>
  <c r="S215"/>
  <c r="T215" s="1"/>
  <c r="U215" s="1"/>
  <c r="W269" i="6"/>
  <c r="X269" s="1"/>
  <c r="W331"/>
  <c r="X331" s="1"/>
  <c r="W274"/>
  <c r="X274" s="1"/>
  <c r="W273"/>
  <c r="X273" s="1"/>
  <c r="W217"/>
  <c r="X217" s="1"/>
  <c r="W282"/>
  <c r="X282" s="1"/>
  <c r="W117"/>
  <c r="X117" s="1"/>
  <c r="W95"/>
  <c r="X95" s="1"/>
  <c r="W26"/>
  <c r="X26" s="1"/>
  <c r="V120"/>
  <c r="W120" s="1"/>
  <c r="X120" s="1"/>
  <c r="V209"/>
  <c r="W209" s="1"/>
  <c r="X209" s="1"/>
  <c r="V288"/>
  <c r="W288" s="1"/>
  <c r="X288" s="1"/>
  <c r="V260"/>
  <c r="W260" s="1"/>
  <c r="X260" s="1"/>
  <c r="V314"/>
  <c r="W314" s="1"/>
  <c r="X314" s="1"/>
  <c r="V248"/>
  <c r="W248" s="1"/>
  <c r="X248" s="1"/>
  <c r="V298"/>
  <c r="W298" s="1"/>
  <c r="X298" s="1"/>
  <c r="V311"/>
  <c r="W311" s="1"/>
  <c r="X311" s="1"/>
  <c r="V333"/>
  <c r="W333" s="1"/>
  <c r="X333" s="1"/>
  <c r="V269"/>
  <c r="V51"/>
  <c r="W51" s="1"/>
  <c r="X51" s="1"/>
  <c r="V347"/>
  <c r="W347" s="1"/>
  <c r="X347" s="1"/>
  <c r="V222"/>
  <c r="W222" s="1"/>
  <c r="X222" s="1"/>
  <c r="V300"/>
  <c r="W300" s="1"/>
  <c r="X300" s="1"/>
  <c r="V212"/>
  <c r="W212" s="1"/>
  <c r="X212" s="1"/>
  <c r="V295"/>
  <c r="W295" s="1"/>
  <c r="X295" s="1"/>
  <c r="V153"/>
  <c r="W153" s="1"/>
  <c r="X153" s="1"/>
  <c r="V124"/>
  <c r="W124" s="1"/>
  <c r="X124" s="1"/>
  <c r="V181"/>
  <c r="W181" s="1"/>
  <c r="X181" s="1"/>
  <c r="V206"/>
  <c r="W206" s="1"/>
  <c r="X206" s="1"/>
  <c r="V36"/>
  <c r="W36" s="1"/>
  <c r="X36" s="1"/>
  <c r="V146"/>
  <c r="W146" s="1"/>
  <c r="X146" s="1"/>
  <c r="V313"/>
  <c r="W313" s="1"/>
  <c r="X313" s="1"/>
  <c r="V21"/>
  <c r="W21" s="1"/>
  <c r="X21" s="1"/>
  <c r="V213"/>
  <c r="W213" s="1"/>
  <c r="X213" s="1"/>
  <c r="V331"/>
  <c r="V151"/>
  <c r="W151" s="1"/>
  <c r="X151" s="1"/>
  <c r="V341"/>
  <c r="W341" s="1"/>
  <c r="X341" s="1"/>
  <c r="V186"/>
  <c r="W186" s="1"/>
  <c r="X186" s="1"/>
  <c r="V13"/>
  <c r="W13" s="1"/>
  <c r="X13" s="1"/>
  <c r="V152"/>
  <c r="W152" s="1"/>
  <c r="X152" s="1"/>
  <c r="V178"/>
  <c r="W178" s="1"/>
  <c r="X178" s="1"/>
  <c r="V282"/>
  <c r="V274"/>
  <c r="V305"/>
  <c r="W305" s="1"/>
  <c r="X305" s="1"/>
  <c r="V224"/>
  <c r="W224" s="1"/>
  <c r="X224" s="1"/>
  <c r="V173"/>
  <c r="W173" s="1"/>
  <c r="X173" s="1"/>
  <c r="V357"/>
  <c r="W357" s="1"/>
  <c r="X357" s="1"/>
  <c r="V158"/>
  <c r="W158" s="1"/>
  <c r="X158" s="1"/>
  <c r="V81"/>
  <c r="W81" s="1"/>
  <c r="X81" s="1"/>
  <c r="V117"/>
  <c r="V111"/>
  <c r="W111" s="1"/>
  <c r="X111" s="1"/>
  <c r="V45"/>
  <c r="W45" s="1"/>
  <c r="X45" s="1"/>
  <c r="V184"/>
  <c r="W184" s="1"/>
  <c r="X184" s="1"/>
  <c r="V11"/>
  <c r="W11" s="1"/>
  <c r="X11" s="1"/>
  <c r="V338"/>
  <c r="W338" s="1"/>
  <c r="X338" s="1"/>
  <c r="V326"/>
  <c r="W326" s="1"/>
  <c r="X326" s="1"/>
  <c r="V128"/>
  <c r="W128" s="1"/>
  <c r="X128" s="1"/>
  <c r="V95"/>
  <c r="V29"/>
  <c r="W29" s="1"/>
  <c r="X29" s="1"/>
  <c r="V136"/>
  <c r="W136" s="1"/>
  <c r="X136" s="1"/>
  <c r="V273"/>
  <c r="V46"/>
  <c r="W46" s="1"/>
  <c r="X46" s="1"/>
  <c r="V217"/>
  <c r="V289"/>
  <c r="W289" s="1"/>
  <c r="X289" s="1"/>
  <c r="V344"/>
  <c r="W344" s="1"/>
  <c r="X344" s="1"/>
  <c r="V329"/>
  <c r="W329" s="1"/>
  <c r="X329" s="1"/>
  <c r="V4"/>
  <c r="W4" s="1"/>
  <c r="X4" s="1"/>
  <c r="V164"/>
  <c r="W164" s="1"/>
  <c r="X164" s="1"/>
  <c r="V26"/>
  <c r="V221"/>
  <c r="W221" s="1"/>
  <c r="X221" s="1"/>
  <c r="W256"/>
  <c r="X256" s="1"/>
  <c r="W162"/>
  <c r="X162" s="1"/>
  <c r="W238"/>
  <c r="X238" s="1"/>
  <c r="W5"/>
  <c r="X5" s="1"/>
  <c r="W230"/>
  <c r="X230" s="1"/>
  <c r="W88"/>
  <c r="X88" s="1"/>
  <c r="W68"/>
  <c r="X68" s="1"/>
  <c r="W109"/>
  <c r="X109" s="1"/>
  <c r="W278"/>
  <c r="X278" s="1"/>
  <c r="W286"/>
  <c r="X286" s="1"/>
  <c r="W301"/>
  <c r="X301" s="1"/>
  <c r="W34"/>
  <c r="X34" s="1"/>
  <c r="W279"/>
  <c r="X279" s="1"/>
  <c r="W165"/>
  <c r="X165" s="1"/>
  <c r="W116"/>
  <c r="X116" s="1"/>
  <c r="W169"/>
  <c r="X169" s="1"/>
  <c r="W187"/>
  <c r="X187" s="1"/>
  <c r="W17"/>
  <c r="X17" s="1"/>
  <c r="W353"/>
  <c r="X353" s="1"/>
  <c r="W262"/>
  <c r="X262" s="1"/>
  <c r="W223"/>
  <c r="X223" s="1"/>
  <c r="W200"/>
  <c r="X200" s="1"/>
  <c r="W121"/>
  <c r="X121" s="1"/>
  <c r="W185"/>
  <c r="X185" s="1"/>
  <c r="W204"/>
  <c r="X204" s="1"/>
  <c r="W145"/>
  <c r="X145" s="1"/>
  <c r="W157"/>
  <c r="X157" s="1"/>
  <c r="W126"/>
  <c r="X126" s="1"/>
  <c r="W174"/>
  <c r="X174" s="1"/>
  <c r="W159"/>
  <c r="X159" s="1"/>
  <c r="W167"/>
  <c r="X167" s="1"/>
  <c r="W287"/>
  <c r="X287" s="1"/>
  <c r="W228"/>
  <c r="X228" s="1"/>
  <c r="W154"/>
  <c r="X154" s="1"/>
  <c r="W92"/>
  <c r="X92" s="1"/>
  <c r="W351"/>
  <c r="X351" s="1"/>
  <c r="W323"/>
  <c r="X323" s="1"/>
  <c r="W20"/>
  <c r="X20" s="1"/>
  <c r="W171"/>
  <c r="X171" s="1"/>
  <c r="W227"/>
  <c r="X227" s="1"/>
  <c r="W100"/>
  <c r="X100" s="1"/>
  <c r="W275"/>
  <c r="X275" s="1"/>
  <c r="W292"/>
  <c r="X292" s="1"/>
  <c r="W339"/>
  <c r="X339" s="1"/>
  <c r="W85"/>
  <c r="X85" s="1"/>
  <c r="W257"/>
  <c r="X257" s="1"/>
  <c r="W172"/>
  <c r="X172" s="1"/>
  <c r="W54"/>
  <c r="X54" s="1"/>
  <c r="W241"/>
  <c r="X241" s="1"/>
  <c r="W253"/>
  <c r="X253" s="1"/>
  <c r="W61"/>
  <c r="X61" s="1"/>
  <c r="W259"/>
  <c r="X259" s="1"/>
  <c r="W78"/>
  <c r="X78" s="1"/>
  <c r="W276"/>
  <c r="X276" s="1"/>
  <c r="W140"/>
  <c r="X140" s="1"/>
  <c r="W336"/>
  <c r="X336" s="1"/>
  <c r="W211"/>
  <c r="X211" s="1"/>
  <c r="W189"/>
  <c r="X189" s="1"/>
  <c r="W306"/>
  <c r="X306" s="1"/>
  <c r="W268"/>
  <c r="X268" s="1"/>
  <c r="W75"/>
  <c r="X75" s="1"/>
  <c r="W308"/>
  <c r="X308" s="1"/>
  <c r="W127"/>
  <c r="X127" s="1"/>
  <c r="W225"/>
  <c r="X225" s="1"/>
  <c r="W309"/>
  <c r="X309" s="1"/>
  <c r="W91"/>
  <c r="X91" s="1"/>
  <c r="W16"/>
  <c r="X16" s="1"/>
  <c r="W201"/>
  <c r="X201" s="1"/>
  <c r="W285"/>
  <c r="X285" s="1"/>
  <c r="W22"/>
  <c r="X22" s="1"/>
  <c r="W59"/>
  <c r="X59" s="1"/>
  <c r="W205"/>
  <c r="X205" s="1"/>
  <c r="W163"/>
  <c r="X163" s="1"/>
  <c r="W99"/>
  <c r="X99" s="1"/>
  <c r="W244"/>
  <c r="X244" s="1"/>
  <c r="W229"/>
  <c r="X229" s="1"/>
  <c r="W148"/>
  <c r="X148" s="1"/>
  <c r="W232"/>
  <c r="X232" s="1"/>
  <c r="W320"/>
  <c r="X320" s="1"/>
  <c r="W355"/>
  <c r="X355" s="1"/>
  <c r="W49"/>
  <c r="X49" s="1"/>
  <c r="W97"/>
  <c r="X97" s="1"/>
  <c r="W299"/>
  <c r="X299" s="1"/>
  <c r="W194"/>
  <c r="X194" s="1"/>
  <c r="W192"/>
  <c r="X192" s="1"/>
  <c r="W252"/>
  <c r="X252" s="1"/>
  <c r="V237"/>
  <c r="W237" s="1"/>
  <c r="X237" s="1"/>
  <c r="W31"/>
  <c r="X31" s="1"/>
  <c r="V52"/>
  <c r="W52" s="1"/>
  <c r="X52" s="1"/>
  <c r="W32"/>
  <c r="X32" s="1"/>
  <c r="V168"/>
  <c r="W168" s="1"/>
  <c r="X168" s="1"/>
  <c r="W137"/>
  <c r="X137" s="1"/>
  <c r="V246"/>
  <c r="W246" s="1"/>
  <c r="X246" s="1"/>
  <c r="W107"/>
  <c r="X107" s="1"/>
  <c r="V3"/>
  <c r="W3" s="1"/>
  <c r="X3" s="1"/>
  <c r="W56"/>
  <c r="X56" s="1"/>
  <c r="V77"/>
  <c r="W77" s="1"/>
  <c r="X77" s="1"/>
  <c r="W149"/>
  <c r="X149" s="1"/>
  <c r="V130"/>
  <c r="W130" s="1"/>
  <c r="X130" s="1"/>
  <c r="W272"/>
  <c r="X272" s="1"/>
  <c r="V188"/>
  <c r="W188" s="1"/>
  <c r="X188" s="1"/>
  <c r="W242"/>
  <c r="X242" s="1"/>
  <c r="V234"/>
  <c r="W234" s="1"/>
  <c r="X234" s="1"/>
  <c r="W202"/>
  <c r="X202" s="1"/>
  <c r="V74"/>
  <c r="W74" s="1"/>
  <c r="X74" s="1"/>
  <c r="W40"/>
  <c r="X40" s="1"/>
  <c r="V239"/>
  <c r="W239" s="1"/>
  <c r="X239" s="1"/>
  <c r="W348"/>
  <c r="X348" s="1"/>
  <c r="V35"/>
  <c r="W35" s="1"/>
  <c r="X35" s="1"/>
  <c r="W43"/>
  <c r="X43" s="1"/>
  <c r="V270"/>
  <c r="W270" s="1"/>
  <c r="X270" s="1"/>
  <c r="V327"/>
  <c r="W327" s="1"/>
  <c r="X327" s="1"/>
  <c r="V304"/>
  <c r="W304" s="1"/>
  <c r="X304" s="1"/>
  <c r="V218"/>
  <c r="W218" s="1"/>
  <c r="X218" s="1"/>
  <c r="V105"/>
  <c r="W105" s="1"/>
  <c r="X105" s="1"/>
  <c r="V24"/>
  <c r="W24" s="1"/>
  <c r="X24" s="1"/>
  <c r="V197"/>
  <c r="W197" s="1"/>
  <c r="X197" s="1"/>
  <c r="V170"/>
  <c r="W170" s="1"/>
  <c r="X170" s="1"/>
  <c r="V38"/>
  <c r="W38" s="1"/>
  <c r="X38" s="1"/>
  <c r="V43"/>
  <c r="V106"/>
  <c r="W106" s="1"/>
  <c r="X106" s="1"/>
  <c r="V89"/>
  <c r="W89" s="1"/>
  <c r="X89" s="1"/>
  <c r="V60"/>
  <c r="W60" s="1"/>
  <c r="X60" s="1"/>
  <c r="V63"/>
  <c r="W63" s="1"/>
  <c r="X63" s="1"/>
  <c r="V296"/>
  <c r="W296" s="1"/>
  <c r="X296" s="1"/>
  <c r="V83"/>
  <c r="W83" s="1"/>
  <c r="X83" s="1"/>
  <c r="V42"/>
  <c r="W42" s="1"/>
  <c r="X42" s="1"/>
  <c r="V214"/>
  <c r="W214" s="1"/>
  <c r="X214" s="1"/>
  <c r="V30"/>
  <c r="W30" s="1"/>
  <c r="X30" s="1"/>
  <c r="V316"/>
  <c r="W316" s="1"/>
  <c r="X316" s="1"/>
  <c r="V37"/>
  <c r="W37" s="1"/>
  <c r="X37" s="1"/>
  <c r="V236"/>
  <c r="W236" s="1"/>
  <c r="X236" s="1"/>
  <c r="V335"/>
  <c r="W335" s="1"/>
  <c r="X335" s="1"/>
  <c r="V330"/>
  <c r="W330" s="1"/>
  <c r="X330" s="1"/>
  <c r="V210"/>
  <c r="W210" s="1"/>
  <c r="X210" s="1"/>
  <c r="V183"/>
  <c r="W183" s="1"/>
  <c r="X183" s="1"/>
  <c r="V263"/>
  <c r="W263" s="1"/>
  <c r="X263" s="1"/>
  <c r="V176"/>
  <c r="W176" s="1"/>
  <c r="X176" s="1"/>
  <c r="V131"/>
  <c r="W131" s="1"/>
  <c r="X131" s="1"/>
  <c r="V104"/>
  <c r="W104" s="1"/>
  <c r="X104" s="1"/>
  <c r="V19"/>
  <c r="W19" s="1"/>
  <c r="X19" s="1"/>
  <c r="V231"/>
  <c r="W231" s="1"/>
  <c r="X231" s="1"/>
  <c r="V64"/>
  <c r="W64" s="1"/>
  <c r="X64" s="1"/>
  <c r="V15"/>
  <c r="W15" s="1"/>
  <c r="X15" s="1"/>
  <c r="V23"/>
  <c r="W23" s="1"/>
  <c r="X23" s="1"/>
  <c r="V114"/>
  <c r="W114" s="1"/>
  <c r="X114" s="1"/>
  <c r="V156"/>
  <c r="W156" s="1"/>
  <c r="X156" s="1"/>
  <c r="V73"/>
  <c r="W73" s="1"/>
  <c r="X73" s="1"/>
  <c r="V302"/>
  <c r="W302" s="1"/>
  <c r="X302" s="1"/>
  <c r="V191"/>
  <c r="W191" s="1"/>
  <c r="X191" s="1"/>
  <c r="V102"/>
  <c r="W102" s="1"/>
  <c r="X102" s="1"/>
  <c r="V283"/>
  <c r="W283" s="1"/>
  <c r="X283" s="1"/>
  <c r="V27"/>
  <c r="W27" s="1"/>
  <c r="X27" s="1"/>
  <c r="V57"/>
  <c r="W57" s="1"/>
  <c r="X57" s="1"/>
  <c r="V28"/>
  <c r="W28" s="1"/>
  <c r="X28" s="1"/>
  <c r="V195"/>
  <c r="W195" s="1"/>
  <c r="X195" s="1"/>
  <c r="V115"/>
  <c r="W115" s="1"/>
  <c r="X115" s="1"/>
  <c r="Q437" i="8"/>
  <c r="R437" s="1"/>
  <c r="Q541"/>
  <c r="R541" s="1"/>
  <c r="Q489"/>
  <c r="R489" s="1"/>
  <c r="Q396"/>
  <c r="R396" s="1"/>
  <c r="Q353"/>
  <c r="R353" s="1"/>
  <c r="Q524"/>
  <c r="R524" s="1"/>
  <c r="Q561"/>
  <c r="R561" s="1"/>
  <c r="Q124"/>
  <c r="R124" s="1"/>
  <c r="Q316"/>
  <c r="R316" s="1"/>
  <c r="Q97"/>
  <c r="R97" s="1"/>
  <c r="Q496"/>
  <c r="R496" s="1"/>
  <c r="Q624"/>
  <c r="R624" s="1"/>
  <c r="Q89"/>
  <c r="R89" s="1"/>
  <c r="Q289"/>
  <c r="R289" s="1"/>
  <c r="Q384"/>
  <c r="R384" s="1"/>
  <c r="Q329"/>
  <c r="R329" s="1"/>
  <c r="Q284"/>
  <c r="R284" s="1"/>
  <c r="Q637"/>
  <c r="R637" s="1"/>
  <c r="Q169"/>
  <c r="R169" s="1"/>
  <c r="Q536"/>
  <c r="R536" s="1"/>
  <c r="Q332"/>
  <c r="R332" s="1"/>
  <c r="Q41"/>
  <c r="R41" s="1"/>
  <c r="Q272"/>
  <c r="R272" s="1"/>
  <c r="Q369"/>
  <c r="R369" s="1"/>
  <c r="Q368"/>
  <c r="R368" s="1"/>
  <c r="Q500"/>
  <c r="R500" s="1"/>
  <c r="Q653"/>
  <c r="R653" s="1"/>
  <c r="Q668"/>
  <c r="R668" s="1"/>
  <c r="Q564"/>
  <c r="R564" s="1"/>
  <c r="Q717"/>
  <c r="R717" s="1"/>
  <c r="Q337"/>
  <c r="R337" s="1"/>
  <c r="Q245"/>
  <c r="R245" s="1"/>
  <c r="Q576"/>
  <c r="R576" s="1"/>
  <c r="Q232"/>
  <c r="R232" s="1"/>
  <c r="Q588"/>
  <c r="R588" s="1"/>
  <c r="Q488"/>
  <c r="R488" s="1"/>
  <c r="Q317"/>
  <c r="R317" s="1"/>
  <c r="Q672"/>
  <c r="R672" s="1"/>
  <c r="Q132"/>
  <c r="R132" s="1"/>
  <c r="Q180"/>
  <c r="R180" s="1"/>
  <c r="Q196"/>
  <c r="R196" s="1"/>
  <c r="Q165"/>
  <c r="R165" s="1"/>
  <c r="Q416"/>
  <c r="R416" s="1"/>
  <c r="Q708"/>
  <c r="R708" s="1"/>
  <c r="Q212"/>
  <c r="R212" s="1"/>
  <c r="Q52"/>
  <c r="R52" s="1"/>
  <c r="Q252"/>
  <c r="R252" s="1"/>
  <c r="Q77"/>
  <c r="R77" s="1"/>
  <c r="Q700"/>
  <c r="R700" s="1"/>
  <c r="Q56"/>
  <c r="R56" s="1"/>
  <c r="Q228"/>
  <c r="R228" s="1"/>
  <c r="Q216"/>
  <c r="R216" s="1"/>
  <c r="Q493"/>
  <c r="R493" s="1"/>
  <c r="Q701"/>
  <c r="R701" s="1"/>
  <c r="Q152"/>
  <c r="R152" s="1"/>
  <c r="Q464"/>
  <c r="R464" s="1"/>
  <c r="Q300"/>
  <c r="R300" s="1"/>
  <c r="Q440"/>
  <c r="R440" s="1"/>
  <c r="Q432"/>
  <c r="R432" s="1"/>
  <c r="Q48"/>
  <c r="R48" s="1"/>
  <c r="Q444"/>
  <c r="R444" s="1"/>
  <c r="Q125"/>
  <c r="R125" s="1"/>
  <c r="Q98"/>
  <c r="R98" s="1"/>
  <c r="Q694"/>
  <c r="R694" s="1"/>
  <c r="Q642"/>
  <c r="R642" s="1"/>
  <c r="Q398"/>
  <c r="R398" s="1"/>
  <c r="Q686"/>
  <c r="R686" s="1"/>
  <c r="Q253"/>
  <c r="R253" s="1"/>
  <c r="Q333"/>
  <c r="R333" s="1"/>
  <c r="Q418"/>
  <c r="R418" s="1"/>
  <c r="Q634"/>
  <c r="R634" s="1"/>
  <c r="Q14"/>
  <c r="R14" s="1"/>
  <c r="Q526"/>
  <c r="R526" s="1"/>
  <c r="Q221"/>
  <c r="R221" s="1"/>
  <c r="Q257"/>
  <c r="R257" s="1"/>
  <c r="Q685"/>
  <c r="R685" s="1"/>
  <c r="Q394"/>
  <c r="R394" s="1"/>
  <c r="Q629"/>
  <c r="R629" s="1"/>
  <c r="Q146"/>
  <c r="R146" s="1"/>
  <c r="Q242"/>
  <c r="R242" s="1"/>
  <c r="Q197"/>
  <c r="R197" s="1"/>
  <c r="Q37"/>
  <c r="R37" s="1"/>
  <c r="Q477"/>
  <c r="R477" s="1"/>
  <c r="Q546"/>
  <c r="R546" s="1"/>
  <c r="Q202"/>
  <c r="R202" s="1"/>
  <c r="Q494"/>
  <c r="R494" s="1"/>
  <c r="Q433"/>
  <c r="R433" s="1"/>
  <c r="Q654"/>
  <c r="R654" s="1"/>
  <c r="Q569"/>
  <c r="R569" s="1"/>
  <c r="Q217"/>
  <c r="R217" s="1"/>
  <c r="Q345"/>
  <c r="R345" s="1"/>
  <c r="Q210"/>
  <c r="R210" s="1"/>
  <c r="Q309"/>
  <c r="R309" s="1"/>
  <c r="Q129"/>
  <c r="R129" s="1"/>
  <c r="Q174"/>
  <c r="R174" s="1"/>
  <c r="Q721"/>
  <c r="R721" s="1"/>
  <c r="Q513"/>
  <c r="R513" s="1"/>
  <c r="Q250"/>
  <c r="R250" s="1"/>
  <c r="Q70"/>
  <c r="R70" s="1"/>
  <c r="Q650"/>
  <c r="R650" s="1"/>
  <c r="Q10"/>
  <c r="R10" s="1"/>
  <c r="Q669"/>
  <c r="R669" s="1"/>
  <c r="Q605"/>
  <c r="R605" s="1"/>
  <c r="Q638"/>
  <c r="R638" s="1"/>
  <c r="Q209"/>
  <c r="R209" s="1"/>
  <c r="Q618"/>
  <c r="R618" s="1"/>
  <c r="Q170"/>
  <c r="R170" s="1"/>
  <c r="Q190"/>
  <c r="R190" s="1"/>
  <c r="Q594"/>
  <c r="R594" s="1"/>
  <c r="Q666"/>
  <c r="R666" s="1"/>
  <c r="Q54"/>
  <c r="R54" s="1"/>
  <c r="Q162"/>
  <c r="R162" s="1"/>
  <c r="Q334"/>
  <c r="R334" s="1"/>
  <c r="Q442"/>
  <c r="R442" s="1"/>
  <c r="Q613"/>
  <c r="R613" s="1"/>
  <c r="Q578"/>
  <c r="R578" s="1"/>
  <c r="Q185"/>
  <c r="R185" s="1"/>
  <c r="Q297"/>
  <c r="R297" s="1"/>
  <c r="Q201"/>
  <c r="R201" s="1"/>
  <c r="Q237"/>
  <c r="R237" s="1"/>
  <c r="Q150"/>
  <c r="R150" s="1"/>
  <c r="Q266"/>
  <c r="R266" s="1"/>
  <c r="Q274"/>
  <c r="R274" s="1"/>
  <c r="Q357"/>
  <c r="R357" s="1"/>
  <c r="Q621"/>
  <c r="R621" s="1"/>
  <c r="Q709"/>
  <c r="R709" s="1"/>
  <c r="Q65"/>
  <c r="R65" s="1"/>
  <c r="Q254"/>
  <c r="R254" s="1"/>
  <c r="Q542"/>
  <c r="R542" s="1"/>
  <c r="Q230"/>
  <c r="R230" s="1"/>
  <c r="Q429"/>
  <c r="R429" s="1"/>
  <c r="Q113"/>
  <c r="R113" s="1"/>
  <c r="Q461"/>
  <c r="R461" s="1"/>
  <c r="Q529"/>
  <c r="R529" s="1"/>
  <c r="Q622"/>
  <c r="R622" s="1"/>
  <c r="Q117"/>
  <c r="R117" s="1"/>
  <c r="Q277"/>
  <c r="R277" s="1"/>
  <c r="Q662"/>
  <c r="R662" s="1"/>
  <c r="Q365"/>
  <c r="R365" s="1"/>
  <c r="Q486"/>
  <c r="R486" s="1"/>
  <c r="Q142"/>
  <c r="R142" s="1"/>
  <c r="Q646"/>
  <c r="R646" s="1"/>
  <c r="Q425"/>
  <c r="R425" s="1"/>
  <c r="Q49"/>
  <c r="R49" s="1"/>
  <c r="Q614"/>
  <c r="R614" s="1"/>
  <c r="Q338"/>
  <c r="R338" s="1"/>
  <c r="Q581"/>
  <c r="R581" s="1"/>
  <c r="Q53"/>
  <c r="R53" s="1"/>
  <c r="Q453"/>
  <c r="R453" s="1"/>
  <c r="Q610"/>
  <c r="R610" s="1"/>
  <c r="Q601"/>
  <c r="R601" s="1"/>
  <c r="Q225"/>
  <c r="R225" s="1"/>
  <c r="Q450"/>
  <c r="R450" s="1"/>
  <c r="Q346"/>
  <c r="R346" s="1"/>
  <c r="Q262"/>
  <c r="R262" s="1"/>
  <c r="Q171"/>
  <c r="R171" s="1"/>
  <c r="Q281"/>
  <c r="R281" s="1"/>
  <c r="Q123"/>
  <c r="R123" s="1"/>
  <c r="Q451"/>
  <c r="R451" s="1"/>
  <c r="Q430"/>
  <c r="R430" s="1"/>
  <c r="Q532"/>
  <c r="R532" s="1"/>
  <c r="Q386"/>
  <c r="R386" s="1"/>
  <c r="Q473"/>
  <c r="R473" s="1"/>
  <c r="Q586"/>
  <c r="R586" s="1"/>
  <c r="Q330"/>
  <c r="R330" s="1"/>
  <c r="Q121"/>
  <c r="R121" s="1"/>
  <c r="Q490"/>
  <c r="R490" s="1"/>
  <c r="Q424"/>
  <c r="R424" s="1"/>
  <c r="Q600"/>
  <c r="R600" s="1"/>
  <c r="Q649"/>
  <c r="R649" s="1"/>
  <c r="Q166"/>
  <c r="R166" s="1"/>
  <c r="Q90"/>
  <c r="R90" s="1"/>
  <c r="Q644"/>
  <c r="R644" s="1"/>
  <c r="Q181"/>
  <c r="R181" s="1"/>
  <c r="Q233"/>
  <c r="R233" s="1"/>
  <c r="Q352"/>
  <c r="R352" s="1"/>
  <c r="Q690"/>
  <c r="R690" s="1"/>
  <c r="Q711"/>
  <c r="R711" s="1"/>
  <c r="Q436"/>
  <c r="R436" s="1"/>
  <c r="Q326"/>
  <c r="R326" s="1"/>
  <c r="Q301"/>
  <c r="R301" s="1"/>
  <c r="Q292"/>
  <c r="R292" s="1"/>
  <c r="Q577"/>
  <c r="R577" s="1"/>
  <c r="Q362"/>
  <c r="R362" s="1"/>
  <c r="Q480"/>
  <c r="R480" s="1"/>
  <c r="Q24"/>
  <c r="R24" s="1"/>
  <c r="Q147"/>
  <c r="R147" s="1"/>
  <c r="Q214"/>
  <c r="R214" s="1"/>
  <c r="Q156"/>
  <c r="R156" s="1"/>
  <c r="Q397"/>
  <c r="R397" s="1"/>
  <c r="Q267"/>
  <c r="R267" s="1"/>
  <c r="Q322"/>
  <c r="R322" s="1"/>
  <c r="Q290"/>
  <c r="R290" s="1"/>
  <c r="Q630"/>
  <c r="R630" s="1"/>
  <c r="Q182"/>
  <c r="R182" s="1"/>
  <c r="Q509"/>
  <c r="R509" s="1"/>
  <c r="Q678"/>
  <c r="R678" s="1"/>
  <c r="Q657"/>
  <c r="R657" s="1"/>
  <c r="Q452"/>
  <c r="R452" s="1"/>
  <c r="Q325"/>
  <c r="R325" s="1"/>
  <c r="Q479"/>
  <c r="R479" s="1"/>
  <c r="Q491"/>
  <c r="R491" s="1"/>
  <c r="Q91"/>
  <c r="R91" s="1"/>
  <c r="Q314"/>
  <c r="R314" s="1"/>
  <c r="Q703"/>
  <c r="R703" s="1"/>
  <c r="Q679"/>
  <c r="R679" s="1"/>
  <c r="Q565"/>
  <c r="R565" s="1"/>
  <c r="Q683"/>
  <c r="R683" s="1"/>
  <c r="Q705"/>
  <c r="R705" s="1"/>
  <c r="Q246"/>
  <c r="R246" s="1"/>
  <c r="Q324"/>
  <c r="R324" s="1"/>
  <c r="Q589"/>
  <c r="R589" s="1"/>
  <c r="Q160"/>
  <c r="R160" s="1"/>
  <c r="Q648"/>
  <c r="R648" s="1"/>
  <c r="Q499"/>
  <c r="R499" s="1"/>
  <c r="Q670"/>
  <c r="R670" s="1"/>
  <c r="Q293"/>
  <c r="R293" s="1"/>
  <c r="Q558"/>
  <c r="R558" s="1"/>
  <c r="Q173"/>
  <c r="R173" s="1"/>
  <c r="Q51"/>
  <c r="R51" s="1"/>
  <c r="Q696"/>
  <c r="R696" s="1"/>
  <c r="Q62"/>
  <c r="R62" s="1"/>
  <c r="Q341"/>
  <c r="R341" s="1"/>
  <c r="Q320"/>
  <c r="R320" s="1"/>
  <c r="Q306"/>
  <c r="R306" s="1"/>
  <c r="Q2" i="1" l="1"/>
  <c r="R2" s="1"/>
  <c r="U2" i="7"/>
</calcChain>
</file>

<file path=xl/sharedStrings.xml><?xml version="1.0" encoding="utf-8"?>
<sst xmlns="http://schemas.openxmlformats.org/spreadsheetml/2006/main" count="95972" uniqueCount="4900">
  <si>
    <t>Team</t>
  </si>
  <si>
    <t>1B</t>
  </si>
  <si>
    <t>2B</t>
  </si>
  <si>
    <t>3B</t>
  </si>
  <si>
    <t>BB</t>
  </si>
  <si>
    <t>CS</t>
  </si>
  <si>
    <t>HR</t>
  </si>
  <si>
    <t>KO</t>
  </si>
  <si>
    <t>R</t>
  </si>
  <si>
    <t>RBI</t>
  </si>
  <si>
    <t>SB</t>
  </si>
  <si>
    <t>FPTS</t>
  </si>
  <si>
    <t>BBI</t>
  </si>
  <si>
    <t>BS</t>
  </si>
  <si>
    <t>CG</t>
  </si>
  <si>
    <t>ER</t>
  </si>
  <si>
    <t>HA</t>
  </si>
  <si>
    <t>HD</t>
  </si>
  <si>
    <t>INN</t>
  </si>
  <si>
    <t>K</t>
  </si>
  <si>
    <t>L</t>
  </si>
  <si>
    <t>S</t>
  </si>
  <si>
    <t>W</t>
  </si>
  <si>
    <t>Last Name</t>
  </si>
  <si>
    <t>First Name</t>
  </si>
  <si>
    <t>Pos</t>
  </si>
  <si>
    <t>G</t>
  </si>
  <si>
    <t>AB</t>
  </si>
  <si>
    <t>Abreu</t>
  </si>
  <si>
    <t>Bobby</t>
  </si>
  <si>
    <t>Tony</t>
  </si>
  <si>
    <t>Ackley</t>
  </si>
  <si>
    <t>Dustin</t>
  </si>
  <si>
    <t>Allen</t>
  </si>
  <si>
    <t>Brandon</t>
  </si>
  <si>
    <t>Alvarez</t>
  </si>
  <si>
    <t>Pedro</t>
  </si>
  <si>
    <t>Andrus</t>
  </si>
  <si>
    <t>Elvis</t>
  </si>
  <si>
    <t>Ankiel</t>
  </si>
  <si>
    <t>Rick</t>
  </si>
  <si>
    <t>Arencibia</t>
  </si>
  <si>
    <t>J.P.</t>
  </si>
  <si>
    <t>Avila</t>
  </si>
  <si>
    <t>Alex</t>
  </si>
  <si>
    <t>Aviles</t>
  </si>
  <si>
    <t>Mike</t>
  </si>
  <si>
    <t>Aybar</t>
  </si>
  <si>
    <t>Erick</t>
  </si>
  <si>
    <t>Baker</t>
  </si>
  <si>
    <t>Jeff</t>
  </si>
  <si>
    <t>Barajas</t>
  </si>
  <si>
    <t>Rod</t>
  </si>
  <si>
    <t>Barmes</t>
  </si>
  <si>
    <t>Clint</t>
  </si>
  <si>
    <t>Barney</t>
  </si>
  <si>
    <t>Darwin</t>
  </si>
  <si>
    <t>Bartlett</t>
  </si>
  <si>
    <t>Jason</t>
  </si>
  <si>
    <t>Barton</t>
  </si>
  <si>
    <t>Daric</t>
  </si>
  <si>
    <t>Bautista</t>
  </si>
  <si>
    <t>Jose</t>
  </si>
  <si>
    <t>Bay</t>
  </si>
  <si>
    <t>Beckham</t>
  </si>
  <si>
    <t>Gordon</t>
  </si>
  <si>
    <t>Bell</t>
  </si>
  <si>
    <t>Josh</t>
  </si>
  <si>
    <t>Belt</t>
  </si>
  <si>
    <t>Beltran</t>
  </si>
  <si>
    <t>Carlos</t>
  </si>
  <si>
    <t>Beltre</t>
  </si>
  <si>
    <t>Adrian</t>
  </si>
  <si>
    <t>Berkman</t>
  </si>
  <si>
    <t>Lance</t>
  </si>
  <si>
    <t>Bernadina</t>
  </si>
  <si>
    <t>Betancourt</t>
  </si>
  <si>
    <t>Yuniesky</t>
  </si>
  <si>
    <t>Betemit</t>
  </si>
  <si>
    <t>Wilson</t>
  </si>
  <si>
    <t>Blake</t>
  </si>
  <si>
    <t>Casey</t>
  </si>
  <si>
    <t>Blanco</t>
  </si>
  <si>
    <t>Henry</t>
  </si>
  <si>
    <t>Blanks</t>
  </si>
  <si>
    <t>Kyle</t>
  </si>
  <si>
    <t>Bloomquist</t>
  </si>
  <si>
    <t>Willie</t>
  </si>
  <si>
    <t>Blum</t>
  </si>
  <si>
    <t>Geoff</t>
  </si>
  <si>
    <t>Boesch</t>
  </si>
  <si>
    <t>Brennan</t>
  </si>
  <si>
    <t>Boggs</t>
  </si>
  <si>
    <t>Bonifacio</t>
  </si>
  <si>
    <t>Emilio</t>
  </si>
  <si>
    <t>Borbon</t>
  </si>
  <si>
    <t>Julio</t>
  </si>
  <si>
    <t>Bourgeois</t>
  </si>
  <si>
    <t>Bourjos</t>
  </si>
  <si>
    <t>Peter</t>
  </si>
  <si>
    <t>Bourn</t>
  </si>
  <si>
    <t>Michael</t>
  </si>
  <si>
    <t>Bowker</t>
  </si>
  <si>
    <t>John</t>
  </si>
  <si>
    <t>Bradley</t>
  </si>
  <si>
    <t>Milton</t>
  </si>
  <si>
    <t>Brantley</t>
  </si>
  <si>
    <t>Branyan</t>
  </si>
  <si>
    <t>Russell</t>
  </si>
  <si>
    <t>Braun</t>
  </si>
  <si>
    <t>Ryan</t>
  </si>
  <si>
    <t>Brignac</t>
  </si>
  <si>
    <t>Reid</t>
  </si>
  <si>
    <t>Brown</t>
  </si>
  <si>
    <t>Domonic</t>
  </si>
  <si>
    <t>Bruce</t>
  </si>
  <si>
    <t>Jay</t>
  </si>
  <si>
    <t>Buck</t>
  </si>
  <si>
    <t>Pat</t>
  </si>
  <si>
    <t>Butler</t>
  </si>
  <si>
    <t>Billy</t>
  </si>
  <si>
    <t>Byrd</t>
  </si>
  <si>
    <t>Marlon</t>
  </si>
  <si>
    <t>Cabrera</t>
  </si>
  <si>
    <t>Miguel</t>
  </si>
  <si>
    <t>Orlando</t>
  </si>
  <si>
    <t>Melky</t>
  </si>
  <si>
    <t>Asdrubal</t>
  </si>
  <si>
    <t>Everth</t>
  </si>
  <si>
    <t>Cain</t>
  </si>
  <si>
    <t>Lorenzo</t>
  </si>
  <si>
    <t>Cairo</t>
  </si>
  <si>
    <t>Callaspo</t>
  </si>
  <si>
    <t>Alberto</t>
  </si>
  <si>
    <t>Cameron</t>
  </si>
  <si>
    <t>Cano</t>
  </si>
  <si>
    <t>Robinson</t>
  </si>
  <si>
    <t>Cantu</t>
  </si>
  <si>
    <t>Jorge</t>
  </si>
  <si>
    <t>Carp</t>
  </si>
  <si>
    <t>Carroll</t>
  </si>
  <si>
    <t>Jamey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</si>
  <si>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</si>
  <si>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</si>
  <si>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</si>
  <si>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</si>
  <si>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</si>
  <si>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</si>
  <si>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</si>
  <si>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</si>
  <si>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</si>
  <si>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</si>
  <si>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Ronny</t>
  </si>
  <si>
    <t>Cervelli</t>
  </si>
  <si>
    <t>Francisco</t>
  </si>
  <si>
    <t>Choo</t>
  </si>
  <si>
    <t>Shin-Soo</t>
  </si>
  <si>
    <t>Ciriaco</t>
  </si>
  <si>
    <t>Coghlan</t>
  </si>
  <si>
    <t>Colvin</t>
  </si>
  <si>
    <t>Tyler</t>
  </si>
  <si>
    <t>Conger</t>
  </si>
  <si>
    <t>Hank</t>
  </si>
  <si>
    <t>Conrad</t>
  </si>
  <si>
    <t>Brooks</t>
  </si>
  <si>
    <t>Counsell</t>
  </si>
  <si>
    <t>Craig</t>
  </si>
  <si>
    <t>Cousins</t>
  </si>
  <si>
    <t>Scott</t>
  </si>
  <si>
    <t>Zach</t>
  </si>
  <si>
    <t>Crawford</t>
  </si>
  <si>
    <t>Carl</t>
  </si>
  <si>
    <t>Crisp</t>
  </si>
  <si>
    <t>Coco</t>
  </si>
  <si>
    <t>Crowe</t>
  </si>
  <si>
    <t>Trevor</t>
  </si>
  <si>
    <t>Cruz</t>
  </si>
  <si>
    <t>Nelson</t>
  </si>
  <si>
    <t>Cuddyer</t>
  </si>
  <si>
    <t>Cunningham</t>
  </si>
  <si>
    <t>Aaron</t>
  </si>
  <si>
    <t>Cust</t>
  </si>
  <si>
    <t>Jack</t>
  </si>
  <si>
    <t>Damon</t>
  </si>
  <si>
    <t>Johnny</t>
  </si>
  <si>
    <t>Davis</t>
  </si>
  <si>
    <t>Rajai</t>
  </si>
  <si>
    <t>Ike</t>
  </si>
  <si>
    <t>De Aza</t>
  </si>
  <si>
    <t>Alejandro</t>
  </si>
  <si>
    <t>DeJesus</t>
  </si>
  <si>
    <t>David</t>
  </si>
  <si>
    <t>Denorfia</t>
  </si>
  <si>
    <t>DeRosa</t>
  </si>
  <si>
    <t>Mark</t>
  </si>
  <si>
    <t>Descalso</t>
  </si>
  <si>
    <t>Daniel</t>
  </si>
  <si>
    <t>Desmond</t>
  </si>
  <si>
    <t>Ian</t>
  </si>
  <si>
    <t>DeWitt</t>
  </si>
  <si>
    <t>Diaz</t>
  </si>
  <si>
    <t>Matt</t>
  </si>
  <si>
    <t>Dickerson</t>
  </si>
  <si>
    <t>Dominguez</t>
  </si>
  <si>
    <t>Donald</t>
  </si>
  <si>
    <t>Doumit</t>
  </si>
  <si>
    <t>Downs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</si>
  <si>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</si>
  <si>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</si>
  <si>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</si>
  <si>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</si>
  <si>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</si>
  <si>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</si>
  <si>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</si>
  <si>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</si>
  <si>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</si>
  <si>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</si>
  <si>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</si>
  <si>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Emaus</t>
  </si>
  <si>
    <t>Brad</t>
  </si>
  <si>
    <t>Encarnacion</t>
  </si>
  <si>
    <t>Edwin</t>
  </si>
  <si>
    <t>Escobar</t>
  </si>
  <si>
    <t>Alcides</t>
  </si>
  <si>
    <t>Yunel</t>
  </si>
  <si>
    <t>Espinosa</t>
  </si>
  <si>
    <t>Danny</t>
  </si>
  <si>
    <t>Ethier</t>
  </si>
  <si>
    <t>Andre</t>
  </si>
  <si>
    <t>Evans</t>
  </si>
  <si>
    <t>Nick</t>
  </si>
  <si>
    <t>Feliz</t>
  </si>
  <si>
    <t>Fielder</t>
  </si>
  <si>
    <t>Prince</t>
  </si>
  <si>
    <t>Figgins</t>
  </si>
  <si>
    <t>Chone</t>
  </si>
  <si>
    <t>Flores</t>
  </si>
  <si>
    <t>Jesus</t>
  </si>
  <si>
    <t>Fontenot</t>
  </si>
  <si>
    <t>Fowler</t>
  </si>
  <si>
    <t>Dexter</t>
  </si>
  <si>
    <t>Fox</t>
  </si>
  <si>
    <t>Jake</t>
  </si>
  <si>
    <t>Juan</t>
  </si>
  <si>
    <t>Ben</t>
  </si>
  <si>
    <t>Francoeur</t>
  </si>
  <si>
    <t>Freeman</t>
  </si>
  <si>
    <t>Freddie</t>
  </si>
  <si>
    <t>Freese</t>
  </si>
  <si>
    <t>Fukudome</t>
  </si>
  <si>
    <t>Kosuke</t>
  </si>
  <si>
    <t>Furcal</t>
  </si>
  <si>
    <t>Rafael</t>
  </si>
  <si>
    <t>Gamel</t>
  </si>
  <si>
    <t>Mat</t>
  </si>
  <si>
    <t>Gardner</t>
  </si>
  <si>
    <t>Brett</t>
  </si>
  <si>
    <t>Getz</t>
  </si>
  <si>
    <t>Gibbons</t>
  </si>
  <si>
    <t>Gillespie</t>
  </si>
  <si>
    <t>Cole</t>
  </si>
  <si>
    <t>Troy</t>
  </si>
  <si>
    <t>Gload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</si>
  <si>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</si>
  <si>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</si>
  <si>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</si>
  <si>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</si>
  <si>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</si>
  <si>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</si>
  <si>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</si>
  <si>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</si>
  <si>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</si>
  <si>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Vladimir</t>
  </si>
  <si>
    <t>Guillen</t>
  </si>
  <si>
    <t>Gutierrez</t>
  </si>
  <si>
    <t>Franklin</t>
  </si>
  <si>
    <t>Hafner</t>
  </si>
  <si>
    <t>Travis</t>
  </si>
  <si>
    <t>Hairston</t>
  </si>
  <si>
    <t>Jerry</t>
  </si>
  <si>
    <t>Hall</t>
  </si>
  <si>
    <t>Bill</t>
  </si>
  <si>
    <t>Hamilton</t>
  </si>
  <si>
    <t>Hanigan</t>
  </si>
  <si>
    <t>Hardy</t>
  </si>
  <si>
    <t>J.J.</t>
  </si>
  <si>
    <t>Harris</t>
  </si>
  <si>
    <t>Hart</t>
  </si>
  <si>
    <t>Corey</t>
  </si>
  <si>
    <t>Hawpe</t>
  </si>
  <si>
    <t>Headley</t>
  </si>
  <si>
    <t>Chase</t>
  </si>
  <si>
    <t>Heisey</t>
  </si>
  <si>
    <t>Helms</t>
  </si>
  <si>
    <t>Wes</t>
  </si>
  <si>
    <t>Helton</t>
  </si>
  <si>
    <t>Todd</t>
  </si>
  <si>
    <t>Hernandez</t>
  </si>
  <si>
    <t>Herrera</t>
  </si>
  <si>
    <t>Jon</t>
  </si>
  <si>
    <t>Heyward</t>
  </si>
  <si>
    <t>Hill</t>
  </si>
  <si>
    <t>Koyie</t>
  </si>
  <si>
    <t>Hinske</t>
  </si>
  <si>
    <t>Eric</t>
  </si>
  <si>
    <t>Holliday</t>
  </si>
  <si>
    <t>Howard</t>
  </si>
  <si>
    <t>Hudson</t>
  </si>
  <si>
    <t>Huff</t>
  </si>
  <si>
    <t>Aubrey</t>
  </si>
  <si>
    <t>Hundley</t>
  </si>
  <si>
    <t>Hunter</t>
  </si>
  <si>
    <t>Torii</t>
  </si>
  <si>
    <t>Iannetta</t>
  </si>
  <si>
    <t>Ibanez</t>
  </si>
  <si>
    <t>Raul</t>
  </si>
  <si>
    <t>Infante</t>
  </si>
  <si>
    <t>Omar</t>
  </si>
  <si>
    <t>Inge</t>
  </si>
  <si>
    <t>Ishikawa</t>
  </si>
  <si>
    <t>Izturis</t>
  </si>
  <si>
    <t>Maicer</t>
  </si>
  <si>
    <t>Cesar</t>
  </si>
  <si>
    <t>Jackson</t>
  </si>
  <si>
    <t>Conor</t>
  </si>
  <si>
    <t>Austin</t>
  </si>
  <si>
    <t>Janish</t>
  </si>
  <si>
    <t>Paul</t>
  </si>
  <si>
    <t>Jaramillo</t>
  </si>
  <si>
    <t>Jaso</t>
  </si>
  <si>
    <t>Jennings</t>
  </si>
  <si>
    <t>Jeter</t>
  </si>
  <si>
    <t>Derek</t>
  </si>
  <si>
    <t>Johnson</t>
  </si>
  <si>
    <t>Reed</t>
  </si>
  <si>
    <t>Kelly</t>
  </si>
  <si>
    <t>Dan</t>
  </si>
  <si>
    <t>Jones</t>
  </si>
  <si>
    <t>Garrett</t>
  </si>
  <si>
    <t>Andruw</t>
  </si>
  <si>
    <t>Chipper</t>
  </si>
  <si>
    <t>Joyce</t>
  </si>
  <si>
    <t>Kila</t>
  </si>
  <si>
    <t>Kalish</t>
  </si>
  <si>
    <t>Kearns</t>
  </si>
  <si>
    <t>Kemp</t>
  </si>
  <si>
    <t>Kendrick</t>
  </si>
  <si>
    <t>Kennedy</t>
  </si>
  <si>
    <t>Keppinger</t>
  </si>
  <si>
    <t>Kinsler</t>
  </si>
  <si>
    <t>Konerko</t>
  </si>
  <si>
    <t>Kotchman</t>
  </si>
  <si>
    <t>Kotsay</t>
  </si>
  <si>
    <t>Kottaras</t>
  </si>
  <si>
    <t>George</t>
  </si>
  <si>
    <t>Kouzmanoff</t>
  </si>
  <si>
    <t>Kevin</t>
  </si>
  <si>
    <t>Kubel</t>
  </si>
  <si>
    <t>Laird</t>
  </si>
  <si>
    <t>Gerald</t>
  </si>
  <si>
    <t>LaPorta</t>
  </si>
  <si>
    <t>LaRoche</t>
  </si>
  <si>
    <t>Andy</t>
  </si>
  <si>
    <t>Lee</t>
  </si>
  <si>
    <t>Derrek</t>
  </si>
  <si>
    <t>Lewis</t>
  </si>
  <si>
    <t>Fred</t>
  </si>
  <si>
    <t>Lillibridge</t>
  </si>
  <si>
    <t>Brent</t>
  </si>
  <si>
    <t>Lind</t>
  </si>
  <si>
    <t>Loney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</si>
  <si>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</si>
  <si>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</si>
  <si>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</si>
  <si>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</si>
  <si>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</si>
  <si>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</si>
  <si>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</si>
  <si>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</si>
  <si>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</si>
  <si>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Ludwick</t>
  </si>
  <si>
    <t>Maier</t>
  </si>
  <si>
    <t>Mitchell</t>
  </si>
  <si>
    <t>Tommy</t>
  </si>
  <si>
    <t>Markakis</t>
  </si>
  <si>
    <t>Marrero</t>
  </si>
  <si>
    <t>Marson</t>
  </si>
  <si>
    <t>Lou</t>
  </si>
  <si>
    <t>Martin</t>
  </si>
  <si>
    <t>Martinez</t>
  </si>
  <si>
    <t>Victor</t>
  </si>
  <si>
    <t>Mather</t>
  </si>
  <si>
    <t>Joe</t>
  </si>
  <si>
    <t>Mathis</t>
  </si>
  <si>
    <t>Matsui</t>
  </si>
  <si>
    <t>Hideki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</si>
  <si>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</si>
  <si>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</si>
  <si>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</si>
  <si>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</si>
  <si>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</si>
  <si>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</si>
  <si>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</si>
  <si>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</si>
  <si>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McDonald</t>
  </si>
  <si>
    <t>Darnell</t>
  </si>
  <si>
    <t>McGehee</t>
  </si>
  <si>
    <t>McLouth</t>
  </si>
  <si>
    <t>Nate</t>
  </si>
  <si>
    <t>Michaels</t>
  </si>
  <si>
    <t>Milledge</t>
  </si>
  <si>
    <t>Lastings</t>
  </si>
  <si>
    <t>Miranda</t>
  </si>
  <si>
    <t>Russ</t>
  </si>
  <si>
    <t>Molina</t>
  </si>
  <si>
    <t>Yadier</t>
  </si>
  <si>
    <t>Montero</t>
  </si>
  <si>
    <t>Moore</t>
  </si>
  <si>
    <t>Mora</t>
  </si>
  <si>
    <t>Melvin</t>
  </si>
  <si>
    <t>Morales</t>
  </si>
  <si>
    <t>Morel</t>
  </si>
  <si>
    <t>Moreland</t>
  </si>
  <si>
    <t>Mitch</t>
  </si>
  <si>
    <t>Morgan</t>
  </si>
  <si>
    <t>Nyjer</t>
  </si>
  <si>
    <t>Morneau</t>
  </si>
  <si>
    <t>Morrison</t>
  </si>
  <si>
    <t>Logan</t>
  </si>
  <si>
    <t>Morse</t>
  </si>
  <si>
    <t>Moustakas</t>
  </si>
  <si>
    <t>Murphy</t>
  </si>
  <si>
    <t>Nady</t>
  </si>
  <si>
    <t>Xavier</t>
  </si>
  <si>
    <t>Napoli</t>
  </si>
  <si>
    <t>Navarro</t>
  </si>
  <si>
    <t>Dioner</t>
  </si>
  <si>
    <t>Nishioka</t>
  </si>
  <si>
    <t>Tsuyoshi</t>
  </si>
  <si>
    <t>Nix</t>
  </si>
  <si>
    <t>Laynce</t>
  </si>
  <si>
    <t>Jayson</t>
  </si>
  <si>
    <t>Olivo</t>
  </si>
  <si>
    <t>Ordonez</t>
  </si>
  <si>
    <t>Magglio</t>
  </si>
  <si>
    <t>Ortiz</t>
  </si>
  <si>
    <t>Overbay</t>
  </si>
  <si>
    <t>Lyle</t>
  </si>
  <si>
    <t>Pagan</t>
  </si>
  <si>
    <t>Angel</t>
  </si>
  <si>
    <t>Parra</t>
  </si>
  <si>
    <t>Gerardo</t>
  </si>
  <si>
    <t>Patterson</t>
  </si>
  <si>
    <t>Paulino</t>
  </si>
  <si>
    <t>Pearce</t>
  </si>
  <si>
    <t>Pedroia</t>
  </si>
  <si>
    <t>Pena</t>
  </si>
  <si>
    <t>Brayan</t>
  </si>
  <si>
    <t>Ramiro</t>
  </si>
  <si>
    <t>Pence</t>
  </si>
  <si>
    <t>Pennington</t>
  </si>
  <si>
    <t>Cliff</t>
  </si>
  <si>
    <t>Peralta</t>
  </si>
  <si>
    <t>Jhonny</t>
  </si>
  <si>
    <t>Petersen</t>
  </si>
  <si>
    <t>Bryan</t>
  </si>
  <si>
    <t>Phillips</t>
  </si>
  <si>
    <t>Pie</t>
  </si>
  <si>
    <t>Felix</t>
  </si>
  <si>
    <t>Pierre</t>
  </si>
  <si>
    <t>Pierzynski</t>
  </si>
  <si>
    <t>Plouffe</t>
  </si>
  <si>
    <t>Polanco</t>
  </si>
  <si>
    <t>Placido</t>
  </si>
  <si>
    <t>Posada</t>
  </si>
  <si>
    <t>Posey</t>
  </si>
  <si>
    <t>Buster</t>
  </si>
  <si>
    <t>Powell</t>
  </si>
  <si>
    <t>Landon</t>
  </si>
  <si>
    <t>Prado</t>
  </si>
  <si>
    <t>Pujols</t>
  </si>
  <si>
    <t>Albert</t>
  </si>
  <si>
    <t>Punto</t>
  </si>
  <si>
    <t>Quentin</t>
  </si>
  <si>
    <t>Quintero</t>
  </si>
  <si>
    <t>Humberto</t>
  </si>
  <si>
    <t>Raburn</t>
  </si>
  <si>
    <t>Ramirez</t>
  </si>
  <si>
    <t>Hanley</t>
  </si>
  <si>
    <t>Manny</t>
  </si>
  <si>
    <t>Aramis</t>
  </si>
  <si>
    <t>Alexei</t>
  </si>
  <si>
    <t>Ramos</t>
  </si>
  <si>
    <t>Rasmus</t>
  </si>
  <si>
    <t>Colby</t>
  </si>
  <si>
    <t>Reimold</t>
  </si>
  <si>
    <t>Nolan</t>
  </si>
  <si>
    <t>Renteria</t>
  </si>
  <si>
    <t>Edgar</t>
  </si>
  <si>
    <t>Repko</t>
  </si>
  <si>
    <t>Revere</t>
  </si>
  <si>
    <t>Reyes</t>
  </si>
  <si>
    <t>Reynolds</t>
  </si>
  <si>
    <t>Rhymes</t>
  </si>
  <si>
    <t>Will</t>
  </si>
  <si>
    <t>Rios</t>
  </si>
  <si>
    <t>Rivera</t>
  </si>
  <si>
    <t>Roberts</t>
  </si>
  <si>
    <t>Rodriguez</t>
  </si>
  <si>
    <t>Sean</t>
  </si>
  <si>
    <t>Ivan</t>
  </si>
  <si>
    <t>Rolen</t>
  </si>
  <si>
    <t>Rollins</t>
  </si>
  <si>
    <t>Jimmy</t>
  </si>
  <si>
    <t>Rosales</t>
  </si>
  <si>
    <t>Cody</t>
  </si>
  <si>
    <t>Dave</t>
  </si>
  <si>
    <t>Rowand</t>
  </si>
  <si>
    <t>Ruiz</t>
  </si>
  <si>
    <t>Brendan</t>
  </si>
  <si>
    <t>Saltalamacchia</t>
  </si>
  <si>
    <t>Jarrod</t>
  </si>
  <si>
    <t>Sanchez</t>
  </si>
  <si>
    <t>Freddy</t>
  </si>
  <si>
    <t>Gaby</t>
  </si>
  <si>
    <t>Sandoval</t>
  </si>
  <si>
    <t>Pablo</t>
  </si>
  <si>
    <t>Santana</t>
  </si>
  <si>
    <t>Santiago</t>
  </si>
  <si>
    <t>Saunders</t>
  </si>
  <si>
    <t>Schierholtz</t>
  </si>
  <si>
    <t>Schneider</t>
  </si>
  <si>
    <t>Schumaker</t>
  </si>
  <si>
    <t>Skip</t>
  </si>
  <si>
    <t>Luke</t>
  </si>
  <si>
    <t>Scutaro</t>
  </si>
  <si>
    <t>Marco</t>
  </si>
  <si>
    <t>Shoppach</t>
  </si>
  <si>
    <t>Sizemore</t>
  </si>
  <si>
    <t>Grady</t>
  </si>
  <si>
    <t>Smith</t>
  </si>
  <si>
    <t>Seth</t>
  </si>
  <si>
    <t>Smoak</t>
  </si>
  <si>
    <t>Snider</t>
  </si>
  <si>
    <t>Snyder</t>
  </si>
  <si>
    <t>Soriano</t>
  </si>
  <si>
    <t>Alfonso</t>
  </si>
  <si>
    <t>Soto</t>
  </si>
  <si>
    <t>Geovany</t>
  </si>
  <si>
    <t>Span</t>
  </si>
  <si>
    <t>Denard</t>
  </si>
  <si>
    <t>Spilborghs</t>
  </si>
  <si>
    <t>Stanton</t>
  </si>
  <si>
    <t>Stewart</t>
  </si>
  <si>
    <t>Stubbs</t>
  </si>
  <si>
    <t>Suzuki</t>
  </si>
  <si>
    <t>Kurt</t>
  </si>
  <si>
    <t>Ichiro</t>
  </si>
  <si>
    <t>Sweeney</t>
  </si>
  <si>
    <t>Swisher</t>
  </si>
  <si>
    <t>Tabata</t>
  </si>
  <si>
    <t>Tatum</t>
  </si>
  <si>
    <t>Teahen</t>
  </si>
  <si>
    <t>Teixeira</t>
  </si>
  <si>
    <t>Tejada</t>
  </si>
  <si>
    <t>Ruben</t>
  </si>
  <si>
    <t>Thames</t>
  </si>
  <si>
    <t>Marcus</t>
  </si>
  <si>
    <t>Theriot</t>
  </si>
  <si>
    <t>Thole</t>
  </si>
  <si>
    <t>Thome</t>
  </si>
  <si>
    <t>Jim</t>
  </si>
  <si>
    <t>Torrealba</t>
  </si>
  <si>
    <t>Yorvit</t>
  </si>
  <si>
    <t>Torres</t>
  </si>
  <si>
    <t>Andres</t>
  </si>
  <si>
    <t>Trumbo</t>
  </si>
  <si>
    <t>Tulowitzki</t>
  </si>
  <si>
    <t>Uggla</t>
  </si>
  <si>
    <t>Upton</t>
  </si>
  <si>
    <t>B.J.</t>
  </si>
  <si>
    <t>Uribe</t>
  </si>
  <si>
    <t>Utley</t>
  </si>
  <si>
    <t>Valbuena</t>
  </si>
  <si>
    <t>Valdez</t>
  </si>
  <si>
    <t>Valencia</t>
  </si>
  <si>
    <t>Varitek</t>
  </si>
  <si>
    <t>Venable</t>
  </si>
  <si>
    <t>Viciedo</t>
  </si>
  <si>
    <t>Dayan</t>
  </si>
  <si>
    <t>Victorino</t>
  </si>
  <si>
    <t>Shane</t>
  </si>
  <si>
    <t>Vizquel</t>
  </si>
  <si>
    <t>Votto</t>
  </si>
  <si>
    <t>Joey</t>
  </si>
  <si>
    <t>Walker</t>
  </si>
  <si>
    <t>Neil</t>
  </si>
  <si>
    <t>Wallace</t>
  </si>
  <si>
    <t>Weeks</t>
  </si>
  <si>
    <t>Rickie</t>
  </si>
  <si>
    <t>Wells</t>
  </si>
  <si>
    <t>Vernon</t>
  </si>
  <si>
    <t>Casper</t>
  </si>
  <si>
    <t>Werth</t>
  </si>
  <si>
    <t>Whiteside</t>
  </si>
  <si>
    <t>Eli</t>
  </si>
  <si>
    <t>Wieters</t>
  </si>
  <si>
    <t>Wigginton</t>
  </si>
  <si>
    <t>Ty</t>
  </si>
  <si>
    <t>Willingham</t>
  </si>
  <si>
    <t>Wood</t>
  </si>
  <si>
    <t>Wright</t>
  </si>
  <si>
    <t>Youkilis</t>
  </si>
  <si>
    <t>Young</t>
  </si>
  <si>
    <t>Delmon</t>
  </si>
  <si>
    <t>Gregg</t>
  </si>
  <si>
    <t>Zimmerman</t>
  </si>
  <si>
    <t>Zobrist</t>
  </si>
  <si>
    <t>GS</t>
  </si>
  <si>
    <t>IP</t>
  </si>
  <si>
    <t>H</t>
  </si>
  <si>
    <t>ERA</t>
  </si>
  <si>
    <t>Abad</t>
  </si>
  <si>
    <t>Fernando</t>
  </si>
  <si>
    <t>Accardo</t>
  </si>
  <si>
    <t>Jeremy</t>
  </si>
  <si>
    <t>Acosta</t>
  </si>
  <si>
    <t>Adams</t>
  </si>
  <si>
    <t>Affeldt</t>
  </si>
  <si>
    <t>Anderson</t>
  </si>
  <si>
    <t>Arrieta</t>
  </si>
  <si>
    <t>Arroyo</t>
  </si>
  <si>
    <t>Bronson</t>
  </si>
  <si>
    <t>Atchison</t>
  </si>
  <si>
    <t>Axford</t>
  </si>
  <si>
    <t>Badenhop</t>
  </si>
  <si>
    <t>Burke</t>
  </si>
  <si>
    <t>Baez</t>
  </si>
  <si>
    <t>Danys</t>
  </si>
  <si>
    <t>Bailey</t>
  </si>
  <si>
    <t>Homer</t>
  </si>
  <si>
    <t>Balfour</t>
  </si>
  <si>
    <t>Grant</t>
  </si>
  <si>
    <t>Bard</t>
  </si>
  <si>
    <t>Bastardo</t>
  </si>
  <si>
    <t>Antonio</t>
  </si>
  <si>
    <t>Beachy</t>
  </si>
  <si>
    <t>Beckett</t>
  </si>
  <si>
    <t>Bedard</t>
  </si>
  <si>
    <t>Erik</t>
  </si>
  <si>
    <t>Belisle</t>
  </si>
  <si>
    <t>Heath</t>
  </si>
  <si>
    <t>Benoit</t>
  </si>
  <si>
    <t>Joaquin</t>
  </si>
  <si>
    <t>Bergesen</t>
  </si>
  <si>
    <t>Billingsley</t>
  </si>
  <si>
    <t>Chad</t>
  </si>
  <si>
    <t>Blackburn</t>
  </si>
  <si>
    <t>Blanton</t>
  </si>
  <si>
    <t>Braddock</t>
  </si>
  <si>
    <t>Braden</t>
  </si>
  <si>
    <t>Dallas</t>
  </si>
  <si>
    <t>Breslow</t>
  </si>
  <si>
    <t>Britton</t>
  </si>
  <si>
    <t>Broxton</t>
  </si>
  <si>
    <t>Buchholz</t>
  </si>
  <si>
    <t>Clay</t>
  </si>
  <si>
    <t>Taylor</t>
  </si>
  <si>
    <t>Buehrle</t>
  </si>
  <si>
    <t>Bumgarner</t>
  </si>
  <si>
    <t>Madison</t>
  </si>
  <si>
    <t>Burnett</t>
  </si>
  <si>
    <t>Bush</t>
  </si>
  <si>
    <t>Cahill</t>
  </si>
  <si>
    <t>Camp</t>
  </si>
  <si>
    <t>Shawn</t>
  </si>
  <si>
    <t>Capps</t>
  </si>
  <si>
    <t>Capuano</t>
  </si>
  <si>
    <t>Carmona</t>
  </si>
  <si>
    <t>Carpenter</t>
  </si>
  <si>
    <t>Carrasco</t>
  </si>
  <si>
    <t>D.J.</t>
  </si>
  <si>
    <t>Cashner</t>
  </si>
  <si>
    <t>Cecil</t>
  </si>
  <si>
    <t>Chacin</t>
  </si>
  <si>
    <t>Jhoulys</t>
  </si>
  <si>
    <t>Chamberlain</t>
  </si>
  <si>
    <t>Joba</t>
  </si>
  <si>
    <t>Chapman</t>
  </si>
  <si>
    <t>Aroldis</t>
  </si>
  <si>
    <t>Chen</t>
  </si>
  <si>
    <t>Choate</t>
  </si>
  <si>
    <t>Randy</t>
  </si>
  <si>
    <t>Clippard</t>
  </si>
  <si>
    <t>Coffey</t>
  </si>
  <si>
    <t>Coke</t>
  </si>
  <si>
    <t>Phil</t>
  </si>
  <si>
    <t>Coleman</t>
  </si>
  <si>
    <t>Contreras</t>
  </si>
  <si>
    <t>Cook</t>
  </si>
  <si>
    <t>Cordero</t>
  </si>
  <si>
    <t>Correia</t>
  </si>
  <si>
    <t>Cortes</t>
  </si>
  <si>
    <t>Crain</t>
  </si>
  <si>
    <t>Jesse</t>
  </si>
  <si>
    <t>Cramer</t>
  </si>
  <si>
    <t>Cueto</t>
  </si>
  <si>
    <t>Daley</t>
  </si>
  <si>
    <t>Danks</t>
  </si>
  <si>
    <t>Davies</t>
  </si>
  <si>
    <t>Wade</t>
  </si>
  <si>
    <t>De La Rosa</t>
  </si>
  <si>
    <t>Demel</t>
  </si>
  <si>
    <t>Sam</t>
  </si>
  <si>
    <t>Dempster</t>
  </si>
  <si>
    <t>Detwiler</t>
  </si>
  <si>
    <t>Diamond</t>
  </si>
  <si>
    <t>Thomas</t>
  </si>
  <si>
    <t>Dickey</t>
  </si>
  <si>
    <t>R.A.</t>
  </si>
  <si>
    <t>Dotel</t>
  </si>
  <si>
    <t>Octavio</t>
  </si>
  <si>
    <t>Doubront</t>
  </si>
  <si>
    <t>Drabek</t>
  </si>
  <si>
    <t>Duensing</t>
  </si>
  <si>
    <t>Duke</t>
  </si>
  <si>
    <t>Enright</t>
  </si>
  <si>
    <t>Barry</t>
  </si>
  <si>
    <t>Escalona</t>
  </si>
  <si>
    <t>Edgmer</t>
  </si>
  <si>
    <t>Farnsworth</t>
  </si>
  <si>
    <t>Feldman</t>
  </si>
  <si>
    <t>Neftali</t>
  </si>
  <si>
    <t>Fister</t>
  </si>
  <si>
    <t>Doug</t>
  </si>
  <si>
    <t>Floyd</t>
  </si>
  <si>
    <t>Gavin</t>
  </si>
  <si>
    <t>Frank</t>
  </si>
  <si>
    <t>Frasor</t>
  </si>
  <si>
    <t>Frieri</t>
  </si>
  <si>
    <t>Ernesto</t>
  </si>
  <si>
    <t>Fuentes</t>
  </si>
  <si>
    <t>Fulchino</t>
  </si>
  <si>
    <t>Galarraga</t>
  </si>
  <si>
    <t>Armando</t>
  </si>
  <si>
    <t>Gallardo</t>
  </si>
  <si>
    <t>Yovani</t>
  </si>
  <si>
    <t>Garcia</t>
  </si>
  <si>
    <t>Jaime</t>
  </si>
  <si>
    <t>Garland</t>
  </si>
  <si>
    <t>Garza</t>
  </si>
  <si>
    <t>Jeanmar</t>
  </si>
  <si>
    <t>Gio</t>
  </si>
  <si>
    <t>Gorzelanny</t>
  </si>
  <si>
    <t>Tom</t>
  </si>
  <si>
    <t>Green</t>
  </si>
  <si>
    <t>Gregerson</t>
  </si>
  <si>
    <t>Greinke</t>
  </si>
  <si>
    <t>Zack</t>
  </si>
  <si>
    <t>Guerrier</t>
  </si>
  <si>
    <t>Guthrie</t>
  </si>
  <si>
    <t>Halladay</t>
  </si>
  <si>
    <t>Roy</t>
  </si>
  <si>
    <t>Hamels</t>
  </si>
  <si>
    <t>Hammel</t>
  </si>
  <si>
    <t>Hanrahan</t>
  </si>
  <si>
    <t>Joel</t>
  </si>
  <si>
    <t>Hanson</t>
  </si>
  <si>
    <t>Happ</t>
  </si>
  <si>
    <t>J.A.</t>
  </si>
  <si>
    <t>Harang</t>
  </si>
  <si>
    <t>Harden</t>
  </si>
  <si>
    <t>Rich</t>
  </si>
  <si>
    <t>Haren</t>
  </si>
  <si>
    <t>Harrell</t>
  </si>
  <si>
    <t>Harrison</t>
  </si>
  <si>
    <t>Hawksworth</t>
  </si>
  <si>
    <t>Heilman</t>
  </si>
  <si>
    <t>Hellickson</t>
  </si>
  <si>
    <t>Hensley</t>
  </si>
  <si>
    <t>Livan</t>
  </si>
  <si>
    <t>Herndon</t>
  </si>
  <si>
    <t>Herrmann</t>
  </si>
  <si>
    <t>Hochevar</t>
  </si>
  <si>
    <t>Holland</t>
  </si>
  <si>
    <t>Howell</t>
  </si>
  <si>
    <t>Tim</t>
  </si>
  <si>
    <t>Hughes</t>
  </si>
  <si>
    <t>Philip</t>
  </si>
  <si>
    <t>Igarashi</t>
  </si>
  <si>
    <t>Ryota</t>
  </si>
  <si>
    <t>Jansen</t>
  </si>
  <si>
    <t>Kenley</t>
  </si>
  <si>
    <t>Janssen</t>
  </si>
  <si>
    <t>Jeffress</t>
  </si>
  <si>
    <t>Jenks</t>
  </si>
  <si>
    <t>Jepsen</t>
  </si>
  <si>
    <t>Jimenez</t>
  </si>
  <si>
    <t>Ubaldo</t>
  </si>
  <si>
    <t>Jurrjens</t>
  </si>
  <si>
    <t>Jair</t>
  </si>
  <si>
    <t>Karstens</t>
  </si>
  <si>
    <t>Kazmir</t>
  </si>
  <si>
    <t>Kelley</t>
  </si>
  <si>
    <t>Kershaw</t>
  </si>
  <si>
    <t>Clayton</t>
  </si>
  <si>
    <t>Kimbrel</t>
  </si>
  <si>
    <t>Kirkman</t>
  </si>
  <si>
    <t>Kohn</t>
  </si>
  <si>
    <t>Kontos</t>
  </si>
  <si>
    <t>Kuo</t>
  </si>
  <si>
    <t>Hong-Chih</t>
  </si>
  <si>
    <t>Kuroda</t>
  </si>
  <si>
    <t>Hiroki</t>
  </si>
  <si>
    <t>Lackey</t>
  </si>
  <si>
    <t>Lannan</t>
  </si>
  <si>
    <t>Latos</t>
  </si>
  <si>
    <t>League</t>
  </si>
  <si>
    <t>Leake</t>
  </si>
  <si>
    <t>LeBlanc</t>
  </si>
  <si>
    <t>LeCure</t>
  </si>
  <si>
    <t>Lester</t>
  </si>
  <si>
    <t>Lidge</t>
  </si>
  <si>
    <t>Lilly</t>
  </si>
  <si>
    <t>Ted</t>
  </si>
  <si>
    <t>Lincecum</t>
  </si>
  <si>
    <t>Lincoln</t>
  </si>
  <si>
    <t>Lindstrom</t>
  </si>
  <si>
    <t>Linebrink</t>
  </si>
  <si>
    <t>Liriano</t>
  </si>
  <si>
    <t>Litsch</t>
  </si>
  <si>
    <t>Loe</t>
  </si>
  <si>
    <t>Kameron</t>
  </si>
  <si>
    <t>Boone</t>
  </si>
  <si>
    <t>Lohse</t>
  </si>
  <si>
    <t>Javier</t>
  </si>
  <si>
    <t>Wilton</t>
  </si>
  <si>
    <t>Lowe</t>
  </si>
  <si>
    <t>Luebke</t>
  </si>
  <si>
    <t>Cory</t>
  </si>
  <si>
    <t>Lyles</t>
  </si>
  <si>
    <t>Jordan</t>
  </si>
  <si>
    <t>Lyon</t>
  </si>
  <si>
    <t>Madson</t>
  </si>
  <si>
    <t>Maholm</t>
  </si>
  <si>
    <t>Marcum</t>
  </si>
  <si>
    <t>Shaun</t>
  </si>
  <si>
    <t>Marmol</t>
  </si>
  <si>
    <t>Marquis</t>
  </si>
  <si>
    <t>Marshall</t>
  </si>
  <si>
    <t>Masset</t>
  </si>
  <si>
    <t>Masterson</t>
  </si>
  <si>
    <t>Mateo</t>
  </si>
  <si>
    <t>Marcos</t>
  </si>
  <si>
    <t>Matsuzaka</t>
  </si>
  <si>
    <t>Daisuke</t>
  </si>
  <si>
    <t>Matusz</t>
  </si>
  <si>
    <t>Maya</t>
  </si>
  <si>
    <t>Yunesky</t>
  </si>
  <si>
    <t>Mazzaro</t>
  </si>
  <si>
    <t>McCarthy</t>
  </si>
  <si>
    <t>McClellan</t>
  </si>
  <si>
    <t>McGee</t>
  </si>
  <si>
    <t>Gil</t>
  </si>
  <si>
    <t>Meek</t>
  </si>
  <si>
    <t>Mejia</t>
  </si>
  <si>
    <t>Melancon</t>
  </si>
  <si>
    <t>Mickolio</t>
  </si>
  <si>
    <t>Mijares</t>
  </si>
  <si>
    <t>Miller</t>
  </si>
  <si>
    <t>Trever</t>
  </si>
  <si>
    <t>Mills</t>
  </si>
  <si>
    <t>Millwood</t>
  </si>
  <si>
    <t>Minor</t>
  </si>
  <si>
    <t>Misch</t>
  </si>
  <si>
    <t>Mitre</t>
  </si>
  <si>
    <t>Sergio</t>
  </si>
  <si>
    <t>Morrow</t>
  </si>
  <si>
    <t>Morton</t>
  </si>
  <si>
    <t>Charlie</t>
  </si>
  <si>
    <t>Moseley</t>
  </si>
  <si>
    <t>Motte</t>
  </si>
  <si>
    <t>Moylan</t>
  </si>
  <si>
    <t>Mujica</t>
  </si>
  <si>
    <t>Edward</t>
  </si>
  <si>
    <t>Myers</t>
  </si>
  <si>
    <t>Narveson</t>
  </si>
  <si>
    <t>Nathan</t>
  </si>
  <si>
    <t>Niemann</t>
  </si>
  <si>
    <t>Niese</t>
  </si>
  <si>
    <t>Jonathon</t>
  </si>
  <si>
    <t>Nolasco</t>
  </si>
  <si>
    <t>Ricky</t>
  </si>
  <si>
    <t>Norberto</t>
  </si>
  <si>
    <t>Norris</t>
  </si>
  <si>
    <t>Bud</t>
  </si>
  <si>
    <t>Nova</t>
  </si>
  <si>
    <t>Nunez</t>
  </si>
  <si>
    <t>O'Day</t>
  </si>
  <si>
    <t>Darren</t>
  </si>
  <si>
    <t>O'Flaherty</t>
  </si>
  <si>
    <t>O'Sullivan</t>
  </si>
  <si>
    <t>Ogando</t>
  </si>
  <si>
    <t>Ohlendorf</t>
  </si>
  <si>
    <t>Okajima</t>
  </si>
  <si>
    <t>Oliver</t>
  </si>
  <si>
    <t>Ondrusek</t>
  </si>
  <si>
    <t>Oswalt</t>
  </si>
  <si>
    <t>Padilla</t>
  </si>
  <si>
    <t>Vicente</t>
  </si>
  <si>
    <t>Palmer</t>
  </si>
  <si>
    <t>Papelbon</t>
  </si>
  <si>
    <t>Parker</t>
  </si>
  <si>
    <t>Parnell</t>
  </si>
  <si>
    <t>Pauley</t>
  </si>
  <si>
    <t>Pavano</t>
  </si>
  <si>
    <t>Peavy</t>
  </si>
  <si>
    <t>Pelfrey</t>
  </si>
  <si>
    <t>Penny</t>
  </si>
  <si>
    <t>Perez</t>
  </si>
  <si>
    <t>Perry</t>
  </si>
  <si>
    <t>Pineda</t>
  </si>
  <si>
    <t>Pineiro</t>
  </si>
  <si>
    <t>Porcello</t>
  </si>
  <si>
    <t>Price</t>
  </si>
  <si>
    <t>Proctor</t>
  </si>
  <si>
    <t>Purcey</t>
  </si>
  <si>
    <t>Putz</t>
  </si>
  <si>
    <t>Qualls</t>
  </si>
  <si>
    <t>Rauch</t>
  </si>
  <si>
    <t>Resop</t>
  </si>
  <si>
    <t>Rhodes</t>
  </si>
  <si>
    <t>Arthur</t>
  </si>
  <si>
    <t>Richard</t>
  </si>
  <si>
    <t>Mariano</t>
  </si>
  <si>
    <t>Robertson</t>
  </si>
  <si>
    <t>Rodney</t>
  </si>
  <si>
    <t>Wandy</t>
  </si>
  <si>
    <t>Aneury</t>
  </si>
  <si>
    <t>Rogers</t>
  </si>
  <si>
    <t>Esmil</t>
  </si>
  <si>
    <t>Romero</t>
  </si>
  <si>
    <t>J.C.</t>
  </si>
  <si>
    <t>Romo</t>
  </si>
  <si>
    <t>Runzler</t>
  </si>
  <si>
    <t>Rzepczynski</t>
  </si>
  <si>
    <t>Marc</t>
  </si>
  <si>
    <t>Sabathia</t>
  </si>
  <si>
    <t>CC</t>
  </si>
  <si>
    <t>Saito</t>
  </si>
  <si>
    <t>Takashi</t>
  </si>
  <si>
    <t>Salas</t>
  </si>
  <si>
    <t>Sale</t>
  </si>
  <si>
    <t>Samardzija</t>
  </si>
  <si>
    <t>Sanabia</t>
  </si>
  <si>
    <t>Sanches</t>
  </si>
  <si>
    <t>Anibal</t>
  </si>
  <si>
    <t>Ervin</t>
  </si>
  <si>
    <t>Santos</t>
  </si>
  <si>
    <t>Scherzer</t>
  </si>
  <si>
    <t>Max</t>
  </si>
  <si>
    <t>Schlereth</t>
  </si>
  <si>
    <t>Sherrill</t>
  </si>
  <si>
    <t>Shields</t>
  </si>
  <si>
    <t>Simon</t>
  </si>
  <si>
    <t>Alfredo</t>
  </si>
  <si>
    <t>Sipp</t>
  </si>
  <si>
    <t>Slama</t>
  </si>
  <si>
    <t>Anthony</t>
  </si>
  <si>
    <t>Slowey</t>
  </si>
  <si>
    <t>Sonnanstine</t>
  </si>
  <si>
    <t>Soria</t>
  </si>
  <si>
    <t>Joakim</t>
  </si>
  <si>
    <t>Stauffer</t>
  </si>
  <si>
    <t>Storen</t>
  </si>
  <si>
    <t>Strasburg</t>
  </si>
  <si>
    <t>Street</t>
  </si>
  <si>
    <t>Huston</t>
  </si>
  <si>
    <t>Takahashi</t>
  </si>
  <si>
    <t>Hisanori</t>
  </si>
  <si>
    <t>Talbot</t>
  </si>
  <si>
    <t>Tallet</t>
  </si>
  <si>
    <t>Tateyama</t>
  </si>
  <si>
    <t>Yoshinori</t>
  </si>
  <si>
    <t>Tejeda</t>
  </si>
  <si>
    <t>Thatcher</t>
  </si>
  <si>
    <t>Thornton</t>
  </si>
  <si>
    <t>Tillman</t>
  </si>
  <si>
    <t>Tomlin</t>
  </si>
  <si>
    <t>Uehara</t>
  </si>
  <si>
    <t>Koji</t>
  </si>
  <si>
    <t>Valverde</t>
  </si>
  <si>
    <t>Vargas</t>
  </si>
  <si>
    <t>Vasquez</t>
  </si>
  <si>
    <t>Esmerling</t>
  </si>
  <si>
    <t>Vazquez</t>
  </si>
  <si>
    <t>Venters</t>
  </si>
  <si>
    <t>Veras</t>
  </si>
  <si>
    <t>Verlander</t>
  </si>
  <si>
    <t>Volquez</t>
  </si>
  <si>
    <t>Edinson</t>
  </si>
  <si>
    <t>Volstad</t>
  </si>
  <si>
    <t>Wainwright</t>
  </si>
  <si>
    <t>Wakefield</t>
  </si>
  <si>
    <t>Walden</t>
  </si>
  <si>
    <t>Wang</t>
  </si>
  <si>
    <t>Chien-Ming</t>
  </si>
  <si>
    <t>Weaver</t>
  </si>
  <si>
    <t>Jered</t>
  </si>
  <si>
    <t>Webb</t>
  </si>
  <si>
    <t>West</t>
  </si>
  <si>
    <t>Westbrook</t>
  </si>
  <si>
    <t>Wheeler</t>
  </si>
  <si>
    <t>C.J.</t>
  </si>
  <si>
    <t>Wolf</t>
  </si>
  <si>
    <t>Kerry</t>
  </si>
  <si>
    <t>Worley</t>
  </si>
  <si>
    <t>Vance</t>
  </si>
  <si>
    <t>Wesley</t>
  </si>
  <si>
    <t>Wuertz</t>
  </si>
  <si>
    <t>Zagurski</t>
  </si>
  <si>
    <t>Zambrano</t>
  </si>
  <si>
    <t>Ziegler</t>
  </si>
  <si>
    <t>Zimmermann</t>
  </si>
  <si>
    <t>Zito</t>
  </si>
  <si>
    <t>POS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</si>
  <si>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</si>
  <si>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</si>
  <si>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</si>
  <si>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</si>
  <si>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</si>
  <si>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</si>
  <si>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</si>
  <si>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</si>
  <si>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</si>
  <si>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</si>
  <si>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</si>
  <si>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</si>
  <si>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</si>
  <si>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</si>
  <si>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</si>
  <si>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</si>
  <si>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</si>
  <si>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</si>
  <si>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</si>
  <si>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</si>
  <si>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</si>
  <si>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</si>
  <si>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</si>
  <si>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</si>
  <si>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</si>
  <si>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</si>
  <si>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</si>
  <si>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</si>
  <si>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</si>
  <si>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</si>
  <si>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</si>
  <si>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</si>
  <si>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</si>
  <si>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</si>
  <si>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</si>
  <si>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</si>
  <si>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</si>
  <si>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</si>
  <si>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</si>
  <si>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Roger</t>
  </si>
  <si>
    <t>Shelley</t>
  </si>
  <si>
    <t>Don</t>
  </si>
  <si>
    <t>Rob</t>
  </si>
  <si>
    <t>Dewayne</t>
  </si>
  <si>
    <t>Greg</t>
  </si>
  <si>
    <t>Wil</t>
  </si>
  <si>
    <t>Eduardo</t>
  </si>
  <si>
    <t>Donnie</t>
  </si>
  <si>
    <t>Robert</t>
  </si>
  <si>
    <t>Steve</t>
  </si>
  <si>
    <t>Dane</t>
  </si>
  <si>
    <t>Donny</t>
  </si>
  <si>
    <t>J.R.</t>
  </si>
  <si>
    <t>Esteban</t>
  </si>
  <si>
    <t>Micah</t>
  </si>
  <si>
    <t>Trent</t>
  </si>
  <si>
    <t>Eliezer</t>
  </si>
  <si>
    <t>Jai</t>
  </si>
  <si>
    <t>Diory</t>
  </si>
  <si>
    <t>Dusty</t>
  </si>
  <si>
    <t>Emmanuel</t>
  </si>
  <si>
    <t>Hector</t>
  </si>
  <si>
    <t>Guillermo</t>
  </si>
  <si>
    <t>Yonder</t>
  </si>
  <si>
    <t>Christian</t>
  </si>
  <si>
    <t>Tyson</t>
  </si>
  <si>
    <t>Wilkin</t>
  </si>
  <si>
    <t>Ray</t>
  </si>
  <si>
    <t>Collin</t>
  </si>
  <si>
    <t>German</t>
  </si>
  <si>
    <t>Miles</t>
  </si>
  <si>
    <t>Jared</t>
  </si>
  <si>
    <t>Francis</t>
  </si>
  <si>
    <t>Elliot</t>
  </si>
  <si>
    <t>Graham</t>
  </si>
  <si>
    <t>Pete</t>
  </si>
  <si>
    <t>Gustavo</t>
  </si>
  <si>
    <t>Kris</t>
  </si>
  <si>
    <t>Delgado</t>
  </si>
  <si>
    <t>P.J.</t>
  </si>
  <si>
    <t>Omir</t>
  </si>
  <si>
    <t>Marquez</t>
  </si>
  <si>
    <t>Yamaico</t>
  </si>
  <si>
    <t>Guzman</t>
  </si>
  <si>
    <t>Gwynn</t>
  </si>
  <si>
    <t>Duncan</t>
  </si>
  <si>
    <t>Giambi</t>
  </si>
  <si>
    <t>Ka'aihue</t>
  </si>
  <si>
    <t>Treanor</t>
  </si>
  <si>
    <t>Hermida</t>
  </si>
  <si>
    <t>Cora</t>
  </si>
  <si>
    <t>Lugo</t>
  </si>
  <si>
    <t>Marte</t>
  </si>
  <si>
    <t>Inglett</t>
  </si>
  <si>
    <t>Wise</t>
  </si>
  <si>
    <t>Dobbs</t>
  </si>
  <si>
    <t>Nieves</t>
  </si>
  <si>
    <t>Tolbert</t>
  </si>
  <si>
    <t>Worth</t>
  </si>
  <si>
    <t>Butera</t>
  </si>
  <si>
    <t>Dyson</t>
  </si>
  <si>
    <t>Chavez</t>
  </si>
  <si>
    <t>Andino</t>
  </si>
  <si>
    <t>Langerhans</t>
  </si>
  <si>
    <t>Velez</t>
  </si>
  <si>
    <t>Pagnozzi</t>
  </si>
  <si>
    <t>Durango</t>
  </si>
  <si>
    <t>Hayes</t>
  </si>
  <si>
    <t>McCoy</t>
  </si>
  <si>
    <t>Sardinha</t>
  </si>
  <si>
    <t>Sutton</t>
  </si>
  <si>
    <t>Gimenez</t>
  </si>
  <si>
    <t>Ransom</t>
  </si>
  <si>
    <t>Reddick</t>
  </si>
  <si>
    <t>Everett</t>
  </si>
  <si>
    <t>Mayberry</t>
  </si>
  <si>
    <t>Lucy</t>
  </si>
  <si>
    <t>Towles</t>
  </si>
  <si>
    <t>Watson</t>
  </si>
  <si>
    <t>Teagarden</t>
  </si>
  <si>
    <t>Valaika</t>
  </si>
  <si>
    <t>Oeltjen</t>
  </si>
  <si>
    <t>Alfonzo</t>
  </si>
  <si>
    <t>Fuld</t>
  </si>
  <si>
    <t>Maldonado</t>
  </si>
  <si>
    <t>Golson</t>
  </si>
  <si>
    <t>Bogusevic</t>
  </si>
  <si>
    <t>Hicks</t>
  </si>
  <si>
    <t>Frazier</t>
  </si>
  <si>
    <t>Gentry</t>
  </si>
  <si>
    <t>Montanez</t>
  </si>
  <si>
    <t>Burriss</t>
  </si>
  <si>
    <t>Moss</t>
  </si>
  <si>
    <t>Sogard</t>
  </si>
  <si>
    <t>Flowers</t>
  </si>
  <si>
    <t>Ford</t>
  </si>
  <si>
    <t>Presley</t>
  </si>
  <si>
    <t>Schmidt</t>
  </si>
  <si>
    <t>Alonso</t>
  </si>
  <si>
    <t>Turner</t>
  </si>
  <si>
    <t>Aceves</t>
  </si>
  <si>
    <t>Amezaga</t>
  </si>
  <si>
    <t>Bass</t>
  </si>
  <si>
    <t>Benson</t>
  </si>
  <si>
    <t>Bixler</t>
  </si>
  <si>
    <t>Colon</t>
  </si>
  <si>
    <t>Delaney</t>
  </si>
  <si>
    <t>Dillon</t>
  </si>
  <si>
    <t>Duffy</t>
  </si>
  <si>
    <t>Durbin</t>
  </si>
  <si>
    <t>Estrada</t>
  </si>
  <si>
    <t>Gillaspie</t>
  </si>
  <si>
    <t>Gray</t>
  </si>
  <si>
    <t>Hannahan</t>
  </si>
  <si>
    <t>Hoffmann</t>
  </si>
  <si>
    <t>Holm</t>
  </si>
  <si>
    <t>Kratz</t>
  </si>
  <si>
    <t>LaHair</t>
  </si>
  <si>
    <t>Lobaton</t>
  </si>
  <si>
    <t>McPherson</t>
  </si>
  <si>
    <t>Mota</t>
  </si>
  <si>
    <t>Orr</t>
  </si>
  <si>
    <t>Owings</t>
  </si>
  <si>
    <t>Patton</t>
  </si>
  <si>
    <t>Peguero</t>
  </si>
  <si>
    <t>Pettit</t>
  </si>
  <si>
    <t>Pridie</t>
  </si>
  <si>
    <t>Richardson</t>
  </si>
  <si>
    <t>Romine</t>
  </si>
  <si>
    <t>Rosario</t>
  </si>
  <si>
    <t>Ruggiano</t>
  </si>
  <si>
    <t>Schafer</t>
  </si>
  <si>
    <t>Sosa</t>
  </si>
  <si>
    <t>Thompson</t>
  </si>
  <si>
    <t>Thurston</t>
  </si>
  <si>
    <t>Valdes</t>
  </si>
  <si>
    <t>Berg</t>
  </si>
  <si>
    <t>Wagner</t>
  </si>
  <si>
    <t>White</t>
  </si>
  <si>
    <t>Williams</t>
  </si>
  <si>
    <t>Woodward</t>
  </si>
  <si>
    <t>McKenry</t>
  </si>
  <si>
    <t>Nickeas</t>
  </si>
  <si>
    <t>Dollars</t>
  </si>
  <si>
    <t>Real Dollars</t>
  </si>
  <si>
    <t>Values</t>
  </si>
  <si>
    <t>SP</t>
  </si>
  <si>
    <t>RP</t>
  </si>
  <si>
    <t>Rodrigo</t>
  </si>
  <si>
    <t>LaTroy</t>
  </si>
  <si>
    <t>Cristhian</t>
  </si>
  <si>
    <t>Glen</t>
  </si>
  <si>
    <t>Vinnie</t>
  </si>
  <si>
    <t>Dontrelle</t>
  </si>
  <si>
    <t>Samuel</t>
  </si>
  <si>
    <t>Dana</t>
  </si>
  <si>
    <t>Enerio</t>
  </si>
  <si>
    <t>Kam</t>
  </si>
  <si>
    <t>Buddy</t>
  </si>
  <si>
    <t>Bartolo</t>
  </si>
  <si>
    <t>Frankie</t>
  </si>
  <si>
    <t>Chuck</t>
  </si>
  <si>
    <t>Sandy</t>
  </si>
  <si>
    <t>Horacio</t>
  </si>
  <si>
    <t>Junichi</t>
  </si>
  <si>
    <t>Waldis</t>
  </si>
  <si>
    <t>Merkin</t>
  </si>
  <si>
    <t>Jo-Jo</t>
  </si>
  <si>
    <t>Medlen</t>
  </si>
  <si>
    <t>Villanueva</t>
  </si>
  <si>
    <t>Blevins</t>
  </si>
  <si>
    <t>Zumaya</t>
  </si>
  <si>
    <t>Beimel</t>
  </si>
  <si>
    <t>Ohman</t>
  </si>
  <si>
    <t>Albers</t>
  </si>
  <si>
    <t>Stammen</t>
  </si>
  <si>
    <t>Berken</t>
  </si>
  <si>
    <t>Slaten</t>
  </si>
  <si>
    <t>Byrdak</t>
  </si>
  <si>
    <t>Troncoso</t>
  </si>
  <si>
    <t>Batista</t>
  </si>
  <si>
    <t>Ely</t>
  </si>
  <si>
    <t>Hendrickson</t>
  </si>
  <si>
    <t>McClendon</t>
  </si>
  <si>
    <t>Burres</t>
  </si>
  <si>
    <t>Weinhardt</t>
  </si>
  <si>
    <t>Laffey</t>
  </si>
  <si>
    <t>Mahay</t>
  </si>
  <si>
    <t>Gaudin</t>
  </si>
  <si>
    <t>Walters</t>
  </si>
  <si>
    <t>Humber</t>
  </si>
  <si>
    <t>Manship</t>
  </si>
  <si>
    <t>Bray</t>
  </si>
  <si>
    <t>Gee</t>
  </si>
  <si>
    <t>Grabow</t>
  </si>
  <si>
    <t>Texeira</t>
  </si>
  <si>
    <t>Maloney</t>
  </si>
  <si>
    <t>Rupe</t>
  </si>
  <si>
    <t>Roenicke</t>
  </si>
  <si>
    <t>Olson</t>
  </si>
  <si>
    <t>Balester</t>
  </si>
  <si>
    <t>Bulger</t>
  </si>
  <si>
    <t>Hawkins</t>
  </si>
  <si>
    <t>Maine</t>
  </si>
  <si>
    <t>Fisher</t>
  </si>
  <si>
    <t>Ledezma</t>
  </si>
  <si>
    <t>Perkins</t>
  </si>
  <si>
    <t>Leroux</t>
  </si>
  <si>
    <t>Pestano</t>
  </si>
  <si>
    <t>Rapada</t>
  </si>
  <si>
    <t>Bruney</t>
  </si>
  <si>
    <t>VandenHurk</t>
  </si>
  <si>
    <t>Willis</t>
  </si>
  <si>
    <t>Stetter</t>
  </si>
  <si>
    <t>Cassevah</t>
  </si>
  <si>
    <t>Burton</t>
  </si>
  <si>
    <t>Stevens</t>
  </si>
  <si>
    <t>Kroenke</t>
  </si>
  <si>
    <t>Bowden</t>
  </si>
  <si>
    <t>Deduno</t>
  </si>
  <si>
    <t>MacDougal</t>
  </si>
  <si>
    <t>Mortensen</t>
  </si>
  <si>
    <t>Cishek</t>
  </si>
  <si>
    <t>Ekstrom</t>
  </si>
  <si>
    <t>Eveland</t>
  </si>
  <si>
    <t>Marinez</t>
  </si>
  <si>
    <t>Neshek</t>
  </si>
  <si>
    <t>Viola</t>
  </si>
  <si>
    <t>Kintzler</t>
  </si>
  <si>
    <t>Ceda</t>
  </si>
  <si>
    <t>Strop</t>
  </si>
  <si>
    <t>Arredondo</t>
  </si>
  <si>
    <t>Ascanio</t>
  </si>
  <si>
    <t>Asencio</t>
  </si>
  <si>
    <t>Augenstein</t>
  </si>
  <si>
    <t>Ayala</t>
  </si>
  <si>
    <t>Carlyle</t>
  </si>
  <si>
    <t>Devine</t>
  </si>
  <si>
    <t>DiFelice</t>
  </si>
  <si>
    <t>Dillard</t>
  </si>
  <si>
    <t>Dumatrait</t>
  </si>
  <si>
    <t>Eyre</t>
  </si>
  <si>
    <t>Furbush</t>
  </si>
  <si>
    <t>Grilli</t>
  </si>
  <si>
    <t>Hacker</t>
  </si>
  <si>
    <t>Isringhausen</t>
  </si>
  <si>
    <t>Kinney</t>
  </si>
  <si>
    <t>McGowan</t>
  </si>
  <si>
    <t>Mendoza</t>
  </si>
  <si>
    <t>O'Connor</t>
  </si>
  <si>
    <t>Outman</t>
  </si>
  <si>
    <t>Reineke</t>
  </si>
  <si>
    <t>Richmond</t>
  </si>
  <si>
    <t>Stults</t>
  </si>
  <si>
    <t>Swarzak</t>
  </si>
  <si>
    <t>Tazawa</t>
  </si>
  <si>
    <t>Tomko</t>
  </si>
  <si>
    <t>Villarreal</t>
  </si>
  <si>
    <t>Vizcaino</t>
  </si>
  <si>
    <t>Worrell</t>
  </si>
  <si>
    <t>Moscoso</t>
  </si>
  <si>
    <t>Thayer</t>
  </si>
  <si>
    <t>Mathieson</t>
  </si>
  <si>
    <t>Buente</t>
  </si>
  <si>
    <t>Elbert</t>
  </si>
  <si>
    <t>Jakubauskas</t>
  </si>
  <si>
    <t>Varvaro</t>
  </si>
  <si>
    <t>Ottavino</t>
  </si>
  <si>
    <t>Wily Mo</t>
  </si>
  <si>
    <t>Prices</t>
  </si>
  <si>
    <t>Rounded</t>
  </si>
  <si>
    <t>AVG</t>
  </si>
  <si>
    <t>OF</t>
  </si>
  <si>
    <t>MIA</t>
  </si>
  <si>
    <t>FA</t>
  </si>
  <si>
    <t>Altuve</t>
  </si>
  <si>
    <t>Amarista</t>
  </si>
  <si>
    <t>Angle</t>
  </si>
  <si>
    <t>Aoki</t>
  </si>
  <si>
    <t>Arenado</t>
  </si>
  <si>
    <t>Baxter</t>
  </si>
  <si>
    <t>Blackmon</t>
  </si>
  <si>
    <t>Campana</t>
  </si>
  <si>
    <t>Canzler</t>
  </si>
  <si>
    <t>Carrera</t>
  </si>
  <si>
    <t>Chambers</t>
  </si>
  <si>
    <t>Chirinos</t>
  </si>
  <si>
    <t>Chisenhall</t>
  </si>
  <si>
    <t>Clevenger</t>
  </si>
  <si>
    <t>Constanza</t>
  </si>
  <si>
    <t>Cooper</t>
  </si>
  <si>
    <t>Corporan</t>
  </si>
  <si>
    <t>Cowgill</t>
  </si>
  <si>
    <t>Cozart</t>
  </si>
  <si>
    <t>d'Arnaud</t>
  </si>
  <si>
    <t>Dinkelman</t>
  </si>
  <si>
    <t>Dirks</t>
  </si>
  <si>
    <t>Farris</t>
  </si>
  <si>
    <t>Federowicz</t>
  </si>
  <si>
    <t>Field</t>
  </si>
  <si>
    <t>Florimon</t>
  </si>
  <si>
    <t>Forsythe</t>
  </si>
  <si>
    <t>Garner</t>
  </si>
  <si>
    <t>Gathright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</si>
  <si>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</si>
  <si>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</si>
  <si>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</si>
  <si>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</si>
  <si>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</si>
  <si>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</si>
  <si>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</si>
  <si>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</si>
  <si>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</si>
  <si>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</si>
  <si>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Lawrie</t>
  </si>
  <si>
    <t>LeMahieu</t>
  </si>
  <si>
    <t>Liddi</t>
  </si>
  <si>
    <t>Loewen</t>
  </si>
  <si>
    <t>Lombardozzi</t>
  </si>
  <si>
    <t>Mastroianni</t>
  </si>
  <si>
    <t>Mesoraco</t>
  </si>
  <si>
    <t>Pacheco</t>
  </si>
  <si>
    <t>Paredes</t>
  </si>
  <si>
    <t>Parmelee</t>
  </si>
  <si>
    <t>Parrino</t>
  </si>
  <si>
    <t>Pastornicky</t>
  </si>
  <si>
    <t>Phelps</t>
  </si>
  <si>
    <t>Pill</t>
  </si>
  <si>
    <t>Pina</t>
  </si>
  <si>
    <t>Recker</t>
  </si>
  <si>
    <t>Rizzo</t>
  </si>
  <si>
    <t>Rottino</t>
  </si>
  <si>
    <t>Sands</t>
  </si>
  <si>
    <t>Sappelt</t>
  </si>
  <si>
    <t>Satin</t>
  </si>
  <si>
    <t>Seager</t>
  </si>
  <si>
    <t>Sellers</t>
  </si>
  <si>
    <t>Shuck</t>
  </si>
  <si>
    <t>Spears</t>
  </si>
  <si>
    <t>Tekotte</t>
  </si>
  <si>
    <t>Tosoni</t>
  </si>
  <si>
    <t>Trout</t>
  </si>
  <si>
    <t>Adcock</t>
  </si>
  <si>
    <t>Alburquerque</t>
  </si>
  <si>
    <t>Axelrod</t>
  </si>
  <si>
    <t>Beato</t>
  </si>
  <si>
    <t>Beavan</t>
  </si>
  <si>
    <t>Beck</t>
  </si>
  <si>
    <t>Below</t>
  </si>
  <si>
    <t>Betances</t>
  </si>
  <si>
    <t>Billings</t>
  </si>
  <si>
    <t>Brach</t>
  </si>
  <si>
    <t>Brackman</t>
  </si>
  <si>
    <t>Broderick</t>
  </si>
  <si>
    <t>Brothers</t>
  </si>
  <si>
    <t>Carignan</t>
  </si>
  <si>
    <t>Carreno</t>
  </si>
  <si>
    <t>Chatwood</t>
  </si>
  <si>
    <t>Cleto</t>
  </si>
  <si>
    <t>Cobb</t>
  </si>
  <si>
    <t>Collins</t>
  </si>
  <si>
    <t>Collmenter</t>
  </si>
  <si>
    <t>Crotta</t>
  </si>
  <si>
    <t>Crow</t>
  </si>
  <si>
    <t>Darvish</t>
  </si>
  <si>
    <t>Delabar</t>
  </si>
  <si>
    <t>Dickson</t>
  </si>
  <si>
    <t>Dolis</t>
  </si>
  <si>
    <t>Edlefsen</t>
  </si>
  <si>
    <t>Eovaldi</t>
  </si>
  <si>
    <t>Eppley</t>
  </si>
  <si>
    <t>Farquhar</t>
  </si>
  <si>
    <t>Fiers</t>
  </si>
  <si>
    <t>Garrison</t>
  </si>
  <si>
    <t>Gaub</t>
  </si>
  <si>
    <t>Gearrin</t>
  </si>
  <si>
    <t>Godfrey</t>
  </si>
  <si>
    <t>Guerra</t>
  </si>
  <si>
    <t>Hagadone</t>
  </si>
  <si>
    <t>Hamburger</t>
  </si>
  <si>
    <t>Hamren</t>
  </si>
  <si>
    <t>Hand</t>
  </si>
  <si>
    <t>Hendriks</t>
  </si>
  <si>
    <t>Hoey</t>
  </si>
  <si>
    <t>Horst</t>
  </si>
  <si>
    <t>Hottovy</t>
  </si>
  <si>
    <t>Judy</t>
  </si>
  <si>
    <t>Kimball</t>
  </si>
  <si>
    <t>Kluber</t>
  </si>
  <si>
    <t>Lindblom</t>
  </si>
  <si>
    <t>Locke</t>
  </si>
  <si>
    <t>Lueke</t>
  </si>
  <si>
    <t>Lynn</t>
  </si>
  <si>
    <t>Magnuson</t>
  </si>
  <si>
    <t>Mattheus</t>
  </si>
  <si>
    <t>McAllister</t>
  </si>
  <si>
    <t>Miley</t>
  </si>
  <si>
    <t>Milone</t>
  </si>
  <si>
    <t>Moskos</t>
  </si>
  <si>
    <t>Nicasio</t>
  </si>
  <si>
    <t>Noesi</t>
  </si>
  <si>
    <t>Oliveros</t>
  </si>
  <si>
    <t>Oviedo</t>
  </si>
  <si>
    <t>Paterson</t>
  </si>
  <si>
    <t>Peacock</t>
  </si>
  <si>
    <t>Pendleton</t>
  </si>
  <si>
    <t>Pomeranz</t>
  </si>
  <si>
    <t>Putnam</t>
  </si>
  <si>
    <t>Richards</t>
  </si>
  <si>
    <t>Ruffin</t>
  </si>
  <si>
    <t>Savery</t>
  </si>
  <si>
    <t>Schwimer</t>
  </si>
  <si>
    <t>Schwinden</t>
  </si>
  <si>
    <t>Scribner</t>
  </si>
  <si>
    <t>Severino</t>
  </si>
  <si>
    <t>Shaw</t>
  </si>
  <si>
    <t>Skaggs</t>
  </si>
  <si>
    <t>Spence</t>
  </si>
  <si>
    <t>Stinson</t>
  </si>
  <si>
    <t>Stutes</t>
  </si>
  <si>
    <t>Surkamp</t>
  </si>
  <si>
    <t>Teaford</t>
  </si>
  <si>
    <t>Teheran</t>
  </si>
  <si>
    <t>Vogelsong</t>
  </si>
  <si>
    <t>Wada</t>
  </si>
  <si>
    <t>Waldrop</t>
  </si>
  <si>
    <t>Weiland</t>
  </si>
  <si>
    <t>Whelan</t>
  </si>
  <si>
    <t>Wilhelmsen</t>
  </si>
  <si>
    <t>Wilk</t>
  </si>
  <si>
    <t>Giancarlo</t>
  </si>
  <si>
    <t>Jemile</t>
  </si>
  <si>
    <t>Endy</t>
  </si>
  <si>
    <t>Dee</t>
  </si>
  <si>
    <t>Salvador</t>
  </si>
  <si>
    <t>Lonnie</t>
  </si>
  <si>
    <t>Ezequiel</t>
  </si>
  <si>
    <t>Rene</t>
  </si>
  <si>
    <t>J.B.</t>
  </si>
  <si>
    <t>Burroughs</t>
  </si>
  <si>
    <t>Cord</t>
  </si>
  <si>
    <t>Trayvon</t>
  </si>
  <si>
    <t>Devin</t>
  </si>
  <si>
    <t>Wilin</t>
  </si>
  <si>
    <t>DJ</t>
  </si>
  <si>
    <t>Adron</t>
  </si>
  <si>
    <t>Fryer</t>
  </si>
  <si>
    <t>Almonte</t>
  </si>
  <si>
    <t>Antoan</t>
  </si>
  <si>
    <t>Leonys</t>
  </si>
  <si>
    <t>Efren</t>
  </si>
  <si>
    <t>Velazquez</t>
  </si>
  <si>
    <t>Head</t>
  </si>
  <si>
    <t>Jerad</t>
  </si>
  <si>
    <t>Cedric</t>
  </si>
  <si>
    <t>Vinny</t>
  </si>
  <si>
    <t>Javy</t>
  </si>
  <si>
    <t>Al</t>
  </si>
  <si>
    <t>Rex</t>
  </si>
  <si>
    <t>Louis</t>
  </si>
  <si>
    <t>Rubby</t>
  </si>
  <si>
    <t>Fautino</t>
  </si>
  <si>
    <t>Jerome</t>
  </si>
  <si>
    <t>Henderson</t>
  </si>
  <si>
    <t>Arodys</t>
  </si>
  <si>
    <t>Chance</t>
  </si>
  <si>
    <t>Dylan</t>
  </si>
  <si>
    <t>Randall</t>
  </si>
  <si>
    <t>Atahualpa</t>
  </si>
  <si>
    <t>Addison</t>
  </si>
  <si>
    <t>Brazoban</t>
  </si>
  <si>
    <t>Yhency</t>
  </si>
  <si>
    <t>Trystan</t>
  </si>
  <si>
    <t>Duane</t>
  </si>
  <si>
    <t>Liam</t>
  </si>
  <si>
    <t>Kelvin</t>
  </si>
  <si>
    <t>Kendrys</t>
  </si>
  <si>
    <t>Bryce</t>
  </si>
  <si>
    <t>Norichika</t>
  </si>
  <si>
    <t>Donaldson</t>
  </si>
  <si>
    <t>Church</t>
  </si>
  <si>
    <t>Delwyn</t>
  </si>
  <si>
    <t>Flaherty</t>
  </si>
  <si>
    <t>Tracy</t>
  </si>
  <si>
    <t>Gabe</t>
  </si>
  <si>
    <t>Cristian</t>
  </si>
  <si>
    <t>Salazar</t>
  </si>
  <si>
    <t>Oscar</t>
  </si>
  <si>
    <t>Taveras</t>
  </si>
  <si>
    <t>Willy</t>
  </si>
  <si>
    <t>Ojeda</t>
  </si>
  <si>
    <t>Augie</t>
  </si>
  <si>
    <t>Eugenio</t>
  </si>
  <si>
    <t>Clete</t>
  </si>
  <si>
    <t>Gregor</t>
  </si>
  <si>
    <t>Fields</t>
  </si>
  <si>
    <t>Nava</t>
  </si>
  <si>
    <t>Balentien</t>
  </si>
  <si>
    <t>Wladimir</t>
  </si>
  <si>
    <t>Frandsen</t>
  </si>
  <si>
    <t>Sullivan</t>
  </si>
  <si>
    <t>Willits</t>
  </si>
  <si>
    <t>Reggie</t>
  </si>
  <si>
    <t>Ryal</t>
  </si>
  <si>
    <t>Rusty</t>
  </si>
  <si>
    <t>Stavinoha</t>
  </si>
  <si>
    <t>Scales</t>
  </si>
  <si>
    <t>Corky</t>
  </si>
  <si>
    <t>Coste</t>
  </si>
  <si>
    <t>Robinzon</t>
  </si>
  <si>
    <t>Buscher</t>
  </si>
  <si>
    <t>Feliciano</t>
  </si>
  <si>
    <t>Larish</t>
  </si>
  <si>
    <t>Quinlan</t>
  </si>
  <si>
    <t>Robb</t>
  </si>
  <si>
    <t>Arias</t>
  </si>
  <si>
    <t>LaRue</t>
  </si>
  <si>
    <t>Michel</t>
  </si>
  <si>
    <t>Clement</t>
  </si>
  <si>
    <t>Carson</t>
  </si>
  <si>
    <t>Barden</t>
  </si>
  <si>
    <t>Manzella</t>
  </si>
  <si>
    <t>Hester</t>
  </si>
  <si>
    <t>Everidge</t>
  </si>
  <si>
    <t>Whitesell</t>
  </si>
  <si>
    <t>Bako</t>
  </si>
  <si>
    <t>Monroe</t>
  </si>
  <si>
    <t>Tuiasosopo</t>
  </si>
  <si>
    <t>Fiorentino</t>
  </si>
  <si>
    <t>Macias</t>
  </si>
  <si>
    <t>Ozzie</t>
  </si>
  <si>
    <t>Colin</t>
  </si>
  <si>
    <t>Bruntlett</t>
  </si>
  <si>
    <t>Maysonet</t>
  </si>
  <si>
    <t>Carlin</t>
  </si>
  <si>
    <t>Lars</t>
  </si>
  <si>
    <t>Tolleson</t>
  </si>
  <si>
    <t>Russo</t>
  </si>
  <si>
    <t>Hoffpauir</t>
  </si>
  <si>
    <t>Jarrett</t>
  </si>
  <si>
    <t>Hoover</t>
  </si>
  <si>
    <t>Zawadzki</t>
  </si>
  <si>
    <t>Berroa</t>
  </si>
  <si>
    <t>Welington</t>
  </si>
  <si>
    <t>Barfield</t>
  </si>
  <si>
    <t>Barker</t>
  </si>
  <si>
    <t>Lamb</t>
  </si>
  <si>
    <t>Bates</t>
  </si>
  <si>
    <t>Jamie</t>
  </si>
  <si>
    <t>Eldred</t>
  </si>
  <si>
    <t>Toregas</t>
  </si>
  <si>
    <t>Wyatt</t>
  </si>
  <si>
    <t>Hessman</t>
  </si>
  <si>
    <t>Quiroz</t>
  </si>
  <si>
    <t>Argenis</t>
  </si>
  <si>
    <t>Luna</t>
  </si>
  <si>
    <t>May</t>
  </si>
  <si>
    <t>Huffman</t>
  </si>
  <si>
    <t>Rhyne</t>
  </si>
  <si>
    <t>Budde</t>
  </si>
  <si>
    <t>Clevlen</t>
  </si>
  <si>
    <t>Mench</t>
  </si>
  <si>
    <t>Rohlinger</t>
  </si>
  <si>
    <t>Barrett</t>
  </si>
  <si>
    <t>Shelton</t>
  </si>
  <si>
    <t>Hu</t>
  </si>
  <si>
    <t>Chin-lung</t>
  </si>
  <si>
    <t>Blalock</t>
  </si>
  <si>
    <t>Terry</t>
  </si>
  <si>
    <t>Oswaldo</t>
  </si>
  <si>
    <t>Richar</t>
  </si>
  <si>
    <t>Bellorin</t>
  </si>
  <si>
    <t>Gorecki</t>
  </si>
  <si>
    <t>Riggans</t>
  </si>
  <si>
    <t>Petit</t>
  </si>
  <si>
    <t>Gregorio</t>
  </si>
  <si>
    <t>VanEvery</t>
  </si>
  <si>
    <t>Ramon E.</t>
  </si>
  <si>
    <t>Yu</t>
  </si>
  <si>
    <t>Wei-Yin</t>
  </si>
  <si>
    <t>Johan</t>
  </si>
  <si>
    <t>Iwakuma</t>
  </si>
  <si>
    <t>Hisashi</t>
  </si>
  <si>
    <t>Jacob</t>
  </si>
  <si>
    <t>Moyer</t>
  </si>
  <si>
    <t>Bauer</t>
  </si>
  <si>
    <t>Belisario</t>
  </si>
  <si>
    <t>Ronald</t>
  </si>
  <si>
    <t>Hultzen</t>
  </si>
  <si>
    <t>Seay</t>
  </si>
  <si>
    <t>Donnelly</t>
  </si>
  <si>
    <t>Dennys</t>
  </si>
  <si>
    <t>Sampson</t>
  </si>
  <si>
    <t>Corpas</t>
  </si>
  <si>
    <t>Delcarmen</t>
  </si>
  <si>
    <t>Meyer</t>
  </si>
  <si>
    <t>Silva</t>
  </si>
  <si>
    <t>Figueroa</t>
  </si>
  <si>
    <t>Pinto</t>
  </si>
  <si>
    <t>Renyel</t>
  </si>
  <si>
    <t>Jensen</t>
  </si>
  <si>
    <t>Vin</t>
  </si>
  <si>
    <t>Aardsma</t>
  </si>
  <si>
    <t>Weathers</t>
  </si>
  <si>
    <t>Claudio</t>
  </si>
  <si>
    <t>Miner</t>
  </si>
  <si>
    <t>Ron</t>
  </si>
  <si>
    <t>Nieve</t>
  </si>
  <si>
    <t>Dessens</t>
  </si>
  <si>
    <t>Elmer</t>
  </si>
  <si>
    <t>Springer</t>
  </si>
  <si>
    <t>Condrey</t>
  </si>
  <si>
    <t>French</t>
  </si>
  <si>
    <t>Bob</t>
  </si>
  <si>
    <t>Carlson</t>
  </si>
  <si>
    <t>Bonine</t>
  </si>
  <si>
    <t>Eddie</t>
  </si>
  <si>
    <t>Speier</t>
  </si>
  <si>
    <t>Wellemeyer</t>
  </si>
  <si>
    <t>Atilano</t>
  </si>
  <si>
    <t>Kip</t>
  </si>
  <si>
    <t>Boyer</t>
  </si>
  <si>
    <t>Blaine</t>
  </si>
  <si>
    <t>Zavada</t>
  </si>
  <si>
    <t>Olsen</t>
  </si>
  <si>
    <t>Stokes</t>
  </si>
  <si>
    <t>Meredith</t>
  </si>
  <si>
    <t>Cla</t>
  </si>
  <si>
    <t>Rowland-Smith</t>
  </si>
  <si>
    <t>Albaladejo</t>
  </si>
  <si>
    <t>Leo</t>
  </si>
  <si>
    <t>Denny</t>
  </si>
  <si>
    <t>Gallagher</t>
  </si>
  <si>
    <t>Herges</t>
  </si>
  <si>
    <t>Lehr</t>
  </si>
  <si>
    <t>Damaso</t>
  </si>
  <si>
    <t>Shouse</t>
  </si>
  <si>
    <t>Martis</t>
  </si>
  <si>
    <t>Shairon</t>
  </si>
  <si>
    <t>Robbie</t>
  </si>
  <si>
    <t>Roman</t>
  </si>
  <si>
    <t>Redding</t>
  </si>
  <si>
    <t>McClung</t>
  </si>
  <si>
    <t>Yusmeiro</t>
  </si>
  <si>
    <t>Duchscherer</t>
  </si>
  <si>
    <t>Leach</t>
  </si>
  <si>
    <t>Germano</t>
  </si>
  <si>
    <t>Taschner</t>
  </si>
  <si>
    <t>Tavarez</t>
  </si>
  <si>
    <t>Julian</t>
  </si>
  <si>
    <t>Embree</t>
  </si>
  <si>
    <t>Alan</t>
  </si>
  <si>
    <t>Mock</t>
  </si>
  <si>
    <t>Steven</t>
  </si>
  <si>
    <t>Bale</t>
  </si>
  <si>
    <t>Sowers</t>
  </si>
  <si>
    <t>Ni</t>
  </si>
  <si>
    <t>Fu-Te</t>
  </si>
  <si>
    <t>Kanekoa</t>
  </si>
  <si>
    <t>Rincon</t>
  </si>
  <si>
    <t>Gervacio</t>
  </si>
  <si>
    <t>Sammy</t>
  </si>
  <si>
    <t>Buckner</t>
  </si>
  <si>
    <t>Nippert</t>
  </si>
  <si>
    <t>Kilby</t>
  </si>
  <si>
    <t>Burns</t>
  </si>
  <si>
    <t>Bonser</t>
  </si>
  <si>
    <t>Boof</t>
  </si>
  <si>
    <t>Tankersley</t>
  </si>
  <si>
    <t>Perdomo</t>
  </si>
  <si>
    <t>Caridad</t>
  </si>
  <si>
    <t>Esmailin</t>
  </si>
  <si>
    <t>Keppel</t>
  </si>
  <si>
    <t>Corcoran</t>
  </si>
  <si>
    <t>Guardado</t>
  </si>
  <si>
    <t>Sadowski</t>
  </si>
  <si>
    <t>Bennett</t>
  </si>
  <si>
    <t>Virgil</t>
  </si>
  <si>
    <t>Bowers</t>
  </si>
  <si>
    <t>Cedrick</t>
  </si>
  <si>
    <t>Scot</t>
  </si>
  <si>
    <t>Figaro</t>
  </si>
  <si>
    <t>Wolfe</t>
  </si>
  <si>
    <t>Geer</t>
  </si>
  <si>
    <t>Yabuta</t>
  </si>
  <si>
    <t>Yasuhiko</t>
  </si>
  <si>
    <t>Ken</t>
  </si>
  <si>
    <t>Ambriz</t>
  </si>
  <si>
    <t>Fogg</t>
  </si>
  <si>
    <t>Seddon</t>
  </si>
  <si>
    <t>Loux</t>
  </si>
  <si>
    <t>Parrish</t>
  </si>
  <si>
    <t>Meloan</t>
  </si>
  <si>
    <t>Threets</t>
  </si>
  <si>
    <t>Duaner</t>
  </si>
  <si>
    <t>Jess</t>
  </si>
  <si>
    <t>Daigle</t>
  </si>
  <si>
    <t>Sarfate</t>
  </si>
  <si>
    <t>Dennis</t>
  </si>
  <si>
    <t>Edwar</t>
  </si>
  <si>
    <t>Rommie</t>
  </si>
  <si>
    <t>Hayhurst</t>
  </si>
  <si>
    <t>Dirk</t>
  </si>
  <si>
    <t>Schlichting</t>
  </si>
  <si>
    <t>Chico</t>
  </si>
  <si>
    <t>Riske</t>
  </si>
  <si>
    <t>Poreda</t>
  </si>
  <si>
    <t>Messenger</t>
  </si>
  <si>
    <t>Atkins</t>
  </si>
  <si>
    <t>Henn</t>
  </si>
  <si>
    <t>Parr</t>
  </si>
  <si>
    <t>Yates</t>
  </si>
  <si>
    <t>Romulo</t>
  </si>
  <si>
    <t>Bullington</t>
  </si>
  <si>
    <t>Jenrry</t>
  </si>
  <si>
    <t>Moreno</t>
  </si>
  <si>
    <t>Gregory</t>
  </si>
  <si>
    <t>Hinckley</t>
  </si>
  <si>
    <t>Kelvim</t>
  </si>
  <si>
    <t>Stoner</t>
  </si>
  <si>
    <t>Tobi</t>
  </si>
  <si>
    <t>Dale</t>
  </si>
  <si>
    <t>Waters</t>
  </si>
  <si>
    <t>Hansen</t>
  </si>
  <si>
    <t>Broadway</t>
  </si>
  <si>
    <t>Towers</t>
  </si>
  <si>
    <t>Manuel</t>
  </si>
  <si>
    <t>Shell</t>
  </si>
  <si>
    <t>Waddell</t>
  </si>
  <si>
    <t>Dolsi</t>
  </si>
  <si>
    <t>Colome</t>
  </si>
  <si>
    <t>Gobble</t>
  </si>
  <si>
    <t>Bradford</t>
  </si>
  <si>
    <t>Matos</t>
  </si>
  <si>
    <t>Osiris</t>
  </si>
  <si>
    <t>Villar</t>
  </si>
  <si>
    <t>English</t>
  </si>
  <si>
    <t>Gosling</t>
  </si>
  <si>
    <t>Fossum</t>
  </si>
  <si>
    <t>Jairo</t>
  </si>
  <si>
    <t>Geary</t>
  </si>
  <si>
    <t>Fien</t>
  </si>
  <si>
    <t>MacLane</t>
  </si>
  <si>
    <t>Coello</t>
  </si>
  <si>
    <t>Cotts</t>
  </si>
  <si>
    <t>Neal</t>
  </si>
  <si>
    <t>Bootcheck</t>
  </si>
  <si>
    <t>Winston</t>
  </si>
  <si>
    <t>Swindle</t>
  </si>
  <si>
    <t>R.J.</t>
  </si>
  <si>
    <t>Link</t>
  </si>
  <si>
    <t>Haeger</t>
  </si>
  <si>
    <t>Sadler</t>
  </si>
  <si>
    <t>Rundles</t>
  </si>
  <si>
    <t>Register</t>
  </si>
  <si>
    <t>Tucker</t>
  </si>
  <si>
    <t>James R.</t>
  </si>
  <si>
    <t xml:space="preserve">OF   </t>
  </si>
  <si>
    <t xml:space="preserve">SEA  </t>
  </si>
  <si>
    <t xml:space="preserve">2B   </t>
  </si>
  <si>
    <t xml:space="preserve">STL  </t>
  </si>
  <si>
    <t xml:space="preserve">1B   </t>
  </si>
  <si>
    <t xml:space="preserve">OAK  </t>
  </si>
  <si>
    <t xml:space="preserve">SD   </t>
  </si>
  <si>
    <t xml:space="preserve">PIT  </t>
  </si>
  <si>
    <t xml:space="preserve">3B   </t>
  </si>
  <si>
    <t xml:space="preserve">BOS  </t>
  </si>
  <si>
    <t xml:space="preserve">TEX  </t>
  </si>
  <si>
    <t xml:space="preserve">SS   </t>
  </si>
  <si>
    <t xml:space="preserve">MIL  </t>
  </si>
  <si>
    <t xml:space="preserve">COL  </t>
  </si>
  <si>
    <t xml:space="preserve">C    </t>
  </si>
  <si>
    <t xml:space="preserve">DET  </t>
  </si>
  <si>
    <t>CHI-N</t>
  </si>
  <si>
    <t xml:space="preserve">NY-N </t>
  </si>
  <si>
    <t xml:space="preserve">TB   </t>
  </si>
  <si>
    <t xml:space="preserve">KC   </t>
  </si>
  <si>
    <t xml:space="preserve">AZ   </t>
  </si>
  <si>
    <t xml:space="preserve">ATL  </t>
  </si>
  <si>
    <t xml:space="preserve">CLE  </t>
  </si>
  <si>
    <t xml:space="preserve">NY-A </t>
  </si>
  <si>
    <t>Cardenas</t>
  </si>
  <si>
    <t xml:space="preserve">MIN  </t>
  </si>
  <si>
    <t>Cespedes</t>
  </si>
  <si>
    <t>Yoenis</t>
  </si>
  <si>
    <t>Cox</t>
  </si>
  <si>
    <t>Decker</t>
  </si>
  <si>
    <t>Jaff</t>
  </si>
  <si>
    <t>Gindl</t>
  </si>
  <si>
    <t>Caleb</t>
  </si>
  <si>
    <t>Yasmani</t>
  </si>
  <si>
    <t>Howie</t>
  </si>
  <si>
    <t>Starling</t>
  </si>
  <si>
    <t>Middlebrooks</t>
  </si>
  <si>
    <t>Nieuwenhuis</t>
  </si>
  <si>
    <t>Kirk</t>
  </si>
  <si>
    <t>Valdespin</t>
  </si>
  <si>
    <t>Jordany</t>
  </si>
  <si>
    <t>Weglarz</t>
  </si>
  <si>
    <t>Banuelos</t>
  </si>
  <si>
    <t>Dellin</t>
  </si>
  <si>
    <t>Boxberger</t>
  </si>
  <si>
    <t>Erlin</t>
  </si>
  <si>
    <t>Deolis</t>
  </si>
  <si>
    <t>Shelby</t>
  </si>
  <si>
    <t>Matthew</t>
  </si>
  <si>
    <t>Wily</t>
  </si>
  <si>
    <t>Joseph</t>
  </si>
  <si>
    <t>Wieland</t>
  </si>
  <si>
    <t>Darin</t>
  </si>
  <si>
    <t>Jermaine</t>
  </si>
  <si>
    <t>Konrad</t>
  </si>
  <si>
    <t>P</t>
  </si>
  <si>
    <t>Chris A.</t>
  </si>
  <si>
    <t>Maikel</t>
  </si>
  <si>
    <t>Jhan</t>
  </si>
  <si>
    <t>Francisco A.</t>
  </si>
  <si>
    <t>Alexander</t>
  </si>
  <si>
    <t>Elih</t>
  </si>
  <si>
    <t>Rutledge</t>
  </si>
  <si>
    <t>Berry</t>
  </si>
  <si>
    <t>Quintin</t>
  </si>
  <si>
    <t>Dozier</t>
  </si>
  <si>
    <t>Solano</t>
  </si>
  <si>
    <t>Donovan</t>
  </si>
  <si>
    <t>Machado</t>
  </si>
  <si>
    <t>Simmons</t>
  </si>
  <si>
    <t>Andrelton</t>
  </si>
  <si>
    <t>Galvis</t>
  </si>
  <si>
    <t>Marwin</t>
  </si>
  <si>
    <t>Elian</t>
  </si>
  <si>
    <t>Segura</t>
  </si>
  <si>
    <t>Jean</t>
  </si>
  <si>
    <t>Podsednik</t>
  </si>
  <si>
    <t>Quintanilla</t>
  </si>
  <si>
    <t>Brantly</t>
  </si>
  <si>
    <t>Gose</t>
  </si>
  <si>
    <t>Eaton</t>
  </si>
  <si>
    <t>Mauro</t>
  </si>
  <si>
    <t>Gorkys</t>
  </si>
  <si>
    <t>Falu</t>
  </si>
  <si>
    <t>Irving</t>
  </si>
  <si>
    <t>Sierra</t>
  </si>
  <si>
    <t>Moises</t>
  </si>
  <si>
    <t>Pollock</t>
  </si>
  <si>
    <t>Hechavarria</t>
  </si>
  <si>
    <t>Adeiny</t>
  </si>
  <si>
    <t>Avery</t>
  </si>
  <si>
    <t>Bianchi</t>
  </si>
  <si>
    <t>Yan</t>
  </si>
  <si>
    <t>Kawasaki</t>
  </si>
  <si>
    <t>Munenori</t>
  </si>
  <si>
    <t>Lew</t>
  </si>
  <si>
    <t>Jhonatan</t>
  </si>
  <si>
    <t>Ruf</t>
  </si>
  <si>
    <t>McBride</t>
  </si>
  <si>
    <t>Lough</t>
  </si>
  <si>
    <t>Mercer</t>
  </si>
  <si>
    <t>Jordy</t>
  </si>
  <si>
    <t>Elmore</t>
  </si>
  <si>
    <t>Holt</t>
  </si>
  <si>
    <t>Brock</t>
  </si>
  <si>
    <t>Hague</t>
  </si>
  <si>
    <t>Komatsu</t>
  </si>
  <si>
    <t>Barnes</t>
  </si>
  <si>
    <t>Avisail</t>
  </si>
  <si>
    <t>Olmedo</t>
  </si>
  <si>
    <t>Phipps</t>
  </si>
  <si>
    <t>Denis</t>
  </si>
  <si>
    <t>Triunfel</t>
  </si>
  <si>
    <t>Jacobs</t>
  </si>
  <si>
    <t>Profar</t>
  </si>
  <si>
    <t>Jurickson</t>
  </si>
  <si>
    <t>Vitters</t>
  </si>
  <si>
    <t>Castellanos</t>
  </si>
  <si>
    <t>Eury</t>
  </si>
  <si>
    <t>Leon</t>
  </si>
  <si>
    <t>Calhoun</t>
  </si>
  <si>
    <t>Kole</t>
  </si>
  <si>
    <t>Holaday</t>
  </si>
  <si>
    <t>Olt</t>
  </si>
  <si>
    <t>Eddy</t>
  </si>
  <si>
    <t>Gregorius</t>
  </si>
  <si>
    <t>Didi</t>
  </si>
  <si>
    <t>Boscan</t>
  </si>
  <si>
    <t>Lalli</t>
  </si>
  <si>
    <t>Mesa</t>
  </si>
  <si>
    <t>Negron</t>
  </si>
  <si>
    <t>Hernan</t>
  </si>
  <si>
    <t>Ortega</t>
  </si>
  <si>
    <t>Lerud</t>
  </si>
  <si>
    <t>Exposito</t>
  </si>
  <si>
    <t>Belnome</t>
  </si>
  <si>
    <t>Vincent</t>
  </si>
  <si>
    <t>Lollis</t>
  </si>
  <si>
    <t>Pinkney</t>
  </si>
  <si>
    <t>Alton</t>
  </si>
  <si>
    <t>Botts</t>
  </si>
  <si>
    <t>Rapoport</t>
  </si>
  <si>
    <t>Beckwith</t>
  </si>
  <si>
    <t>William</t>
  </si>
  <si>
    <t>Cecchini</t>
  </si>
  <si>
    <t>Garin</t>
  </si>
  <si>
    <t>Porter</t>
  </si>
  <si>
    <t>Merrifield</t>
  </si>
  <si>
    <t>Whit</t>
  </si>
  <si>
    <t>Robbins</t>
  </si>
  <si>
    <t>Hathaway</t>
  </si>
  <si>
    <t>Benjamin</t>
  </si>
  <si>
    <t>Rahl</t>
  </si>
  <si>
    <t>Yepez</t>
  </si>
  <si>
    <t>Kellen</t>
  </si>
  <si>
    <t>Krum</t>
  </si>
  <si>
    <t>Swift</t>
  </si>
  <si>
    <t>Koshansky</t>
  </si>
  <si>
    <t>Vento</t>
  </si>
  <si>
    <t>King</t>
  </si>
  <si>
    <t>Semien</t>
  </si>
  <si>
    <t>Vroman</t>
  </si>
  <si>
    <t>Douglas</t>
  </si>
  <si>
    <t>Osvaldo</t>
  </si>
  <si>
    <t>Byrne</t>
  </si>
  <si>
    <t>Gorneault</t>
  </si>
  <si>
    <t>Auer</t>
  </si>
  <si>
    <t>Franco</t>
  </si>
  <si>
    <t>Statia</t>
  </si>
  <si>
    <t>Hainley</t>
  </si>
  <si>
    <t>Vucinich</t>
  </si>
  <si>
    <t>Shea</t>
  </si>
  <si>
    <t>McCraw</t>
  </si>
  <si>
    <t>Laurent</t>
  </si>
  <si>
    <t>Chandler</t>
  </si>
  <si>
    <t>Curry</t>
  </si>
  <si>
    <t>Schnurstein</t>
  </si>
  <si>
    <t>Patrick</t>
  </si>
  <si>
    <t>Rogelstad</t>
  </si>
  <si>
    <t>Marseco</t>
  </si>
  <si>
    <t>Pinckney</t>
  </si>
  <si>
    <t>Basak</t>
  </si>
  <si>
    <t>Ferrer</t>
  </si>
  <si>
    <t>Yelich</t>
  </si>
  <si>
    <t>Whitaker</t>
  </si>
  <si>
    <t>Deglan</t>
  </si>
  <si>
    <t>Kellin</t>
  </si>
  <si>
    <t>Walter</t>
  </si>
  <si>
    <t>Chester</t>
  </si>
  <si>
    <t>Leyland</t>
  </si>
  <si>
    <t>Calderone</t>
  </si>
  <si>
    <t>Biell</t>
  </si>
  <si>
    <t>Vogt</t>
  </si>
  <si>
    <t>Fairley</t>
  </si>
  <si>
    <t>Wendell</t>
  </si>
  <si>
    <t>Kleinknecht</t>
  </si>
  <si>
    <t>Ricardo</t>
  </si>
  <si>
    <t>Gumbs</t>
  </si>
  <si>
    <t>Angelo</t>
  </si>
  <si>
    <t>Corcino</t>
  </si>
  <si>
    <t>Sexton</t>
  </si>
  <si>
    <t>Harman</t>
  </si>
  <si>
    <t>Tovar</t>
  </si>
  <si>
    <t>Wilfredo</t>
  </si>
  <si>
    <t>Jonel</t>
  </si>
  <si>
    <t>Mercado</t>
  </si>
  <si>
    <t>Kiger</t>
  </si>
  <si>
    <t>Self</t>
  </si>
  <si>
    <t>Younger</t>
  </si>
  <si>
    <t>Kjeldgaard</t>
  </si>
  <si>
    <t>Becker</t>
  </si>
  <si>
    <t>Long</t>
  </si>
  <si>
    <t>Bloxom</t>
  </si>
  <si>
    <t>Keowen</t>
  </si>
  <si>
    <t>Kade</t>
  </si>
  <si>
    <t>Morrissey</t>
  </si>
  <si>
    <t>Washington</t>
  </si>
  <si>
    <t>Demetrius</t>
  </si>
  <si>
    <t>Eldridge</t>
  </si>
  <si>
    <t>Rashad</t>
  </si>
  <si>
    <t>Guevara</t>
  </si>
  <si>
    <t>Rendon</t>
  </si>
  <si>
    <t>Naughton</t>
  </si>
  <si>
    <t>Bigley</t>
  </si>
  <si>
    <t>Alfred</t>
  </si>
  <si>
    <t>Pham</t>
  </si>
  <si>
    <t>Kazuo</t>
  </si>
  <si>
    <t>Concepcion</t>
  </si>
  <si>
    <t>Ambiorix</t>
  </si>
  <si>
    <t>Correa</t>
  </si>
  <si>
    <t>Kirkland</t>
  </si>
  <si>
    <t>Kody</t>
  </si>
  <si>
    <t>Ringe</t>
  </si>
  <si>
    <t>Bock</t>
  </si>
  <si>
    <t>Lizahio</t>
  </si>
  <si>
    <t>Ramoncito</t>
  </si>
  <si>
    <t>Hoying</t>
  </si>
  <si>
    <t>Dolenc</t>
  </si>
  <si>
    <t>Place</t>
  </si>
  <si>
    <t>Stromsmoe</t>
  </si>
  <si>
    <t>Skyler</t>
  </si>
  <si>
    <t>Hrynio</t>
  </si>
  <si>
    <t>Restovich</t>
  </si>
  <si>
    <t>Adair</t>
  </si>
  <si>
    <t>Urena</t>
  </si>
  <si>
    <t>Finegan</t>
  </si>
  <si>
    <t>Cartwright</t>
  </si>
  <si>
    <t>Rowell</t>
  </si>
  <si>
    <t>Cuthbert</t>
  </si>
  <si>
    <t>Cheslor</t>
  </si>
  <si>
    <t>Duran</t>
  </si>
  <si>
    <t>Alfaro</t>
  </si>
  <si>
    <t>Rabe</t>
  </si>
  <si>
    <t>McQuade</t>
  </si>
  <si>
    <t>Cornejo</t>
  </si>
  <si>
    <t>Nicholas</t>
  </si>
  <si>
    <t>Peraza</t>
  </si>
  <si>
    <t>Retherford</t>
  </si>
  <si>
    <t>Nowak</t>
  </si>
  <si>
    <t>Gac</t>
  </si>
  <si>
    <t>Sherrod</t>
  </si>
  <si>
    <t>Adduci</t>
  </si>
  <si>
    <t>Cipriano</t>
  </si>
  <si>
    <t>Tugwell</t>
  </si>
  <si>
    <t>Torrez</t>
  </si>
  <si>
    <t>Raoul</t>
  </si>
  <si>
    <t>Sutil</t>
  </si>
  <si>
    <t>Septimo</t>
  </si>
  <si>
    <t>Murton</t>
  </si>
  <si>
    <t>Tatis</t>
  </si>
  <si>
    <t>Wunderlich</t>
  </si>
  <si>
    <t>Phillip</t>
  </si>
  <si>
    <t>House</t>
  </si>
  <si>
    <t>Battle</t>
  </si>
  <si>
    <t>Timothy</t>
  </si>
  <si>
    <t>Bladergroen</t>
  </si>
  <si>
    <t>Nicolas</t>
  </si>
  <si>
    <t>Alexis</t>
  </si>
  <si>
    <t>Kroski</t>
  </si>
  <si>
    <t>Hazelbaker</t>
  </si>
  <si>
    <t>Bannon</t>
  </si>
  <si>
    <t>Yorman</t>
  </si>
  <si>
    <t>Noriega</t>
  </si>
  <si>
    <t>Gabriel</t>
  </si>
  <si>
    <t>Thibault</t>
  </si>
  <si>
    <t>Kiel</t>
  </si>
  <si>
    <t>Tarleton</t>
  </si>
  <si>
    <t>Davidson</t>
  </si>
  <si>
    <t>Colamarino</t>
  </si>
  <si>
    <t>Brant</t>
  </si>
  <si>
    <t>Chiaffredo</t>
  </si>
  <si>
    <t>Gosewisch</t>
  </si>
  <si>
    <t>Tuffy</t>
  </si>
  <si>
    <t>Sherlock</t>
  </si>
  <si>
    <t>Pounds</t>
  </si>
  <si>
    <t>Dlugach</t>
  </si>
  <si>
    <t>Strieby</t>
  </si>
  <si>
    <t>Brito</t>
  </si>
  <si>
    <t>McAnulty</t>
  </si>
  <si>
    <t>Schaeffer</t>
  </si>
  <si>
    <t>Warren</t>
  </si>
  <si>
    <t>Erickson</t>
  </si>
  <si>
    <t>Gorman</t>
  </si>
  <si>
    <t>Bo</t>
  </si>
  <si>
    <t>Gotay</t>
  </si>
  <si>
    <t>Hallberg</t>
  </si>
  <si>
    <t>Burgamy</t>
  </si>
  <si>
    <t>Cota</t>
  </si>
  <si>
    <t>Crosby</t>
  </si>
  <si>
    <t>Hulett</t>
  </si>
  <si>
    <t>Tug</t>
  </si>
  <si>
    <t>McConnell</t>
  </si>
  <si>
    <t>Christopher</t>
  </si>
  <si>
    <t>Eibner</t>
  </si>
  <si>
    <t>Aderlin</t>
  </si>
  <si>
    <t>Senreiso</t>
  </si>
  <si>
    <t>Rojas</t>
  </si>
  <si>
    <t>Nestor</t>
  </si>
  <si>
    <t>Wiley</t>
  </si>
  <si>
    <t>Keenan</t>
  </si>
  <si>
    <t>Bibbs</t>
  </si>
  <si>
    <t>Kennard</t>
  </si>
  <si>
    <t>Minicozzi</t>
  </si>
  <si>
    <t>Minges</t>
  </si>
  <si>
    <t>Trey</t>
  </si>
  <si>
    <t>Ozuna</t>
  </si>
  <si>
    <t>Neda</t>
  </si>
  <si>
    <t>Rouse</t>
  </si>
  <si>
    <t>Cavazos-Galvez</t>
  </si>
  <si>
    <t>Kindel</t>
  </si>
  <si>
    <t>Bocock</t>
  </si>
  <si>
    <t>Trejo</t>
  </si>
  <si>
    <t>Hager</t>
  </si>
  <si>
    <t>Leer</t>
  </si>
  <si>
    <t>Szczur</t>
  </si>
  <si>
    <t>Eigsti</t>
  </si>
  <si>
    <t>Pertusati</t>
  </si>
  <si>
    <t>Lindsey</t>
  </si>
  <si>
    <t>Leslie</t>
  </si>
  <si>
    <t>Swauger</t>
  </si>
  <si>
    <t>Sollmann</t>
  </si>
  <si>
    <t>Grichuk</t>
  </si>
  <si>
    <t>Randal</t>
  </si>
  <si>
    <t>Grove</t>
  </si>
  <si>
    <t>Emil</t>
  </si>
  <si>
    <t>Made</t>
  </si>
  <si>
    <t>Ash</t>
  </si>
  <si>
    <t>Ismael</t>
  </si>
  <si>
    <t>Gibbs</t>
  </si>
  <si>
    <t>Armitage</t>
  </si>
  <si>
    <t>Knoedler</t>
  </si>
  <si>
    <t>Ibarra</t>
  </si>
  <si>
    <t>Limonta</t>
  </si>
  <si>
    <t>Fernandez</t>
  </si>
  <si>
    <t>Rohan</t>
  </si>
  <si>
    <t>Tila</t>
  </si>
  <si>
    <t>Wabick</t>
  </si>
  <si>
    <t>Canha</t>
  </si>
  <si>
    <t>Farrell</t>
  </si>
  <si>
    <t>Coats</t>
  </si>
  <si>
    <t>Raynor</t>
  </si>
  <si>
    <t>Klemm</t>
  </si>
  <si>
    <t>Pederson</t>
  </si>
  <si>
    <t>Joc</t>
  </si>
  <si>
    <t>Haerther</t>
  </si>
  <si>
    <t>Zapata</t>
  </si>
  <si>
    <t>Wilmer</t>
  </si>
  <si>
    <t>Pedroza</t>
  </si>
  <si>
    <t>Quinones</t>
  </si>
  <si>
    <t>Dragicevich</t>
  </si>
  <si>
    <t>Bichette</t>
  </si>
  <si>
    <t>Dante</t>
  </si>
  <si>
    <t>Stoneburner</t>
  </si>
  <si>
    <t>Hitchcox</t>
  </si>
  <si>
    <t>Rowlett</t>
  </si>
  <si>
    <t>Odor</t>
  </si>
  <si>
    <t>Rougned</t>
  </si>
  <si>
    <t>Taguchi</t>
  </si>
  <si>
    <t>So</t>
  </si>
  <si>
    <t>Coon</t>
  </si>
  <si>
    <t>Lavin</t>
  </si>
  <si>
    <t>Ahrens</t>
  </si>
  <si>
    <t>Giles</t>
  </si>
  <si>
    <t>Almanzar</t>
  </si>
  <si>
    <t>Kunda</t>
  </si>
  <si>
    <t>Skipworth</t>
  </si>
  <si>
    <t>Leandro</t>
  </si>
  <si>
    <t>Mier</t>
  </si>
  <si>
    <t>Jiovanni</t>
  </si>
  <si>
    <t>Thorman</t>
  </si>
  <si>
    <t>Lambin</t>
  </si>
  <si>
    <t>Sumi</t>
  </si>
  <si>
    <t>Ikko</t>
  </si>
  <si>
    <t>Greer</t>
  </si>
  <si>
    <t>Friday</t>
  </si>
  <si>
    <t>Dore</t>
  </si>
  <si>
    <t>Kennelly</t>
  </si>
  <si>
    <t>Fleisher</t>
  </si>
  <si>
    <t>Harvey</t>
  </si>
  <si>
    <t>Natoli</t>
  </si>
  <si>
    <t>Arnold</t>
  </si>
  <si>
    <t>Bolden</t>
  </si>
  <si>
    <t>Varner</t>
  </si>
  <si>
    <t>Gary</t>
  </si>
  <si>
    <t>Suomi</t>
  </si>
  <si>
    <t>Paco</t>
  </si>
  <si>
    <t>Marks</t>
  </si>
  <si>
    <t>Negrych</t>
  </si>
  <si>
    <t>Oduber</t>
  </si>
  <si>
    <t>Randolph</t>
  </si>
  <si>
    <t>Sledge</t>
  </si>
  <si>
    <t>Terrmel</t>
  </si>
  <si>
    <t>Sano</t>
  </si>
  <si>
    <t>Mel</t>
  </si>
  <si>
    <t>Pope</t>
  </si>
  <si>
    <t>Deschaine</t>
  </si>
  <si>
    <t>Gronauer</t>
  </si>
  <si>
    <t>Kai</t>
  </si>
  <si>
    <t>Paiml</t>
  </si>
  <si>
    <t>Zunino</t>
  </si>
  <si>
    <t>Pickler</t>
  </si>
  <si>
    <t>Spann</t>
  </si>
  <si>
    <t>Cordell</t>
  </si>
  <si>
    <t>Vogelbach</t>
  </si>
  <si>
    <t>Klimas</t>
  </si>
  <si>
    <t>Majewski</t>
  </si>
  <si>
    <t>Francia</t>
  </si>
  <si>
    <t>Clark</t>
  </si>
  <si>
    <t>Gerrard</t>
  </si>
  <si>
    <t>Yordy</t>
  </si>
  <si>
    <t>Skelton</t>
  </si>
  <si>
    <t>Langaigne</t>
  </si>
  <si>
    <t>Selwyn</t>
  </si>
  <si>
    <t>Robi</t>
  </si>
  <si>
    <t>Easley</t>
  </si>
  <si>
    <t>Ed</t>
  </si>
  <si>
    <t>Koonce</t>
  </si>
  <si>
    <t>Drennen</t>
  </si>
  <si>
    <t>Affronti</t>
  </si>
  <si>
    <t>Raddy</t>
  </si>
  <si>
    <t>Courtney</t>
  </si>
  <si>
    <t>Bethancourt</t>
  </si>
  <si>
    <t>Shoemaker</t>
  </si>
  <si>
    <t>Brady</t>
  </si>
  <si>
    <t>Haynes</t>
  </si>
  <si>
    <t>Dayleg</t>
  </si>
  <si>
    <t>Terrence</t>
  </si>
  <si>
    <t>Rayner</t>
  </si>
  <si>
    <t>Ozga</t>
  </si>
  <si>
    <t>Leger</t>
  </si>
  <si>
    <t>Biery</t>
  </si>
  <si>
    <t>Kentrail</t>
  </si>
  <si>
    <t>Yount</t>
  </si>
  <si>
    <t>Johnathan</t>
  </si>
  <si>
    <t>Bolivar</t>
  </si>
  <si>
    <t>Rymer</t>
  </si>
  <si>
    <t>Puckett</t>
  </si>
  <si>
    <t>Domoromo</t>
  </si>
  <si>
    <t>Roberto</t>
  </si>
  <si>
    <t>Stang</t>
  </si>
  <si>
    <t>Lansford</t>
  </si>
  <si>
    <t>Joshua</t>
  </si>
  <si>
    <t>Watts</t>
  </si>
  <si>
    <t>Kristopher</t>
  </si>
  <si>
    <t>Tanos</t>
  </si>
  <si>
    <t>Cerda</t>
  </si>
  <si>
    <t>Nimmo</t>
  </si>
  <si>
    <t>Spring</t>
  </si>
  <si>
    <t>Gillies</t>
  </si>
  <si>
    <t>Bear</t>
  </si>
  <si>
    <t>Widlansky</t>
  </si>
  <si>
    <t>Engel</t>
  </si>
  <si>
    <t>Longmire</t>
  </si>
  <si>
    <t>Ardoin</t>
  </si>
  <si>
    <t>Gardenhire</t>
  </si>
  <si>
    <t>Toby</t>
  </si>
  <si>
    <t>Munhall</t>
  </si>
  <si>
    <t>Moye</t>
  </si>
  <si>
    <t>Wates</t>
  </si>
  <si>
    <t>Barnhart</t>
  </si>
  <si>
    <t>Iribarren</t>
  </si>
  <si>
    <t>Morris</t>
  </si>
  <si>
    <t>Matulia</t>
  </si>
  <si>
    <t>Brahiam</t>
  </si>
  <si>
    <t>Susdorf</t>
  </si>
  <si>
    <t>O'Malley</t>
  </si>
  <si>
    <t>Crosta</t>
  </si>
  <si>
    <t>Borgues</t>
  </si>
  <si>
    <t>Smaily</t>
  </si>
  <si>
    <t>Wong</t>
  </si>
  <si>
    <t>Kolten</t>
  </si>
  <si>
    <t>Aliotti</t>
  </si>
  <si>
    <t>Allan</t>
  </si>
  <si>
    <t>Brazell</t>
  </si>
  <si>
    <t>Stocco</t>
  </si>
  <si>
    <t>Krick</t>
  </si>
  <si>
    <t>Durham</t>
  </si>
  <si>
    <t>Roache</t>
  </si>
  <si>
    <t>Pritz</t>
  </si>
  <si>
    <t>Delmonico</t>
  </si>
  <si>
    <t>Brossman</t>
  </si>
  <si>
    <t>Gaetti</t>
  </si>
  <si>
    <t>Murrill</t>
  </si>
  <si>
    <t>Dellucci</t>
  </si>
  <si>
    <t>Corban</t>
  </si>
  <si>
    <t>Rozema</t>
  </si>
  <si>
    <t>Canham</t>
  </si>
  <si>
    <t>Holmberg</t>
  </si>
  <si>
    <t>Kenneth</t>
  </si>
  <si>
    <t>Dopirak</t>
  </si>
  <si>
    <t>Silverio</t>
  </si>
  <si>
    <t>DeCaster</t>
  </si>
  <si>
    <t>Yurendell</t>
  </si>
  <si>
    <t>Clarke</t>
  </si>
  <si>
    <t>Chevy</t>
  </si>
  <si>
    <t>Mirabal</t>
  </si>
  <si>
    <t>Sinisi</t>
  </si>
  <si>
    <t>Vince</t>
  </si>
  <si>
    <t>Giarratano</t>
  </si>
  <si>
    <t>Whitrock</t>
  </si>
  <si>
    <t>Stanley</t>
  </si>
  <si>
    <t>Henri</t>
  </si>
  <si>
    <t>Whittleman</t>
  </si>
  <si>
    <t>Zoilo</t>
  </si>
  <si>
    <t>Keoni</t>
  </si>
  <si>
    <t>Eure</t>
  </si>
  <si>
    <t>Jeffrey</t>
  </si>
  <si>
    <t>Sharp</t>
  </si>
  <si>
    <t>Anton</t>
  </si>
  <si>
    <t>Means</t>
  </si>
  <si>
    <t>Pavkovich</t>
  </si>
  <si>
    <t>Bowman</t>
  </si>
  <si>
    <t>Quintana</t>
  </si>
  <si>
    <t>Hattig</t>
  </si>
  <si>
    <t>Spina</t>
  </si>
  <si>
    <t>Osuna</t>
  </si>
  <si>
    <t>Renny</t>
  </si>
  <si>
    <t>Ambort</t>
  </si>
  <si>
    <t>Cabral</t>
  </si>
  <si>
    <t>Rine</t>
  </si>
  <si>
    <t>Jarod</t>
  </si>
  <si>
    <t>Cumberbatch</t>
  </si>
  <si>
    <t>Rodri</t>
  </si>
  <si>
    <t>Matty</t>
  </si>
  <si>
    <t>Sheely</t>
  </si>
  <si>
    <t>Mason</t>
  </si>
  <si>
    <t>Galloway</t>
  </si>
  <si>
    <t>Isaac</t>
  </si>
  <si>
    <t>Yadiel</t>
  </si>
  <si>
    <t>Lane</t>
  </si>
  <si>
    <t>Grayson</t>
  </si>
  <si>
    <t>Larry</t>
  </si>
  <si>
    <t>Burgess</t>
  </si>
  <si>
    <t>Keyes</t>
  </si>
  <si>
    <t>Monzon</t>
  </si>
  <si>
    <t>Hewitt</t>
  </si>
  <si>
    <t>Hunt</t>
  </si>
  <si>
    <t>Chalk</t>
  </si>
  <si>
    <t>Choice</t>
  </si>
  <si>
    <t>Ketel</t>
  </si>
  <si>
    <t>Clemens</t>
  </si>
  <si>
    <t>Koby</t>
  </si>
  <si>
    <t>Casali</t>
  </si>
  <si>
    <t>Curt</t>
  </si>
  <si>
    <t>Romak</t>
  </si>
  <si>
    <t>Latimore</t>
  </si>
  <si>
    <t>Frederick</t>
  </si>
  <si>
    <t>Mayora</t>
  </si>
  <si>
    <t>Cates</t>
  </si>
  <si>
    <t>Krizan</t>
  </si>
  <si>
    <t>Leahy</t>
  </si>
  <si>
    <t>Snelling</t>
  </si>
  <si>
    <t>Onil</t>
  </si>
  <si>
    <t>Jackie</t>
  </si>
  <si>
    <t>Wimberly</t>
  </si>
  <si>
    <t>Jefry</t>
  </si>
  <si>
    <t>Lo</t>
  </si>
  <si>
    <t>Skole</t>
  </si>
  <si>
    <t>Loy</t>
  </si>
  <si>
    <t>Manzanillo</t>
  </si>
  <si>
    <t>Rams</t>
  </si>
  <si>
    <t>Gallego</t>
  </si>
  <si>
    <t>Niko</t>
  </si>
  <si>
    <t>Portes</t>
  </si>
  <si>
    <t>Mahar</t>
  </si>
  <si>
    <t>Amaya</t>
  </si>
  <si>
    <t>Gioskar</t>
  </si>
  <si>
    <t>Duenas</t>
  </si>
  <si>
    <t>Milver</t>
  </si>
  <si>
    <t>DeVoss</t>
  </si>
  <si>
    <t>Zeke</t>
  </si>
  <si>
    <t>Jenkins</t>
  </si>
  <si>
    <t>Mooney</t>
  </si>
  <si>
    <t>Scruggs</t>
  </si>
  <si>
    <t>Andersen</t>
  </si>
  <si>
    <t>Clifford</t>
  </si>
  <si>
    <t>Berberet</t>
  </si>
  <si>
    <t>Manriquez</t>
  </si>
  <si>
    <t>Salomon</t>
  </si>
  <si>
    <t>Mendonca</t>
  </si>
  <si>
    <t>Dixon</t>
  </si>
  <si>
    <t>Lutz</t>
  </si>
  <si>
    <t>Sitzman</t>
  </si>
  <si>
    <t>Shaffer</t>
  </si>
  <si>
    <t>Richie</t>
  </si>
  <si>
    <t>Chiang</t>
  </si>
  <si>
    <t>Chih-Hsien</t>
  </si>
  <si>
    <t>Sedbrook</t>
  </si>
  <si>
    <t>Colt</t>
  </si>
  <si>
    <t>Colligan</t>
  </si>
  <si>
    <t>Goins</t>
  </si>
  <si>
    <t>Albernaz</t>
  </si>
  <si>
    <t>Breen</t>
  </si>
  <si>
    <t>McMillan</t>
  </si>
  <si>
    <t>Tweedy</t>
  </si>
  <si>
    <t>Jamieson</t>
  </si>
  <si>
    <t>Bernard</t>
  </si>
  <si>
    <t>Slack</t>
  </si>
  <si>
    <t>Mahoney</t>
  </si>
  <si>
    <t>Nash</t>
  </si>
  <si>
    <t>Telvin</t>
  </si>
  <si>
    <t>Timmons</t>
  </si>
  <si>
    <t>Calfee</t>
  </si>
  <si>
    <t>Brenton</t>
  </si>
  <si>
    <t>Salgado</t>
  </si>
  <si>
    <t>Bonilla</t>
  </si>
  <si>
    <t>Leury</t>
  </si>
  <si>
    <t>Farnham</t>
  </si>
  <si>
    <t>Saccomanno</t>
  </si>
  <si>
    <t>Redman</t>
  </si>
  <si>
    <t>Tike</t>
  </si>
  <si>
    <t>Aponte</t>
  </si>
  <si>
    <t>Asche</t>
  </si>
  <si>
    <t>Fermin</t>
  </si>
  <si>
    <t>Reymond</t>
  </si>
  <si>
    <t>Rieger</t>
  </si>
  <si>
    <t>Kaczrowski</t>
  </si>
  <si>
    <t>Sanz</t>
  </si>
  <si>
    <t>Oropesa</t>
  </si>
  <si>
    <t>Mayobanex</t>
  </si>
  <si>
    <t>Camacaro</t>
  </si>
  <si>
    <t>Daron</t>
  </si>
  <si>
    <t>Hagerty</t>
  </si>
  <si>
    <t>Ellison</t>
  </si>
  <si>
    <t>Wayment</t>
  </si>
  <si>
    <t>Kory</t>
  </si>
  <si>
    <t>Trayce</t>
  </si>
  <si>
    <t>Scelfo</t>
  </si>
  <si>
    <t>Niuman</t>
  </si>
  <si>
    <t>LaPensee</t>
  </si>
  <si>
    <t>Jolbert</t>
  </si>
  <si>
    <t>Hedges</t>
  </si>
  <si>
    <t>Metcalf</t>
  </si>
  <si>
    <t>Schweiger</t>
  </si>
  <si>
    <t>Granadillo</t>
  </si>
  <si>
    <t>Mount</t>
  </si>
  <si>
    <t>Rivero</t>
  </si>
  <si>
    <t>Zachary</t>
  </si>
  <si>
    <t>Maples</t>
  </si>
  <si>
    <t>Collaro</t>
  </si>
  <si>
    <t>Montilla</t>
  </si>
  <si>
    <t>Angelberth</t>
  </si>
  <si>
    <t>Westmoreland</t>
  </si>
  <si>
    <t>Rye</t>
  </si>
  <si>
    <t>Fuller</t>
  </si>
  <si>
    <t>Ovalle</t>
  </si>
  <si>
    <t>Glynn</t>
  </si>
  <si>
    <t>Rogowski</t>
  </si>
  <si>
    <t>Colonel</t>
  </si>
  <si>
    <t>Raben</t>
  </si>
  <si>
    <t>Pellot</t>
  </si>
  <si>
    <t>Chang</t>
  </si>
  <si>
    <t>Freitas</t>
  </si>
  <si>
    <t>Audy</t>
  </si>
  <si>
    <t>Jhang</t>
  </si>
  <si>
    <t>Jin-De</t>
  </si>
  <si>
    <t>Persichina</t>
  </si>
  <si>
    <t>Derrick</t>
  </si>
  <si>
    <t>Murrian</t>
  </si>
  <si>
    <t>Mendez</t>
  </si>
  <si>
    <t>Cannizaro</t>
  </si>
  <si>
    <t>Weisenburger</t>
  </si>
  <si>
    <t>Cutler</t>
  </si>
  <si>
    <t>Susac</t>
  </si>
  <si>
    <t>Davenport</t>
  </si>
  <si>
    <t>Rivas</t>
  </si>
  <si>
    <t>Arturo</t>
  </si>
  <si>
    <t>Nicholson</t>
  </si>
  <si>
    <t>Beerer</t>
  </si>
  <si>
    <t>Lloyd</t>
  </si>
  <si>
    <t>Nebasett</t>
  </si>
  <si>
    <t>Ortmeier</t>
  </si>
  <si>
    <t>McCullough</t>
  </si>
  <si>
    <t>Domnit</t>
  </si>
  <si>
    <t>Eylward</t>
  </si>
  <si>
    <t>Merchan</t>
  </si>
  <si>
    <t>Armstrong</t>
  </si>
  <si>
    <t>Henriquez</t>
  </si>
  <si>
    <t>Ralph</t>
  </si>
  <si>
    <t>Iker</t>
  </si>
  <si>
    <t>Chaves</t>
  </si>
  <si>
    <t>Munson</t>
  </si>
  <si>
    <t>Deeds</t>
  </si>
  <si>
    <t>Moses</t>
  </si>
  <si>
    <t>Rand</t>
  </si>
  <si>
    <t>Nazario</t>
  </si>
  <si>
    <t>Radames</t>
  </si>
  <si>
    <t>Levi</t>
  </si>
  <si>
    <t>Peterson</t>
  </si>
  <si>
    <t>Keenyn</t>
  </si>
  <si>
    <t>Massiatte</t>
  </si>
  <si>
    <t>Ponce</t>
  </si>
  <si>
    <t>Ashley</t>
  </si>
  <si>
    <t>Laforest</t>
  </si>
  <si>
    <t>Plasencia</t>
  </si>
  <si>
    <t>Jimerson</t>
  </si>
  <si>
    <t>Charlton</t>
  </si>
  <si>
    <t>Garthwaite</t>
  </si>
  <si>
    <t>Milligan</t>
  </si>
  <si>
    <t>Jacobo</t>
  </si>
  <si>
    <t>Harbin</t>
  </si>
  <si>
    <t>Hassan</t>
  </si>
  <si>
    <t>Ochinko</t>
  </si>
  <si>
    <t>Halton</t>
  </si>
  <si>
    <t>Puello</t>
  </si>
  <si>
    <t>DaVanon</t>
  </si>
  <si>
    <t>Goleski</t>
  </si>
  <si>
    <t>Thigpen</t>
  </si>
  <si>
    <t>Jud</t>
  </si>
  <si>
    <t>Guinn</t>
  </si>
  <si>
    <t>Berset</t>
  </si>
  <si>
    <t>Boran</t>
  </si>
  <si>
    <t>Socrates</t>
  </si>
  <si>
    <t>Lara</t>
  </si>
  <si>
    <t>Noel</t>
  </si>
  <si>
    <t>Rico</t>
  </si>
  <si>
    <t>Testa</t>
  </si>
  <si>
    <t>Carlo</t>
  </si>
  <si>
    <t>Segovia</t>
  </si>
  <si>
    <t>Esposito</t>
  </si>
  <si>
    <t>Ciofrone</t>
  </si>
  <si>
    <t>Bumbry</t>
  </si>
  <si>
    <t>Malec</t>
  </si>
  <si>
    <t>Moran</t>
  </si>
  <si>
    <t>Javon</t>
  </si>
  <si>
    <t>Harts</t>
  </si>
  <si>
    <t>Ferguson</t>
  </si>
  <si>
    <t>Loadenthal</t>
  </si>
  <si>
    <t>Caminero</t>
  </si>
  <si>
    <t>Fedroff</t>
  </si>
  <si>
    <t>Pirela</t>
  </si>
  <si>
    <t>Panther</t>
  </si>
  <si>
    <t>Prasch</t>
  </si>
  <si>
    <t>Geulin</t>
  </si>
  <si>
    <t>Domingo</t>
  </si>
  <si>
    <t>Daeges</t>
  </si>
  <si>
    <t>Johnston</t>
  </si>
  <si>
    <t>Baldiris</t>
  </si>
  <si>
    <t>Aarom</t>
  </si>
  <si>
    <t>Tyner</t>
  </si>
  <si>
    <t>Cid</t>
  </si>
  <si>
    <t>Delvi</t>
  </si>
  <si>
    <t>Rockett</t>
  </si>
  <si>
    <t>Cron</t>
  </si>
  <si>
    <t>Smolinski</t>
  </si>
  <si>
    <t>Gilbert</t>
  </si>
  <si>
    <t>Archie</t>
  </si>
  <si>
    <t>Ambres</t>
  </si>
  <si>
    <t>Chip</t>
  </si>
  <si>
    <t>Klink</t>
  </si>
  <si>
    <t>Mycal</t>
  </si>
  <si>
    <t>Issmael</t>
  </si>
  <si>
    <t>Simokaitis</t>
  </si>
  <si>
    <t>Hooper</t>
  </si>
  <si>
    <t>Lino</t>
  </si>
  <si>
    <t>Landry</t>
  </si>
  <si>
    <t>Wilberto</t>
  </si>
  <si>
    <t>Hedman</t>
  </si>
  <si>
    <t>Linares</t>
  </si>
  <si>
    <t>Donell</t>
  </si>
  <si>
    <t>Eider</t>
  </si>
  <si>
    <t>Nevin</t>
  </si>
  <si>
    <t>Harrilchak</t>
  </si>
  <si>
    <t>Arlis</t>
  </si>
  <si>
    <t>Nakajima</t>
  </si>
  <si>
    <t>Hiroyuki</t>
  </si>
  <si>
    <t>Tiffee</t>
  </si>
  <si>
    <t>Dubois</t>
  </si>
  <si>
    <t>Salcedo</t>
  </si>
  <si>
    <t>Prettyman</t>
  </si>
  <si>
    <t>Jova</t>
  </si>
  <si>
    <t>Mollenhauer</t>
  </si>
  <si>
    <t>Norman</t>
  </si>
  <si>
    <t>Maddox</t>
  </si>
  <si>
    <t>Haney</t>
  </si>
  <si>
    <t>Zeringue</t>
  </si>
  <si>
    <t>McQuail</t>
  </si>
  <si>
    <t>Sprowl</t>
  </si>
  <si>
    <t>Jon-Mark</t>
  </si>
  <si>
    <t>Baisley</t>
  </si>
  <si>
    <t>Tonys</t>
  </si>
  <si>
    <t>Oxendine</t>
  </si>
  <si>
    <t>Ott</t>
  </si>
  <si>
    <t>Muno</t>
  </si>
  <si>
    <t>Mercedes</t>
  </si>
  <si>
    <t>Glenn</t>
  </si>
  <si>
    <t>Dirosa</t>
  </si>
  <si>
    <t>Mattingly</t>
  </si>
  <si>
    <t>Preston</t>
  </si>
  <si>
    <t>Castellano</t>
  </si>
  <si>
    <t>Mientkiewicz</t>
  </si>
  <si>
    <t>Gemoll</t>
  </si>
  <si>
    <t>Ladendorf</t>
  </si>
  <si>
    <t>Webster</t>
  </si>
  <si>
    <t>Gosselin</t>
  </si>
  <si>
    <t>Yasser</t>
  </si>
  <si>
    <t>Sakamoto</t>
  </si>
  <si>
    <t>Kent</t>
  </si>
  <si>
    <t>Goedert</t>
  </si>
  <si>
    <t>Higashioka</t>
  </si>
  <si>
    <t>Raglani</t>
  </si>
  <si>
    <t>Betsill</t>
  </si>
  <si>
    <t>Baines</t>
  </si>
  <si>
    <t>Harold</t>
  </si>
  <si>
    <t>Ngoepe</t>
  </si>
  <si>
    <t>Gift</t>
  </si>
  <si>
    <t>McMains</t>
  </si>
  <si>
    <t>Derin</t>
  </si>
  <si>
    <t>Spilman</t>
  </si>
  <si>
    <t>Hancer</t>
  </si>
  <si>
    <t>Almora</t>
  </si>
  <si>
    <t>Gradoville</t>
  </si>
  <si>
    <t>Inciarte</t>
  </si>
  <si>
    <t>Ender</t>
  </si>
  <si>
    <t>Mayorson</t>
  </si>
  <si>
    <t>Velasquez</t>
  </si>
  <si>
    <t>Isaias</t>
  </si>
  <si>
    <t>Gold</t>
  </si>
  <si>
    <t>Martinson</t>
  </si>
  <si>
    <t>Vechionacci</t>
  </si>
  <si>
    <t>Closser</t>
  </si>
  <si>
    <t>JD</t>
  </si>
  <si>
    <t>Keim</t>
  </si>
  <si>
    <t>Bortnick</t>
  </si>
  <si>
    <t>Buxton</t>
  </si>
  <si>
    <t>Byron</t>
  </si>
  <si>
    <t>Alen</t>
  </si>
  <si>
    <t>Lambo</t>
  </si>
  <si>
    <t>Ruddy</t>
  </si>
  <si>
    <t>Brewer</t>
  </si>
  <si>
    <t>Anel</t>
  </si>
  <si>
    <t>Grider</t>
  </si>
  <si>
    <t>Casio</t>
  </si>
  <si>
    <t>Phegley</t>
  </si>
  <si>
    <t>Ynoa</t>
  </si>
  <si>
    <t>Lisson</t>
  </si>
  <si>
    <t>Mario</t>
  </si>
  <si>
    <t>Loman</t>
  </si>
  <si>
    <t>Hammock</t>
  </si>
  <si>
    <t>Robby</t>
  </si>
  <si>
    <t>Milons</t>
  </si>
  <si>
    <t>Jereme</t>
  </si>
  <si>
    <t>Rodland</t>
  </si>
  <si>
    <t>Hidalgo</t>
  </si>
  <si>
    <t>Gautreau</t>
  </si>
  <si>
    <t>Sublett</t>
  </si>
  <si>
    <t>Keith</t>
  </si>
  <si>
    <t>Donachie</t>
  </si>
  <si>
    <t>Mummey</t>
  </si>
  <si>
    <t>Carte</t>
  </si>
  <si>
    <t>Arneson</t>
  </si>
  <si>
    <t>Terdoslavich</t>
  </si>
  <si>
    <t>Rey</t>
  </si>
  <si>
    <t>Reynaldo</t>
  </si>
  <si>
    <t>Corsaletti</t>
  </si>
  <si>
    <t>Campos</t>
  </si>
  <si>
    <t>Rohlfing</t>
  </si>
  <si>
    <t>Gale</t>
  </si>
  <si>
    <t>Rocky</t>
  </si>
  <si>
    <t>Kelso</t>
  </si>
  <si>
    <t>Synan</t>
  </si>
  <si>
    <t>Pahuta</t>
  </si>
  <si>
    <t>Wipke</t>
  </si>
  <si>
    <t>Flint</t>
  </si>
  <si>
    <t>Valle</t>
  </si>
  <si>
    <t>Sebastian</t>
  </si>
  <si>
    <t>Bianucci</t>
  </si>
  <si>
    <t>Klosterman</t>
  </si>
  <si>
    <t>Jeudy</t>
  </si>
  <si>
    <t>Laster</t>
  </si>
  <si>
    <t>Jeramy</t>
  </si>
  <si>
    <t>Zaneski</t>
  </si>
  <si>
    <t>Sheffield</t>
  </si>
  <si>
    <t>Singer</t>
  </si>
  <si>
    <t>Heid</t>
  </si>
  <si>
    <t>Senne</t>
  </si>
  <si>
    <t>Rosa</t>
  </si>
  <si>
    <t>Ridling</t>
  </si>
  <si>
    <t>Rebel</t>
  </si>
  <si>
    <t>Santangelo</t>
  </si>
  <si>
    <t>Moya</t>
  </si>
  <si>
    <t>Healey</t>
  </si>
  <si>
    <t>Jacke</t>
  </si>
  <si>
    <t>Baldwin</t>
  </si>
  <si>
    <t>Alvino</t>
  </si>
  <si>
    <t>Wilkins</t>
  </si>
  <si>
    <t>Orloff</t>
  </si>
  <si>
    <t>Vidal</t>
  </si>
  <si>
    <t>Rashun</t>
  </si>
  <si>
    <t>Malm</t>
  </si>
  <si>
    <t>Rolando</t>
  </si>
  <si>
    <t>Kenny</t>
  </si>
  <si>
    <t>Gaston</t>
  </si>
  <si>
    <t>Lafrenz</t>
  </si>
  <si>
    <t>Myrow</t>
  </si>
  <si>
    <t>Estarlin</t>
  </si>
  <si>
    <t>Lennerton</t>
  </si>
  <si>
    <t>Bouchard</t>
  </si>
  <si>
    <t>Dukes</t>
  </si>
  <si>
    <t>Elijah</t>
  </si>
  <si>
    <t>Yohannis</t>
  </si>
  <si>
    <t>Baltazar</t>
  </si>
  <si>
    <t>Watkins</t>
  </si>
  <si>
    <t>Ehrlich</t>
  </si>
  <si>
    <t>Welch</t>
  </si>
  <si>
    <t>Stefan</t>
  </si>
  <si>
    <t>Fenster</t>
  </si>
  <si>
    <t>Jharmidy</t>
  </si>
  <si>
    <t>Garret</t>
  </si>
  <si>
    <t>Dowdy</t>
  </si>
  <si>
    <t>McIntyre</t>
  </si>
  <si>
    <t>Felmy</t>
  </si>
  <si>
    <t>Tripp</t>
  </si>
  <si>
    <t>Kang</t>
  </si>
  <si>
    <t>Kyeong</t>
  </si>
  <si>
    <t>Panik</t>
  </si>
  <si>
    <t>Radwan</t>
  </si>
  <si>
    <t>Delucchi</t>
  </si>
  <si>
    <t>Sorensen</t>
  </si>
  <si>
    <t>Adames</t>
  </si>
  <si>
    <t>Fronk</t>
  </si>
  <si>
    <t>Kaaihue</t>
  </si>
  <si>
    <t>Kala</t>
  </si>
  <si>
    <t>Barnwell</t>
  </si>
  <si>
    <t>Caufield</t>
  </si>
  <si>
    <t>Charles</t>
  </si>
  <si>
    <t>Starr</t>
  </si>
  <si>
    <t>Sammie</t>
  </si>
  <si>
    <t>Crew</t>
  </si>
  <si>
    <t>LaMarre</t>
  </si>
  <si>
    <t>Papo</t>
  </si>
  <si>
    <t>Valido</t>
  </si>
  <si>
    <t>Josmil</t>
  </si>
  <si>
    <t>Lis</t>
  </si>
  <si>
    <t>Poythress</t>
  </si>
  <si>
    <t>Moesquit</t>
  </si>
  <si>
    <t>Ofilio</t>
  </si>
  <si>
    <t>Campusano</t>
  </si>
  <si>
    <t>Timm</t>
  </si>
  <si>
    <t>Vettleson</t>
  </si>
  <si>
    <t>McMurray</t>
  </si>
  <si>
    <t>Pilittere</t>
  </si>
  <si>
    <t>Clair</t>
  </si>
  <si>
    <t>Macia</t>
  </si>
  <si>
    <t>Wanell</t>
  </si>
  <si>
    <t>Wooster</t>
  </si>
  <si>
    <t>Burnham</t>
  </si>
  <si>
    <t>Haydel</t>
  </si>
  <si>
    <t>Lockhart</t>
  </si>
  <si>
    <t>Bowen</t>
  </si>
  <si>
    <t>Rike</t>
  </si>
  <si>
    <t>Taber</t>
  </si>
  <si>
    <t>Fuselier</t>
  </si>
  <si>
    <t>Kvasnicka</t>
  </si>
  <si>
    <t>Rabelo</t>
  </si>
  <si>
    <t>Murillo</t>
  </si>
  <si>
    <t>Agustin</t>
  </si>
  <si>
    <t>Rizzotti</t>
  </si>
  <si>
    <t>Sales</t>
  </si>
  <si>
    <t>Darrell</t>
  </si>
  <si>
    <t>Weber</t>
  </si>
  <si>
    <t>Hodges</t>
  </si>
  <si>
    <t>Mittelstaedt</t>
  </si>
  <si>
    <t>Val</t>
  </si>
  <si>
    <t>Jamal</t>
  </si>
  <si>
    <t>Songco</t>
  </si>
  <si>
    <t>Royce</t>
  </si>
  <si>
    <t>Yusuf</t>
  </si>
  <si>
    <t>Isenia</t>
  </si>
  <si>
    <t>Chairon</t>
  </si>
  <si>
    <t>Ochoa</t>
  </si>
  <si>
    <t>Singleton</t>
  </si>
  <si>
    <t>Douillard</t>
  </si>
  <si>
    <t>Albano</t>
  </si>
  <si>
    <t>Gabby</t>
  </si>
  <si>
    <t>Short</t>
  </si>
  <si>
    <t>Junior</t>
  </si>
  <si>
    <t>Shealy</t>
  </si>
  <si>
    <t>Duff</t>
  </si>
  <si>
    <t>Welty</t>
  </si>
  <si>
    <t>Ronnie</t>
  </si>
  <si>
    <t>Olabisi</t>
  </si>
  <si>
    <t>Wande</t>
  </si>
  <si>
    <t>Marland</t>
  </si>
  <si>
    <t>Ruettiger</t>
  </si>
  <si>
    <t>Spencer</t>
  </si>
  <si>
    <t>Bandy</t>
  </si>
  <si>
    <t>Jett</t>
  </si>
  <si>
    <t>Whitney</t>
  </si>
  <si>
    <t>Na</t>
  </si>
  <si>
    <t>Kyung-Min</t>
  </si>
  <si>
    <t>Balcom</t>
  </si>
  <si>
    <t>Jasha</t>
  </si>
  <si>
    <t>McBryde</t>
  </si>
  <si>
    <t>Geiger</t>
  </si>
  <si>
    <t>Glaesmann</t>
  </si>
  <si>
    <t>Lydon</t>
  </si>
  <si>
    <t>Wayne</t>
  </si>
  <si>
    <t>Newsome</t>
  </si>
  <si>
    <t>Corona</t>
  </si>
  <si>
    <t>Reegie</t>
  </si>
  <si>
    <t>Magness</t>
  </si>
  <si>
    <t>Quesada</t>
  </si>
  <si>
    <t>Rhinehart</t>
  </si>
  <si>
    <t>Canizares</t>
  </si>
  <si>
    <t>Barbaro</t>
  </si>
  <si>
    <t>Dykstra</t>
  </si>
  <si>
    <t>Cutter</t>
  </si>
  <si>
    <t>Salome</t>
  </si>
  <si>
    <t>Morban</t>
  </si>
  <si>
    <t>Walk</t>
  </si>
  <si>
    <t>Hood</t>
  </si>
  <si>
    <t>Destin</t>
  </si>
  <si>
    <t>Krauss</t>
  </si>
  <si>
    <t>Jeroloman</t>
  </si>
  <si>
    <t>Solarte</t>
  </si>
  <si>
    <t>Yangervis</t>
  </si>
  <si>
    <t>Jovan</t>
  </si>
  <si>
    <t>Drury</t>
  </si>
  <si>
    <t>Dent</t>
  </si>
  <si>
    <t>Samson</t>
  </si>
  <si>
    <t>Dement</t>
  </si>
  <si>
    <t>Galvez</t>
  </si>
  <si>
    <t>Goodwin</t>
  </si>
  <si>
    <t>Stantrel</t>
  </si>
  <si>
    <t>Dahl</t>
  </si>
  <si>
    <t>Rossmel</t>
  </si>
  <si>
    <t>Jarrad</t>
  </si>
  <si>
    <t>Coyle</t>
  </si>
  <si>
    <t>Jarek</t>
  </si>
  <si>
    <t>Garko</t>
  </si>
  <si>
    <t>Tiburcio</t>
  </si>
  <si>
    <t>Blanke</t>
  </si>
  <si>
    <t>Llanos</t>
  </si>
  <si>
    <t>Delta</t>
  </si>
  <si>
    <t>Santo</t>
  </si>
  <si>
    <t>Guilder</t>
  </si>
  <si>
    <t>Roling</t>
  </si>
  <si>
    <t>Blash</t>
  </si>
  <si>
    <t>Jabari</t>
  </si>
  <si>
    <t>Lawson</t>
  </si>
  <si>
    <t>Ricks</t>
  </si>
  <si>
    <t>Nielsen</t>
  </si>
  <si>
    <t>Womack</t>
  </si>
  <si>
    <t>Salem</t>
  </si>
  <si>
    <t>Emeel</t>
  </si>
  <si>
    <t>Timpner</t>
  </si>
  <si>
    <t>Cumberland</t>
  </si>
  <si>
    <t>Keanon</t>
  </si>
  <si>
    <t>Timo</t>
  </si>
  <si>
    <t>Terrero</t>
  </si>
  <si>
    <t>Cline</t>
  </si>
  <si>
    <t>Roberson</t>
  </si>
  <si>
    <t>Jorgensen</t>
  </si>
  <si>
    <t>Meath</t>
  </si>
  <si>
    <t>Iorg</t>
  </si>
  <si>
    <t>Bernardo</t>
  </si>
  <si>
    <t>Denker</t>
  </si>
  <si>
    <t>Raines</t>
  </si>
  <si>
    <t>Desme</t>
  </si>
  <si>
    <t>Leblanc</t>
  </si>
  <si>
    <t>Feiner</t>
  </si>
  <si>
    <t>Kevyn</t>
  </si>
  <si>
    <t>Plagman</t>
  </si>
  <si>
    <t>Schwartzbauer</t>
  </si>
  <si>
    <t>Peel</t>
  </si>
  <si>
    <t>Aguila</t>
  </si>
  <si>
    <t>Palacios</t>
  </si>
  <si>
    <t>Heether</t>
  </si>
  <si>
    <t>Krause</t>
  </si>
  <si>
    <t>Wetzel</t>
  </si>
  <si>
    <t>Kunkel</t>
  </si>
  <si>
    <t>Doetsch</t>
  </si>
  <si>
    <t>Paisano</t>
  </si>
  <si>
    <t>Spangenberg</t>
  </si>
  <si>
    <t>Bour</t>
  </si>
  <si>
    <t>Frey</t>
  </si>
  <si>
    <t>Sabino</t>
  </si>
  <si>
    <t>Crozier</t>
  </si>
  <si>
    <t>Amador</t>
  </si>
  <si>
    <t>Darvill</t>
  </si>
  <si>
    <t>Owens</t>
  </si>
  <si>
    <t>Hissey</t>
  </si>
  <si>
    <t>Grossman</t>
  </si>
  <si>
    <t>Lizarraga</t>
  </si>
  <si>
    <t>Ragsdale</t>
  </si>
  <si>
    <t>Casanova</t>
  </si>
  <si>
    <t>Brenly</t>
  </si>
  <si>
    <t>Herren</t>
  </si>
  <si>
    <t>Karl</t>
  </si>
  <si>
    <t>Angelini</t>
  </si>
  <si>
    <t>Carmen</t>
  </si>
  <si>
    <t>Anna</t>
  </si>
  <si>
    <t>Dean</t>
  </si>
  <si>
    <t>Lake</t>
  </si>
  <si>
    <t>Lipka</t>
  </si>
  <si>
    <t>Tolisano</t>
  </si>
  <si>
    <t>Toddric</t>
  </si>
  <si>
    <t>Marcell</t>
  </si>
  <si>
    <t>Bouchie</t>
  </si>
  <si>
    <t>Martinez-Esteve</t>
  </si>
  <si>
    <t>Stassi</t>
  </si>
  <si>
    <t>Deibinson</t>
  </si>
  <si>
    <t>Knott</t>
  </si>
  <si>
    <t>Garrabrants</t>
  </si>
  <si>
    <t>Sarmiento</t>
  </si>
  <si>
    <t>Elio</t>
  </si>
  <si>
    <t>Correll</t>
  </si>
  <si>
    <t>Nommensen</t>
  </si>
  <si>
    <t>Hee</t>
  </si>
  <si>
    <t>Justice</t>
  </si>
  <si>
    <t>Kulbacki</t>
  </si>
  <si>
    <t>Buss</t>
  </si>
  <si>
    <t>Bourassa</t>
  </si>
  <si>
    <t>McClune</t>
  </si>
  <si>
    <t>Aguilar</t>
  </si>
  <si>
    <t>Waring</t>
  </si>
  <si>
    <t>Grote</t>
  </si>
  <si>
    <t>Newhan</t>
  </si>
  <si>
    <t>D'Antona</t>
  </si>
  <si>
    <t>Ust</t>
  </si>
  <si>
    <t>Patino</t>
  </si>
  <si>
    <t>Abel</t>
  </si>
  <si>
    <t>Hatcher</t>
  </si>
  <si>
    <t>Sain</t>
  </si>
  <si>
    <t>Maggard</t>
  </si>
  <si>
    <t>Lockwood</t>
  </si>
  <si>
    <t>Bynum</t>
  </si>
  <si>
    <t>Jurries</t>
  </si>
  <si>
    <t>Ball</t>
  </si>
  <si>
    <t>Jarred</t>
  </si>
  <si>
    <t>Colton</t>
  </si>
  <si>
    <t>Maggi</t>
  </si>
  <si>
    <t>Duarte</t>
  </si>
  <si>
    <t>Devries</t>
  </si>
  <si>
    <t>Lasater</t>
  </si>
  <si>
    <t>McElroy</t>
  </si>
  <si>
    <t>Fortenberry</t>
  </si>
  <si>
    <t>Vaughn</t>
  </si>
  <si>
    <t>Picart</t>
  </si>
  <si>
    <t>Bormaster</t>
  </si>
  <si>
    <t>Khoury</t>
  </si>
  <si>
    <t>DeShields</t>
  </si>
  <si>
    <t>Delino</t>
  </si>
  <si>
    <t>Blumenthal</t>
  </si>
  <si>
    <t>Fermaint</t>
  </si>
  <si>
    <t>Cannon</t>
  </si>
  <si>
    <t>Gross</t>
  </si>
  <si>
    <t>Campbell</t>
  </si>
  <si>
    <t>Sansoe</t>
  </si>
  <si>
    <t>Edwards</t>
  </si>
  <si>
    <t>Bryles</t>
  </si>
  <si>
    <t>Wrigley</t>
  </si>
  <si>
    <t>Prades</t>
  </si>
  <si>
    <t>Yem</t>
  </si>
  <si>
    <t>Mathews</t>
  </si>
  <si>
    <t>Aldridge</t>
  </si>
  <si>
    <t>McClure</t>
  </si>
  <si>
    <t>Matthes</t>
  </si>
  <si>
    <t>Ware</t>
  </si>
  <si>
    <t>Leonardo</t>
  </si>
  <si>
    <t>Nye</t>
  </si>
  <si>
    <t>Colmenares</t>
  </si>
  <si>
    <t>Denove</t>
  </si>
  <si>
    <t>Stavisky</t>
  </si>
  <si>
    <t>Melker</t>
  </si>
  <si>
    <t>Weems</t>
  </si>
  <si>
    <t>Tripper</t>
  </si>
  <si>
    <t>Gennett</t>
  </si>
  <si>
    <t>Scooter</t>
  </si>
  <si>
    <t>Valentin</t>
  </si>
  <si>
    <t>Paulsen</t>
  </si>
  <si>
    <t>Souza</t>
  </si>
  <si>
    <t>Jovanny</t>
  </si>
  <si>
    <t>Tate</t>
  </si>
  <si>
    <t>Donavan</t>
  </si>
  <si>
    <t>Brenden</t>
  </si>
  <si>
    <t>Heintz</t>
  </si>
  <si>
    <t>Mailman</t>
  </si>
  <si>
    <t>Adrianza</t>
  </si>
  <si>
    <t>Ehire</t>
  </si>
  <si>
    <t>Padgett</t>
  </si>
  <si>
    <t>Moeller</t>
  </si>
  <si>
    <t>Hankins</t>
  </si>
  <si>
    <t>Shorey</t>
  </si>
  <si>
    <t>Horton</t>
  </si>
  <si>
    <t>Sumoza</t>
  </si>
  <si>
    <t>Keylor</t>
  </si>
  <si>
    <t>Corley</t>
  </si>
  <si>
    <t>Godwin</t>
  </si>
  <si>
    <t>Blue</t>
  </si>
  <si>
    <t>Diogenes</t>
  </si>
  <si>
    <t>Coby</t>
  </si>
  <si>
    <t>Enrique</t>
  </si>
  <si>
    <t>Perio</t>
  </si>
  <si>
    <t>Jamar</t>
  </si>
  <si>
    <t>Oney</t>
  </si>
  <si>
    <t>Stamets</t>
  </si>
  <si>
    <t>Arcia</t>
  </si>
  <si>
    <t>Alberth</t>
  </si>
  <si>
    <t>Azcona</t>
  </si>
  <si>
    <t>Ventura</t>
  </si>
  <si>
    <t>Leivi</t>
  </si>
  <si>
    <t>Stocker</t>
  </si>
  <si>
    <t>Henley</t>
  </si>
  <si>
    <t>Suarez</t>
  </si>
  <si>
    <t>Stock</t>
  </si>
  <si>
    <t>Malek</t>
  </si>
  <si>
    <t>Eymann</t>
  </si>
  <si>
    <t>Slayden</t>
  </si>
  <si>
    <t>Cuevas</t>
  </si>
  <si>
    <t>Aneudi</t>
  </si>
  <si>
    <t>Gattis</t>
  </si>
  <si>
    <t>Crabbe</t>
  </si>
  <si>
    <t>Callix</t>
  </si>
  <si>
    <t>Spanos</t>
  </si>
  <si>
    <t>Vasili</t>
  </si>
  <si>
    <t>Prentice</t>
  </si>
  <si>
    <t>Goebbert</t>
  </si>
  <si>
    <t>Esquivel</t>
  </si>
  <si>
    <t>Lohman</t>
  </si>
  <si>
    <t>Ansman</t>
  </si>
  <si>
    <t>Saladino</t>
  </si>
  <si>
    <t>Nook</t>
  </si>
  <si>
    <t>Henson</t>
  </si>
  <si>
    <t>Workman</t>
  </si>
  <si>
    <t>Eckstein</t>
  </si>
  <si>
    <t>Naylor</t>
  </si>
  <si>
    <t>Clinton</t>
  </si>
  <si>
    <t>Cale</t>
  </si>
  <si>
    <t>Stefen</t>
  </si>
  <si>
    <t>Mertins</t>
  </si>
  <si>
    <t>Scram</t>
  </si>
  <si>
    <t>Deik</t>
  </si>
  <si>
    <t>Ha</t>
  </si>
  <si>
    <t>Jae-Hoon</t>
  </si>
  <si>
    <t>Tinoco</t>
  </si>
  <si>
    <t>Lunetta</t>
  </si>
  <si>
    <t>Arnal</t>
  </si>
  <si>
    <t>Cristo</t>
  </si>
  <si>
    <t>Cervenak</t>
  </si>
  <si>
    <t>Shoffit</t>
  </si>
  <si>
    <t>Yancarlos</t>
  </si>
  <si>
    <t>Linton</t>
  </si>
  <si>
    <t>Ollie</t>
  </si>
  <si>
    <t>Paulo</t>
  </si>
  <si>
    <t>Darien</t>
  </si>
  <si>
    <t>Hietpas</t>
  </si>
  <si>
    <t>Knecht</t>
  </si>
  <si>
    <t>Burrus</t>
  </si>
  <si>
    <t>Johjima</t>
  </si>
  <si>
    <t>Kenji</t>
  </si>
  <si>
    <t>Weston</t>
  </si>
  <si>
    <t>Aron</t>
  </si>
  <si>
    <t>Anders</t>
  </si>
  <si>
    <t>Winfree</t>
  </si>
  <si>
    <t>Florence</t>
  </si>
  <si>
    <t>Branden</t>
  </si>
  <si>
    <t>Adalberto</t>
  </si>
  <si>
    <t>Beamer</t>
  </si>
  <si>
    <t>Monell</t>
  </si>
  <si>
    <t>Colina</t>
  </si>
  <si>
    <t>Alvin</t>
  </si>
  <si>
    <t>Schuerholz</t>
  </si>
  <si>
    <t>Fleury</t>
  </si>
  <si>
    <t>Renz</t>
  </si>
  <si>
    <t>Whiteman</t>
  </si>
  <si>
    <t>Karexon</t>
  </si>
  <si>
    <t>Maruszak</t>
  </si>
  <si>
    <t>Horwitz</t>
  </si>
  <si>
    <t>Gibson</t>
  </si>
  <si>
    <t>Casto</t>
  </si>
  <si>
    <t>Stansberry</t>
  </si>
  <si>
    <t>Opitz</t>
  </si>
  <si>
    <t>Pascucci</t>
  </si>
  <si>
    <t>Valentino</t>
  </si>
  <si>
    <t>Lampe</t>
  </si>
  <si>
    <t>Rayon</t>
  </si>
  <si>
    <t>Huber</t>
  </si>
  <si>
    <t>Suttle</t>
  </si>
  <si>
    <t>Zelous</t>
  </si>
  <si>
    <t>Edgardo</t>
  </si>
  <si>
    <t>Derba</t>
  </si>
  <si>
    <t>Gilberto</t>
  </si>
  <si>
    <t>Garciaparra</t>
  </si>
  <si>
    <t>Mulhern</t>
  </si>
  <si>
    <t>Gaedele</t>
  </si>
  <si>
    <t>Baird</t>
  </si>
  <si>
    <t>Caligiuri</t>
  </si>
  <si>
    <t>Lormand</t>
  </si>
  <si>
    <t>LeVier</t>
  </si>
  <si>
    <t>Kobernus</t>
  </si>
  <si>
    <t>Barksdale</t>
  </si>
  <si>
    <t>Otness</t>
  </si>
  <si>
    <t>Langill</t>
  </si>
  <si>
    <t>Freiman</t>
  </si>
  <si>
    <t>Brentz</t>
  </si>
  <si>
    <t>Gulliver</t>
  </si>
  <si>
    <t>Dominic</t>
  </si>
  <si>
    <t>Dwayne</t>
  </si>
  <si>
    <t>Eshleman</t>
  </si>
  <si>
    <t>Griffin</t>
  </si>
  <si>
    <t>John-Ford</t>
  </si>
  <si>
    <t>Crede</t>
  </si>
  <si>
    <t>Hatch</t>
  </si>
  <si>
    <t>Cesario</t>
  </si>
  <si>
    <t>Witherspoon</t>
  </si>
  <si>
    <t>Lagares</t>
  </si>
  <si>
    <t>Rowland</t>
  </si>
  <si>
    <t>Crumbliss</t>
  </si>
  <si>
    <t>Conner</t>
  </si>
  <si>
    <t>Schimpf</t>
  </si>
  <si>
    <t>Apodaca</t>
  </si>
  <si>
    <t>Abraham</t>
  </si>
  <si>
    <t>Maikol</t>
  </si>
  <si>
    <t>Osborn</t>
  </si>
  <si>
    <t>Arhart</t>
  </si>
  <si>
    <t>Herr</t>
  </si>
  <si>
    <t>Rosendo</t>
  </si>
  <si>
    <t>Ward</t>
  </si>
  <si>
    <t>Buttler</t>
  </si>
  <si>
    <t>Vic</t>
  </si>
  <si>
    <t>Conley</t>
  </si>
  <si>
    <t>Fellhauer</t>
  </si>
  <si>
    <t>Daryl</t>
  </si>
  <si>
    <t>O'Conner</t>
  </si>
  <si>
    <t>Kroeger</t>
  </si>
  <si>
    <t>Rodolfo</t>
  </si>
  <si>
    <t>Casillas</t>
  </si>
  <si>
    <t>Crouse</t>
  </si>
  <si>
    <t>Spidale</t>
  </si>
  <si>
    <t>Nuzzo</t>
  </si>
  <si>
    <t>Morla</t>
  </si>
  <si>
    <t>Christensen</t>
  </si>
  <si>
    <t>Antonelli</t>
  </si>
  <si>
    <t>Jefferies</t>
  </si>
  <si>
    <t>Trzesniak</t>
  </si>
  <si>
    <t>Paulk</t>
  </si>
  <si>
    <t>Caseres</t>
  </si>
  <si>
    <t>Ignacio</t>
  </si>
  <si>
    <t>Jeremias</t>
  </si>
  <si>
    <t>Cortez</t>
  </si>
  <si>
    <t>Bubba</t>
  </si>
  <si>
    <t>Swain</t>
  </si>
  <si>
    <t>Bergolla</t>
  </si>
  <si>
    <t>Wilkerson</t>
  </si>
  <si>
    <t>Shannon</t>
  </si>
  <si>
    <t>Tyrell</t>
  </si>
  <si>
    <t>Reza</t>
  </si>
  <si>
    <t>Scobee</t>
  </si>
  <si>
    <t>Chauncey</t>
  </si>
  <si>
    <t>Liddle</t>
  </si>
  <si>
    <t>Melillo</t>
  </si>
  <si>
    <t>Day</t>
  </si>
  <si>
    <t>Lawrence</t>
  </si>
  <si>
    <t>Pratt</t>
  </si>
  <si>
    <t>Pond</t>
  </si>
  <si>
    <t>Bozied</t>
  </si>
  <si>
    <t>Tagg</t>
  </si>
  <si>
    <t>Dorta</t>
  </si>
  <si>
    <t>Niles</t>
  </si>
  <si>
    <t>Holcomb</t>
  </si>
  <si>
    <t>Wing</t>
  </si>
  <si>
    <t>Nathaniel</t>
  </si>
  <si>
    <t>Miclat</t>
  </si>
  <si>
    <t>Witter</t>
  </si>
  <si>
    <t>McGuiness</t>
  </si>
  <si>
    <t>Mura</t>
  </si>
  <si>
    <t>Crousset</t>
  </si>
  <si>
    <t>Culpepper</t>
  </si>
  <si>
    <t>Borchering</t>
  </si>
  <si>
    <t>Kuhn</t>
  </si>
  <si>
    <t>Patchett</t>
  </si>
  <si>
    <t>Sucre</t>
  </si>
  <si>
    <t>Borchard</t>
  </si>
  <si>
    <t>Royster</t>
  </si>
  <si>
    <t>Centeno</t>
  </si>
  <si>
    <t>Hefflinger</t>
  </si>
  <si>
    <t>Dunlap</t>
  </si>
  <si>
    <t>Jace</t>
  </si>
  <si>
    <t>Robnett</t>
  </si>
  <si>
    <t>Macri</t>
  </si>
  <si>
    <t>Keen</t>
  </si>
  <si>
    <t>Coronado</t>
  </si>
  <si>
    <t>Buller</t>
  </si>
  <si>
    <t>Dayton</t>
  </si>
  <si>
    <t>Catricala</t>
  </si>
  <si>
    <t>Sams</t>
  </si>
  <si>
    <t>Kalian</t>
  </si>
  <si>
    <t>Boeve</t>
  </si>
  <si>
    <t>Haddow</t>
  </si>
  <si>
    <t>Noah</t>
  </si>
  <si>
    <t>Hubele</t>
  </si>
  <si>
    <t>Ratliff</t>
  </si>
  <si>
    <t>Yung-Chi</t>
  </si>
  <si>
    <t>Youngbauer</t>
  </si>
  <si>
    <t>Fernandez-Oliva</t>
  </si>
  <si>
    <t>Yarbrough</t>
  </si>
  <si>
    <t>Witt</t>
  </si>
  <si>
    <t>Thurber</t>
  </si>
  <si>
    <t>Kiniry</t>
  </si>
  <si>
    <t>Rian</t>
  </si>
  <si>
    <t>Dye</t>
  </si>
  <si>
    <t>Ivany</t>
  </si>
  <si>
    <t>Rundle</t>
  </si>
  <si>
    <t>Whittaker</t>
  </si>
  <si>
    <t>Joantoni</t>
  </si>
  <si>
    <t>Labarbera</t>
  </si>
  <si>
    <t>Sammons</t>
  </si>
  <si>
    <t>Furmaniak</t>
  </si>
  <si>
    <t>Tintor</t>
  </si>
  <si>
    <t>Gallo</t>
  </si>
  <si>
    <t>Risinger</t>
  </si>
  <si>
    <t>Coles</t>
  </si>
  <si>
    <t>Mannon</t>
  </si>
  <si>
    <t>Bishop</t>
  </si>
  <si>
    <t>Rawley</t>
  </si>
  <si>
    <t>Hilligoss</t>
  </si>
  <si>
    <t>Khalil</t>
  </si>
  <si>
    <t>McDade</t>
  </si>
  <si>
    <t>Wideman</t>
  </si>
  <si>
    <t>Antoin</t>
  </si>
  <si>
    <t>Fidel</t>
  </si>
  <si>
    <t>Stern</t>
  </si>
  <si>
    <t>Realmuto</t>
  </si>
  <si>
    <t>Cazana</t>
  </si>
  <si>
    <t>Amaury</t>
  </si>
  <si>
    <t>Gaynor</t>
  </si>
  <si>
    <t>Wallach</t>
  </si>
  <si>
    <t>Hak-Ju</t>
  </si>
  <si>
    <t>Overbeck</t>
  </si>
  <si>
    <t>Kreke</t>
  </si>
  <si>
    <t>Costa</t>
  </si>
  <si>
    <t>Cowart</t>
  </si>
  <si>
    <t>Kaleb</t>
  </si>
  <si>
    <t>Talley</t>
  </si>
  <si>
    <t>Lenell</t>
  </si>
  <si>
    <t>Delome</t>
  </si>
  <si>
    <t>Gartrell</t>
  </si>
  <si>
    <t>Tupman</t>
  </si>
  <si>
    <t>Golden</t>
  </si>
  <si>
    <t>Hanzawa</t>
  </si>
  <si>
    <t>Tadd</t>
  </si>
  <si>
    <t>Toussen</t>
  </si>
  <si>
    <t>Berti</t>
  </si>
  <si>
    <t>Chun</t>
  </si>
  <si>
    <t>Toussaint</t>
  </si>
  <si>
    <t>Vitek</t>
  </si>
  <si>
    <t>Kolbrin</t>
  </si>
  <si>
    <t>Hopper</t>
  </si>
  <si>
    <t>Mansolino</t>
  </si>
  <si>
    <t>Kingsbury</t>
  </si>
  <si>
    <t>Czarniecki</t>
  </si>
  <si>
    <t>Lindor</t>
  </si>
  <si>
    <t>Chiaravolloti</t>
  </si>
  <si>
    <t>Vito</t>
  </si>
  <si>
    <t>Yordany</t>
  </si>
  <si>
    <t>Yeison</t>
  </si>
  <si>
    <t>Keys</t>
  </si>
  <si>
    <t>Frostad</t>
  </si>
  <si>
    <t>Emerson</t>
  </si>
  <si>
    <t>Kelson</t>
  </si>
  <si>
    <t>Buckley</t>
  </si>
  <si>
    <t>Dorn</t>
  </si>
  <si>
    <t>Vallejo</t>
  </si>
  <si>
    <t>Derrik</t>
  </si>
  <si>
    <t>McDougall</t>
  </si>
  <si>
    <t>Grovatt</t>
  </si>
  <si>
    <t>Sellier</t>
  </si>
  <si>
    <t>Parejo</t>
  </si>
  <si>
    <t>Pompey</t>
  </si>
  <si>
    <t>Dalton</t>
  </si>
  <si>
    <t>Ceciliani</t>
  </si>
  <si>
    <t>Holmes</t>
  </si>
  <si>
    <t>Sheridan</t>
  </si>
  <si>
    <t>Calvin</t>
  </si>
  <si>
    <t>Snitker</t>
  </si>
  <si>
    <t>Gyorko</t>
  </si>
  <si>
    <t>Jedd</t>
  </si>
  <si>
    <t>Abercrombie</t>
  </si>
  <si>
    <t>Collier</t>
  </si>
  <si>
    <t>Perales</t>
  </si>
  <si>
    <t>Natale</t>
  </si>
  <si>
    <t>Beresford</t>
  </si>
  <si>
    <t>Lubanski</t>
  </si>
  <si>
    <t>Anson</t>
  </si>
  <si>
    <t>Marisnick</t>
  </si>
  <si>
    <t>Gilmore</t>
  </si>
  <si>
    <t>Danry</t>
  </si>
  <si>
    <t>Bogaerts</t>
  </si>
  <si>
    <t>Xander</t>
  </si>
  <si>
    <t>Strait</t>
  </si>
  <si>
    <t>Teodoro</t>
  </si>
  <si>
    <t>D'</t>
  </si>
  <si>
    <t>Aspito</t>
  </si>
  <si>
    <t>Ciolli</t>
  </si>
  <si>
    <t>Hollins</t>
  </si>
  <si>
    <t>Haske</t>
  </si>
  <si>
    <t>Hankerd</t>
  </si>
  <si>
    <t>Tingler</t>
  </si>
  <si>
    <t>Jayce</t>
  </si>
  <si>
    <t>Leonard</t>
  </si>
  <si>
    <t>Mykal</t>
  </si>
  <si>
    <t>Sugden</t>
  </si>
  <si>
    <t>Minaker</t>
  </si>
  <si>
    <t>Bohn</t>
  </si>
  <si>
    <t>T.J.</t>
  </si>
  <si>
    <t>Lehmann</t>
  </si>
  <si>
    <t>Payne</t>
  </si>
  <si>
    <t>Mehl</t>
  </si>
  <si>
    <t>Truan</t>
  </si>
  <si>
    <t>Roa</t>
  </si>
  <si>
    <t>Alcantara</t>
  </si>
  <si>
    <t>Boucher</t>
  </si>
  <si>
    <t>Sebastien</t>
  </si>
  <si>
    <t>Fasano</t>
  </si>
  <si>
    <t>Liuzza</t>
  </si>
  <si>
    <t>Hinze</t>
  </si>
  <si>
    <t>Heathcott</t>
  </si>
  <si>
    <t>Slade</t>
  </si>
  <si>
    <t>Kazmar</t>
  </si>
  <si>
    <t>Caldwell</t>
  </si>
  <si>
    <t>Kyler</t>
  </si>
  <si>
    <t>Folli</t>
  </si>
  <si>
    <t>Arbelo</t>
  </si>
  <si>
    <t>Yazy</t>
  </si>
  <si>
    <t>Bacon</t>
  </si>
  <si>
    <t>Dwaine</t>
  </si>
  <si>
    <t>Skrehot</t>
  </si>
  <si>
    <t>Haley</t>
  </si>
  <si>
    <t>O'Keefe</t>
  </si>
  <si>
    <t>Carvajal</t>
  </si>
  <si>
    <t>Yefri</t>
  </si>
  <si>
    <t>Abner</t>
  </si>
  <si>
    <t>Villalona</t>
  </si>
  <si>
    <t>Malo</t>
  </si>
  <si>
    <t>Mickey</t>
  </si>
  <si>
    <t>Linden</t>
  </si>
  <si>
    <t>Black</t>
  </si>
  <si>
    <t>Mangini</t>
  </si>
  <si>
    <t>Hollimon</t>
  </si>
  <si>
    <t>Stovall</t>
  </si>
  <si>
    <t>Avlas</t>
  </si>
  <si>
    <t>Montz</t>
  </si>
  <si>
    <t>Khris</t>
  </si>
  <si>
    <t>Hoes</t>
  </si>
  <si>
    <t>L.J.</t>
  </si>
  <si>
    <t>Rundgren</t>
  </si>
  <si>
    <t>Clements</t>
  </si>
  <si>
    <t>Zac</t>
  </si>
  <si>
    <t>Beau</t>
  </si>
  <si>
    <t>Pimentel</t>
  </si>
  <si>
    <t>Obispo</t>
  </si>
  <si>
    <t>Wirfin</t>
  </si>
  <si>
    <t>Zoccolillo</t>
  </si>
  <si>
    <t>Dening</t>
  </si>
  <si>
    <t>Parraz</t>
  </si>
  <si>
    <t>Torreyes</t>
  </si>
  <si>
    <t>Kata</t>
  </si>
  <si>
    <t>Colantonio</t>
  </si>
  <si>
    <t>Corredor</t>
  </si>
  <si>
    <t>Kiermaier</t>
  </si>
  <si>
    <t>Greenwell</t>
  </si>
  <si>
    <t>Gall</t>
  </si>
  <si>
    <t>Fulton</t>
  </si>
  <si>
    <t>Garvey</t>
  </si>
  <si>
    <t>Jurica</t>
  </si>
  <si>
    <t>Keon</t>
  </si>
  <si>
    <t>Copeland</t>
  </si>
  <si>
    <t>Baron</t>
  </si>
  <si>
    <t>Elevys</t>
  </si>
  <si>
    <t>Steele</t>
  </si>
  <si>
    <t>Garth</t>
  </si>
  <si>
    <t>Mackowiak</t>
  </si>
  <si>
    <t>Borowiak</t>
  </si>
  <si>
    <t>Purdom</t>
  </si>
  <si>
    <t>Johermyn</t>
  </si>
  <si>
    <t>Matranga</t>
  </si>
  <si>
    <t>Dudley</t>
  </si>
  <si>
    <t>Ardley</t>
  </si>
  <si>
    <t>Querecuto</t>
  </si>
  <si>
    <t>Juniel</t>
  </si>
  <si>
    <t>Defendis</t>
  </si>
  <si>
    <t>Kruml</t>
  </si>
  <si>
    <t>Raymond</t>
  </si>
  <si>
    <t>Schugel</t>
  </si>
  <si>
    <t>Kopitzke</t>
  </si>
  <si>
    <t>Fletcher</t>
  </si>
  <si>
    <t>Katin</t>
  </si>
  <si>
    <t>Ori</t>
  </si>
  <si>
    <t>Brodie</t>
  </si>
  <si>
    <t>Morillo</t>
  </si>
  <si>
    <t>Nivar</t>
  </si>
  <si>
    <t>Tordi</t>
  </si>
  <si>
    <t>Poulk</t>
  </si>
  <si>
    <t>Swihart</t>
  </si>
  <si>
    <t>Jurich</t>
  </si>
  <si>
    <t>Havens</t>
  </si>
  <si>
    <t>Reese</t>
  </si>
  <si>
    <t>Espino</t>
  </si>
  <si>
    <t>Schoop</t>
  </si>
  <si>
    <t>Lawley</t>
  </si>
  <si>
    <t>Cashman</t>
  </si>
  <si>
    <t>Culver</t>
  </si>
  <si>
    <t>Cito</t>
  </si>
  <si>
    <t>Mahtook</t>
  </si>
  <si>
    <t>Mikie</t>
  </si>
  <si>
    <t>Groce</t>
  </si>
  <si>
    <t>Hassey</t>
  </si>
  <si>
    <t>Giovinazzo</t>
  </si>
  <si>
    <t>Dejesus</t>
  </si>
  <si>
    <t>Lemmerman</t>
  </si>
  <si>
    <t>Dunigan</t>
  </si>
  <si>
    <t>Cottrell</t>
  </si>
  <si>
    <t>Velandia</t>
  </si>
  <si>
    <t>Wald</t>
  </si>
  <si>
    <t>Sulentic</t>
  </si>
  <si>
    <t>Rubi</t>
  </si>
  <si>
    <t>MacDonald</t>
  </si>
  <si>
    <t>Sing</t>
  </si>
  <si>
    <t>Cintron</t>
  </si>
  <si>
    <t>Guez</t>
  </si>
  <si>
    <t>Mustelier</t>
  </si>
  <si>
    <t>Ronnier</t>
  </si>
  <si>
    <t>Pericht</t>
  </si>
  <si>
    <t>Bacani</t>
  </si>
  <si>
    <t>Rohm</t>
  </si>
  <si>
    <t>Bermudez</t>
  </si>
  <si>
    <t>Whiting</t>
  </si>
  <si>
    <t>Boomer</t>
  </si>
  <si>
    <t>Kieschnick</t>
  </si>
  <si>
    <t>Randel</t>
  </si>
  <si>
    <t>Ebarb</t>
  </si>
  <si>
    <t>Gentile</t>
  </si>
  <si>
    <t>Norwood</t>
  </si>
  <si>
    <t>Loyola</t>
  </si>
  <si>
    <t>Maiko</t>
  </si>
  <si>
    <t>Roof</t>
  </si>
  <si>
    <t>XX</t>
  </si>
  <si>
    <t>Story</t>
  </si>
  <si>
    <t>Veloz</t>
  </si>
  <si>
    <t>Spearman</t>
  </si>
  <si>
    <t>Jemel</t>
  </si>
  <si>
    <t>Puig</t>
  </si>
  <si>
    <t>Yasiel</t>
  </si>
  <si>
    <t>Korey</t>
  </si>
  <si>
    <t>Reginatto</t>
  </si>
  <si>
    <t>Palmisano</t>
  </si>
  <si>
    <t>Bucce</t>
  </si>
  <si>
    <t>Yasmil</t>
  </si>
  <si>
    <t>Keough</t>
  </si>
  <si>
    <t>Danielson</t>
  </si>
  <si>
    <t>Buzz</t>
  </si>
  <si>
    <t>D'Angelo</t>
  </si>
  <si>
    <t>Seratelli</t>
  </si>
  <si>
    <t>Harrigan</t>
  </si>
  <si>
    <t>Scioscia</t>
  </si>
  <si>
    <t>Blackwood</t>
  </si>
  <si>
    <t>Labandeira</t>
  </si>
  <si>
    <t>Comerota</t>
  </si>
  <si>
    <t>Galindo</t>
  </si>
  <si>
    <t>Bernier</t>
  </si>
  <si>
    <t>Fleming</t>
  </si>
  <si>
    <t>Camilo</t>
  </si>
  <si>
    <t>Maximo</t>
  </si>
  <si>
    <t>Goelz</t>
  </si>
  <si>
    <t>Schlehuber</t>
  </si>
  <si>
    <t>Braeden</t>
  </si>
  <si>
    <t>Shepherd</t>
  </si>
  <si>
    <t>Jaron</t>
  </si>
  <si>
    <t>Kreuzer</t>
  </si>
  <si>
    <t>Lemon</t>
  </si>
  <si>
    <t>Ahmed</t>
  </si>
  <si>
    <t>Rea</t>
  </si>
  <si>
    <t>Trahan</t>
  </si>
  <si>
    <t>Stryker</t>
  </si>
  <si>
    <t>Loftus</t>
  </si>
  <si>
    <t>Erold</t>
  </si>
  <si>
    <t>Soler</t>
  </si>
  <si>
    <t>Waldron</t>
  </si>
  <si>
    <t>Coughlin</t>
  </si>
  <si>
    <t>Steffan</t>
  </si>
  <si>
    <t>Luany</t>
  </si>
  <si>
    <t>Maza</t>
  </si>
  <si>
    <t>Padron</t>
  </si>
  <si>
    <t>Cancel</t>
  </si>
  <si>
    <t>Audry</t>
  </si>
  <si>
    <t>DePew</t>
  </si>
  <si>
    <t>Maniscalco</t>
  </si>
  <si>
    <t>Iguchi</t>
  </si>
  <si>
    <t>Tadahito</t>
  </si>
  <si>
    <t>Nanita</t>
  </si>
  <si>
    <t>Strausborger</t>
  </si>
  <si>
    <t>Jirschele</t>
  </si>
  <si>
    <t>Shanks</t>
  </si>
  <si>
    <t>Gowens</t>
  </si>
  <si>
    <t>Knox</t>
  </si>
  <si>
    <t>Givens</t>
  </si>
  <si>
    <t>Mychal</t>
  </si>
  <si>
    <t>Kevan</t>
  </si>
  <si>
    <t>Danilo</t>
  </si>
  <si>
    <t>Goncalves</t>
  </si>
  <si>
    <t>Bond</t>
  </si>
  <si>
    <t>Noonan</t>
  </si>
  <si>
    <t>Lin</t>
  </si>
  <si>
    <t>Che-Hsuan</t>
  </si>
  <si>
    <t>Greenberg</t>
  </si>
  <si>
    <t>Solis</t>
  </si>
  <si>
    <t>Ali</t>
  </si>
  <si>
    <t>Mattison</t>
  </si>
  <si>
    <t>Culberson</t>
  </si>
  <si>
    <t>Costanzo</t>
  </si>
  <si>
    <t>DeAza</t>
  </si>
  <si>
    <t>VanSlyke</t>
  </si>
  <si>
    <t>Jose Carlos</t>
  </si>
  <si>
    <t>DeLosSantos</t>
  </si>
  <si>
    <t>VanKooten</t>
  </si>
  <si>
    <t>VanStratten</t>
  </si>
  <si>
    <t>Luis A.</t>
  </si>
  <si>
    <t>VandenBerg</t>
  </si>
  <si>
    <t>St.Pierre</t>
  </si>
  <si>
    <t>Carlos H.B2071</t>
  </si>
  <si>
    <t>Julio C.</t>
  </si>
  <si>
    <t>Kuo Hui</t>
  </si>
  <si>
    <t>LaStella</t>
  </si>
  <si>
    <t xml:space="preserve">David L. </t>
  </si>
  <si>
    <t>DeLaRosa</t>
  </si>
  <si>
    <t>DeLaCruz</t>
  </si>
  <si>
    <t>DeLeon</t>
  </si>
  <si>
    <t>Cleary Jr.</t>
  </si>
  <si>
    <t>VanDerBosch</t>
  </si>
  <si>
    <t>Andy A.</t>
  </si>
  <si>
    <t>VanOstrand</t>
  </si>
  <si>
    <t>Jose A.</t>
  </si>
  <si>
    <t>denDekker</t>
  </si>
  <si>
    <t>Juan A.</t>
  </si>
  <si>
    <t>LoDuca</t>
  </si>
  <si>
    <t>DeRenne</t>
  </si>
  <si>
    <t>deSanMiguel</t>
  </si>
  <si>
    <t>DelChiaro</t>
  </si>
  <si>
    <t xml:space="preserve">Juan M. </t>
  </si>
  <si>
    <t>LaTorre</t>
  </si>
  <si>
    <t>VonSchell</t>
  </si>
  <si>
    <t>SanPedro</t>
  </si>
  <si>
    <t>DelCastillo</t>
  </si>
  <si>
    <t>Mondesi</t>
  </si>
  <si>
    <t>Bird</t>
  </si>
  <si>
    <t>Reynoso</t>
  </si>
  <si>
    <t>Moncrief</t>
  </si>
  <si>
    <t>Motter</t>
  </si>
  <si>
    <t>Westlake</t>
  </si>
  <si>
    <t>Brinson</t>
  </si>
  <si>
    <t>Dorssys</t>
  </si>
  <si>
    <t>Von</t>
  </si>
  <si>
    <t>Mathisen</t>
  </si>
  <si>
    <t>Amaral</t>
  </si>
  <si>
    <t>Schotts</t>
  </si>
  <si>
    <t>Mattair</t>
  </si>
  <si>
    <t>Nessy</t>
  </si>
  <si>
    <t>Renfroe</t>
  </si>
  <si>
    <t>Duvall</t>
  </si>
  <si>
    <t>Vincej</t>
  </si>
  <si>
    <t>Marin</t>
  </si>
  <si>
    <t>Meneses</t>
  </si>
  <si>
    <t>Heiker</t>
  </si>
  <si>
    <t>Colabello</t>
  </si>
  <si>
    <t>Williamson</t>
  </si>
  <si>
    <t>Mac</t>
  </si>
  <si>
    <t>DeMichele</t>
  </si>
  <si>
    <t>Fontana</t>
  </si>
  <si>
    <t>Kepler-Rozycki</t>
  </si>
  <si>
    <t>Arismendy</t>
  </si>
  <si>
    <t>Naquin</t>
  </si>
  <si>
    <t>Hanser</t>
  </si>
  <si>
    <t>Fortunato</t>
  </si>
  <si>
    <t>Knudson</t>
  </si>
  <si>
    <t>Renato</t>
  </si>
  <si>
    <t>Sardinas</t>
  </si>
  <si>
    <t>Booth</t>
  </si>
  <si>
    <t>Quinn</t>
  </si>
  <si>
    <t>Cleary</t>
  </si>
  <si>
    <t>Rahier</t>
  </si>
  <si>
    <t>Tanner</t>
  </si>
  <si>
    <t>Deven</t>
  </si>
  <si>
    <t>Winker</t>
  </si>
  <si>
    <t>O'Brien</t>
  </si>
  <si>
    <t>Tanaka</t>
  </si>
  <si>
    <t>Kensuke</t>
  </si>
  <si>
    <t>Dietrich</t>
  </si>
  <si>
    <t>Wolters</t>
  </si>
  <si>
    <t>Piscotty</t>
  </si>
  <si>
    <t>Jankowski</t>
  </si>
  <si>
    <t>Roller</t>
  </si>
  <si>
    <t>Rondon</t>
  </si>
  <si>
    <t>Mejias-Brean</t>
  </si>
  <si>
    <t>Almadova</t>
  </si>
  <si>
    <t>Breland</t>
  </si>
  <si>
    <t>Lopes</t>
  </si>
  <si>
    <t>Calixte</t>
  </si>
  <si>
    <t>Sherman</t>
  </si>
  <si>
    <t>Alonzo</t>
  </si>
  <si>
    <t>Walla</t>
  </si>
  <si>
    <t>Urshela</t>
  </si>
  <si>
    <t>Giovanny</t>
  </si>
  <si>
    <t>Sobolewski</t>
  </si>
  <si>
    <t>Alford</t>
  </si>
  <si>
    <t>Ramsey</t>
  </si>
  <si>
    <t>Coulter</t>
  </si>
  <si>
    <t>Marzilli</t>
  </si>
  <si>
    <t>Segedin</t>
  </si>
  <si>
    <t>Tyrone</t>
  </si>
  <si>
    <t>Gelalich</t>
  </si>
  <si>
    <t>Earley</t>
  </si>
  <si>
    <t>Adonis</t>
  </si>
  <si>
    <t>Haniger</t>
  </si>
  <si>
    <t>Van Slyke</t>
  </si>
  <si>
    <t>San Pedro</t>
  </si>
  <si>
    <t>Randy R.</t>
  </si>
  <si>
    <t>Todd D.</t>
  </si>
  <si>
    <t>Ryan D.</t>
  </si>
  <si>
    <t>Miguel A.</t>
  </si>
  <si>
    <t>Drew M.</t>
  </si>
  <si>
    <t>Drew T.</t>
  </si>
  <si>
    <t>Angel A.</t>
  </si>
  <si>
    <t>Jason F.</t>
  </si>
  <si>
    <t>Jeff B.</t>
  </si>
  <si>
    <t>Howie R.</t>
  </si>
  <si>
    <t>Juan M.</t>
  </si>
  <si>
    <t>St. Pierre</t>
  </si>
  <si>
    <t>David M.</t>
  </si>
  <si>
    <t>Mel R.</t>
  </si>
  <si>
    <t>Juan R.</t>
  </si>
  <si>
    <t>Ben J.</t>
  </si>
  <si>
    <t>Casey C.</t>
  </si>
  <si>
    <t>Tyler L.</t>
  </si>
  <si>
    <t>Mark A.</t>
  </si>
  <si>
    <t>Craig A.</t>
  </si>
  <si>
    <t>Carlos Hl</t>
  </si>
  <si>
    <t>Chris J.</t>
  </si>
  <si>
    <t>Juan Carlos</t>
  </si>
  <si>
    <t>Del Castillo+A2139</t>
  </si>
  <si>
    <t>David L.B2055</t>
  </si>
  <si>
    <t>De Leo</t>
  </si>
  <si>
    <t>Ryan W.</t>
  </si>
  <si>
    <t>Carlos T.</t>
  </si>
  <si>
    <t>Papo J.</t>
  </si>
  <si>
    <t>Sean M.</t>
  </si>
  <si>
    <t>Javier A.</t>
  </si>
  <si>
    <t>Victor R.</t>
  </si>
  <si>
    <t>Jason J.</t>
  </si>
  <si>
    <t>Ben B.</t>
  </si>
  <si>
    <t>Matt C.</t>
  </si>
  <si>
    <t>Rayner R.</t>
  </si>
  <si>
    <t>Pettitte</t>
  </si>
  <si>
    <t>Ryu</t>
  </si>
  <si>
    <t>Hyun-Jin</t>
  </si>
  <si>
    <t>Erasmo</t>
  </si>
  <si>
    <t>Straily</t>
  </si>
  <si>
    <t>Smyly</t>
  </si>
  <si>
    <t>Corbin</t>
  </si>
  <si>
    <t>Fujikawa</t>
  </si>
  <si>
    <t>Kyuji</t>
  </si>
  <si>
    <t>Rosenthal</t>
  </si>
  <si>
    <t>Paxton</t>
  </si>
  <si>
    <t>Luetge</t>
  </si>
  <si>
    <t>Cloyd</t>
  </si>
  <si>
    <t>Friedrich</t>
  </si>
  <si>
    <t>Blackley</t>
  </si>
  <si>
    <t>Layne</t>
  </si>
  <si>
    <t>Gerrit</t>
  </si>
  <si>
    <t>Hutchison</t>
  </si>
  <si>
    <t>Archer</t>
  </si>
  <si>
    <t>Doolittle</t>
  </si>
  <si>
    <t>Avilan</t>
  </si>
  <si>
    <t>Bundy</t>
  </si>
  <si>
    <t>Odorizzi</t>
  </si>
  <si>
    <t>Pryor</t>
  </si>
  <si>
    <t>Keuchel</t>
  </si>
  <si>
    <t>Scheppers</t>
  </si>
  <si>
    <t>Edgin</t>
  </si>
  <si>
    <t>Loup</t>
  </si>
  <si>
    <t>Bonderman</t>
  </si>
  <si>
    <t>Diekman</t>
  </si>
  <si>
    <t>Storey</t>
  </si>
  <si>
    <t>Aumont</t>
  </si>
  <si>
    <t>Phillippe</t>
  </si>
  <si>
    <t>Werner</t>
  </si>
  <si>
    <t>Mikolas</t>
  </si>
  <si>
    <t>Hefner</t>
  </si>
  <si>
    <t>Bueno</t>
  </si>
  <si>
    <t>Francisley</t>
  </si>
  <si>
    <t>Gilmartin</t>
  </si>
  <si>
    <t>Rosenberg</t>
  </si>
  <si>
    <t>Rhiner</t>
  </si>
  <si>
    <t>Browning</t>
  </si>
  <si>
    <t>Barret</t>
  </si>
  <si>
    <t>Gausman</t>
  </si>
  <si>
    <t>Jaye</t>
  </si>
  <si>
    <t>Beliveau</t>
  </si>
  <si>
    <t>Rusin</t>
  </si>
  <si>
    <t>Maronde</t>
  </si>
  <si>
    <t>Thornburg</t>
  </si>
  <si>
    <t>Monasterios</t>
  </si>
  <si>
    <t>Wall</t>
  </si>
  <si>
    <t>Suppan</t>
  </si>
  <si>
    <t>Grimm</t>
  </si>
  <si>
    <t>Fife</t>
  </si>
  <si>
    <t>Veal</t>
  </si>
  <si>
    <t>Chulk</t>
  </si>
  <si>
    <t>Koehler</t>
  </si>
  <si>
    <t>Cingrani</t>
  </si>
  <si>
    <t>Fick</t>
  </si>
  <si>
    <t>Hampson</t>
  </si>
  <si>
    <t>Socolovich</t>
  </si>
  <si>
    <t>Hinshaw</t>
  </si>
  <si>
    <t>Raley</t>
  </si>
  <si>
    <t>Scahill</t>
  </si>
  <si>
    <t>Omogrosso</t>
  </si>
  <si>
    <t>Otero</t>
  </si>
  <si>
    <t>Familia</t>
  </si>
  <si>
    <t>Jeurys</t>
  </si>
  <si>
    <t>Putkonen</t>
  </si>
  <si>
    <t>Machi</t>
  </si>
  <si>
    <t>Stu</t>
  </si>
  <si>
    <t>Elvin</t>
  </si>
  <si>
    <t>Leyson</t>
  </si>
  <si>
    <t>Brummett</t>
  </si>
  <si>
    <t>Deunte</t>
  </si>
  <si>
    <t>Bergmann</t>
  </si>
  <si>
    <t>Egbert</t>
  </si>
  <si>
    <t>Capaul</t>
  </si>
  <si>
    <t>Shiell</t>
  </si>
  <si>
    <t>Whitenack</t>
  </si>
  <si>
    <t>Brigham</t>
  </si>
  <si>
    <t>Houlton</t>
  </si>
  <si>
    <t>Partch</t>
  </si>
  <si>
    <t>Granier</t>
  </si>
  <si>
    <t>Cate</t>
  </si>
  <si>
    <t>Bannister</t>
  </si>
  <si>
    <t>Ames</t>
  </si>
  <si>
    <t>Petrini</t>
  </si>
  <si>
    <t>Jailen</t>
  </si>
  <si>
    <t>Shipman</t>
  </si>
  <si>
    <t>Magill</t>
  </si>
  <si>
    <t>Barbato</t>
  </si>
  <si>
    <t>Rainville</t>
  </si>
  <si>
    <t>Swagerty</t>
  </si>
  <si>
    <t>Searle</t>
  </si>
  <si>
    <t>Parisi</t>
  </si>
  <si>
    <t>Turpen</t>
  </si>
  <si>
    <t>Shinskie</t>
  </si>
  <si>
    <t>Fukumori</t>
  </si>
  <si>
    <t>Treinen</t>
  </si>
  <si>
    <t>McLemore</t>
  </si>
  <si>
    <t>Stohr</t>
  </si>
  <si>
    <t>Banks</t>
  </si>
  <si>
    <t>Stephens</t>
  </si>
  <si>
    <t>Bawcom</t>
  </si>
  <si>
    <t>Woods</t>
  </si>
  <si>
    <t>Coty</t>
  </si>
  <si>
    <t>Murray</t>
  </si>
  <si>
    <t>Novinsky</t>
  </si>
  <si>
    <t>Inman</t>
  </si>
  <si>
    <t>Kensing</t>
  </si>
  <si>
    <t>Gailey</t>
  </si>
  <si>
    <t>Sappington</t>
  </si>
  <si>
    <t>DeSalvo</t>
  </si>
  <si>
    <t>Selik</t>
  </si>
  <si>
    <t>Nabors</t>
  </si>
  <si>
    <t>Serrano</t>
  </si>
  <si>
    <t>Geronimo</t>
  </si>
  <si>
    <t>Lofgren</t>
  </si>
  <si>
    <t>Sharpless</t>
  </si>
  <si>
    <t>Musgrove</t>
  </si>
  <si>
    <t>Bean</t>
  </si>
  <si>
    <t>Colter</t>
  </si>
  <si>
    <t>Rosin</t>
  </si>
  <si>
    <t>McLeary</t>
  </si>
  <si>
    <t>Marty</t>
  </si>
  <si>
    <t>Muecke</t>
  </si>
  <si>
    <t>Haines</t>
  </si>
  <si>
    <t>Boyd</t>
  </si>
  <si>
    <t>Burawa</t>
  </si>
  <si>
    <t>Olenberger</t>
  </si>
  <si>
    <t>Kasey</t>
  </si>
  <si>
    <t>Wlodarczyk</t>
  </si>
  <si>
    <t>Merklinger</t>
  </si>
  <si>
    <t>Denney</t>
  </si>
  <si>
    <t>Norderum</t>
  </si>
  <si>
    <t>Barnette</t>
  </si>
  <si>
    <t>Sillman</t>
  </si>
  <si>
    <t>Garate</t>
  </si>
  <si>
    <t>Lovegrove</t>
  </si>
  <si>
    <t>Kieran</t>
  </si>
  <si>
    <t>Loek</t>
  </si>
  <si>
    <t>Bucktrot</t>
  </si>
  <si>
    <t>Zych</t>
  </si>
  <si>
    <t>Zinicola</t>
  </si>
  <si>
    <t>Zech</t>
  </si>
  <si>
    <t>Borrell</t>
  </si>
  <si>
    <t>Terrell</t>
  </si>
  <si>
    <t>Jungmann</t>
  </si>
  <si>
    <t>Schultz</t>
  </si>
  <si>
    <t>Maekawa</t>
  </si>
  <si>
    <t>Katsuhiko</t>
  </si>
  <si>
    <t>Hoorelbeke</t>
  </si>
  <si>
    <t>Maust</t>
  </si>
  <si>
    <t>Ethan</t>
  </si>
  <si>
    <t>Barzilla</t>
  </si>
  <si>
    <t>Curreri</t>
  </si>
  <si>
    <t>Ruelas</t>
  </si>
  <si>
    <t>Heriberto</t>
  </si>
  <si>
    <t>Koplove</t>
  </si>
  <si>
    <t>Malaska</t>
  </si>
  <si>
    <t>Gassner</t>
  </si>
  <si>
    <t>Hyatt</t>
  </si>
  <si>
    <t>Tollberg</t>
  </si>
  <si>
    <t>Wager</t>
  </si>
  <si>
    <t>Macdonald</t>
  </si>
  <si>
    <t>Houston</t>
  </si>
  <si>
    <t>Kuwata</t>
  </si>
  <si>
    <t>Masumi</t>
  </si>
  <si>
    <t>Fabio</t>
  </si>
  <si>
    <t>Devenski</t>
  </si>
  <si>
    <t>Andujar</t>
  </si>
  <si>
    <t>Thorpe</t>
  </si>
  <si>
    <t>Martire</t>
  </si>
  <si>
    <t>Rustich</t>
  </si>
  <si>
    <t>Hennessey</t>
  </si>
  <si>
    <t>Littleton</t>
  </si>
  <si>
    <t>Zeid</t>
  </si>
  <si>
    <t>Cavazos</t>
  </si>
  <si>
    <t>Pereira</t>
  </si>
  <si>
    <t>Baek</t>
  </si>
  <si>
    <t>Broshuis</t>
  </si>
  <si>
    <t>Wojciechowski</t>
  </si>
  <si>
    <t>Asher</t>
  </si>
  <si>
    <t>Marcelo</t>
  </si>
  <si>
    <t>Matzek</t>
  </si>
  <si>
    <t>Capellan</t>
  </si>
  <si>
    <t>Sanford</t>
  </si>
  <si>
    <t>Nall</t>
  </si>
  <si>
    <t>Packer</t>
  </si>
  <si>
    <t>McGinley</t>
  </si>
  <si>
    <t>Rleal</t>
  </si>
  <si>
    <t>Sendy</t>
  </si>
  <si>
    <t>Ebelin</t>
  </si>
  <si>
    <t>Kahnle</t>
  </si>
  <si>
    <t>Wassermann</t>
  </si>
  <si>
    <t>Ehren</t>
  </si>
  <si>
    <t>Newby</t>
  </si>
  <si>
    <t>Harrold</t>
  </si>
  <si>
    <t>Ridgway</t>
  </si>
  <si>
    <t>Turley</t>
  </si>
  <si>
    <t>Nik</t>
  </si>
  <si>
    <t>Igawa</t>
  </si>
  <si>
    <t>Kei</t>
  </si>
  <si>
    <t>Weis</t>
  </si>
  <si>
    <t>Bowie</t>
  </si>
  <si>
    <t>Pucetas</t>
  </si>
  <si>
    <t>Cromer</t>
  </si>
  <si>
    <t>Bacsik</t>
  </si>
  <si>
    <t>Sisco</t>
  </si>
  <si>
    <t>Fleet</t>
  </si>
  <si>
    <t>Alaniz</t>
  </si>
  <si>
    <t>Pike</t>
  </si>
  <si>
    <t>Fornataro</t>
  </si>
  <si>
    <t>Waechter</t>
  </si>
  <si>
    <t>Shirek</t>
  </si>
  <si>
    <t>Kunz</t>
  </si>
  <si>
    <t>Hull</t>
  </si>
  <si>
    <t>Marino</t>
  </si>
  <si>
    <t>Julianel</t>
  </si>
  <si>
    <t>Nin</t>
  </si>
  <si>
    <t>Elizardo</t>
  </si>
  <si>
    <t>Mallette</t>
  </si>
  <si>
    <t>Northcraft</t>
  </si>
  <si>
    <t>Dunning</t>
  </si>
  <si>
    <t>Mabeus</t>
  </si>
  <si>
    <t>Bowyer</t>
  </si>
  <si>
    <t>Yordano</t>
  </si>
  <si>
    <t>Glover</t>
  </si>
  <si>
    <t>Liz</t>
  </si>
  <si>
    <t>Radhames</t>
  </si>
  <si>
    <t>Buckel</t>
  </si>
  <si>
    <t>Halsey</t>
  </si>
  <si>
    <t>Malone</t>
  </si>
  <si>
    <t>Kelyn</t>
  </si>
  <si>
    <t>Slocum</t>
  </si>
  <si>
    <t>Dials</t>
  </si>
  <si>
    <t>Bochy</t>
  </si>
  <si>
    <t>Fahrner</t>
  </si>
  <si>
    <t>Stephenson</t>
  </si>
  <si>
    <t>Aguido</t>
  </si>
  <si>
    <t>Booker</t>
  </si>
  <si>
    <t>Heston</t>
  </si>
  <si>
    <t>Snow</t>
  </si>
  <si>
    <t>Forrest</t>
  </si>
  <si>
    <t>Seanez</t>
  </si>
  <si>
    <t>Rudy</t>
  </si>
  <si>
    <t>Goody</t>
  </si>
  <si>
    <t>Klinker</t>
  </si>
  <si>
    <t>Cullen</t>
  </si>
  <si>
    <t>Bloom</t>
  </si>
  <si>
    <t>Simons</t>
  </si>
  <si>
    <t>Rheinecker</t>
  </si>
  <si>
    <t>Zarate</t>
  </si>
  <si>
    <t>Rohlicek</t>
  </si>
  <si>
    <t>Russel</t>
  </si>
  <si>
    <t>Kasparek</t>
  </si>
  <si>
    <t>Kenn</t>
  </si>
  <si>
    <t>Traber</t>
  </si>
  <si>
    <t>Astacio</t>
  </si>
  <si>
    <t>Parise</t>
  </si>
  <si>
    <t>Ginley</t>
  </si>
  <si>
    <t>Savage</t>
  </si>
  <si>
    <t>Calero</t>
  </si>
  <si>
    <t>Kiko</t>
  </si>
  <si>
    <t>Colyer</t>
  </si>
  <si>
    <t>Harben</t>
  </si>
  <si>
    <t>Bachanov</t>
  </si>
  <si>
    <t>Foppert</t>
  </si>
  <si>
    <t>Kiely</t>
  </si>
  <si>
    <t>Bland</t>
  </si>
  <si>
    <t>Carrillo</t>
  </si>
  <si>
    <t>Walton</t>
  </si>
  <si>
    <t>Arenas</t>
  </si>
  <si>
    <t>Orangel</t>
  </si>
  <si>
    <t>Etherton</t>
  </si>
  <si>
    <t>Harikkala</t>
  </si>
  <si>
    <t>Leesman</t>
  </si>
  <si>
    <t>Ravin</t>
  </si>
  <si>
    <t>Lambert</t>
  </si>
  <si>
    <t>Wechsler</t>
  </si>
  <si>
    <t>Spiehs</t>
  </si>
  <si>
    <t>R.D.</t>
  </si>
  <si>
    <t>DeMark</t>
  </si>
  <si>
    <t>Yabu</t>
  </si>
  <si>
    <t>Keiichi</t>
  </si>
  <si>
    <t>Bolsinger</t>
  </si>
  <si>
    <t>Yoslan</t>
  </si>
  <si>
    <t>Lyons</t>
  </si>
  <si>
    <t>Leicester</t>
  </si>
  <si>
    <t>Hagens</t>
  </si>
  <si>
    <t>Bradin</t>
  </si>
  <si>
    <t>Bouknight</t>
  </si>
  <si>
    <t>Egan</t>
  </si>
  <si>
    <t>Reichenbach</t>
  </si>
  <si>
    <t>McBeth</t>
  </si>
  <si>
    <t>Irwin</t>
  </si>
  <si>
    <t>Kobayashi</t>
  </si>
  <si>
    <t>Masa</t>
  </si>
  <si>
    <t>Montreal</t>
  </si>
  <si>
    <t>Roquet</t>
  </si>
  <si>
    <t>Novoa</t>
  </si>
  <si>
    <t>Stolmy</t>
  </si>
  <si>
    <t>Embry</t>
  </si>
  <si>
    <t>Perrault</t>
  </si>
  <si>
    <t>Barber</t>
  </si>
  <si>
    <t>Guttormson</t>
  </si>
  <si>
    <t>Ennis</t>
  </si>
  <si>
    <t>Antonini</t>
  </si>
  <si>
    <t>Stamler</t>
  </si>
  <si>
    <t>Arbiso</t>
  </si>
  <si>
    <t>McCrory</t>
  </si>
  <si>
    <t>Ysmael</t>
  </si>
  <si>
    <t>Keisler</t>
  </si>
  <si>
    <t>Bayliss</t>
  </si>
  <si>
    <t>Jonah</t>
  </si>
  <si>
    <t>Ponson</t>
  </si>
  <si>
    <t>Sidney</t>
  </si>
  <si>
    <t>Kloess</t>
  </si>
  <si>
    <t>Taijuan</t>
  </si>
  <si>
    <t>Vega</t>
  </si>
  <si>
    <t>Shaeffer</t>
  </si>
  <si>
    <t>Cova</t>
  </si>
  <si>
    <t>Eckert</t>
  </si>
  <si>
    <t>Foster</t>
  </si>
  <si>
    <t>Heckathorn</t>
  </si>
  <si>
    <t>Duckworth</t>
  </si>
  <si>
    <t>Nuno</t>
  </si>
  <si>
    <t>Gracey</t>
  </si>
  <si>
    <t>Pullin</t>
  </si>
  <si>
    <t>Taillon</t>
  </si>
  <si>
    <t>Jameson</t>
  </si>
  <si>
    <t>Pugliese</t>
  </si>
  <si>
    <t>Kissock</t>
  </si>
  <si>
    <t>Cruceta</t>
  </si>
  <si>
    <t>Roe</t>
  </si>
  <si>
    <t>Chaz</t>
  </si>
  <si>
    <t>Chen-Chang</t>
  </si>
  <si>
    <t>Komine</t>
  </si>
  <si>
    <t>Chick</t>
  </si>
  <si>
    <t>Bazzell</t>
  </si>
  <si>
    <t>Petricka</t>
  </si>
  <si>
    <t>Paduch</t>
  </si>
  <si>
    <t>Arquimedes</t>
  </si>
  <si>
    <t>Housman</t>
  </si>
  <si>
    <t>Timlin</t>
  </si>
  <si>
    <t>Merritt</t>
  </si>
  <si>
    <t>Roydrick</t>
  </si>
  <si>
    <t>Marbry</t>
  </si>
  <si>
    <t>Roark</t>
  </si>
  <si>
    <t>Yourkin</t>
  </si>
  <si>
    <t>Olmsted</t>
  </si>
  <si>
    <t>McGuire</t>
  </si>
  <si>
    <t>Deck</t>
  </si>
  <si>
    <t>Stockman</t>
  </si>
  <si>
    <t>Cosart</t>
  </si>
  <si>
    <t>Stowell</t>
  </si>
  <si>
    <t>Jung</t>
  </si>
  <si>
    <t>Sung</t>
  </si>
  <si>
    <t>McFarland</t>
  </si>
  <si>
    <t>Bettis</t>
  </si>
  <si>
    <t>Quezada</t>
  </si>
  <si>
    <t>Bibens-Dirkx</t>
  </si>
  <si>
    <t>Ingram</t>
  </si>
  <si>
    <t>Childress</t>
  </si>
  <si>
    <t>Daylan</t>
  </si>
  <si>
    <t>Berrios</t>
  </si>
  <si>
    <t>Kenney</t>
  </si>
  <si>
    <t>Rhoderick</t>
  </si>
  <si>
    <t>Lebron</t>
  </si>
  <si>
    <t>Valiquette</t>
  </si>
  <si>
    <t>Philippe</t>
  </si>
  <si>
    <t>Latimer</t>
  </si>
  <si>
    <t>Medina</t>
  </si>
  <si>
    <t>Montgomery</t>
  </si>
  <si>
    <t>Vaclavik</t>
  </si>
  <si>
    <t>Bostick</t>
  </si>
  <si>
    <t>Stoffel</t>
  </si>
  <si>
    <t>Looper</t>
  </si>
  <si>
    <t>Jae-Kuk</t>
  </si>
  <si>
    <t>Connor</t>
  </si>
  <si>
    <t>Hamulack</t>
  </si>
  <si>
    <t>Cyr</t>
  </si>
  <si>
    <t>Mazone</t>
  </si>
  <si>
    <t>Keefer</t>
  </si>
  <si>
    <t>Hellweg</t>
  </si>
  <si>
    <t>Tepesch</t>
  </si>
  <si>
    <t>Villacis</t>
  </si>
  <si>
    <t>Pettyjohn</t>
  </si>
  <si>
    <t>Adkins</t>
  </si>
  <si>
    <t>Bryson</t>
  </si>
  <si>
    <t>Walrond</t>
  </si>
  <si>
    <t>Les</t>
  </si>
  <si>
    <t>Barrera</t>
  </si>
  <si>
    <t>Munter</t>
  </si>
  <si>
    <t>Clevinger</t>
  </si>
  <si>
    <t>Tepera</t>
  </si>
  <si>
    <t>Merricks</t>
  </si>
  <si>
    <t>Rainwater</t>
  </si>
  <si>
    <t>Gracesqui</t>
  </si>
  <si>
    <t>Franklyn</t>
  </si>
  <si>
    <t>Schoening</t>
  </si>
  <si>
    <t>Paukovits</t>
  </si>
  <si>
    <t>Fulmer</t>
  </si>
  <si>
    <t>Thorne</t>
  </si>
  <si>
    <t>Walz</t>
  </si>
  <si>
    <t>Lowry</t>
  </si>
  <si>
    <t>Birkins</t>
  </si>
  <si>
    <t>Onelki</t>
  </si>
  <si>
    <t>Chia-Jen</t>
  </si>
  <si>
    <t>Pfeiffer</t>
  </si>
  <si>
    <t>Fernandes</t>
  </si>
  <si>
    <t>Flannery</t>
  </si>
  <si>
    <t>Flinn</t>
  </si>
  <si>
    <t>Garr</t>
  </si>
  <si>
    <t>Bright</t>
  </si>
  <si>
    <t>Abe</t>
  </si>
  <si>
    <t>Cassel</t>
  </si>
  <si>
    <t>Minix</t>
  </si>
  <si>
    <t>Brownlie</t>
  </si>
  <si>
    <t>Hinton</t>
  </si>
  <si>
    <t>Langfield</t>
  </si>
  <si>
    <t>Pino</t>
  </si>
  <si>
    <t>Yohan</t>
  </si>
  <si>
    <t>McNabb</t>
  </si>
  <si>
    <t>Tufts</t>
  </si>
  <si>
    <t>Oneli</t>
  </si>
  <si>
    <t>Gissell</t>
  </si>
  <si>
    <t>Wordekemper</t>
  </si>
  <si>
    <t>Schroder</t>
  </si>
  <si>
    <t>Smoral</t>
  </si>
  <si>
    <t>Moehler</t>
  </si>
  <si>
    <t>Hatley</t>
  </si>
  <si>
    <t>Zimmer</t>
  </si>
  <si>
    <t>Roth</t>
  </si>
  <si>
    <t>Belfiore</t>
  </si>
  <si>
    <t>Elisaul</t>
  </si>
  <si>
    <t>Englebrook</t>
  </si>
  <si>
    <t>Elvys</t>
  </si>
  <si>
    <t>Molldrem</t>
  </si>
  <si>
    <t>Ariel</t>
  </si>
  <si>
    <t>Cooney</t>
  </si>
  <si>
    <t>Torra</t>
  </si>
  <si>
    <t>Fraser</t>
  </si>
  <si>
    <t>Knigge</t>
  </si>
  <si>
    <t>Woerman</t>
  </si>
  <si>
    <t>Maurer</t>
  </si>
  <si>
    <t>Loop</t>
  </si>
  <si>
    <t>Arakawa</t>
  </si>
  <si>
    <t>Yusuke</t>
  </si>
  <si>
    <t>Stratton</t>
  </si>
  <si>
    <t>Brocail</t>
  </si>
  <si>
    <t>Matthews</t>
  </si>
  <si>
    <t>Welker</t>
  </si>
  <si>
    <t>Percival</t>
  </si>
  <si>
    <t>Hembree</t>
  </si>
  <si>
    <t>Boothe</t>
  </si>
  <si>
    <t>Bukvich</t>
  </si>
  <si>
    <t>Withrow</t>
  </si>
  <si>
    <t>Orenduff</t>
  </si>
  <si>
    <t>Rouwenhorst</t>
  </si>
  <si>
    <t>Neris</t>
  </si>
  <si>
    <t>Schenk</t>
  </si>
  <si>
    <t>DeGrom</t>
  </si>
  <si>
    <t>Kendy</t>
  </si>
  <si>
    <t>Plexico</t>
  </si>
  <si>
    <t>Payano</t>
  </si>
  <si>
    <t>Sawatski</t>
  </si>
  <si>
    <t>Giolito</t>
  </si>
  <si>
    <t>Aselton</t>
  </si>
  <si>
    <t>Flande</t>
  </si>
  <si>
    <t>Bumstead</t>
  </si>
  <si>
    <t>Pollok</t>
  </si>
  <si>
    <t>Cisco</t>
  </si>
  <si>
    <t>Campillo</t>
  </si>
  <si>
    <t>Flynn</t>
  </si>
  <si>
    <t>Smoker</t>
  </si>
  <si>
    <t>Keating</t>
  </si>
  <si>
    <t>Wilkinson</t>
  </si>
  <si>
    <t>Jorgenson</t>
  </si>
  <si>
    <t>Molleken</t>
  </si>
  <si>
    <t>Wilhite</t>
  </si>
  <si>
    <t>Rosscup</t>
  </si>
  <si>
    <t>Bittner</t>
  </si>
  <si>
    <t>Larez</t>
  </si>
  <si>
    <t>Rohrbaugh</t>
  </si>
  <si>
    <t>Seaton</t>
  </si>
  <si>
    <t>McSwain</t>
  </si>
  <si>
    <t>Spruill</t>
  </si>
  <si>
    <t>Venditte</t>
  </si>
  <si>
    <t>Tomas</t>
  </si>
  <si>
    <t>Hamman</t>
  </si>
  <si>
    <t>Beckman</t>
  </si>
  <si>
    <t>Bajenaru</t>
  </si>
  <si>
    <t>Mulder</t>
  </si>
  <si>
    <t>Stanford</t>
  </si>
  <si>
    <t>Hansack</t>
  </si>
  <si>
    <t>Devern</t>
  </si>
  <si>
    <t>Muegge</t>
  </si>
  <si>
    <t>Lowery</t>
  </si>
  <si>
    <t>Devon</t>
  </si>
  <si>
    <t>Woodyard</t>
  </si>
  <si>
    <t>Rakers</t>
  </si>
  <si>
    <t>Strickland</t>
  </si>
  <si>
    <t>Urckfitz</t>
  </si>
  <si>
    <t>Fruto</t>
  </si>
  <si>
    <t>Emiliano</t>
  </si>
  <si>
    <t>Federico</t>
  </si>
  <si>
    <t>Burnside</t>
  </si>
  <si>
    <t>Pettibone</t>
  </si>
  <si>
    <t>Bono</t>
  </si>
  <si>
    <t>Quinonez</t>
  </si>
  <si>
    <t>Rudolph</t>
  </si>
  <si>
    <t>Giese</t>
  </si>
  <si>
    <t>Rhee</t>
  </si>
  <si>
    <t>Dae-Eun</t>
  </si>
  <si>
    <t>Tomey</t>
  </si>
  <si>
    <t>Vaquedano</t>
  </si>
  <si>
    <t>Santeliz</t>
  </si>
  <si>
    <t>Clevelan</t>
  </si>
  <si>
    <t>Hampton</t>
  </si>
  <si>
    <t>Rusch</t>
  </si>
  <si>
    <t>Glendon</t>
  </si>
  <si>
    <t>Voss</t>
  </si>
  <si>
    <t>Hovis</t>
  </si>
  <si>
    <t>Dubee</t>
  </si>
  <si>
    <t>Hunton</t>
  </si>
  <si>
    <t>Hobgood</t>
  </si>
  <si>
    <t>Cofield</t>
  </si>
  <si>
    <t>Darrow</t>
  </si>
  <si>
    <t>Cave</t>
  </si>
  <si>
    <t>Garman</t>
  </si>
  <si>
    <t>Morlan</t>
  </si>
  <si>
    <t>Foltynewicz</t>
  </si>
  <si>
    <t>Greenwood</t>
  </si>
  <si>
    <t>Zumwalt</t>
  </si>
  <si>
    <t>Alec</t>
  </si>
  <si>
    <t>Yonata</t>
  </si>
  <si>
    <t>Desgue</t>
  </si>
  <si>
    <t>Coutlangus</t>
  </si>
  <si>
    <t>Pinder</t>
  </si>
  <si>
    <t>Scholl</t>
  </si>
  <si>
    <t>Marceaux</t>
  </si>
  <si>
    <t>Roque</t>
  </si>
  <si>
    <t>Eude</t>
  </si>
  <si>
    <t>Arcenio</t>
  </si>
  <si>
    <t>Manon</t>
  </si>
  <si>
    <t>Gast</t>
  </si>
  <si>
    <t>Horne</t>
  </si>
  <si>
    <t>Saenz</t>
  </si>
  <si>
    <t>Spoone</t>
  </si>
  <si>
    <t>Chorye</t>
  </si>
  <si>
    <t>Simpson</t>
  </si>
  <si>
    <t>Hayden</t>
  </si>
  <si>
    <t>Cordier</t>
  </si>
  <si>
    <t>Munoz</t>
  </si>
  <si>
    <t>Arnie</t>
  </si>
  <si>
    <t>Livingston</t>
  </si>
  <si>
    <t>Remenowsky</t>
  </si>
  <si>
    <t>Austen</t>
  </si>
  <si>
    <t>Currin</t>
  </si>
  <si>
    <t>Tapia</t>
  </si>
  <si>
    <t>Whisler</t>
  </si>
  <si>
    <t>Pelland</t>
  </si>
  <si>
    <t>Schlosser</t>
  </si>
  <si>
    <t>Gus</t>
  </si>
  <si>
    <t>Voyles</t>
  </si>
  <si>
    <t>Cummings</t>
  </si>
  <si>
    <t>Rosen</t>
  </si>
  <si>
    <t>Pichardo</t>
  </si>
  <si>
    <t>Herron</t>
  </si>
  <si>
    <t>Purke</t>
  </si>
  <si>
    <t>Portice</t>
  </si>
  <si>
    <t>Eammon</t>
  </si>
  <si>
    <t>Zerpa</t>
  </si>
  <si>
    <t>Hermsen</t>
  </si>
  <si>
    <t>Kiker</t>
  </si>
  <si>
    <t>Kadokura</t>
  </si>
  <si>
    <t>Bellamy</t>
  </si>
  <si>
    <t>Pearson</t>
  </si>
  <si>
    <t>Orta</t>
  </si>
  <si>
    <t>Everts</t>
  </si>
  <si>
    <t>Olmos</t>
  </si>
  <si>
    <t>Kussmaul</t>
  </si>
  <si>
    <t>Hurd</t>
  </si>
  <si>
    <t>Lumsden</t>
  </si>
  <si>
    <t>Whatcott</t>
  </si>
  <si>
    <t>Birtwell</t>
  </si>
  <si>
    <t>Dingman</t>
  </si>
  <si>
    <t>Koronka</t>
  </si>
  <si>
    <t>Barlow</t>
  </si>
  <si>
    <t>Agosta</t>
  </si>
  <si>
    <t>Frontz</t>
  </si>
  <si>
    <t>Bushue</t>
  </si>
  <si>
    <t>Sartor</t>
  </si>
  <si>
    <t>Ormond</t>
  </si>
  <si>
    <t>Doyle</t>
  </si>
  <si>
    <t>Harker</t>
  </si>
  <si>
    <t>Huntzinger</t>
  </si>
  <si>
    <t>Claiborne</t>
  </si>
  <si>
    <t>Amalio</t>
  </si>
  <si>
    <t>Stilson</t>
  </si>
  <si>
    <t>Brenny</t>
  </si>
  <si>
    <t>Hornbeck</t>
  </si>
  <si>
    <t>Townsend</t>
  </si>
  <si>
    <t>Gunderson</t>
  </si>
  <si>
    <t>Heredia</t>
  </si>
  <si>
    <t>Thielbar</t>
  </si>
  <si>
    <t>Snell</t>
  </si>
  <si>
    <t>Hirsh</t>
  </si>
  <si>
    <t>Sanburn</t>
  </si>
  <si>
    <t>Stroman</t>
  </si>
  <si>
    <t>Knight</t>
  </si>
  <si>
    <t>Valenzuela</t>
  </si>
  <si>
    <t>Grube</t>
  </si>
  <si>
    <t>Armas</t>
  </si>
  <si>
    <t>Hynes</t>
  </si>
  <si>
    <t>DePaula</t>
  </si>
  <si>
    <t>Stemle</t>
  </si>
  <si>
    <t>Gabbard</t>
  </si>
  <si>
    <t>Kason</t>
  </si>
  <si>
    <t>Hassebrock</t>
  </si>
  <si>
    <t>Klatt</t>
  </si>
  <si>
    <t>Tago</t>
  </si>
  <si>
    <t>Rice</t>
  </si>
  <si>
    <t>Sheets</t>
  </si>
  <si>
    <t>Villone</t>
  </si>
  <si>
    <t>Ryne</t>
  </si>
  <si>
    <t>Lively</t>
  </si>
  <si>
    <t>Sturge</t>
  </si>
  <si>
    <t>Robowski</t>
  </si>
  <si>
    <t>Kleine</t>
  </si>
  <si>
    <t>Warden</t>
  </si>
  <si>
    <t>Andrade</t>
  </si>
  <si>
    <t>Farina</t>
  </si>
  <si>
    <t>Wild</t>
  </si>
  <si>
    <t>Trinidad</t>
  </si>
  <si>
    <t>Polin</t>
  </si>
  <si>
    <t>Brunet</t>
  </si>
  <si>
    <t>Jan</t>
  </si>
  <si>
    <t>Burgos</t>
  </si>
  <si>
    <t>Periard</t>
  </si>
  <si>
    <t>Aquilino</t>
  </si>
  <si>
    <t>Puffer</t>
  </si>
  <si>
    <t>Ovalles</t>
  </si>
  <si>
    <t>Mann</t>
  </si>
  <si>
    <t>Sims</t>
  </si>
  <si>
    <t>Finch</t>
  </si>
  <si>
    <t>Leek</t>
  </si>
  <si>
    <t>Mahon</t>
  </si>
  <si>
    <t>Marti</t>
  </si>
  <si>
    <t>Yadel</t>
  </si>
  <si>
    <t>Guerrieri</t>
  </si>
  <si>
    <t>Muessig</t>
  </si>
  <si>
    <t>Korpi</t>
  </si>
  <si>
    <t>Gaffney</t>
  </si>
  <si>
    <t>Arnett</t>
  </si>
  <si>
    <t>Rosman</t>
  </si>
  <si>
    <t>Driskill</t>
  </si>
  <si>
    <t>Prior</t>
  </si>
  <si>
    <t>Parrott</t>
  </si>
  <si>
    <t>Rhett</t>
  </si>
  <si>
    <t>Manaurys</t>
  </si>
  <si>
    <t>Spurling</t>
  </si>
  <si>
    <t>Seibel</t>
  </si>
  <si>
    <t>Giovanni</t>
  </si>
  <si>
    <t>Aguero</t>
  </si>
  <si>
    <t>Windsor</t>
  </si>
  <si>
    <t>Cherry</t>
  </si>
  <si>
    <t>Edell</t>
  </si>
  <si>
    <t>Siegrist</t>
  </si>
  <si>
    <t>Rasmussen</t>
  </si>
  <si>
    <t>Dakota</t>
  </si>
  <si>
    <t>Baumann</t>
  </si>
  <si>
    <t>Megrew</t>
  </si>
  <si>
    <t>Odalis</t>
  </si>
  <si>
    <t>Nicolino</t>
  </si>
  <si>
    <t>LaFromboise</t>
  </si>
  <si>
    <t>Switzer</t>
  </si>
  <si>
    <t>Poveda</t>
  </si>
  <si>
    <t>Macay</t>
  </si>
  <si>
    <t>Akin</t>
  </si>
  <si>
    <t>Langwell</t>
  </si>
  <si>
    <t>Buzachero</t>
  </si>
  <si>
    <t>Bubbie</t>
  </si>
  <si>
    <t>Brody</t>
  </si>
  <si>
    <t>Roach</t>
  </si>
  <si>
    <t>Donn</t>
  </si>
  <si>
    <t>Osoria</t>
  </si>
  <si>
    <t>Franquelis</t>
  </si>
  <si>
    <t>Rasner</t>
  </si>
  <si>
    <t>Guilmet</t>
  </si>
  <si>
    <t>Buschmann</t>
  </si>
  <si>
    <t>Garceau</t>
  </si>
  <si>
    <t>Buch</t>
  </si>
  <si>
    <t>Startup</t>
  </si>
  <si>
    <t>Juarez</t>
  </si>
  <si>
    <t>Eadington</t>
  </si>
  <si>
    <t>Meque</t>
  </si>
  <si>
    <t>Stripling</t>
  </si>
  <si>
    <t>Banwart</t>
  </si>
  <si>
    <t>Smit</t>
  </si>
  <si>
    <t>Camacho</t>
  </si>
  <si>
    <t>Mildren</t>
  </si>
  <si>
    <t>Honel</t>
  </si>
  <si>
    <t>Shackelford</t>
  </si>
  <si>
    <t>Ryohei</t>
  </si>
  <si>
    <t>Lotzkar</t>
  </si>
  <si>
    <t>Muyco</t>
  </si>
  <si>
    <t>Dionisio</t>
  </si>
  <si>
    <t>Deza</t>
  </si>
  <si>
    <t>Fredy</t>
  </si>
  <si>
    <t>Bernero</t>
  </si>
  <si>
    <t>Ortegano</t>
  </si>
  <si>
    <t>Knapp</t>
  </si>
  <si>
    <t>Mathes</t>
  </si>
  <si>
    <t>Dorman</t>
  </si>
  <si>
    <t>Shafer</t>
  </si>
  <si>
    <t>Trubee</t>
  </si>
  <si>
    <t>Scarpetta</t>
  </si>
  <si>
    <t>Gothreaux</t>
  </si>
  <si>
    <t>Cassidy</t>
  </si>
  <si>
    <t>Barham</t>
  </si>
  <si>
    <t>Riordan</t>
  </si>
  <si>
    <t>Sisk</t>
  </si>
  <si>
    <t>Crouthers</t>
  </si>
  <si>
    <t>Bumatay</t>
  </si>
  <si>
    <t>Michalak</t>
  </si>
  <si>
    <t>Gayhart</t>
  </si>
  <si>
    <t>Carraway</t>
  </si>
  <si>
    <t>Salmon</t>
  </si>
  <si>
    <t>Rohrbough</t>
  </si>
  <si>
    <t>Meaux</t>
  </si>
  <si>
    <t>Berlind</t>
  </si>
  <si>
    <t>Goocher</t>
  </si>
  <si>
    <t>Orvella</t>
  </si>
  <si>
    <t>Schreiber</t>
  </si>
  <si>
    <t>Melville</t>
  </si>
  <si>
    <t>Keyvius</t>
  </si>
  <si>
    <t>Sequea</t>
  </si>
  <si>
    <t>Heaney</t>
  </si>
  <si>
    <t>Washburn</t>
  </si>
  <si>
    <t>Connolly</t>
  </si>
  <si>
    <t>Gryboski</t>
  </si>
  <si>
    <t>Stanczyk</t>
  </si>
  <si>
    <t>Buckwalter</t>
  </si>
  <si>
    <t>Holdzkom</t>
  </si>
  <si>
    <t>Childers</t>
  </si>
  <si>
    <t>Anastacio</t>
  </si>
  <si>
    <t>Quackenbush</t>
  </si>
  <si>
    <t>Blazek</t>
  </si>
  <si>
    <t>Jang</t>
  </si>
  <si>
    <t>Seidel</t>
  </si>
  <si>
    <t>Italiano</t>
  </si>
  <si>
    <t>Graves</t>
  </si>
  <si>
    <t>Liberatore</t>
  </si>
  <si>
    <t>Gulin</t>
  </si>
  <si>
    <t>Lindsay</t>
  </si>
  <si>
    <t>Maestri</t>
  </si>
  <si>
    <t>Alessandro</t>
  </si>
  <si>
    <t>Niesen</t>
  </si>
  <si>
    <t>Estes</t>
  </si>
  <si>
    <t>McCullers</t>
  </si>
  <si>
    <t>Cardona</t>
  </si>
  <si>
    <t>Adonys</t>
  </si>
  <si>
    <t>Bierd</t>
  </si>
  <si>
    <t>Randor</t>
  </si>
  <si>
    <t>Kim</t>
  </si>
  <si>
    <t>Byung-Hyun</t>
  </si>
  <si>
    <t>Barthmaier</t>
  </si>
  <si>
    <t>Feierabend</t>
  </si>
  <si>
    <t>Collazo</t>
  </si>
  <si>
    <t>Journell</t>
  </si>
  <si>
    <t>Rowe</t>
  </si>
  <si>
    <t>Mauricio</t>
  </si>
  <si>
    <t>Robles</t>
  </si>
  <si>
    <t>Lentz</t>
  </si>
  <si>
    <t>Fitzgerald</t>
  </si>
  <si>
    <t>Snodgress</t>
  </si>
  <si>
    <t>Sues</t>
  </si>
  <si>
    <t>Wooten</t>
  </si>
  <si>
    <t>Tonkin</t>
  </si>
  <si>
    <t>Kahn</t>
  </si>
  <si>
    <t>Meadows</t>
  </si>
  <si>
    <t>Starner</t>
  </si>
  <si>
    <t>Wisler</t>
  </si>
  <si>
    <t>Buchter</t>
  </si>
  <si>
    <t>Lobstein</t>
  </si>
  <si>
    <t>Gogal</t>
  </si>
  <si>
    <t>Merejo</t>
  </si>
  <si>
    <t>Gronkiewicz</t>
  </si>
  <si>
    <t>Reifer</t>
  </si>
  <si>
    <t>Hung-Wen</t>
  </si>
  <si>
    <t>Wacha</t>
  </si>
  <si>
    <t>Kown</t>
  </si>
  <si>
    <t>Main</t>
  </si>
  <si>
    <t>Yoervis</t>
  </si>
  <si>
    <t>Isenberg</t>
  </si>
  <si>
    <t>Hertzler</t>
  </si>
  <si>
    <t>Hope</t>
  </si>
  <si>
    <t>Park</t>
  </si>
  <si>
    <t>Bowles</t>
  </si>
  <si>
    <t>Regilio</t>
  </si>
  <si>
    <t>Madrigal</t>
  </si>
  <si>
    <t>Warner</t>
  </si>
  <si>
    <t>Nolin</t>
  </si>
  <si>
    <t>Lisalberto</t>
  </si>
  <si>
    <t>Kline</t>
  </si>
  <si>
    <t>Barbara</t>
  </si>
  <si>
    <t>Stites</t>
  </si>
  <si>
    <t>Reina</t>
  </si>
  <si>
    <t>Meszaros</t>
  </si>
  <si>
    <t>Forystek</t>
  </si>
  <si>
    <t>Cochran</t>
  </si>
  <si>
    <t>Zink</t>
  </si>
  <si>
    <t>Massaro</t>
  </si>
  <si>
    <t>Dohmann</t>
  </si>
  <si>
    <t>Hammes</t>
  </si>
  <si>
    <t>Cheng</t>
  </si>
  <si>
    <t>Chi-Hung</t>
  </si>
  <si>
    <t>Osich</t>
  </si>
  <si>
    <t>DeJong</t>
  </si>
  <si>
    <t>Espineli</t>
  </si>
  <si>
    <t>Geno</t>
  </si>
  <si>
    <t>Simonitsch</t>
  </si>
  <si>
    <t>Errol</t>
  </si>
  <si>
    <t>Bucci</t>
  </si>
  <si>
    <t>Chafin</t>
  </si>
  <si>
    <t>Hyde</t>
  </si>
  <si>
    <t>Schmoll</t>
  </si>
  <si>
    <t>Nannini</t>
  </si>
  <si>
    <t>Dewon</t>
  </si>
  <si>
    <t>Sharpe</t>
  </si>
  <si>
    <t>Ranaudo</t>
  </si>
  <si>
    <t>Choi</t>
  </si>
  <si>
    <t>Hyang-Nam</t>
  </si>
  <si>
    <t>Huisman</t>
  </si>
  <si>
    <t>Tamayo</t>
  </si>
  <si>
    <t>Gustafson</t>
  </si>
  <si>
    <t>Trahern</t>
  </si>
  <si>
    <t>Syndergaard</t>
  </si>
  <si>
    <t>Elliott</t>
  </si>
  <si>
    <t>Searles</t>
  </si>
  <si>
    <t>Gagne</t>
  </si>
  <si>
    <t>Deago</t>
  </si>
  <si>
    <t>Cali</t>
  </si>
  <si>
    <t>Roemer</t>
  </si>
  <si>
    <t>Drake</t>
  </si>
  <si>
    <t>Woody</t>
  </si>
  <si>
    <t>Kinsey</t>
  </si>
  <si>
    <t>Nageotte</t>
  </si>
  <si>
    <t>Fish</t>
  </si>
  <si>
    <t>Bromberg</t>
  </si>
  <si>
    <t>Large</t>
  </si>
  <si>
    <t>Lamm</t>
  </si>
  <si>
    <t>Fiske</t>
  </si>
  <si>
    <t>Hurley</t>
  </si>
  <si>
    <t>Mackintosh</t>
  </si>
  <si>
    <t>Chiavacci</t>
  </si>
  <si>
    <t>DeBarr</t>
  </si>
  <si>
    <t>Rust</t>
  </si>
  <si>
    <t>Buglovsky</t>
  </si>
  <si>
    <t>Ballard</t>
  </si>
  <si>
    <t>Quinowski</t>
  </si>
  <si>
    <t>Nevarez</t>
  </si>
  <si>
    <t>Stark</t>
  </si>
  <si>
    <t>Vaughan</t>
  </si>
  <si>
    <t>Ginter</t>
  </si>
  <si>
    <t>Woodall</t>
  </si>
  <si>
    <t>Plummer</t>
  </si>
  <si>
    <t>Falkenborg</t>
  </si>
  <si>
    <t>Dodson</t>
  </si>
  <si>
    <t>Youman</t>
  </si>
  <si>
    <t>Lazo</t>
  </si>
  <si>
    <t>Raudel</t>
  </si>
  <si>
    <t>Harrington</t>
  </si>
  <si>
    <t>Aquino</t>
  </si>
  <si>
    <t>Drese</t>
  </si>
  <si>
    <t>Mumba</t>
  </si>
  <si>
    <t>Maness</t>
  </si>
  <si>
    <t>Mastny</t>
  </si>
  <si>
    <t>Songster</t>
  </si>
  <si>
    <t>Zaleski</t>
  </si>
  <si>
    <t>Damian</t>
  </si>
  <si>
    <t>Woodard</t>
  </si>
  <si>
    <t>McKiernan</t>
  </si>
  <si>
    <t>Eflin</t>
  </si>
  <si>
    <t>Mattioni</t>
  </si>
  <si>
    <t>Narron</t>
  </si>
  <si>
    <t>Meyers</t>
  </si>
  <si>
    <t>Boshers</t>
  </si>
  <si>
    <t>Erbe</t>
  </si>
  <si>
    <t>Pelzer</t>
  </si>
  <si>
    <t>Wynn</t>
  </si>
  <si>
    <t>Deschenes</t>
  </si>
  <si>
    <t>Bazardo</t>
  </si>
  <si>
    <t>Friend</t>
  </si>
  <si>
    <t>Germen</t>
  </si>
  <si>
    <t>Musser</t>
  </si>
  <si>
    <t>Benitez</t>
  </si>
  <si>
    <t>Ohka</t>
  </si>
  <si>
    <t>Tomo</t>
  </si>
  <si>
    <t>Tristan</t>
  </si>
  <si>
    <t>Biddle</t>
  </si>
  <si>
    <t>Oyervidez</t>
  </si>
  <si>
    <t>Wilfrido</t>
  </si>
  <si>
    <t>Powers</t>
  </si>
  <si>
    <t>Benacka</t>
  </si>
  <si>
    <t>Villafuerte</t>
  </si>
  <si>
    <t>Madden</t>
  </si>
  <si>
    <t>Asadoorian</t>
  </si>
  <si>
    <t>Urquidez</t>
  </si>
  <si>
    <t>Freed</t>
  </si>
  <si>
    <t>Hader</t>
  </si>
  <si>
    <t>Atlee</t>
  </si>
  <si>
    <t>Shortslef</t>
  </si>
  <si>
    <t>Beam</t>
  </si>
  <si>
    <t>Boleska</t>
  </si>
  <si>
    <t>Haigwood</t>
  </si>
  <si>
    <t>Scherer</t>
  </si>
  <si>
    <t>Wilkie</t>
  </si>
  <si>
    <t>Bongiovanni</t>
  </si>
  <si>
    <t>DiNardo</t>
  </si>
  <si>
    <t>Lenny</t>
  </si>
  <si>
    <t>Mosebach</t>
  </si>
  <si>
    <t>Satterwhite</t>
  </si>
  <si>
    <t>Pote</t>
  </si>
  <si>
    <t>Shappi</t>
  </si>
  <si>
    <t>Christiani</t>
  </si>
  <si>
    <t>Travieso</t>
  </si>
  <si>
    <t>Struck</t>
  </si>
  <si>
    <t>Chaffee</t>
  </si>
  <si>
    <t>Gorski</t>
  </si>
  <si>
    <t>Doyne</t>
  </si>
  <si>
    <t>Oberholtzer</t>
  </si>
  <si>
    <t>DeHoyos</t>
  </si>
  <si>
    <t>Bleich</t>
  </si>
  <si>
    <t>Sonny</t>
  </si>
  <si>
    <t>Crick</t>
  </si>
  <si>
    <t>Bateman</t>
  </si>
  <si>
    <t>Allie</t>
  </si>
  <si>
    <t>Stetson</t>
  </si>
  <si>
    <t>Lorin</t>
  </si>
  <si>
    <t>McKirahan</t>
  </si>
  <si>
    <t>Lahey</t>
  </si>
  <si>
    <t>Bierbrodt</t>
  </si>
  <si>
    <t>Turgeon</t>
  </si>
  <si>
    <t>Butto</t>
  </si>
  <si>
    <t>Alderson</t>
  </si>
  <si>
    <t>Urdaneta</t>
  </si>
  <si>
    <t>Province</t>
  </si>
  <si>
    <t>Meo</t>
  </si>
  <si>
    <t>Dove</t>
  </si>
  <si>
    <t>Rueckel</t>
  </si>
  <si>
    <t>Underwood</t>
  </si>
  <si>
    <t>Joselo</t>
  </si>
  <si>
    <t>Pinango</t>
  </si>
  <si>
    <t>Petrick</t>
  </si>
  <si>
    <t>Gorgen</t>
  </si>
  <si>
    <t>Houser</t>
  </si>
  <si>
    <t>Piazza</t>
  </si>
  <si>
    <t>Medlock</t>
  </si>
  <si>
    <t>Dwyer</t>
  </si>
  <si>
    <t>Furnish</t>
  </si>
  <si>
    <t>Lujan</t>
  </si>
  <si>
    <t>Tata</t>
  </si>
  <si>
    <t>Guillon</t>
  </si>
  <si>
    <t>Lyman</t>
  </si>
  <si>
    <t>Demaria</t>
  </si>
  <si>
    <t>Core</t>
  </si>
  <si>
    <t>Gonzalo</t>
  </si>
  <si>
    <t>Nuding</t>
  </si>
  <si>
    <t>Mazzoni</t>
  </si>
  <si>
    <t>Barone</t>
  </si>
  <si>
    <t>Kopp</t>
  </si>
  <si>
    <t>Junge</t>
  </si>
  <si>
    <t>Pierce</t>
  </si>
  <si>
    <t>Wimmers</t>
  </si>
  <si>
    <t>Serguey</t>
  </si>
  <si>
    <t>Tabor</t>
  </si>
  <si>
    <t>Blair</t>
  </si>
  <si>
    <t>Tatusko</t>
  </si>
  <si>
    <t>Elarton</t>
  </si>
  <si>
    <t>Braulio</t>
  </si>
  <si>
    <t>Krebs</t>
  </si>
  <si>
    <t>Carlton</t>
  </si>
  <si>
    <t>Musgrave</t>
  </si>
  <si>
    <t>Wilmin</t>
  </si>
  <si>
    <t>Rienzo</t>
  </si>
  <si>
    <t>Yoel</t>
  </si>
  <si>
    <t>Speigner</t>
  </si>
  <si>
    <t>Levale</t>
  </si>
  <si>
    <t>Newman</t>
  </si>
  <si>
    <t>Lanigan</t>
  </si>
  <si>
    <t>McNutt</t>
  </si>
  <si>
    <t>Bartolome</t>
  </si>
  <si>
    <t>Tsao</t>
  </si>
  <si>
    <t>Chin-Hui</t>
  </si>
  <si>
    <t>Allison</t>
  </si>
  <si>
    <t>Roehl</t>
  </si>
  <si>
    <t>Marimon</t>
  </si>
  <si>
    <t>Gerbe</t>
  </si>
  <si>
    <t>Webber</t>
  </si>
  <si>
    <t>Carr</t>
  </si>
  <si>
    <t>Fried</t>
  </si>
  <si>
    <t>Vermilyea</t>
  </si>
  <si>
    <t>Tomoro</t>
  </si>
  <si>
    <t>Manning</t>
  </si>
  <si>
    <t>Hugo</t>
  </si>
  <si>
    <t>Kirby</t>
  </si>
  <si>
    <t>Hoffman</t>
  </si>
  <si>
    <t>Hessler</t>
  </si>
  <si>
    <t>Hutchinson</t>
  </si>
  <si>
    <t>Jukich</t>
  </si>
  <si>
    <t>Norrick</t>
  </si>
  <si>
    <t>Abbott</t>
  </si>
  <si>
    <t>Kester</t>
  </si>
  <si>
    <t>Taubenheim</t>
  </si>
  <si>
    <t>Muniz</t>
  </si>
  <si>
    <t>Marek</t>
  </si>
  <si>
    <t>Jamison</t>
  </si>
  <si>
    <t>Oye</t>
  </si>
  <si>
    <t>Siemens</t>
  </si>
  <si>
    <t>Karns</t>
  </si>
  <si>
    <t>Klein</t>
  </si>
  <si>
    <t>Antolin</t>
  </si>
  <si>
    <t>Faulk</t>
  </si>
  <si>
    <t>Spottiswood</t>
  </si>
  <si>
    <t>Weickel</t>
  </si>
  <si>
    <t>Stertzbach</t>
  </si>
  <si>
    <t>Uviedo</t>
  </si>
  <si>
    <t>Valentine</t>
  </si>
  <si>
    <t>McCormick</t>
  </si>
  <si>
    <t>Reckling</t>
  </si>
  <si>
    <t>Hiram</t>
  </si>
  <si>
    <t>Renee</t>
  </si>
  <si>
    <t>Arguello</t>
  </si>
  <si>
    <t>Tejera</t>
  </si>
  <si>
    <t>Paniagua</t>
  </si>
  <si>
    <t>Corwin</t>
  </si>
  <si>
    <t>Claussen</t>
  </si>
  <si>
    <t>Arguelles</t>
  </si>
  <si>
    <t>Brasier</t>
  </si>
  <si>
    <t>Mariot</t>
  </si>
  <si>
    <t>Hansel</t>
  </si>
  <si>
    <t>Weiser</t>
  </si>
  <si>
    <t>Knotts</t>
  </si>
  <si>
    <t>Begg</t>
  </si>
  <si>
    <t>Kickham</t>
  </si>
  <si>
    <t>Dittler</t>
  </si>
  <si>
    <t>Ungs</t>
  </si>
  <si>
    <t>Tracey</t>
  </si>
  <si>
    <t>Huerta</t>
  </si>
  <si>
    <t>Oramas</t>
  </si>
  <si>
    <t>Brazelton</t>
  </si>
  <si>
    <t>Whitley</t>
  </si>
  <si>
    <t>Mullins</t>
  </si>
  <si>
    <t>Matumoto</t>
  </si>
  <si>
    <t>Jo</t>
  </si>
  <si>
    <t>Claggett</t>
  </si>
  <si>
    <t>Enny</t>
  </si>
  <si>
    <t>Kibler</t>
  </si>
  <si>
    <t>Alvarado</t>
  </si>
  <si>
    <t>Holliman</t>
  </si>
  <si>
    <t>Pressly</t>
  </si>
  <si>
    <t>Hale</t>
  </si>
  <si>
    <t>Hines</t>
  </si>
  <si>
    <t>Rosenbaum</t>
  </si>
  <si>
    <t>Overholt</t>
  </si>
  <si>
    <t>Paronto</t>
  </si>
  <si>
    <t>Valerio</t>
  </si>
  <si>
    <t>Hammond</t>
  </si>
  <si>
    <t>Halama</t>
  </si>
  <si>
    <t>Fultz</t>
  </si>
  <si>
    <t>Wahpepah</t>
  </si>
  <si>
    <t>Laughter</t>
  </si>
  <si>
    <t>Lowey</t>
  </si>
  <si>
    <t>Sturdevant</t>
  </si>
  <si>
    <t>Oldham</t>
  </si>
  <si>
    <t>Magrane</t>
  </si>
  <si>
    <t>Loosen</t>
  </si>
  <si>
    <t>Rall</t>
  </si>
  <si>
    <t>Trolia</t>
  </si>
  <si>
    <t>Liotta</t>
  </si>
  <si>
    <t>Hedrick</t>
  </si>
  <si>
    <t>Barbosa</t>
  </si>
  <si>
    <t>Pignatiello</t>
  </si>
  <si>
    <t>Bedrosian</t>
  </si>
  <si>
    <t>Cam</t>
  </si>
  <si>
    <t>Basner</t>
  </si>
  <si>
    <t>Hynick</t>
  </si>
  <si>
    <t>Ring</t>
  </si>
  <si>
    <t>Bisenius</t>
  </si>
  <si>
    <t>Mata</t>
  </si>
  <si>
    <t>Gabino</t>
  </si>
  <si>
    <t>Lerew</t>
  </si>
  <si>
    <t>Stange</t>
  </si>
  <si>
    <t>Sborz</t>
  </si>
  <si>
    <t>Tobin</t>
  </si>
  <si>
    <t>Font</t>
  </si>
  <si>
    <t>Mulvey</t>
  </si>
  <si>
    <t>Korecky</t>
  </si>
  <si>
    <t>Geltz</t>
  </si>
  <si>
    <t>Sanit</t>
  </si>
  <si>
    <t>Amauri</t>
  </si>
  <si>
    <t>Schlitter</t>
  </si>
  <si>
    <t>Sinkbeil</t>
  </si>
  <si>
    <t>Saul</t>
  </si>
  <si>
    <t>Penn</t>
  </si>
  <si>
    <t>McHugh</t>
  </si>
  <si>
    <t>Lendy</t>
  </si>
  <si>
    <t>Thad</t>
  </si>
  <si>
    <t>Redmond</t>
  </si>
  <si>
    <t>Verdugo</t>
  </si>
  <si>
    <t>DeVries</t>
  </si>
  <si>
    <t>DeFratus</t>
  </si>
  <si>
    <t>DelRosario</t>
  </si>
  <si>
    <t>Matt A.</t>
  </si>
  <si>
    <t>Jason M.</t>
  </si>
  <si>
    <t>Mark S.</t>
  </si>
  <si>
    <t>Tyler J.</t>
  </si>
  <si>
    <t>VanMil</t>
  </si>
  <si>
    <t>Nick A.</t>
  </si>
  <si>
    <t>Cha Seung</t>
  </si>
  <si>
    <t>Jose F.</t>
  </si>
  <si>
    <t>Carlos A.</t>
  </si>
  <si>
    <t>Ryan J.</t>
  </si>
  <si>
    <t>Sugar Ray</t>
  </si>
  <si>
    <t>Sean H.</t>
  </si>
  <si>
    <t>Chris N.</t>
  </si>
  <si>
    <t>Brett B.</t>
  </si>
  <si>
    <t>Greg D.</t>
  </si>
  <si>
    <t>Brian A.</t>
  </si>
  <si>
    <t>Jose M.</t>
  </si>
  <si>
    <t>Scott E.</t>
  </si>
  <si>
    <t>Brian P.</t>
  </si>
  <si>
    <t>Dan B.</t>
  </si>
  <si>
    <t>Chan Ho</t>
  </si>
  <si>
    <t>DeLaTorre</t>
  </si>
  <si>
    <t>Mike D.</t>
  </si>
  <si>
    <t>Pil Joon</t>
  </si>
  <si>
    <t>VanBenschoten</t>
  </si>
  <si>
    <t>DeLaVara</t>
  </si>
  <si>
    <t>Jim Ed</t>
  </si>
  <si>
    <t>Luis E.</t>
  </si>
  <si>
    <t>Matt J.</t>
  </si>
  <si>
    <t>VanBuren</t>
  </si>
  <si>
    <t>Jason T.</t>
  </si>
  <si>
    <t>Edgar R.</t>
  </si>
  <si>
    <t>Aaron J.</t>
  </si>
  <si>
    <t>Jose L.</t>
  </si>
  <si>
    <t>Mike T.</t>
  </si>
  <si>
    <t>delosSantos</t>
  </si>
  <si>
    <t>Adam J.</t>
  </si>
  <si>
    <t>Carlos E.</t>
  </si>
  <si>
    <t>Eduardo E.</t>
  </si>
  <si>
    <t>Adam C.</t>
  </si>
  <si>
    <t>Josh M.</t>
  </si>
  <si>
    <t>TM</t>
  </si>
  <si>
    <t>O</t>
  </si>
  <si>
    <t>1,O</t>
  </si>
  <si>
    <t>2,O</t>
  </si>
  <si>
    <t>3,S</t>
  </si>
  <si>
    <t>WSH</t>
  </si>
  <si>
    <t>1,3,O</t>
  </si>
  <si>
    <t>2,3,S</t>
  </si>
  <si>
    <t>2,S</t>
  </si>
  <si>
    <t>3,O</t>
  </si>
  <si>
    <t>O,C</t>
  </si>
  <si>
    <t>1,3</t>
  </si>
  <si>
    <t>2,3</t>
  </si>
  <si>
    <t>1,2,3</t>
  </si>
  <si>
    <t>1,S,O</t>
  </si>
  <si>
    <t>1,C</t>
  </si>
  <si>
    <t>2,S,O</t>
  </si>
  <si>
    <t>Stuart</t>
  </si>
  <si>
    <t>DeVires</t>
  </si>
  <si>
    <t xml:space="preserve">HOU  </t>
  </si>
  <si>
    <t xml:space="preserve">TOR  </t>
  </si>
  <si>
    <t xml:space="preserve">SF   </t>
  </si>
  <si>
    <t xml:space="preserve">ANA  </t>
  </si>
  <si>
    <t>CHI-A</t>
  </si>
  <si>
    <t xml:space="preserve">WAS  </t>
  </si>
  <si>
    <t xml:space="preserve">BAL  </t>
  </si>
  <si>
    <t xml:space="preserve">MIA  </t>
  </si>
  <si>
    <t xml:space="preserve">PHI  </t>
  </si>
  <si>
    <t xml:space="preserve">CIN  </t>
  </si>
  <si>
    <t xml:space="preserve">LA   </t>
  </si>
  <si>
    <t xml:space="preserve">DH   </t>
  </si>
  <si>
    <t>Hairston Jr.</t>
  </si>
  <si>
    <t xml:space="preserve">     </t>
  </si>
  <si>
    <t>DeWayne</t>
  </si>
  <si>
    <t>Young Jr.</t>
  </si>
  <si>
    <t>SHO</t>
  </si>
  <si>
    <t>HLD</t>
  </si>
  <si>
    <t>QS</t>
  </si>
  <si>
    <t>De Vries</t>
  </si>
  <si>
    <t xml:space="preserve">Dollars </t>
  </si>
  <si>
    <t>Tyrelle</t>
  </si>
  <si>
    <t xml:space="preserve">Carlos E. </t>
  </si>
  <si>
    <t>DeLosSatos</t>
  </si>
  <si>
    <t>Choise</t>
  </si>
  <si>
    <t>Carlos H.</t>
  </si>
  <si>
    <t>Jesus A.</t>
  </si>
</sst>
</file>

<file path=xl/styles.xml><?xml version="1.0" encoding="utf-8"?>
<styleSheet xmlns="http://schemas.openxmlformats.org/spreadsheetml/2006/main">
  <numFmts count="2">
    <numFmt numFmtId="164" formatCode="0.0"/>
    <numFmt numFmtId="165" formatCode=".000"/>
  </numFmts>
  <fonts count="23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8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</fonts>
  <fills count="3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6" borderId="7" applyNumberFormat="0" applyAlignment="0" applyProtection="0"/>
    <xf numFmtId="0" fontId="14" fillId="7" borderId="8" applyNumberFormat="0" applyAlignment="0" applyProtection="0"/>
    <xf numFmtId="0" fontId="15" fillId="7" borderId="7" applyNumberFormat="0" applyAlignment="0" applyProtection="0"/>
    <xf numFmtId="0" fontId="16" fillId="0" borderId="9" applyNumberFormat="0" applyFill="0" applyAlignment="0" applyProtection="0"/>
    <xf numFmtId="0" fontId="17" fillId="8" borderId="10" applyNumberFormat="0" applyAlignment="0" applyProtection="0"/>
    <xf numFmtId="0" fontId="18" fillId="0" borderId="0" applyNumberFormat="0" applyFill="0" applyBorder="0" applyAlignment="0" applyProtection="0"/>
    <xf numFmtId="0" fontId="5" fillId="9" borderId="11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2" applyNumberFormat="0" applyFill="0" applyAlignment="0" applyProtection="0"/>
    <xf numFmtId="0" fontId="21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21" fillId="21" borderId="0" applyNumberFormat="0" applyBorder="0" applyAlignment="0" applyProtection="0"/>
    <xf numFmtId="0" fontId="21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21" fillId="33" borderId="0" applyNumberFormat="0" applyBorder="0" applyAlignment="0" applyProtection="0"/>
  </cellStyleXfs>
  <cellXfs count="24">
    <xf numFmtId="0" fontId="0" fillId="0" borderId="0" xfId="0"/>
    <xf numFmtId="0" fontId="1" fillId="2" borderId="3" xfId="2" applyFont="1" applyFill="1" applyBorder="1" applyAlignment="1">
      <alignment horizontal="center"/>
    </xf>
    <xf numFmtId="0" fontId="3" fillId="0" borderId="0" xfId="0" applyFont="1" applyFill="1" applyAlignment="1"/>
    <xf numFmtId="0" fontId="3" fillId="0" borderId="0" xfId="0" applyFont="1" applyFill="1" applyAlignment="1">
      <alignment horizontal="center"/>
    </xf>
    <xf numFmtId="1" fontId="3" fillId="0" borderId="0" xfId="0" applyNumberFormat="1" applyFont="1" applyFill="1" applyAlignment="1">
      <alignment horizontal="center"/>
    </xf>
    <xf numFmtId="1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" fontId="4" fillId="0" borderId="0" xfId="0" applyNumberFormat="1" applyFont="1" applyAlignment="1"/>
    <xf numFmtId="1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0" fillId="0" borderId="0" xfId="0"/>
    <xf numFmtId="0" fontId="22" fillId="2" borderId="1" xfId="1" applyFont="1" applyFill="1" applyBorder="1" applyAlignment="1">
      <alignment horizontal="center"/>
    </xf>
    <xf numFmtId="0" fontId="22" fillId="0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right" wrapText="1"/>
    </xf>
    <xf numFmtId="0" fontId="22" fillId="2" borderId="1" xfId="2" applyFont="1" applyFill="1" applyBorder="1" applyAlignment="1">
      <alignment horizontal="center"/>
    </xf>
    <xf numFmtId="0" fontId="22" fillId="0" borderId="2" xfId="2" applyFont="1" applyFill="1" applyBorder="1" applyAlignment="1">
      <alignment wrapText="1"/>
    </xf>
    <xf numFmtId="0" fontId="22" fillId="0" borderId="2" xfId="2" applyFont="1" applyFill="1" applyBorder="1" applyAlignment="1">
      <alignment horizontal="right" wrapText="1"/>
    </xf>
    <xf numFmtId="0" fontId="22" fillId="2" borderId="3" xfId="2" applyFont="1" applyFill="1" applyBorder="1" applyAlignment="1">
      <alignment horizontal="center"/>
    </xf>
    <xf numFmtId="0" fontId="22" fillId="2" borderId="3" xfId="1" applyFont="1" applyFill="1" applyBorder="1" applyAlignment="1">
      <alignment horizontal="center"/>
    </xf>
  </cellXfs>
  <cellStyles count="44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_BattersPrices" xfId="1"/>
    <cellStyle name="Normal_PitchersPrices" xfId="2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2923"/>
  <sheetViews>
    <sheetView workbookViewId="0">
      <selection activeCell="P2" sqref="P2:R2"/>
    </sheetView>
  </sheetViews>
  <sheetFormatPr defaultRowHeight="15"/>
  <cols>
    <col min="1" max="1" width="13.28515625" customWidth="1"/>
    <col min="2" max="2" width="12.140625" customWidth="1"/>
    <col min="3" max="3" width="9.42578125" customWidth="1"/>
    <col min="4" max="4" width="8.42578125" customWidth="1"/>
    <col min="5" max="5" width="10.85546875" customWidth="1"/>
    <col min="6" max="6" width="10.5703125" customWidth="1"/>
    <col min="7" max="7" width="7.7109375" customWidth="1"/>
    <col min="8" max="8" width="8" customWidth="1"/>
    <col min="9" max="9" width="7.28515625" customWidth="1"/>
    <col min="10" max="10" width="6.140625" customWidth="1"/>
    <col min="11" max="11" width="6.7109375" customWidth="1"/>
    <col min="12" max="12" width="5.28515625" customWidth="1"/>
    <col min="13" max="13" width="5.42578125" customWidth="1"/>
    <col min="14" max="14" width="6.85546875" customWidth="1"/>
    <col min="15" max="15" width="5.28515625" customWidth="1"/>
    <col min="16" max="16" width="9.42578125" customWidth="1"/>
    <col min="17" max="17" width="10" customWidth="1"/>
    <col min="18" max="18" width="9" customWidth="1"/>
    <col min="19" max="19" width="11.5703125" customWidth="1"/>
    <col min="21" max="21" width="11.140625" customWidth="1"/>
  </cols>
  <sheetData>
    <row r="1" spans="1:18">
      <c r="A1" t="s">
        <v>23</v>
      </c>
      <c r="B1" t="s">
        <v>24</v>
      </c>
      <c r="C1" t="s">
        <v>1057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1209</v>
      </c>
      <c r="Q1" t="s">
        <v>1210</v>
      </c>
      <c r="R1" t="s">
        <v>1211</v>
      </c>
    </row>
    <row r="2" spans="1:18">
      <c r="A2" t="s">
        <v>123</v>
      </c>
      <c r="B2" t="s">
        <v>124</v>
      </c>
      <c r="C2" t="s">
        <v>3</v>
      </c>
      <c r="D2" t="s">
        <v>1042</v>
      </c>
      <c r="E2">
        <v>121</v>
      </c>
      <c r="F2">
        <v>40</v>
      </c>
      <c r="G2">
        <v>0</v>
      </c>
      <c r="H2">
        <v>66</v>
      </c>
      <c r="I2">
        <v>1</v>
      </c>
      <c r="J2">
        <v>44</v>
      </c>
      <c r="K2">
        <v>98</v>
      </c>
      <c r="L2">
        <v>109</v>
      </c>
      <c r="M2">
        <v>139</v>
      </c>
      <c r="N2">
        <v>4</v>
      </c>
      <c r="O2">
        <v>596</v>
      </c>
      <c r="P2">
        <f>O2/16.875</f>
        <v>35.318518518518516</v>
      </c>
      <c r="Q2">
        <f>BattersMLB!T2</f>
        <v>35.688123929284089</v>
      </c>
      <c r="R2">
        <f>IF(Q2 &lt; 1.5,1,Q2)</f>
        <v>35.688123929284089</v>
      </c>
    </row>
    <row r="3" spans="1:18">
      <c r="A3" t="s">
        <v>109</v>
      </c>
      <c r="B3" t="s">
        <v>110</v>
      </c>
      <c r="C3" t="s">
        <v>1058</v>
      </c>
      <c r="D3" t="s">
        <v>1051</v>
      </c>
      <c r="E3">
        <v>111</v>
      </c>
      <c r="F3">
        <v>36</v>
      </c>
      <c r="G3">
        <v>3</v>
      </c>
      <c r="H3">
        <v>63</v>
      </c>
      <c r="I3">
        <v>7</v>
      </c>
      <c r="J3">
        <v>41</v>
      </c>
      <c r="K3">
        <v>128</v>
      </c>
      <c r="L3">
        <v>108</v>
      </c>
      <c r="M3">
        <v>112</v>
      </c>
      <c r="N3">
        <v>30</v>
      </c>
      <c r="O3">
        <v>534</v>
      </c>
      <c r="P3">
        <f t="shared" ref="P3:P66" si="0">O3/16.875</f>
        <v>31.644444444444446</v>
      </c>
      <c r="Q3">
        <f t="shared" ref="Q3:Q66" si="1">IF(O3 &gt;= 500,P3*1.1,IF(O3 &gt; 400,P3,IF(O3&gt;300,P3*0.9,IF(O3&gt;200,P3*0.8,IF(O3&gt;100,P3*0.7,P3*0.6)))))</f>
        <v>34.808888888888895</v>
      </c>
      <c r="R3">
        <f t="shared" ref="R3:R66" si="2">IF(Q3 &lt; 1.5,1,Q3)</f>
        <v>34.808888888888895</v>
      </c>
    </row>
    <row r="4" spans="1:18">
      <c r="A4" t="s">
        <v>135</v>
      </c>
      <c r="B4" t="s">
        <v>136</v>
      </c>
      <c r="C4" t="s">
        <v>2</v>
      </c>
      <c r="D4" t="s">
        <v>1050</v>
      </c>
      <c r="E4">
        <v>114</v>
      </c>
      <c r="F4">
        <v>48</v>
      </c>
      <c r="G4">
        <v>1</v>
      </c>
      <c r="H4">
        <v>61</v>
      </c>
      <c r="I4">
        <v>2</v>
      </c>
      <c r="J4">
        <v>33</v>
      </c>
      <c r="K4">
        <v>96</v>
      </c>
      <c r="L4">
        <v>105</v>
      </c>
      <c r="M4">
        <v>94</v>
      </c>
      <c r="N4">
        <v>3</v>
      </c>
      <c r="O4">
        <v>510</v>
      </c>
      <c r="P4">
        <f t="shared" si="0"/>
        <v>30.222222222222221</v>
      </c>
      <c r="Q4">
        <f t="shared" si="1"/>
        <v>33.244444444444447</v>
      </c>
      <c r="R4">
        <f t="shared" si="2"/>
        <v>33.244444444444447</v>
      </c>
    </row>
    <row r="5" spans="1:18">
      <c r="A5" t="s">
        <v>220</v>
      </c>
      <c r="B5" t="s">
        <v>221</v>
      </c>
      <c r="C5" t="s">
        <v>1</v>
      </c>
      <c r="D5" t="s">
        <v>1040</v>
      </c>
      <c r="E5">
        <v>86</v>
      </c>
      <c r="F5">
        <v>24</v>
      </c>
      <c r="G5">
        <v>0</v>
      </c>
      <c r="H5">
        <v>84</v>
      </c>
      <c r="I5">
        <v>3</v>
      </c>
      <c r="J5">
        <v>42</v>
      </c>
      <c r="K5">
        <v>94</v>
      </c>
      <c r="L5">
        <v>93</v>
      </c>
      <c r="M5">
        <v>110</v>
      </c>
      <c r="N5">
        <v>13</v>
      </c>
      <c r="O5">
        <v>505</v>
      </c>
      <c r="P5">
        <f t="shared" si="0"/>
        <v>29.925925925925927</v>
      </c>
      <c r="Q5">
        <f t="shared" si="1"/>
        <v>32.918518518518525</v>
      </c>
      <c r="R5">
        <f t="shared" si="2"/>
        <v>32.918518518518525</v>
      </c>
    </row>
    <row r="6" spans="1:18">
      <c r="A6" t="s">
        <v>232</v>
      </c>
      <c r="B6" t="s">
        <v>233</v>
      </c>
      <c r="C6" t="s">
        <v>1</v>
      </c>
      <c r="D6" t="s">
        <v>1042</v>
      </c>
      <c r="E6">
        <v>118</v>
      </c>
      <c r="F6">
        <v>33</v>
      </c>
      <c r="G6">
        <v>1</v>
      </c>
      <c r="H6">
        <v>85</v>
      </c>
      <c r="I6">
        <v>0</v>
      </c>
      <c r="J6">
        <v>30</v>
      </c>
      <c r="K6">
        <v>84</v>
      </c>
      <c r="L6">
        <v>83</v>
      </c>
      <c r="M6">
        <v>108</v>
      </c>
      <c r="N6">
        <v>1</v>
      </c>
      <c r="O6">
        <v>500</v>
      </c>
      <c r="P6">
        <f t="shared" si="0"/>
        <v>29.62962962962963</v>
      </c>
      <c r="Q6">
        <f t="shared" si="1"/>
        <v>32.592592592592595</v>
      </c>
      <c r="R6">
        <f t="shared" si="2"/>
        <v>32.592592592592595</v>
      </c>
    </row>
    <row r="7" spans="1:18">
      <c r="A7" t="s">
        <v>1407</v>
      </c>
      <c r="B7" t="s">
        <v>46</v>
      </c>
      <c r="C7" t="s">
        <v>1059</v>
      </c>
      <c r="D7" t="s">
        <v>1029</v>
      </c>
      <c r="E7">
        <v>117</v>
      </c>
      <c r="F7">
        <v>27</v>
      </c>
      <c r="G7">
        <v>8</v>
      </c>
      <c r="H7">
        <v>67</v>
      </c>
      <c r="I7">
        <v>5</v>
      </c>
      <c r="J7">
        <v>30</v>
      </c>
      <c r="K7">
        <v>139</v>
      </c>
      <c r="L7">
        <v>129</v>
      </c>
      <c r="M7">
        <v>83</v>
      </c>
      <c r="N7">
        <v>49</v>
      </c>
      <c r="O7">
        <v>499</v>
      </c>
      <c r="P7">
        <f t="shared" si="0"/>
        <v>29.57037037037037</v>
      </c>
      <c r="Q7">
        <f t="shared" si="1"/>
        <v>29.57037037037037</v>
      </c>
      <c r="R7">
        <f t="shared" si="2"/>
        <v>29.57037037037037</v>
      </c>
    </row>
    <row r="8" spans="1:18">
      <c r="A8" t="s">
        <v>71</v>
      </c>
      <c r="B8" t="s">
        <v>72</v>
      </c>
      <c r="C8" t="s">
        <v>3</v>
      </c>
      <c r="D8" t="s">
        <v>1039</v>
      </c>
      <c r="E8">
        <v>123</v>
      </c>
      <c r="F8">
        <v>33</v>
      </c>
      <c r="G8">
        <v>2</v>
      </c>
      <c r="H8">
        <v>36</v>
      </c>
      <c r="I8">
        <v>0</v>
      </c>
      <c r="J8">
        <v>36</v>
      </c>
      <c r="K8">
        <v>82</v>
      </c>
      <c r="L8">
        <v>95</v>
      </c>
      <c r="M8">
        <v>102</v>
      </c>
      <c r="N8">
        <v>1</v>
      </c>
      <c r="O8">
        <v>491</v>
      </c>
      <c r="P8">
        <f t="shared" si="0"/>
        <v>29.096296296296295</v>
      </c>
      <c r="Q8">
        <f t="shared" si="1"/>
        <v>29.096296296296295</v>
      </c>
      <c r="R8">
        <f t="shared" si="2"/>
        <v>29.096296296296295</v>
      </c>
    </row>
    <row r="9" spans="1:18">
      <c r="A9" t="s">
        <v>480</v>
      </c>
      <c r="B9" t="s">
        <v>481</v>
      </c>
      <c r="C9" t="s">
        <v>1</v>
      </c>
      <c r="D9" t="s">
        <v>1029</v>
      </c>
      <c r="E9">
        <v>93</v>
      </c>
      <c r="F9">
        <v>50</v>
      </c>
      <c r="G9">
        <v>0</v>
      </c>
      <c r="H9">
        <v>52</v>
      </c>
      <c r="I9">
        <v>1</v>
      </c>
      <c r="J9">
        <v>30</v>
      </c>
      <c r="K9">
        <v>76</v>
      </c>
      <c r="L9">
        <v>85</v>
      </c>
      <c r="M9">
        <v>105</v>
      </c>
      <c r="N9">
        <v>8</v>
      </c>
      <c r="O9">
        <v>486</v>
      </c>
      <c r="P9">
        <f t="shared" si="0"/>
        <v>28.8</v>
      </c>
      <c r="Q9">
        <f t="shared" si="1"/>
        <v>28.8</v>
      </c>
      <c r="R9">
        <f t="shared" si="2"/>
        <v>28.8</v>
      </c>
    </row>
    <row r="10" spans="1:18">
      <c r="A10" t="s">
        <v>402</v>
      </c>
      <c r="B10" t="s">
        <v>403</v>
      </c>
      <c r="C10" t="s">
        <v>1059</v>
      </c>
      <c r="D10" t="s">
        <v>1035</v>
      </c>
      <c r="E10">
        <v>128</v>
      </c>
      <c r="F10">
        <v>29</v>
      </c>
      <c r="G10">
        <v>6</v>
      </c>
      <c r="H10">
        <v>70</v>
      </c>
      <c r="I10">
        <v>12</v>
      </c>
      <c r="J10">
        <v>31</v>
      </c>
      <c r="K10">
        <v>132</v>
      </c>
      <c r="L10">
        <v>107</v>
      </c>
      <c r="M10">
        <v>96</v>
      </c>
      <c r="N10">
        <v>20</v>
      </c>
      <c r="O10">
        <v>477</v>
      </c>
      <c r="P10">
        <f t="shared" si="0"/>
        <v>28.266666666666666</v>
      </c>
      <c r="Q10">
        <f t="shared" si="1"/>
        <v>28.266666666666666</v>
      </c>
      <c r="R10">
        <f t="shared" si="2"/>
        <v>28.266666666666666</v>
      </c>
    </row>
    <row r="11" spans="1:18">
      <c r="A11" t="s">
        <v>487</v>
      </c>
      <c r="B11" t="s">
        <v>490</v>
      </c>
      <c r="C11" t="s">
        <v>3</v>
      </c>
      <c r="D11" t="s">
        <v>1051</v>
      </c>
      <c r="E11">
        <v>91</v>
      </c>
      <c r="F11">
        <v>50</v>
      </c>
      <c r="G11">
        <v>3</v>
      </c>
      <c r="H11">
        <v>44</v>
      </c>
      <c r="I11">
        <v>2</v>
      </c>
      <c r="J11">
        <v>27</v>
      </c>
      <c r="K11">
        <v>82</v>
      </c>
      <c r="L11">
        <v>92</v>
      </c>
      <c r="M11">
        <v>105</v>
      </c>
      <c r="N11">
        <v>9</v>
      </c>
      <c r="O11">
        <v>474</v>
      </c>
      <c r="P11">
        <f t="shared" si="0"/>
        <v>28.088888888888889</v>
      </c>
      <c r="Q11">
        <f t="shared" si="1"/>
        <v>28.088888888888889</v>
      </c>
      <c r="R11">
        <f t="shared" si="2"/>
        <v>28.088888888888889</v>
      </c>
    </row>
    <row r="12" spans="1:18">
      <c r="A12" t="s">
        <v>301</v>
      </c>
      <c r="B12" t="s">
        <v>180</v>
      </c>
      <c r="C12" t="s">
        <v>2</v>
      </c>
      <c r="D12" t="s">
        <v>1030</v>
      </c>
      <c r="E12">
        <v>108</v>
      </c>
      <c r="F12">
        <v>44</v>
      </c>
      <c r="G12">
        <v>6</v>
      </c>
      <c r="H12">
        <v>52</v>
      </c>
      <c r="I12">
        <v>5</v>
      </c>
      <c r="J12">
        <v>26</v>
      </c>
      <c r="K12">
        <v>86</v>
      </c>
      <c r="L12">
        <v>93</v>
      </c>
      <c r="M12">
        <v>85</v>
      </c>
      <c r="N12">
        <v>14</v>
      </c>
      <c r="O12">
        <v>471</v>
      </c>
      <c r="P12">
        <f t="shared" si="0"/>
        <v>27.911111111111111</v>
      </c>
      <c r="Q12">
        <f t="shared" si="1"/>
        <v>27.911111111111111</v>
      </c>
      <c r="R12">
        <f t="shared" si="2"/>
        <v>27.911111111111111</v>
      </c>
    </row>
    <row r="13" spans="1:18">
      <c r="A13" t="s">
        <v>501</v>
      </c>
      <c r="B13" t="s">
        <v>62</v>
      </c>
      <c r="C13" t="s">
        <v>1064</v>
      </c>
      <c r="D13" t="s">
        <v>1040</v>
      </c>
      <c r="E13">
        <v>124</v>
      </c>
      <c r="F13">
        <v>37</v>
      </c>
      <c r="G13">
        <v>12</v>
      </c>
      <c r="H13">
        <v>63</v>
      </c>
      <c r="I13">
        <v>11</v>
      </c>
      <c r="J13">
        <v>11</v>
      </c>
      <c r="K13">
        <v>56</v>
      </c>
      <c r="L13">
        <v>86</v>
      </c>
      <c r="M13">
        <v>57</v>
      </c>
      <c r="N13">
        <v>40</v>
      </c>
      <c r="O13">
        <v>457</v>
      </c>
      <c r="P13">
        <f t="shared" si="0"/>
        <v>27.081481481481482</v>
      </c>
      <c r="Q13">
        <f t="shared" si="1"/>
        <v>27.081481481481482</v>
      </c>
      <c r="R13">
        <f t="shared" si="2"/>
        <v>27.081481481481482</v>
      </c>
    </row>
    <row r="14" spans="1:18">
      <c r="A14" t="s">
        <v>282</v>
      </c>
      <c r="B14" t="s">
        <v>67</v>
      </c>
      <c r="C14" t="s">
        <v>1059</v>
      </c>
      <c r="D14" t="s">
        <v>1029</v>
      </c>
      <c r="E14">
        <v>84</v>
      </c>
      <c r="F14">
        <v>31</v>
      </c>
      <c r="G14">
        <v>2</v>
      </c>
      <c r="H14">
        <v>60</v>
      </c>
      <c r="I14">
        <v>4</v>
      </c>
      <c r="J14">
        <v>43</v>
      </c>
      <c r="K14">
        <v>162</v>
      </c>
      <c r="L14">
        <v>103</v>
      </c>
      <c r="M14">
        <v>128</v>
      </c>
      <c r="N14">
        <v>7</v>
      </c>
      <c r="O14">
        <v>456</v>
      </c>
      <c r="P14">
        <f t="shared" si="0"/>
        <v>27.022222222222222</v>
      </c>
      <c r="Q14">
        <f t="shared" si="1"/>
        <v>27.022222222222222</v>
      </c>
      <c r="R14">
        <f t="shared" si="2"/>
        <v>27.022222222222222</v>
      </c>
    </row>
    <row r="15" spans="1:18">
      <c r="A15" t="s">
        <v>290</v>
      </c>
      <c r="B15" t="s">
        <v>291</v>
      </c>
      <c r="C15" t="s">
        <v>3</v>
      </c>
      <c r="D15" t="s">
        <v>1046</v>
      </c>
      <c r="E15">
        <v>109</v>
      </c>
      <c r="F15">
        <v>31</v>
      </c>
      <c r="G15">
        <v>2</v>
      </c>
      <c r="H15">
        <v>86</v>
      </c>
      <c r="I15">
        <v>6</v>
      </c>
      <c r="J15">
        <v>31</v>
      </c>
      <c r="K15">
        <v>157</v>
      </c>
      <c r="L15">
        <v>95</v>
      </c>
      <c r="M15">
        <v>115</v>
      </c>
      <c r="N15">
        <v>17</v>
      </c>
      <c r="O15">
        <v>451</v>
      </c>
      <c r="P15">
        <f t="shared" si="0"/>
        <v>26.725925925925925</v>
      </c>
      <c r="Q15">
        <f t="shared" si="1"/>
        <v>26.725925925925925</v>
      </c>
      <c r="R15">
        <f t="shared" si="2"/>
        <v>26.725925925925925</v>
      </c>
    </row>
    <row r="16" spans="1:18">
      <c r="A16" t="s">
        <v>505</v>
      </c>
      <c r="B16" t="s">
        <v>44</v>
      </c>
      <c r="C16" t="s">
        <v>1059</v>
      </c>
      <c r="D16" t="s">
        <v>1060</v>
      </c>
      <c r="E16">
        <v>114</v>
      </c>
      <c r="F16">
        <v>37</v>
      </c>
      <c r="G16">
        <v>8</v>
      </c>
      <c r="H16">
        <v>26</v>
      </c>
      <c r="I16">
        <v>6</v>
      </c>
      <c r="J16">
        <v>25</v>
      </c>
      <c r="K16">
        <v>92</v>
      </c>
      <c r="L16">
        <v>93</v>
      </c>
      <c r="M16">
        <v>91</v>
      </c>
      <c r="N16">
        <v>23</v>
      </c>
      <c r="O16">
        <v>447</v>
      </c>
      <c r="P16">
        <f t="shared" si="0"/>
        <v>26.488888888888887</v>
      </c>
      <c r="Q16">
        <f t="shared" si="1"/>
        <v>26.488888888888887</v>
      </c>
      <c r="R16">
        <f t="shared" si="2"/>
        <v>26.488888888888887</v>
      </c>
    </row>
    <row r="17" spans="1:18">
      <c r="A17" t="s">
        <v>475</v>
      </c>
      <c r="B17" t="s">
        <v>476</v>
      </c>
      <c r="C17" t="s">
        <v>1032</v>
      </c>
      <c r="D17" t="s">
        <v>1028</v>
      </c>
      <c r="E17">
        <v>114</v>
      </c>
      <c r="F17">
        <v>39</v>
      </c>
      <c r="G17">
        <v>1</v>
      </c>
      <c r="H17">
        <v>69</v>
      </c>
      <c r="I17">
        <v>1</v>
      </c>
      <c r="J17">
        <v>24</v>
      </c>
      <c r="K17">
        <v>96</v>
      </c>
      <c r="L17">
        <v>78</v>
      </c>
      <c r="M17">
        <v>103</v>
      </c>
      <c r="N17">
        <v>1</v>
      </c>
      <c r="O17">
        <v>445</v>
      </c>
      <c r="P17">
        <f t="shared" si="0"/>
        <v>26.37037037037037</v>
      </c>
      <c r="Q17">
        <f t="shared" si="1"/>
        <v>26.37037037037037</v>
      </c>
      <c r="R17">
        <f t="shared" si="2"/>
        <v>26.37037037037037</v>
      </c>
    </row>
    <row r="18" spans="1:18">
      <c r="A18" t="s">
        <v>611</v>
      </c>
      <c r="B18" t="s">
        <v>191</v>
      </c>
      <c r="C18" t="s">
        <v>3</v>
      </c>
      <c r="D18" t="s">
        <v>1048</v>
      </c>
      <c r="E18">
        <v>114</v>
      </c>
      <c r="F18">
        <v>41</v>
      </c>
      <c r="G18">
        <v>2</v>
      </c>
      <c r="H18">
        <v>81</v>
      </c>
      <c r="I18">
        <v>10</v>
      </c>
      <c r="J18">
        <v>21</v>
      </c>
      <c r="K18">
        <v>112</v>
      </c>
      <c r="L18">
        <v>91</v>
      </c>
      <c r="M18">
        <v>93</v>
      </c>
      <c r="N18">
        <v>15</v>
      </c>
      <c r="O18">
        <v>444</v>
      </c>
      <c r="P18">
        <f t="shared" si="0"/>
        <v>26.31111111111111</v>
      </c>
      <c r="Q18">
        <f t="shared" si="1"/>
        <v>26.31111111111111</v>
      </c>
      <c r="R18">
        <f t="shared" si="2"/>
        <v>26.31111111111111</v>
      </c>
    </row>
    <row r="19" spans="1:18">
      <c r="A19" t="s">
        <v>305</v>
      </c>
      <c r="B19" t="s">
        <v>201</v>
      </c>
      <c r="C19" t="s">
        <v>1058</v>
      </c>
      <c r="D19" t="s">
        <v>1036</v>
      </c>
      <c r="E19">
        <v>112</v>
      </c>
      <c r="F19">
        <v>36</v>
      </c>
      <c r="G19">
        <v>2</v>
      </c>
      <c r="H19">
        <v>75</v>
      </c>
      <c r="I19">
        <v>4</v>
      </c>
      <c r="J19">
        <v>27</v>
      </c>
      <c r="K19">
        <v>132</v>
      </c>
      <c r="L19">
        <v>95</v>
      </c>
      <c r="M19">
        <v>102</v>
      </c>
      <c r="N19">
        <v>4</v>
      </c>
      <c r="O19">
        <v>438</v>
      </c>
      <c r="P19">
        <f t="shared" si="0"/>
        <v>25.955555555555556</v>
      </c>
      <c r="Q19">
        <f t="shared" si="1"/>
        <v>25.955555555555556</v>
      </c>
      <c r="R19">
        <f t="shared" si="2"/>
        <v>25.955555555555556</v>
      </c>
    </row>
    <row r="20" spans="1:18">
      <c r="A20" t="s">
        <v>119</v>
      </c>
      <c r="B20" t="s">
        <v>120</v>
      </c>
      <c r="C20" t="s">
        <v>1</v>
      </c>
      <c r="D20" t="s">
        <v>1041</v>
      </c>
      <c r="E20">
        <v>130</v>
      </c>
      <c r="F20">
        <v>32</v>
      </c>
      <c r="G20">
        <v>1</v>
      </c>
      <c r="H20">
        <v>54</v>
      </c>
      <c r="I20">
        <v>1</v>
      </c>
      <c r="J20">
        <v>29</v>
      </c>
      <c r="K20">
        <v>111</v>
      </c>
      <c r="L20">
        <v>72</v>
      </c>
      <c r="M20">
        <v>107</v>
      </c>
      <c r="N20">
        <v>2</v>
      </c>
      <c r="O20">
        <v>436</v>
      </c>
      <c r="P20">
        <f t="shared" si="0"/>
        <v>25.837037037037039</v>
      </c>
      <c r="Q20">
        <f t="shared" si="1"/>
        <v>25.837037037037039</v>
      </c>
      <c r="R20">
        <f t="shared" si="2"/>
        <v>25.837037037037039</v>
      </c>
    </row>
    <row r="21" spans="1:18">
      <c r="A21" t="s">
        <v>349</v>
      </c>
      <c r="B21" t="s">
        <v>198</v>
      </c>
      <c r="C21" t="s">
        <v>2</v>
      </c>
      <c r="D21" t="s">
        <v>1039</v>
      </c>
      <c r="E21">
        <v>102</v>
      </c>
      <c r="F21">
        <v>42</v>
      </c>
      <c r="G21">
        <v>5</v>
      </c>
      <c r="H21">
        <v>60</v>
      </c>
      <c r="I21">
        <v>9</v>
      </c>
      <c r="J21">
        <v>19</v>
      </c>
      <c r="K21">
        <v>90</v>
      </c>
      <c r="L21">
        <v>105</v>
      </c>
      <c r="M21">
        <v>72</v>
      </c>
      <c r="N21">
        <v>21</v>
      </c>
      <c r="O21">
        <v>436</v>
      </c>
      <c r="P21">
        <f t="shared" si="0"/>
        <v>25.837037037037039</v>
      </c>
      <c r="Q21">
        <f t="shared" si="1"/>
        <v>25.837037037037039</v>
      </c>
      <c r="R21">
        <f t="shared" si="2"/>
        <v>25.837037037037039</v>
      </c>
    </row>
    <row r="22" spans="1:18">
      <c r="A22" t="s">
        <v>512</v>
      </c>
      <c r="B22" t="s">
        <v>513</v>
      </c>
      <c r="C22" t="s">
        <v>1064</v>
      </c>
      <c r="D22" t="s">
        <v>1052</v>
      </c>
      <c r="E22">
        <v>97</v>
      </c>
      <c r="F22">
        <v>33</v>
      </c>
      <c r="G22">
        <v>5</v>
      </c>
      <c r="H22">
        <v>62</v>
      </c>
      <c r="I22">
        <v>5</v>
      </c>
      <c r="J22">
        <v>23</v>
      </c>
      <c r="K22">
        <v>96</v>
      </c>
      <c r="L22">
        <v>102</v>
      </c>
      <c r="M22">
        <v>68</v>
      </c>
      <c r="N22">
        <v>30</v>
      </c>
      <c r="O22">
        <v>431</v>
      </c>
      <c r="P22">
        <f t="shared" si="0"/>
        <v>25.540740740740741</v>
      </c>
      <c r="Q22">
        <f t="shared" si="1"/>
        <v>25.540740740740741</v>
      </c>
      <c r="R22">
        <f t="shared" si="2"/>
        <v>25.540740740740741</v>
      </c>
    </row>
    <row r="23" spans="1:18">
      <c r="A23" t="s">
        <v>337</v>
      </c>
      <c r="B23" t="s">
        <v>213</v>
      </c>
      <c r="C23" t="s">
        <v>1059</v>
      </c>
      <c r="D23" t="s">
        <v>1038</v>
      </c>
      <c r="E23">
        <v>112</v>
      </c>
      <c r="F23">
        <v>39</v>
      </c>
      <c r="G23">
        <v>3</v>
      </c>
      <c r="H23">
        <v>34</v>
      </c>
      <c r="I23">
        <v>7</v>
      </c>
      <c r="J23">
        <v>32</v>
      </c>
      <c r="K23">
        <v>126</v>
      </c>
      <c r="L23">
        <v>103</v>
      </c>
      <c r="M23">
        <v>82</v>
      </c>
      <c r="N23">
        <v>16</v>
      </c>
      <c r="O23">
        <v>429</v>
      </c>
      <c r="P23">
        <f t="shared" si="0"/>
        <v>25.422222222222221</v>
      </c>
      <c r="Q23">
        <f t="shared" si="1"/>
        <v>25.422222222222221</v>
      </c>
      <c r="R23">
        <f t="shared" si="2"/>
        <v>25.422222222222221</v>
      </c>
    </row>
    <row r="24" spans="1:18">
      <c r="A24" t="s">
        <v>617</v>
      </c>
      <c r="B24" t="s">
        <v>244</v>
      </c>
      <c r="C24" t="s">
        <v>1062</v>
      </c>
      <c r="D24" t="s">
        <v>1026</v>
      </c>
      <c r="E24">
        <v>85</v>
      </c>
      <c r="F24">
        <v>39</v>
      </c>
      <c r="G24">
        <v>7</v>
      </c>
      <c r="H24">
        <v>97</v>
      </c>
      <c r="I24">
        <v>9</v>
      </c>
      <c r="J24">
        <v>20</v>
      </c>
      <c r="K24">
        <v>103</v>
      </c>
      <c r="L24">
        <v>88</v>
      </c>
      <c r="M24">
        <v>74</v>
      </c>
      <c r="N24">
        <v>14</v>
      </c>
      <c r="O24">
        <v>425</v>
      </c>
      <c r="P24">
        <f t="shared" si="0"/>
        <v>25.185185185185187</v>
      </c>
      <c r="Q24">
        <f t="shared" si="1"/>
        <v>25.185185185185187</v>
      </c>
      <c r="R24">
        <f t="shared" si="2"/>
        <v>25.185185185185187</v>
      </c>
    </row>
    <row r="25" spans="1:18">
      <c r="A25" t="s">
        <v>479</v>
      </c>
      <c r="B25" t="s">
        <v>388</v>
      </c>
      <c r="C25" t="s">
        <v>1058</v>
      </c>
      <c r="D25" t="s">
        <v>1030</v>
      </c>
      <c r="E25">
        <v>128</v>
      </c>
      <c r="F25">
        <v>42</v>
      </c>
      <c r="G25">
        <v>6</v>
      </c>
      <c r="H25">
        <v>58</v>
      </c>
      <c r="I25">
        <v>4</v>
      </c>
      <c r="J25">
        <v>10</v>
      </c>
      <c r="K25">
        <v>69</v>
      </c>
      <c r="L25">
        <v>81</v>
      </c>
      <c r="M25">
        <v>70</v>
      </c>
      <c r="N25">
        <v>17</v>
      </c>
      <c r="O25">
        <v>423</v>
      </c>
      <c r="P25">
        <f t="shared" si="0"/>
        <v>25.066666666666666</v>
      </c>
      <c r="Q25">
        <f t="shared" si="1"/>
        <v>25.066666666666666</v>
      </c>
      <c r="R25">
        <f t="shared" si="2"/>
        <v>25.066666666666666</v>
      </c>
    </row>
    <row r="26" spans="1:18">
      <c r="A26" t="s">
        <v>396</v>
      </c>
      <c r="B26" t="s">
        <v>392</v>
      </c>
      <c r="C26" t="s">
        <v>1032</v>
      </c>
      <c r="D26" t="s">
        <v>1054</v>
      </c>
      <c r="E26">
        <v>129</v>
      </c>
      <c r="F26">
        <v>31</v>
      </c>
      <c r="G26">
        <v>4</v>
      </c>
      <c r="H26">
        <v>90</v>
      </c>
      <c r="I26">
        <v>4</v>
      </c>
      <c r="J26">
        <v>10</v>
      </c>
      <c r="K26">
        <v>88</v>
      </c>
      <c r="L26">
        <v>81</v>
      </c>
      <c r="M26">
        <v>85</v>
      </c>
      <c r="N26">
        <v>8</v>
      </c>
      <c r="O26">
        <v>415</v>
      </c>
      <c r="P26">
        <f t="shared" si="0"/>
        <v>24.592592592592592</v>
      </c>
      <c r="Q26">
        <f t="shared" si="1"/>
        <v>24.592592592592592</v>
      </c>
      <c r="R26">
        <f t="shared" si="2"/>
        <v>24.592592592592592</v>
      </c>
    </row>
    <row r="27" spans="1:18">
      <c r="A27" t="s">
        <v>331</v>
      </c>
      <c r="B27" t="s">
        <v>332</v>
      </c>
      <c r="C27" t="s">
        <v>1064</v>
      </c>
      <c r="D27" t="s">
        <v>1050</v>
      </c>
      <c r="E27">
        <v>169</v>
      </c>
      <c r="F27">
        <v>32</v>
      </c>
      <c r="G27">
        <v>0</v>
      </c>
      <c r="H27">
        <v>45</v>
      </c>
      <c r="I27">
        <v>4</v>
      </c>
      <c r="J27">
        <v>15</v>
      </c>
      <c r="K27">
        <v>90</v>
      </c>
      <c r="L27">
        <v>99</v>
      </c>
      <c r="M27">
        <v>58</v>
      </c>
      <c r="N27">
        <v>9</v>
      </c>
      <c r="O27">
        <v>410</v>
      </c>
      <c r="P27">
        <f t="shared" si="0"/>
        <v>24.296296296296298</v>
      </c>
      <c r="Q27">
        <f t="shared" si="1"/>
        <v>24.296296296296298</v>
      </c>
      <c r="R27">
        <f t="shared" si="2"/>
        <v>24.296296296296298</v>
      </c>
    </row>
    <row r="28" spans="1:18">
      <c r="A28" t="s">
        <v>535</v>
      </c>
      <c r="B28" t="s">
        <v>536</v>
      </c>
      <c r="C28" t="s">
        <v>2</v>
      </c>
      <c r="D28" t="s">
        <v>1028</v>
      </c>
      <c r="E28">
        <v>147</v>
      </c>
      <c r="F28">
        <v>32</v>
      </c>
      <c r="G28">
        <v>4</v>
      </c>
      <c r="H28">
        <v>40</v>
      </c>
      <c r="I28">
        <v>4</v>
      </c>
      <c r="J28">
        <v>7</v>
      </c>
      <c r="K28">
        <v>49</v>
      </c>
      <c r="L28">
        <v>87</v>
      </c>
      <c r="M28">
        <v>74</v>
      </c>
      <c r="N28">
        <v>9</v>
      </c>
      <c r="O28">
        <v>408</v>
      </c>
      <c r="P28">
        <f t="shared" si="0"/>
        <v>24.177777777777777</v>
      </c>
      <c r="Q28">
        <f t="shared" si="1"/>
        <v>24.177777777777777</v>
      </c>
      <c r="R28">
        <f t="shared" si="2"/>
        <v>24.177777777777777</v>
      </c>
    </row>
    <row r="29" spans="1:18">
      <c r="A29" t="s">
        <v>616</v>
      </c>
      <c r="B29" t="s">
        <v>110</v>
      </c>
      <c r="C29" t="s">
        <v>3</v>
      </c>
      <c r="D29" t="s">
        <v>1063</v>
      </c>
      <c r="E29">
        <v>101</v>
      </c>
      <c r="F29">
        <v>36</v>
      </c>
      <c r="G29">
        <v>1</v>
      </c>
      <c r="H29">
        <v>57</v>
      </c>
      <c r="I29">
        <v>2</v>
      </c>
      <c r="J29">
        <v>25</v>
      </c>
      <c r="K29">
        <v>116</v>
      </c>
      <c r="L29">
        <v>93</v>
      </c>
      <c r="M29">
        <v>95</v>
      </c>
      <c r="N29">
        <v>5</v>
      </c>
      <c r="O29">
        <v>408</v>
      </c>
      <c r="P29">
        <f t="shared" si="0"/>
        <v>24.177777777777777</v>
      </c>
      <c r="Q29">
        <f t="shared" si="1"/>
        <v>24.177777777777777</v>
      </c>
      <c r="R29">
        <f t="shared" si="2"/>
        <v>24.177777777777777</v>
      </c>
    </row>
    <row r="30" spans="1:18">
      <c r="A30" t="s">
        <v>267</v>
      </c>
      <c r="B30" t="s">
        <v>72</v>
      </c>
      <c r="C30" t="s">
        <v>1</v>
      </c>
      <c r="D30" t="s">
        <v>1044</v>
      </c>
      <c r="E30">
        <v>122</v>
      </c>
      <c r="F30">
        <v>47</v>
      </c>
      <c r="G30">
        <v>1</v>
      </c>
      <c r="H30">
        <v>42</v>
      </c>
      <c r="I30">
        <v>0</v>
      </c>
      <c r="J30">
        <v>18</v>
      </c>
      <c r="K30">
        <v>110</v>
      </c>
      <c r="L30">
        <v>75</v>
      </c>
      <c r="M30">
        <v>108</v>
      </c>
      <c r="N30">
        <v>2</v>
      </c>
      <c r="O30">
        <v>408</v>
      </c>
      <c r="P30">
        <f t="shared" si="0"/>
        <v>24.177777777777777</v>
      </c>
      <c r="Q30">
        <f t="shared" si="1"/>
        <v>24.177777777777777</v>
      </c>
      <c r="R30">
        <f t="shared" si="2"/>
        <v>24.177777777777777</v>
      </c>
    </row>
    <row r="31" spans="1:18">
      <c r="A31" t="s">
        <v>609</v>
      </c>
      <c r="B31" t="s">
        <v>67</v>
      </c>
      <c r="C31" t="s">
        <v>1058</v>
      </c>
      <c r="D31" t="s">
        <v>1054</v>
      </c>
      <c r="E31">
        <v>69</v>
      </c>
      <c r="F31">
        <v>30</v>
      </c>
      <c r="G31">
        <v>1</v>
      </c>
      <c r="H31">
        <v>76</v>
      </c>
      <c r="I31">
        <v>2</v>
      </c>
      <c r="J31">
        <v>35</v>
      </c>
      <c r="K31">
        <v>141</v>
      </c>
      <c r="L31">
        <v>85</v>
      </c>
      <c r="M31">
        <v>110</v>
      </c>
      <c r="N31">
        <v>3</v>
      </c>
      <c r="O31">
        <v>403</v>
      </c>
      <c r="P31">
        <f t="shared" si="0"/>
        <v>23.881481481481483</v>
      </c>
      <c r="Q31">
        <f t="shared" si="1"/>
        <v>23.881481481481483</v>
      </c>
      <c r="R31">
        <f t="shared" si="2"/>
        <v>23.881481481481483</v>
      </c>
    </row>
    <row r="32" spans="1:18">
      <c r="A32" t="s">
        <v>455</v>
      </c>
      <c r="B32" t="s">
        <v>32</v>
      </c>
      <c r="C32" t="s">
        <v>2</v>
      </c>
      <c r="D32" t="s">
        <v>1037</v>
      </c>
      <c r="E32">
        <v>106</v>
      </c>
      <c r="F32">
        <v>39</v>
      </c>
      <c r="G32">
        <v>3</v>
      </c>
      <c r="H32">
        <v>48</v>
      </c>
      <c r="I32">
        <v>6</v>
      </c>
      <c r="J32">
        <v>15</v>
      </c>
      <c r="K32">
        <v>60</v>
      </c>
      <c r="L32">
        <v>81</v>
      </c>
      <c r="M32">
        <v>65</v>
      </c>
      <c r="N32">
        <v>20</v>
      </c>
      <c r="O32">
        <v>401</v>
      </c>
      <c r="P32">
        <f t="shared" si="0"/>
        <v>23.762962962962963</v>
      </c>
      <c r="Q32">
        <f t="shared" si="1"/>
        <v>23.762962962962963</v>
      </c>
      <c r="R32">
        <f t="shared" si="2"/>
        <v>23.762962962962963</v>
      </c>
    </row>
    <row r="33" spans="1:18">
      <c r="A33" t="s">
        <v>69</v>
      </c>
      <c r="B33" t="s">
        <v>70</v>
      </c>
      <c r="C33" t="s">
        <v>1059</v>
      </c>
      <c r="D33" t="s">
        <v>1036</v>
      </c>
      <c r="E33">
        <v>88</v>
      </c>
      <c r="F33">
        <v>26</v>
      </c>
      <c r="G33">
        <v>1</v>
      </c>
      <c r="H33">
        <v>65</v>
      </c>
      <c r="I33">
        <v>6</v>
      </c>
      <c r="J33">
        <v>32</v>
      </c>
      <c r="K33">
        <v>124</v>
      </c>
      <c r="L33">
        <v>83</v>
      </c>
      <c r="M33">
        <v>97</v>
      </c>
      <c r="N33">
        <v>13</v>
      </c>
      <c r="O33">
        <v>399</v>
      </c>
      <c r="P33">
        <f t="shared" si="0"/>
        <v>23.644444444444446</v>
      </c>
      <c r="Q33">
        <f t="shared" si="1"/>
        <v>21.28</v>
      </c>
      <c r="R33">
        <f t="shared" si="2"/>
        <v>21.28</v>
      </c>
    </row>
    <row r="34" spans="1:18">
      <c r="A34" t="s">
        <v>361</v>
      </c>
      <c r="B34" t="s">
        <v>213</v>
      </c>
      <c r="C34" t="s">
        <v>1</v>
      </c>
      <c r="D34" t="s">
        <v>1063</v>
      </c>
      <c r="E34">
        <v>86</v>
      </c>
      <c r="F34">
        <v>35</v>
      </c>
      <c r="G34">
        <v>1</v>
      </c>
      <c r="H34">
        <v>67</v>
      </c>
      <c r="I34">
        <v>1</v>
      </c>
      <c r="J34">
        <v>33</v>
      </c>
      <c r="K34">
        <v>138</v>
      </c>
      <c r="L34">
        <v>76</v>
      </c>
      <c r="M34">
        <v>100</v>
      </c>
      <c r="N34">
        <v>1</v>
      </c>
      <c r="O34">
        <v>396</v>
      </c>
      <c r="P34">
        <f t="shared" si="0"/>
        <v>23.466666666666665</v>
      </c>
      <c r="Q34">
        <f t="shared" si="1"/>
        <v>21.119999999999997</v>
      </c>
      <c r="R34">
        <f t="shared" si="2"/>
        <v>21.119999999999997</v>
      </c>
    </row>
    <row r="35" spans="1:18">
      <c r="A35" t="s">
        <v>65</v>
      </c>
      <c r="B35" t="s">
        <v>44</v>
      </c>
      <c r="C35" t="s">
        <v>1058</v>
      </c>
      <c r="D35" t="s">
        <v>1041</v>
      </c>
      <c r="E35">
        <v>119</v>
      </c>
      <c r="F35">
        <v>51</v>
      </c>
      <c r="G35">
        <v>5</v>
      </c>
      <c r="H35">
        <v>73</v>
      </c>
      <c r="I35">
        <v>5</v>
      </c>
      <c r="J35">
        <v>14</v>
      </c>
      <c r="K35">
        <v>140</v>
      </c>
      <c r="L35">
        <v>93</v>
      </c>
      <c r="M35">
        <v>72</v>
      </c>
      <c r="N35">
        <v>10</v>
      </c>
      <c r="O35">
        <v>395</v>
      </c>
      <c r="P35">
        <f t="shared" si="0"/>
        <v>23.407407407407408</v>
      </c>
      <c r="Q35">
        <f t="shared" si="1"/>
        <v>21.066666666666666</v>
      </c>
      <c r="R35">
        <f t="shared" si="2"/>
        <v>21.066666666666666</v>
      </c>
    </row>
    <row r="36" spans="1:18">
      <c r="A36" t="s">
        <v>267</v>
      </c>
      <c r="B36" t="s">
        <v>70</v>
      </c>
      <c r="C36" t="s">
        <v>1058</v>
      </c>
      <c r="D36" t="s">
        <v>1033</v>
      </c>
      <c r="E36">
        <v>99</v>
      </c>
      <c r="F36">
        <v>31</v>
      </c>
      <c r="G36">
        <v>5</v>
      </c>
      <c r="H36">
        <v>56</v>
      </c>
      <c r="I36">
        <v>5</v>
      </c>
      <c r="J36">
        <v>22</v>
      </c>
      <c r="K36">
        <v>115</v>
      </c>
      <c r="L36">
        <v>89</v>
      </c>
      <c r="M36">
        <v>85</v>
      </c>
      <c r="N36">
        <v>20</v>
      </c>
      <c r="O36">
        <v>394</v>
      </c>
      <c r="P36">
        <f t="shared" si="0"/>
        <v>23.348148148148148</v>
      </c>
      <c r="Q36">
        <f t="shared" si="1"/>
        <v>21.013333333333335</v>
      </c>
      <c r="R36">
        <f t="shared" si="2"/>
        <v>21.013333333333335</v>
      </c>
    </row>
    <row r="37" spans="1:18">
      <c r="A37" t="s">
        <v>414</v>
      </c>
      <c r="B37" t="s">
        <v>415</v>
      </c>
      <c r="C37" t="s">
        <v>1032</v>
      </c>
      <c r="D37" t="s">
        <v>1036</v>
      </c>
      <c r="E37">
        <v>109</v>
      </c>
      <c r="F37">
        <v>28</v>
      </c>
      <c r="G37">
        <v>0</v>
      </c>
      <c r="H37">
        <v>45</v>
      </c>
      <c r="I37">
        <v>3</v>
      </c>
      <c r="J37">
        <v>22</v>
      </c>
      <c r="K37">
        <v>55</v>
      </c>
      <c r="L37">
        <v>65</v>
      </c>
      <c r="M37">
        <v>76</v>
      </c>
      <c r="N37">
        <v>12</v>
      </c>
      <c r="O37">
        <v>393</v>
      </c>
      <c r="P37">
        <f t="shared" si="0"/>
        <v>23.288888888888888</v>
      </c>
      <c r="Q37">
        <f t="shared" si="1"/>
        <v>20.96</v>
      </c>
      <c r="R37">
        <f t="shared" si="2"/>
        <v>20.96</v>
      </c>
    </row>
    <row r="38" spans="1:18">
      <c r="A38" t="s">
        <v>448</v>
      </c>
      <c r="B38" t="s">
        <v>449</v>
      </c>
      <c r="C38" t="s">
        <v>1059</v>
      </c>
      <c r="D38" t="s">
        <v>1028</v>
      </c>
      <c r="E38">
        <v>113</v>
      </c>
      <c r="F38">
        <v>38</v>
      </c>
      <c r="G38">
        <v>15</v>
      </c>
      <c r="H38">
        <v>48</v>
      </c>
      <c r="I38">
        <v>7</v>
      </c>
      <c r="J38">
        <v>8</v>
      </c>
      <c r="K38">
        <v>97</v>
      </c>
      <c r="L38">
        <v>95</v>
      </c>
      <c r="M38">
        <v>56</v>
      </c>
      <c r="N38">
        <v>29</v>
      </c>
      <c r="O38">
        <v>390</v>
      </c>
      <c r="P38">
        <f t="shared" si="0"/>
        <v>23.111111111111111</v>
      </c>
      <c r="Q38">
        <f t="shared" si="1"/>
        <v>20.8</v>
      </c>
      <c r="R38">
        <f t="shared" si="2"/>
        <v>20.8</v>
      </c>
    </row>
    <row r="39" spans="1:18">
      <c r="A39" t="s">
        <v>115</v>
      </c>
      <c r="B39" t="s">
        <v>116</v>
      </c>
      <c r="C39" t="s">
        <v>1062</v>
      </c>
      <c r="D39" t="s">
        <v>1034</v>
      </c>
      <c r="E39">
        <v>67</v>
      </c>
      <c r="F39">
        <v>35</v>
      </c>
      <c r="G39">
        <v>5</v>
      </c>
      <c r="H39">
        <v>62</v>
      </c>
      <c r="I39">
        <v>3</v>
      </c>
      <c r="J39">
        <v>34</v>
      </c>
      <c r="K39">
        <v>155</v>
      </c>
      <c r="L39">
        <v>89</v>
      </c>
      <c r="M39">
        <v>99</v>
      </c>
      <c r="N39">
        <v>9</v>
      </c>
      <c r="O39">
        <v>389</v>
      </c>
      <c r="P39">
        <f t="shared" si="0"/>
        <v>23.05185185185185</v>
      </c>
      <c r="Q39">
        <f t="shared" si="1"/>
        <v>20.746666666666666</v>
      </c>
      <c r="R39">
        <f t="shared" si="2"/>
        <v>20.746666666666666</v>
      </c>
    </row>
    <row r="40" spans="1:18">
      <c r="A40" t="s">
        <v>268</v>
      </c>
      <c r="B40" t="s">
        <v>269</v>
      </c>
      <c r="C40" t="s">
        <v>1059</v>
      </c>
      <c r="D40" t="s">
        <v>1050</v>
      </c>
      <c r="E40">
        <v>73</v>
      </c>
      <c r="F40">
        <v>18</v>
      </c>
      <c r="G40">
        <v>4</v>
      </c>
      <c r="H40">
        <v>75</v>
      </c>
      <c r="I40">
        <v>3</v>
      </c>
      <c r="J40">
        <v>43</v>
      </c>
      <c r="K40">
        <v>195</v>
      </c>
      <c r="L40">
        <v>102</v>
      </c>
      <c r="M40">
        <v>106</v>
      </c>
      <c r="N40">
        <v>10</v>
      </c>
      <c r="O40">
        <v>388</v>
      </c>
      <c r="P40">
        <f t="shared" si="0"/>
        <v>22.992592592592594</v>
      </c>
      <c r="Q40">
        <f t="shared" si="1"/>
        <v>20.693333333333335</v>
      </c>
      <c r="R40">
        <f t="shared" si="2"/>
        <v>20.693333333333335</v>
      </c>
    </row>
    <row r="41" spans="1:18">
      <c r="A41" t="s">
        <v>148</v>
      </c>
      <c r="B41" t="s">
        <v>150</v>
      </c>
      <c r="C41" t="s">
        <v>1064</v>
      </c>
      <c r="D41" t="s">
        <v>1043</v>
      </c>
      <c r="E41">
        <v>128</v>
      </c>
      <c r="F41">
        <v>29</v>
      </c>
      <c r="G41">
        <v>12</v>
      </c>
      <c r="H41">
        <v>36</v>
      </c>
      <c r="I41">
        <v>13</v>
      </c>
      <c r="J41">
        <v>14</v>
      </c>
      <c r="K41">
        <v>100</v>
      </c>
      <c r="L41">
        <v>78</v>
      </c>
      <c r="M41">
        <v>78</v>
      </c>
      <c r="N41">
        <v>25</v>
      </c>
      <c r="O41">
        <v>382</v>
      </c>
      <c r="P41">
        <f t="shared" si="0"/>
        <v>22.637037037037036</v>
      </c>
      <c r="Q41">
        <f t="shared" si="1"/>
        <v>20.373333333333331</v>
      </c>
      <c r="R41">
        <f t="shared" si="2"/>
        <v>20.373333333333331</v>
      </c>
    </row>
    <row r="42" spans="1:18">
      <c r="A42" t="s">
        <v>300</v>
      </c>
      <c r="B42" t="s">
        <v>58</v>
      </c>
      <c r="C42" t="s">
        <v>1062</v>
      </c>
      <c r="D42" t="s">
        <v>1055</v>
      </c>
      <c r="E42">
        <v>95</v>
      </c>
      <c r="F42">
        <v>30</v>
      </c>
      <c r="G42">
        <v>6</v>
      </c>
      <c r="H42">
        <v>58</v>
      </c>
      <c r="I42">
        <v>8</v>
      </c>
      <c r="J42">
        <v>27</v>
      </c>
      <c r="K42">
        <v>152</v>
      </c>
      <c r="L42">
        <v>93</v>
      </c>
      <c r="M42">
        <v>82</v>
      </c>
      <c r="N42">
        <v>21</v>
      </c>
      <c r="O42">
        <v>375</v>
      </c>
      <c r="P42">
        <f t="shared" si="0"/>
        <v>22.222222222222221</v>
      </c>
      <c r="Q42">
        <f t="shared" si="1"/>
        <v>20</v>
      </c>
      <c r="R42">
        <f t="shared" si="2"/>
        <v>20</v>
      </c>
    </row>
    <row r="43" spans="1:18">
      <c r="A43" t="s">
        <v>466</v>
      </c>
      <c r="B43" t="s">
        <v>34</v>
      </c>
      <c r="C43" t="s">
        <v>2</v>
      </c>
      <c r="D43" t="s">
        <v>1034</v>
      </c>
      <c r="E43">
        <v>114</v>
      </c>
      <c r="F43">
        <v>30</v>
      </c>
      <c r="G43">
        <v>1</v>
      </c>
      <c r="H43">
        <v>28</v>
      </c>
      <c r="I43">
        <v>2</v>
      </c>
      <c r="J43">
        <v>18</v>
      </c>
      <c r="K43">
        <v>79</v>
      </c>
      <c r="L43">
        <v>86</v>
      </c>
      <c r="M43">
        <v>77</v>
      </c>
      <c r="N43">
        <v>15</v>
      </c>
      <c r="O43">
        <v>374</v>
      </c>
      <c r="P43">
        <f t="shared" si="0"/>
        <v>22.162962962962961</v>
      </c>
      <c r="Q43">
        <f t="shared" si="1"/>
        <v>19.946666666666665</v>
      </c>
      <c r="R43">
        <f t="shared" si="2"/>
        <v>19.946666666666665</v>
      </c>
    </row>
    <row r="44" spans="1:18">
      <c r="A44" t="s">
        <v>350</v>
      </c>
      <c r="B44" t="s">
        <v>327</v>
      </c>
      <c r="C44" t="s">
        <v>1</v>
      </c>
      <c r="D44" t="s">
        <v>1060</v>
      </c>
      <c r="E44">
        <v>111</v>
      </c>
      <c r="F44">
        <v>22</v>
      </c>
      <c r="G44">
        <v>0</v>
      </c>
      <c r="H44">
        <v>56</v>
      </c>
      <c r="I44">
        <v>0</v>
      </c>
      <c r="J44">
        <v>26</v>
      </c>
      <c r="K44">
        <v>83</v>
      </c>
      <c r="L44">
        <v>66</v>
      </c>
      <c r="M44">
        <v>75</v>
      </c>
      <c r="N44">
        <v>0</v>
      </c>
      <c r="O44">
        <v>373</v>
      </c>
      <c r="P44">
        <f t="shared" si="0"/>
        <v>22.103703703703705</v>
      </c>
      <c r="Q44">
        <f t="shared" si="1"/>
        <v>19.893333333333334</v>
      </c>
      <c r="R44">
        <f t="shared" si="2"/>
        <v>19.893333333333334</v>
      </c>
    </row>
    <row r="45" spans="1:18">
      <c r="A45" t="s">
        <v>487</v>
      </c>
      <c r="B45" t="s">
        <v>488</v>
      </c>
      <c r="C45" t="s">
        <v>3</v>
      </c>
      <c r="D45" t="s">
        <v>1044</v>
      </c>
      <c r="E45">
        <v>98</v>
      </c>
      <c r="F45">
        <v>29</v>
      </c>
      <c r="G45">
        <v>4</v>
      </c>
      <c r="H45">
        <v>54</v>
      </c>
      <c r="I45">
        <v>7</v>
      </c>
      <c r="J45">
        <v>24</v>
      </c>
      <c r="K45">
        <v>132</v>
      </c>
      <c r="L45">
        <v>79</v>
      </c>
      <c r="M45">
        <v>92</v>
      </c>
      <c r="N45">
        <v>21</v>
      </c>
      <c r="O45">
        <v>371</v>
      </c>
      <c r="P45">
        <f t="shared" si="0"/>
        <v>21.985185185185184</v>
      </c>
      <c r="Q45">
        <f t="shared" si="1"/>
        <v>19.786666666666665</v>
      </c>
      <c r="R45">
        <f t="shared" si="2"/>
        <v>19.786666666666665</v>
      </c>
    </row>
    <row r="46" spans="1:18">
      <c r="A46" t="s">
        <v>246</v>
      </c>
      <c r="B46" t="s">
        <v>247</v>
      </c>
      <c r="C46" t="s">
        <v>1</v>
      </c>
      <c r="D46" t="s">
        <v>1055</v>
      </c>
      <c r="E46">
        <v>82</v>
      </c>
      <c r="F46">
        <v>33</v>
      </c>
      <c r="G46">
        <v>2</v>
      </c>
      <c r="H46">
        <v>64</v>
      </c>
      <c r="I46">
        <v>0</v>
      </c>
      <c r="J46">
        <v>23</v>
      </c>
      <c r="K46">
        <v>129</v>
      </c>
      <c r="L46">
        <v>91</v>
      </c>
      <c r="M46">
        <v>94</v>
      </c>
      <c r="N46">
        <v>2</v>
      </c>
      <c r="O46">
        <v>368</v>
      </c>
      <c r="P46">
        <f t="shared" si="0"/>
        <v>21.807407407407407</v>
      </c>
      <c r="Q46">
        <f t="shared" si="1"/>
        <v>19.626666666666665</v>
      </c>
      <c r="R46">
        <f t="shared" si="2"/>
        <v>19.626666666666665</v>
      </c>
    </row>
    <row r="47" spans="1:18">
      <c r="A47" t="s">
        <v>1377</v>
      </c>
      <c r="B47" t="s">
        <v>58</v>
      </c>
      <c r="C47" t="s">
        <v>2</v>
      </c>
      <c r="D47" t="s">
        <v>1053</v>
      </c>
      <c r="E47">
        <v>112</v>
      </c>
      <c r="F47">
        <v>22</v>
      </c>
      <c r="G47">
        <v>4</v>
      </c>
      <c r="H47">
        <v>67</v>
      </c>
      <c r="I47">
        <v>7</v>
      </c>
      <c r="J47">
        <v>14</v>
      </c>
      <c r="K47">
        <v>109</v>
      </c>
      <c r="L47">
        <v>86</v>
      </c>
      <c r="M47">
        <v>76</v>
      </c>
      <c r="N47">
        <v>31</v>
      </c>
      <c r="O47">
        <v>368</v>
      </c>
      <c r="P47">
        <f t="shared" si="0"/>
        <v>21.807407407407407</v>
      </c>
      <c r="Q47">
        <f t="shared" si="1"/>
        <v>19.626666666666665</v>
      </c>
      <c r="R47">
        <f t="shared" si="2"/>
        <v>19.626666666666665</v>
      </c>
    </row>
    <row r="48" spans="1:18">
      <c r="A48" t="s">
        <v>1139</v>
      </c>
      <c r="B48" t="s">
        <v>67</v>
      </c>
      <c r="C48" t="s">
        <v>1058</v>
      </c>
      <c r="D48" t="s">
        <v>1047</v>
      </c>
      <c r="E48">
        <v>82</v>
      </c>
      <c r="F48">
        <v>29</v>
      </c>
      <c r="G48">
        <v>5</v>
      </c>
      <c r="H48">
        <v>55</v>
      </c>
      <c r="I48">
        <v>1</v>
      </c>
      <c r="J48">
        <v>32</v>
      </c>
      <c r="K48">
        <v>151</v>
      </c>
      <c r="L48">
        <v>85</v>
      </c>
      <c r="M48">
        <v>85</v>
      </c>
      <c r="N48">
        <v>11</v>
      </c>
      <c r="O48">
        <v>367</v>
      </c>
      <c r="P48">
        <f t="shared" si="0"/>
        <v>21.748148148148147</v>
      </c>
      <c r="Q48">
        <f t="shared" si="1"/>
        <v>19.573333333333334</v>
      </c>
      <c r="R48">
        <f t="shared" si="2"/>
        <v>19.573333333333334</v>
      </c>
    </row>
    <row r="49" spans="1:18">
      <c r="A49" t="s">
        <v>459</v>
      </c>
      <c r="B49" t="s">
        <v>311</v>
      </c>
      <c r="C49" t="s">
        <v>1062</v>
      </c>
      <c r="D49" t="s">
        <v>1028</v>
      </c>
      <c r="E49">
        <v>102</v>
      </c>
      <c r="F49">
        <v>26</v>
      </c>
      <c r="G49">
        <v>4</v>
      </c>
      <c r="H49">
        <v>56</v>
      </c>
      <c r="I49">
        <v>2</v>
      </c>
      <c r="J49">
        <v>24</v>
      </c>
      <c r="K49">
        <v>145</v>
      </c>
      <c r="L49">
        <v>87</v>
      </c>
      <c r="M49">
        <v>104</v>
      </c>
      <c r="N49">
        <v>5</v>
      </c>
      <c r="O49">
        <v>367</v>
      </c>
      <c r="P49">
        <f t="shared" si="0"/>
        <v>21.748148148148147</v>
      </c>
      <c r="Q49">
        <f t="shared" si="1"/>
        <v>19.573333333333334</v>
      </c>
      <c r="R49">
        <f t="shared" si="2"/>
        <v>19.573333333333334</v>
      </c>
    </row>
    <row r="50" spans="1:18">
      <c r="A50" t="s">
        <v>1344</v>
      </c>
      <c r="B50" t="s">
        <v>1544</v>
      </c>
      <c r="C50" t="s">
        <v>1338</v>
      </c>
      <c r="D50" t="s">
        <v>1051</v>
      </c>
      <c r="E50">
        <v>99</v>
      </c>
      <c r="F50">
        <v>37</v>
      </c>
      <c r="G50">
        <v>4</v>
      </c>
      <c r="H50">
        <v>43</v>
      </c>
      <c r="I50">
        <v>8</v>
      </c>
      <c r="J50">
        <v>10</v>
      </c>
      <c r="K50">
        <v>55</v>
      </c>
      <c r="L50">
        <v>81</v>
      </c>
      <c r="M50">
        <v>50</v>
      </c>
      <c r="N50">
        <v>30</v>
      </c>
      <c r="O50">
        <v>366</v>
      </c>
      <c r="P50">
        <f t="shared" si="0"/>
        <v>21.68888888888889</v>
      </c>
      <c r="Q50">
        <f t="shared" si="1"/>
        <v>19.520000000000003</v>
      </c>
      <c r="R50">
        <f t="shared" si="2"/>
        <v>19.520000000000003</v>
      </c>
    </row>
    <row r="51" spans="1:18">
      <c r="A51" t="s">
        <v>323</v>
      </c>
      <c r="B51" t="s">
        <v>325</v>
      </c>
      <c r="C51" t="s">
        <v>1059</v>
      </c>
      <c r="D51" t="s">
        <v>1042</v>
      </c>
      <c r="E51">
        <v>108</v>
      </c>
      <c r="F51">
        <v>29</v>
      </c>
      <c r="G51">
        <v>10</v>
      </c>
      <c r="H51">
        <v>67</v>
      </c>
      <c r="I51">
        <v>9</v>
      </c>
      <c r="J51">
        <v>16</v>
      </c>
      <c r="K51">
        <v>134</v>
      </c>
      <c r="L51">
        <v>103</v>
      </c>
      <c r="M51">
        <v>66</v>
      </c>
      <c r="N51">
        <v>12</v>
      </c>
      <c r="O51">
        <v>365</v>
      </c>
      <c r="P51">
        <f t="shared" si="0"/>
        <v>21.62962962962963</v>
      </c>
      <c r="Q51">
        <f t="shared" si="1"/>
        <v>19.466666666666669</v>
      </c>
      <c r="R51">
        <f t="shared" si="2"/>
        <v>19.466666666666669</v>
      </c>
    </row>
    <row r="52" spans="1:18">
      <c r="A52" t="s">
        <v>579</v>
      </c>
      <c r="B52" t="s">
        <v>398</v>
      </c>
      <c r="C52" t="s">
        <v>1062</v>
      </c>
      <c r="D52" t="s">
        <v>1055</v>
      </c>
      <c r="E52">
        <v>110</v>
      </c>
      <c r="F52">
        <v>24</v>
      </c>
      <c r="G52">
        <v>4</v>
      </c>
      <c r="H52">
        <v>63</v>
      </c>
      <c r="I52">
        <v>8</v>
      </c>
      <c r="J52">
        <v>17</v>
      </c>
      <c r="K52">
        <v>121</v>
      </c>
      <c r="L52">
        <v>107</v>
      </c>
      <c r="M52">
        <v>67</v>
      </c>
      <c r="N52">
        <v>18</v>
      </c>
      <c r="O52">
        <v>364</v>
      </c>
      <c r="P52">
        <f t="shared" si="0"/>
        <v>21.57037037037037</v>
      </c>
      <c r="Q52">
        <f t="shared" si="1"/>
        <v>19.413333333333334</v>
      </c>
      <c r="R52">
        <f t="shared" si="2"/>
        <v>19.413333333333334</v>
      </c>
    </row>
    <row r="53" spans="1:18">
      <c r="A53" t="s">
        <v>123</v>
      </c>
      <c r="B53" t="s">
        <v>126</v>
      </c>
      <c r="C53" t="s">
        <v>1058</v>
      </c>
      <c r="D53" t="s">
        <v>1040</v>
      </c>
      <c r="E53">
        <v>113</v>
      </c>
      <c r="F53">
        <v>25</v>
      </c>
      <c r="G53">
        <v>10</v>
      </c>
      <c r="H53">
        <v>36</v>
      </c>
      <c r="I53">
        <v>5</v>
      </c>
      <c r="J53">
        <v>11</v>
      </c>
      <c r="K53">
        <v>63</v>
      </c>
      <c r="L53">
        <v>84</v>
      </c>
      <c r="M53">
        <v>60</v>
      </c>
      <c r="N53">
        <v>13</v>
      </c>
      <c r="O53">
        <v>362</v>
      </c>
      <c r="P53">
        <f t="shared" si="0"/>
        <v>21.451851851851853</v>
      </c>
      <c r="Q53">
        <f t="shared" si="1"/>
        <v>19.306666666666668</v>
      </c>
      <c r="R53">
        <f t="shared" si="2"/>
        <v>19.306666666666668</v>
      </c>
    </row>
    <row r="54" spans="1:18">
      <c r="A54" t="s">
        <v>166</v>
      </c>
      <c r="B54" t="s">
        <v>33</v>
      </c>
      <c r="C54" t="s">
        <v>1</v>
      </c>
      <c r="D54" t="s">
        <v>1036</v>
      </c>
      <c r="E54">
        <v>87</v>
      </c>
      <c r="F54">
        <v>35</v>
      </c>
      <c r="G54">
        <v>0</v>
      </c>
      <c r="H54">
        <v>37</v>
      </c>
      <c r="I54">
        <v>1</v>
      </c>
      <c r="J54">
        <v>22</v>
      </c>
      <c r="K54">
        <v>89</v>
      </c>
      <c r="L54">
        <v>76</v>
      </c>
      <c r="M54">
        <v>92</v>
      </c>
      <c r="N54">
        <v>2</v>
      </c>
      <c r="O54">
        <v>362</v>
      </c>
      <c r="P54">
        <f t="shared" si="0"/>
        <v>21.451851851851853</v>
      </c>
      <c r="Q54">
        <f t="shared" si="1"/>
        <v>19.306666666666668</v>
      </c>
      <c r="R54">
        <f t="shared" si="2"/>
        <v>19.306666666666668</v>
      </c>
    </row>
    <row r="55" spans="1:18">
      <c r="A55" t="s">
        <v>1371</v>
      </c>
      <c r="B55" t="s">
        <v>327</v>
      </c>
      <c r="C55" t="s">
        <v>1</v>
      </c>
      <c r="D55" t="s">
        <v>1030</v>
      </c>
      <c r="E55">
        <v>83</v>
      </c>
      <c r="F55">
        <v>43</v>
      </c>
      <c r="G55">
        <v>1</v>
      </c>
      <c r="H55">
        <v>60</v>
      </c>
      <c r="I55">
        <v>3</v>
      </c>
      <c r="J55">
        <v>20</v>
      </c>
      <c r="K55">
        <v>130</v>
      </c>
      <c r="L55">
        <v>82</v>
      </c>
      <c r="M55">
        <v>82</v>
      </c>
      <c r="N55">
        <v>18</v>
      </c>
      <c r="O55">
        <v>361</v>
      </c>
      <c r="P55">
        <f t="shared" si="0"/>
        <v>21.392592592592592</v>
      </c>
      <c r="Q55">
        <f t="shared" si="1"/>
        <v>19.253333333333334</v>
      </c>
      <c r="R55">
        <f t="shared" si="2"/>
        <v>19.253333333333334</v>
      </c>
    </row>
    <row r="56" spans="1:18">
      <c r="A56" t="s">
        <v>590</v>
      </c>
      <c r="B56" t="s">
        <v>591</v>
      </c>
      <c r="C56" t="s">
        <v>1059</v>
      </c>
      <c r="D56" t="s">
        <v>1037</v>
      </c>
      <c r="E56">
        <v>105</v>
      </c>
      <c r="F56">
        <v>29</v>
      </c>
      <c r="G56">
        <v>7</v>
      </c>
      <c r="H56">
        <v>53</v>
      </c>
      <c r="I56">
        <v>6</v>
      </c>
      <c r="J56">
        <v>11</v>
      </c>
      <c r="K56">
        <v>80</v>
      </c>
      <c r="L56">
        <v>72</v>
      </c>
      <c r="M56">
        <v>55</v>
      </c>
      <c r="N56">
        <v>39</v>
      </c>
      <c r="O56">
        <v>361</v>
      </c>
      <c r="P56">
        <f t="shared" si="0"/>
        <v>21.392592592592592</v>
      </c>
      <c r="Q56">
        <f t="shared" si="1"/>
        <v>19.253333333333334</v>
      </c>
      <c r="R56">
        <f t="shared" si="2"/>
        <v>19.253333333333334</v>
      </c>
    </row>
    <row r="57" spans="1:18">
      <c r="A57" t="s">
        <v>555</v>
      </c>
      <c r="B57" t="s">
        <v>557</v>
      </c>
      <c r="C57" t="s">
        <v>1062</v>
      </c>
      <c r="D57" t="s">
        <v>1050</v>
      </c>
      <c r="E57">
        <v>135</v>
      </c>
      <c r="F57">
        <v>28</v>
      </c>
      <c r="G57">
        <v>6</v>
      </c>
      <c r="H57">
        <v>22</v>
      </c>
      <c r="I57">
        <v>7</v>
      </c>
      <c r="J57">
        <v>9</v>
      </c>
      <c r="K57">
        <v>61</v>
      </c>
      <c r="L57">
        <v>77</v>
      </c>
      <c r="M57">
        <v>55</v>
      </c>
      <c r="N57">
        <v>29</v>
      </c>
      <c r="O57">
        <v>360</v>
      </c>
      <c r="P57">
        <f t="shared" si="0"/>
        <v>21.333333333333332</v>
      </c>
      <c r="Q57">
        <f t="shared" si="1"/>
        <v>19.2</v>
      </c>
      <c r="R57">
        <f t="shared" si="2"/>
        <v>19.2</v>
      </c>
    </row>
    <row r="58" spans="1:18">
      <c r="A58" t="s">
        <v>1374</v>
      </c>
      <c r="B58" t="s">
        <v>1543</v>
      </c>
      <c r="C58" t="s">
        <v>1062</v>
      </c>
      <c r="D58" t="s">
        <v>1063</v>
      </c>
      <c r="E58">
        <v>87</v>
      </c>
      <c r="F58">
        <v>26</v>
      </c>
      <c r="G58">
        <v>9</v>
      </c>
      <c r="H58">
        <v>56</v>
      </c>
      <c r="I58">
        <v>6</v>
      </c>
      <c r="J58">
        <v>22</v>
      </c>
      <c r="K58">
        <v>120</v>
      </c>
      <c r="L58">
        <v>98</v>
      </c>
      <c r="M58">
        <v>59</v>
      </c>
      <c r="N58">
        <v>18</v>
      </c>
      <c r="O58">
        <v>359</v>
      </c>
      <c r="P58">
        <f t="shared" si="0"/>
        <v>21.274074074074075</v>
      </c>
      <c r="Q58">
        <f t="shared" si="1"/>
        <v>19.146666666666668</v>
      </c>
      <c r="R58">
        <f t="shared" si="2"/>
        <v>19.146666666666668</v>
      </c>
    </row>
    <row r="59" spans="1:18">
      <c r="A59" t="s">
        <v>287</v>
      </c>
      <c r="B59" t="s">
        <v>288</v>
      </c>
      <c r="C59" t="s">
        <v>1</v>
      </c>
      <c r="D59" t="s">
        <v>1051</v>
      </c>
      <c r="E59">
        <v>83</v>
      </c>
      <c r="F59">
        <v>35</v>
      </c>
      <c r="G59">
        <v>4</v>
      </c>
      <c r="H59">
        <v>44</v>
      </c>
      <c r="I59">
        <v>0</v>
      </c>
      <c r="J59">
        <v>30</v>
      </c>
      <c r="K59">
        <v>151</v>
      </c>
      <c r="L59">
        <v>91</v>
      </c>
      <c r="M59">
        <v>83</v>
      </c>
      <c r="N59">
        <v>5</v>
      </c>
      <c r="O59">
        <v>357</v>
      </c>
      <c r="P59">
        <f t="shared" si="0"/>
        <v>21.155555555555555</v>
      </c>
      <c r="Q59">
        <f t="shared" si="1"/>
        <v>19.04</v>
      </c>
      <c r="R59">
        <f t="shared" si="2"/>
        <v>19.04</v>
      </c>
    </row>
    <row r="60" spans="1:18">
      <c r="A60" t="s">
        <v>176</v>
      </c>
      <c r="B60" t="s">
        <v>177</v>
      </c>
      <c r="C60" t="s">
        <v>1062</v>
      </c>
      <c r="D60" t="s">
        <v>1039</v>
      </c>
      <c r="E60">
        <v>83</v>
      </c>
      <c r="F60">
        <v>45</v>
      </c>
      <c r="G60">
        <v>0</v>
      </c>
      <c r="H60">
        <v>48</v>
      </c>
      <c r="I60">
        <v>4</v>
      </c>
      <c r="J60">
        <v>24</v>
      </c>
      <c r="K60">
        <v>140</v>
      </c>
      <c r="L60">
        <v>86</v>
      </c>
      <c r="M60">
        <v>90</v>
      </c>
      <c r="N60">
        <v>8</v>
      </c>
      <c r="O60">
        <v>357</v>
      </c>
      <c r="P60">
        <f t="shared" si="0"/>
        <v>21.155555555555555</v>
      </c>
      <c r="Q60">
        <f t="shared" si="1"/>
        <v>19.04</v>
      </c>
      <c r="R60">
        <f t="shared" si="2"/>
        <v>19.04</v>
      </c>
    </row>
    <row r="61" spans="1:18">
      <c r="A61" t="s">
        <v>37</v>
      </c>
      <c r="B61" t="s">
        <v>38</v>
      </c>
      <c r="C61" t="s">
        <v>1064</v>
      </c>
      <c r="D61" t="s">
        <v>1039</v>
      </c>
      <c r="E61">
        <v>137</v>
      </c>
      <c r="F61">
        <v>31</v>
      </c>
      <c r="G61">
        <v>9</v>
      </c>
      <c r="H61">
        <v>57</v>
      </c>
      <c r="I61">
        <v>10</v>
      </c>
      <c r="J61">
        <v>3</v>
      </c>
      <c r="K61">
        <v>96</v>
      </c>
      <c r="L61">
        <v>85</v>
      </c>
      <c r="M61">
        <v>62</v>
      </c>
      <c r="N61">
        <v>21</v>
      </c>
      <c r="O61">
        <v>357</v>
      </c>
      <c r="P61">
        <f t="shared" si="0"/>
        <v>21.155555555555555</v>
      </c>
      <c r="Q61">
        <f t="shared" si="1"/>
        <v>19.04</v>
      </c>
      <c r="R61">
        <f t="shared" si="2"/>
        <v>19.04</v>
      </c>
    </row>
    <row r="62" spans="1:18">
      <c r="A62" t="s">
        <v>559</v>
      </c>
      <c r="B62" t="s">
        <v>230</v>
      </c>
      <c r="C62" t="s">
        <v>1062</v>
      </c>
      <c r="D62" t="s">
        <v>1053</v>
      </c>
      <c r="E62">
        <v>86</v>
      </c>
      <c r="F62">
        <v>36</v>
      </c>
      <c r="G62">
        <v>0</v>
      </c>
      <c r="H62">
        <v>77</v>
      </c>
      <c r="I62">
        <v>3</v>
      </c>
      <c r="J62">
        <v>24</v>
      </c>
      <c r="K62">
        <v>141</v>
      </c>
      <c r="L62">
        <v>75</v>
      </c>
      <c r="M62">
        <v>93</v>
      </c>
      <c r="N62">
        <v>2</v>
      </c>
      <c r="O62">
        <v>357</v>
      </c>
      <c r="P62">
        <f t="shared" si="0"/>
        <v>21.155555555555555</v>
      </c>
      <c r="Q62">
        <f t="shared" si="1"/>
        <v>19.04</v>
      </c>
      <c r="R62">
        <f t="shared" si="2"/>
        <v>19.04</v>
      </c>
    </row>
    <row r="63" spans="1:18">
      <c r="A63" t="s">
        <v>155</v>
      </c>
      <c r="B63" t="s">
        <v>156</v>
      </c>
      <c r="C63" t="s">
        <v>1062</v>
      </c>
      <c r="D63" t="s">
        <v>1034</v>
      </c>
      <c r="E63">
        <v>108</v>
      </c>
      <c r="F63">
        <v>43</v>
      </c>
      <c r="G63">
        <v>2</v>
      </c>
      <c r="H63">
        <v>73</v>
      </c>
      <c r="I63">
        <v>7</v>
      </c>
      <c r="J63">
        <v>16</v>
      </c>
      <c r="K63">
        <v>150</v>
      </c>
      <c r="L63">
        <v>88</v>
      </c>
      <c r="M63">
        <v>67</v>
      </c>
      <c r="N63">
        <v>21</v>
      </c>
      <c r="O63">
        <v>356</v>
      </c>
      <c r="P63">
        <f t="shared" si="0"/>
        <v>21.096296296296295</v>
      </c>
      <c r="Q63">
        <f t="shared" si="1"/>
        <v>18.986666666666665</v>
      </c>
      <c r="R63">
        <f t="shared" si="2"/>
        <v>18.986666666666665</v>
      </c>
    </row>
    <row r="64" spans="1:18">
      <c r="A64" t="s">
        <v>545</v>
      </c>
      <c r="B64" t="s">
        <v>546</v>
      </c>
      <c r="C64" t="s">
        <v>1058</v>
      </c>
      <c r="D64" t="s">
        <v>1043</v>
      </c>
      <c r="E64">
        <v>80</v>
      </c>
      <c r="F64">
        <v>33</v>
      </c>
      <c r="G64">
        <v>2</v>
      </c>
      <c r="H64">
        <v>44</v>
      </c>
      <c r="I64">
        <v>2</v>
      </c>
      <c r="J64">
        <v>32</v>
      </c>
      <c r="K64">
        <v>153</v>
      </c>
      <c r="L64">
        <v>68</v>
      </c>
      <c r="M64">
        <v>108</v>
      </c>
      <c r="N64">
        <v>6</v>
      </c>
      <c r="O64">
        <v>351</v>
      </c>
      <c r="P64">
        <f t="shared" si="0"/>
        <v>20.8</v>
      </c>
      <c r="Q64">
        <f t="shared" si="1"/>
        <v>18.720000000000002</v>
      </c>
      <c r="R64">
        <f t="shared" si="2"/>
        <v>18.720000000000002</v>
      </c>
    </row>
    <row r="65" spans="1:18">
      <c r="A65" t="s">
        <v>1849</v>
      </c>
      <c r="B65" t="s">
        <v>1850</v>
      </c>
      <c r="C65" t="s">
        <v>1059</v>
      </c>
      <c r="D65" t="s">
        <v>1047</v>
      </c>
      <c r="E65">
        <v>89</v>
      </c>
      <c r="F65">
        <v>25</v>
      </c>
      <c r="G65">
        <v>5</v>
      </c>
      <c r="H65">
        <v>43</v>
      </c>
      <c r="I65">
        <v>4</v>
      </c>
      <c r="J65">
        <v>23</v>
      </c>
      <c r="K65">
        <v>102</v>
      </c>
      <c r="L65">
        <v>70</v>
      </c>
      <c r="M65">
        <v>82</v>
      </c>
      <c r="N65">
        <v>16</v>
      </c>
      <c r="O65">
        <v>351</v>
      </c>
      <c r="P65">
        <f t="shared" si="0"/>
        <v>20.8</v>
      </c>
      <c r="Q65">
        <f t="shared" si="1"/>
        <v>18.720000000000002</v>
      </c>
      <c r="R65">
        <f t="shared" si="2"/>
        <v>18.720000000000002</v>
      </c>
    </row>
    <row r="66" spans="1:18">
      <c r="A66" t="s">
        <v>227</v>
      </c>
      <c r="B66" t="s">
        <v>228</v>
      </c>
      <c r="C66" t="s">
        <v>1062</v>
      </c>
      <c r="D66" t="s">
        <v>1044</v>
      </c>
      <c r="E66">
        <v>101</v>
      </c>
      <c r="F66">
        <v>36</v>
      </c>
      <c r="G66">
        <v>1</v>
      </c>
      <c r="H66">
        <v>50</v>
      </c>
      <c r="I66">
        <v>2</v>
      </c>
      <c r="J66">
        <v>20</v>
      </c>
      <c r="K66">
        <v>124</v>
      </c>
      <c r="L66">
        <v>79</v>
      </c>
      <c r="M66">
        <v>89</v>
      </c>
      <c r="N66">
        <v>2</v>
      </c>
      <c r="O66">
        <v>350</v>
      </c>
      <c r="P66">
        <f t="shared" si="0"/>
        <v>20.74074074074074</v>
      </c>
      <c r="Q66">
        <f t="shared" si="1"/>
        <v>18.666666666666668</v>
      </c>
      <c r="R66">
        <f t="shared" si="2"/>
        <v>18.666666666666668</v>
      </c>
    </row>
    <row r="67" spans="1:18">
      <c r="A67" t="s">
        <v>527</v>
      </c>
      <c r="B67" t="s">
        <v>70</v>
      </c>
      <c r="C67" t="s">
        <v>1032</v>
      </c>
      <c r="D67" t="s">
        <v>1053</v>
      </c>
      <c r="E67">
        <v>81</v>
      </c>
      <c r="F67">
        <v>27</v>
      </c>
      <c r="G67">
        <v>2</v>
      </c>
      <c r="H67">
        <v>91</v>
      </c>
      <c r="I67">
        <v>5</v>
      </c>
      <c r="J67">
        <v>18</v>
      </c>
      <c r="K67">
        <v>101</v>
      </c>
      <c r="L67">
        <v>72</v>
      </c>
      <c r="M67">
        <v>76</v>
      </c>
      <c r="N67">
        <v>3</v>
      </c>
      <c r="O67">
        <v>349</v>
      </c>
      <c r="P67">
        <f t="shared" ref="P67:P130" si="3">O67/16.875</f>
        <v>20.68148148148148</v>
      </c>
      <c r="Q67">
        <f t="shared" ref="Q67:Q130" si="4">IF(O67 &gt;= 500,P67*1.1,IF(O67 &gt; 400,P67,IF(O67&gt;300,P67*0.9,IF(O67&gt;200,P67*0.8,IF(O67&gt;100,P67*0.7,P67*0.6)))))</f>
        <v>18.613333333333333</v>
      </c>
      <c r="R67">
        <f t="shared" ref="R67:R130" si="5">IF(Q67 &lt; 1.5,1,Q67)</f>
        <v>18.613333333333333</v>
      </c>
    </row>
    <row r="68" spans="1:18">
      <c r="A68" t="s">
        <v>106</v>
      </c>
      <c r="B68" t="s">
        <v>101</v>
      </c>
      <c r="C68" t="s">
        <v>1059</v>
      </c>
      <c r="D68" t="s">
        <v>1053</v>
      </c>
      <c r="E68">
        <v>112</v>
      </c>
      <c r="F68">
        <v>37</v>
      </c>
      <c r="G68">
        <v>4</v>
      </c>
      <c r="H68">
        <v>53</v>
      </c>
      <c r="I68">
        <v>9</v>
      </c>
      <c r="J68">
        <v>6</v>
      </c>
      <c r="K68">
        <v>56</v>
      </c>
      <c r="L68">
        <v>63</v>
      </c>
      <c r="M68">
        <v>60</v>
      </c>
      <c r="N68">
        <v>12</v>
      </c>
      <c r="O68">
        <v>345</v>
      </c>
      <c r="P68">
        <f t="shared" si="3"/>
        <v>20.444444444444443</v>
      </c>
      <c r="Q68">
        <f t="shared" si="4"/>
        <v>18.399999999999999</v>
      </c>
      <c r="R68">
        <f t="shared" si="5"/>
        <v>18.399999999999999</v>
      </c>
    </row>
    <row r="69" spans="1:18">
      <c r="A69" t="s">
        <v>1401</v>
      </c>
      <c r="B69" t="s">
        <v>85</v>
      </c>
      <c r="C69" t="s">
        <v>3</v>
      </c>
      <c r="D69" t="s">
        <v>1031</v>
      </c>
      <c r="E69">
        <v>98</v>
      </c>
      <c r="F69">
        <v>35</v>
      </c>
      <c r="G69">
        <v>1</v>
      </c>
      <c r="H69">
        <v>46</v>
      </c>
      <c r="I69">
        <v>5</v>
      </c>
      <c r="J69">
        <v>20</v>
      </c>
      <c r="K69">
        <v>110</v>
      </c>
      <c r="L69">
        <v>62</v>
      </c>
      <c r="M69">
        <v>86</v>
      </c>
      <c r="N69">
        <v>13</v>
      </c>
      <c r="O69">
        <v>343</v>
      </c>
      <c r="P69">
        <f t="shared" si="3"/>
        <v>20.325925925925926</v>
      </c>
      <c r="Q69">
        <f t="shared" si="4"/>
        <v>18.293333333333333</v>
      </c>
      <c r="R69">
        <f t="shared" si="5"/>
        <v>18.293333333333333</v>
      </c>
    </row>
    <row r="70" spans="1:18">
      <c r="A70" t="s">
        <v>363</v>
      </c>
      <c r="B70" t="s">
        <v>70</v>
      </c>
      <c r="C70" t="s">
        <v>1</v>
      </c>
      <c r="D70" t="s">
        <v>1339</v>
      </c>
      <c r="E70">
        <v>108</v>
      </c>
      <c r="F70">
        <v>27</v>
      </c>
      <c r="G70">
        <v>1</v>
      </c>
      <c r="H70">
        <v>58</v>
      </c>
      <c r="I70">
        <v>0</v>
      </c>
      <c r="J70">
        <v>9</v>
      </c>
      <c r="K70">
        <v>49</v>
      </c>
      <c r="L70">
        <v>53</v>
      </c>
      <c r="M70">
        <v>77</v>
      </c>
      <c r="N70">
        <v>3</v>
      </c>
      <c r="O70">
        <v>343</v>
      </c>
      <c r="P70">
        <f t="shared" si="3"/>
        <v>20.325925925925926</v>
      </c>
      <c r="Q70">
        <f t="shared" si="4"/>
        <v>18.293333333333333</v>
      </c>
      <c r="R70">
        <f t="shared" si="5"/>
        <v>18.293333333333333</v>
      </c>
    </row>
    <row r="71" spans="1:18">
      <c r="A71" t="s">
        <v>284</v>
      </c>
      <c r="B71" t="s">
        <v>285</v>
      </c>
      <c r="C71" t="s">
        <v>1064</v>
      </c>
      <c r="D71" t="s">
        <v>1038</v>
      </c>
      <c r="E71">
        <v>104</v>
      </c>
      <c r="F71">
        <v>30</v>
      </c>
      <c r="G71">
        <v>2</v>
      </c>
      <c r="H71">
        <v>38</v>
      </c>
      <c r="I71">
        <v>0</v>
      </c>
      <c r="J71">
        <v>22</v>
      </c>
      <c r="K71">
        <v>106</v>
      </c>
      <c r="L71">
        <v>85</v>
      </c>
      <c r="M71">
        <v>68</v>
      </c>
      <c r="N71">
        <v>0</v>
      </c>
      <c r="O71">
        <v>343</v>
      </c>
      <c r="P71">
        <f t="shared" si="3"/>
        <v>20.325925925925926</v>
      </c>
      <c r="Q71">
        <f t="shared" si="4"/>
        <v>18.293333333333333</v>
      </c>
      <c r="R71">
        <f t="shared" si="5"/>
        <v>18.293333333333333</v>
      </c>
    </row>
    <row r="72" spans="1:18">
      <c r="A72" t="s">
        <v>100</v>
      </c>
      <c r="B72" t="s">
        <v>101</v>
      </c>
      <c r="C72" t="s">
        <v>1059</v>
      </c>
      <c r="D72" t="s">
        <v>1055</v>
      </c>
      <c r="E72">
        <v>126</v>
      </c>
      <c r="F72">
        <v>26</v>
      </c>
      <c r="G72">
        <v>10</v>
      </c>
      <c r="H72">
        <v>70</v>
      </c>
      <c r="I72">
        <v>13</v>
      </c>
      <c r="J72">
        <v>9</v>
      </c>
      <c r="K72">
        <v>155</v>
      </c>
      <c r="L72">
        <v>96</v>
      </c>
      <c r="M72">
        <v>57</v>
      </c>
      <c r="N72">
        <v>42</v>
      </c>
      <c r="O72">
        <v>341</v>
      </c>
      <c r="P72">
        <f t="shared" si="3"/>
        <v>20.207407407407409</v>
      </c>
      <c r="Q72">
        <f t="shared" si="4"/>
        <v>18.186666666666667</v>
      </c>
      <c r="R72">
        <f t="shared" si="5"/>
        <v>18.186666666666667</v>
      </c>
    </row>
    <row r="73" spans="1:18">
      <c r="A73" t="s">
        <v>552</v>
      </c>
      <c r="B73" t="s">
        <v>1496</v>
      </c>
      <c r="C73" t="s">
        <v>1062</v>
      </c>
      <c r="D73" t="s">
        <v>1339</v>
      </c>
      <c r="E73">
        <v>62</v>
      </c>
      <c r="F73">
        <v>30</v>
      </c>
      <c r="G73">
        <v>1</v>
      </c>
      <c r="H73">
        <v>46</v>
      </c>
      <c r="I73">
        <v>2</v>
      </c>
      <c r="J73">
        <v>37</v>
      </c>
      <c r="K73">
        <v>143</v>
      </c>
      <c r="L73">
        <v>75</v>
      </c>
      <c r="M73">
        <v>86</v>
      </c>
      <c r="N73">
        <v>6</v>
      </c>
      <c r="O73">
        <v>341</v>
      </c>
      <c r="P73">
        <f t="shared" si="3"/>
        <v>20.207407407407409</v>
      </c>
      <c r="Q73">
        <f t="shared" si="4"/>
        <v>18.186666666666667</v>
      </c>
      <c r="R73">
        <f t="shared" si="5"/>
        <v>18.186666666666667</v>
      </c>
    </row>
    <row r="74" spans="1:18">
      <c r="A74" t="s">
        <v>197</v>
      </c>
      <c r="B74" t="s">
        <v>198</v>
      </c>
      <c r="C74" t="s">
        <v>1064</v>
      </c>
      <c r="D74" t="s">
        <v>1063</v>
      </c>
      <c r="E74">
        <v>90</v>
      </c>
      <c r="F74">
        <v>33</v>
      </c>
      <c r="G74">
        <v>2</v>
      </c>
      <c r="H74">
        <v>30</v>
      </c>
      <c r="I74">
        <v>6</v>
      </c>
      <c r="J74">
        <v>25</v>
      </c>
      <c r="K74">
        <v>113</v>
      </c>
      <c r="L74">
        <v>72</v>
      </c>
      <c r="M74">
        <v>73</v>
      </c>
      <c r="N74">
        <v>21</v>
      </c>
      <c r="O74">
        <v>339</v>
      </c>
      <c r="P74">
        <f t="shared" si="3"/>
        <v>20.088888888888889</v>
      </c>
      <c r="Q74">
        <f t="shared" si="4"/>
        <v>18.080000000000002</v>
      </c>
      <c r="R74">
        <f t="shared" si="5"/>
        <v>18.080000000000002</v>
      </c>
    </row>
    <row r="75" spans="1:18">
      <c r="A75" t="s">
        <v>593</v>
      </c>
      <c r="B75" t="s">
        <v>594</v>
      </c>
      <c r="C75" t="s">
        <v>1</v>
      </c>
      <c r="D75" t="s">
        <v>1034</v>
      </c>
      <c r="E75">
        <v>68</v>
      </c>
      <c r="F75">
        <v>44</v>
      </c>
      <c r="G75">
        <v>0</v>
      </c>
      <c r="H75">
        <v>94</v>
      </c>
      <c r="I75">
        <v>3</v>
      </c>
      <c r="J75">
        <v>14</v>
      </c>
      <c r="K75">
        <v>85</v>
      </c>
      <c r="L75">
        <v>59</v>
      </c>
      <c r="M75">
        <v>56</v>
      </c>
      <c r="N75">
        <v>5</v>
      </c>
      <c r="O75">
        <v>338</v>
      </c>
      <c r="P75">
        <f t="shared" si="3"/>
        <v>20.029629629629628</v>
      </c>
      <c r="Q75">
        <f t="shared" si="4"/>
        <v>18.026666666666667</v>
      </c>
      <c r="R75">
        <f t="shared" si="5"/>
        <v>18.026666666666667</v>
      </c>
    </row>
    <row r="76" spans="1:18">
      <c r="A76" t="s">
        <v>563</v>
      </c>
      <c r="B76" t="s">
        <v>194</v>
      </c>
      <c r="C76" t="s">
        <v>1</v>
      </c>
      <c r="D76" t="s">
        <v>1050</v>
      </c>
      <c r="E76">
        <v>61</v>
      </c>
      <c r="F76">
        <v>27</v>
      </c>
      <c r="G76">
        <v>1</v>
      </c>
      <c r="H76">
        <v>54</v>
      </c>
      <c r="I76">
        <v>1</v>
      </c>
      <c r="J76">
        <v>24</v>
      </c>
      <c r="K76">
        <v>83</v>
      </c>
      <c r="L76">
        <v>66</v>
      </c>
      <c r="M76">
        <v>84</v>
      </c>
      <c r="N76">
        <v>2</v>
      </c>
      <c r="O76">
        <v>336</v>
      </c>
      <c r="P76">
        <f t="shared" si="3"/>
        <v>19.911111111111111</v>
      </c>
      <c r="Q76">
        <f t="shared" si="4"/>
        <v>17.920000000000002</v>
      </c>
      <c r="R76">
        <f t="shared" si="5"/>
        <v>17.920000000000002</v>
      </c>
    </row>
    <row r="77" spans="1:18">
      <c r="A77" t="s">
        <v>1341</v>
      </c>
      <c r="B77" t="s">
        <v>62</v>
      </c>
      <c r="C77" t="s">
        <v>2</v>
      </c>
      <c r="D77" t="s">
        <v>1045</v>
      </c>
      <c r="E77">
        <v>122</v>
      </c>
      <c r="F77">
        <v>34</v>
      </c>
      <c r="G77">
        <v>4</v>
      </c>
      <c r="H77">
        <v>40</v>
      </c>
      <c r="I77">
        <v>11</v>
      </c>
      <c r="J77">
        <v>7</v>
      </c>
      <c r="K77">
        <v>74</v>
      </c>
      <c r="L77">
        <v>80</v>
      </c>
      <c r="M77">
        <v>37</v>
      </c>
      <c r="N77">
        <v>33</v>
      </c>
      <c r="O77">
        <v>335</v>
      </c>
      <c r="P77">
        <f t="shared" si="3"/>
        <v>19.851851851851851</v>
      </c>
      <c r="Q77">
        <f t="shared" si="4"/>
        <v>17.866666666666667</v>
      </c>
      <c r="R77">
        <f t="shared" si="5"/>
        <v>17.866666666666667</v>
      </c>
    </row>
    <row r="78" spans="1:18">
      <c r="A78" t="s">
        <v>613</v>
      </c>
      <c r="B78" t="s">
        <v>101</v>
      </c>
      <c r="C78" t="s">
        <v>1</v>
      </c>
      <c r="D78" t="s">
        <v>1052</v>
      </c>
      <c r="E78">
        <v>131</v>
      </c>
      <c r="F78">
        <v>27</v>
      </c>
      <c r="G78">
        <v>3</v>
      </c>
      <c r="H78">
        <v>33</v>
      </c>
      <c r="I78">
        <v>2</v>
      </c>
      <c r="J78">
        <v>8</v>
      </c>
      <c r="K78">
        <v>70</v>
      </c>
      <c r="L78">
        <v>79</v>
      </c>
      <c r="M78">
        <v>67</v>
      </c>
      <c r="N78">
        <v>2</v>
      </c>
      <c r="O78">
        <v>335</v>
      </c>
      <c r="P78">
        <f t="shared" si="3"/>
        <v>19.851851851851851</v>
      </c>
      <c r="Q78">
        <f t="shared" si="4"/>
        <v>17.866666666666667</v>
      </c>
      <c r="R78">
        <f t="shared" si="5"/>
        <v>17.866666666666667</v>
      </c>
    </row>
    <row r="79" spans="1:18">
      <c r="A79" t="s">
        <v>470</v>
      </c>
      <c r="B79" t="s">
        <v>215</v>
      </c>
      <c r="C79" t="s">
        <v>1032</v>
      </c>
      <c r="D79" t="s">
        <v>1039</v>
      </c>
      <c r="E79">
        <v>84</v>
      </c>
      <c r="F79">
        <v>18</v>
      </c>
      <c r="G79">
        <v>4</v>
      </c>
      <c r="H79">
        <v>28</v>
      </c>
      <c r="I79">
        <v>0</v>
      </c>
      <c r="J79">
        <v>27</v>
      </c>
      <c r="K79">
        <v>78</v>
      </c>
      <c r="L79">
        <v>68</v>
      </c>
      <c r="M79">
        <v>77</v>
      </c>
      <c r="N79">
        <v>0</v>
      </c>
      <c r="O79">
        <v>335</v>
      </c>
      <c r="P79">
        <f t="shared" si="3"/>
        <v>19.851851851851851</v>
      </c>
      <c r="Q79">
        <f t="shared" si="4"/>
        <v>17.866666666666667</v>
      </c>
      <c r="R79">
        <f t="shared" si="5"/>
        <v>17.866666666666667</v>
      </c>
    </row>
    <row r="80" spans="1:18">
      <c r="A80" t="s">
        <v>123</v>
      </c>
      <c r="B80" t="s">
        <v>127</v>
      </c>
      <c r="C80" t="s">
        <v>1064</v>
      </c>
      <c r="D80" t="s">
        <v>1053</v>
      </c>
      <c r="E80">
        <v>98</v>
      </c>
      <c r="F80">
        <v>35</v>
      </c>
      <c r="G80">
        <v>1</v>
      </c>
      <c r="H80">
        <v>52</v>
      </c>
      <c r="I80">
        <v>4</v>
      </c>
      <c r="J80">
        <v>16</v>
      </c>
      <c r="K80">
        <v>99</v>
      </c>
      <c r="L80">
        <v>70</v>
      </c>
      <c r="M80">
        <v>68</v>
      </c>
      <c r="N80">
        <v>9</v>
      </c>
      <c r="O80">
        <v>331</v>
      </c>
      <c r="P80">
        <f t="shared" si="3"/>
        <v>19.614814814814814</v>
      </c>
      <c r="Q80">
        <f t="shared" si="4"/>
        <v>17.653333333333332</v>
      </c>
      <c r="R80">
        <f t="shared" si="5"/>
        <v>17.653333333333332</v>
      </c>
    </row>
    <row r="81" spans="1:18">
      <c r="A81" t="s">
        <v>337</v>
      </c>
      <c r="B81" t="s">
        <v>338</v>
      </c>
      <c r="C81" t="s">
        <v>1</v>
      </c>
      <c r="D81" t="s">
        <v>1035</v>
      </c>
      <c r="E81">
        <v>72</v>
      </c>
      <c r="F81">
        <v>28</v>
      </c>
      <c r="G81">
        <v>3</v>
      </c>
      <c r="H81">
        <v>33</v>
      </c>
      <c r="I81">
        <v>0</v>
      </c>
      <c r="J81">
        <v>27</v>
      </c>
      <c r="K81">
        <v>103</v>
      </c>
      <c r="L81">
        <v>68</v>
      </c>
      <c r="M81">
        <v>86</v>
      </c>
      <c r="N81">
        <v>2</v>
      </c>
      <c r="O81">
        <v>331</v>
      </c>
      <c r="P81">
        <f t="shared" si="3"/>
        <v>19.614814814814814</v>
      </c>
      <c r="Q81">
        <f t="shared" si="4"/>
        <v>17.653333333333332</v>
      </c>
      <c r="R81">
        <f t="shared" si="5"/>
        <v>17.653333333333332</v>
      </c>
    </row>
    <row r="82" spans="1:18">
      <c r="A82" t="s">
        <v>431</v>
      </c>
      <c r="B82" t="s">
        <v>191</v>
      </c>
      <c r="C82" t="s">
        <v>1058</v>
      </c>
      <c r="D82" t="s">
        <v>1039</v>
      </c>
      <c r="E82">
        <v>92</v>
      </c>
      <c r="F82">
        <v>29</v>
      </c>
      <c r="G82">
        <v>3</v>
      </c>
      <c r="H82">
        <v>54</v>
      </c>
      <c r="I82">
        <v>5</v>
      </c>
      <c r="J82">
        <v>15</v>
      </c>
      <c r="K82">
        <v>74</v>
      </c>
      <c r="L82">
        <v>65</v>
      </c>
      <c r="M82">
        <v>61</v>
      </c>
      <c r="N82">
        <v>10</v>
      </c>
      <c r="O82">
        <v>330</v>
      </c>
      <c r="P82">
        <f t="shared" si="3"/>
        <v>19.555555555555557</v>
      </c>
      <c r="Q82">
        <f t="shared" si="4"/>
        <v>17.600000000000001</v>
      </c>
      <c r="R82">
        <f t="shared" si="5"/>
        <v>17.600000000000001</v>
      </c>
    </row>
    <row r="83" spans="1:18">
      <c r="A83" t="s">
        <v>606</v>
      </c>
      <c r="B83" t="s">
        <v>201</v>
      </c>
      <c r="C83" t="s">
        <v>1032</v>
      </c>
      <c r="D83" t="s">
        <v>1038</v>
      </c>
      <c r="E83">
        <v>80</v>
      </c>
      <c r="F83">
        <v>27</v>
      </c>
      <c r="G83">
        <v>1</v>
      </c>
      <c r="H83">
        <v>60</v>
      </c>
      <c r="I83">
        <v>0</v>
      </c>
      <c r="J83">
        <v>23</v>
      </c>
      <c r="K83">
        <v>112</v>
      </c>
      <c r="L83">
        <v>67</v>
      </c>
      <c r="M83">
        <v>83</v>
      </c>
      <c r="N83">
        <v>3</v>
      </c>
      <c r="O83">
        <v>330</v>
      </c>
      <c r="P83">
        <f t="shared" si="3"/>
        <v>19.555555555555557</v>
      </c>
      <c r="Q83">
        <f t="shared" si="4"/>
        <v>17.600000000000001</v>
      </c>
      <c r="R83">
        <f t="shared" si="5"/>
        <v>17.600000000000001</v>
      </c>
    </row>
    <row r="84" spans="1:18">
      <c r="A84" t="s">
        <v>357</v>
      </c>
      <c r="B84" t="s">
        <v>58</v>
      </c>
      <c r="C84" t="s">
        <v>1058</v>
      </c>
      <c r="D84" t="s">
        <v>1030</v>
      </c>
      <c r="E84">
        <v>64</v>
      </c>
      <c r="F84">
        <v>30</v>
      </c>
      <c r="G84">
        <v>4</v>
      </c>
      <c r="H84">
        <v>57</v>
      </c>
      <c r="I84">
        <v>1</v>
      </c>
      <c r="J84">
        <v>30</v>
      </c>
      <c r="K84">
        <v>151</v>
      </c>
      <c r="L84">
        <v>75</v>
      </c>
      <c r="M84">
        <v>90</v>
      </c>
      <c r="N84">
        <v>1</v>
      </c>
      <c r="O84">
        <v>327</v>
      </c>
      <c r="P84">
        <f t="shared" si="3"/>
        <v>19.377777777777776</v>
      </c>
      <c r="Q84">
        <f t="shared" si="4"/>
        <v>17.439999999999998</v>
      </c>
      <c r="R84">
        <f t="shared" si="5"/>
        <v>17.439999999999998</v>
      </c>
    </row>
    <row r="85" spans="1:18">
      <c r="A85" t="s">
        <v>445</v>
      </c>
      <c r="B85" t="s">
        <v>191</v>
      </c>
      <c r="C85" t="s">
        <v>1061</v>
      </c>
      <c r="D85" t="s">
        <v>1037</v>
      </c>
      <c r="E85">
        <v>54</v>
      </c>
      <c r="F85">
        <v>26</v>
      </c>
      <c r="G85">
        <v>0</v>
      </c>
      <c r="H85">
        <v>56</v>
      </c>
      <c r="I85">
        <v>1</v>
      </c>
      <c r="J85">
        <v>23</v>
      </c>
      <c r="K85">
        <v>51</v>
      </c>
      <c r="L85">
        <v>65</v>
      </c>
      <c r="M85">
        <v>60</v>
      </c>
      <c r="N85">
        <v>0</v>
      </c>
      <c r="O85">
        <v>327</v>
      </c>
      <c r="P85">
        <f t="shared" si="3"/>
        <v>19.377777777777776</v>
      </c>
      <c r="Q85">
        <f t="shared" si="4"/>
        <v>17.439999999999998</v>
      </c>
      <c r="R85">
        <f t="shared" si="5"/>
        <v>17.439999999999998</v>
      </c>
    </row>
    <row r="86" spans="1:18">
      <c r="A86" t="s">
        <v>311</v>
      </c>
      <c r="B86" t="s">
        <v>312</v>
      </c>
      <c r="C86" t="s">
        <v>1059</v>
      </c>
      <c r="D86" t="s">
        <v>1042</v>
      </c>
      <c r="E86">
        <v>126</v>
      </c>
      <c r="F86">
        <v>24</v>
      </c>
      <c r="G86">
        <v>1</v>
      </c>
      <c r="H86">
        <v>38</v>
      </c>
      <c r="I86">
        <v>1</v>
      </c>
      <c r="J86">
        <v>16</v>
      </c>
      <c r="K86">
        <v>133</v>
      </c>
      <c r="L86">
        <v>81</v>
      </c>
      <c r="M86">
        <v>92</v>
      </c>
      <c r="N86">
        <v>9</v>
      </c>
      <c r="O86">
        <v>327</v>
      </c>
      <c r="P86">
        <f t="shared" si="3"/>
        <v>19.377777777777776</v>
      </c>
      <c r="Q86">
        <f t="shared" si="4"/>
        <v>17.439999999999998</v>
      </c>
      <c r="R86">
        <f t="shared" si="5"/>
        <v>17.439999999999998</v>
      </c>
    </row>
    <row r="87" spans="1:18">
      <c r="A87" t="s">
        <v>316</v>
      </c>
      <c r="B87" t="s">
        <v>317</v>
      </c>
      <c r="C87" t="s">
        <v>2</v>
      </c>
      <c r="D87" t="s">
        <v>1042</v>
      </c>
      <c r="E87">
        <v>103</v>
      </c>
      <c r="F87">
        <v>30</v>
      </c>
      <c r="G87">
        <v>7</v>
      </c>
      <c r="H87">
        <v>21</v>
      </c>
      <c r="I87">
        <v>3</v>
      </c>
      <c r="J87">
        <v>12</v>
      </c>
      <c r="K87">
        <v>65</v>
      </c>
      <c r="L87">
        <v>69</v>
      </c>
      <c r="M87">
        <v>53</v>
      </c>
      <c r="N87">
        <v>17</v>
      </c>
      <c r="O87">
        <v>324</v>
      </c>
      <c r="P87">
        <f t="shared" si="3"/>
        <v>19.2</v>
      </c>
      <c r="Q87">
        <f t="shared" si="4"/>
        <v>17.28</v>
      </c>
      <c r="R87">
        <f t="shared" si="5"/>
        <v>17.28</v>
      </c>
    </row>
    <row r="88" spans="1:18">
      <c r="A88" t="s">
        <v>172</v>
      </c>
      <c r="B88" t="s">
        <v>173</v>
      </c>
      <c r="C88" t="s">
        <v>1059</v>
      </c>
      <c r="D88" t="s">
        <v>1047</v>
      </c>
      <c r="E88">
        <v>75</v>
      </c>
      <c r="F88">
        <v>25</v>
      </c>
      <c r="G88">
        <v>7</v>
      </c>
      <c r="H88">
        <v>45</v>
      </c>
      <c r="I88">
        <v>4</v>
      </c>
      <c r="J88">
        <v>11</v>
      </c>
      <c r="K88">
        <v>64</v>
      </c>
      <c r="L88">
        <v>68</v>
      </c>
      <c r="M88">
        <v>46</v>
      </c>
      <c r="N88">
        <v>39</v>
      </c>
      <c r="O88">
        <v>320</v>
      </c>
      <c r="P88">
        <f t="shared" si="3"/>
        <v>18.962962962962962</v>
      </c>
      <c r="Q88">
        <f t="shared" si="4"/>
        <v>17.066666666666666</v>
      </c>
      <c r="R88">
        <f t="shared" si="5"/>
        <v>17.066666666666666</v>
      </c>
    </row>
    <row r="89" spans="1:18">
      <c r="A89" t="s">
        <v>431</v>
      </c>
      <c r="B89" t="s">
        <v>196</v>
      </c>
      <c r="C89" t="s">
        <v>2</v>
      </c>
      <c r="D89" t="s">
        <v>1048</v>
      </c>
      <c r="E89">
        <v>117</v>
      </c>
      <c r="F89">
        <v>40</v>
      </c>
      <c r="G89">
        <v>3</v>
      </c>
      <c r="H89">
        <v>36</v>
      </c>
      <c r="I89">
        <v>2</v>
      </c>
      <c r="J89">
        <v>6</v>
      </c>
      <c r="K89">
        <v>82</v>
      </c>
      <c r="L89">
        <v>62</v>
      </c>
      <c r="M89">
        <v>65</v>
      </c>
      <c r="N89">
        <v>10</v>
      </c>
      <c r="O89">
        <v>319</v>
      </c>
      <c r="P89">
        <f t="shared" si="3"/>
        <v>18.903703703703705</v>
      </c>
      <c r="Q89">
        <f t="shared" si="4"/>
        <v>17.013333333333335</v>
      </c>
      <c r="R89">
        <f t="shared" si="5"/>
        <v>17.013333333333335</v>
      </c>
    </row>
    <row r="90" spans="1:18">
      <c r="A90" t="s">
        <v>212</v>
      </c>
      <c r="B90" t="s">
        <v>213</v>
      </c>
      <c r="C90" t="s">
        <v>1</v>
      </c>
      <c r="D90" t="s">
        <v>1060</v>
      </c>
      <c r="E90">
        <v>50</v>
      </c>
      <c r="F90">
        <v>19</v>
      </c>
      <c r="G90">
        <v>0</v>
      </c>
      <c r="H90">
        <v>105</v>
      </c>
      <c r="I90">
        <v>1</v>
      </c>
      <c r="J90">
        <v>41</v>
      </c>
      <c r="K90">
        <v>222</v>
      </c>
      <c r="L90">
        <v>87</v>
      </c>
      <c r="M90">
        <v>96</v>
      </c>
      <c r="N90">
        <v>2</v>
      </c>
      <c r="O90">
        <v>319</v>
      </c>
      <c r="P90">
        <f t="shared" si="3"/>
        <v>18.903703703703705</v>
      </c>
      <c r="Q90">
        <f t="shared" si="4"/>
        <v>17.013333333333335</v>
      </c>
      <c r="R90">
        <f t="shared" si="5"/>
        <v>17.013333333333335</v>
      </c>
    </row>
    <row r="91" spans="1:18">
      <c r="A91" t="s">
        <v>579</v>
      </c>
      <c r="B91" t="s">
        <v>580</v>
      </c>
      <c r="C91" t="s">
        <v>1059</v>
      </c>
      <c r="D91" t="s">
        <v>1055</v>
      </c>
      <c r="E91">
        <v>81</v>
      </c>
      <c r="F91">
        <v>29</v>
      </c>
      <c r="G91">
        <v>3</v>
      </c>
      <c r="H91">
        <v>45</v>
      </c>
      <c r="I91">
        <v>6</v>
      </c>
      <c r="J91">
        <v>28</v>
      </c>
      <c r="K91">
        <v>169</v>
      </c>
      <c r="L91">
        <v>79</v>
      </c>
      <c r="M91">
        <v>78</v>
      </c>
      <c r="N91">
        <v>31</v>
      </c>
      <c r="O91">
        <v>318</v>
      </c>
      <c r="P91">
        <f t="shared" si="3"/>
        <v>18.844444444444445</v>
      </c>
      <c r="Q91">
        <f t="shared" si="4"/>
        <v>16.96</v>
      </c>
      <c r="R91">
        <f t="shared" si="5"/>
        <v>16.96</v>
      </c>
    </row>
    <row r="92" spans="1:18">
      <c r="A92" t="s">
        <v>248</v>
      </c>
      <c r="B92" t="s">
        <v>191</v>
      </c>
      <c r="C92" t="s">
        <v>3</v>
      </c>
      <c r="D92" t="s">
        <v>1036</v>
      </c>
      <c r="E92">
        <v>101</v>
      </c>
      <c r="F92">
        <v>25</v>
      </c>
      <c r="G92">
        <v>1</v>
      </c>
      <c r="H92">
        <v>57</v>
      </c>
      <c r="I92">
        <v>3</v>
      </c>
      <c r="J92">
        <v>20</v>
      </c>
      <c r="K92">
        <v>122</v>
      </c>
      <c r="L92">
        <v>70</v>
      </c>
      <c r="M92">
        <v>79</v>
      </c>
      <c r="N92">
        <v>3</v>
      </c>
      <c r="O92">
        <v>318</v>
      </c>
      <c r="P92">
        <f t="shared" si="3"/>
        <v>18.844444444444445</v>
      </c>
      <c r="Q92">
        <f t="shared" si="4"/>
        <v>16.96</v>
      </c>
      <c r="R92">
        <f t="shared" si="5"/>
        <v>16.96</v>
      </c>
    </row>
    <row r="93" spans="1:18">
      <c r="A93" t="s">
        <v>185</v>
      </c>
      <c r="B93" t="s">
        <v>187</v>
      </c>
      <c r="C93" t="s">
        <v>1</v>
      </c>
      <c r="D93" t="s">
        <v>1048</v>
      </c>
      <c r="E93">
        <v>60</v>
      </c>
      <c r="F93">
        <v>26</v>
      </c>
      <c r="G93">
        <v>0</v>
      </c>
      <c r="H93">
        <v>61</v>
      </c>
      <c r="I93">
        <v>2</v>
      </c>
      <c r="J93">
        <v>32</v>
      </c>
      <c r="K93">
        <v>141</v>
      </c>
      <c r="L93">
        <v>66</v>
      </c>
      <c r="M93">
        <v>90</v>
      </c>
      <c r="N93">
        <v>0</v>
      </c>
      <c r="O93">
        <v>314</v>
      </c>
      <c r="P93">
        <f t="shared" si="3"/>
        <v>18.607407407407408</v>
      </c>
      <c r="Q93">
        <f t="shared" si="4"/>
        <v>16.746666666666666</v>
      </c>
      <c r="R93">
        <f t="shared" si="5"/>
        <v>16.746666666666666</v>
      </c>
    </row>
    <row r="94" spans="1:18">
      <c r="A94" t="s">
        <v>222</v>
      </c>
      <c r="B94" t="s">
        <v>223</v>
      </c>
      <c r="C94" t="s">
        <v>1064</v>
      </c>
      <c r="D94" t="s">
        <v>1041</v>
      </c>
      <c r="E94">
        <v>135</v>
      </c>
      <c r="F94">
        <v>30</v>
      </c>
      <c r="G94">
        <v>7</v>
      </c>
      <c r="H94">
        <v>27</v>
      </c>
      <c r="I94">
        <v>5</v>
      </c>
      <c r="J94">
        <v>5</v>
      </c>
      <c r="K94">
        <v>100</v>
      </c>
      <c r="L94">
        <v>68</v>
      </c>
      <c r="M94">
        <v>52</v>
      </c>
      <c r="N94">
        <v>35</v>
      </c>
      <c r="O94">
        <v>313</v>
      </c>
      <c r="P94">
        <f t="shared" si="3"/>
        <v>18.548148148148147</v>
      </c>
      <c r="Q94">
        <f t="shared" si="4"/>
        <v>16.693333333333332</v>
      </c>
      <c r="R94">
        <f t="shared" si="5"/>
        <v>16.693333333333332</v>
      </c>
    </row>
    <row r="95" spans="1:18">
      <c r="A95" t="s">
        <v>549</v>
      </c>
      <c r="B95" t="s">
        <v>550</v>
      </c>
      <c r="C95" t="s">
        <v>1059</v>
      </c>
      <c r="D95" t="s">
        <v>1063</v>
      </c>
      <c r="E95">
        <v>100</v>
      </c>
      <c r="F95">
        <v>38</v>
      </c>
      <c r="G95">
        <v>4</v>
      </c>
      <c r="H95">
        <v>47</v>
      </c>
      <c r="I95">
        <v>6</v>
      </c>
      <c r="J95">
        <v>4</v>
      </c>
      <c r="K95">
        <v>62</v>
      </c>
      <c r="L95">
        <v>71</v>
      </c>
      <c r="M95">
        <v>41</v>
      </c>
      <c r="N95">
        <v>17</v>
      </c>
      <c r="O95">
        <v>312</v>
      </c>
      <c r="P95">
        <f t="shared" si="3"/>
        <v>18.488888888888887</v>
      </c>
      <c r="Q95">
        <f t="shared" si="4"/>
        <v>16.64</v>
      </c>
      <c r="R95">
        <f t="shared" si="5"/>
        <v>16.64</v>
      </c>
    </row>
    <row r="96" spans="1:18">
      <c r="A96" t="s">
        <v>426</v>
      </c>
      <c r="B96" t="s">
        <v>398</v>
      </c>
      <c r="C96" t="s">
        <v>1</v>
      </c>
      <c r="D96" t="s">
        <v>1054</v>
      </c>
      <c r="E96">
        <v>88</v>
      </c>
      <c r="F96">
        <v>26</v>
      </c>
      <c r="G96">
        <v>2</v>
      </c>
      <c r="H96">
        <v>49</v>
      </c>
      <c r="I96">
        <v>0</v>
      </c>
      <c r="J96">
        <v>19</v>
      </c>
      <c r="K96">
        <v>102</v>
      </c>
      <c r="L96">
        <v>63</v>
      </c>
      <c r="M96">
        <v>77</v>
      </c>
      <c r="N96">
        <v>1</v>
      </c>
      <c r="O96">
        <v>310</v>
      </c>
      <c r="P96">
        <f t="shared" si="3"/>
        <v>18.37037037037037</v>
      </c>
      <c r="Q96">
        <f t="shared" si="4"/>
        <v>16.533333333333335</v>
      </c>
      <c r="R96">
        <f t="shared" si="5"/>
        <v>16.533333333333335</v>
      </c>
    </row>
    <row r="97" spans="1:18">
      <c r="A97" t="s">
        <v>576</v>
      </c>
      <c r="B97" t="s">
        <v>194</v>
      </c>
      <c r="C97" t="s">
        <v>1058</v>
      </c>
      <c r="D97" t="s">
        <v>1029</v>
      </c>
      <c r="E97">
        <v>92</v>
      </c>
      <c r="F97">
        <v>19</v>
      </c>
      <c r="G97">
        <v>3</v>
      </c>
      <c r="H97">
        <v>36</v>
      </c>
      <c r="I97">
        <v>5</v>
      </c>
      <c r="J97">
        <v>32</v>
      </c>
      <c r="K97">
        <v>153</v>
      </c>
      <c r="L97">
        <v>66</v>
      </c>
      <c r="M97">
        <v>95</v>
      </c>
      <c r="N97">
        <v>4</v>
      </c>
      <c r="O97">
        <v>310</v>
      </c>
      <c r="P97">
        <f t="shared" si="3"/>
        <v>18.37037037037037</v>
      </c>
      <c r="Q97">
        <f t="shared" si="4"/>
        <v>16.533333333333335</v>
      </c>
      <c r="R97">
        <f t="shared" si="5"/>
        <v>16.533333333333335</v>
      </c>
    </row>
    <row r="98" spans="1:18">
      <c r="A98" t="s">
        <v>416</v>
      </c>
      <c r="B98" t="s">
        <v>124</v>
      </c>
      <c r="C98" t="s">
        <v>1032</v>
      </c>
      <c r="D98" t="s">
        <v>1030</v>
      </c>
      <c r="E98">
        <v>97</v>
      </c>
      <c r="F98">
        <v>25</v>
      </c>
      <c r="G98">
        <v>2</v>
      </c>
      <c r="H98">
        <v>73</v>
      </c>
      <c r="I98">
        <v>0</v>
      </c>
      <c r="J98">
        <v>15</v>
      </c>
      <c r="K98">
        <v>130</v>
      </c>
      <c r="L98">
        <v>65</v>
      </c>
      <c r="M98">
        <v>88</v>
      </c>
      <c r="N98">
        <v>0</v>
      </c>
      <c r="O98">
        <v>309</v>
      </c>
      <c r="P98">
        <f t="shared" si="3"/>
        <v>18.31111111111111</v>
      </c>
      <c r="Q98">
        <f t="shared" si="4"/>
        <v>16.48</v>
      </c>
      <c r="R98">
        <f t="shared" si="5"/>
        <v>16.48</v>
      </c>
    </row>
    <row r="99" spans="1:18">
      <c r="A99" t="s">
        <v>518</v>
      </c>
      <c r="B99" t="s">
        <v>70</v>
      </c>
      <c r="C99" t="s">
        <v>1032</v>
      </c>
      <c r="D99" t="s">
        <v>1052</v>
      </c>
      <c r="E99">
        <v>73</v>
      </c>
      <c r="F99">
        <v>32</v>
      </c>
      <c r="G99">
        <v>0</v>
      </c>
      <c r="H99">
        <v>29</v>
      </c>
      <c r="I99">
        <v>0</v>
      </c>
      <c r="J99">
        <v>16</v>
      </c>
      <c r="K99">
        <v>50</v>
      </c>
      <c r="L99">
        <v>56</v>
      </c>
      <c r="M99">
        <v>68</v>
      </c>
      <c r="N99">
        <v>4</v>
      </c>
      <c r="O99">
        <v>308</v>
      </c>
      <c r="P99">
        <f t="shared" si="3"/>
        <v>18.251851851851853</v>
      </c>
      <c r="Q99">
        <f t="shared" si="4"/>
        <v>16.426666666666669</v>
      </c>
      <c r="R99">
        <f t="shared" si="5"/>
        <v>16.426666666666669</v>
      </c>
    </row>
    <row r="100" spans="1:18">
      <c r="A100" t="s">
        <v>47</v>
      </c>
      <c r="B100" t="s">
        <v>48</v>
      </c>
      <c r="C100" t="s">
        <v>1064</v>
      </c>
      <c r="D100" t="s">
        <v>1029</v>
      </c>
      <c r="E100">
        <v>106</v>
      </c>
      <c r="F100">
        <v>31</v>
      </c>
      <c r="G100">
        <v>5</v>
      </c>
      <c r="H100">
        <v>22</v>
      </c>
      <c r="I100">
        <v>4</v>
      </c>
      <c r="J100">
        <v>8</v>
      </c>
      <c r="K100">
        <v>61</v>
      </c>
      <c r="L100">
        <v>67</v>
      </c>
      <c r="M100">
        <v>45</v>
      </c>
      <c r="N100">
        <v>20</v>
      </c>
      <c r="O100">
        <v>304</v>
      </c>
      <c r="P100">
        <f t="shared" si="3"/>
        <v>18.014814814814816</v>
      </c>
      <c r="Q100">
        <f t="shared" si="4"/>
        <v>16.213333333333335</v>
      </c>
      <c r="R100">
        <f t="shared" si="5"/>
        <v>16.213333333333335</v>
      </c>
    </row>
    <row r="101" spans="1:18">
      <c r="A101" t="s">
        <v>61</v>
      </c>
      <c r="B101" t="s">
        <v>62</v>
      </c>
      <c r="C101" t="s">
        <v>1058</v>
      </c>
      <c r="D101" t="s">
        <v>1040</v>
      </c>
      <c r="E101">
        <v>39</v>
      </c>
      <c r="F101">
        <v>14</v>
      </c>
      <c r="G101">
        <v>0</v>
      </c>
      <c r="H101">
        <v>59</v>
      </c>
      <c r="I101">
        <v>2</v>
      </c>
      <c r="J101">
        <v>27</v>
      </c>
      <c r="K101">
        <v>63</v>
      </c>
      <c r="L101">
        <v>64</v>
      </c>
      <c r="M101">
        <v>65</v>
      </c>
      <c r="N101">
        <v>5</v>
      </c>
      <c r="O101">
        <v>303</v>
      </c>
      <c r="P101">
        <f t="shared" si="3"/>
        <v>17.955555555555556</v>
      </c>
      <c r="Q101">
        <f t="shared" si="4"/>
        <v>16.16</v>
      </c>
      <c r="R101">
        <f t="shared" si="5"/>
        <v>16.16</v>
      </c>
    </row>
    <row r="102" spans="1:18">
      <c r="A102" t="s">
        <v>337</v>
      </c>
      <c r="B102" t="s">
        <v>340</v>
      </c>
      <c r="C102" t="s">
        <v>3</v>
      </c>
      <c r="D102" t="s">
        <v>1055</v>
      </c>
      <c r="E102">
        <v>74</v>
      </c>
      <c r="F102">
        <v>23</v>
      </c>
      <c r="G102">
        <v>0</v>
      </c>
      <c r="H102">
        <v>57</v>
      </c>
      <c r="I102">
        <v>0</v>
      </c>
      <c r="J102">
        <v>14</v>
      </c>
      <c r="K102">
        <v>51</v>
      </c>
      <c r="L102">
        <v>58</v>
      </c>
      <c r="M102">
        <v>62</v>
      </c>
      <c r="N102">
        <v>1</v>
      </c>
      <c r="O102">
        <v>303</v>
      </c>
      <c r="P102">
        <f t="shared" si="3"/>
        <v>17.955555555555556</v>
      </c>
      <c r="Q102">
        <f t="shared" si="4"/>
        <v>16.16</v>
      </c>
      <c r="R102">
        <f t="shared" si="5"/>
        <v>16.16</v>
      </c>
    </row>
    <row r="103" spans="1:18">
      <c r="A103" t="s">
        <v>345</v>
      </c>
      <c r="B103" t="s">
        <v>201</v>
      </c>
      <c r="C103" t="s">
        <v>1059</v>
      </c>
      <c r="D103" t="s">
        <v>1044</v>
      </c>
      <c r="E103">
        <v>75</v>
      </c>
      <c r="F103">
        <v>22</v>
      </c>
      <c r="G103">
        <v>2</v>
      </c>
      <c r="H103">
        <v>40</v>
      </c>
      <c r="I103">
        <v>4</v>
      </c>
      <c r="J103">
        <v>23</v>
      </c>
      <c r="K103">
        <v>103</v>
      </c>
      <c r="L103">
        <v>74</v>
      </c>
      <c r="M103">
        <v>69</v>
      </c>
      <c r="N103">
        <v>9</v>
      </c>
      <c r="O103">
        <v>302</v>
      </c>
      <c r="P103">
        <f t="shared" si="3"/>
        <v>17.896296296296295</v>
      </c>
      <c r="Q103">
        <f t="shared" si="4"/>
        <v>16.106666666666666</v>
      </c>
      <c r="R103">
        <f t="shared" si="5"/>
        <v>16.106666666666666</v>
      </c>
    </row>
    <row r="104" spans="1:18">
      <c r="A104" t="s">
        <v>384</v>
      </c>
      <c r="B104" t="s">
        <v>230</v>
      </c>
      <c r="C104" t="s">
        <v>1062</v>
      </c>
      <c r="D104" t="s">
        <v>1038</v>
      </c>
      <c r="E104">
        <v>81</v>
      </c>
      <c r="F104">
        <v>28</v>
      </c>
      <c r="G104">
        <v>3</v>
      </c>
      <c r="H104">
        <v>42</v>
      </c>
      <c r="I104">
        <v>1</v>
      </c>
      <c r="J104">
        <v>13</v>
      </c>
      <c r="K104">
        <v>51</v>
      </c>
      <c r="L104">
        <v>59</v>
      </c>
      <c r="M104">
        <v>54</v>
      </c>
      <c r="N104">
        <v>1</v>
      </c>
      <c r="O104">
        <v>302</v>
      </c>
      <c r="P104">
        <f t="shared" si="3"/>
        <v>17.896296296296295</v>
      </c>
      <c r="Q104">
        <f t="shared" si="4"/>
        <v>16.106666666666666</v>
      </c>
      <c r="R104">
        <f t="shared" si="5"/>
        <v>16.106666666666666</v>
      </c>
    </row>
    <row r="105" spans="1:18">
      <c r="A105" t="s">
        <v>190</v>
      </c>
      <c r="B105" t="s">
        <v>191</v>
      </c>
      <c r="C105" t="s">
        <v>1058</v>
      </c>
      <c r="D105" t="s">
        <v>1043</v>
      </c>
      <c r="E105">
        <v>88</v>
      </c>
      <c r="F105">
        <v>28</v>
      </c>
      <c r="G105">
        <v>8</v>
      </c>
      <c r="H105">
        <v>61</v>
      </c>
      <c r="I105">
        <v>8</v>
      </c>
      <c r="J105">
        <v>9</v>
      </c>
      <c r="K105">
        <v>89</v>
      </c>
      <c r="L105">
        <v>76</v>
      </c>
      <c r="M105">
        <v>50</v>
      </c>
      <c r="N105">
        <v>7</v>
      </c>
      <c r="O105">
        <v>301</v>
      </c>
      <c r="P105">
        <f t="shared" si="3"/>
        <v>17.837037037037039</v>
      </c>
      <c r="Q105">
        <f t="shared" si="4"/>
        <v>16.053333333333335</v>
      </c>
      <c r="R105">
        <f t="shared" si="5"/>
        <v>16.053333333333335</v>
      </c>
    </row>
    <row r="106" spans="1:18">
      <c r="A106" t="s">
        <v>598</v>
      </c>
      <c r="B106" t="s">
        <v>599</v>
      </c>
      <c r="C106" t="s">
        <v>2</v>
      </c>
      <c r="D106" t="s">
        <v>1051</v>
      </c>
      <c r="E106">
        <v>81</v>
      </c>
      <c r="F106">
        <v>29</v>
      </c>
      <c r="G106">
        <v>4</v>
      </c>
      <c r="H106">
        <v>74</v>
      </c>
      <c r="I106">
        <v>3</v>
      </c>
      <c r="J106">
        <v>21</v>
      </c>
      <c r="K106">
        <v>169</v>
      </c>
      <c r="L106">
        <v>85</v>
      </c>
      <c r="M106">
        <v>63</v>
      </c>
      <c r="N106">
        <v>16</v>
      </c>
      <c r="O106">
        <v>301</v>
      </c>
      <c r="P106">
        <f t="shared" si="3"/>
        <v>17.837037037037039</v>
      </c>
      <c r="Q106">
        <f t="shared" si="4"/>
        <v>16.053333333333335</v>
      </c>
      <c r="R106">
        <f t="shared" si="5"/>
        <v>16.053333333333335</v>
      </c>
    </row>
    <row r="107" spans="1:18">
      <c r="A107" t="s">
        <v>380</v>
      </c>
      <c r="B107" t="s">
        <v>110</v>
      </c>
      <c r="C107" t="s">
        <v>1062</v>
      </c>
      <c r="D107" t="s">
        <v>1034</v>
      </c>
      <c r="E107">
        <v>61</v>
      </c>
      <c r="F107">
        <v>28</v>
      </c>
      <c r="G107">
        <v>1</v>
      </c>
      <c r="H107">
        <v>42</v>
      </c>
      <c r="I107">
        <v>1</v>
      </c>
      <c r="J107">
        <v>26</v>
      </c>
      <c r="K107">
        <v>97</v>
      </c>
      <c r="L107">
        <v>53</v>
      </c>
      <c r="M107">
        <v>80</v>
      </c>
      <c r="N107">
        <v>0</v>
      </c>
      <c r="O107">
        <v>301</v>
      </c>
      <c r="P107">
        <f t="shared" si="3"/>
        <v>17.837037037037039</v>
      </c>
      <c r="Q107">
        <f t="shared" si="4"/>
        <v>16.053333333333335</v>
      </c>
      <c r="R107">
        <f t="shared" si="5"/>
        <v>16.053333333333335</v>
      </c>
    </row>
    <row r="108" spans="1:18">
      <c r="A108" t="s">
        <v>487</v>
      </c>
      <c r="B108" t="s">
        <v>491</v>
      </c>
      <c r="C108" t="s">
        <v>1064</v>
      </c>
      <c r="D108" t="s">
        <v>1060</v>
      </c>
      <c r="E108">
        <v>120</v>
      </c>
      <c r="F108">
        <v>24</v>
      </c>
      <c r="G108">
        <v>4</v>
      </c>
      <c r="H108">
        <v>16</v>
      </c>
      <c r="I108">
        <v>7</v>
      </c>
      <c r="J108">
        <v>9</v>
      </c>
      <c r="K108">
        <v>77</v>
      </c>
      <c r="L108">
        <v>59</v>
      </c>
      <c r="M108">
        <v>73</v>
      </c>
      <c r="N108">
        <v>20</v>
      </c>
      <c r="O108">
        <v>300</v>
      </c>
      <c r="P108">
        <f t="shared" si="3"/>
        <v>17.777777777777779</v>
      </c>
      <c r="Q108">
        <f t="shared" si="4"/>
        <v>14.222222222222223</v>
      </c>
      <c r="R108">
        <f t="shared" si="5"/>
        <v>14.222222222222223</v>
      </c>
    </row>
    <row r="109" spans="1:18">
      <c r="A109" t="s">
        <v>3555</v>
      </c>
      <c r="B109" t="s">
        <v>189</v>
      </c>
      <c r="C109" t="s">
        <v>1059</v>
      </c>
      <c r="D109" t="s">
        <v>1060</v>
      </c>
      <c r="E109">
        <v>103</v>
      </c>
      <c r="F109">
        <v>29</v>
      </c>
      <c r="G109">
        <v>6</v>
      </c>
      <c r="H109">
        <v>47</v>
      </c>
      <c r="I109">
        <v>12</v>
      </c>
      <c r="J109">
        <v>9</v>
      </c>
      <c r="K109">
        <v>109</v>
      </c>
      <c r="L109">
        <v>81</v>
      </c>
      <c r="M109">
        <v>50</v>
      </c>
      <c r="N109">
        <v>26</v>
      </c>
      <c r="O109">
        <v>298</v>
      </c>
      <c r="P109">
        <f t="shared" si="3"/>
        <v>17.659259259259258</v>
      </c>
      <c r="Q109">
        <f t="shared" si="4"/>
        <v>14.127407407407407</v>
      </c>
      <c r="R109">
        <f t="shared" si="5"/>
        <v>14.127407407407407</v>
      </c>
    </row>
    <row r="110" spans="1:18">
      <c r="A110" t="s">
        <v>1375</v>
      </c>
      <c r="B110" t="s">
        <v>304</v>
      </c>
      <c r="C110" t="s">
        <v>1</v>
      </c>
      <c r="D110" t="s">
        <v>1041</v>
      </c>
      <c r="E110">
        <v>86</v>
      </c>
      <c r="F110">
        <v>22</v>
      </c>
      <c r="G110">
        <v>2</v>
      </c>
      <c r="H110">
        <v>56</v>
      </c>
      <c r="I110">
        <v>1</v>
      </c>
      <c r="J110">
        <v>14</v>
      </c>
      <c r="K110">
        <v>95</v>
      </c>
      <c r="L110">
        <v>65</v>
      </c>
      <c r="M110">
        <v>60</v>
      </c>
      <c r="N110">
        <v>16</v>
      </c>
      <c r="O110">
        <v>293</v>
      </c>
      <c r="P110">
        <f t="shared" si="3"/>
        <v>17.362962962962964</v>
      </c>
      <c r="Q110">
        <f t="shared" si="4"/>
        <v>13.890370370370372</v>
      </c>
      <c r="R110">
        <f t="shared" si="5"/>
        <v>13.890370370370372</v>
      </c>
    </row>
    <row r="111" spans="1:18">
      <c r="A111" t="s">
        <v>430</v>
      </c>
      <c r="B111" t="s">
        <v>46</v>
      </c>
      <c r="C111" t="s">
        <v>3</v>
      </c>
      <c r="D111" t="s">
        <v>1041</v>
      </c>
      <c r="E111">
        <v>81</v>
      </c>
      <c r="F111">
        <v>34</v>
      </c>
      <c r="G111">
        <v>1</v>
      </c>
      <c r="H111">
        <v>39</v>
      </c>
      <c r="I111">
        <v>2</v>
      </c>
      <c r="J111">
        <v>20</v>
      </c>
      <c r="K111">
        <v>124</v>
      </c>
      <c r="L111">
        <v>69</v>
      </c>
      <c r="M111">
        <v>73</v>
      </c>
      <c r="N111">
        <v>5</v>
      </c>
      <c r="O111">
        <v>292</v>
      </c>
      <c r="P111">
        <f t="shared" si="3"/>
        <v>17.303703703703704</v>
      </c>
      <c r="Q111">
        <f t="shared" si="4"/>
        <v>13.842962962962964</v>
      </c>
      <c r="R111">
        <f t="shared" si="5"/>
        <v>13.842962962962964</v>
      </c>
    </row>
    <row r="112" spans="1:18">
      <c r="A112" t="s">
        <v>263</v>
      </c>
      <c r="B112" t="s">
        <v>515</v>
      </c>
      <c r="C112" t="s">
        <v>1059</v>
      </c>
      <c r="D112" t="s">
        <v>1030</v>
      </c>
      <c r="E112">
        <v>70</v>
      </c>
      <c r="F112">
        <v>34</v>
      </c>
      <c r="G112">
        <v>1</v>
      </c>
      <c r="H112">
        <v>42</v>
      </c>
      <c r="I112">
        <v>3</v>
      </c>
      <c r="J112">
        <v>22</v>
      </c>
      <c r="K112">
        <v>129</v>
      </c>
      <c r="L112">
        <v>70</v>
      </c>
      <c r="M112">
        <v>81</v>
      </c>
      <c r="N112">
        <v>2</v>
      </c>
      <c r="O112">
        <v>292</v>
      </c>
      <c r="P112">
        <f t="shared" si="3"/>
        <v>17.303703703703704</v>
      </c>
      <c r="Q112">
        <f t="shared" si="4"/>
        <v>13.842962962962964</v>
      </c>
      <c r="R112">
        <f t="shared" si="5"/>
        <v>13.842962962962964</v>
      </c>
    </row>
    <row r="113" spans="1:18">
      <c r="A113" t="s">
        <v>578</v>
      </c>
      <c r="B113" t="s">
        <v>336</v>
      </c>
      <c r="C113" t="s">
        <v>2</v>
      </c>
      <c r="D113" t="s">
        <v>1055</v>
      </c>
      <c r="E113">
        <v>67</v>
      </c>
      <c r="F113">
        <v>29</v>
      </c>
      <c r="G113">
        <v>0</v>
      </c>
      <c r="H113">
        <v>94</v>
      </c>
      <c r="I113">
        <v>3</v>
      </c>
      <c r="J113">
        <v>19</v>
      </c>
      <c r="K113">
        <v>168</v>
      </c>
      <c r="L113">
        <v>86</v>
      </c>
      <c r="M113">
        <v>78</v>
      </c>
      <c r="N113">
        <v>4</v>
      </c>
      <c r="O113">
        <v>292</v>
      </c>
      <c r="P113">
        <f t="shared" si="3"/>
        <v>17.303703703703704</v>
      </c>
      <c r="Q113">
        <f t="shared" si="4"/>
        <v>13.842962962962964</v>
      </c>
      <c r="R113">
        <f t="shared" si="5"/>
        <v>13.842962962962964</v>
      </c>
    </row>
    <row r="114" spans="1:18">
      <c r="A114" t="s">
        <v>55</v>
      </c>
      <c r="B114" t="s">
        <v>56</v>
      </c>
      <c r="C114" t="s">
        <v>2</v>
      </c>
      <c r="D114" t="s">
        <v>1043</v>
      </c>
      <c r="E114">
        <v>102</v>
      </c>
      <c r="F114">
        <v>26</v>
      </c>
      <c r="G114">
        <v>4</v>
      </c>
      <c r="H114">
        <v>33</v>
      </c>
      <c r="I114">
        <v>1</v>
      </c>
      <c r="J114">
        <v>7</v>
      </c>
      <c r="K114">
        <v>58</v>
      </c>
      <c r="L114">
        <v>73</v>
      </c>
      <c r="M114">
        <v>44</v>
      </c>
      <c r="N114">
        <v>6</v>
      </c>
      <c r="O114">
        <v>291</v>
      </c>
      <c r="P114">
        <f t="shared" si="3"/>
        <v>17.244444444444444</v>
      </c>
      <c r="Q114">
        <f t="shared" si="4"/>
        <v>13.795555555555556</v>
      </c>
      <c r="R114">
        <f t="shared" si="5"/>
        <v>13.795555555555556</v>
      </c>
    </row>
    <row r="115" spans="1:18">
      <c r="A115" t="s">
        <v>1164</v>
      </c>
      <c r="B115" t="s">
        <v>1089</v>
      </c>
      <c r="C115" t="s">
        <v>1</v>
      </c>
      <c r="D115" t="s">
        <v>1046</v>
      </c>
      <c r="E115">
        <v>102</v>
      </c>
      <c r="F115">
        <v>39</v>
      </c>
      <c r="G115">
        <v>0</v>
      </c>
      <c r="H115">
        <v>62</v>
      </c>
      <c r="I115">
        <v>0</v>
      </c>
      <c r="J115">
        <v>9</v>
      </c>
      <c r="K115">
        <v>101</v>
      </c>
      <c r="L115">
        <v>47</v>
      </c>
      <c r="M115">
        <v>62</v>
      </c>
      <c r="N115">
        <v>3</v>
      </c>
      <c r="O115">
        <v>289</v>
      </c>
      <c r="P115">
        <f t="shared" si="3"/>
        <v>17.125925925925927</v>
      </c>
      <c r="Q115">
        <f t="shared" si="4"/>
        <v>13.700740740740741</v>
      </c>
      <c r="R115">
        <f t="shared" si="5"/>
        <v>13.700740740740741</v>
      </c>
    </row>
    <row r="116" spans="1:18">
      <c r="A116" t="s">
        <v>239</v>
      </c>
      <c r="B116" t="s">
        <v>240</v>
      </c>
      <c r="C116" t="s">
        <v>1059</v>
      </c>
      <c r="D116" t="s">
        <v>1033</v>
      </c>
      <c r="E116">
        <v>94</v>
      </c>
      <c r="F116">
        <v>18</v>
      </c>
      <c r="G116">
        <v>11</v>
      </c>
      <c r="H116">
        <v>68</v>
      </c>
      <c r="I116">
        <v>5</v>
      </c>
      <c r="J116">
        <v>13</v>
      </c>
      <c r="K116">
        <v>128</v>
      </c>
      <c r="L116">
        <v>72</v>
      </c>
      <c r="M116">
        <v>53</v>
      </c>
      <c r="N116">
        <v>12</v>
      </c>
      <c r="O116">
        <v>287</v>
      </c>
      <c r="P116">
        <f t="shared" si="3"/>
        <v>17.007407407407406</v>
      </c>
      <c r="Q116">
        <f t="shared" si="4"/>
        <v>13.605925925925925</v>
      </c>
      <c r="R116">
        <f t="shared" si="5"/>
        <v>13.605925925925925</v>
      </c>
    </row>
    <row r="117" spans="1:18">
      <c r="A117" t="s">
        <v>185</v>
      </c>
      <c r="B117" t="s">
        <v>143</v>
      </c>
      <c r="C117" t="s">
        <v>1062</v>
      </c>
      <c r="D117" t="s">
        <v>1038</v>
      </c>
      <c r="E117">
        <v>86</v>
      </c>
      <c r="F117">
        <v>20</v>
      </c>
      <c r="G117">
        <v>0</v>
      </c>
      <c r="H117">
        <v>37</v>
      </c>
      <c r="I117">
        <v>3</v>
      </c>
      <c r="J117">
        <v>33</v>
      </c>
      <c r="K117">
        <v>169</v>
      </c>
      <c r="L117">
        <v>75</v>
      </c>
      <c r="M117">
        <v>85</v>
      </c>
      <c r="N117">
        <v>2</v>
      </c>
      <c r="O117">
        <v>285</v>
      </c>
      <c r="P117">
        <f t="shared" si="3"/>
        <v>16.888888888888889</v>
      </c>
      <c r="Q117">
        <f t="shared" si="4"/>
        <v>13.511111111111113</v>
      </c>
      <c r="R117">
        <f t="shared" si="5"/>
        <v>13.511111111111113</v>
      </c>
    </row>
    <row r="118" spans="1:18">
      <c r="A118" t="s">
        <v>205</v>
      </c>
      <c r="B118" t="s">
        <v>110</v>
      </c>
      <c r="C118" t="s">
        <v>1032</v>
      </c>
      <c r="D118" t="s">
        <v>1054</v>
      </c>
      <c r="E118">
        <v>80</v>
      </c>
      <c r="F118">
        <v>34</v>
      </c>
      <c r="G118">
        <v>1</v>
      </c>
      <c r="H118">
        <v>29</v>
      </c>
      <c r="I118">
        <v>0</v>
      </c>
      <c r="J118">
        <v>18</v>
      </c>
      <c r="K118">
        <v>98</v>
      </c>
      <c r="L118">
        <v>56</v>
      </c>
      <c r="M118">
        <v>75</v>
      </c>
      <c r="N118">
        <v>0</v>
      </c>
      <c r="O118">
        <v>285</v>
      </c>
      <c r="P118">
        <f t="shared" si="3"/>
        <v>16.888888888888889</v>
      </c>
      <c r="Q118">
        <f t="shared" si="4"/>
        <v>13.511111111111113</v>
      </c>
      <c r="R118">
        <f t="shared" si="5"/>
        <v>13.511111111111113</v>
      </c>
    </row>
    <row r="119" spans="1:18">
      <c r="A119" t="s">
        <v>330</v>
      </c>
      <c r="B119" t="s">
        <v>197</v>
      </c>
      <c r="C119" t="s">
        <v>1059</v>
      </c>
      <c r="D119" t="s">
        <v>1026</v>
      </c>
      <c r="E119">
        <v>85</v>
      </c>
      <c r="F119">
        <v>19</v>
      </c>
      <c r="G119">
        <v>7</v>
      </c>
      <c r="H119">
        <v>46</v>
      </c>
      <c r="I119">
        <v>2</v>
      </c>
      <c r="J119">
        <v>13</v>
      </c>
      <c r="K119">
        <v>120</v>
      </c>
      <c r="L119">
        <v>85</v>
      </c>
      <c r="M119">
        <v>47</v>
      </c>
      <c r="N119">
        <v>31</v>
      </c>
      <c r="O119">
        <v>283</v>
      </c>
      <c r="P119">
        <f t="shared" si="3"/>
        <v>16.770370370370369</v>
      </c>
      <c r="Q119">
        <f t="shared" si="4"/>
        <v>13.416296296296295</v>
      </c>
      <c r="R119">
        <f t="shared" si="5"/>
        <v>13.416296296296295</v>
      </c>
    </row>
    <row r="120" spans="1:18">
      <c r="A120" t="s">
        <v>500</v>
      </c>
      <c r="B120" t="s">
        <v>244</v>
      </c>
      <c r="C120" t="s">
        <v>1059</v>
      </c>
      <c r="D120" t="s">
        <v>1052</v>
      </c>
      <c r="E120">
        <v>131</v>
      </c>
      <c r="F120">
        <v>13</v>
      </c>
      <c r="G120">
        <v>6</v>
      </c>
      <c r="H120">
        <v>29</v>
      </c>
      <c r="I120">
        <v>9</v>
      </c>
      <c r="J120">
        <v>0</v>
      </c>
      <c r="K120">
        <v>54</v>
      </c>
      <c r="L120">
        <v>70</v>
      </c>
      <c r="M120">
        <v>32</v>
      </c>
      <c r="N120">
        <v>40</v>
      </c>
      <c r="O120">
        <v>283</v>
      </c>
      <c r="P120">
        <f t="shared" si="3"/>
        <v>16.770370370370369</v>
      </c>
      <c r="Q120">
        <f t="shared" si="4"/>
        <v>13.416296296296295</v>
      </c>
      <c r="R120">
        <f t="shared" si="5"/>
        <v>13.416296296296295</v>
      </c>
    </row>
    <row r="121" spans="1:18">
      <c r="A121" t="s">
        <v>525</v>
      </c>
      <c r="B121" t="s">
        <v>526</v>
      </c>
      <c r="C121" t="s">
        <v>3</v>
      </c>
      <c r="D121" t="s">
        <v>1028</v>
      </c>
      <c r="E121">
        <v>73</v>
      </c>
      <c r="F121">
        <v>25</v>
      </c>
      <c r="G121">
        <v>2</v>
      </c>
      <c r="H121">
        <v>38</v>
      </c>
      <c r="I121">
        <v>1</v>
      </c>
      <c r="J121">
        <v>12</v>
      </c>
      <c r="K121">
        <v>59</v>
      </c>
      <c r="L121">
        <v>59</v>
      </c>
      <c r="M121">
        <v>63</v>
      </c>
      <c r="N121">
        <v>1</v>
      </c>
      <c r="O121">
        <v>278</v>
      </c>
      <c r="P121">
        <f t="shared" si="3"/>
        <v>16.474074074074075</v>
      </c>
      <c r="Q121">
        <f t="shared" si="4"/>
        <v>13.179259259259261</v>
      </c>
      <c r="R121">
        <f t="shared" si="5"/>
        <v>13.179259259259261</v>
      </c>
    </row>
    <row r="122" spans="1:18">
      <c r="A122" t="s">
        <v>31</v>
      </c>
      <c r="B122" t="s">
        <v>32</v>
      </c>
      <c r="C122" t="s">
        <v>2</v>
      </c>
      <c r="D122" t="s">
        <v>1031</v>
      </c>
      <c r="E122">
        <v>101</v>
      </c>
      <c r="F122">
        <v>22</v>
      </c>
      <c r="G122">
        <v>2</v>
      </c>
      <c r="H122">
        <v>59</v>
      </c>
      <c r="I122">
        <v>3</v>
      </c>
      <c r="J122">
        <v>12</v>
      </c>
      <c r="K122">
        <v>124</v>
      </c>
      <c r="L122">
        <v>84</v>
      </c>
      <c r="M122">
        <v>50</v>
      </c>
      <c r="N122">
        <v>13</v>
      </c>
      <c r="O122">
        <v>278</v>
      </c>
      <c r="P122">
        <f t="shared" si="3"/>
        <v>16.474074074074075</v>
      </c>
      <c r="Q122">
        <f t="shared" si="4"/>
        <v>13.179259259259261</v>
      </c>
      <c r="R122">
        <f t="shared" si="5"/>
        <v>13.179259259259261</v>
      </c>
    </row>
    <row r="123" spans="1:18">
      <c r="A123" t="s">
        <v>251</v>
      </c>
      <c r="B123" t="s">
        <v>252</v>
      </c>
      <c r="C123" t="s">
        <v>1064</v>
      </c>
      <c r="D123" t="s">
        <v>1036</v>
      </c>
      <c r="E123">
        <v>100</v>
      </c>
      <c r="F123">
        <v>18</v>
      </c>
      <c r="G123">
        <v>3</v>
      </c>
      <c r="H123">
        <v>44</v>
      </c>
      <c r="I123">
        <v>4</v>
      </c>
      <c r="J123">
        <v>5</v>
      </c>
      <c r="K123">
        <v>57</v>
      </c>
      <c r="L123">
        <v>69</v>
      </c>
      <c r="M123">
        <v>49</v>
      </c>
      <c r="N123">
        <v>12</v>
      </c>
      <c r="O123">
        <v>278</v>
      </c>
      <c r="P123">
        <f t="shared" si="3"/>
        <v>16.474074074074075</v>
      </c>
      <c r="Q123">
        <f t="shared" si="4"/>
        <v>13.179259259259261</v>
      </c>
      <c r="R123">
        <f t="shared" si="5"/>
        <v>13.179259259259261</v>
      </c>
    </row>
    <row r="124" spans="1:18">
      <c r="A124" t="s">
        <v>595</v>
      </c>
      <c r="B124" t="s">
        <v>596</v>
      </c>
      <c r="C124" t="s">
        <v>2</v>
      </c>
      <c r="D124" t="s">
        <v>1035</v>
      </c>
      <c r="E124">
        <v>91</v>
      </c>
      <c r="F124">
        <v>27</v>
      </c>
      <c r="G124">
        <v>0</v>
      </c>
      <c r="H124">
        <v>47</v>
      </c>
      <c r="I124">
        <v>5</v>
      </c>
      <c r="J124">
        <v>14</v>
      </c>
      <c r="K124">
        <v>104</v>
      </c>
      <c r="L124">
        <v>62</v>
      </c>
      <c r="M124">
        <v>69</v>
      </c>
      <c r="N124">
        <v>7</v>
      </c>
      <c r="O124">
        <v>277</v>
      </c>
      <c r="P124">
        <f t="shared" si="3"/>
        <v>16.414814814814815</v>
      </c>
      <c r="Q124">
        <f t="shared" si="4"/>
        <v>13.131851851851852</v>
      </c>
      <c r="R124">
        <f t="shared" si="5"/>
        <v>13.131851851851852</v>
      </c>
    </row>
    <row r="125" spans="1:18">
      <c r="A125" t="s">
        <v>508</v>
      </c>
      <c r="B125" t="s">
        <v>44</v>
      </c>
      <c r="C125" t="s">
        <v>3</v>
      </c>
      <c r="D125" t="s">
        <v>1050</v>
      </c>
      <c r="E125">
        <v>90</v>
      </c>
      <c r="F125">
        <v>17</v>
      </c>
      <c r="G125">
        <v>1</v>
      </c>
      <c r="H125">
        <v>51</v>
      </c>
      <c r="I125">
        <v>1</v>
      </c>
      <c r="J125">
        <v>18</v>
      </c>
      <c r="K125">
        <v>116</v>
      </c>
      <c r="L125">
        <v>74</v>
      </c>
      <c r="M125">
        <v>57</v>
      </c>
      <c r="N125">
        <v>13</v>
      </c>
      <c r="O125">
        <v>277</v>
      </c>
      <c r="P125">
        <f t="shared" si="3"/>
        <v>16.414814814814815</v>
      </c>
      <c r="Q125">
        <f t="shared" si="4"/>
        <v>13.131851851851852</v>
      </c>
      <c r="R125">
        <f t="shared" si="5"/>
        <v>13.131851851851852</v>
      </c>
    </row>
    <row r="126" spans="1:18">
      <c r="A126" t="s">
        <v>493</v>
      </c>
      <c r="B126" t="s">
        <v>494</v>
      </c>
      <c r="C126" t="s">
        <v>1059</v>
      </c>
      <c r="D126" t="s">
        <v>1040</v>
      </c>
      <c r="E126">
        <v>77</v>
      </c>
      <c r="F126">
        <v>21</v>
      </c>
      <c r="G126">
        <v>5</v>
      </c>
      <c r="H126">
        <v>47</v>
      </c>
      <c r="I126">
        <v>3</v>
      </c>
      <c r="J126">
        <v>23</v>
      </c>
      <c r="K126">
        <v>149</v>
      </c>
      <c r="L126">
        <v>75</v>
      </c>
      <c r="M126">
        <v>75</v>
      </c>
      <c r="N126">
        <v>4</v>
      </c>
      <c r="O126">
        <v>275</v>
      </c>
      <c r="P126">
        <f t="shared" si="3"/>
        <v>16.296296296296298</v>
      </c>
      <c r="Q126">
        <f t="shared" si="4"/>
        <v>13.037037037037038</v>
      </c>
      <c r="R126">
        <f t="shared" si="5"/>
        <v>13.037037037037038</v>
      </c>
    </row>
    <row r="127" spans="1:18">
      <c r="A127" t="s">
        <v>529</v>
      </c>
      <c r="B127" t="s">
        <v>101</v>
      </c>
      <c r="C127" t="s">
        <v>1058</v>
      </c>
      <c r="D127" t="s">
        <v>1031</v>
      </c>
      <c r="E127">
        <v>72</v>
      </c>
      <c r="F127">
        <v>31</v>
      </c>
      <c r="G127">
        <v>3</v>
      </c>
      <c r="H127">
        <v>43</v>
      </c>
      <c r="I127">
        <v>4</v>
      </c>
      <c r="J127">
        <v>19</v>
      </c>
      <c r="K127">
        <v>132</v>
      </c>
      <c r="L127">
        <v>71</v>
      </c>
      <c r="M127">
        <v>57</v>
      </c>
      <c r="N127">
        <v>21</v>
      </c>
      <c r="O127">
        <v>275</v>
      </c>
      <c r="P127">
        <f t="shared" si="3"/>
        <v>16.296296296296298</v>
      </c>
      <c r="Q127">
        <f t="shared" si="4"/>
        <v>13.037037037037038</v>
      </c>
      <c r="R127">
        <f t="shared" si="5"/>
        <v>13.037037037037038</v>
      </c>
    </row>
    <row r="128" spans="1:18">
      <c r="A128" t="s">
        <v>420</v>
      </c>
      <c r="B128" t="s">
        <v>1542</v>
      </c>
      <c r="C128" t="s">
        <v>1</v>
      </c>
      <c r="D128" t="s">
        <v>1031</v>
      </c>
      <c r="E128">
        <v>83</v>
      </c>
      <c r="F128">
        <v>26</v>
      </c>
      <c r="G128">
        <v>1</v>
      </c>
      <c r="H128">
        <v>31</v>
      </c>
      <c r="I128">
        <v>1</v>
      </c>
      <c r="J128">
        <v>22</v>
      </c>
      <c r="K128">
        <v>116</v>
      </c>
      <c r="L128">
        <v>61</v>
      </c>
      <c r="M128">
        <v>73</v>
      </c>
      <c r="N128">
        <v>0</v>
      </c>
      <c r="O128">
        <v>274</v>
      </c>
      <c r="P128">
        <f t="shared" si="3"/>
        <v>16.237037037037037</v>
      </c>
      <c r="Q128">
        <f t="shared" si="4"/>
        <v>12.989629629629631</v>
      </c>
      <c r="R128">
        <f t="shared" si="5"/>
        <v>12.989629629629631</v>
      </c>
    </row>
    <row r="129" spans="1:18">
      <c r="A129" t="s">
        <v>1195</v>
      </c>
      <c r="B129" t="s">
        <v>1509</v>
      </c>
      <c r="C129" t="s">
        <v>1032</v>
      </c>
      <c r="D129" t="s">
        <v>1033</v>
      </c>
      <c r="E129">
        <v>60</v>
      </c>
      <c r="F129">
        <v>19</v>
      </c>
      <c r="G129">
        <v>0</v>
      </c>
      <c r="H129">
        <v>25</v>
      </c>
      <c r="I129">
        <v>5</v>
      </c>
      <c r="J129">
        <v>28</v>
      </c>
      <c r="K129">
        <v>99</v>
      </c>
      <c r="L129">
        <v>67</v>
      </c>
      <c r="M129">
        <v>71</v>
      </c>
      <c r="N129">
        <v>4</v>
      </c>
      <c r="O129">
        <v>273</v>
      </c>
      <c r="P129">
        <f t="shared" si="3"/>
        <v>16.177777777777777</v>
      </c>
      <c r="Q129">
        <f t="shared" si="4"/>
        <v>12.942222222222222</v>
      </c>
      <c r="R129">
        <f t="shared" si="5"/>
        <v>12.942222222222222</v>
      </c>
    </row>
    <row r="130" spans="1:18">
      <c r="A130" t="s">
        <v>1380</v>
      </c>
      <c r="B130" t="s">
        <v>256</v>
      </c>
      <c r="C130" t="s">
        <v>3</v>
      </c>
      <c r="D130" t="s">
        <v>1040</v>
      </c>
      <c r="E130">
        <v>95</v>
      </c>
      <c r="F130">
        <v>26</v>
      </c>
      <c r="G130">
        <v>3</v>
      </c>
      <c r="H130">
        <v>33</v>
      </c>
      <c r="I130">
        <v>8</v>
      </c>
      <c r="J130">
        <v>11</v>
      </c>
      <c r="K130">
        <v>86</v>
      </c>
      <c r="L130">
        <v>73</v>
      </c>
      <c r="M130">
        <v>48</v>
      </c>
      <c r="N130">
        <v>13</v>
      </c>
      <c r="O130">
        <v>273</v>
      </c>
      <c r="P130">
        <f t="shared" si="3"/>
        <v>16.177777777777777</v>
      </c>
      <c r="Q130">
        <f t="shared" si="4"/>
        <v>12.942222222222222</v>
      </c>
      <c r="R130">
        <f t="shared" si="5"/>
        <v>12.942222222222222</v>
      </c>
    </row>
    <row r="131" spans="1:18">
      <c r="A131" t="s">
        <v>588</v>
      </c>
      <c r="B131" t="s">
        <v>589</v>
      </c>
      <c r="C131" t="s">
        <v>1062</v>
      </c>
      <c r="D131" t="s">
        <v>1060</v>
      </c>
      <c r="E131">
        <v>85</v>
      </c>
      <c r="F131">
        <v>18</v>
      </c>
      <c r="G131">
        <v>1</v>
      </c>
      <c r="H131">
        <v>28</v>
      </c>
      <c r="I131">
        <v>2</v>
      </c>
      <c r="J131">
        <v>25</v>
      </c>
      <c r="K131">
        <v>120</v>
      </c>
      <c r="L131">
        <v>64</v>
      </c>
      <c r="M131">
        <v>78</v>
      </c>
      <c r="N131">
        <v>0</v>
      </c>
      <c r="O131">
        <v>272</v>
      </c>
      <c r="P131">
        <f t="shared" ref="P131:P194" si="6">O131/16.875</f>
        <v>16.118518518518517</v>
      </c>
      <c r="Q131">
        <f t="shared" ref="Q131:Q194" si="7">IF(O131 &gt;= 500,P131*1.1,IF(O131 &gt; 400,P131,IF(O131&gt;300,P131*0.9,IF(O131&gt;200,P131*0.8,IF(O131&gt;100,P131*0.7,P131*0.6)))))</f>
        <v>12.894814814814815</v>
      </c>
      <c r="R131">
        <f t="shared" ref="R131:R194" si="8">IF(Q131 &lt; 1.5,1,Q131)</f>
        <v>12.894814814814815</v>
      </c>
    </row>
    <row r="132" spans="1:18">
      <c r="A132" t="s">
        <v>35</v>
      </c>
      <c r="B132" t="s">
        <v>36</v>
      </c>
      <c r="C132" t="s">
        <v>3</v>
      </c>
      <c r="D132" t="s">
        <v>1035</v>
      </c>
      <c r="E132">
        <v>72</v>
      </c>
      <c r="F132">
        <v>25</v>
      </c>
      <c r="G132">
        <v>1</v>
      </c>
      <c r="H132">
        <v>57</v>
      </c>
      <c r="I132">
        <v>0</v>
      </c>
      <c r="J132">
        <v>30</v>
      </c>
      <c r="K132">
        <v>180</v>
      </c>
      <c r="L132">
        <v>64</v>
      </c>
      <c r="M132">
        <v>85</v>
      </c>
      <c r="N132">
        <v>1</v>
      </c>
      <c r="O132">
        <v>272</v>
      </c>
      <c r="P132">
        <f t="shared" si="6"/>
        <v>16.118518518518517</v>
      </c>
      <c r="Q132">
        <f t="shared" si="7"/>
        <v>12.894814814814815</v>
      </c>
      <c r="R132">
        <f t="shared" si="8"/>
        <v>12.894814814814815</v>
      </c>
    </row>
    <row r="133" spans="1:18">
      <c r="A133" t="s">
        <v>1387</v>
      </c>
      <c r="B133" t="s">
        <v>841</v>
      </c>
      <c r="C133" t="s">
        <v>3</v>
      </c>
      <c r="D133" t="s">
        <v>1033</v>
      </c>
      <c r="E133">
        <v>107</v>
      </c>
      <c r="F133">
        <v>32</v>
      </c>
      <c r="G133">
        <v>3</v>
      </c>
      <c r="H133">
        <v>22</v>
      </c>
      <c r="I133">
        <v>2</v>
      </c>
      <c r="J133">
        <v>5</v>
      </c>
      <c r="K133">
        <v>61</v>
      </c>
      <c r="L133">
        <v>51</v>
      </c>
      <c r="M133">
        <v>54</v>
      </c>
      <c r="N133">
        <v>7</v>
      </c>
      <c r="O133">
        <v>271</v>
      </c>
      <c r="P133">
        <f t="shared" si="6"/>
        <v>16.05925925925926</v>
      </c>
      <c r="Q133">
        <f t="shared" si="7"/>
        <v>12.84740740740741</v>
      </c>
      <c r="R133">
        <f t="shared" si="8"/>
        <v>12.84740740740741</v>
      </c>
    </row>
    <row r="134" spans="1:18">
      <c r="A134" t="s">
        <v>132</v>
      </c>
      <c r="B134" t="s">
        <v>133</v>
      </c>
      <c r="C134" t="s">
        <v>3</v>
      </c>
      <c r="D134" t="s">
        <v>1029</v>
      </c>
      <c r="E134">
        <v>85</v>
      </c>
      <c r="F134">
        <v>20</v>
      </c>
      <c r="G134">
        <v>0</v>
      </c>
      <c r="H134">
        <v>56</v>
      </c>
      <c r="I134">
        <v>3</v>
      </c>
      <c r="J134">
        <v>10</v>
      </c>
      <c r="K134">
        <v>59</v>
      </c>
      <c r="L134">
        <v>55</v>
      </c>
      <c r="M134">
        <v>53</v>
      </c>
      <c r="N134">
        <v>4</v>
      </c>
      <c r="O134">
        <v>271</v>
      </c>
      <c r="P134">
        <f t="shared" si="6"/>
        <v>16.05925925925926</v>
      </c>
      <c r="Q134">
        <f t="shared" si="7"/>
        <v>12.84740740740741</v>
      </c>
      <c r="R134">
        <f t="shared" si="8"/>
        <v>12.84740740740741</v>
      </c>
    </row>
    <row r="135" spans="1:18">
      <c r="A135" t="s">
        <v>222</v>
      </c>
      <c r="B135" t="s">
        <v>224</v>
      </c>
      <c r="C135" t="s">
        <v>1064</v>
      </c>
      <c r="D135" t="s">
        <v>1026</v>
      </c>
      <c r="E135">
        <v>109</v>
      </c>
      <c r="F135">
        <v>22</v>
      </c>
      <c r="G135">
        <v>1</v>
      </c>
      <c r="H135">
        <v>35</v>
      </c>
      <c r="I135">
        <v>1</v>
      </c>
      <c r="J135">
        <v>9</v>
      </c>
      <c r="K135">
        <v>70</v>
      </c>
      <c r="L135">
        <v>58</v>
      </c>
      <c r="M135">
        <v>51</v>
      </c>
      <c r="N135">
        <v>5</v>
      </c>
      <c r="O135">
        <v>270</v>
      </c>
      <c r="P135">
        <f t="shared" si="6"/>
        <v>16</v>
      </c>
      <c r="Q135">
        <f t="shared" si="7"/>
        <v>12.8</v>
      </c>
      <c r="R135">
        <f t="shared" si="8"/>
        <v>12.8</v>
      </c>
    </row>
    <row r="136" spans="1:18">
      <c r="A136" t="s">
        <v>613</v>
      </c>
      <c r="B136" t="s">
        <v>614</v>
      </c>
      <c r="C136" t="s">
        <v>1058</v>
      </c>
      <c r="D136" t="s">
        <v>1052</v>
      </c>
      <c r="E136">
        <v>107</v>
      </c>
      <c r="F136">
        <v>27</v>
      </c>
      <c r="G136">
        <v>1</v>
      </c>
      <c r="H136">
        <v>20</v>
      </c>
      <c r="I136">
        <v>2</v>
      </c>
      <c r="J136">
        <v>18</v>
      </c>
      <c r="K136">
        <v>112</v>
      </c>
      <c r="L136">
        <v>54</v>
      </c>
      <c r="M136">
        <v>74</v>
      </c>
      <c r="N136">
        <v>0</v>
      </c>
      <c r="O136">
        <v>270</v>
      </c>
      <c r="P136">
        <f t="shared" si="6"/>
        <v>16</v>
      </c>
      <c r="Q136">
        <f t="shared" si="7"/>
        <v>12.8</v>
      </c>
      <c r="R136">
        <f t="shared" si="8"/>
        <v>12.8</v>
      </c>
    </row>
    <row r="137" spans="1:18">
      <c r="A137" t="s">
        <v>64</v>
      </c>
      <c r="B137" t="s">
        <v>65</v>
      </c>
      <c r="C137" t="s">
        <v>2</v>
      </c>
      <c r="D137" t="s">
        <v>1060</v>
      </c>
      <c r="E137">
        <v>83</v>
      </c>
      <c r="F137">
        <v>24</v>
      </c>
      <c r="G137">
        <v>0</v>
      </c>
      <c r="H137">
        <v>40</v>
      </c>
      <c r="I137">
        <v>4</v>
      </c>
      <c r="J137">
        <v>16</v>
      </c>
      <c r="K137">
        <v>89</v>
      </c>
      <c r="L137">
        <v>62</v>
      </c>
      <c r="M137">
        <v>60</v>
      </c>
      <c r="N137">
        <v>5</v>
      </c>
      <c r="O137">
        <v>269</v>
      </c>
      <c r="P137">
        <f t="shared" si="6"/>
        <v>15.940740740740742</v>
      </c>
      <c r="Q137">
        <f t="shared" si="7"/>
        <v>12.752592592592594</v>
      </c>
      <c r="R137">
        <f t="shared" si="8"/>
        <v>12.752592592592594</v>
      </c>
    </row>
    <row r="138" spans="1:18">
      <c r="A138" t="s">
        <v>266</v>
      </c>
      <c r="B138" t="s">
        <v>70</v>
      </c>
      <c r="C138" t="s">
        <v>1059</v>
      </c>
      <c r="D138" t="s">
        <v>1051</v>
      </c>
      <c r="E138">
        <v>66</v>
      </c>
      <c r="F138">
        <v>19</v>
      </c>
      <c r="G138">
        <v>4</v>
      </c>
      <c r="H138">
        <v>20</v>
      </c>
      <c r="I138">
        <v>6</v>
      </c>
      <c r="J138">
        <v>19</v>
      </c>
      <c r="K138">
        <v>98</v>
      </c>
      <c r="L138">
        <v>72</v>
      </c>
      <c r="M138">
        <v>51</v>
      </c>
      <c r="N138">
        <v>37</v>
      </c>
      <c r="O138">
        <v>268</v>
      </c>
      <c r="P138">
        <f t="shared" si="6"/>
        <v>15.881481481481481</v>
      </c>
      <c r="Q138">
        <f t="shared" si="7"/>
        <v>12.705185185185186</v>
      </c>
      <c r="R138">
        <f t="shared" si="8"/>
        <v>12.705185185185186</v>
      </c>
    </row>
    <row r="139" spans="1:18">
      <c r="A139" t="s">
        <v>462</v>
      </c>
      <c r="B139" t="s">
        <v>463</v>
      </c>
      <c r="C139" t="s">
        <v>1064</v>
      </c>
      <c r="D139" t="s">
        <v>1042</v>
      </c>
      <c r="E139">
        <v>79</v>
      </c>
      <c r="F139">
        <v>32</v>
      </c>
      <c r="G139">
        <v>3</v>
      </c>
      <c r="H139">
        <v>49</v>
      </c>
      <c r="I139">
        <v>2</v>
      </c>
      <c r="J139">
        <v>13</v>
      </c>
      <c r="K139">
        <v>105</v>
      </c>
      <c r="L139">
        <v>58</v>
      </c>
      <c r="M139">
        <v>63</v>
      </c>
      <c r="N139">
        <v>1</v>
      </c>
      <c r="O139">
        <v>268</v>
      </c>
      <c r="P139">
        <f t="shared" si="6"/>
        <v>15.881481481481481</v>
      </c>
      <c r="Q139">
        <f t="shared" si="7"/>
        <v>12.705185185185186</v>
      </c>
      <c r="R139">
        <f t="shared" si="8"/>
        <v>12.705185185185186</v>
      </c>
    </row>
    <row r="140" spans="1:18">
      <c r="A140" t="s">
        <v>45</v>
      </c>
      <c r="B140" t="s">
        <v>46</v>
      </c>
      <c r="C140" t="s">
        <v>1064</v>
      </c>
      <c r="D140" t="s">
        <v>1053</v>
      </c>
      <c r="E140">
        <v>87</v>
      </c>
      <c r="F140">
        <v>28</v>
      </c>
      <c r="G140">
        <v>0</v>
      </c>
      <c r="H140">
        <v>23</v>
      </c>
      <c r="I140">
        <v>6</v>
      </c>
      <c r="J140">
        <v>13</v>
      </c>
      <c r="K140">
        <v>77</v>
      </c>
      <c r="L140">
        <v>57</v>
      </c>
      <c r="M140">
        <v>60</v>
      </c>
      <c r="N140">
        <v>14</v>
      </c>
      <c r="O140">
        <v>266</v>
      </c>
      <c r="P140">
        <f t="shared" si="6"/>
        <v>15.762962962962963</v>
      </c>
      <c r="Q140">
        <f t="shared" si="7"/>
        <v>12.61037037037037</v>
      </c>
      <c r="R140">
        <f t="shared" si="8"/>
        <v>12.61037037037037</v>
      </c>
    </row>
    <row r="141" spans="1:18">
      <c r="A141" t="s">
        <v>1154</v>
      </c>
      <c r="B141" t="s">
        <v>296</v>
      </c>
      <c r="C141" t="s">
        <v>3</v>
      </c>
      <c r="D141" t="s">
        <v>1034</v>
      </c>
      <c r="E141">
        <v>64</v>
      </c>
      <c r="F141">
        <v>26</v>
      </c>
      <c r="G141">
        <v>6</v>
      </c>
      <c r="H141">
        <v>36</v>
      </c>
      <c r="I141">
        <v>2</v>
      </c>
      <c r="J141">
        <v>19</v>
      </c>
      <c r="K141">
        <v>103</v>
      </c>
      <c r="L141">
        <v>55</v>
      </c>
      <c r="M141">
        <v>67</v>
      </c>
      <c r="N141">
        <v>3</v>
      </c>
      <c r="O141">
        <v>266</v>
      </c>
      <c r="P141">
        <f t="shared" si="6"/>
        <v>15.762962962962963</v>
      </c>
      <c r="Q141">
        <f t="shared" si="7"/>
        <v>12.61037037037037</v>
      </c>
      <c r="R141">
        <f t="shared" si="8"/>
        <v>12.61037037037037</v>
      </c>
    </row>
    <row r="142" spans="1:18">
      <c r="A142" t="s">
        <v>346</v>
      </c>
      <c r="B142" t="s">
        <v>306</v>
      </c>
      <c r="C142" t="s">
        <v>2</v>
      </c>
      <c r="D142" t="s">
        <v>1029</v>
      </c>
      <c r="E142">
        <v>115</v>
      </c>
      <c r="F142">
        <v>32</v>
      </c>
      <c r="G142">
        <v>3</v>
      </c>
      <c r="H142">
        <v>29</v>
      </c>
      <c r="I142">
        <v>6</v>
      </c>
      <c r="J142">
        <v>8</v>
      </c>
      <c r="K142">
        <v>115</v>
      </c>
      <c r="L142">
        <v>57</v>
      </c>
      <c r="M142">
        <v>67</v>
      </c>
      <c r="N142">
        <v>14</v>
      </c>
      <c r="O142">
        <v>266</v>
      </c>
      <c r="P142">
        <f t="shared" si="6"/>
        <v>15.762962962962963</v>
      </c>
      <c r="Q142">
        <f t="shared" si="7"/>
        <v>12.61037037037037</v>
      </c>
      <c r="R142">
        <f t="shared" si="8"/>
        <v>12.61037037037037</v>
      </c>
    </row>
    <row r="143" spans="1:18">
      <c r="A143" t="s">
        <v>159</v>
      </c>
      <c r="B143" t="s">
        <v>160</v>
      </c>
      <c r="C143" t="s">
        <v>1058</v>
      </c>
      <c r="D143" t="s">
        <v>1033</v>
      </c>
      <c r="E143">
        <v>67</v>
      </c>
      <c r="F143">
        <v>27</v>
      </c>
      <c r="G143">
        <v>10</v>
      </c>
      <c r="H143">
        <v>21</v>
      </c>
      <c r="I143">
        <v>3</v>
      </c>
      <c r="J143">
        <v>18</v>
      </c>
      <c r="K143">
        <v>117</v>
      </c>
      <c r="L143">
        <v>62</v>
      </c>
      <c r="M143">
        <v>72</v>
      </c>
      <c r="N143">
        <v>7</v>
      </c>
      <c r="O143">
        <v>265</v>
      </c>
      <c r="P143">
        <f t="shared" si="6"/>
        <v>15.703703703703704</v>
      </c>
      <c r="Q143">
        <f t="shared" si="7"/>
        <v>12.562962962962963</v>
      </c>
      <c r="R143">
        <f t="shared" si="8"/>
        <v>12.562962962962963</v>
      </c>
    </row>
    <row r="144" spans="1:18">
      <c r="A144" t="s">
        <v>116</v>
      </c>
      <c r="B144" t="s">
        <v>299</v>
      </c>
      <c r="C144" t="s">
        <v>1058</v>
      </c>
      <c r="D144" t="s">
        <v>1036</v>
      </c>
      <c r="E144">
        <v>105</v>
      </c>
      <c r="F144">
        <v>22</v>
      </c>
      <c r="G144">
        <v>4</v>
      </c>
      <c r="H144">
        <v>34</v>
      </c>
      <c r="I144">
        <v>7</v>
      </c>
      <c r="J144">
        <v>4</v>
      </c>
      <c r="K144">
        <v>71</v>
      </c>
      <c r="L144">
        <v>70</v>
      </c>
      <c r="M144">
        <v>40</v>
      </c>
      <c r="N144">
        <v>19</v>
      </c>
      <c r="O144">
        <v>262</v>
      </c>
      <c r="P144">
        <f t="shared" si="6"/>
        <v>15.525925925925925</v>
      </c>
      <c r="Q144">
        <f t="shared" si="7"/>
        <v>12.42074074074074</v>
      </c>
      <c r="R144">
        <f t="shared" si="8"/>
        <v>12.42074074074074</v>
      </c>
    </row>
    <row r="145" spans="1:18">
      <c r="A145" t="s">
        <v>400</v>
      </c>
      <c r="B145" t="s">
        <v>401</v>
      </c>
      <c r="C145" t="s">
        <v>1032</v>
      </c>
      <c r="D145" t="s">
        <v>1055</v>
      </c>
      <c r="E145">
        <v>67</v>
      </c>
      <c r="F145">
        <v>14</v>
      </c>
      <c r="G145">
        <v>0</v>
      </c>
      <c r="H145">
        <v>44</v>
      </c>
      <c r="I145">
        <v>0</v>
      </c>
      <c r="J145">
        <v>20</v>
      </c>
      <c r="K145">
        <v>76</v>
      </c>
      <c r="L145">
        <v>44</v>
      </c>
      <c r="M145">
        <v>67</v>
      </c>
      <c r="N145">
        <v>3</v>
      </c>
      <c r="O145">
        <v>257</v>
      </c>
      <c r="P145">
        <f t="shared" si="6"/>
        <v>15.229629629629629</v>
      </c>
      <c r="Q145">
        <f t="shared" si="7"/>
        <v>12.183703703703705</v>
      </c>
      <c r="R145">
        <f t="shared" si="8"/>
        <v>12.183703703703705</v>
      </c>
    </row>
    <row r="146" spans="1:18">
      <c r="A146" t="s">
        <v>314</v>
      </c>
      <c r="B146" t="s">
        <v>315</v>
      </c>
      <c r="C146" t="s">
        <v>1058</v>
      </c>
      <c r="D146" t="s">
        <v>1031</v>
      </c>
      <c r="E146">
        <v>51</v>
      </c>
      <c r="F146">
        <v>19</v>
      </c>
      <c r="G146">
        <v>3</v>
      </c>
      <c r="H146">
        <v>35</v>
      </c>
      <c r="I146">
        <v>0</v>
      </c>
      <c r="J146">
        <v>19</v>
      </c>
      <c r="K146">
        <v>67</v>
      </c>
      <c r="L146">
        <v>50</v>
      </c>
      <c r="M146">
        <v>62</v>
      </c>
      <c r="N146">
        <v>3</v>
      </c>
      <c r="O146">
        <v>257</v>
      </c>
      <c r="P146">
        <f t="shared" si="6"/>
        <v>15.229629629629629</v>
      </c>
      <c r="Q146">
        <f t="shared" si="7"/>
        <v>12.183703703703705</v>
      </c>
      <c r="R146">
        <f t="shared" si="8"/>
        <v>12.183703703703705</v>
      </c>
    </row>
    <row r="147" spans="1:18">
      <c r="A147" t="s">
        <v>469</v>
      </c>
      <c r="B147" t="s">
        <v>243</v>
      </c>
      <c r="C147" t="s">
        <v>1059</v>
      </c>
      <c r="D147" t="s">
        <v>1339</v>
      </c>
      <c r="E147">
        <v>104</v>
      </c>
      <c r="F147">
        <v>10</v>
      </c>
      <c r="G147">
        <v>6</v>
      </c>
      <c r="H147">
        <v>23</v>
      </c>
      <c r="I147">
        <v>7</v>
      </c>
      <c r="J147">
        <v>1</v>
      </c>
      <c r="K147">
        <v>27</v>
      </c>
      <c r="L147">
        <v>59</v>
      </c>
      <c r="M147">
        <v>25</v>
      </c>
      <c r="N147">
        <v>37</v>
      </c>
      <c r="O147">
        <v>256</v>
      </c>
      <c r="P147">
        <f t="shared" si="6"/>
        <v>15.170370370370371</v>
      </c>
      <c r="Q147">
        <f t="shared" si="7"/>
        <v>12.136296296296297</v>
      </c>
      <c r="R147">
        <f t="shared" si="8"/>
        <v>12.136296296296297</v>
      </c>
    </row>
    <row r="148" spans="1:18">
      <c r="A148" t="s">
        <v>612</v>
      </c>
      <c r="B148" t="s">
        <v>356</v>
      </c>
      <c r="C148" t="s">
        <v>3</v>
      </c>
      <c r="D148" t="s">
        <v>1050</v>
      </c>
      <c r="E148">
        <v>67</v>
      </c>
      <c r="F148">
        <v>15</v>
      </c>
      <c r="G148">
        <v>2</v>
      </c>
      <c r="H148">
        <v>51</v>
      </c>
      <c r="I148">
        <v>0</v>
      </c>
      <c r="J148">
        <v>19</v>
      </c>
      <c r="K148">
        <v>108</v>
      </c>
      <c r="L148">
        <v>72</v>
      </c>
      <c r="M148">
        <v>60</v>
      </c>
      <c r="N148">
        <v>0</v>
      </c>
      <c r="O148">
        <v>254</v>
      </c>
      <c r="P148">
        <f t="shared" si="6"/>
        <v>15.051851851851852</v>
      </c>
      <c r="Q148">
        <f t="shared" si="7"/>
        <v>12.041481481481483</v>
      </c>
      <c r="R148">
        <f t="shared" si="8"/>
        <v>12.041481481481483</v>
      </c>
    </row>
    <row r="149" spans="1:18">
      <c r="A149" t="s">
        <v>1359</v>
      </c>
      <c r="B149" t="s">
        <v>758</v>
      </c>
      <c r="C149" t="s">
        <v>1064</v>
      </c>
      <c r="D149" t="s">
        <v>1034</v>
      </c>
      <c r="E149">
        <v>86</v>
      </c>
      <c r="F149">
        <v>33</v>
      </c>
      <c r="G149">
        <v>4</v>
      </c>
      <c r="H149">
        <v>31</v>
      </c>
      <c r="I149">
        <v>0</v>
      </c>
      <c r="J149">
        <v>15</v>
      </c>
      <c r="K149">
        <v>113</v>
      </c>
      <c r="L149">
        <v>72</v>
      </c>
      <c r="M149">
        <v>35</v>
      </c>
      <c r="N149">
        <v>4</v>
      </c>
      <c r="O149">
        <v>253</v>
      </c>
      <c r="P149">
        <f t="shared" si="6"/>
        <v>14.992592592592592</v>
      </c>
      <c r="Q149">
        <f t="shared" si="7"/>
        <v>11.994074074074074</v>
      </c>
      <c r="R149">
        <f t="shared" si="8"/>
        <v>11.994074074074074</v>
      </c>
    </row>
    <row r="150" spans="1:18">
      <c r="A150" t="s">
        <v>587</v>
      </c>
      <c r="B150" t="s">
        <v>504</v>
      </c>
      <c r="C150" t="s">
        <v>1062</v>
      </c>
      <c r="D150" t="s">
        <v>1046</v>
      </c>
      <c r="E150">
        <v>67</v>
      </c>
      <c r="F150">
        <v>26</v>
      </c>
      <c r="G150">
        <v>8</v>
      </c>
      <c r="H150">
        <v>41</v>
      </c>
      <c r="I150">
        <v>6</v>
      </c>
      <c r="J150">
        <v>9</v>
      </c>
      <c r="K150">
        <v>94</v>
      </c>
      <c r="L150">
        <v>62</v>
      </c>
      <c r="M150">
        <v>45</v>
      </c>
      <c r="N150">
        <v>24</v>
      </c>
      <c r="O150">
        <v>251</v>
      </c>
      <c r="P150">
        <f t="shared" si="6"/>
        <v>14.874074074074073</v>
      </c>
      <c r="Q150">
        <f t="shared" si="7"/>
        <v>11.89925925925926</v>
      </c>
      <c r="R150">
        <f t="shared" si="8"/>
        <v>11.89925925925926</v>
      </c>
    </row>
    <row r="151" spans="1:18">
      <c r="A151" t="s">
        <v>348</v>
      </c>
      <c r="B151" t="s">
        <v>50</v>
      </c>
      <c r="C151" t="s">
        <v>3</v>
      </c>
      <c r="D151" t="s">
        <v>1060</v>
      </c>
      <c r="E151">
        <v>100</v>
      </c>
      <c r="F151">
        <v>15</v>
      </c>
      <c r="G151">
        <v>1</v>
      </c>
      <c r="H151">
        <v>24</v>
      </c>
      <c r="I151">
        <v>0</v>
      </c>
      <c r="J151">
        <v>9</v>
      </c>
      <c r="K151">
        <v>31</v>
      </c>
      <c r="L151">
        <v>46</v>
      </c>
      <c r="M151">
        <v>40</v>
      </c>
      <c r="N151">
        <v>1</v>
      </c>
      <c r="O151">
        <v>249</v>
      </c>
      <c r="P151">
        <f t="shared" si="6"/>
        <v>14.755555555555556</v>
      </c>
      <c r="Q151">
        <f t="shared" si="7"/>
        <v>11.804444444444446</v>
      </c>
      <c r="R151">
        <f t="shared" si="8"/>
        <v>11.804444444444446</v>
      </c>
    </row>
    <row r="152" spans="1:18">
      <c r="A152" t="s">
        <v>225</v>
      </c>
      <c r="B152" t="s">
        <v>226</v>
      </c>
      <c r="C152" t="s">
        <v>2</v>
      </c>
      <c r="D152" t="s">
        <v>1063</v>
      </c>
      <c r="E152">
        <v>91</v>
      </c>
      <c r="F152">
        <v>37</v>
      </c>
      <c r="G152">
        <v>2</v>
      </c>
      <c r="H152">
        <v>46</v>
      </c>
      <c r="I152">
        <v>6</v>
      </c>
      <c r="J152">
        <v>17</v>
      </c>
      <c r="K152">
        <v>189</v>
      </c>
      <c r="L152">
        <v>82</v>
      </c>
      <c r="M152">
        <v>56</v>
      </c>
      <c r="N152">
        <v>20</v>
      </c>
      <c r="O152">
        <v>248</v>
      </c>
      <c r="P152">
        <f t="shared" si="6"/>
        <v>14.696296296296296</v>
      </c>
      <c r="Q152">
        <f t="shared" si="7"/>
        <v>11.757037037037037</v>
      </c>
      <c r="R152">
        <f t="shared" si="8"/>
        <v>11.757037037037037</v>
      </c>
    </row>
    <row r="153" spans="1:18">
      <c r="A153" t="s">
        <v>378</v>
      </c>
      <c r="B153" t="s">
        <v>379</v>
      </c>
      <c r="C153" t="s">
        <v>1032</v>
      </c>
      <c r="D153" t="s">
        <v>1051</v>
      </c>
      <c r="E153">
        <v>68</v>
      </c>
      <c r="F153">
        <v>17</v>
      </c>
      <c r="G153">
        <v>4</v>
      </c>
      <c r="H153">
        <v>22</v>
      </c>
      <c r="I153">
        <v>1</v>
      </c>
      <c r="J153">
        <v>12</v>
      </c>
      <c r="K153">
        <v>44</v>
      </c>
      <c r="L153">
        <v>46</v>
      </c>
      <c r="M153">
        <v>58</v>
      </c>
      <c r="N153">
        <v>4</v>
      </c>
      <c r="O153">
        <v>247</v>
      </c>
      <c r="P153">
        <f t="shared" si="6"/>
        <v>14.637037037037038</v>
      </c>
      <c r="Q153">
        <f t="shared" si="7"/>
        <v>11.709629629629632</v>
      </c>
      <c r="R153">
        <f t="shared" si="8"/>
        <v>11.709629629629632</v>
      </c>
    </row>
    <row r="154" spans="1:18">
      <c r="A154" t="s">
        <v>333</v>
      </c>
      <c r="B154" t="s">
        <v>143</v>
      </c>
      <c r="C154" t="s">
        <v>3</v>
      </c>
      <c r="D154" t="s">
        <v>1055</v>
      </c>
      <c r="E154">
        <v>89</v>
      </c>
      <c r="F154">
        <v>28</v>
      </c>
      <c r="G154">
        <v>5</v>
      </c>
      <c r="H154">
        <v>31</v>
      </c>
      <c r="I154">
        <v>1</v>
      </c>
      <c r="J154">
        <v>15</v>
      </c>
      <c r="K154">
        <v>132</v>
      </c>
      <c r="L154">
        <v>48</v>
      </c>
      <c r="M154">
        <v>76</v>
      </c>
      <c r="N154">
        <v>5</v>
      </c>
      <c r="O154">
        <v>247</v>
      </c>
      <c r="P154">
        <f t="shared" si="6"/>
        <v>14.637037037037038</v>
      </c>
      <c r="Q154">
        <f t="shared" si="7"/>
        <v>11.709629629629632</v>
      </c>
      <c r="R154">
        <f t="shared" si="8"/>
        <v>11.709629629629632</v>
      </c>
    </row>
    <row r="155" spans="1:18">
      <c r="A155" t="s">
        <v>471</v>
      </c>
      <c r="B155" t="s">
        <v>175</v>
      </c>
      <c r="C155" t="s">
        <v>3</v>
      </c>
      <c r="D155" t="s">
        <v>1054</v>
      </c>
      <c r="E155">
        <v>55</v>
      </c>
      <c r="F155">
        <v>19</v>
      </c>
      <c r="G155">
        <v>1</v>
      </c>
      <c r="H155">
        <v>37</v>
      </c>
      <c r="I155">
        <v>3</v>
      </c>
      <c r="J155">
        <v>24</v>
      </c>
      <c r="K155">
        <v>92</v>
      </c>
      <c r="L155">
        <v>56</v>
      </c>
      <c r="M155">
        <v>55</v>
      </c>
      <c r="N155">
        <v>1</v>
      </c>
      <c r="O155">
        <v>246</v>
      </c>
      <c r="P155">
        <f t="shared" si="6"/>
        <v>14.577777777777778</v>
      </c>
      <c r="Q155">
        <f t="shared" si="7"/>
        <v>11.662222222222223</v>
      </c>
      <c r="R155">
        <f t="shared" si="8"/>
        <v>11.662222222222223</v>
      </c>
    </row>
    <row r="156" spans="1:18">
      <c r="A156" t="s">
        <v>140</v>
      </c>
      <c r="B156" t="s">
        <v>141</v>
      </c>
      <c r="C156" t="s">
        <v>2</v>
      </c>
      <c r="D156" t="s">
        <v>1054</v>
      </c>
      <c r="E156">
        <v>106</v>
      </c>
      <c r="F156">
        <v>18</v>
      </c>
      <c r="G156">
        <v>1</v>
      </c>
      <c r="H156">
        <v>52</v>
      </c>
      <c r="I156">
        <v>5</v>
      </c>
      <c r="J156">
        <v>1</v>
      </c>
      <c r="K156">
        <v>65</v>
      </c>
      <c r="L156">
        <v>65</v>
      </c>
      <c r="M156">
        <v>40</v>
      </c>
      <c r="N156">
        <v>9</v>
      </c>
      <c r="O156">
        <v>245</v>
      </c>
      <c r="P156">
        <f t="shared" si="6"/>
        <v>14.518518518518519</v>
      </c>
      <c r="Q156">
        <f t="shared" si="7"/>
        <v>11.614814814814816</v>
      </c>
      <c r="R156">
        <f t="shared" si="8"/>
        <v>11.614814814814816</v>
      </c>
    </row>
    <row r="157" spans="1:18">
      <c r="A157" t="s">
        <v>178</v>
      </c>
      <c r="B157" t="s">
        <v>101</v>
      </c>
      <c r="C157" t="s">
        <v>1062</v>
      </c>
      <c r="D157" t="s">
        <v>1033</v>
      </c>
      <c r="E157">
        <v>45</v>
      </c>
      <c r="F157">
        <v>30</v>
      </c>
      <c r="G157">
        <v>2</v>
      </c>
      <c r="H157">
        <v>32</v>
      </c>
      <c r="I157">
        <v>3</v>
      </c>
      <c r="J157">
        <v>16</v>
      </c>
      <c r="K157">
        <v>78</v>
      </c>
      <c r="L157">
        <v>53</v>
      </c>
      <c r="M157">
        <v>58</v>
      </c>
      <c r="N157">
        <v>8</v>
      </c>
      <c r="O157">
        <v>245</v>
      </c>
      <c r="P157">
        <f t="shared" si="6"/>
        <v>14.518518518518519</v>
      </c>
      <c r="Q157">
        <f t="shared" si="7"/>
        <v>11.614814814814816</v>
      </c>
      <c r="R157">
        <f t="shared" si="8"/>
        <v>11.614814814814816</v>
      </c>
    </row>
    <row r="158" spans="1:18">
      <c r="A158" t="s">
        <v>502</v>
      </c>
      <c r="B158" t="s">
        <v>194</v>
      </c>
      <c r="C158" t="s">
        <v>1</v>
      </c>
      <c r="D158" t="s">
        <v>1053</v>
      </c>
      <c r="E158">
        <v>52</v>
      </c>
      <c r="F158">
        <v>26</v>
      </c>
      <c r="G158">
        <v>0</v>
      </c>
      <c r="H158">
        <v>73</v>
      </c>
      <c r="I158">
        <v>3</v>
      </c>
      <c r="J158">
        <v>23</v>
      </c>
      <c r="K158">
        <v>159</v>
      </c>
      <c r="L158">
        <v>65</v>
      </c>
      <c r="M158">
        <v>69</v>
      </c>
      <c r="N158">
        <v>1</v>
      </c>
      <c r="O158">
        <v>242</v>
      </c>
      <c r="P158">
        <f t="shared" si="6"/>
        <v>14.34074074074074</v>
      </c>
      <c r="Q158">
        <f t="shared" si="7"/>
        <v>11.472592592592592</v>
      </c>
      <c r="R158">
        <f t="shared" si="8"/>
        <v>11.472592592592592</v>
      </c>
    </row>
    <row r="159" spans="1:18">
      <c r="A159" t="s">
        <v>399</v>
      </c>
      <c r="B159" t="s">
        <v>134</v>
      </c>
      <c r="C159" t="s">
        <v>1059</v>
      </c>
      <c r="D159" t="s">
        <v>1046</v>
      </c>
      <c r="E159">
        <v>90</v>
      </c>
      <c r="F159">
        <v>20</v>
      </c>
      <c r="G159">
        <v>5</v>
      </c>
      <c r="H159">
        <v>44</v>
      </c>
      <c r="I159">
        <v>7</v>
      </c>
      <c r="J159">
        <v>8</v>
      </c>
      <c r="K159">
        <v>110</v>
      </c>
      <c r="L159">
        <v>67</v>
      </c>
      <c r="M159">
        <v>45</v>
      </c>
      <c r="N159">
        <v>26</v>
      </c>
      <c r="O159">
        <v>242</v>
      </c>
      <c r="P159">
        <f t="shared" si="6"/>
        <v>14.34074074074074</v>
      </c>
      <c r="Q159">
        <f t="shared" si="7"/>
        <v>11.472592592592592</v>
      </c>
      <c r="R159">
        <f t="shared" si="8"/>
        <v>11.472592592592592</v>
      </c>
    </row>
    <row r="160" spans="1:18">
      <c r="A160" t="s">
        <v>278</v>
      </c>
      <c r="B160" t="s">
        <v>168</v>
      </c>
      <c r="C160" t="s">
        <v>1058</v>
      </c>
      <c r="D160" t="s">
        <v>1048</v>
      </c>
      <c r="E160">
        <v>51</v>
      </c>
      <c r="F160">
        <v>25</v>
      </c>
      <c r="G160">
        <v>3</v>
      </c>
      <c r="H160">
        <v>19</v>
      </c>
      <c r="I160">
        <v>2</v>
      </c>
      <c r="J160">
        <v>20</v>
      </c>
      <c r="K160">
        <v>83</v>
      </c>
      <c r="L160">
        <v>52</v>
      </c>
      <c r="M160">
        <v>57</v>
      </c>
      <c r="N160">
        <v>8</v>
      </c>
      <c r="O160">
        <v>241</v>
      </c>
      <c r="P160">
        <f t="shared" si="6"/>
        <v>14.281481481481482</v>
      </c>
      <c r="Q160">
        <f t="shared" si="7"/>
        <v>11.425185185185185</v>
      </c>
      <c r="R160">
        <f t="shared" si="8"/>
        <v>11.425185185185185</v>
      </c>
    </row>
    <row r="161" spans="1:18">
      <c r="A161" t="s">
        <v>341</v>
      </c>
      <c r="B161" t="s">
        <v>201</v>
      </c>
      <c r="C161" t="s">
        <v>1062</v>
      </c>
      <c r="D161" t="s">
        <v>1026</v>
      </c>
      <c r="E161">
        <v>58</v>
      </c>
      <c r="F161">
        <v>18</v>
      </c>
      <c r="G161">
        <v>3</v>
      </c>
      <c r="H161">
        <v>55</v>
      </c>
      <c r="I161">
        <v>3</v>
      </c>
      <c r="J161">
        <v>17</v>
      </c>
      <c r="K161">
        <v>102</v>
      </c>
      <c r="L161">
        <v>55</v>
      </c>
      <c r="M161">
        <v>59</v>
      </c>
      <c r="N161">
        <v>4</v>
      </c>
      <c r="O161">
        <v>239</v>
      </c>
      <c r="P161">
        <f t="shared" si="6"/>
        <v>14.162962962962963</v>
      </c>
      <c r="Q161">
        <f t="shared" si="7"/>
        <v>11.330370370370371</v>
      </c>
      <c r="R161">
        <f t="shared" si="8"/>
        <v>11.330370370370371</v>
      </c>
    </row>
    <row r="162" spans="1:18">
      <c r="A162" t="s">
        <v>185</v>
      </c>
      <c r="B162" t="s">
        <v>186</v>
      </c>
      <c r="C162" t="s">
        <v>1059</v>
      </c>
      <c r="D162" t="s">
        <v>1040</v>
      </c>
      <c r="E162">
        <v>80</v>
      </c>
      <c r="F162">
        <v>24</v>
      </c>
      <c r="G162">
        <v>3</v>
      </c>
      <c r="H162">
        <v>29</v>
      </c>
      <c r="I162">
        <v>13</v>
      </c>
      <c r="J162">
        <v>8</v>
      </c>
      <c r="K162">
        <v>102</v>
      </c>
      <c r="L162">
        <v>64</v>
      </c>
      <c r="M162">
        <v>43</v>
      </c>
      <c r="N162">
        <v>46</v>
      </c>
      <c r="O162">
        <v>236</v>
      </c>
      <c r="P162">
        <f t="shared" si="6"/>
        <v>13.985185185185186</v>
      </c>
      <c r="Q162">
        <f t="shared" si="7"/>
        <v>11.18814814814815</v>
      </c>
      <c r="R162">
        <f t="shared" si="8"/>
        <v>11.18814814814815</v>
      </c>
    </row>
    <row r="163" spans="1:18">
      <c r="A163" t="s">
        <v>388</v>
      </c>
      <c r="B163" t="s">
        <v>108</v>
      </c>
      <c r="C163" t="s">
        <v>1032</v>
      </c>
      <c r="D163" t="s">
        <v>1035</v>
      </c>
      <c r="E163">
        <v>50</v>
      </c>
      <c r="F163">
        <v>18</v>
      </c>
      <c r="G163">
        <v>0</v>
      </c>
      <c r="H163">
        <v>53</v>
      </c>
      <c r="I163">
        <v>1</v>
      </c>
      <c r="J163">
        <v>21</v>
      </c>
      <c r="K163">
        <v>95</v>
      </c>
      <c r="L163">
        <v>50</v>
      </c>
      <c r="M163">
        <v>53</v>
      </c>
      <c r="N163">
        <v>6</v>
      </c>
      <c r="O163">
        <v>236</v>
      </c>
      <c r="P163">
        <f t="shared" si="6"/>
        <v>13.985185185185186</v>
      </c>
      <c r="Q163">
        <f t="shared" si="7"/>
        <v>11.18814814814815</v>
      </c>
      <c r="R163">
        <f t="shared" si="8"/>
        <v>11.18814814814815</v>
      </c>
    </row>
    <row r="164" spans="1:18">
      <c r="A164" t="s">
        <v>351</v>
      </c>
      <c r="B164" t="s">
        <v>81</v>
      </c>
      <c r="C164" t="s">
        <v>1</v>
      </c>
      <c r="D164" t="s">
        <v>1053</v>
      </c>
      <c r="E164">
        <v>82</v>
      </c>
      <c r="F164">
        <v>12</v>
      </c>
      <c r="G164">
        <v>0</v>
      </c>
      <c r="H164">
        <v>26</v>
      </c>
      <c r="I164">
        <v>0</v>
      </c>
      <c r="J164">
        <v>12</v>
      </c>
      <c r="K164">
        <v>49</v>
      </c>
      <c r="L164">
        <v>46</v>
      </c>
      <c r="M164">
        <v>55</v>
      </c>
      <c r="N164">
        <v>3</v>
      </c>
      <c r="O164">
        <v>235</v>
      </c>
      <c r="P164">
        <f t="shared" si="6"/>
        <v>13.925925925925926</v>
      </c>
      <c r="Q164">
        <f t="shared" si="7"/>
        <v>11.140740740740741</v>
      </c>
      <c r="R164">
        <f t="shared" si="8"/>
        <v>11.140740740740741</v>
      </c>
    </row>
    <row r="165" spans="1:18">
      <c r="A165" t="s">
        <v>416</v>
      </c>
      <c r="B165" t="s">
        <v>237</v>
      </c>
      <c r="C165" t="s">
        <v>1032</v>
      </c>
      <c r="D165" t="s">
        <v>1031</v>
      </c>
      <c r="E165">
        <v>99</v>
      </c>
      <c r="F165">
        <v>20</v>
      </c>
      <c r="G165">
        <v>0</v>
      </c>
      <c r="H165">
        <v>29</v>
      </c>
      <c r="I165">
        <v>2</v>
      </c>
      <c r="J165">
        <v>15</v>
      </c>
      <c r="K165">
        <v>99</v>
      </c>
      <c r="L165">
        <v>46</v>
      </c>
      <c r="M165">
        <v>62</v>
      </c>
      <c r="N165">
        <v>0</v>
      </c>
      <c r="O165">
        <v>235</v>
      </c>
      <c r="P165">
        <f t="shared" si="6"/>
        <v>13.925925925925926</v>
      </c>
      <c r="Q165">
        <f t="shared" si="7"/>
        <v>11.140740740740741</v>
      </c>
      <c r="R165">
        <f t="shared" si="8"/>
        <v>11.140740740740741</v>
      </c>
    </row>
    <row r="166" spans="1:18">
      <c r="A166" t="s">
        <v>329</v>
      </c>
      <c r="B166" t="s">
        <v>103</v>
      </c>
      <c r="C166" t="s">
        <v>1032</v>
      </c>
      <c r="D166" t="s">
        <v>1047</v>
      </c>
      <c r="E166">
        <v>50</v>
      </c>
      <c r="F166">
        <v>19</v>
      </c>
      <c r="G166">
        <v>2</v>
      </c>
      <c r="H166">
        <v>56</v>
      </c>
      <c r="I166">
        <v>0</v>
      </c>
      <c r="J166">
        <v>10</v>
      </c>
      <c r="K166">
        <v>51</v>
      </c>
      <c r="L166">
        <v>41</v>
      </c>
      <c r="M166">
        <v>50</v>
      </c>
      <c r="N166">
        <v>5</v>
      </c>
      <c r="O166">
        <v>235</v>
      </c>
      <c r="P166">
        <f t="shared" si="6"/>
        <v>13.925925925925926</v>
      </c>
      <c r="Q166">
        <f t="shared" si="7"/>
        <v>11.140740740740741</v>
      </c>
      <c r="R166">
        <f t="shared" si="8"/>
        <v>11.140740740740741</v>
      </c>
    </row>
    <row r="167" spans="1:18">
      <c r="A167" t="s">
        <v>68</v>
      </c>
      <c r="B167" t="s">
        <v>34</v>
      </c>
      <c r="C167" t="s">
        <v>1</v>
      </c>
      <c r="D167" t="s">
        <v>1028</v>
      </c>
      <c r="E167">
        <v>73</v>
      </c>
      <c r="F167">
        <v>27</v>
      </c>
      <c r="G167">
        <v>6</v>
      </c>
      <c r="H167">
        <v>54</v>
      </c>
      <c r="I167">
        <v>2</v>
      </c>
      <c r="J167">
        <v>7</v>
      </c>
      <c r="K167">
        <v>106</v>
      </c>
      <c r="L167">
        <v>47</v>
      </c>
      <c r="M167">
        <v>56</v>
      </c>
      <c r="N167">
        <v>12</v>
      </c>
      <c r="O167">
        <v>234</v>
      </c>
      <c r="P167">
        <f t="shared" si="6"/>
        <v>13.866666666666667</v>
      </c>
      <c r="Q167">
        <f t="shared" si="7"/>
        <v>11.093333333333334</v>
      </c>
      <c r="R167">
        <f t="shared" si="8"/>
        <v>11.093333333333334</v>
      </c>
    </row>
    <row r="168" spans="1:18">
      <c r="A168" t="s">
        <v>582</v>
      </c>
      <c r="B168" t="s">
        <v>291</v>
      </c>
      <c r="C168" t="s">
        <v>2</v>
      </c>
      <c r="D168" t="s">
        <v>1052</v>
      </c>
      <c r="E168">
        <v>49</v>
      </c>
      <c r="F168">
        <v>15</v>
      </c>
      <c r="G168">
        <v>2</v>
      </c>
      <c r="H168">
        <v>43</v>
      </c>
      <c r="I168">
        <v>1</v>
      </c>
      <c r="J168">
        <v>11</v>
      </c>
      <c r="K168">
        <v>43</v>
      </c>
      <c r="L168">
        <v>48</v>
      </c>
      <c r="M168">
        <v>45</v>
      </c>
      <c r="N168">
        <v>11</v>
      </c>
      <c r="O168">
        <v>232</v>
      </c>
      <c r="P168">
        <f t="shared" si="6"/>
        <v>13.748148148148148</v>
      </c>
      <c r="Q168">
        <f t="shared" si="7"/>
        <v>10.998518518518519</v>
      </c>
      <c r="R168">
        <f t="shared" si="8"/>
        <v>10.998518518518519</v>
      </c>
    </row>
    <row r="169" spans="1:18">
      <c r="A169" t="s">
        <v>192</v>
      </c>
      <c r="B169" t="s">
        <v>143</v>
      </c>
      <c r="C169" t="s">
        <v>1059</v>
      </c>
      <c r="D169" t="s">
        <v>1046</v>
      </c>
      <c r="E169">
        <v>69</v>
      </c>
      <c r="F169">
        <v>19</v>
      </c>
      <c r="G169">
        <v>6</v>
      </c>
      <c r="H169">
        <v>27</v>
      </c>
      <c r="I169">
        <v>5</v>
      </c>
      <c r="J169">
        <v>8</v>
      </c>
      <c r="K169">
        <v>52</v>
      </c>
      <c r="L169">
        <v>56</v>
      </c>
      <c r="M169">
        <v>36</v>
      </c>
      <c r="N169">
        <v>13</v>
      </c>
      <c r="O169">
        <v>232</v>
      </c>
      <c r="P169">
        <f t="shared" si="6"/>
        <v>13.748148148148148</v>
      </c>
      <c r="Q169">
        <f t="shared" si="7"/>
        <v>10.998518518518519</v>
      </c>
      <c r="R169">
        <f t="shared" si="8"/>
        <v>10.998518518518519</v>
      </c>
    </row>
    <row r="170" spans="1:18">
      <c r="A170" t="s">
        <v>245</v>
      </c>
      <c r="B170" t="s">
        <v>50</v>
      </c>
      <c r="C170" t="s">
        <v>1062</v>
      </c>
      <c r="D170" t="s">
        <v>1041</v>
      </c>
      <c r="E170">
        <v>87</v>
      </c>
      <c r="F170">
        <v>26</v>
      </c>
      <c r="G170">
        <v>3</v>
      </c>
      <c r="H170">
        <v>34</v>
      </c>
      <c r="I170">
        <v>7</v>
      </c>
      <c r="J170">
        <v>16</v>
      </c>
      <c r="K170">
        <v>119</v>
      </c>
      <c r="L170">
        <v>58</v>
      </c>
      <c r="M170">
        <v>49</v>
      </c>
      <c r="N170">
        <v>4</v>
      </c>
      <c r="O170">
        <v>231</v>
      </c>
      <c r="P170">
        <f t="shared" si="6"/>
        <v>13.688888888888888</v>
      </c>
      <c r="Q170">
        <f t="shared" si="7"/>
        <v>10.951111111111111</v>
      </c>
      <c r="R170">
        <f t="shared" si="8"/>
        <v>10.951111111111111</v>
      </c>
    </row>
    <row r="171" spans="1:18">
      <c r="A171" t="s">
        <v>214</v>
      </c>
      <c r="B171" t="s">
        <v>215</v>
      </c>
      <c r="C171" t="s">
        <v>1032</v>
      </c>
      <c r="D171" t="s">
        <v>1044</v>
      </c>
      <c r="E171">
        <v>80</v>
      </c>
      <c r="F171">
        <v>20</v>
      </c>
      <c r="G171">
        <v>1</v>
      </c>
      <c r="H171">
        <v>65</v>
      </c>
      <c r="I171">
        <v>0</v>
      </c>
      <c r="J171">
        <v>13</v>
      </c>
      <c r="K171">
        <v>107</v>
      </c>
      <c r="L171">
        <v>44</v>
      </c>
      <c r="M171">
        <v>52</v>
      </c>
      <c r="N171">
        <v>0</v>
      </c>
      <c r="O171">
        <v>229</v>
      </c>
      <c r="P171">
        <f t="shared" si="6"/>
        <v>13.57037037037037</v>
      </c>
      <c r="Q171">
        <f t="shared" si="7"/>
        <v>10.856296296296296</v>
      </c>
      <c r="R171">
        <f t="shared" si="8"/>
        <v>10.856296296296296</v>
      </c>
    </row>
    <row r="172" spans="1:18">
      <c r="A172" t="s">
        <v>483</v>
      </c>
      <c r="B172" t="s">
        <v>70</v>
      </c>
      <c r="C172" t="s">
        <v>1058</v>
      </c>
      <c r="D172" t="s">
        <v>1046</v>
      </c>
      <c r="E172">
        <v>37</v>
      </c>
      <c r="F172">
        <v>21</v>
      </c>
      <c r="G172">
        <v>0</v>
      </c>
      <c r="H172">
        <v>36</v>
      </c>
      <c r="I172">
        <v>1</v>
      </c>
      <c r="J172">
        <v>16</v>
      </c>
      <c r="K172">
        <v>41</v>
      </c>
      <c r="L172">
        <v>44</v>
      </c>
      <c r="M172">
        <v>46</v>
      </c>
      <c r="N172">
        <v>0</v>
      </c>
      <c r="O172">
        <v>227</v>
      </c>
      <c r="P172">
        <f t="shared" si="6"/>
        <v>13.451851851851853</v>
      </c>
      <c r="Q172">
        <f t="shared" si="7"/>
        <v>10.761481481481482</v>
      </c>
      <c r="R172">
        <f t="shared" si="8"/>
        <v>10.761481481481482</v>
      </c>
    </row>
    <row r="173" spans="1:18">
      <c r="A173" t="s">
        <v>429</v>
      </c>
      <c r="B173" t="s">
        <v>101</v>
      </c>
      <c r="C173" t="s">
        <v>1058</v>
      </c>
      <c r="D173" t="s">
        <v>1031</v>
      </c>
      <c r="E173">
        <v>82</v>
      </c>
      <c r="F173">
        <v>17</v>
      </c>
      <c r="G173">
        <v>1</v>
      </c>
      <c r="H173">
        <v>16</v>
      </c>
      <c r="I173">
        <v>1</v>
      </c>
      <c r="J173">
        <v>18</v>
      </c>
      <c r="K173">
        <v>97</v>
      </c>
      <c r="L173">
        <v>53</v>
      </c>
      <c r="M173">
        <v>62</v>
      </c>
      <c r="N173">
        <v>0</v>
      </c>
      <c r="O173">
        <v>224</v>
      </c>
      <c r="P173">
        <f t="shared" si="6"/>
        <v>13.274074074074074</v>
      </c>
      <c r="Q173">
        <f t="shared" si="7"/>
        <v>10.619259259259259</v>
      </c>
      <c r="R173">
        <f t="shared" si="8"/>
        <v>10.619259259259259</v>
      </c>
    </row>
    <row r="174" spans="1:18">
      <c r="A174" t="s">
        <v>540</v>
      </c>
      <c r="B174" t="s">
        <v>541</v>
      </c>
      <c r="C174" t="s">
        <v>1058</v>
      </c>
      <c r="D174" t="s">
        <v>1047</v>
      </c>
      <c r="E174">
        <v>53</v>
      </c>
      <c r="F174">
        <v>23</v>
      </c>
      <c r="G174">
        <v>2</v>
      </c>
      <c r="H174">
        <v>50</v>
      </c>
      <c r="I174">
        <v>2</v>
      </c>
      <c r="J174">
        <v>14</v>
      </c>
      <c r="K174">
        <v>98</v>
      </c>
      <c r="L174">
        <v>55</v>
      </c>
      <c r="M174">
        <v>52</v>
      </c>
      <c r="N174">
        <v>2</v>
      </c>
      <c r="O174">
        <v>220</v>
      </c>
      <c r="P174">
        <f t="shared" si="6"/>
        <v>13.037037037037036</v>
      </c>
      <c r="Q174">
        <f t="shared" si="7"/>
        <v>10.42962962962963</v>
      </c>
      <c r="R174">
        <f t="shared" si="8"/>
        <v>10.42962962962963</v>
      </c>
    </row>
    <row r="175" spans="1:18">
      <c r="A175" t="s">
        <v>214</v>
      </c>
      <c r="B175" t="s">
        <v>194</v>
      </c>
      <c r="C175" t="s">
        <v>2</v>
      </c>
      <c r="D175" t="s">
        <v>1044</v>
      </c>
      <c r="E175">
        <v>78</v>
      </c>
      <c r="F175">
        <v>21</v>
      </c>
      <c r="G175">
        <v>1</v>
      </c>
      <c r="H175">
        <v>40</v>
      </c>
      <c r="I175">
        <v>0</v>
      </c>
      <c r="J175">
        <v>7</v>
      </c>
      <c r="K175">
        <v>70</v>
      </c>
      <c r="L175">
        <v>62</v>
      </c>
      <c r="M175">
        <v>31</v>
      </c>
      <c r="N175">
        <v>5</v>
      </c>
      <c r="O175">
        <v>219</v>
      </c>
      <c r="P175">
        <f t="shared" si="6"/>
        <v>12.977777777777778</v>
      </c>
      <c r="Q175">
        <f t="shared" si="7"/>
        <v>10.382222222222223</v>
      </c>
      <c r="R175">
        <f t="shared" si="8"/>
        <v>10.382222222222223</v>
      </c>
    </row>
    <row r="176" spans="1:18">
      <c r="A176" t="s">
        <v>333</v>
      </c>
      <c r="B176" t="s">
        <v>335</v>
      </c>
      <c r="C176" t="s">
        <v>2</v>
      </c>
      <c r="D176" t="s">
        <v>1040</v>
      </c>
      <c r="E176">
        <v>77</v>
      </c>
      <c r="F176">
        <v>19</v>
      </c>
      <c r="G176">
        <v>2</v>
      </c>
      <c r="H176">
        <v>62</v>
      </c>
      <c r="I176">
        <v>2</v>
      </c>
      <c r="J176">
        <v>16</v>
      </c>
      <c r="K176">
        <v>159</v>
      </c>
      <c r="L176">
        <v>61</v>
      </c>
      <c r="M176">
        <v>55</v>
      </c>
      <c r="N176">
        <v>14</v>
      </c>
      <c r="O176">
        <v>216</v>
      </c>
      <c r="P176">
        <f t="shared" si="6"/>
        <v>12.8</v>
      </c>
      <c r="Q176">
        <f t="shared" si="7"/>
        <v>10.240000000000002</v>
      </c>
      <c r="R176">
        <f t="shared" si="8"/>
        <v>10.240000000000002</v>
      </c>
    </row>
    <row r="177" spans="1:18">
      <c r="A177" t="s">
        <v>542</v>
      </c>
      <c r="B177" t="s">
        <v>398</v>
      </c>
      <c r="C177" t="s">
        <v>1</v>
      </c>
      <c r="D177" t="s">
        <v>1031</v>
      </c>
      <c r="E177">
        <v>72</v>
      </c>
      <c r="F177">
        <v>14</v>
      </c>
      <c r="G177">
        <v>0</v>
      </c>
      <c r="H177">
        <v>49</v>
      </c>
      <c r="I177">
        <v>0</v>
      </c>
      <c r="J177">
        <v>19</v>
      </c>
      <c r="K177">
        <v>111</v>
      </c>
      <c r="L177">
        <v>49</v>
      </c>
      <c r="M177">
        <v>51</v>
      </c>
      <c r="N177">
        <v>1</v>
      </c>
      <c r="O177">
        <v>215</v>
      </c>
      <c r="P177">
        <f t="shared" si="6"/>
        <v>12.74074074074074</v>
      </c>
      <c r="Q177">
        <f t="shared" si="7"/>
        <v>10.192592592592593</v>
      </c>
      <c r="R177">
        <f t="shared" si="8"/>
        <v>10.192592592592593</v>
      </c>
    </row>
    <row r="178" spans="1:18">
      <c r="A178" t="s">
        <v>1362</v>
      </c>
      <c r="B178" t="s">
        <v>362</v>
      </c>
      <c r="C178" t="s">
        <v>1059</v>
      </c>
      <c r="D178" t="s">
        <v>1042</v>
      </c>
      <c r="E178">
        <v>70</v>
      </c>
      <c r="F178">
        <v>18</v>
      </c>
      <c r="G178">
        <v>5</v>
      </c>
      <c r="H178">
        <v>23</v>
      </c>
      <c r="I178">
        <v>1</v>
      </c>
      <c r="J178">
        <v>8</v>
      </c>
      <c r="K178">
        <v>53</v>
      </c>
      <c r="L178">
        <v>56</v>
      </c>
      <c r="M178">
        <v>35</v>
      </c>
      <c r="N178">
        <v>1</v>
      </c>
      <c r="O178">
        <v>214</v>
      </c>
      <c r="P178">
        <f t="shared" si="6"/>
        <v>12.681481481481482</v>
      </c>
      <c r="Q178">
        <f t="shared" si="7"/>
        <v>10.145185185185186</v>
      </c>
      <c r="R178">
        <f t="shared" si="8"/>
        <v>10.145185185185186</v>
      </c>
    </row>
    <row r="179" spans="1:18">
      <c r="A179" t="s">
        <v>376</v>
      </c>
      <c r="B179" t="s">
        <v>377</v>
      </c>
      <c r="C179" t="s">
        <v>1064</v>
      </c>
      <c r="D179" t="s">
        <v>1045</v>
      </c>
      <c r="E179">
        <v>49</v>
      </c>
      <c r="F179">
        <v>18</v>
      </c>
      <c r="G179">
        <v>0</v>
      </c>
      <c r="H179">
        <v>43</v>
      </c>
      <c r="I179">
        <v>0</v>
      </c>
      <c r="J179">
        <v>16</v>
      </c>
      <c r="K179">
        <v>65</v>
      </c>
      <c r="L179">
        <v>43</v>
      </c>
      <c r="M179">
        <v>42</v>
      </c>
      <c r="N179">
        <v>2</v>
      </c>
      <c r="O179">
        <v>214</v>
      </c>
      <c r="P179">
        <f t="shared" si="6"/>
        <v>12.681481481481482</v>
      </c>
      <c r="Q179">
        <f t="shared" si="7"/>
        <v>10.145185185185186</v>
      </c>
      <c r="R179">
        <f t="shared" si="8"/>
        <v>10.145185185185186</v>
      </c>
    </row>
    <row r="180" spans="1:18">
      <c r="A180" t="s">
        <v>1396</v>
      </c>
      <c r="B180" t="s">
        <v>968</v>
      </c>
      <c r="C180" t="s">
        <v>1</v>
      </c>
      <c r="D180" t="s">
        <v>1043</v>
      </c>
      <c r="E180">
        <v>66</v>
      </c>
      <c r="F180">
        <v>15</v>
      </c>
      <c r="G180">
        <v>0</v>
      </c>
      <c r="H180">
        <v>27</v>
      </c>
      <c r="I180">
        <v>2</v>
      </c>
      <c r="J180">
        <v>15</v>
      </c>
      <c r="K180">
        <v>62</v>
      </c>
      <c r="L180">
        <v>44</v>
      </c>
      <c r="M180">
        <v>48</v>
      </c>
      <c r="N180">
        <v>3</v>
      </c>
      <c r="O180">
        <v>214</v>
      </c>
      <c r="P180">
        <f t="shared" si="6"/>
        <v>12.681481481481482</v>
      </c>
      <c r="Q180">
        <f t="shared" si="7"/>
        <v>10.145185185185186</v>
      </c>
      <c r="R180">
        <f t="shared" si="8"/>
        <v>10.145185185185186</v>
      </c>
    </row>
    <row r="181" spans="1:18">
      <c r="A181" t="s">
        <v>507</v>
      </c>
      <c r="B181" t="s">
        <v>110</v>
      </c>
      <c r="C181" t="s">
        <v>3</v>
      </c>
      <c r="D181" t="s">
        <v>1026</v>
      </c>
      <c r="E181">
        <v>72</v>
      </c>
      <c r="F181">
        <v>19</v>
      </c>
      <c r="G181">
        <v>0</v>
      </c>
      <c r="H181">
        <v>40</v>
      </c>
      <c r="I181">
        <v>6</v>
      </c>
      <c r="J181">
        <v>12</v>
      </c>
      <c r="K181">
        <v>92</v>
      </c>
      <c r="L181">
        <v>51</v>
      </c>
      <c r="M181">
        <v>52</v>
      </c>
      <c r="N181">
        <v>10</v>
      </c>
      <c r="O181">
        <v>213</v>
      </c>
      <c r="P181">
        <f t="shared" si="6"/>
        <v>12.622222222222222</v>
      </c>
      <c r="Q181">
        <f t="shared" si="7"/>
        <v>10.097777777777779</v>
      </c>
      <c r="R181">
        <f t="shared" si="8"/>
        <v>10.097777777777779</v>
      </c>
    </row>
    <row r="182" spans="1:18">
      <c r="A182" t="s">
        <v>456</v>
      </c>
      <c r="B182" t="s">
        <v>70</v>
      </c>
      <c r="C182" t="s">
        <v>1</v>
      </c>
      <c r="D182" t="s">
        <v>1045</v>
      </c>
      <c r="E182">
        <v>60</v>
      </c>
      <c r="F182">
        <v>17</v>
      </c>
      <c r="G182">
        <v>2</v>
      </c>
      <c r="H182">
        <v>87</v>
      </c>
      <c r="I182">
        <v>3</v>
      </c>
      <c r="J182">
        <v>19</v>
      </c>
      <c r="K182">
        <v>182</v>
      </c>
      <c r="L182">
        <v>72</v>
      </c>
      <c r="M182">
        <v>61</v>
      </c>
      <c r="N182">
        <v>2</v>
      </c>
      <c r="O182">
        <v>213</v>
      </c>
      <c r="P182">
        <f t="shared" si="6"/>
        <v>12.622222222222222</v>
      </c>
      <c r="Q182">
        <f t="shared" si="7"/>
        <v>10.097777777777779</v>
      </c>
      <c r="R182">
        <f t="shared" si="8"/>
        <v>10.097777777777779</v>
      </c>
    </row>
    <row r="183" spans="1:18">
      <c r="A183" t="s">
        <v>372</v>
      </c>
      <c r="B183" t="s">
        <v>373</v>
      </c>
      <c r="C183" t="s">
        <v>3</v>
      </c>
      <c r="D183" t="s">
        <v>1026</v>
      </c>
      <c r="E183">
        <v>48</v>
      </c>
      <c r="F183">
        <v>14</v>
      </c>
      <c r="G183">
        <v>0</v>
      </c>
      <c r="H183">
        <v>33</v>
      </c>
      <c r="I183">
        <v>3</v>
      </c>
      <c r="J183">
        <v>17</v>
      </c>
      <c r="K183">
        <v>61</v>
      </c>
      <c r="L183">
        <v>39</v>
      </c>
      <c r="M183">
        <v>55</v>
      </c>
      <c r="N183">
        <v>2</v>
      </c>
      <c r="O183">
        <v>209</v>
      </c>
      <c r="P183">
        <f t="shared" si="6"/>
        <v>12.385185185185184</v>
      </c>
      <c r="Q183">
        <f t="shared" si="7"/>
        <v>9.9081481481481486</v>
      </c>
      <c r="R183">
        <f t="shared" si="8"/>
        <v>9.9081481481481486</v>
      </c>
    </row>
    <row r="184" spans="1:18">
      <c r="A184" t="s">
        <v>450</v>
      </c>
      <c r="B184" t="s">
        <v>451</v>
      </c>
      <c r="C184" t="s">
        <v>1058</v>
      </c>
      <c r="D184" t="s">
        <v>1030</v>
      </c>
      <c r="E184">
        <v>75</v>
      </c>
      <c r="F184">
        <v>21</v>
      </c>
      <c r="G184">
        <v>2</v>
      </c>
      <c r="H184">
        <v>33</v>
      </c>
      <c r="I184">
        <v>9</v>
      </c>
      <c r="J184">
        <v>7</v>
      </c>
      <c r="K184">
        <v>77</v>
      </c>
      <c r="L184">
        <v>58</v>
      </c>
      <c r="M184">
        <v>36</v>
      </c>
      <c r="N184">
        <v>15</v>
      </c>
      <c r="O184">
        <v>207</v>
      </c>
      <c r="P184">
        <f t="shared" si="6"/>
        <v>12.266666666666667</v>
      </c>
      <c r="Q184">
        <f t="shared" si="7"/>
        <v>9.8133333333333344</v>
      </c>
      <c r="R184">
        <f t="shared" si="8"/>
        <v>9.8133333333333344</v>
      </c>
    </row>
    <row r="185" spans="1:18">
      <c r="A185" t="s">
        <v>90</v>
      </c>
      <c r="B185" t="s">
        <v>91</v>
      </c>
      <c r="C185" t="s">
        <v>1062</v>
      </c>
      <c r="D185" t="s">
        <v>1042</v>
      </c>
      <c r="E185">
        <v>77</v>
      </c>
      <c r="F185">
        <v>22</v>
      </c>
      <c r="G185">
        <v>2</v>
      </c>
      <c r="H185">
        <v>26</v>
      </c>
      <c r="I185">
        <v>3</v>
      </c>
      <c r="J185">
        <v>12</v>
      </c>
      <c r="K185">
        <v>104</v>
      </c>
      <c r="L185">
        <v>52</v>
      </c>
      <c r="M185">
        <v>54</v>
      </c>
      <c r="N185">
        <v>6</v>
      </c>
      <c r="O185">
        <v>206</v>
      </c>
      <c r="P185">
        <f t="shared" si="6"/>
        <v>12.207407407407407</v>
      </c>
      <c r="Q185">
        <f t="shared" si="7"/>
        <v>9.7659259259259272</v>
      </c>
      <c r="R185">
        <f t="shared" si="8"/>
        <v>9.7659259259259272</v>
      </c>
    </row>
    <row r="186" spans="1:18">
      <c r="A186" t="s">
        <v>434</v>
      </c>
      <c r="B186" t="s">
        <v>46</v>
      </c>
      <c r="C186" t="s">
        <v>1032</v>
      </c>
      <c r="D186" t="s">
        <v>1037</v>
      </c>
      <c r="E186">
        <v>45</v>
      </c>
      <c r="F186">
        <v>9</v>
      </c>
      <c r="G186">
        <v>2</v>
      </c>
      <c r="H186">
        <v>56</v>
      </c>
      <c r="I186">
        <v>0</v>
      </c>
      <c r="J186">
        <v>24</v>
      </c>
      <c r="K186">
        <v>125</v>
      </c>
      <c r="L186">
        <v>53</v>
      </c>
      <c r="M186">
        <v>56</v>
      </c>
      <c r="N186">
        <v>1</v>
      </c>
      <c r="O186">
        <v>206</v>
      </c>
      <c r="P186">
        <f t="shared" si="6"/>
        <v>12.207407407407407</v>
      </c>
      <c r="Q186">
        <f t="shared" si="7"/>
        <v>9.7659259259259272</v>
      </c>
      <c r="R186">
        <f t="shared" si="8"/>
        <v>9.7659259259259272</v>
      </c>
    </row>
    <row r="187" spans="1:18">
      <c r="A187" t="s">
        <v>598</v>
      </c>
      <c r="B187" t="s">
        <v>1497</v>
      </c>
      <c r="C187" t="s">
        <v>2</v>
      </c>
      <c r="D187" t="s">
        <v>1047</v>
      </c>
      <c r="E187">
        <v>73</v>
      </c>
      <c r="F187">
        <v>15</v>
      </c>
      <c r="G187">
        <v>8</v>
      </c>
      <c r="H187">
        <v>50</v>
      </c>
      <c r="I187">
        <v>5</v>
      </c>
      <c r="J187">
        <v>2</v>
      </c>
      <c r="K187">
        <v>70</v>
      </c>
      <c r="L187">
        <v>54</v>
      </c>
      <c r="M187">
        <v>20</v>
      </c>
      <c r="N187">
        <v>16</v>
      </c>
      <c r="O187">
        <v>200</v>
      </c>
      <c r="P187">
        <f t="shared" si="6"/>
        <v>11.851851851851851</v>
      </c>
      <c r="Q187">
        <f t="shared" si="7"/>
        <v>8.2962962962962958</v>
      </c>
      <c r="R187">
        <f t="shared" si="8"/>
        <v>8.2962962962962958</v>
      </c>
    </row>
    <row r="188" spans="1:18">
      <c r="A188" t="s">
        <v>177</v>
      </c>
      <c r="B188" t="s">
        <v>143</v>
      </c>
      <c r="C188" t="s">
        <v>3</v>
      </c>
      <c r="D188" t="s">
        <v>1033</v>
      </c>
      <c r="E188">
        <v>71</v>
      </c>
      <c r="F188">
        <v>21</v>
      </c>
      <c r="G188">
        <v>3</v>
      </c>
      <c r="H188">
        <v>27</v>
      </c>
      <c r="I188">
        <v>1</v>
      </c>
      <c r="J188">
        <v>9</v>
      </c>
      <c r="K188">
        <v>84</v>
      </c>
      <c r="L188">
        <v>45</v>
      </c>
      <c r="M188">
        <v>53</v>
      </c>
      <c r="N188">
        <v>2</v>
      </c>
      <c r="O188">
        <v>200</v>
      </c>
      <c r="P188">
        <f t="shared" si="6"/>
        <v>11.851851851851851</v>
      </c>
      <c r="Q188">
        <f t="shared" si="7"/>
        <v>8.2962962962962958</v>
      </c>
      <c r="R188">
        <f t="shared" si="8"/>
        <v>8.2962962962962958</v>
      </c>
    </row>
    <row r="189" spans="1:18">
      <c r="A189" t="s">
        <v>370</v>
      </c>
      <c r="B189" t="s">
        <v>371</v>
      </c>
      <c r="C189" t="s">
        <v>1</v>
      </c>
      <c r="D189" t="s">
        <v>1026</v>
      </c>
      <c r="E189">
        <v>82</v>
      </c>
      <c r="F189">
        <v>20</v>
      </c>
      <c r="G189">
        <v>0</v>
      </c>
      <c r="H189">
        <v>28</v>
      </c>
      <c r="I189">
        <v>3</v>
      </c>
      <c r="J189">
        <v>6</v>
      </c>
      <c r="K189">
        <v>51</v>
      </c>
      <c r="L189">
        <v>37</v>
      </c>
      <c r="M189">
        <v>41</v>
      </c>
      <c r="N189">
        <v>0</v>
      </c>
      <c r="O189">
        <v>198</v>
      </c>
      <c r="P189">
        <f t="shared" si="6"/>
        <v>11.733333333333333</v>
      </c>
      <c r="Q189">
        <f t="shared" si="7"/>
        <v>8.2133333333333329</v>
      </c>
      <c r="R189">
        <f t="shared" si="8"/>
        <v>8.2133333333333329</v>
      </c>
    </row>
    <row r="190" spans="1:18">
      <c r="A190" t="s">
        <v>679</v>
      </c>
      <c r="B190" t="s">
        <v>201</v>
      </c>
      <c r="C190" t="s">
        <v>1</v>
      </c>
      <c r="D190" t="s">
        <v>1036</v>
      </c>
      <c r="E190">
        <v>54</v>
      </c>
      <c r="F190">
        <v>22</v>
      </c>
      <c r="G190">
        <v>5</v>
      </c>
      <c r="H190">
        <v>34</v>
      </c>
      <c r="I190">
        <v>1</v>
      </c>
      <c r="J190">
        <v>6</v>
      </c>
      <c r="K190">
        <v>63</v>
      </c>
      <c r="L190">
        <v>44</v>
      </c>
      <c r="M190">
        <v>46</v>
      </c>
      <c r="N190">
        <v>1</v>
      </c>
      <c r="O190">
        <v>198</v>
      </c>
      <c r="P190">
        <f t="shared" si="6"/>
        <v>11.733333333333333</v>
      </c>
      <c r="Q190">
        <f t="shared" si="7"/>
        <v>8.2133333333333329</v>
      </c>
      <c r="R190">
        <f t="shared" si="8"/>
        <v>8.2133333333333329</v>
      </c>
    </row>
    <row r="191" spans="1:18">
      <c r="A191" t="s">
        <v>919</v>
      </c>
      <c r="B191" t="s">
        <v>1500</v>
      </c>
      <c r="C191" t="s">
        <v>1032</v>
      </c>
      <c r="D191" t="s">
        <v>1041</v>
      </c>
      <c r="E191">
        <v>60</v>
      </c>
      <c r="F191">
        <v>16</v>
      </c>
      <c r="G191">
        <v>0</v>
      </c>
      <c r="H191">
        <v>12</v>
      </c>
      <c r="I191">
        <v>0</v>
      </c>
      <c r="J191">
        <v>11</v>
      </c>
      <c r="K191">
        <v>27</v>
      </c>
      <c r="L191">
        <v>38</v>
      </c>
      <c r="M191">
        <v>39</v>
      </c>
      <c r="N191">
        <v>0</v>
      </c>
      <c r="O191">
        <v>198</v>
      </c>
      <c r="P191">
        <f t="shared" si="6"/>
        <v>11.733333333333333</v>
      </c>
      <c r="Q191">
        <f t="shared" si="7"/>
        <v>8.2133333333333329</v>
      </c>
      <c r="R191">
        <f t="shared" si="8"/>
        <v>8.2133333333333329</v>
      </c>
    </row>
    <row r="192" spans="1:18">
      <c r="A192" t="s">
        <v>1141</v>
      </c>
      <c r="B192" t="s">
        <v>103</v>
      </c>
      <c r="C192" t="s">
        <v>1058</v>
      </c>
      <c r="D192" t="s">
        <v>1052</v>
      </c>
      <c r="E192">
        <v>70</v>
      </c>
      <c r="F192">
        <v>24</v>
      </c>
      <c r="G192">
        <v>0</v>
      </c>
      <c r="H192">
        <v>34</v>
      </c>
      <c r="I192">
        <v>0</v>
      </c>
      <c r="J192">
        <v>14</v>
      </c>
      <c r="K192">
        <v>111</v>
      </c>
      <c r="L192">
        <v>53</v>
      </c>
      <c r="M192">
        <v>46</v>
      </c>
      <c r="N192">
        <v>1</v>
      </c>
      <c r="O192">
        <v>197</v>
      </c>
      <c r="P192">
        <f t="shared" si="6"/>
        <v>11.674074074074074</v>
      </c>
      <c r="Q192">
        <f t="shared" si="7"/>
        <v>8.1718518518518515</v>
      </c>
      <c r="R192">
        <f t="shared" si="8"/>
        <v>8.1718518518518515</v>
      </c>
    </row>
    <row r="193" spans="1:18">
      <c r="A193" t="s">
        <v>603</v>
      </c>
      <c r="B193" t="s">
        <v>441</v>
      </c>
      <c r="C193" t="s">
        <v>1062</v>
      </c>
      <c r="D193" t="s">
        <v>1063</v>
      </c>
      <c r="E193">
        <v>61</v>
      </c>
      <c r="F193">
        <v>21</v>
      </c>
      <c r="G193">
        <v>3</v>
      </c>
      <c r="H193">
        <v>42</v>
      </c>
      <c r="I193">
        <v>2</v>
      </c>
      <c r="J193">
        <v>5</v>
      </c>
      <c r="K193">
        <v>57</v>
      </c>
      <c r="L193">
        <v>42</v>
      </c>
      <c r="M193">
        <v>31</v>
      </c>
      <c r="N193">
        <v>8</v>
      </c>
      <c r="O193">
        <v>196</v>
      </c>
      <c r="P193">
        <f t="shared" si="6"/>
        <v>11.614814814814816</v>
      </c>
      <c r="Q193">
        <f t="shared" si="7"/>
        <v>8.13037037037037</v>
      </c>
      <c r="R193">
        <f t="shared" si="8"/>
        <v>8.13037037037037</v>
      </c>
    </row>
    <row r="194" spans="1:18">
      <c r="A194" t="s">
        <v>520</v>
      </c>
      <c r="B194" t="s">
        <v>521</v>
      </c>
      <c r="C194" t="s">
        <v>1032</v>
      </c>
      <c r="D194" t="s">
        <v>1037</v>
      </c>
      <c r="E194">
        <v>47</v>
      </c>
      <c r="F194">
        <v>17</v>
      </c>
      <c r="G194">
        <v>1</v>
      </c>
      <c r="H194">
        <v>38</v>
      </c>
      <c r="I194">
        <v>1</v>
      </c>
      <c r="J194">
        <v>25</v>
      </c>
      <c r="K194">
        <v>139</v>
      </c>
      <c r="L194">
        <v>55</v>
      </c>
      <c r="M194">
        <v>59</v>
      </c>
      <c r="N194">
        <v>0</v>
      </c>
      <c r="O194">
        <v>196</v>
      </c>
      <c r="P194">
        <f t="shared" si="6"/>
        <v>11.614814814814816</v>
      </c>
      <c r="Q194">
        <f t="shared" si="7"/>
        <v>8.13037037037037</v>
      </c>
      <c r="R194">
        <f t="shared" si="8"/>
        <v>8.13037037037037</v>
      </c>
    </row>
    <row r="195" spans="1:18">
      <c r="A195" t="s">
        <v>422</v>
      </c>
      <c r="B195" t="s">
        <v>423</v>
      </c>
      <c r="C195" t="s">
        <v>1</v>
      </c>
      <c r="D195" t="s">
        <v>1039</v>
      </c>
      <c r="E195">
        <v>57</v>
      </c>
      <c r="F195">
        <v>18</v>
      </c>
      <c r="G195">
        <v>0</v>
      </c>
      <c r="H195">
        <v>23</v>
      </c>
      <c r="I195">
        <v>1</v>
      </c>
      <c r="J195">
        <v>15</v>
      </c>
      <c r="K195">
        <v>71</v>
      </c>
      <c r="L195">
        <v>41</v>
      </c>
      <c r="M195">
        <v>50</v>
      </c>
      <c r="N195">
        <v>1</v>
      </c>
      <c r="O195">
        <v>196</v>
      </c>
      <c r="P195">
        <f t="shared" ref="P195:P258" si="9">O195/16.875</f>
        <v>11.614814814814816</v>
      </c>
      <c r="Q195">
        <f t="shared" ref="Q195:Q258" si="10">IF(O195 &gt;= 500,P195*1.1,IF(O195 &gt; 400,P195,IF(O195&gt;300,P195*0.9,IF(O195&gt;200,P195*0.8,IF(O195&gt;100,P195*0.7,P195*0.6)))))</f>
        <v>8.13037037037037</v>
      </c>
      <c r="R195">
        <f t="shared" ref="R195:R258" si="11">IF(Q195 &lt; 1.5,1,Q195)</f>
        <v>8.13037037037037</v>
      </c>
    </row>
    <row r="196" spans="1:18">
      <c r="A196" t="s">
        <v>564</v>
      </c>
      <c r="B196" t="s">
        <v>565</v>
      </c>
      <c r="C196" t="s">
        <v>1064</v>
      </c>
      <c r="D196" t="s">
        <v>1048</v>
      </c>
      <c r="E196">
        <v>107</v>
      </c>
      <c r="F196">
        <v>26</v>
      </c>
      <c r="G196">
        <v>0</v>
      </c>
      <c r="H196">
        <v>27</v>
      </c>
      <c r="I196">
        <v>4</v>
      </c>
      <c r="J196">
        <v>1</v>
      </c>
      <c r="K196">
        <v>73</v>
      </c>
      <c r="L196">
        <v>53</v>
      </c>
      <c r="M196">
        <v>25</v>
      </c>
      <c r="N196">
        <v>4</v>
      </c>
      <c r="O196">
        <v>195</v>
      </c>
      <c r="P196">
        <f t="shared" si="9"/>
        <v>11.555555555555555</v>
      </c>
      <c r="Q196">
        <f t="shared" si="10"/>
        <v>8.0888888888888886</v>
      </c>
      <c r="R196">
        <f t="shared" si="11"/>
        <v>8.0888888888888886</v>
      </c>
    </row>
    <row r="197" spans="1:18">
      <c r="A197" t="s">
        <v>1158</v>
      </c>
      <c r="B197" t="s">
        <v>34</v>
      </c>
      <c r="C197" t="s">
        <v>1</v>
      </c>
      <c r="D197" t="s">
        <v>1047</v>
      </c>
      <c r="E197">
        <v>38</v>
      </c>
      <c r="F197">
        <v>18</v>
      </c>
      <c r="G197">
        <v>0</v>
      </c>
      <c r="H197">
        <v>26</v>
      </c>
      <c r="I197">
        <v>1</v>
      </c>
      <c r="J197">
        <v>21</v>
      </c>
      <c r="K197">
        <v>90</v>
      </c>
      <c r="L197">
        <v>48</v>
      </c>
      <c r="M197">
        <v>52</v>
      </c>
      <c r="N197">
        <v>1</v>
      </c>
      <c r="O197">
        <v>194</v>
      </c>
      <c r="P197">
        <f t="shared" si="9"/>
        <v>11.496296296296297</v>
      </c>
      <c r="Q197">
        <f t="shared" si="10"/>
        <v>8.0474074074074071</v>
      </c>
      <c r="R197">
        <f t="shared" si="11"/>
        <v>8.0474074074074071</v>
      </c>
    </row>
    <row r="198" spans="1:18">
      <c r="A198" t="s">
        <v>82</v>
      </c>
      <c r="B198" t="s">
        <v>1560</v>
      </c>
      <c r="C198" t="s">
        <v>1058</v>
      </c>
      <c r="D198" t="s">
        <v>1028</v>
      </c>
      <c r="E198">
        <v>72</v>
      </c>
      <c r="F198">
        <v>14</v>
      </c>
      <c r="G198">
        <v>5</v>
      </c>
      <c r="H198">
        <v>51</v>
      </c>
      <c r="I198">
        <v>6</v>
      </c>
      <c r="J198">
        <v>5</v>
      </c>
      <c r="K198">
        <v>104</v>
      </c>
      <c r="L198">
        <v>56</v>
      </c>
      <c r="M198">
        <v>34</v>
      </c>
      <c r="N198">
        <v>26</v>
      </c>
      <c r="O198">
        <v>192</v>
      </c>
      <c r="P198">
        <f t="shared" si="9"/>
        <v>11.377777777777778</v>
      </c>
      <c r="Q198">
        <f t="shared" si="10"/>
        <v>7.9644444444444442</v>
      </c>
      <c r="R198">
        <f t="shared" si="11"/>
        <v>7.9644444444444442</v>
      </c>
    </row>
    <row r="199" spans="1:18">
      <c r="A199" t="s">
        <v>43</v>
      </c>
      <c r="B199" t="s">
        <v>44</v>
      </c>
      <c r="C199" t="s">
        <v>1032</v>
      </c>
      <c r="D199" t="s">
        <v>1042</v>
      </c>
      <c r="E199">
        <v>57</v>
      </c>
      <c r="F199">
        <v>21</v>
      </c>
      <c r="G199">
        <v>2</v>
      </c>
      <c r="H199">
        <v>61</v>
      </c>
      <c r="I199">
        <v>0</v>
      </c>
      <c r="J199">
        <v>9</v>
      </c>
      <c r="K199">
        <v>104</v>
      </c>
      <c r="L199">
        <v>42</v>
      </c>
      <c r="M199">
        <v>48</v>
      </c>
      <c r="N199">
        <v>2</v>
      </c>
      <c r="O199">
        <v>190</v>
      </c>
      <c r="P199">
        <f t="shared" si="9"/>
        <v>11.25925925925926</v>
      </c>
      <c r="Q199">
        <f t="shared" si="10"/>
        <v>7.8814814814814813</v>
      </c>
      <c r="R199">
        <f t="shared" si="11"/>
        <v>7.8814814814814813</v>
      </c>
    </row>
    <row r="200" spans="1:18">
      <c r="A200" t="s">
        <v>210</v>
      </c>
      <c r="B200" t="s">
        <v>211</v>
      </c>
      <c r="C200" t="s">
        <v>1058</v>
      </c>
      <c r="D200" t="s">
        <v>1048</v>
      </c>
      <c r="E200">
        <v>66</v>
      </c>
      <c r="F200">
        <v>15</v>
      </c>
      <c r="G200">
        <v>0</v>
      </c>
      <c r="H200">
        <v>51</v>
      </c>
      <c r="I200">
        <v>0</v>
      </c>
      <c r="J200">
        <v>15</v>
      </c>
      <c r="K200">
        <v>120</v>
      </c>
      <c r="L200">
        <v>43</v>
      </c>
      <c r="M200">
        <v>57</v>
      </c>
      <c r="N200">
        <v>1</v>
      </c>
      <c r="O200">
        <v>188</v>
      </c>
      <c r="P200">
        <f t="shared" si="9"/>
        <v>11.140740740740741</v>
      </c>
      <c r="Q200">
        <f t="shared" si="10"/>
        <v>7.7985185185185184</v>
      </c>
      <c r="R200">
        <f t="shared" si="11"/>
        <v>7.7985185185185184</v>
      </c>
    </row>
    <row r="201" spans="1:18">
      <c r="A201" t="s">
        <v>1127</v>
      </c>
      <c r="B201" t="s">
        <v>304</v>
      </c>
      <c r="C201" t="s">
        <v>3</v>
      </c>
      <c r="D201" t="s">
        <v>1030</v>
      </c>
      <c r="E201">
        <v>50</v>
      </c>
      <c r="F201">
        <v>12</v>
      </c>
      <c r="G201">
        <v>0</v>
      </c>
      <c r="H201">
        <v>30</v>
      </c>
      <c r="I201">
        <v>0</v>
      </c>
      <c r="J201">
        <v>16</v>
      </c>
      <c r="K201">
        <v>59</v>
      </c>
      <c r="L201">
        <v>36</v>
      </c>
      <c r="M201">
        <v>37</v>
      </c>
      <c r="N201">
        <v>0</v>
      </c>
      <c r="O201">
        <v>182</v>
      </c>
      <c r="P201">
        <f t="shared" si="9"/>
        <v>10.785185185185185</v>
      </c>
      <c r="Q201">
        <f t="shared" si="10"/>
        <v>7.5496296296296288</v>
      </c>
      <c r="R201">
        <f t="shared" si="11"/>
        <v>7.5496296296296288</v>
      </c>
    </row>
    <row r="202" spans="1:18">
      <c r="A202" t="s">
        <v>613</v>
      </c>
      <c r="B202" t="s">
        <v>143</v>
      </c>
      <c r="C202" t="s">
        <v>1059</v>
      </c>
      <c r="D202" t="s">
        <v>1047</v>
      </c>
      <c r="E202">
        <v>37</v>
      </c>
      <c r="F202">
        <v>24</v>
      </c>
      <c r="G202">
        <v>0</v>
      </c>
      <c r="H202">
        <v>36</v>
      </c>
      <c r="I202">
        <v>3</v>
      </c>
      <c r="J202">
        <v>14</v>
      </c>
      <c r="K202">
        <v>79</v>
      </c>
      <c r="L202">
        <v>36</v>
      </c>
      <c r="M202">
        <v>41</v>
      </c>
      <c r="N202">
        <v>8</v>
      </c>
      <c r="O202">
        <v>180</v>
      </c>
      <c r="P202">
        <f t="shared" si="9"/>
        <v>10.666666666666666</v>
      </c>
      <c r="Q202">
        <f t="shared" si="10"/>
        <v>7.4666666666666659</v>
      </c>
      <c r="R202">
        <f t="shared" si="11"/>
        <v>7.4666666666666659</v>
      </c>
    </row>
    <row r="203" spans="1:18">
      <c r="A203" t="s">
        <v>389</v>
      </c>
      <c r="B203" t="s">
        <v>209</v>
      </c>
      <c r="C203" t="s">
        <v>1058</v>
      </c>
      <c r="D203" t="s">
        <v>1045</v>
      </c>
      <c r="E203">
        <v>67</v>
      </c>
      <c r="F203">
        <v>14</v>
      </c>
      <c r="G203">
        <v>3</v>
      </c>
      <c r="H203">
        <v>40</v>
      </c>
      <c r="I203">
        <v>2</v>
      </c>
      <c r="J203">
        <v>11</v>
      </c>
      <c r="K203">
        <v>96</v>
      </c>
      <c r="L203">
        <v>34</v>
      </c>
      <c r="M203">
        <v>55</v>
      </c>
      <c r="N203">
        <v>0</v>
      </c>
      <c r="O203">
        <v>179</v>
      </c>
      <c r="P203">
        <f t="shared" si="9"/>
        <v>10.607407407407408</v>
      </c>
      <c r="Q203">
        <f t="shared" si="10"/>
        <v>7.4251851851851844</v>
      </c>
      <c r="R203">
        <f t="shared" si="11"/>
        <v>7.4251851851851844</v>
      </c>
    </row>
    <row r="204" spans="1:18">
      <c r="A204" t="s">
        <v>1196</v>
      </c>
      <c r="B204" t="s">
        <v>398</v>
      </c>
      <c r="C204" t="s">
        <v>1058</v>
      </c>
      <c r="D204" t="s">
        <v>1339</v>
      </c>
      <c r="E204">
        <v>53</v>
      </c>
      <c r="F204">
        <v>23</v>
      </c>
      <c r="G204">
        <v>1</v>
      </c>
      <c r="H204">
        <v>29</v>
      </c>
      <c r="I204">
        <v>8</v>
      </c>
      <c r="J204">
        <v>13</v>
      </c>
      <c r="K204">
        <v>84</v>
      </c>
      <c r="L204">
        <v>38</v>
      </c>
      <c r="M204">
        <v>36</v>
      </c>
      <c r="N204">
        <v>14</v>
      </c>
      <c r="O204">
        <v>179</v>
      </c>
      <c r="P204">
        <f t="shared" si="9"/>
        <v>10.607407407407408</v>
      </c>
      <c r="Q204">
        <f t="shared" si="10"/>
        <v>7.4251851851851844</v>
      </c>
      <c r="R204">
        <f t="shared" si="11"/>
        <v>7.4251851851851844</v>
      </c>
    </row>
    <row r="205" spans="1:18">
      <c r="A205" t="s">
        <v>554</v>
      </c>
      <c r="B205" t="s">
        <v>207</v>
      </c>
      <c r="C205" t="s">
        <v>1059</v>
      </c>
      <c r="D205" t="s">
        <v>1053</v>
      </c>
      <c r="E205">
        <v>76</v>
      </c>
      <c r="F205">
        <v>13</v>
      </c>
      <c r="G205">
        <v>2</v>
      </c>
      <c r="H205">
        <v>42</v>
      </c>
      <c r="I205">
        <v>7</v>
      </c>
      <c r="J205">
        <v>14</v>
      </c>
      <c r="K205">
        <v>166</v>
      </c>
      <c r="L205">
        <v>75</v>
      </c>
      <c r="M205">
        <v>40</v>
      </c>
      <c r="N205">
        <v>30</v>
      </c>
      <c r="O205">
        <v>178</v>
      </c>
      <c r="P205">
        <f t="shared" si="9"/>
        <v>10.548148148148147</v>
      </c>
      <c r="Q205">
        <f t="shared" si="10"/>
        <v>7.383703703703703</v>
      </c>
      <c r="R205">
        <f t="shared" si="11"/>
        <v>7.383703703703703</v>
      </c>
    </row>
    <row r="206" spans="1:18">
      <c r="A206" t="s">
        <v>1384</v>
      </c>
      <c r="B206" t="s">
        <v>208</v>
      </c>
      <c r="C206" t="s">
        <v>2</v>
      </c>
      <c r="D206" t="s">
        <v>1063</v>
      </c>
      <c r="E206">
        <v>83</v>
      </c>
      <c r="F206">
        <v>16</v>
      </c>
      <c r="G206">
        <v>3</v>
      </c>
      <c r="H206">
        <v>19</v>
      </c>
      <c r="I206">
        <v>3</v>
      </c>
      <c r="J206">
        <v>3</v>
      </c>
      <c r="K206">
        <v>46</v>
      </c>
      <c r="L206">
        <v>40</v>
      </c>
      <c r="M206">
        <v>27</v>
      </c>
      <c r="N206">
        <v>5</v>
      </c>
      <c r="O206">
        <v>178</v>
      </c>
      <c r="P206">
        <f t="shared" si="9"/>
        <v>10.548148148148147</v>
      </c>
      <c r="Q206">
        <f t="shared" si="10"/>
        <v>7.383703703703703</v>
      </c>
      <c r="R206">
        <f t="shared" si="11"/>
        <v>7.383703703703703</v>
      </c>
    </row>
    <row r="207" spans="1:18">
      <c r="A207" t="s">
        <v>574</v>
      </c>
      <c r="B207" t="s">
        <v>575</v>
      </c>
      <c r="C207" t="s">
        <v>1059</v>
      </c>
      <c r="D207" t="s">
        <v>1028</v>
      </c>
      <c r="E207">
        <v>59</v>
      </c>
      <c r="F207">
        <v>17</v>
      </c>
      <c r="G207">
        <v>7</v>
      </c>
      <c r="H207">
        <v>52</v>
      </c>
      <c r="I207">
        <v>5</v>
      </c>
      <c r="J207">
        <v>3</v>
      </c>
      <c r="K207">
        <v>90</v>
      </c>
      <c r="L207">
        <v>47</v>
      </c>
      <c r="M207">
        <v>35</v>
      </c>
      <c r="N207">
        <v>13</v>
      </c>
      <c r="O207">
        <v>178</v>
      </c>
      <c r="P207">
        <f t="shared" si="9"/>
        <v>10.548148148148147</v>
      </c>
      <c r="Q207">
        <f t="shared" si="10"/>
        <v>7.383703703703703</v>
      </c>
      <c r="R207">
        <f t="shared" si="11"/>
        <v>7.383703703703703</v>
      </c>
    </row>
    <row r="208" spans="1:18">
      <c r="A208" t="s">
        <v>170</v>
      </c>
      <c r="B208" t="s">
        <v>34</v>
      </c>
      <c r="C208" t="s">
        <v>1064</v>
      </c>
      <c r="D208" t="s">
        <v>1028</v>
      </c>
      <c r="E208">
        <v>75</v>
      </c>
      <c r="F208">
        <v>26</v>
      </c>
      <c r="G208">
        <v>3</v>
      </c>
      <c r="H208">
        <v>33</v>
      </c>
      <c r="I208">
        <v>4</v>
      </c>
      <c r="J208">
        <v>4</v>
      </c>
      <c r="K208">
        <v>95</v>
      </c>
      <c r="L208">
        <v>44</v>
      </c>
      <c r="M208">
        <v>45</v>
      </c>
      <c r="N208">
        <v>1</v>
      </c>
      <c r="O208">
        <v>176</v>
      </c>
      <c r="P208">
        <f t="shared" si="9"/>
        <v>10.42962962962963</v>
      </c>
      <c r="Q208">
        <f t="shared" si="10"/>
        <v>7.300740740740741</v>
      </c>
      <c r="R208">
        <f t="shared" si="11"/>
        <v>7.300740740740741</v>
      </c>
    </row>
    <row r="209" spans="1:18">
      <c r="A209" t="s">
        <v>123</v>
      </c>
      <c r="B209" t="s">
        <v>128</v>
      </c>
      <c r="C209" t="s">
        <v>1064</v>
      </c>
      <c r="D209" t="s">
        <v>1046</v>
      </c>
      <c r="E209">
        <v>74</v>
      </c>
      <c r="F209">
        <v>19</v>
      </c>
      <c r="G209">
        <v>3</v>
      </c>
      <c r="H209">
        <v>43</v>
      </c>
      <c r="I209">
        <v>4</v>
      </c>
      <c r="J209">
        <v>2</v>
      </c>
      <c r="K209">
        <v>110</v>
      </c>
      <c r="L209">
        <v>49</v>
      </c>
      <c r="M209">
        <v>24</v>
      </c>
      <c r="N209">
        <v>44</v>
      </c>
      <c r="O209">
        <v>175</v>
      </c>
      <c r="P209">
        <f t="shared" si="9"/>
        <v>10.37037037037037</v>
      </c>
      <c r="Q209">
        <f t="shared" si="10"/>
        <v>7.2592592592592586</v>
      </c>
      <c r="R209">
        <f t="shared" si="11"/>
        <v>7.2592592592592586</v>
      </c>
    </row>
    <row r="210" spans="1:18">
      <c r="A210" t="s">
        <v>506</v>
      </c>
      <c r="B210" t="s">
        <v>243</v>
      </c>
      <c r="C210" t="s">
        <v>1</v>
      </c>
      <c r="D210" t="s">
        <v>1044</v>
      </c>
      <c r="E210">
        <v>53</v>
      </c>
      <c r="F210">
        <v>14</v>
      </c>
      <c r="G210">
        <v>0</v>
      </c>
      <c r="H210">
        <v>18</v>
      </c>
      <c r="I210">
        <v>3</v>
      </c>
      <c r="J210">
        <v>9</v>
      </c>
      <c r="K210">
        <v>35</v>
      </c>
      <c r="L210">
        <v>30</v>
      </c>
      <c r="M210">
        <v>47</v>
      </c>
      <c r="N210">
        <v>1</v>
      </c>
      <c r="O210">
        <v>175</v>
      </c>
      <c r="P210">
        <f t="shared" si="9"/>
        <v>10.37037037037037</v>
      </c>
      <c r="Q210">
        <f t="shared" si="10"/>
        <v>7.2592592592592586</v>
      </c>
      <c r="R210">
        <f t="shared" si="11"/>
        <v>7.2592592592592586</v>
      </c>
    </row>
    <row r="211" spans="1:18">
      <c r="A211" t="s">
        <v>369</v>
      </c>
      <c r="B211" t="s">
        <v>213</v>
      </c>
      <c r="C211" t="s">
        <v>1</v>
      </c>
      <c r="D211" t="s">
        <v>1040</v>
      </c>
      <c r="E211">
        <v>55</v>
      </c>
      <c r="F211">
        <v>14</v>
      </c>
      <c r="G211">
        <v>2</v>
      </c>
      <c r="H211">
        <v>29</v>
      </c>
      <c r="I211">
        <v>0</v>
      </c>
      <c r="J211">
        <v>11</v>
      </c>
      <c r="K211">
        <v>61</v>
      </c>
      <c r="L211">
        <v>28</v>
      </c>
      <c r="M211">
        <v>45</v>
      </c>
      <c r="N211">
        <v>0</v>
      </c>
      <c r="O211">
        <v>174</v>
      </c>
      <c r="P211">
        <f t="shared" si="9"/>
        <v>10.311111111111112</v>
      </c>
      <c r="Q211">
        <f t="shared" si="10"/>
        <v>7.2177777777777781</v>
      </c>
      <c r="R211">
        <f t="shared" si="11"/>
        <v>7.2177777777777781</v>
      </c>
    </row>
    <row r="212" spans="1:18">
      <c r="A212" t="s">
        <v>168</v>
      </c>
      <c r="B212" t="s">
        <v>534</v>
      </c>
      <c r="C212" t="s">
        <v>1</v>
      </c>
      <c r="D212" t="s">
        <v>1026</v>
      </c>
      <c r="E212">
        <v>35</v>
      </c>
      <c r="F212">
        <v>22</v>
      </c>
      <c r="G212">
        <v>1</v>
      </c>
      <c r="H212">
        <v>21</v>
      </c>
      <c r="I212">
        <v>0</v>
      </c>
      <c r="J212">
        <v>14</v>
      </c>
      <c r="K212">
        <v>80</v>
      </c>
      <c r="L212">
        <v>35</v>
      </c>
      <c r="M212">
        <v>55</v>
      </c>
      <c r="N212">
        <v>5</v>
      </c>
      <c r="O212">
        <v>174</v>
      </c>
      <c r="P212">
        <f t="shared" si="9"/>
        <v>10.311111111111112</v>
      </c>
      <c r="Q212">
        <f t="shared" si="10"/>
        <v>7.2177777777777781</v>
      </c>
      <c r="R212">
        <f t="shared" si="11"/>
        <v>7.2177777777777781</v>
      </c>
    </row>
    <row r="213" spans="1:18">
      <c r="A213" t="s">
        <v>264</v>
      </c>
      <c r="B213" t="s">
        <v>265</v>
      </c>
      <c r="C213" t="s">
        <v>1058</v>
      </c>
      <c r="D213" t="s">
        <v>1037</v>
      </c>
      <c r="E213">
        <v>45</v>
      </c>
      <c r="F213">
        <v>10</v>
      </c>
      <c r="G213">
        <v>0</v>
      </c>
      <c r="H213">
        <v>44</v>
      </c>
      <c r="I213">
        <v>1</v>
      </c>
      <c r="J213">
        <v>18</v>
      </c>
      <c r="K213">
        <v>104</v>
      </c>
      <c r="L213">
        <v>46</v>
      </c>
      <c r="M213">
        <v>47</v>
      </c>
      <c r="N213">
        <v>3</v>
      </c>
      <c r="O213">
        <v>172</v>
      </c>
      <c r="P213">
        <f t="shared" si="9"/>
        <v>10.192592592592593</v>
      </c>
      <c r="Q213">
        <f t="shared" si="10"/>
        <v>7.1348148148148143</v>
      </c>
      <c r="R213">
        <f t="shared" si="11"/>
        <v>7.1348148148148143</v>
      </c>
    </row>
    <row r="214" spans="1:18">
      <c r="A214" t="s">
        <v>568</v>
      </c>
      <c r="B214" t="s">
        <v>110</v>
      </c>
      <c r="C214" t="s">
        <v>2</v>
      </c>
      <c r="D214" t="s">
        <v>1028</v>
      </c>
      <c r="E214">
        <v>78</v>
      </c>
      <c r="F214">
        <v>16</v>
      </c>
      <c r="G214">
        <v>1</v>
      </c>
      <c r="H214">
        <v>24</v>
      </c>
      <c r="I214">
        <v>5</v>
      </c>
      <c r="J214">
        <v>0</v>
      </c>
      <c r="K214">
        <v>47</v>
      </c>
      <c r="L214">
        <v>45</v>
      </c>
      <c r="M214">
        <v>28</v>
      </c>
      <c r="N214">
        <v>13</v>
      </c>
      <c r="O214">
        <v>171</v>
      </c>
      <c r="P214">
        <f t="shared" si="9"/>
        <v>10.133333333333333</v>
      </c>
      <c r="Q214">
        <f t="shared" si="10"/>
        <v>7.0933333333333328</v>
      </c>
      <c r="R214">
        <f t="shared" si="11"/>
        <v>7.0933333333333328</v>
      </c>
    </row>
    <row r="215" spans="1:18">
      <c r="A215" t="s">
        <v>1367</v>
      </c>
      <c r="B215" t="s">
        <v>428</v>
      </c>
      <c r="C215" t="s">
        <v>2</v>
      </c>
      <c r="D215" t="s">
        <v>1046</v>
      </c>
      <c r="E215">
        <v>64</v>
      </c>
      <c r="F215">
        <v>13</v>
      </c>
      <c r="G215">
        <v>3</v>
      </c>
      <c r="H215">
        <v>28</v>
      </c>
      <c r="I215">
        <v>2</v>
      </c>
      <c r="J215">
        <v>6</v>
      </c>
      <c r="K215">
        <v>57</v>
      </c>
      <c r="L215">
        <v>45</v>
      </c>
      <c r="M215">
        <v>26</v>
      </c>
      <c r="N215">
        <v>8</v>
      </c>
      <c r="O215">
        <v>171</v>
      </c>
      <c r="P215">
        <f t="shared" si="9"/>
        <v>10.133333333333333</v>
      </c>
      <c r="Q215">
        <f t="shared" si="10"/>
        <v>7.0933333333333328</v>
      </c>
      <c r="R215">
        <f t="shared" si="11"/>
        <v>7.0933333333333328</v>
      </c>
    </row>
    <row r="216" spans="1:18">
      <c r="A216" t="s">
        <v>1859</v>
      </c>
      <c r="B216" t="s">
        <v>504</v>
      </c>
      <c r="C216" t="s">
        <v>3</v>
      </c>
      <c r="D216" t="s">
        <v>1037</v>
      </c>
      <c r="E216">
        <v>48</v>
      </c>
      <c r="F216">
        <v>14</v>
      </c>
      <c r="G216">
        <v>0</v>
      </c>
      <c r="H216">
        <v>13</v>
      </c>
      <c r="I216">
        <v>1</v>
      </c>
      <c r="J216">
        <v>15</v>
      </c>
      <c r="K216">
        <v>70</v>
      </c>
      <c r="L216">
        <v>34</v>
      </c>
      <c r="M216">
        <v>54</v>
      </c>
      <c r="N216">
        <v>4</v>
      </c>
      <c r="O216">
        <v>170</v>
      </c>
      <c r="P216">
        <f t="shared" si="9"/>
        <v>10.074074074074074</v>
      </c>
      <c r="Q216">
        <f t="shared" si="10"/>
        <v>7.0518518518518514</v>
      </c>
      <c r="R216">
        <f t="shared" si="11"/>
        <v>7.0518518518518514</v>
      </c>
    </row>
    <row r="217" spans="1:18">
      <c r="A217" t="s">
        <v>216</v>
      </c>
      <c r="B217" t="s">
        <v>217</v>
      </c>
      <c r="C217" t="s">
        <v>1059</v>
      </c>
      <c r="D217" t="s">
        <v>1037</v>
      </c>
      <c r="E217">
        <v>60</v>
      </c>
      <c r="F217">
        <v>18</v>
      </c>
      <c r="G217">
        <v>0</v>
      </c>
      <c r="H217">
        <v>19</v>
      </c>
      <c r="I217">
        <v>3</v>
      </c>
      <c r="J217">
        <v>4</v>
      </c>
      <c r="K217">
        <v>43</v>
      </c>
      <c r="L217">
        <v>43</v>
      </c>
      <c r="M217">
        <v>26</v>
      </c>
      <c r="N217">
        <v>14</v>
      </c>
      <c r="O217">
        <v>168</v>
      </c>
      <c r="P217">
        <f t="shared" si="9"/>
        <v>9.9555555555555557</v>
      </c>
      <c r="Q217">
        <f t="shared" si="10"/>
        <v>6.9688888888888885</v>
      </c>
      <c r="R217">
        <f t="shared" si="11"/>
        <v>6.9688888888888885</v>
      </c>
    </row>
    <row r="218" spans="1:18">
      <c r="A218" t="s">
        <v>397</v>
      </c>
      <c r="B218" t="s">
        <v>398</v>
      </c>
      <c r="C218" t="s">
        <v>1059</v>
      </c>
      <c r="D218" t="s">
        <v>1045</v>
      </c>
      <c r="E218">
        <v>38</v>
      </c>
      <c r="F218">
        <v>13</v>
      </c>
      <c r="G218">
        <v>3</v>
      </c>
      <c r="H218">
        <v>32</v>
      </c>
      <c r="I218">
        <v>4</v>
      </c>
      <c r="J218">
        <v>18</v>
      </c>
      <c r="K218">
        <v>114</v>
      </c>
      <c r="L218">
        <v>46</v>
      </c>
      <c r="M218">
        <v>53</v>
      </c>
      <c r="N218">
        <v>9</v>
      </c>
      <c r="O218">
        <v>167</v>
      </c>
      <c r="P218">
        <f t="shared" si="9"/>
        <v>9.8962962962962955</v>
      </c>
      <c r="Q218">
        <f t="shared" si="10"/>
        <v>6.9274074074074061</v>
      </c>
      <c r="R218">
        <f t="shared" si="11"/>
        <v>6.9274074074074061</v>
      </c>
    </row>
    <row r="219" spans="1:18">
      <c r="A219" t="s">
        <v>1885</v>
      </c>
      <c r="B219" t="s">
        <v>67</v>
      </c>
      <c r="C219" t="s">
        <v>1064</v>
      </c>
      <c r="D219" t="s">
        <v>1033</v>
      </c>
      <c r="E219">
        <v>43</v>
      </c>
      <c r="F219">
        <v>20</v>
      </c>
      <c r="G219">
        <v>5</v>
      </c>
      <c r="H219">
        <v>9</v>
      </c>
      <c r="I219">
        <v>0</v>
      </c>
      <c r="J219">
        <v>8</v>
      </c>
      <c r="K219">
        <v>54</v>
      </c>
      <c r="L219">
        <v>37</v>
      </c>
      <c r="M219">
        <v>37</v>
      </c>
      <c r="N219">
        <v>7</v>
      </c>
      <c r="O219">
        <v>166</v>
      </c>
      <c r="P219">
        <f t="shared" si="9"/>
        <v>9.837037037037037</v>
      </c>
      <c r="Q219">
        <f t="shared" si="10"/>
        <v>6.8859259259259256</v>
      </c>
      <c r="R219">
        <f t="shared" si="11"/>
        <v>6.8859259259259256</v>
      </c>
    </row>
    <row r="220" spans="1:18">
      <c r="A220" t="s">
        <v>176</v>
      </c>
      <c r="B220" t="s">
        <v>147</v>
      </c>
      <c r="C220" t="s">
        <v>3</v>
      </c>
      <c r="D220" t="s">
        <v>1044</v>
      </c>
      <c r="E220">
        <v>58</v>
      </c>
      <c r="F220">
        <v>20</v>
      </c>
      <c r="G220">
        <v>0</v>
      </c>
      <c r="H220">
        <v>9</v>
      </c>
      <c r="I220">
        <v>1</v>
      </c>
      <c r="J220">
        <v>6</v>
      </c>
      <c r="K220">
        <v>34</v>
      </c>
      <c r="L220">
        <v>26</v>
      </c>
      <c r="M220">
        <v>40</v>
      </c>
      <c r="N220">
        <v>2</v>
      </c>
      <c r="O220">
        <v>164</v>
      </c>
      <c r="P220">
        <f t="shared" si="9"/>
        <v>9.7185185185185183</v>
      </c>
      <c r="Q220">
        <f t="shared" si="10"/>
        <v>6.8029629629629627</v>
      </c>
      <c r="R220">
        <f t="shared" si="11"/>
        <v>6.8029629629629627</v>
      </c>
    </row>
    <row r="221" spans="1:18">
      <c r="A221" t="s">
        <v>283</v>
      </c>
      <c r="B221" t="s">
        <v>110</v>
      </c>
      <c r="C221" t="s">
        <v>1032</v>
      </c>
      <c r="D221" t="s">
        <v>1034</v>
      </c>
      <c r="E221">
        <v>71</v>
      </c>
      <c r="F221">
        <v>14</v>
      </c>
      <c r="G221">
        <v>0</v>
      </c>
      <c r="H221">
        <v>44</v>
      </c>
      <c r="I221">
        <v>0</v>
      </c>
      <c r="J221">
        <v>2</v>
      </c>
      <c r="K221">
        <v>37</v>
      </c>
      <c r="L221">
        <v>25</v>
      </c>
      <c r="M221">
        <v>24</v>
      </c>
      <c r="N221">
        <v>0</v>
      </c>
      <c r="O221">
        <v>163</v>
      </c>
      <c r="P221">
        <f t="shared" si="9"/>
        <v>9.6592592592592599</v>
      </c>
      <c r="Q221">
        <f t="shared" si="10"/>
        <v>6.7614814814814812</v>
      </c>
      <c r="R221">
        <f t="shared" si="11"/>
        <v>6.7614814814814812</v>
      </c>
    </row>
    <row r="222" spans="1:18">
      <c r="A222" t="s">
        <v>41</v>
      </c>
      <c r="B222" t="s">
        <v>42</v>
      </c>
      <c r="C222" t="s">
        <v>1032</v>
      </c>
      <c r="D222" t="s">
        <v>1040</v>
      </c>
      <c r="E222">
        <v>47</v>
      </c>
      <c r="F222">
        <v>16</v>
      </c>
      <c r="G222">
        <v>0</v>
      </c>
      <c r="H222">
        <v>18</v>
      </c>
      <c r="I222">
        <v>0</v>
      </c>
      <c r="J222">
        <v>18</v>
      </c>
      <c r="K222">
        <v>108</v>
      </c>
      <c r="L222">
        <v>45</v>
      </c>
      <c r="M222">
        <v>56</v>
      </c>
      <c r="N222">
        <v>1</v>
      </c>
      <c r="O222">
        <v>163</v>
      </c>
      <c r="P222">
        <f t="shared" si="9"/>
        <v>9.6592592592592599</v>
      </c>
      <c r="Q222">
        <f t="shared" si="10"/>
        <v>6.7614814814814812</v>
      </c>
      <c r="R222">
        <f t="shared" si="11"/>
        <v>6.7614814814814812</v>
      </c>
    </row>
    <row r="223" spans="1:18">
      <c r="A223" t="s">
        <v>555</v>
      </c>
      <c r="B223" t="s">
        <v>556</v>
      </c>
      <c r="C223" t="s">
        <v>1032</v>
      </c>
      <c r="D223" t="s">
        <v>1063</v>
      </c>
      <c r="E223">
        <v>70</v>
      </c>
      <c r="F223">
        <v>20</v>
      </c>
      <c r="G223">
        <v>0</v>
      </c>
      <c r="H223">
        <v>20</v>
      </c>
      <c r="I223">
        <v>0</v>
      </c>
      <c r="J223">
        <v>6</v>
      </c>
      <c r="K223">
        <v>73</v>
      </c>
      <c r="L223">
        <v>36</v>
      </c>
      <c r="M223">
        <v>43</v>
      </c>
      <c r="N223">
        <v>2</v>
      </c>
      <c r="O223">
        <v>162</v>
      </c>
      <c r="P223">
        <f t="shared" si="9"/>
        <v>9.6</v>
      </c>
      <c r="Q223">
        <f t="shared" si="10"/>
        <v>6.72</v>
      </c>
      <c r="R223">
        <f t="shared" si="11"/>
        <v>6.72</v>
      </c>
    </row>
    <row r="224" spans="1:18">
      <c r="A224" t="s">
        <v>460</v>
      </c>
      <c r="B224" t="s">
        <v>461</v>
      </c>
      <c r="C224" t="s">
        <v>1064</v>
      </c>
      <c r="D224" t="s">
        <v>1030</v>
      </c>
      <c r="E224">
        <v>64</v>
      </c>
      <c r="F224">
        <v>18</v>
      </c>
      <c r="G224">
        <v>2</v>
      </c>
      <c r="H224">
        <v>35</v>
      </c>
      <c r="I224">
        <v>6</v>
      </c>
      <c r="J224">
        <v>6</v>
      </c>
      <c r="K224">
        <v>90</v>
      </c>
      <c r="L224">
        <v>50</v>
      </c>
      <c r="M224">
        <v>28</v>
      </c>
      <c r="N224">
        <v>15</v>
      </c>
      <c r="O224">
        <v>162</v>
      </c>
      <c r="P224">
        <f t="shared" si="9"/>
        <v>9.6</v>
      </c>
      <c r="Q224">
        <f t="shared" si="10"/>
        <v>6.72</v>
      </c>
      <c r="R224">
        <f t="shared" si="11"/>
        <v>6.72</v>
      </c>
    </row>
    <row r="225" spans="1:18">
      <c r="A225" t="s">
        <v>1581</v>
      </c>
      <c r="B225" t="s">
        <v>653</v>
      </c>
      <c r="C225" t="s">
        <v>3</v>
      </c>
      <c r="D225" t="s">
        <v>1028</v>
      </c>
      <c r="E225">
        <v>63</v>
      </c>
      <c r="F225">
        <v>13</v>
      </c>
      <c r="G225">
        <v>5</v>
      </c>
      <c r="H225">
        <v>13</v>
      </c>
      <c r="I225">
        <v>1</v>
      </c>
      <c r="J225">
        <v>5</v>
      </c>
      <c r="K225">
        <v>44</v>
      </c>
      <c r="L225">
        <v>30</v>
      </c>
      <c r="M225">
        <v>34</v>
      </c>
      <c r="N225">
        <v>5</v>
      </c>
      <c r="O225">
        <v>161</v>
      </c>
      <c r="P225">
        <f t="shared" si="9"/>
        <v>9.5407407407407412</v>
      </c>
      <c r="Q225">
        <f t="shared" si="10"/>
        <v>6.6785185185185183</v>
      </c>
      <c r="R225">
        <f t="shared" si="11"/>
        <v>6.6785185185185183</v>
      </c>
    </row>
    <row r="226" spans="1:18">
      <c r="A226" t="s">
        <v>295</v>
      </c>
      <c r="B226" t="s">
        <v>296</v>
      </c>
      <c r="C226" t="s">
        <v>1</v>
      </c>
      <c r="D226" t="s">
        <v>1033</v>
      </c>
      <c r="E226">
        <v>33</v>
      </c>
      <c r="F226">
        <v>16</v>
      </c>
      <c r="G226">
        <v>1</v>
      </c>
      <c r="H226">
        <v>39</v>
      </c>
      <c r="I226">
        <v>1</v>
      </c>
      <c r="J226">
        <v>7</v>
      </c>
      <c r="K226">
        <v>44</v>
      </c>
      <c r="L226">
        <v>31</v>
      </c>
      <c r="M226">
        <v>37</v>
      </c>
      <c r="N226">
        <v>1</v>
      </c>
      <c r="O226">
        <v>159</v>
      </c>
      <c r="P226">
        <f t="shared" si="9"/>
        <v>9.4222222222222225</v>
      </c>
      <c r="Q226">
        <f t="shared" si="10"/>
        <v>6.5955555555555554</v>
      </c>
      <c r="R226">
        <f t="shared" si="11"/>
        <v>6.5955555555555554</v>
      </c>
    </row>
    <row r="227" spans="1:18">
      <c r="A227" t="s">
        <v>1162</v>
      </c>
      <c r="B227" t="s">
        <v>44</v>
      </c>
      <c r="C227" t="s">
        <v>1059</v>
      </c>
      <c r="D227" t="s">
        <v>1035</v>
      </c>
      <c r="E227">
        <v>51</v>
      </c>
      <c r="F227">
        <v>14</v>
      </c>
      <c r="G227">
        <v>7</v>
      </c>
      <c r="H227">
        <v>18</v>
      </c>
      <c r="I227">
        <v>7</v>
      </c>
      <c r="J227">
        <v>10</v>
      </c>
      <c r="K227">
        <v>72</v>
      </c>
      <c r="L227">
        <v>46</v>
      </c>
      <c r="M227">
        <v>25</v>
      </c>
      <c r="N227">
        <v>9</v>
      </c>
      <c r="O227">
        <v>159</v>
      </c>
      <c r="P227">
        <f t="shared" si="9"/>
        <v>9.4222222222222225</v>
      </c>
      <c r="Q227">
        <f t="shared" si="10"/>
        <v>6.5955555555555554</v>
      </c>
      <c r="R227">
        <f t="shared" si="11"/>
        <v>6.5955555555555554</v>
      </c>
    </row>
    <row r="228" spans="1:18">
      <c r="A228" t="s">
        <v>427</v>
      </c>
      <c r="B228" t="s">
        <v>428</v>
      </c>
      <c r="C228" t="s">
        <v>1058</v>
      </c>
      <c r="D228" t="s">
        <v>1339</v>
      </c>
      <c r="E228">
        <v>41</v>
      </c>
      <c r="F228">
        <v>15</v>
      </c>
      <c r="G228">
        <v>1</v>
      </c>
      <c r="H228">
        <v>31</v>
      </c>
      <c r="I228">
        <v>0</v>
      </c>
      <c r="J228">
        <v>11</v>
      </c>
      <c r="K228">
        <v>58</v>
      </c>
      <c r="L228">
        <v>30</v>
      </c>
      <c r="M228">
        <v>36</v>
      </c>
      <c r="N228">
        <v>1</v>
      </c>
      <c r="O228">
        <v>158</v>
      </c>
      <c r="P228">
        <f t="shared" si="9"/>
        <v>9.3629629629629623</v>
      </c>
      <c r="Q228">
        <f t="shared" si="10"/>
        <v>6.5540740740740731</v>
      </c>
      <c r="R228">
        <f t="shared" si="11"/>
        <v>6.5540740740740731</v>
      </c>
    </row>
    <row r="229" spans="1:18">
      <c r="A229" t="s">
        <v>1109</v>
      </c>
      <c r="B229" t="s">
        <v>237</v>
      </c>
      <c r="C229" t="s">
        <v>1058</v>
      </c>
      <c r="D229" t="s">
        <v>1046</v>
      </c>
      <c r="E229">
        <v>42</v>
      </c>
      <c r="F229">
        <v>18</v>
      </c>
      <c r="G229">
        <v>2</v>
      </c>
      <c r="H229">
        <v>29</v>
      </c>
      <c r="I229">
        <v>3</v>
      </c>
      <c r="J229">
        <v>9</v>
      </c>
      <c r="K229">
        <v>71</v>
      </c>
      <c r="L229">
        <v>32</v>
      </c>
      <c r="M229">
        <v>48</v>
      </c>
      <c r="N229">
        <v>3</v>
      </c>
      <c r="O229">
        <v>158</v>
      </c>
      <c r="P229">
        <f t="shared" si="9"/>
        <v>9.3629629629629623</v>
      </c>
      <c r="Q229">
        <f t="shared" si="10"/>
        <v>6.5540740740740731</v>
      </c>
      <c r="R229">
        <f t="shared" si="11"/>
        <v>6.5540740740740731</v>
      </c>
    </row>
    <row r="230" spans="1:18">
      <c r="A230" t="s">
        <v>607</v>
      </c>
      <c r="B230" t="s">
        <v>608</v>
      </c>
      <c r="C230" t="s">
        <v>1</v>
      </c>
      <c r="D230" t="s">
        <v>1036</v>
      </c>
      <c r="E230">
        <v>52</v>
      </c>
      <c r="F230">
        <v>11</v>
      </c>
      <c r="G230">
        <v>0</v>
      </c>
      <c r="H230">
        <v>37</v>
      </c>
      <c r="I230">
        <v>0</v>
      </c>
      <c r="J230">
        <v>11</v>
      </c>
      <c r="K230">
        <v>81</v>
      </c>
      <c r="L230">
        <v>40</v>
      </c>
      <c r="M230">
        <v>43</v>
      </c>
      <c r="N230">
        <v>1</v>
      </c>
      <c r="O230">
        <v>158</v>
      </c>
      <c r="P230">
        <f t="shared" si="9"/>
        <v>9.3629629629629623</v>
      </c>
      <c r="Q230">
        <f t="shared" si="10"/>
        <v>6.5540740740740731</v>
      </c>
      <c r="R230">
        <f t="shared" si="11"/>
        <v>6.5540740740740731</v>
      </c>
    </row>
    <row r="231" spans="1:18">
      <c r="A231" t="s">
        <v>292</v>
      </c>
      <c r="B231" t="s">
        <v>143</v>
      </c>
      <c r="C231" t="s">
        <v>1059</v>
      </c>
      <c r="D231" t="s">
        <v>1034</v>
      </c>
      <c r="E231">
        <v>64</v>
      </c>
      <c r="F231">
        <v>16</v>
      </c>
      <c r="G231">
        <v>5</v>
      </c>
      <c r="H231">
        <v>18</v>
      </c>
      <c r="I231">
        <v>3</v>
      </c>
      <c r="J231">
        <v>7</v>
      </c>
      <c r="K231">
        <v>81</v>
      </c>
      <c r="L231">
        <v>44</v>
      </c>
      <c r="M231">
        <v>31</v>
      </c>
      <c r="N231">
        <v>6</v>
      </c>
      <c r="O231">
        <v>154</v>
      </c>
      <c r="P231">
        <f t="shared" si="9"/>
        <v>9.1259259259259267</v>
      </c>
      <c r="Q231">
        <f t="shared" si="10"/>
        <v>6.3881481481481481</v>
      </c>
      <c r="R231">
        <f t="shared" si="11"/>
        <v>6.3881481481481481</v>
      </c>
    </row>
    <row r="232" spans="1:18">
      <c r="A232" t="s">
        <v>1126</v>
      </c>
      <c r="B232" t="s">
        <v>521</v>
      </c>
      <c r="C232" t="s">
        <v>1059</v>
      </c>
      <c r="D232" t="s">
        <v>1041</v>
      </c>
      <c r="E232">
        <v>63</v>
      </c>
      <c r="F232">
        <v>8</v>
      </c>
      <c r="G232">
        <v>5</v>
      </c>
      <c r="H232">
        <v>30</v>
      </c>
      <c r="I232">
        <v>5</v>
      </c>
      <c r="J232">
        <v>0</v>
      </c>
      <c r="K232">
        <v>56</v>
      </c>
      <c r="L232">
        <v>52</v>
      </c>
      <c r="M232">
        <v>9</v>
      </c>
      <c r="N232">
        <v>30</v>
      </c>
      <c r="O232">
        <v>154</v>
      </c>
      <c r="P232">
        <f t="shared" si="9"/>
        <v>9.1259259259259267</v>
      </c>
      <c r="Q232">
        <f t="shared" si="10"/>
        <v>6.3881481481481481</v>
      </c>
      <c r="R232">
        <f t="shared" si="11"/>
        <v>6.3881481481481481</v>
      </c>
    </row>
    <row r="233" spans="1:18">
      <c r="A233" t="s">
        <v>1342</v>
      </c>
      <c r="B233" t="s">
        <v>145</v>
      </c>
      <c r="C233" t="s">
        <v>2</v>
      </c>
      <c r="D233" t="s">
        <v>1046</v>
      </c>
      <c r="E233">
        <v>41</v>
      </c>
      <c r="F233">
        <v>15</v>
      </c>
      <c r="G233">
        <v>5</v>
      </c>
      <c r="H233">
        <v>17</v>
      </c>
      <c r="I233">
        <v>4</v>
      </c>
      <c r="J233">
        <v>5</v>
      </c>
      <c r="K233">
        <v>42</v>
      </c>
      <c r="L233">
        <v>36</v>
      </c>
      <c r="M233">
        <v>32</v>
      </c>
      <c r="N233">
        <v>8</v>
      </c>
      <c r="O233">
        <v>153</v>
      </c>
      <c r="P233">
        <f t="shared" si="9"/>
        <v>9.0666666666666664</v>
      </c>
      <c r="Q233">
        <f t="shared" si="10"/>
        <v>6.3466666666666658</v>
      </c>
      <c r="R233">
        <f t="shared" si="11"/>
        <v>6.3466666666666658</v>
      </c>
    </row>
    <row r="234" spans="1:18">
      <c r="A234" t="s">
        <v>86</v>
      </c>
      <c r="B234" t="s">
        <v>87</v>
      </c>
      <c r="C234" t="s">
        <v>1064</v>
      </c>
      <c r="D234" t="s">
        <v>1030</v>
      </c>
      <c r="E234">
        <v>72</v>
      </c>
      <c r="F234">
        <v>21</v>
      </c>
      <c r="G234">
        <v>5</v>
      </c>
      <c r="H234">
        <v>12</v>
      </c>
      <c r="I234">
        <v>10</v>
      </c>
      <c r="J234">
        <v>0</v>
      </c>
      <c r="K234">
        <v>55</v>
      </c>
      <c r="L234">
        <v>47</v>
      </c>
      <c r="M234">
        <v>23</v>
      </c>
      <c r="N234">
        <v>7</v>
      </c>
      <c r="O234">
        <v>153</v>
      </c>
      <c r="P234">
        <f t="shared" si="9"/>
        <v>9.0666666666666664</v>
      </c>
      <c r="Q234">
        <f t="shared" si="10"/>
        <v>6.3466666666666658</v>
      </c>
      <c r="R234">
        <f t="shared" si="11"/>
        <v>6.3466666666666658</v>
      </c>
    </row>
    <row r="235" spans="1:18">
      <c r="A235" t="s">
        <v>1562</v>
      </c>
      <c r="B235" t="s">
        <v>196</v>
      </c>
      <c r="C235" t="s">
        <v>1062</v>
      </c>
      <c r="D235" t="s">
        <v>1037</v>
      </c>
      <c r="E235">
        <v>38</v>
      </c>
      <c r="F235">
        <v>21</v>
      </c>
      <c r="G235">
        <v>0</v>
      </c>
      <c r="H235">
        <v>37</v>
      </c>
      <c r="I235">
        <v>0</v>
      </c>
      <c r="J235">
        <v>6</v>
      </c>
      <c r="K235">
        <v>63</v>
      </c>
      <c r="L235">
        <v>38</v>
      </c>
      <c r="M235">
        <v>33</v>
      </c>
      <c r="N235">
        <v>3</v>
      </c>
      <c r="O235">
        <v>152</v>
      </c>
      <c r="P235">
        <f t="shared" si="9"/>
        <v>9.007407407407408</v>
      </c>
      <c r="Q235">
        <f t="shared" si="10"/>
        <v>6.3051851851851852</v>
      </c>
      <c r="R235">
        <f t="shared" si="11"/>
        <v>6.3051851851851852</v>
      </c>
    </row>
    <row r="236" spans="1:18">
      <c r="A236" t="s">
        <v>1183</v>
      </c>
      <c r="B236" t="s">
        <v>465</v>
      </c>
      <c r="C236" t="s">
        <v>1</v>
      </c>
      <c r="D236" t="s">
        <v>1043</v>
      </c>
      <c r="E236">
        <v>55</v>
      </c>
      <c r="F236">
        <v>17</v>
      </c>
      <c r="G236">
        <v>0</v>
      </c>
      <c r="H236">
        <v>39</v>
      </c>
      <c r="I236">
        <v>2</v>
      </c>
      <c r="J236">
        <v>16</v>
      </c>
      <c r="K236">
        <v>124</v>
      </c>
      <c r="L236">
        <v>42</v>
      </c>
      <c r="M236">
        <v>40</v>
      </c>
      <c r="N236">
        <v>4</v>
      </c>
      <c r="O236">
        <v>152</v>
      </c>
      <c r="P236">
        <f t="shared" si="9"/>
        <v>9.007407407407408</v>
      </c>
      <c r="Q236">
        <f t="shared" si="10"/>
        <v>6.3051851851851852</v>
      </c>
      <c r="R236">
        <f t="shared" si="11"/>
        <v>6.3051851851851852</v>
      </c>
    </row>
    <row r="237" spans="1:18">
      <c r="A237" t="s">
        <v>78</v>
      </c>
      <c r="B237" t="s">
        <v>79</v>
      </c>
      <c r="C237" t="s">
        <v>3</v>
      </c>
      <c r="D237" t="s">
        <v>1038</v>
      </c>
      <c r="E237">
        <v>58</v>
      </c>
      <c r="F237">
        <v>19</v>
      </c>
      <c r="G237">
        <v>0</v>
      </c>
      <c r="H237">
        <v>31</v>
      </c>
      <c r="I237">
        <v>1</v>
      </c>
      <c r="J237">
        <v>12</v>
      </c>
      <c r="K237">
        <v>103</v>
      </c>
      <c r="L237">
        <v>41</v>
      </c>
      <c r="M237">
        <v>40</v>
      </c>
      <c r="N237">
        <v>0</v>
      </c>
      <c r="O237">
        <v>152</v>
      </c>
      <c r="P237">
        <f t="shared" si="9"/>
        <v>9.007407407407408</v>
      </c>
      <c r="Q237">
        <f t="shared" si="10"/>
        <v>6.3051851851851852</v>
      </c>
      <c r="R237">
        <f t="shared" si="11"/>
        <v>6.3051851851851852</v>
      </c>
    </row>
    <row r="238" spans="1:18">
      <c r="A238" t="s">
        <v>1121</v>
      </c>
      <c r="B238" t="s">
        <v>1070</v>
      </c>
      <c r="C238" t="s">
        <v>1058</v>
      </c>
      <c r="D238" t="s">
        <v>1339</v>
      </c>
      <c r="E238">
        <v>71</v>
      </c>
      <c r="F238">
        <v>13</v>
      </c>
      <c r="G238">
        <v>2</v>
      </c>
      <c r="H238">
        <v>14</v>
      </c>
      <c r="I238">
        <v>2</v>
      </c>
      <c r="J238">
        <v>5</v>
      </c>
      <c r="K238">
        <v>53</v>
      </c>
      <c r="L238">
        <v>26</v>
      </c>
      <c r="M238">
        <v>39</v>
      </c>
      <c r="N238">
        <v>4</v>
      </c>
      <c r="O238">
        <v>151</v>
      </c>
      <c r="P238">
        <f t="shared" si="9"/>
        <v>8.9481481481481477</v>
      </c>
      <c r="Q238">
        <f t="shared" si="10"/>
        <v>6.2637037037037029</v>
      </c>
      <c r="R238">
        <f t="shared" si="11"/>
        <v>6.2637037037037029</v>
      </c>
    </row>
    <row r="239" spans="1:18">
      <c r="A239" t="s">
        <v>511</v>
      </c>
      <c r="B239" t="s">
        <v>168</v>
      </c>
      <c r="C239" t="s">
        <v>3</v>
      </c>
      <c r="D239" t="s">
        <v>1034</v>
      </c>
      <c r="E239">
        <v>45</v>
      </c>
      <c r="F239">
        <v>17</v>
      </c>
      <c r="G239">
        <v>2</v>
      </c>
      <c r="H239">
        <v>30</v>
      </c>
      <c r="I239">
        <v>1</v>
      </c>
      <c r="J239">
        <v>8</v>
      </c>
      <c r="K239">
        <v>62</v>
      </c>
      <c r="L239">
        <v>26</v>
      </c>
      <c r="M239">
        <v>39</v>
      </c>
      <c r="N239">
        <v>2</v>
      </c>
      <c r="O239">
        <v>151</v>
      </c>
      <c r="P239">
        <f t="shared" si="9"/>
        <v>8.9481481481481477</v>
      </c>
      <c r="Q239">
        <f t="shared" si="10"/>
        <v>6.2637037037037029</v>
      </c>
      <c r="R239">
        <f t="shared" si="11"/>
        <v>6.2637037037037029</v>
      </c>
    </row>
    <row r="240" spans="1:18">
      <c r="A240" t="s">
        <v>406</v>
      </c>
      <c r="B240" t="s">
        <v>81</v>
      </c>
      <c r="C240" t="s">
        <v>1</v>
      </c>
      <c r="D240" t="s">
        <v>1050</v>
      </c>
      <c r="E240">
        <v>43</v>
      </c>
      <c r="F240">
        <v>16</v>
      </c>
      <c r="G240">
        <v>1</v>
      </c>
      <c r="H240">
        <v>29</v>
      </c>
      <c r="I240">
        <v>1</v>
      </c>
      <c r="J240">
        <v>9</v>
      </c>
      <c r="K240">
        <v>70</v>
      </c>
      <c r="L240">
        <v>36</v>
      </c>
      <c r="M240">
        <v>41</v>
      </c>
      <c r="N240">
        <v>1</v>
      </c>
      <c r="O240">
        <v>150</v>
      </c>
      <c r="P240">
        <f t="shared" si="9"/>
        <v>8.8888888888888893</v>
      </c>
      <c r="Q240">
        <f t="shared" si="10"/>
        <v>6.2222222222222223</v>
      </c>
      <c r="R240">
        <f t="shared" si="11"/>
        <v>6.2222222222222223</v>
      </c>
    </row>
    <row r="241" spans="1:18">
      <c r="A241" t="s">
        <v>547</v>
      </c>
      <c r="B241" t="s">
        <v>548</v>
      </c>
      <c r="C241" t="s">
        <v>1032</v>
      </c>
      <c r="D241" t="s">
        <v>1039</v>
      </c>
      <c r="E241">
        <v>40</v>
      </c>
      <c r="F241">
        <v>12</v>
      </c>
      <c r="G241">
        <v>1</v>
      </c>
      <c r="H241">
        <v>30</v>
      </c>
      <c r="I241">
        <v>0</v>
      </c>
      <c r="J241">
        <v>11</v>
      </c>
      <c r="K241">
        <v>76</v>
      </c>
      <c r="L241">
        <v>45</v>
      </c>
      <c r="M241">
        <v>39</v>
      </c>
      <c r="N241">
        <v>1</v>
      </c>
      <c r="O241">
        <v>150</v>
      </c>
      <c r="P241">
        <f t="shared" si="9"/>
        <v>8.8888888888888893</v>
      </c>
      <c r="Q241">
        <f t="shared" si="10"/>
        <v>6.2222222222222223</v>
      </c>
      <c r="R241">
        <f t="shared" si="11"/>
        <v>6.2222222222222223</v>
      </c>
    </row>
    <row r="242" spans="1:18">
      <c r="A242" t="s">
        <v>577</v>
      </c>
      <c r="B242" t="s">
        <v>261</v>
      </c>
      <c r="C242" t="s">
        <v>1064</v>
      </c>
      <c r="D242" t="s">
        <v>1033</v>
      </c>
      <c r="E242">
        <v>34</v>
      </c>
      <c r="F242">
        <v>8</v>
      </c>
      <c r="G242">
        <v>2</v>
      </c>
      <c r="H242">
        <v>19</v>
      </c>
      <c r="I242">
        <v>2</v>
      </c>
      <c r="J242">
        <v>8</v>
      </c>
      <c r="K242">
        <v>19</v>
      </c>
      <c r="L242">
        <v>33</v>
      </c>
      <c r="M242">
        <v>27</v>
      </c>
      <c r="N242">
        <v>2</v>
      </c>
      <c r="O242">
        <v>148</v>
      </c>
      <c r="P242">
        <f t="shared" si="9"/>
        <v>8.7703703703703706</v>
      </c>
      <c r="Q242">
        <f t="shared" si="10"/>
        <v>6.1392592592592594</v>
      </c>
      <c r="R242">
        <f t="shared" si="11"/>
        <v>6.1392592592592594</v>
      </c>
    </row>
    <row r="243" spans="1:18">
      <c r="A243" t="s">
        <v>320</v>
      </c>
      <c r="B243" t="s">
        <v>321</v>
      </c>
      <c r="C243" t="s">
        <v>3</v>
      </c>
      <c r="D243" t="s">
        <v>1040</v>
      </c>
      <c r="E243">
        <v>61</v>
      </c>
      <c r="F243">
        <v>11</v>
      </c>
      <c r="G243">
        <v>0</v>
      </c>
      <c r="H243">
        <v>25</v>
      </c>
      <c r="I243">
        <v>2</v>
      </c>
      <c r="J243">
        <v>2</v>
      </c>
      <c r="K243">
        <v>38</v>
      </c>
      <c r="L243">
        <v>35</v>
      </c>
      <c r="M243">
        <v>20</v>
      </c>
      <c r="N243">
        <v>17</v>
      </c>
      <c r="O243">
        <v>148</v>
      </c>
      <c r="P243">
        <f t="shared" si="9"/>
        <v>8.7703703703703706</v>
      </c>
      <c r="Q243">
        <f t="shared" si="10"/>
        <v>6.1392592592592594</v>
      </c>
      <c r="R243">
        <f t="shared" si="11"/>
        <v>6.1392592592592594</v>
      </c>
    </row>
    <row r="244" spans="1:18">
      <c r="A244" t="s">
        <v>600</v>
      </c>
      <c r="B244" t="s">
        <v>601</v>
      </c>
      <c r="C244" t="s">
        <v>1059</v>
      </c>
      <c r="D244" t="s">
        <v>1029</v>
      </c>
      <c r="E244">
        <v>36</v>
      </c>
      <c r="F244">
        <v>9</v>
      </c>
      <c r="G244">
        <v>0</v>
      </c>
      <c r="H244">
        <v>16</v>
      </c>
      <c r="I244">
        <v>1</v>
      </c>
      <c r="J244">
        <v>11</v>
      </c>
      <c r="K244">
        <v>35</v>
      </c>
      <c r="L244">
        <v>36</v>
      </c>
      <c r="M244">
        <v>29</v>
      </c>
      <c r="N244">
        <v>3</v>
      </c>
      <c r="O244">
        <v>146</v>
      </c>
      <c r="P244">
        <f t="shared" si="9"/>
        <v>8.6518518518518519</v>
      </c>
      <c r="Q244">
        <f t="shared" si="10"/>
        <v>6.0562962962962956</v>
      </c>
      <c r="R244">
        <f t="shared" si="11"/>
        <v>6.0562962962962956</v>
      </c>
    </row>
    <row r="245" spans="1:18">
      <c r="A245" t="s">
        <v>1372</v>
      </c>
      <c r="B245" t="s">
        <v>1856</v>
      </c>
      <c r="C245" t="s">
        <v>1032</v>
      </c>
      <c r="D245" t="s">
        <v>1046</v>
      </c>
      <c r="E245">
        <v>41</v>
      </c>
      <c r="F245">
        <v>7</v>
      </c>
      <c r="G245">
        <v>1</v>
      </c>
      <c r="H245">
        <v>31</v>
      </c>
      <c r="I245">
        <v>0</v>
      </c>
      <c r="J245">
        <v>8</v>
      </c>
      <c r="K245">
        <v>39</v>
      </c>
      <c r="L245">
        <v>28</v>
      </c>
      <c r="M245">
        <v>36</v>
      </c>
      <c r="N245">
        <v>0</v>
      </c>
      <c r="O245">
        <v>146</v>
      </c>
      <c r="P245">
        <f t="shared" si="9"/>
        <v>8.6518518518518519</v>
      </c>
      <c r="Q245">
        <f t="shared" si="10"/>
        <v>6.0562962962962956</v>
      </c>
      <c r="R245">
        <f t="shared" si="11"/>
        <v>6.0562962962962956</v>
      </c>
    </row>
    <row r="246" spans="1:18">
      <c r="A246" t="s">
        <v>195</v>
      </c>
      <c r="B246" t="s">
        <v>196</v>
      </c>
      <c r="C246" t="s">
        <v>2</v>
      </c>
      <c r="D246" t="s">
        <v>1036</v>
      </c>
      <c r="E246">
        <v>64</v>
      </c>
      <c r="F246">
        <v>10</v>
      </c>
      <c r="G246">
        <v>7</v>
      </c>
      <c r="H246">
        <v>37</v>
      </c>
      <c r="I246">
        <v>3</v>
      </c>
      <c r="J246">
        <v>4</v>
      </c>
      <c r="K246">
        <v>83</v>
      </c>
      <c r="L246">
        <v>41</v>
      </c>
      <c r="M246">
        <v>26</v>
      </c>
      <c r="N246">
        <v>6</v>
      </c>
      <c r="O246">
        <v>145</v>
      </c>
      <c r="P246">
        <f t="shared" si="9"/>
        <v>8.5925925925925934</v>
      </c>
      <c r="Q246">
        <f t="shared" si="10"/>
        <v>6.0148148148148151</v>
      </c>
      <c r="R246">
        <f t="shared" si="11"/>
        <v>6.0148148148148151</v>
      </c>
    </row>
    <row r="247" spans="1:18">
      <c r="A247" t="s">
        <v>142</v>
      </c>
      <c r="B247" t="s">
        <v>143</v>
      </c>
      <c r="C247" t="s">
        <v>1</v>
      </c>
      <c r="D247" t="s">
        <v>1047</v>
      </c>
      <c r="E247">
        <v>24</v>
      </c>
      <c r="F247">
        <v>12</v>
      </c>
      <c r="G247">
        <v>0</v>
      </c>
      <c r="H247">
        <v>39</v>
      </c>
      <c r="I247">
        <v>0</v>
      </c>
      <c r="J247">
        <v>16</v>
      </c>
      <c r="K247">
        <v>83</v>
      </c>
      <c r="L247">
        <v>38</v>
      </c>
      <c r="M247">
        <v>39</v>
      </c>
      <c r="N247">
        <v>0</v>
      </c>
      <c r="O247">
        <v>145</v>
      </c>
      <c r="P247">
        <f t="shared" si="9"/>
        <v>8.5925925925925934</v>
      </c>
      <c r="Q247">
        <f t="shared" si="10"/>
        <v>6.0148148148148151</v>
      </c>
      <c r="R247">
        <f t="shared" si="11"/>
        <v>6.0148148148148151</v>
      </c>
    </row>
    <row r="248" spans="1:18">
      <c r="A248" t="s">
        <v>144</v>
      </c>
      <c r="B248" t="s">
        <v>145</v>
      </c>
      <c r="C248" t="s">
        <v>2</v>
      </c>
      <c r="D248" t="s">
        <v>1038</v>
      </c>
      <c r="E248">
        <v>52</v>
      </c>
      <c r="F248">
        <v>17</v>
      </c>
      <c r="G248">
        <v>2</v>
      </c>
      <c r="H248">
        <v>16</v>
      </c>
      <c r="I248">
        <v>1</v>
      </c>
      <c r="J248">
        <v>1</v>
      </c>
      <c r="K248">
        <v>52</v>
      </c>
      <c r="L248">
        <v>33</v>
      </c>
      <c r="M248">
        <v>30</v>
      </c>
      <c r="N248">
        <v>21</v>
      </c>
      <c r="O248">
        <v>143</v>
      </c>
      <c r="P248">
        <f t="shared" si="9"/>
        <v>8.4740740740740748</v>
      </c>
      <c r="Q248">
        <f t="shared" si="10"/>
        <v>5.9318518518518522</v>
      </c>
      <c r="R248">
        <f t="shared" si="11"/>
        <v>5.9318518518518522</v>
      </c>
    </row>
    <row r="249" spans="1:18">
      <c r="A249" t="s">
        <v>560</v>
      </c>
      <c r="B249" t="s">
        <v>62</v>
      </c>
      <c r="C249" t="s">
        <v>1058</v>
      </c>
      <c r="D249" t="s">
        <v>1035</v>
      </c>
      <c r="E249">
        <v>55</v>
      </c>
      <c r="F249">
        <v>20</v>
      </c>
      <c r="G249">
        <v>3</v>
      </c>
      <c r="H249">
        <v>29</v>
      </c>
      <c r="I249">
        <v>12</v>
      </c>
      <c r="J249">
        <v>3</v>
      </c>
      <c r="K249">
        <v>58</v>
      </c>
      <c r="L249">
        <v>43</v>
      </c>
      <c r="M249">
        <v>16</v>
      </c>
      <c r="N249">
        <v>8</v>
      </c>
      <c r="O249">
        <v>142</v>
      </c>
      <c r="P249">
        <f t="shared" si="9"/>
        <v>8.4148148148148145</v>
      </c>
      <c r="Q249">
        <f t="shared" si="10"/>
        <v>5.8903703703703698</v>
      </c>
      <c r="R249">
        <f t="shared" si="11"/>
        <v>5.8903703703703698</v>
      </c>
    </row>
    <row r="250" spans="1:18">
      <c r="A250" t="s">
        <v>532</v>
      </c>
      <c r="B250" t="s">
        <v>533</v>
      </c>
      <c r="C250" t="s">
        <v>2</v>
      </c>
      <c r="D250" t="s">
        <v>1044</v>
      </c>
      <c r="E250">
        <v>56</v>
      </c>
      <c r="F250">
        <v>14</v>
      </c>
      <c r="G250">
        <v>4</v>
      </c>
      <c r="H250">
        <v>27</v>
      </c>
      <c r="I250">
        <v>1</v>
      </c>
      <c r="J250">
        <v>1</v>
      </c>
      <c r="K250">
        <v>50</v>
      </c>
      <c r="L250">
        <v>37</v>
      </c>
      <c r="M250">
        <v>28</v>
      </c>
      <c r="N250">
        <v>1</v>
      </c>
      <c r="O250">
        <v>142</v>
      </c>
      <c r="P250">
        <f t="shared" si="9"/>
        <v>8.4148148148148145</v>
      </c>
      <c r="Q250">
        <f t="shared" si="10"/>
        <v>5.8903703703703698</v>
      </c>
      <c r="R250">
        <f t="shared" si="11"/>
        <v>5.8903703703703698</v>
      </c>
    </row>
    <row r="251" spans="1:18">
      <c r="A251" t="s">
        <v>1886</v>
      </c>
      <c r="B251" t="s">
        <v>1887</v>
      </c>
      <c r="C251" t="s">
        <v>1059</v>
      </c>
      <c r="D251" t="s">
        <v>1042</v>
      </c>
      <c r="E251">
        <v>57</v>
      </c>
      <c r="F251">
        <v>10</v>
      </c>
      <c r="G251">
        <v>6</v>
      </c>
      <c r="H251">
        <v>25</v>
      </c>
      <c r="I251">
        <v>0</v>
      </c>
      <c r="J251">
        <v>2</v>
      </c>
      <c r="K251">
        <v>80</v>
      </c>
      <c r="L251">
        <v>44</v>
      </c>
      <c r="M251">
        <v>29</v>
      </c>
      <c r="N251">
        <v>21</v>
      </c>
      <c r="O251">
        <v>142</v>
      </c>
      <c r="P251">
        <f t="shared" si="9"/>
        <v>8.4148148148148145</v>
      </c>
      <c r="Q251">
        <f t="shared" si="10"/>
        <v>5.8903703703703698</v>
      </c>
      <c r="R251">
        <f t="shared" si="11"/>
        <v>5.8903703703703698</v>
      </c>
    </row>
    <row r="252" spans="1:18">
      <c r="A252" t="s">
        <v>600</v>
      </c>
      <c r="B252" t="s">
        <v>602</v>
      </c>
      <c r="C252" t="s">
        <v>1062</v>
      </c>
      <c r="D252" t="s">
        <v>1031</v>
      </c>
      <c r="E252">
        <v>40</v>
      </c>
      <c r="F252">
        <v>12</v>
      </c>
      <c r="G252">
        <v>3</v>
      </c>
      <c r="H252">
        <v>26</v>
      </c>
      <c r="I252">
        <v>0</v>
      </c>
      <c r="J252">
        <v>10</v>
      </c>
      <c r="K252">
        <v>80</v>
      </c>
      <c r="L252">
        <v>42</v>
      </c>
      <c r="M252">
        <v>36</v>
      </c>
      <c r="N252">
        <v>3</v>
      </c>
      <c r="O252">
        <v>140</v>
      </c>
      <c r="P252">
        <f t="shared" si="9"/>
        <v>8.2962962962962958</v>
      </c>
      <c r="Q252">
        <f t="shared" si="10"/>
        <v>5.8074074074074069</v>
      </c>
      <c r="R252">
        <f t="shared" si="11"/>
        <v>5.8074074074074069</v>
      </c>
    </row>
    <row r="253" spans="1:18">
      <c r="A253" t="s">
        <v>472</v>
      </c>
      <c r="B253" t="s">
        <v>473</v>
      </c>
      <c r="C253" t="s">
        <v>3</v>
      </c>
      <c r="D253" t="s">
        <v>1339</v>
      </c>
      <c r="E253">
        <v>61</v>
      </c>
      <c r="F253">
        <v>15</v>
      </c>
      <c r="G253">
        <v>0</v>
      </c>
      <c r="H253">
        <v>18</v>
      </c>
      <c r="I253">
        <v>0</v>
      </c>
      <c r="J253">
        <v>2</v>
      </c>
      <c r="K253">
        <v>25</v>
      </c>
      <c r="L253">
        <v>28</v>
      </c>
      <c r="M253">
        <v>19</v>
      </c>
      <c r="N253">
        <v>0</v>
      </c>
      <c r="O253">
        <v>139</v>
      </c>
      <c r="P253">
        <f t="shared" si="9"/>
        <v>8.2370370370370374</v>
      </c>
      <c r="Q253">
        <f t="shared" si="10"/>
        <v>5.7659259259259255</v>
      </c>
      <c r="R253">
        <f t="shared" si="11"/>
        <v>5.7659259259259255</v>
      </c>
    </row>
    <row r="254" spans="1:18">
      <c r="A254" t="s">
        <v>110</v>
      </c>
      <c r="B254" t="s">
        <v>519</v>
      </c>
      <c r="C254" t="s">
        <v>1064</v>
      </c>
      <c r="D254" t="s">
        <v>1031</v>
      </c>
      <c r="E254">
        <v>54</v>
      </c>
      <c r="F254">
        <v>19</v>
      </c>
      <c r="G254">
        <v>3</v>
      </c>
      <c r="H254">
        <v>44</v>
      </c>
      <c r="I254">
        <v>5</v>
      </c>
      <c r="J254">
        <v>3</v>
      </c>
      <c r="K254">
        <v>98</v>
      </c>
      <c r="L254">
        <v>42</v>
      </c>
      <c r="M254">
        <v>31</v>
      </c>
      <c r="N254">
        <v>11</v>
      </c>
      <c r="O254">
        <v>138</v>
      </c>
      <c r="P254">
        <f t="shared" si="9"/>
        <v>8.1777777777777771</v>
      </c>
      <c r="Q254">
        <f t="shared" si="10"/>
        <v>5.724444444444444</v>
      </c>
      <c r="R254">
        <f t="shared" si="11"/>
        <v>5.724444444444444</v>
      </c>
    </row>
    <row r="255" spans="1:18">
      <c r="A255" t="s">
        <v>276</v>
      </c>
      <c r="B255" t="s">
        <v>277</v>
      </c>
      <c r="C255" t="s">
        <v>1061</v>
      </c>
      <c r="D255" t="s">
        <v>1053</v>
      </c>
      <c r="E255">
        <v>30</v>
      </c>
      <c r="F255">
        <v>6</v>
      </c>
      <c r="G255">
        <v>2</v>
      </c>
      <c r="H255">
        <v>32</v>
      </c>
      <c r="I255">
        <v>0</v>
      </c>
      <c r="J255">
        <v>12</v>
      </c>
      <c r="K255">
        <v>47</v>
      </c>
      <c r="L255">
        <v>23</v>
      </c>
      <c r="M255">
        <v>34</v>
      </c>
      <c r="N255">
        <v>0</v>
      </c>
      <c r="O255">
        <v>138</v>
      </c>
      <c r="P255">
        <f t="shared" si="9"/>
        <v>8.1777777777777771</v>
      </c>
      <c r="Q255">
        <f t="shared" si="10"/>
        <v>5.724444444444444</v>
      </c>
      <c r="R255">
        <f t="shared" si="11"/>
        <v>5.724444444444444</v>
      </c>
    </row>
    <row r="256" spans="1:18">
      <c r="A256" t="s">
        <v>53</v>
      </c>
      <c r="B256" t="s">
        <v>54</v>
      </c>
      <c r="C256" t="s">
        <v>1064</v>
      </c>
      <c r="D256" t="s">
        <v>1035</v>
      </c>
      <c r="E256">
        <v>79</v>
      </c>
      <c r="F256">
        <v>16</v>
      </c>
      <c r="G256">
        <v>1</v>
      </c>
      <c r="H256">
        <v>20</v>
      </c>
      <c r="I256">
        <v>2</v>
      </c>
      <c r="J256">
        <v>8</v>
      </c>
      <c r="K256">
        <v>106</v>
      </c>
      <c r="L256">
        <v>34</v>
      </c>
      <c r="M256">
        <v>45</v>
      </c>
      <c r="N256">
        <v>0</v>
      </c>
      <c r="O256">
        <v>137</v>
      </c>
      <c r="P256">
        <f t="shared" si="9"/>
        <v>8.1185185185185187</v>
      </c>
      <c r="Q256">
        <f t="shared" si="10"/>
        <v>5.6829629629629625</v>
      </c>
      <c r="R256">
        <f t="shared" si="11"/>
        <v>5.6829629629629625</v>
      </c>
    </row>
    <row r="257" spans="1:18">
      <c r="A257" t="s">
        <v>407</v>
      </c>
      <c r="B257" t="s">
        <v>408</v>
      </c>
      <c r="C257" t="s">
        <v>1059</v>
      </c>
      <c r="D257" t="s">
        <v>1038</v>
      </c>
      <c r="E257">
        <v>42</v>
      </c>
      <c r="F257">
        <v>14</v>
      </c>
      <c r="G257">
        <v>1</v>
      </c>
      <c r="H257">
        <v>27</v>
      </c>
      <c r="I257">
        <v>1</v>
      </c>
      <c r="J257">
        <v>7</v>
      </c>
      <c r="K257">
        <v>61</v>
      </c>
      <c r="L257">
        <v>39</v>
      </c>
      <c r="M257">
        <v>20</v>
      </c>
      <c r="N257">
        <v>12</v>
      </c>
      <c r="O257">
        <v>137</v>
      </c>
      <c r="P257">
        <f t="shared" si="9"/>
        <v>8.1185185185185187</v>
      </c>
      <c r="Q257">
        <f t="shared" si="10"/>
        <v>5.6829629629629625</v>
      </c>
      <c r="R257">
        <f t="shared" si="11"/>
        <v>5.6829629629629625</v>
      </c>
    </row>
    <row r="258" spans="1:18">
      <c r="A258" t="s">
        <v>1888</v>
      </c>
      <c r="B258" t="s">
        <v>401</v>
      </c>
      <c r="C258" t="s">
        <v>1064</v>
      </c>
      <c r="D258" t="s">
        <v>1054</v>
      </c>
      <c r="E258">
        <v>56</v>
      </c>
      <c r="F258">
        <v>11</v>
      </c>
      <c r="G258">
        <v>1</v>
      </c>
      <c r="H258">
        <v>16</v>
      </c>
      <c r="I258">
        <v>2</v>
      </c>
      <c r="J258">
        <v>6</v>
      </c>
      <c r="K258">
        <v>58</v>
      </c>
      <c r="L258">
        <v>33</v>
      </c>
      <c r="M258">
        <v>33</v>
      </c>
      <c r="N258">
        <v>9</v>
      </c>
      <c r="O258">
        <v>136</v>
      </c>
      <c r="P258">
        <f t="shared" si="9"/>
        <v>8.0592592592592585</v>
      </c>
      <c r="Q258">
        <f t="shared" si="10"/>
        <v>5.6414814814814802</v>
      </c>
      <c r="R258">
        <f t="shared" si="11"/>
        <v>5.6414814814814802</v>
      </c>
    </row>
    <row r="259" spans="1:18">
      <c r="A259" t="s">
        <v>318</v>
      </c>
      <c r="B259" t="s">
        <v>34</v>
      </c>
      <c r="C259" t="s">
        <v>3</v>
      </c>
      <c r="D259" t="s">
        <v>1047</v>
      </c>
      <c r="E259">
        <v>40</v>
      </c>
      <c r="F259">
        <v>14</v>
      </c>
      <c r="G259">
        <v>0</v>
      </c>
      <c r="H259">
        <v>24</v>
      </c>
      <c r="I259">
        <v>1</v>
      </c>
      <c r="J259">
        <v>12</v>
      </c>
      <c r="K259">
        <v>91</v>
      </c>
      <c r="L259">
        <v>33</v>
      </c>
      <c r="M259">
        <v>54</v>
      </c>
      <c r="N259">
        <v>0</v>
      </c>
      <c r="O259">
        <v>135</v>
      </c>
      <c r="P259">
        <f t="shared" ref="P259:P322" si="12">O259/16.875</f>
        <v>8</v>
      </c>
      <c r="Q259">
        <f t="shared" ref="Q259:Q322" si="13">IF(O259 &gt;= 500,P259*1.1,IF(O259 &gt; 400,P259,IF(O259&gt;300,P259*0.9,IF(O259&gt;200,P259*0.8,IF(O259&gt;100,P259*0.7,P259*0.6)))))</f>
        <v>5.6</v>
      </c>
      <c r="R259">
        <f t="shared" ref="R259:R322" si="14">IF(Q259 &lt; 1.5,1,Q259)</f>
        <v>5.6</v>
      </c>
    </row>
    <row r="260" spans="1:18">
      <c r="A260" t="s">
        <v>117</v>
      </c>
      <c r="B260" t="s">
        <v>103</v>
      </c>
      <c r="C260" t="s">
        <v>1032</v>
      </c>
      <c r="D260" t="s">
        <v>1048</v>
      </c>
      <c r="E260">
        <v>38</v>
      </c>
      <c r="F260">
        <v>15</v>
      </c>
      <c r="G260">
        <v>1</v>
      </c>
      <c r="H260">
        <v>49</v>
      </c>
      <c r="I260">
        <v>0</v>
      </c>
      <c r="J260">
        <v>12</v>
      </c>
      <c r="K260">
        <v>103</v>
      </c>
      <c r="L260">
        <v>29</v>
      </c>
      <c r="M260">
        <v>41</v>
      </c>
      <c r="N260">
        <v>0</v>
      </c>
      <c r="O260">
        <v>135</v>
      </c>
      <c r="P260">
        <f t="shared" si="12"/>
        <v>8</v>
      </c>
      <c r="Q260">
        <f t="shared" si="13"/>
        <v>5.6</v>
      </c>
      <c r="R260">
        <f t="shared" si="14"/>
        <v>5.6</v>
      </c>
    </row>
    <row r="261" spans="1:18">
      <c r="A261" t="s">
        <v>1889</v>
      </c>
      <c r="B261" t="s">
        <v>1890</v>
      </c>
      <c r="C261" t="s">
        <v>2</v>
      </c>
      <c r="D261" t="s">
        <v>1339</v>
      </c>
      <c r="E261">
        <v>68</v>
      </c>
      <c r="F261">
        <v>11</v>
      </c>
      <c r="G261">
        <v>3</v>
      </c>
      <c r="H261">
        <v>21</v>
      </c>
      <c r="I261">
        <v>0</v>
      </c>
      <c r="J261">
        <v>2</v>
      </c>
      <c r="K261">
        <v>58</v>
      </c>
      <c r="L261">
        <v>29</v>
      </c>
      <c r="M261">
        <v>28</v>
      </c>
      <c r="N261">
        <v>7</v>
      </c>
      <c r="O261">
        <v>134</v>
      </c>
      <c r="P261">
        <f t="shared" si="12"/>
        <v>7.9407407407407407</v>
      </c>
      <c r="Q261">
        <f t="shared" si="13"/>
        <v>5.5585185185185182</v>
      </c>
      <c r="R261">
        <f t="shared" si="14"/>
        <v>5.5585185185185182</v>
      </c>
    </row>
    <row r="262" spans="1:18">
      <c r="A262" t="s">
        <v>522</v>
      </c>
      <c r="B262" t="s">
        <v>524</v>
      </c>
      <c r="C262" t="s">
        <v>1</v>
      </c>
      <c r="D262" t="s">
        <v>1035</v>
      </c>
      <c r="E262">
        <v>42</v>
      </c>
      <c r="F262">
        <v>16</v>
      </c>
      <c r="G262">
        <v>0</v>
      </c>
      <c r="H262">
        <v>25</v>
      </c>
      <c r="I262">
        <v>0</v>
      </c>
      <c r="J262">
        <v>7</v>
      </c>
      <c r="K262">
        <v>56</v>
      </c>
      <c r="L262">
        <v>30</v>
      </c>
      <c r="M262">
        <v>30</v>
      </c>
      <c r="N262">
        <v>1</v>
      </c>
      <c r="O262">
        <v>132</v>
      </c>
      <c r="P262">
        <f t="shared" si="12"/>
        <v>7.822222222222222</v>
      </c>
      <c r="Q262">
        <f t="shared" si="13"/>
        <v>5.4755555555555553</v>
      </c>
      <c r="R262">
        <f t="shared" si="14"/>
        <v>5.4755555555555553</v>
      </c>
    </row>
    <row r="263" spans="1:18">
      <c r="A263" t="s">
        <v>1545</v>
      </c>
      <c r="B263" t="s">
        <v>67</v>
      </c>
      <c r="C263" t="s">
        <v>3</v>
      </c>
      <c r="D263" t="s">
        <v>1047</v>
      </c>
      <c r="E263">
        <v>41</v>
      </c>
      <c r="F263">
        <v>16</v>
      </c>
      <c r="G263">
        <v>0</v>
      </c>
      <c r="H263">
        <v>14</v>
      </c>
      <c r="I263">
        <v>1</v>
      </c>
      <c r="J263">
        <v>9</v>
      </c>
      <c r="K263">
        <v>61</v>
      </c>
      <c r="L263">
        <v>34</v>
      </c>
      <c r="M263">
        <v>33</v>
      </c>
      <c r="N263">
        <v>4</v>
      </c>
      <c r="O263">
        <v>132</v>
      </c>
      <c r="P263">
        <f t="shared" si="12"/>
        <v>7.822222222222222</v>
      </c>
      <c r="Q263">
        <f t="shared" si="13"/>
        <v>5.4755555555555553</v>
      </c>
      <c r="R263">
        <f t="shared" si="14"/>
        <v>5.4755555555555553</v>
      </c>
    </row>
    <row r="264" spans="1:18">
      <c r="A264" t="s">
        <v>278</v>
      </c>
      <c r="B264" t="s">
        <v>279</v>
      </c>
      <c r="C264" t="s">
        <v>3</v>
      </c>
      <c r="D264" t="s">
        <v>1044</v>
      </c>
      <c r="E264">
        <v>47</v>
      </c>
      <c r="F264">
        <v>13</v>
      </c>
      <c r="G264">
        <v>1</v>
      </c>
      <c r="H264">
        <v>23</v>
      </c>
      <c r="I264">
        <v>2</v>
      </c>
      <c r="J264">
        <v>4</v>
      </c>
      <c r="K264">
        <v>27</v>
      </c>
      <c r="L264">
        <v>19</v>
      </c>
      <c r="M264">
        <v>26</v>
      </c>
      <c r="N264">
        <v>1</v>
      </c>
      <c r="O264">
        <v>132</v>
      </c>
      <c r="P264">
        <f t="shared" si="12"/>
        <v>7.822222222222222</v>
      </c>
      <c r="Q264">
        <f t="shared" si="13"/>
        <v>5.4755555555555553</v>
      </c>
      <c r="R264">
        <f t="shared" si="14"/>
        <v>5.4755555555555553</v>
      </c>
    </row>
    <row r="265" spans="1:18">
      <c r="A265" t="s">
        <v>1120</v>
      </c>
      <c r="B265" t="s">
        <v>1069</v>
      </c>
      <c r="C265" t="s">
        <v>1058</v>
      </c>
      <c r="D265" t="s">
        <v>1060</v>
      </c>
      <c r="E265">
        <v>38</v>
      </c>
      <c r="F265">
        <v>10</v>
      </c>
      <c r="G265">
        <v>2</v>
      </c>
      <c r="H265">
        <v>11</v>
      </c>
      <c r="I265">
        <v>4</v>
      </c>
      <c r="J265">
        <v>8</v>
      </c>
      <c r="K265">
        <v>52</v>
      </c>
      <c r="L265">
        <v>31</v>
      </c>
      <c r="M265">
        <v>30</v>
      </c>
      <c r="N265">
        <v>19</v>
      </c>
      <c r="O265">
        <v>131</v>
      </c>
      <c r="P265">
        <f t="shared" si="12"/>
        <v>7.7629629629629626</v>
      </c>
      <c r="Q265">
        <f t="shared" si="13"/>
        <v>5.4340740740740738</v>
      </c>
      <c r="R265">
        <f t="shared" si="14"/>
        <v>5.4340740740740738</v>
      </c>
    </row>
    <row r="266" spans="1:18">
      <c r="A266" t="s">
        <v>148</v>
      </c>
      <c r="B266" t="s">
        <v>58</v>
      </c>
      <c r="C266" t="s">
        <v>1032</v>
      </c>
      <c r="D266" t="s">
        <v>1045</v>
      </c>
      <c r="E266">
        <v>43</v>
      </c>
      <c r="F266">
        <v>15</v>
      </c>
      <c r="G266">
        <v>2</v>
      </c>
      <c r="H266">
        <v>31</v>
      </c>
      <c r="I266">
        <v>0</v>
      </c>
      <c r="J266">
        <v>6</v>
      </c>
      <c r="K266">
        <v>61</v>
      </c>
      <c r="L266">
        <v>29</v>
      </c>
      <c r="M266">
        <v>29</v>
      </c>
      <c r="N266">
        <v>0</v>
      </c>
      <c r="O266">
        <v>131</v>
      </c>
      <c r="P266">
        <f t="shared" si="12"/>
        <v>7.7629629629629626</v>
      </c>
      <c r="Q266">
        <f t="shared" si="13"/>
        <v>5.4340740740740738</v>
      </c>
      <c r="R266">
        <f t="shared" si="14"/>
        <v>5.4340740740740738</v>
      </c>
    </row>
    <row r="267" spans="1:18">
      <c r="A267" t="s">
        <v>51</v>
      </c>
      <c r="B267" t="s">
        <v>52</v>
      </c>
      <c r="C267" t="s">
        <v>1032</v>
      </c>
      <c r="D267" t="s">
        <v>1035</v>
      </c>
      <c r="E267">
        <v>44</v>
      </c>
      <c r="F267">
        <v>11</v>
      </c>
      <c r="G267">
        <v>0</v>
      </c>
      <c r="H267">
        <v>29</v>
      </c>
      <c r="I267">
        <v>0</v>
      </c>
      <c r="J267">
        <v>11</v>
      </c>
      <c r="K267">
        <v>69</v>
      </c>
      <c r="L267">
        <v>29</v>
      </c>
      <c r="M267">
        <v>31</v>
      </c>
      <c r="N267">
        <v>0</v>
      </c>
      <c r="O267">
        <v>130</v>
      </c>
      <c r="P267">
        <f t="shared" si="12"/>
        <v>7.7037037037037033</v>
      </c>
      <c r="Q267">
        <f t="shared" si="13"/>
        <v>5.3925925925925924</v>
      </c>
      <c r="R267">
        <f t="shared" si="14"/>
        <v>5.3925925925925924</v>
      </c>
    </row>
    <row r="268" spans="1:18">
      <c r="A268" t="s">
        <v>1155</v>
      </c>
      <c r="B268" t="s">
        <v>166</v>
      </c>
      <c r="C268" t="s">
        <v>1058</v>
      </c>
      <c r="D268" t="s">
        <v>1039</v>
      </c>
      <c r="E268">
        <v>57</v>
      </c>
      <c r="F268">
        <v>12</v>
      </c>
      <c r="G268">
        <v>3</v>
      </c>
      <c r="H268">
        <v>14</v>
      </c>
      <c r="I268">
        <v>7</v>
      </c>
      <c r="J268">
        <v>1</v>
      </c>
      <c r="K268">
        <v>41</v>
      </c>
      <c r="L268">
        <v>31</v>
      </c>
      <c r="M268">
        <v>26</v>
      </c>
      <c r="N268">
        <v>13</v>
      </c>
      <c r="O268">
        <v>130</v>
      </c>
      <c r="P268">
        <f t="shared" si="12"/>
        <v>7.7037037037037033</v>
      </c>
      <c r="Q268">
        <f t="shared" si="13"/>
        <v>5.3925925925925924</v>
      </c>
      <c r="R268">
        <f t="shared" si="14"/>
        <v>5.3925925925925924</v>
      </c>
    </row>
    <row r="269" spans="1:18">
      <c r="A269" t="s">
        <v>75</v>
      </c>
      <c r="B269" t="s">
        <v>1065</v>
      </c>
      <c r="C269" t="s">
        <v>1059</v>
      </c>
      <c r="D269" t="s">
        <v>1063</v>
      </c>
      <c r="E269">
        <v>50</v>
      </c>
      <c r="F269">
        <v>11</v>
      </c>
      <c r="G269">
        <v>0</v>
      </c>
      <c r="H269">
        <v>28</v>
      </c>
      <c r="I269">
        <v>3</v>
      </c>
      <c r="J269">
        <v>5</v>
      </c>
      <c r="K269">
        <v>53</v>
      </c>
      <c r="L269">
        <v>25</v>
      </c>
      <c r="M269">
        <v>25</v>
      </c>
      <c r="N269">
        <v>15</v>
      </c>
      <c r="O269">
        <v>129</v>
      </c>
      <c r="P269">
        <f t="shared" si="12"/>
        <v>7.6444444444444448</v>
      </c>
      <c r="Q269">
        <f t="shared" si="13"/>
        <v>5.3511111111111109</v>
      </c>
      <c r="R269">
        <f t="shared" si="14"/>
        <v>5.3511111111111109</v>
      </c>
    </row>
    <row r="270" spans="1:18">
      <c r="A270" t="s">
        <v>1152</v>
      </c>
      <c r="B270" t="s">
        <v>401</v>
      </c>
      <c r="C270" t="s">
        <v>1062</v>
      </c>
      <c r="D270" t="s">
        <v>1045</v>
      </c>
      <c r="E270">
        <v>54</v>
      </c>
      <c r="F270">
        <v>9</v>
      </c>
      <c r="G270">
        <v>2</v>
      </c>
      <c r="H270">
        <v>41</v>
      </c>
      <c r="I270">
        <v>4</v>
      </c>
      <c r="J270">
        <v>7</v>
      </c>
      <c r="K270">
        <v>96</v>
      </c>
      <c r="L270">
        <v>39</v>
      </c>
      <c r="M270">
        <v>28</v>
      </c>
      <c r="N270">
        <v>15</v>
      </c>
      <c r="O270">
        <v>129</v>
      </c>
      <c r="P270">
        <f t="shared" si="12"/>
        <v>7.6444444444444448</v>
      </c>
      <c r="Q270">
        <f t="shared" si="13"/>
        <v>5.3511111111111109</v>
      </c>
      <c r="R270">
        <f t="shared" si="14"/>
        <v>5.3511111111111109</v>
      </c>
    </row>
    <row r="271" spans="1:18">
      <c r="A271" t="s">
        <v>157</v>
      </c>
      <c r="B271" t="s">
        <v>36</v>
      </c>
      <c r="C271" t="s">
        <v>3</v>
      </c>
      <c r="D271" t="s">
        <v>1037</v>
      </c>
      <c r="E271">
        <v>57</v>
      </c>
      <c r="F271">
        <v>15</v>
      </c>
      <c r="G271">
        <v>2</v>
      </c>
      <c r="H271">
        <v>8</v>
      </c>
      <c r="I271">
        <v>3</v>
      </c>
      <c r="J271">
        <v>2</v>
      </c>
      <c r="K271">
        <v>47</v>
      </c>
      <c r="L271">
        <v>33</v>
      </c>
      <c r="M271">
        <v>19</v>
      </c>
      <c r="N271">
        <v>16</v>
      </c>
      <c r="O271">
        <v>127</v>
      </c>
      <c r="P271">
        <f t="shared" si="12"/>
        <v>7.5259259259259261</v>
      </c>
      <c r="Q271">
        <f t="shared" si="13"/>
        <v>5.268148148148148</v>
      </c>
      <c r="R271">
        <f t="shared" si="14"/>
        <v>5.268148148148148</v>
      </c>
    </row>
    <row r="272" spans="1:18">
      <c r="A272" t="s">
        <v>1207</v>
      </c>
      <c r="B272" t="s">
        <v>101</v>
      </c>
      <c r="C272" t="s">
        <v>1032</v>
      </c>
      <c r="D272" t="s">
        <v>1035</v>
      </c>
      <c r="E272">
        <v>30</v>
      </c>
      <c r="F272">
        <v>14</v>
      </c>
      <c r="G272">
        <v>0</v>
      </c>
      <c r="H272">
        <v>29</v>
      </c>
      <c r="I272">
        <v>0</v>
      </c>
      <c r="J272">
        <v>12</v>
      </c>
      <c r="K272">
        <v>73</v>
      </c>
      <c r="L272">
        <v>25</v>
      </c>
      <c r="M272">
        <v>39</v>
      </c>
      <c r="N272">
        <v>0</v>
      </c>
      <c r="O272">
        <v>126</v>
      </c>
      <c r="P272">
        <f t="shared" si="12"/>
        <v>7.4666666666666668</v>
      </c>
      <c r="Q272">
        <f t="shared" si="13"/>
        <v>5.2266666666666666</v>
      </c>
      <c r="R272">
        <f t="shared" si="14"/>
        <v>5.2266666666666666</v>
      </c>
    </row>
    <row r="273" spans="1:18">
      <c r="A273" t="s">
        <v>207</v>
      </c>
      <c r="B273" t="s">
        <v>208</v>
      </c>
      <c r="C273" t="s">
        <v>1064</v>
      </c>
      <c r="D273" t="s">
        <v>1037</v>
      </c>
      <c r="E273">
        <v>43</v>
      </c>
      <c r="F273">
        <v>13</v>
      </c>
      <c r="G273">
        <v>1</v>
      </c>
      <c r="H273">
        <v>37</v>
      </c>
      <c r="I273">
        <v>2</v>
      </c>
      <c r="J273">
        <v>7</v>
      </c>
      <c r="K273">
        <v>76</v>
      </c>
      <c r="L273">
        <v>38</v>
      </c>
      <c r="M273">
        <v>28</v>
      </c>
      <c r="N273">
        <v>1</v>
      </c>
      <c r="O273">
        <v>126</v>
      </c>
      <c r="P273">
        <f t="shared" si="12"/>
        <v>7.4666666666666668</v>
      </c>
      <c r="Q273">
        <f t="shared" si="13"/>
        <v>5.2266666666666666</v>
      </c>
      <c r="R273">
        <f t="shared" si="14"/>
        <v>5.2266666666666666</v>
      </c>
    </row>
    <row r="274" spans="1:18">
      <c r="A274" t="s">
        <v>76</v>
      </c>
      <c r="B274" t="s">
        <v>77</v>
      </c>
      <c r="C274" t="s">
        <v>2</v>
      </c>
      <c r="D274" t="s">
        <v>1052</v>
      </c>
      <c r="E274">
        <v>27</v>
      </c>
      <c r="F274">
        <v>14</v>
      </c>
      <c r="G274">
        <v>1</v>
      </c>
      <c r="H274">
        <v>9</v>
      </c>
      <c r="I274">
        <v>1</v>
      </c>
      <c r="J274">
        <v>7</v>
      </c>
      <c r="K274">
        <v>25</v>
      </c>
      <c r="L274">
        <v>21</v>
      </c>
      <c r="M274">
        <v>36</v>
      </c>
      <c r="N274">
        <v>0</v>
      </c>
      <c r="O274">
        <v>126</v>
      </c>
      <c r="P274">
        <f t="shared" si="12"/>
        <v>7.4666666666666668</v>
      </c>
      <c r="Q274">
        <f t="shared" si="13"/>
        <v>5.2266666666666666</v>
      </c>
      <c r="R274">
        <f t="shared" si="14"/>
        <v>5.2266666666666666</v>
      </c>
    </row>
    <row r="275" spans="1:18">
      <c r="A275" t="s">
        <v>583</v>
      </c>
      <c r="B275" t="s">
        <v>147</v>
      </c>
      <c r="C275" t="s">
        <v>3</v>
      </c>
      <c r="D275" t="s">
        <v>1043</v>
      </c>
      <c r="E275">
        <v>34</v>
      </c>
      <c r="F275">
        <v>20</v>
      </c>
      <c r="G275">
        <v>0</v>
      </c>
      <c r="H275">
        <v>36</v>
      </c>
      <c r="I275">
        <v>2</v>
      </c>
      <c r="J275">
        <v>4</v>
      </c>
      <c r="K275">
        <v>55</v>
      </c>
      <c r="L275">
        <v>26</v>
      </c>
      <c r="M275">
        <v>28</v>
      </c>
      <c r="N275">
        <v>0</v>
      </c>
      <c r="O275">
        <v>123</v>
      </c>
      <c r="P275">
        <f t="shared" si="12"/>
        <v>7.2888888888888888</v>
      </c>
      <c r="Q275">
        <f t="shared" si="13"/>
        <v>5.1022222222222222</v>
      </c>
      <c r="R275">
        <f t="shared" si="14"/>
        <v>5.1022222222222222</v>
      </c>
    </row>
    <row r="276" spans="1:18">
      <c r="A276" t="s">
        <v>1128</v>
      </c>
      <c r="B276" t="s">
        <v>1074</v>
      </c>
      <c r="C276" t="s">
        <v>2</v>
      </c>
      <c r="D276" t="s">
        <v>1031</v>
      </c>
      <c r="E276">
        <v>60</v>
      </c>
      <c r="F276">
        <v>13</v>
      </c>
      <c r="G276">
        <v>1</v>
      </c>
      <c r="H276">
        <v>37</v>
      </c>
      <c r="I276">
        <v>5</v>
      </c>
      <c r="J276">
        <v>7</v>
      </c>
      <c r="K276">
        <v>100</v>
      </c>
      <c r="L276">
        <v>41</v>
      </c>
      <c r="M276">
        <v>28</v>
      </c>
      <c r="N276">
        <v>5</v>
      </c>
      <c r="O276">
        <v>123</v>
      </c>
      <c r="P276">
        <f t="shared" si="12"/>
        <v>7.2888888888888888</v>
      </c>
      <c r="Q276">
        <f t="shared" si="13"/>
        <v>5.1022222222222222</v>
      </c>
      <c r="R276">
        <f t="shared" si="14"/>
        <v>5.1022222222222222</v>
      </c>
    </row>
    <row r="277" spans="1:18">
      <c r="A277" t="s">
        <v>508</v>
      </c>
      <c r="B277" t="s">
        <v>509</v>
      </c>
      <c r="C277" t="s">
        <v>3</v>
      </c>
      <c r="D277" t="s">
        <v>1026</v>
      </c>
      <c r="E277">
        <v>43</v>
      </c>
      <c r="F277">
        <v>14</v>
      </c>
      <c r="G277">
        <v>1</v>
      </c>
      <c r="H277">
        <v>27</v>
      </c>
      <c r="I277">
        <v>0</v>
      </c>
      <c r="J277">
        <v>6</v>
      </c>
      <c r="K277">
        <v>75</v>
      </c>
      <c r="L277">
        <v>36</v>
      </c>
      <c r="M277">
        <v>32</v>
      </c>
      <c r="N277">
        <v>5</v>
      </c>
      <c r="O277">
        <v>123</v>
      </c>
      <c r="P277">
        <f t="shared" si="12"/>
        <v>7.2888888888888888</v>
      </c>
      <c r="Q277">
        <f t="shared" si="13"/>
        <v>5.1022222222222222</v>
      </c>
      <c r="R277">
        <f t="shared" si="14"/>
        <v>5.1022222222222222</v>
      </c>
    </row>
    <row r="278" spans="1:18">
      <c r="A278" t="s">
        <v>613</v>
      </c>
      <c r="B278" t="s">
        <v>304</v>
      </c>
      <c r="C278" t="s">
        <v>1058</v>
      </c>
      <c r="D278" t="s">
        <v>1033</v>
      </c>
      <c r="E278">
        <v>42</v>
      </c>
      <c r="F278">
        <v>7</v>
      </c>
      <c r="G278">
        <v>2</v>
      </c>
      <c r="H278">
        <v>13</v>
      </c>
      <c r="I278">
        <v>2</v>
      </c>
      <c r="J278">
        <v>4</v>
      </c>
      <c r="K278">
        <v>31</v>
      </c>
      <c r="L278">
        <v>36</v>
      </c>
      <c r="M278">
        <v>15</v>
      </c>
      <c r="N278">
        <v>14</v>
      </c>
      <c r="O278">
        <v>123</v>
      </c>
      <c r="P278">
        <f t="shared" si="12"/>
        <v>7.2888888888888888</v>
      </c>
      <c r="Q278">
        <f t="shared" si="13"/>
        <v>5.1022222222222222</v>
      </c>
      <c r="R278">
        <f t="shared" si="14"/>
        <v>5.1022222222222222</v>
      </c>
    </row>
    <row r="279" spans="1:18">
      <c r="A279" t="s">
        <v>333</v>
      </c>
      <c r="B279" t="s">
        <v>1099</v>
      </c>
      <c r="C279" t="s">
        <v>1064</v>
      </c>
      <c r="D279" t="s">
        <v>1026</v>
      </c>
      <c r="E279">
        <v>54</v>
      </c>
      <c r="F279">
        <v>10</v>
      </c>
      <c r="G279">
        <v>2</v>
      </c>
      <c r="H279">
        <v>24</v>
      </c>
      <c r="I279">
        <v>6</v>
      </c>
      <c r="J279">
        <v>6</v>
      </c>
      <c r="K279">
        <v>84</v>
      </c>
      <c r="L279">
        <v>32</v>
      </c>
      <c r="M279">
        <v>33</v>
      </c>
      <c r="N279">
        <v>18</v>
      </c>
      <c r="O279">
        <v>121</v>
      </c>
      <c r="P279">
        <f t="shared" si="12"/>
        <v>7.1703703703703701</v>
      </c>
      <c r="Q279">
        <f t="shared" si="13"/>
        <v>5.0192592592592584</v>
      </c>
      <c r="R279">
        <f t="shared" si="14"/>
        <v>5.0192592592592584</v>
      </c>
    </row>
    <row r="280" spans="1:18">
      <c r="A280" t="s">
        <v>306</v>
      </c>
      <c r="B280" t="s">
        <v>110</v>
      </c>
      <c r="C280" t="s">
        <v>1</v>
      </c>
      <c r="D280" t="s">
        <v>1052</v>
      </c>
      <c r="E280">
        <v>32</v>
      </c>
      <c r="F280">
        <v>11</v>
      </c>
      <c r="G280">
        <v>0</v>
      </c>
      <c r="H280">
        <v>25</v>
      </c>
      <c r="I280">
        <v>0</v>
      </c>
      <c r="J280">
        <v>14</v>
      </c>
      <c r="K280">
        <v>99</v>
      </c>
      <c r="L280">
        <v>28</v>
      </c>
      <c r="M280">
        <v>56</v>
      </c>
      <c r="N280">
        <v>0</v>
      </c>
      <c r="O280">
        <v>120</v>
      </c>
      <c r="P280">
        <f t="shared" si="12"/>
        <v>7.1111111111111107</v>
      </c>
      <c r="Q280">
        <f t="shared" si="13"/>
        <v>4.977777777777777</v>
      </c>
      <c r="R280">
        <f t="shared" si="14"/>
        <v>4.977777777777777</v>
      </c>
    </row>
    <row r="281" spans="1:18">
      <c r="A281" t="s">
        <v>129</v>
      </c>
      <c r="B281" t="s">
        <v>130</v>
      </c>
      <c r="C281" t="s">
        <v>1059</v>
      </c>
      <c r="D281" t="s">
        <v>1041</v>
      </c>
      <c r="E281">
        <v>41</v>
      </c>
      <c r="F281">
        <v>9</v>
      </c>
      <c r="G281">
        <v>2</v>
      </c>
      <c r="H281">
        <v>15</v>
      </c>
      <c r="I281">
        <v>0</v>
      </c>
      <c r="J281">
        <v>7</v>
      </c>
      <c r="K281">
        <v>56</v>
      </c>
      <c r="L281">
        <v>27</v>
      </c>
      <c r="M281">
        <v>31</v>
      </c>
      <c r="N281">
        <v>10</v>
      </c>
      <c r="O281">
        <v>120</v>
      </c>
      <c r="P281">
        <f t="shared" si="12"/>
        <v>7.1111111111111107</v>
      </c>
      <c r="Q281">
        <f t="shared" si="13"/>
        <v>4.977777777777777</v>
      </c>
      <c r="R281">
        <f t="shared" si="14"/>
        <v>4.977777777777777</v>
      </c>
    </row>
    <row r="282" spans="1:18">
      <c r="A282" t="s">
        <v>65</v>
      </c>
      <c r="B282" t="s">
        <v>1499</v>
      </c>
      <c r="C282" t="s">
        <v>1064</v>
      </c>
      <c r="D282" t="s">
        <v>1044</v>
      </c>
      <c r="E282">
        <v>57</v>
      </c>
      <c r="F282">
        <v>9</v>
      </c>
      <c r="G282">
        <v>2</v>
      </c>
      <c r="H282">
        <v>20</v>
      </c>
      <c r="I282">
        <v>10</v>
      </c>
      <c r="J282">
        <v>1</v>
      </c>
      <c r="K282">
        <v>62</v>
      </c>
      <c r="L282">
        <v>38</v>
      </c>
      <c r="M282">
        <v>17</v>
      </c>
      <c r="N282">
        <v>32</v>
      </c>
      <c r="O282">
        <v>120</v>
      </c>
      <c r="P282">
        <f t="shared" si="12"/>
        <v>7.1111111111111107</v>
      </c>
      <c r="Q282">
        <f t="shared" si="13"/>
        <v>4.977777777777777</v>
      </c>
      <c r="R282">
        <f t="shared" si="14"/>
        <v>4.977777777777777</v>
      </c>
    </row>
    <row r="283" spans="1:18">
      <c r="A283" t="s">
        <v>1111</v>
      </c>
      <c r="B283" t="s">
        <v>1066</v>
      </c>
      <c r="C283" t="s">
        <v>1058</v>
      </c>
      <c r="D283" t="s">
        <v>1026</v>
      </c>
      <c r="E283">
        <v>26</v>
      </c>
      <c r="F283">
        <v>10</v>
      </c>
      <c r="G283">
        <v>0</v>
      </c>
      <c r="H283">
        <v>28</v>
      </c>
      <c r="I283">
        <v>2</v>
      </c>
      <c r="J283">
        <v>11</v>
      </c>
      <c r="K283">
        <v>59</v>
      </c>
      <c r="L283">
        <v>29</v>
      </c>
      <c r="M283">
        <v>31</v>
      </c>
      <c r="N283">
        <v>1</v>
      </c>
      <c r="O283">
        <v>118</v>
      </c>
      <c r="P283">
        <f t="shared" si="12"/>
        <v>6.9925925925925929</v>
      </c>
      <c r="Q283">
        <f t="shared" si="13"/>
        <v>4.894814814814815</v>
      </c>
      <c r="R283">
        <f t="shared" si="14"/>
        <v>4.894814814814815</v>
      </c>
    </row>
    <row r="284" spans="1:18">
      <c r="A284" t="s">
        <v>93</v>
      </c>
      <c r="B284" t="s">
        <v>94</v>
      </c>
      <c r="C284" t="s">
        <v>1059</v>
      </c>
      <c r="D284" t="s">
        <v>1040</v>
      </c>
      <c r="E284">
        <v>55</v>
      </c>
      <c r="F284">
        <v>3</v>
      </c>
      <c r="G284">
        <v>4</v>
      </c>
      <c r="H284">
        <v>25</v>
      </c>
      <c r="I284">
        <v>3</v>
      </c>
      <c r="J284">
        <v>1</v>
      </c>
      <c r="K284">
        <v>52</v>
      </c>
      <c r="L284">
        <v>30</v>
      </c>
      <c r="M284">
        <v>11</v>
      </c>
      <c r="N284">
        <v>30</v>
      </c>
      <c r="O284">
        <v>118</v>
      </c>
      <c r="P284">
        <f t="shared" si="12"/>
        <v>6.9925925925925929</v>
      </c>
      <c r="Q284">
        <f t="shared" si="13"/>
        <v>4.894814814814815</v>
      </c>
      <c r="R284">
        <f t="shared" si="14"/>
        <v>4.894814814814815</v>
      </c>
    </row>
    <row r="285" spans="1:18">
      <c r="A285" t="s">
        <v>270</v>
      </c>
      <c r="B285" t="s">
        <v>160</v>
      </c>
      <c r="C285" t="s">
        <v>2</v>
      </c>
      <c r="D285" t="s">
        <v>1045</v>
      </c>
      <c r="E285">
        <v>42</v>
      </c>
      <c r="F285">
        <v>15</v>
      </c>
      <c r="G285">
        <v>2</v>
      </c>
      <c r="H285">
        <v>19</v>
      </c>
      <c r="I285">
        <v>4</v>
      </c>
      <c r="J285">
        <v>11</v>
      </c>
      <c r="K285">
        <v>95</v>
      </c>
      <c r="L285">
        <v>34</v>
      </c>
      <c r="M285">
        <v>30</v>
      </c>
      <c r="N285">
        <v>12</v>
      </c>
      <c r="O285">
        <v>118</v>
      </c>
      <c r="P285">
        <f t="shared" si="12"/>
        <v>6.9925925925925929</v>
      </c>
      <c r="Q285">
        <f t="shared" si="13"/>
        <v>4.894814814814815</v>
      </c>
      <c r="R285">
        <f t="shared" si="14"/>
        <v>4.894814814814815</v>
      </c>
    </row>
    <row r="286" spans="1:18">
      <c r="A286" t="s">
        <v>530</v>
      </c>
      <c r="B286" t="s">
        <v>408</v>
      </c>
      <c r="C286" t="s">
        <v>1062</v>
      </c>
      <c r="D286" t="s">
        <v>1043</v>
      </c>
      <c r="E286">
        <v>43</v>
      </c>
      <c r="F286">
        <v>8</v>
      </c>
      <c r="G286">
        <v>5</v>
      </c>
      <c r="H286">
        <v>23</v>
      </c>
      <c r="I286">
        <v>2</v>
      </c>
      <c r="J286">
        <v>6</v>
      </c>
      <c r="K286">
        <v>46</v>
      </c>
      <c r="L286">
        <v>20</v>
      </c>
      <c r="M286">
        <v>21</v>
      </c>
      <c r="N286">
        <v>3</v>
      </c>
      <c r="O286">
        <v>117</v>
      </c>
      <c r="P286">
        <f t="shared" si="12"/>
        <v>6.9333333333333336</v>
      </c>
      <c r="Q286">
        <f t="shared" si="13"/>
        <v>4.8533333333333335</v>
      </c>
      <c r="R286">
        <f t="shared" si="14"/>
        <v>4.8533333333333335</v>
      </c>
    </row>
    <row r="287" spans="1:18">
      <c r="A287" t="s">
        <v>1565</v>
      </c>
      <c r="B287" t="s">
        <v>356</v>
      </c>
      <c r="C287" t="s">
        <v>3</v>
      </c>
      <c r="D287" t="s">
        <v>1052</v>
      </c>
      <c r="E287">
        <v>51</v>
      </c>
      <c r="F287">
        <v>10</v>
      </c>
      <c r="G287">
        <v>3</v>
      </c>
      <c r="H287">
        <v>9</v>
      </c>
      <c r="I287">
        <v>1</v>
      </c>
      <c r="J287">
        <v>2</v>
      </c>
      <c r="K287">
        <v>18</v>
      </c>
      <c r="L287">
        <v>24</v>
      </c>
      <c r="M287">
        <v>14</v>
      </c>
      <c r="N287">
        <v>0</v>
      </c>
      <c r="O287">
        <v>116</v>
      </c>
      <c r="P287">
        <f t="shared" si="12"/>
        <v>6.8740740740740742</v>
      </c>
      <c r="Q287">
        <f t="shared" si="13"/>
        <v>4.811851851851852</v>
      </c>
      <c r="R287">
        <f t="shared" si="14"/>
        <v>4.811851851851852</v>
      </c>
    </row>
    <row r="288" spans="1:18">
      <c r="A288" t="s">
        <v>569</v>
      </c>
      <c r="B288" t="s">
        <v>67</v>
      </c>
      <c r="C288" t="s">
        <v>1032</v>
      </c>
      <c r="D288" t="s">
        <v>1040</v>
      </c>
      <c r="E288">
        <v>59</v>
      </c>
      <c r="F288">
        <v>15</v>
      </c>
      <c r="G288">
        <v>0</v>
      </c>
      <c r="H288">
        <v>27</v>
      </c>
      <c r="I288">
        <v>0</v>
      </c>
      <c r="J288">
        <v>1</v>
      </c>
      <c r="K288">
        <v>50</v>
      </c>
      <c r="L288">
        <v>24</v>
      </c>
      <c r="M288">
        <v>21</v>
      </c>
      <c r="N288">
        <v>0</v>
      </c>
      <c r="O288">
        <v>115</v>
      </c>
      <c r="P288">
        <f t="shared" si="12"/>
        <v>6.8148148148148149</v>
      </c>
      <c r="Q288">
        <f t="shared" si="13"/>
        <v>4.7703703703703697</v>
      </c>
      <c r="R288">
        <f t="shared" si="14"/>
        <v>4.7703703703703697</v>
      </c>
    </row>
    <row r="289" spans="1:18">
      <c r="A289" t="s">
        <v>424</v>
      </c>
      <c r="B289" t="s">
        <v>425</v>
      </c>
      <c r="C289" t="s">
        <v>1059</v>
      </c>
      <c r="D289" t="s">
        <v>1051</v>
      </c>
      <c r="E289">
        <v>58</v>
      </c>
      <c r="F289">
        <v>5</v>
      </c>
      <c r="G289">
        <v>3</v>
      </c>
      <c r="H289">
        <v>20</v>
      </c>
      <c r="I289">
        <v>5</v>
      </c>
      <c r="J289">
        <v>3</v>
      </c>
      <c r="K289">
        <v>63</v>
      </c>
      <c r="L289">
        <v>44</v>
      </c>
      <c r="M289">
        <v>16</v>
      </c>
      <c r="N289">
        <v>12</v>
      </c>
      <c r="O289">
        <v>113</v>
      </c>
      <c r="P289">
        <f t="shared" si="12"/>
        <v>6.6962962962962962</v>
      </c>
      <c r="Q289">
        <f t="shared" si="13"/>
        <v>4.6874074074074068</v>
      </c>
      <c r="R289">
        <f t="shared" si="14"/>
        <v>4.6874074074074068</v>
      </c>
    </row>
    <row r="290" spans="1:18">
      <c r="A290" t="s">
        <v>28</v>
      </c>
      <c r="B290" t="s">
        <v>29</v>
      </c>
      <c r="C290" t="s">
        <v>1062</v>
      </c>
      <c r="D290" t="s">
        <v>1044</v>
      </c>
      <c r="E290">
        <v>38</v>
      </c>
      <c r="F290">
        <v>11</v>
      </c>
      <c r="G290">
        <v>1</v>
      </c>
      <c r="H290">
        <v>37</v>
      </c>
      <c r="I290">
        <v>2</v>
      </c>
      <c r="J290">
        <v>3</v>
      </c>
      <c r="K290">
        <v>56</v>
      </c>
      <c r="L290">
        <v>29</v>
      </c>
      <c r="M290">
        <v>24</v>
      </c>
      <c r="N290">
        <v>6</v>
      </c>
      <c r="O290">
        <v>113</v>
      </c>
      <c r="P290">
        <f t="shared" si="12"/>
        <v>6.6962962962962962</v>
      </c>
      <c r="Q290">
        <f t="shared" si="13"/>
        <v>4.6874074074074068</v>
      </c>
      <c r="R290">
        <f t="shared" si="14"/>
        <v>4.6874074074074068</v>
      </c>
    </row>
    <row r="291" spans="1:18">
      <c r="A291" t="s">
        <v>337</v>
      </c>
      <c r="B291" t="s">
        <v>339</v>
      </c>
      <c r="C291" t="s">
        <v>1062</v>
      </c>
      <c r="D291" t="s">
        <v>1050</v>
      </c>
      <c r="E291">
        <v>25</v>
      </c>
      <c r="F291">
        <v>7</v>
      </c>
      <c r="G291">
        <v>0</v>
      </c>
      <c r="H291">
        <v>28</v>
      </c>
      <c r="I291">
        <v>0</v>
      </c>
      <c r="J291">
        <v>14</v>
      </c>
      <c r="K291">
        <v>71</v>
      </c>
      <c r="L291">
        <v>27</v>
      </c>
      <c r="M291">
        <v>34</v>
      </c>
      <c r="N291">
        <v>0</v>
      </c>
      <c r="O291">
        <v>113</v>
      </c>
      <c r="P291">
        <f t="shared" si="12"/>
        <v>6.6962962962962962</v>
      </c>
      <c r="Q291">
        <f t="shared" si="13"/>
        <v>4.6874074074074068</v>
      </c>
      <c r="R291">
        <f t="shared" si="14"/>
        <v>4.6874074074074068</v>
      </c>
    </row>
    <row r="292" spans="1:18">
      <c r="A292" t="s">
        <v>775</v>
      </c>
      <c r="B292" t="s">
        <v>67</v>
      </c>
      <c r="C292" t="s">
        <v>2</v>
      </c>
      <c r="D292" t="s">
        <v>1035</v>
      </c>
      <c r="E292">
        <v>41</v>
      </c>
      <c r="F292">
        <v>9</v>
      </c>
      <c r="G292">
        <v>5</v>
      </c>
      <c r="H292">
        <v>10</v>
      </c>
      <c r="I292">
        <v>3</v>
      </c>
      <c r="J292">
        <v>3</v>
      </c>
      <c r="K292">
        <v>37</v>
      </c>
      <c r="L292">
        <v>34</v>
      </c>
      <c r="M292">
        <v>16</v>
      </c>
      <c r="N292">
        <v>7</v>
      </c>
      <c r="O292">
        <v>113</v>
      </c>
      <c r="P292">
        <f t="shared" si="12"/>
        <v>6.6962962962962962</v>
      </c>
      <c r="Q292">
        <f t="shared" si="13"/>
        <v>4.6874074074074068</v>
      </c>
      <c r="R292">
        <f t="shared" si="14"/>
        <v>4.6874074074074068</v>
      </c>
    </row>
    <row r="293" spans="1:18">
      <c r="A293" t="s">
        <v>1381</v>
      </c>
      <c r="B293" t="s">
        <v>1510</v>
      </c>
      <c r="C293" t="s">
        <v>2</v>
      </c>
      <c r="D293" t="s">
        <v>1033</v>
      </c>
      <c r="E293">
        <v>50</v>
      </c>
      <c r="F293">
        <v>12</v>
      </c>
      <c r="G293">
        <v>4</v>
      </c>
      <c r="H293">
        <v>13</v>
      </c>
      <c r="I293">
        <v>2</v>
      </c>
      <c r="J293">
        <v>2</v>
      </c>
      <c r="K293">
        <v>42</v>
      </c>
      <c r="L293">
        <v>26</v>
      </c>
      <c r="M293">
        <v>22</v>
      </c>
      <c r="N293">
        <v>1</v>
      </c>
      <c r="O293">
        <v>112</v>
      </c>
      <c r="P293">
        <f t="shared" si="12"/>
        <v>6.6370370370370368</v>
      </c>
      <c r="Q293">
        <f t="shared" si="13"/>
        <v>4.6459259259259253</v>
      </c>
      <c r="R293">
        <f t="shared" si="14"/>
        <v>4.6459259259259253</v>
      </c>
    </row>
    <row r="294" spans="1:18">
      <c r="A294" t="s">
        <v>1179</v>
      </c>
      <c r="B294" t="s">
        <v>182</v>
      </c>
      <c r="C294" t="s">
        <v>3</v>
      </c>
      <c r="D294" t="s">
        <v>1034</v>
      </c>
      <c r="E294">
        <v>50</v>
      </c>
      <c r="F294">
        <v>16</v>
      </c>
      <c r="G294">
        <v>0</v>
      </c>
      <c r="H294">
        <v>27</v>
      </c>
      <c r="I294">
        <v>2</v>
      </c>
      <c r="J294">
        <v>4</v>
      </c>
      <c r="K294">
        <v>63</v>
      </c>
      <c r="L294">
        <v>23</v>
      </c>
      <c r="M294">
        <v>29</v>
      </c>
      <c r="N294">
        <v>0</v>
      </c>
      <c r="O294">
        <v>112</v>
      </c>
      <c r="P294">
        <f t="shared" si="12"/>
        <v>6.6370370370370368</v>
      </c>
      <c r="Q294">
        <f t="shared" si="13"/>
        <v>4.6459259259259253</v>
      </c>
      <c r="R294">
        <f t="shared" si="14"/>
        <v>4.6459259259259253</v>
      </c>
    </row>
    <row r="295" spans="1:18">
      <c r="A295" t="s">
        <v>353</v>
      </c>
      <c r="B295" t="s">
        <v>354</v>
      </c>
      <c r="C295" t="s">
        <v>1032</v>
      </c>
      <c r="D295" t="s">
        <v>1041</v>
      </c>
      <c r="E295">
        <v>20</v>
      </c>
      <c r="F295">
        <v>6</v>
      </c>
      <c r="G295">
        <v>1</v>
      </c>
      <c r="H295">
        <v>37</v>
      </c>
      <c r="I295">
        <v>0</v>
      </c>
      <c r="J295">
        <v>9</v>
      </c>
      <c r="K295">
        <v>48</v>
      </c>
      <c r="L295">
        <v>20</v>
      </c>
      <c r="M295">
        <v>31</v>
      </c>
      <c r="N295">
        <v>0</v>
      </c>
      <c r="O295">
        <v>111</v>
      </c>
      <c r="P295">
        <f t="shared" si="12"/>
        <v>6.5777777777777775</v>
      </c>
      <c r="Q295">
        <f t="shared" si="13"/>
        <v>4.6044444444444439</v>
      </c>
      <c r="R295">
        <f t="shared" si="14"/>
        <v>4.6044444444444439</v>
      </c>
    </row>
    <row r="296" spans="1:18">
      <c r="A296" t="s">
        <v>414</v>
      </c>
      <c r="B296" t="s">
        <v>62</v>
      </c>
      <c r="C296" t="s">
        <v>1032</v>
      </c>
      <c r="D296" t="s">
        <v>1026</v>
      </c>
      <c r="E296">
        <v>39</v>
      </c>
      <c r="F296">
        <v>9</v>
      </c>
      <c r="G296">
        <v>0</v>
      </c>
      <c r="H296">
        <v>20</v>
      </c>
      <c r="I296">
        <v>1</v>
      </c>
      <c r="J296">
        <v>8</v>
      </c>
      <c r="K296">
        <v>60</v>
      </c>
      <c r="L296">
        <v>27</v>
      </c>
      <c r="M296">
        <v>32</v>
      </c>
      <c r="N296">
        <v>3</v>
      </c>
      <c r="O296">
        <v>110</v>
      </c>
      <c r="P296">
        <f t="shared" si="12"/>
        <v>6.5185185185185182</v>
      </c>
      <c r="Q296">
        <f t="shared" si="13"/>
        <v>4.5629629629629624</v>
      </c>
      <c r="R296">
        <f t="shared" si="14"/>
        <v>4.5629629629629624</v>
      </c>
    </row>
    <row r="297" spans="1:18">
      <c r="A297" t="s">
        <v>333</v>
      </c>
      <c r="B297" t="s">
        <v>334</v>
      </c>
      <c r="C297" t="s">
        <v>1058</v>
      </c>
      <c r="D297" t="s">
        <v>1055</v>
      </c>
      <c r="E297">
        <v>58</v>
      </c>
      <c r="F297">
        <v>14</v>
      </c>
      <c r="G297">
        <v>3</v>
      </c>
      <c r="H297">
        <v>13</v>
      </c>
      <c r="I297">
        <v>2</v>
      </c>
      <c r="J297">
        <v>3</v>
      </c>
      <c r="K297">
        <v>61</v>
      </c>
      <c r="L297">
        <v>30</v>
      </c>
      <c r="M297">
        <v>20</v>
      </c>
      <c r="N297">
        <v>2</v>
      </c>
      <c r="O297">
        <v>109</v>
      </c>
      <c r="P297">
        <f t="shared" si="12"/>
        <v>6.4592592592592597</v>
      </c>
      <c r="Q297">
        <f t="shared" si="13"/>
        <v>4.5214814814814819</v>
      </c>
      <c r="R297">
        <f t="shared" si="14"/>
        <v>4.5214814814814819</v>
      </c>
    </row>
    <row r="298" spans="1:18">
      <c r="A298" t="s">
        <v>1150</v>
      </c>
      <c r="B298" t="s">
        <v>388</v>
      </c>
      <c r="C298" t="s">
        <v>1032</v>
      </c>
      <c r="D298" t="s">
        <v>1051</v>
      </c>
      <c r="E298">
        <v>45</v>
      </c>
      <c r="F298">
        <v>9</v>
      </c>
      <c r="G298">
        <v>0</v>
      </c>
      <c r="H298">
        <v>17</v>
      </c>
      <c r="I298">
        <v>1</v>
      </c>
      <c r="J298">
        <v>8</v>
      </c>
      <c r="K298">
        <v>56</v>
      </c>
      <c r="L298">
        <v>22</v>
      </c>
      <c r="M298">
        <v>30</v>
      </c>
      <c r="N298">
        <v>1</v>
      </c>
      <c r="O298">
        <v>108</v>
      </c>
      <c r="P298">
        <f t="shared" si="12"/>
        <v>6.4</v>
      </c>
      <c r="Q298">
        <f t="shared" si="13"/>
        <v>4.4799999999999995</v>
      </c>
      <c r="R298">
        <f t="shared" si="14"/>
        <v>4.4799999999999995</v>
      </c>
    </row>
    <row r="299" spans="1:18">
      <c r="A299" t="s">
        <v>1862</v>
      </c>
      <c r="B299" t="s">
        <v>1863</v>
      </c>
      <c r="C299" t="s">
        <v>1058</v>
      </c>
      <c r="D299" t="s">
        <v>1048</v>
      </c>
      <c r="E299">
        <v>28</v>
      </c>
      <c r="F299">
        <v>9</v>
      </c>
      <c r="G299">
        <v>1</v>
      </c>
      <c r="H299">
        <v>10</v>
      </c>
      <c r="I299">
        <v>3</v>
      </c>
      <c r="J299">
        <v>8</v>
      </c>
      <c r="K299">
        <v>44</v>
      </c>
      <c r="L299">
        <v>28</v>
      </c>
      <c r="M299">
        <v>26</v>
      </c>
      <c r="N299">
        <v>10</v>
      </c>
      <c r="O299">
        <v>108</v>
      </c>
      <c r="P299">
        <f t="shared" si="12"/>
        <v>6.4</v>
      </c>
      <c r="Q299">
        <f t="shared" si="13"/>
        <v>4.4799999999999995</v>
      </c>
      <c r="R299">
        <f t="shared" si="14"/>
        <v>4.4799999999999995</v>
      </c>
    </row>
    <row r="300" spans="1:18">
      <c r="A300" t="s">
        <v>1891</v>
      </c>
      <c r="B300" t="s">
        <v>489</v>
      </c>
      <c r="C300" t="s">
        <v>3</v>
      </c>
      <c r="D300" t="s">
        <v>1038</v>
      </c>
      <c r="E300">
        <v>32</v>
      </c>
      <c r="F300">
        <v>8</v>
      </c>
      <c r="G300">
        <v>3</v>
      </c>
      <c r="H300">
        <v>9</v>
      </c>
      <c r="I300">
        <v>0</v>
      </c>
      <c r="J300">
        <v>7</v>
      </c>
      <c r="K300">
        <v>38</v>
      </c>
      <c r="L300">
        <v>24</v>
      </c>
      <c r="M300">
        <v>26</v>
      </c>
      <c r="N300">
        <v>2</v>
      </c>
      <c r="O300">
        <v>108</v>
      </c>
      <c r="P300">
        <f t="shared" si="12"/>
        <v>6.4</v>
      </c>
      <c r="Q300">
        <f t="shared" si="13"/>
        <v>4.4799999999999995</v>
      </c>
      <c r="R300">
        <f t="shared" si="14"/>
        <v>4.4799999999999995</v>
      </c>
    </row>
    <row r="301" spans="1:18">
      <c r="A301" t="s">
        <v>113</v>
      </c>
      <c r="B301" t="s">
        <v>114</v>
      </c>
      <c r="C301" t="s">
        <v>1062</v>
      </c>
      <c r="D301" t="s">
        <v>1052</v>
      </c>
      <c r="E301">
        <v>26</v>
      </c>
      <c r="F301">
        <v>11</v>
      </c>
      <c r="G301">
        <v>2</v>
      </c>
      <c r="H301">
        <v>21</v>
      </c>
      <c r="I301">
        <v>0</v>
      </c>
      <c r="J301">
        <v>5</v>
      </c>
      <c r="K301">
        <v>34</v>
      </c>
      <c r="L301">
        <v>21</v>
      </c>
      <c r="M301">
        <v>26</v>
      </c>
      <c r="N301">
        <v>0</v>
      </c>
      <c r="O301">
        <v>108</v>
      </c>
      <c r="P301">
        <f t="shared" si="12"/>
        <v>6.4</v>
      </c>
      <c r="Q301">
        <f t="shared" si="13"/>
        <v>4.4799999999999995</v>
      </c>
      <c r="R301">
        <f t="shared" si="14"/>
        <v>4.4799999999999995</v>
      </c>
    </row>
    <row r="302" spans="1:18">
      <c r="A302" t="s">
        <v>313</v>
      </c>
      <c r="B302" t="s">
        <v>143</v>
      </c>
      <c r="C302" t="s">
        <v>1032</v>
      </c>
      <c r="D302" t="s">
        <v>1029</v>
      </c>
      <c r="E302">
        <v>37</v>
      </c>
      <c r="F302">
        <v>6</v>
      </c>
      <c r="G302">
        <v>1</v>
      </c>
      <c r="H302">
        <v>29</v>
      </c>
      <c r="I302">
        <v>3</v>
      </c>
      <c r="J302">
        <v>9</v>
      </c>
      <c r="K302">
        <v>60</v>
      </c>
      <c r="L302">
        <v>27</v>
      </c>
      <c r="M302">
        <v>26</v>
      </c>
      <c r="N302">
        <v>1</v>
      </c>
      <c r="O302">
        <v>108</v>
      </c>
      <c r="P302">
        <f t="shared" si="12"/>
        <v>6.4</v>
      </c>
      <c r="Q302">
        <f t="shared" si="13"/>
        <v>4.4799999999999995</v>
      </c>
      <c r="R302">
        <f t="shared" si="14"/>
        <v>4.4799999999999995</v>
      </c>
    </row>
    <row r="303" spans="1:18">
      <c r="A303" t="s">
        <v>257</v>
      </c>
      <c r="B303" t="s">
        <v>143</v>
      </c>
      <c r="C303" t="s">
        <v>2</v>
      </c>
      <c r="D303" t="s">
        <v>1041</v>
      </c>
      <c r="E303">
        <v>39</v>
      </c>
      <c r="F303">
        <v>10</v>
      </c>
      <c r="G303">
        <v>3</v>
      </c>
      <c r="H303">
        <v>11</v>
      </c>
      <c r="I303">
        <v>3</v>
      </c>
      <c r="J303">
        <v>0</v>
      </c>
      <c r="K303">
        <v>17</v>
      </c>
      <c r="L303">
        <v>22</v>
      </c>
      <c r="M303">
        <v>17</v>
      </c>
      <c r="N303">
        <v>9</v>
      </c>
      <c r="O303">
        <v>107</v>
      </c>
      <c r="P303">
        <f t="shared" si="12"/>
        <v>6.340740740740741</v>
      </c>
      <c r="Q303">
        <f t="shared" si="13"/>
        <v>4.4385185185185181</v>
      </c>
      <c r="R303">
        <f t="shared" si="14"/>
        <v>4.4385185185185181</v>
      </c>
    </row>
    <row r="304" spans="1:18">
      <c r="A304" t="s">
        <v>183</v>
      </c>
      <c r="B304" t="s">
        <v>184</v>
      </c>
      <c r="C304" t="s">
        <v>1058</v>
      </c>
      <c r="D304" t="s">
        <v>1053</v>
      </c>
      <c r="E304">
        <v>34</v>
      </c>
      <c r="F304">
        <v>6</v>
      </c>
      <c r="G304">
        <v>2</v>
      </c>
      <c r="H304">
        <v>17</v>
      </c>
      <c r="I304">
        <v>0</v>
      </c>
      <c r="J304">
        <v>4</v>
      </c>
      <c r="K304">
        <v>27</v>
      </c>
      <c r="L304">
        <v>25</v>
      </c>
      <c r="M304">
        <v>19</v>
      </c>
      <c r="N304">
        <v>4</v>
      </c>
      <c r="O304">
        <v>106</v>
      </c>
      <c r="P304">
        <f t="shared" si="12"/>
        <v>6.2814814814814817</v>
      </c>
      <c r="Q304">
        <f t="shared" si="13"/>
        <v>4.3970370370370366</v>
      </c>
      <c r="R304">
        <f t="shared" si="14"/>
        <v>4.3970370370370366</v>
      </c>
    </row>
    <row r="305" spans="1:18">
      <c r="A305" t="s">
        <v>1197</v>
      </c>
      <c r="B305" t="s">
        <v>841</v>
      </c>
      <c r="C305" t="s">
        <v>1059</v>
      </c>
      <c r="D305" t="s">
        <v>1055</v>
      </c>
      <c r="E305">
        <v>50</v>
      </c>
      <c r="F305">
        <v>10</v>
      </c>
      <c r="G305">
        <v>2</v>
      </c>
      <c r="H305">
        <v>36</v>
      </c>
      <c r="I305">
        <v>9</v>
      </c>
      <c r="J305">
        <v>4</v>
      </c>
      <c r="K305">
        <v>106</v>
      </c>
      <c r="L305">
        <v>40</v>
      </c>
      <c r="M305">
        <v>23</v>
      </c>
      <c r="N305">
        <v>27</v>
      </c>
      <c r="O305">
        <v>103</v>
      </c>
      <c r="P305">
        <f t="shared" si="12"/>
        <v>6.1037037037037036</v>
      </c>
      <c r="Q305">
        <f t="shared" si="13"/>
        <v>4.2725925925925923</v>
      </c>
      <c r="R305">
        <f t="shared" si="14"/>
        <v>4.2725925925925923</v>
      </c>
    </row>
    <row r="306" spans="1:18">
      <c r="A306" t="s">
        <v>307</v>
      </c>
      <c r="B306" t="s">
        <v>125</v>
      </c>
      <c r="C306" t="s">
        <v>2</v>
      </c>
      <c r="D306" t="s">
        <v>1060</v>
      </c>
      <c r="E306">
        <v>39</v>
      </c>
      <c r="F306">
        <v>3</v>
      </c>
      <c r="G306">
        <v>8</v>
      </c>
      <c r="H306">
        <v>20</v>
      </c>
      <c r="I306">
        <v>3</v>
      </c>
      <c r="J306">
        <v>3</v>
      </c>
      <c r="K306">
        <v>51</v>
      </c>
      <c r="L306">
        <v>21</v>
      </c>
      <c r="M306">
        <v>28</v>
      </c>
      <c r="N306">
        <v>6</v>
      </c>
      <c r="O306">
        <v>102</v>
      </c>
      <c r="P306">
        <f t="shared" si="12"/>
        <v>6.0444444444444443</v>
      </c>
      <c r="Q306">
        <f t="shared" si="13"/>
        <v>4.2311111111111108</v>
      </c>
      <c r="R306">
        <f t="shared" si="14"/>
        <v>4.2311111111111108</v>
      </c>
    </row>
    <row r="307" spans="1:18">
      <c r="A307" t="s">
        <v>1860</v>
      </c>
      <c r="B307" t="s">
        <v>1861</v>
      </c>
      <c r="C307" t="s">
        <v>1059</v>
      </c>
      <c r="D307" t="s">
        <v>1048</v>
      </c>
      <c r="E307">
        <v>51</v>
      </c>
      <c r="F307">
        <v>12</v>
      </c>
      <c r="G307">
        <v>1</v>
      </c>
      <c r="H307">
        <v>25</v>
      </c>
      <c r="I307">
        <v>4</v>
      </c>
      <c r="J307">
        <v>7</v>
      </c>
      <c r="K307">
        <v>98</v>
      </c>
      <c r="L307">
        <v>40</v>
      </c>
      <c r="M307">
        <v>28</v>
      </c>
      <c r="N307">
        <v>4</v>
      </c>
      <c r="O307">
        <v>101</v>
      </c>
      <c r="P307">
        <f t="shared" si="12"/>
        <v>5.9851851851851849</v>
      </c>
      <c r="Q307">
        <f t="shared" si="13"/>
        <v>4.1896296296296294</v>
      </c>
      <c r="R307">
        <f t="shared" si="14"/>
        <v>4.1896296296296294</v>
      </c>
    </row>
    <row r="308" spans="1:18">
      <c r="A308" t="s">
        <v>417</v>
      </c>
      <c r="B308" t="s">
        <v>160</v>
      </c>
      <c r="C308" t="s">
        <v>1058</v>
      </c>
      <c r="D308" t="s">
        <v>1063</v>
      </c>
      <c r="E308">
        <v>22</v>
      </c>
      <c r="F308">
        <v>9</v>
      </c>
      <c r="G308">
        <v>0</v>
      </c>
      <c r="H308">
        <v>14</v>
      </c>
      <c r="I308">
        <v>0</v>
      </c>
      <c r="J308">
        <v>10</v>
      </c>
      <c r="K308">
        <v>46</v>
      </c>
      <c r="L308">
        <v>20</v>
      </c>
      <c r="M308">
        <v>29</v>
      </c>
      <c r="N308">
        <v>3</v>
      </c>
      <c r="O308">
        <v>100</v>
      </c>
      <c r="P308">
        <f t="shared" si="12"/>
        <v>5.9259259259259256</v>
      </c>
      <c r="Q308">
        <f t="shared" si="13"/>
        <v>3.5555555555555554</v>
      </c>
      <c r="R308">
        <f t="shared" si="14"/>
        <v>3.5555555555555554</v>
      </c>
    </row>
    <row r="309" spans="1:18">
      <c r="A309" t="s">
        <v>298</v>
      </c>
      <c r="B309" t="s">
        <v>379</v>
      </c>
      <c r="C309" t="s">
        <v>1064</v>
      </c>
      <c r="D309" t="s">
        <v>1033</v>
      </c>
      <c r="E309">
        <v>46</v>
      </c>
      <c r="F309">
        <v>9</v>
      </c>
      <c r="G309">
        <v>1</v>
      </c>
      <c r="H309">
        <v>16</v>
      </c>
      <c r="I309">
        <v>1</v>
      </c>
      <c r="J309">
        <v>3</v>
      </c>
      <c r="K309">
        <v>39</v>
      </c>
      <c r="L309">
        <v>29</v>
      </c>
      <c r="M309">
        <v>12</v>
      </c>
      <c r="N309">
        <v>4</v>
      </c>
      <c r="O309">
        <v>100</v>
      </c>
      <c r="P309">
        <f t="shared" si="12"/>
        <v>5.9259259259259256</v>
      </c>
      <c r="Q309">
        <f t="shared" si="13"/>
        <v>3.5555555555555554</v>
      </c>
      <c r="R309">
        <f t="shared" si="14"/>
        <v>3.5555555555555554</v>
      </c>
    </row>
    <row r="310" spans="1:18">
      <c r="A310" t="s">
        <v>1346</v>
      </c>
      <c r="B310" t="s">
        <v>46</v>
      </c>
      <c r="C310" t="s">
        <v>1062</v>
      </c>
      <c r="D310" t="s">
        <v>1048</v>
      </c>
      <c r="E310">
        <v>28</v>
      </c>
      <c r="F310">
        <v>14</v>
      </c>
      <c r="G310">
        <v>2</v>
      </c>
      <c r="H310">
        <v>25</v>
      </c>
      <c r="I310">
        <v>3</v>
      </c>
      <c r="J310">
        <v>3</v>
      </c>
      <c r="K310">
        <v>45</v>
      </c>
      <c r="L310">
        <v>26</v>
      </c>
      <c r="M310">
        <v>17</v>
      </c>
      <c r="N310">
        <v>5</v>
      </c>
      <c r="O310">
        <v>99</v>
      </c>
      <c r="P310">
        <f t="shared" si="12"/>
        <v>5.8666666666666663</v>
      </c>
      <c r="Q310">
        <f t="shared" si="13"/>
        <v>3.5199999999999996</v>
      </c>
      <c r="R310">
        <f t="shared" si="14"/>
        <v>3.5199999999999996</v>
      </c>
    </row>
    <row r="311" spans="1:18">
      <c r="A311" t="s">
        <v>417</v>
      </c>
      <c r="B311" t="s">
        <v>168</v>
      </c>
      <c r="C311" t="s">
        <v>3</v>
      </c>
      <c r="D311" t="s">
        <v>1045</v>
      </c>
      <c r="E311">
        <v>32</v>
      </c>
      <c r="F311">
        <v>11</v>
      </c>
      <c r="G311">
        <v>0</v>
      </c>
      <c r="H311">
        <v>16</v>
      </c>
      <c r="I311">
        <v>1</v>
      </c>
      <c r="J311">
        <v>9</v>
      </c>
      <c r="K311">
        <v>56</v>
      </c>
      <c r="L311">
        <v>23</v>
      </c>
      <c r="M311">
        <v>26</v>
      </c>
      <c r="N311">
        <v>0</v>
      </c>
      <c r="O311">
        <v>98</v>
      </c>
      <c r="P311">
        <f t="shared" si="12"/>
        <v>5.8074074074074078</v>
      </c>
      <c r="Q311">
        <f t="shared" si="13"/>
        <v>3.4844444444444447</v>
      </c>
      <c r="R311">
        <f t="shared" si="14"/>
        <v>3.4844444444444447</v>
      </c>
    </row>
    <row r="312" spans="1:18">
      <c r="A312" t="s">
        <v>1892</v>
      </c>
      <c r="B312" t="s">
        <v>1893</v>
      </c>
      <c r="C312" t="s">
        <v>1064</v>
      </c>
      <c r="D312" t="s">
        <v>1055</v>
      </c>
      <c r="E312">
        <v>35</v>
      </c>
      <c r="F312">
        <v>8</v>
      </c>
      <c r="G312">
        <v>2</v>
      </c>
      <c r="H312">
        <v>12</v>
      </c>
      <c r="I312">
        <v>0</v>
      </c>
      <c r="J312">
        <v>3</v>
      </c>
      <c r="K312">
        <v>21</v>
      </c>
      <c r="L312">
        <v>17</v>
      </c>
      <c r="M312">
        <v>19</v>
      </c>
      <c r="N312">
        <v>1</v>
      </c>
      <c r="O312">
        <v>97</v>
      </c>
      <c r="P312">
        <f t="shared" si="12"/>
        <v>5.7481481481481485</v>
      </c>
      <c r="Q312">
        <f t="shared" si="13"/>
        <v>3.4488888888888889</v>
      </c>
      <c r="R312">
        <f t="shared" si="14"/>
        <v>3.4488888888888889</v>
      </c>
    </row>
    <row r="313" spans="1:18">
      <c r="A313" t="s">
        <v>374</v>
      </c>
      <c r="B313" t="s">
        <v>62</v>
      </c>
      <c r="C313" t="s">
        <v>3</v>
      </c>
      <c r="D313" t="s">
        <v>1060</v>
      </c>
      <c r="E313">
        <v>40</v>
      </c>
      <c r="F313">
        <v>14</v>
      </c>
      <c r="G313">
        <v>0</v>
      </c>
      <c r="H313">
        <v>9</v>
      </c>
      <c r="I313">
        <v>1</v>
      </c>
      <c r="J313">
        <v>4</v>
      </c>
      <c r="K313">
        <v>41</v>
      </c>
      <c r="L313">
        <v>18</v>
      </c>
      <c r="M313">
        <v>28</v>
      </c>
      <c r="N313">
        <v>0</v>
      </c>
      <c r="O313">
        <v>97</v>
      </c>
      <c r="P313">
        <f t="shared" si="12"/>
        <v>5.7481481481481485</v>
      </c>
      <c r="Q313">
        <f t="shared" si="13"/>
        <v>3.4488888888888889</v>
      </c>
      <c r="R313">
        <f t="shared" si="14"/>
        <v>3.4488888888888889</v>
      </c>
    </row>
    <row r="314" spans="1:18">
      <c r="A314" t="s">
        <v>442</v>
      </c>
      <c r="B314" t="s">
        <v>124</v>
      </c>
      <c r="C314" t="s">
        <v>1032</v>
      </c>
      <c r="D314" t="s">
        <v>1031</v>
      </c>
      <c r="E314">
        <v>44</v>
      </c>
      <c r="F314">
        <v>14</v>
      </c>
      <c r="G314">
        <v>0</v>
      </c>
      <c r="H314">
        <v>7</v>
      </c>
      <c r="I314">
        <v>6</v>
      </c>
      <c r="J314">
        <v>12</v>
      </c>
      <c r="K314">
        <v>85</v>
      </c>
      <c r="L314">
        <v>27</v>
      </c>
      <c r="M314">
        <v>29</v>
      </c>
      <c r="N314">
        <v>3</v>
      </c>
      <c r="O314">
        <v>95</v>
      </c>
      <c r="P314">
        <f t="shared" si="12"/>
        <v>5.6296296296296298</v>
      </c>
      <c r="Q314">
        <f t="shared" si="13"/>
        <v>3.3777777777777778</v>
      </c>
      <c r="R314">
        <f t="shared" si="14"/>
        <v>3.3777777777777778</v>
      </c>
    </row>
    <row r="315" spans="1:18">
      <c r="A315" t="s">
        <v>522</v>
      </c>
      <c r="B315" t="s">
        <v>1087</v>
      </c>
      <c r="C315" t="s">
        <v>1032</v>
      </c>
      <c r="D315" t="s">
        <v>1028</v>
      </c>
      <c r="E315">
        <v>43</v>
      </c>
      <c r="F315">
        <v>15</v>
      </c>
      <c r="G315">
        <v>0</v>
      </c>
      <c r="H315">
        <v>5</v>
      </c>
      <c r="I315">
        <v>0</v>
      </c>
      <c r="J315">
        <v>3</v>
      </c>
      <c r="K315">
        <v>52</v>
      </c>
      <c r="L315">
        <v>22</v>
      </c>
      <c r="M315">
        <v>34</v>
      </c>
      <c r="N315">
        <v>0</v>
      </c>
      <c r="O315">
        <v>94</v>
      </c>
      <c r="P315">
        <f t="shared" si="12"/>
        <v>5.5703703703703704</v>
      </c>
      <c r="Q315">
        <f t="shared" si="13"/>
        <v>3.342222222222222</v>
      </c>
      <c r="R315">
        <f t="shared" si="14"/>
        <v>3.342222222222222</v>
      </c>
    </row>
    <row r="316" spans="1:18">
      <c r="A316" t="s">
        <v>1110</v>
      </c>
      <c r="B316" t="s">
        <v>30</v>
      </c>
      <c r="C316" t="s">
        <v>1059</v>
      </c>
      <c r="D316" t="s">
        <v>1044</v>
      </c>
      <c r="E316">
        <v>48</v>
      </c>
      <c r="F316">
        <v>8</v>
      </c>
      <c r="G316">
        <v>4</v>
      </c>
      <c r="H316">
        <v>16</v>
      </c>
      <c r="I316">
        <v>6</v>
      </c>
      <c r="J316">
        <v>0</v>
      </c>
      <c r="K316">
        <v>52</v>
      </c>
      <c r="L316">
        <v>29</v>
      </c>
      <c r="M316">
        <v>17</v>
      </c>
      <c r="N316">
        <v>13</v>
      </c>
      <c r="O316">
        <v>93</v>
      </c>
      <c r="P316">
        <f t="shared" si="12"/>
        <v>5.5111111111111111</v>
      </c>
      <c r="Q316">
        <f t="shared" si="13"/>
        <v>3.3066666666666666</v>
      </c>
      <c r="R316">
        <f t="shared" si="14"/>
        <v>3.3066666666666666</v>
      </c>
    </row>
    <row r="317" spans="1:18">
      <c r="A317" t="s">
        <v>456</v>
      </c>
      <c r="B317" t="s">
        <v>457</v>
      </c>
      <c r="C317" t="s">
        <v>1032</v>
      </c>
      <c r="D317" t="s">
        <v>1042</v>
      </c>
      <c r="E317">
        <v>37</v>
      </c>
      <c r="F317">
        <v>10</v>
      </c>
      <c r="G317">
        <v>1</v>
      </c>
      <c r="H317">
        <v>9</v>
      </c>
      <c r="I317">
        <v>1</v>
      </c>
      <c r="J317">
        <v>2</v>
      </c>
      <c r="K317">
        <v>24</v>
      </c>
      <c r="L317">
        <v>16</v>
      </c>
      <c r="M317">
        <v>25</v>
      </c>
      <c r="N317">
        <v>0</v>
      </c>
      <c r="O317">
        <v>93</v>
      </c>
      <c r="P317">
        <f t="shared" si="12"/>
        <v>5.5111111111111111</v>
      </c>
      <c r="Q317">
        <f t="shared" si="13"/>
        <v>3.3066666666666666</v>
      </c>
      <c r="R317">
        <f t="shared" si="14"/>
        <v>3.3066666666666666</v>
      </c>
    </row>
    <row r="318" spans="1:18">
      <c r="A318" t="s">
        <v>358</v>
      </c>
      <c r="B318" t="s">
        <v>359</v>
      </c>
      <c r="C318" t="s">
        <v>1032</v>
      </c>
      <c r="D318" t="s">
        <v>1055</v>
      </c>
      <c r="E318">
        <v>38</v>
      </c>
      <c r="F318">
        <v>8</v>
      </c>
      <c r="G318">
        <v>1</v>
      </c>
      <c r="H318">
        <v>14</v>
      </c>
      <c r="I318">
        <v>0</v>
      </c>
      <c r="J318">
        <v>2</v>
      </c>
      <c r="K318">
        <v>21</v>
      </c>
      <c r="L318">
        <v>24</v>
      </c>
      <c r="M318">
        <v>11</v>
      </c>
      <c r="N318">
        <v>0</v>
      </c>
      <c r="O318">
        <v>93</v>
      </c>
      <c r="P318">
        <f t="shared" si="12"/>
        <v>5.5111111111111111</v>
      </c>
      <c r="Q318">
        <f t="shared" si="13"/>
        <v>3.3066666666666666</v>
      </c>
      <c r="R318">
        <f t="shared" si="14"/>
        <v>3.3066666666666666</v>
      </c>
    </row>
    <row r="319" spans="1:18">
      <c r="A319" t="s">
        <v>404</v>
      </c>
      <c r="B319" t="s">
        <v>103</v>
      </c>
      <c r="C319" t="s">
        <v>1064</v>
      </c>
      <c r="D319" t="s">
        <v>1030</v>
      </c>
      <c r="E319">
        <v>34</v>
      </c>
      <c r="F319">
        <v>9</v>
      </c>
      <c r="G319">
        <v>0</v>
      </c>
      <c r="H319">
        <v>12</v>
      </c>
      <c r="I319">
        <v>1</v>
      </c>
      <c r="J319">
        <v>6</v>
      </c>
      <c r="K319">
        <v>33</v>
      </c>
      <c r="L319">
        <v>16</v>
      </c>
      <c r="M319">
        <v>22</v>
      </c>
      <c r="N319">
        <v>0</v>
      </c>
      <c r="O319">
        <v>92</v>
      </c>
      <c r="P319">
        <f t="shared" si="12"/>
        <v>5.4518518518518517</v>
      </c>
      <c r="Q319">
        <f t="shared" si="13"/>
        <v>3.2711111111111109</v>
      </c>
      <c r="R319">
        <f t="shared" si="14"/>
        <v>3.2711111111111109</v>
      </c>
    </row>
    <row r="320" spans="1:18">
      <c r="A320" t="s">
        <v>1138</v>
      </c>
      <c r="B320" t="s">
        <v>515</v>
      </c>
      <c r="C320" t="s">
        <v>1064</v>
      </c>
      <c r="D320" t="s">
        <v>1046</v>
      </c>
      <c r="E320">
        <v>29</v>
      </c>
      <c r="F320">
        <v>14</v>
      </c>
      <c r="G320">
        <v>0</v>
      </c>
      <c r="H320">
        <v>30</v>
      </c>
      <c r="I320">
        <v>1</v>
      </c>
      <c r="J320">
        <v>11</v>
      </c>
      <c r="K320">
        <v>109</v>
      </c>
      <c r="L320">
        <v>29</v>
      </c>
      <c r="M320">
        <v>42</v>
      </c>
      <c r="N320">
        <v>0</v>
      </c>
      <c r="O320">
        <v>92</v>
      </c>
      <c r="P320">
        <f t="shared" si="12"/>
        <v>5.4518518518518517</v>
      </c>
      <c r="Q320">
        <f t="shared" si="13"/>
        <v>3.2711111111111109</v>
      </c>
      <c r="R320">
        <f t="shared" si="14"/>
        <v>3.2711111111111109</v>
      </c>
    </row>
    <row r="321" spans="1:18">
      <c r="A321" t="s">
        <v>236</v>
      </c>
      <c r="B321" t="s">
        <v>237</v>
      </c>
      <c r="C321" t="s">
        <v>1032</v>
      </c>
      <c r="D321" t="s">
        <v>1063</v>
      </c>
      <c r="E321">
        <v>40</v>
      </c>
      <c r="F321">
        <v>12</v>
      </c>
      <c r="G321">
        <v>1</v>
      </c>
      <c r="H321">
        <v>13</v>
      </c>
      <c r="I321">
        <v>2</v>
      </c>
      <c r="J321">
        <v>6</v>
      </c>
      <c r="K321">
        <v>59</v>
      </c>
      <c r="L321">
        <v>22</v>
      </c>
      <c r="M321">
        <v>26</v>
      </c>
      <c r="N321">
        <v>1</v>
      </c>
      <c r="O321">
        <v>92</v>
      </c>
      <c r="P321">
        <f t="shared" si="12"/>
        <v>5.4518518518518517</v>
      </c>
      <c r="Q321">
        <f t="shared" si="13"/>
        <v>3.2711111111111109</v>
      </c>
      <c r="R321">
        <f t="shared" si="14"/>
        <v>3.2711111111111109</v>
      </c>
    </row>
    <row r="322" spans="1:18">
      <c r="A322" t="s">
        <v>1165</v>
      </c>
      <c r="B322" t="s">
        <v>398</v>
      </c>
      <c r="C322" t="s">
        <v>2</v>
      </c>
      <c r="D322" t="s">
        <v>1048</v>
      </c>
      <c r="E322">
        <v>30</v>
      </c>
      <c r="F322">
        <v>13</v>
      </c>
      <c r="G322">
        <v>1</v>
      </c>
      <c r="H322">
        <v>9</v>
      </c>
      <c r="I322">
        <v>1</v>
      </c>
      <c r="J322">
        <v>2</v>
      </c>
      <c r="K322">
        <v>24</v>
      </c>
      <c r="L322">
        <v>20</v>
      </c>
      <c r="M322">
        <v>19</v>
      </c>
      <c r="N322">
        <v>1</v>
      </c>
      <c r="O322">
        <v>91</v>
      </c>
      <c r="P322">
        <f t="shared" si="12"/>
        <v>5.3925925925925924</v>
      </c>
      <c r="Q322">
        <f t="shared" si="13"/>
        <v>3.2355555555555555</v>
      </c>
      <c r="R322">
        <f t="shared" si="14"/>
        <v>3.2355555555555555</v>
      </c>
    </row>
    <row r="323" spans="1:18">
      <c r="A323" t="s">
        <v>597</v>
      </c>
      <c r="B323" t="s">
        <v>256</v>
      </c>
      <c r="C323" t="s">
        <v>1</v>
      </c>
      <c r="D323" t="s">
        <v>1045</v>
      </c>
      <c r="E323">
        <v>38</v>
      </c>
      <c r="F323">
        <v>10</v>
      </c>
      <c r="G323">
        <v>1</v>
      </c>
      <c r="H323">
        <v>18</v>
      </c>
      <c r="I323">
        <v>0</v>
      </c>
      <c r="J323">
        <v>9</v>
      </c>
      <c r="K323">
        <v>73</v>
      </c>
      <c r="L323">
        <v>24</v>
      </c>
      <c r="M323">
        <v>24</v>
      </c>
      <c r="N323">
        <v>0</v>
      </c>
      <c r="O323">
        <v>90</v>
      </c>
      <c r="P323">
        <f t="shared" ref="P323:P386" si="15">O323/16.875</f>
        <v>5.333333333333333</v>
      </c>
      <c r="Q323">
        <f t="shared" ref="Q323:Q386" si="16">IF(O323 &gt;= 500,P323*1.1,IF(O323 &gt; 400,P323,IF(O323&gt;300,P323*0.9,IF(O323&gt;200,P323*0.8,IF(O323&gt;100,P323*0.7,P323*0.6)))))</f>
        <v>3.1999999999999997</v>
      </c>
      <c r="R323">
        <f t="shared" ref="R323:R386" si="17">IF(Q323 &lt; 1.5,1,Q323)</f>
        <v>3.1999999999999997</v>
      </c>
    </row>
    <row r="324" spans="1:18">
      <c r="A324" t="s">
        <v>386</v>
      </c>
      <c r="B324" t="s">
        <v>387</v>
      </c>
      <c r="C324" t="s">
        <v>1032</v>
      </c>
      <c r="D324" t="s">
        <v>1053</v>
      </c>
      <c r="E324">
        <v>34</v>
      </c>
      <c r="F324">
        <v>8</v>
      </c>
      <c r="G324">
        <v>2</v>
      </c>
      <c r="H324">
        <v>36</v>
      </c>
      <c r="I324">
        <v>2</v>
      </c>
      <c r="J324">
        <v>0</v>
      </c>
      <c r="K324">
        <v>44</v>
      </c>
      <c r="L324">
        <v>27</v>
      </c>
      <c r="M324">
        <v>13</v>
      </c>
      <c r="N324">
        <v>4</v>
      </c>
      <c r="O324">
        <v>90</v>
      </c>
      <c r="P324">
        <f t="shared" si="15"/>
        <v>5.333333333333333</v>
      </c>
      <c r="Q324">
        <f t="shared" si="16"/>
        <v>3.1999999999999997</v>
      </c>
      <c r="R324">
        <f t="shared" si="17"/>
        <v>3.1999999999999997</v>
      </c>
    </row>
    <row r="325" spans="1:18">
      <c r="A325" t="s">
        <v>151</v>
      </c>
      <c r="B325" t="s">
        <v>152</v>
      </c>
      <c r="C325" t="s">
        <v>2</v>
      </c>
      <c r="D325" t="s">
        <v>1036</v>
      </c>
      <c r="E325">
        <v>27</v>
      </c>
      <c r="F325">
        <v>11</v>
      </c>
      <c r="G325">
        <v>1</v>
      </c>
      <c r="H325">
        <v>17</v>
      </c>
      <c r="I325">
        <v>1</v>
      </c>
      <c r="J325">
        <v>4</v>
      </c>
      <c r="K325">
        <v>35</v>
      </c>
      <c r="L325">
        <v>18</v>
      </c>
      <c r="M325">
        <v>22</v>
      </c>
      <c r="N325">
        <v>0</v>
      </c>
      <c r="O325">
        <v>89</v>
      </c>
      <c r="P325">
        <f t="shared" si="15"/>
        <v>5.2740740740740737</v>
      </c>
      <c r="Q325">
        <f t="shared" si="16"/>
        <v>3.1644444444444439</v>
      </c>
      <c r="R325">
        <f t="shared" si="17"/>
        <v>3.1644444444444439</v>
      </c>
    </row>
    <row r="326" spans="1:18">
      <c r="A326" t="s">
        <v>1182</v>
      </c>
      <c r="B326" t="s">
        <v>649</v>
      </c>
      <c r="C326" t="s">
        <v>1032</v>
      </c>
      <c r="D326" t="s">
        <v>1052</v>
      </c>
      <c r="E326">
        <v>17</v>
      </c>
      <c r="F326">
        <v>9</v>
      </c>
      <c r="G326">
        <v>0</v>
      </c>
      <c r="H326">
        <v>11</v>
      </c>
      <c r="I326">
        <v>0</v>
      </c>
      <c r="J326">
        <v>9</v>
      </c>
      <c r="K326">
        <v>34</v>
      </c>
      <c r="L326">
        <v>14</v>
      </c>
      <c r="M326">
        <v>26</v>
      </c>
      <c r="N326">
        <v>0</v>
      </c>
      <c r="O326">
        <v>88</v>
      </c>
      <c r="P326">
        <f t="shared" si="15"/>
        <v>5.2148148148148152</v>
      </c>
      <c r="Q326">
        <f t="shared" si="16"/>
        <v>3.1288888888888891</v>
      </c>
      <c r="R326">
        <f t="shared" si="17"/>
        <v>3.1288888888888891</v>
      </c>
    </row>
    <row r="327" spans="1:18">
      <c r="A327" t="s">
        <v>566</v>
      </c>
      <c r="B327" t="s">
        <v>304</v>
      </c>
      <c r="C327" t="s">
        <v>1058</v>
      </c>
      <c r="D327" t="s">
        <v>1031</v>
      </c>
      <c r="E327">
        <v>39</v>
      </c>
      <c r="F327">
        <v>12</v>
      </c>
      <c r="G327">
        <v>3</v>
      </c>
      <c r="H327">
        <v>15</v>
      </c>
      <c r="I327">
        <v>1</v>
      </c>
      <c r="J327">
        <v>9</v>
      </c>
      <c r="K327">
        <v>87</v>
      </c>
      <c r="L327">
        <v>27</v>
      </c>
      <c r="M327">
        <v>25</v>
      </c>
      <c r="N327">
        <v>1</v>
      </c>
      <c r="O327">
        <v>88</v>
      </c>
      <c r="P327">
        <f t="shared" si="15"/>
        <v>5.2148148148148152</v>
      </c>
      <c r="Q327">
        <f t="shared" si="16"/>
        <v>3.1288888888888891</v>
      </c>
      <c r="R327">
        <f t="shared" si="17"/>
        <v>3.1288888888888891</v>
      </c>
    </row>
    <row r="328" spans="1:18">
      <c r="A328" t="s">
        <v>347</v>
      </c>
      <c r="B328" t="s">
        <v>213</v>
      </c>
      <c r="C328" t="s">
        <v>3</v>
      </c>
      <c r="D328" t="s">
        <v>1044</v>
      </c>
      <c r="E328">
        <v>33</v>
      </c>
      <c r="F328">
        <v>8</v>
      </c>
      <c r="G328">
        <v>1</v>
      </c>
      <c r="H328">
        <v>23</v>
      </c>
      <c r="I328">
        <v>1</v>
      </c>
      <c r="J328">
        <v>2</v>
      </c>
      <c r="K328">
        <v>33</v>
      </c>
      <c r="L328">
        <v>22</v>
      </c>
      <c r="M328">
        <v>16</v>
      </c>
      <c r="N328">
        <v>1</v>
      </c>
      <c r="O328">
        <v>88</v>
      </c>
      <c r="P328">
        <f t="shared" si="15"/>
        <v>5.2148148148148152</v>
      </c>
      <c r="Q328">
        <f t="shared" si="16"/>
        <v>3.1288888888888891</v>
      </c>
      <c r="R328">
        <f t="shared" si="17"/>
        <v>3.1288888888888891</v>
      </c>
    </row>
    <row r="329" spans="1:18">
      <c r="A329" t="s">
        <v>1385</v>
      </c>
      <c r="B329" t="s">
        <v>1875</v>
      </c>
      <c r="C329" t="s">
        <v>1059</v>
      </c>
      <c r="D329" t="s">
        <v>1054</v>
      </c>
      <c r="E329">
        <v>33</v>
      </c>
      <c r="F329">
        <v>3</v>
      </c>
      <c r="G329">
        <v>2</v>
      </c>
      <c r="H329">
        <v>18</v>
      </c>
      <c r="I329">
        <v>3</v>
      </c>
      <c r="J329">
        <v>3</v>
      </c>
      <c r="K329">
        <v>45</v>
      </c>
      <c r="L329">
        <v>22</v>
      </c>
      <c r="M329">
        <v>17</v>
      </c>
      <c r="N329">
        <v>21</v>
      </c>
      <c r="O329">
        <v>87</v>
      </c>
      <c r="P329">
        <f t="shared" si="15"/>
        <v>5.1555555555555559</v>
      </c>
      <c r="Q329">
        <f t="shared" si="16"/>
        <v>3.0933333333333333</v>
      </c>
      <c r="R329">
        <f t="shared" si="17"/>
        <v>3.0933333333333333</v>
      </c>
    </row>
    <row r="330" spans="1:18">
      <c r="A330" t="s">
        <v>1894</v>
      </c>
      <c r="B330" t="s">
        <v>523</v>
      </c>
      <c r="C330" t="s">
        <v>2</v>
      </c>
      <c r="D330" t="s">
        <v>1052</v>
      </c>
      <c r="E330">
        <v>24</v>
      </c>
      <c r="F330">
        <v>15</v>
      </c>
      <c r="G330">
        <v>1</v>
      </c>
      <c r="H330">
        <v>7</v>
      </c>
      <c r="I330">
        <v>0</v>
      </c>
      <c r="J330">
        <v>3</v>
      </c>
      <c r="K330">
        <v>29</v>
      </c>
      <c r="L330">
        <v>14</v>
      </c>
      <c r="M330">
        <v>24</v>
      </c>
      <c r="N330">
        <v>0</v>
      </c>
      <c r="O330">
        <v>85</v>
      </c>
      <c r="P330">
        <f t="shared" si="15"/>
        <v>5.0370370370370372</v>
      </c>
      <c r="Q330">
        <f t="shared" si="16"/>
        <v>3.0222222222222221</v>
      </c>
      <c r="R330">
        <f t="shared" si="17"/>
        <v>3.0222222222222221</v>
      </c>
    </row>
    <row r="331" spans="1:18">
      <c r="A331" t="s">
        <v>319</v>
      </c>
      <c r="B331" t="s">
        <v>277</v>
      </c>
      <c r="C331" t="s">
        <v>1</v>
      </c>
      <c r="D331" t="s">
        <v>1038</v>
      </c>
      <c r="E331">
        <v>22</v>
      </c>
      <c r="F331">
        <v>12</v>
      </c>
      <c r="G331">
        <v>1</v>
      </c>
      <c r="H331">
        <v>13</v>
      </c>
      <c r="I331">
        <v>0</v>
      </c>
      <c r="J331">
        <v>4</v>
      </c>
      <c r="K331">
        <v>42</v>
      </c>
      <c r="L331">
        <v>19</v>
      </c>
      <c r="M331">
        <v>30</v>
      </c>
      <c r="N331">
        <v>0</v>
      </c>
      <c r="O331">
        <v>85</v>
      </c>
      <c r="P331">
        <f t="shared" si="15"/>
        <v>5.0370370370370372</v>
      </c>
      <c r="Q331">
        <f t="shared" si="16"/>
        <v>3.0222222222222221</v>
      </c>
      <c r="R331">
        <f t="shared" si="17"/>
        <v>3.0222222222222221</v>
      </c>
    </row>
    <row r="332" spans="1:18">
      <c r="A332" t="s">
        <v>894</v>
      </c>
      <c r="B332" t="s">
        <v>332</v>
      </c>
      <c r="C332" t="s">
        <v>1032</v>
      </c>
      <c r="D332" t="s">
        <v>1047</v>
      </c>
      <c r="E332">
        <v>26</v>
      </c>
      <c r="F332">
        <v>8</v>
      </c>
      <c r="G332">
        <v>1</v>
      </c>
      <c r="H332">
        <v>21</v>
      </c>
      <c r="I332">
        <v>1</v>
      </c>
      <c r="J332">
        <v>7</v>
      </c>
      <c r="K332">
        <v>66</v>
      </c>
      <c r="L332">
        <v>19</v>
      </c>
      <c r="M332">
        <v>34</v>
      </c>
      <c r="N332">
        <v>5</v>
      </c>
      <c r="O332">
        <v>85</v>
      </c>
      <c r="P332">
        <f t="shared" si="15"/>
        <v>5.0370370370370372</v>
      </c>
      <c r="Q332">
        <f t="shared" si="16"/>
        <v>3.0222222222222221</v>
      </c>
      <c r="R332">
        <f t="shared" si="17"/>
        <v>3.0222222222222221</v>
      </c>
    </row>
    <row r="333" spans="1:18">
      <c r="A333" t="s">
        <v>267</v>
      </c>
      <c r="B333" t="s">
        <v>1895</v>
      </c>
      <c r="C333" t="s">
        <v>1064</v>
      </c>
      <c r="D333" t="s">
        <v>1045</v>
      </c>
      <c r="E333">
        <v>33</v>
      </c>
      <c r="F333">
        <v>13</v>
      </c>
      <c r="G333">
        <v>0</v>
      </c>
      <c r="H333">
        <v>13</v>
      </c>
      <c r="I333">
        <v>3</v>
      </c>
      <c r="J333">
        <v>2</v>
      </c>
      <c r="K333">
        <v>29</v>
      </c>
      <c r="L333">
        <v>21</v>
      </c>
      <c r="M333">
        <v>12</v>
      </c>
      <c r="N333">
        <v>3</v>
      </c>
      <c r="O333">
        <v>84</v>
      </c>
      <c r="P333">
        <f t="shared" si="15"/>
        <v>4.9777777777777779</v>
      </c>
      <c r="Q333">
        <f t="shared" si="16"/>
        <v>2.9866666666666668</v>
      </c>
      <c r="R333">
        <f t="shared" si="17"/>
        <v>2.9866666666666668</v>
      </c>
    </row>
    <row r="334" spans="1:18">
      <c r="A334" t="s">
        <v>170</v>
      </c>
      <c r="B334" t="s">
        <v>171</v>
      </c>
      <c r="C334" t="s">
        <v>1058</v>
      </c>
      <c r="D334" t="s">
        <v>1044</v>
      </c>
      <c r="E334">
        <v>18</v>
      </c>
      <c r="F334">
        <v>10</v>
      </c>
      <c r="G334">
        <v>2</v>
      </c>
      <c r="H334">
        <v>3</v>
      </c>
      <c r="I334">
        <v>0</v>
      </c>
      <c r="J334">
        <v>3</v>
      </c>
      <c r="K334">
        <v>22</v>
      </c>
      <c r="L334">
        <v>23</v>
      </c>
      <c r="M334">
        <v>19</v>
      </c>
      <c r="N334">
        <v>5</v>
      </c>
      <c r="O334">
        <v>84</v>
      </c>
      <c r="P334">
        <f t="shared" si="15"/>
        <v>4.9777777777777779</v>
      </c>
      <c r="Q334">
        <f t="shared" si="16"/>
        <v>2.9866666666666668</v>
      </c>
      <c r="R334">
        <f t="shared" si="17"/>
        <v>2.9866666666666668</v>
      </c>
    </row>
    <row r="335" spans="1:18">
      <c r="A335" t="s">
        <v>558</v>
      </c>
      <c r="B335" t="s">
        <v>110</v>
      </c>
      <c r="C335" t="s">
        <v>1062</v>
      </c>
      <c r="D335" t="s">
        <v>1037</v>
      </c>
      <c r="E335">
        <v>32</v>
      </c>
      <c r="F335">
        <v>19</v>
      </c>
      <c r="G335">
        <v>2</v>
      </c>
      <c r="H335">
        <v>12</v>
      </c>
      <c r="I335">
        <v>0</v>
      </c>
      <c r="J335">
        <v>0</v>
      </c>
      <c r="K335">
        <v>43</v>
      </c>
      <c r="L335">
        <v>22</v>
      </c>
      <c r="M335">
        <v>16</v>
      </c>
      <c r="N335">
        <v>0</v>
      </c>
      <c r="O335">
        <v>83</v>
      </c>
      <c r="P335">
        <f t="shared" si="15"/>
        <v>4.9185185185185185</v>
      </c>
      <c r="Q335">
        <f t="shared" si="16"/>
        <v>2.951111111111111</v>
      </c>
      <c r="R335">
        <f t="shared" si="17"/>
        <v>2.951111111111111</v>
      </c>
    </row>
    <row r="336" spans="1:18">
      <c r="A336" t="s">
        <v>297</v>
      </c>
      <c r="B336" t="s">
        <v>149</v>
      </c>
      <c r="C336" t="s">
        <v>1032</v>
      </c>
      <c r="D336" t="s">
        <v>1033</v>
      </c>
      <c r="E336">
        <v>25</v>
      </c>
      <c r="F336">
        <v>10</v>
      </c>
      <c r="G336">
        <v>0</v>
      </c>
      <c r="H336">
        <v>6</v>
      </c>
      <c r="I336">
        <v>1</v>
      </c>
      <c r="J336">
        <v>5</v>
      </c>
      <c r="K336">
        <v>32</v>
      </c>
      <c r="L336">
        <v>16</v>
      </c>
      <c r="M336">
        <v>28</v>
      </c>
      <c r="N336">
        <v>0</v>
      </c>
      <c r="O336">
        <v>82</v>
      </c>
      <c r="P336">
        <f t="shared" si="15"/>
        <v>4.8592592592592592</v>
      </c>
      <c r="Q336">
        <f t="shared" si="16"/>
        <v>2.9155555555555552</v>
      </c>
      <c r="R336">
        <f t="shared" si="17"/>
        <v>2.9155555555555552</v>
      </c>
    </row>
    <row r="337" spans="1:18">
      <c r="A337" t="s">
        <v>464</v>
      </c>
      <c r="B337" t="s">
        <v>465</v>
      </c>
      <c r="C337" t="s">
        <v>1062</v>
      </c>
      <c r="D337" t="s">
        <v>1339</v>
      </c>
      <c r="E337">
        <v>35</v>
      </c>
      <c r="F337">
        <v>9</v>
      </c>
      <c r="G337">
        <v>3</v>
      </c>
      <c r="H337">
        <v>25</v>
      </c>
      <c r="I337">
        <v>2</v>
      </c>
      <c r="J337">
        <v>0</v>
      </c>
      <c r="K337">
        <v>58</v>
      </c>
      <c r="L337">
        <v>29</v>
      </c>
      <c r="M337">
        <v>17</v>
      </c>
      <c r="N337">
        <v>8</v>
      </c>
      <c r="O337">
        <v>81</v>
      </c>
      <c r="P337">
        <f t="shared" si="15"/>
        <v>4.8</v>
      </c>
      <c r="Q337">
        <f t="shared" si="16"/>
        <v>2.88</v>
      </c>
      <c r="R337">
        <f t="shared" si="17"/>
        <v>2.88</v>
      </c>
    </row>
    <row r="338" spans="1:18">
      <c r="A338" t="s">
        <v>391</v>
      </c>
      <c r="B338" t="s">
        <v>392</v>
      </c>
      <c r="C338" t="s">
        <v>1058</v>
      </c>
      <c r="D338" t="s">
        <v>1052</v>
      </c>
      <c r="E338">
        <v>31</v>
      </c>
      <c r="F338">
        <v>11</v>
      </c>
      <c r="G338">
        <v>0</v>
      </c>
      <c r="H338">
        <v>14</v>
      </c>
      <c r="I338">
        <v>2</v>
      </c>
      <c r="J338">
        <v>5</v>
      </c>
      <c r="K338">
        <v>46</v>
      </c>
      <c r="L338">
        <v>18</v>
      </c>
      <c r="M338">
        <v>19</v>
      </c>
      <c r="N338">
        <v>5</v>
      </c>
      <c r="O338">
        <v>81</v>
      </c>
      <c r="P338">
        <f t="shared" si="15"/>
        <v>4.8</v>
      </c>
      <c r="Q338">
        <f t="shared" si="16"/>
        <v>2.88</v>
      </c>
      <c r="R338">
        <f t="shared" si="17"/>
        <v>2.88</v>
      </c>
    </row>
    <row r="339" spans="1:18">
      <c r="A339" t="s">
        <v>528</v>
      </c>
      <c r="B339" t="s">
        <v>149</v>
      </c>
      <c r="C339" t="s">
        <v>2</v>
      </c>
      <c r="D339" t="s">
        <v>1042</v>
      </c>
      <c r="E339">
        <v>37</v>
      </c>
      <c r="F339">
        <v>7</v>
      </c>
      <c r="G339">
        <v>1</v>
      </c>
      <c r="H339">
        <v>20</v>
      </c>
      <c r="I339">
        <v>0</v>
      </c>
      <c r="J339">
        <v>2</v>
      </c>
      <c r="K339">
        <v>39</v>
      </c>
      <c r="L339">
        <v>19</v>
      </c>
      <c r="M339">
        <v>17</v>
      </c>
      <c r="N339">
        <v>1</v>
      </c>
      <c r="O339">
        <v>80</v>
      </c>
      <c r="P339">
        <f t="shared" si="15"/>
        <v>4.7407407407407405</v>
      </c>
      <c r="Q339">
        <f t="shared" si="16"/>
        <v>2.8444444444444441</v>
      </c>
      <c r="R339">
        <f t="shared" si="17"/>
        <v>2.8444444444444441</v>
      </c>
    </row>
    <row r="340" spans="1:18">
      <c r="A340" t="s">
        <v>298</v>
      </c>
      <c r="B340" t="s">
        <v>1896</v>
      </c>
      <c r="C340" t="s">
        <v>1338</v>
      </c>
      <c r="D340" t="s">
        <v>1044</v>
      </c>
      <c r="E340">
        <v>35</v>
      </c>
      <c r="F340">
        <v>10</v>
      </c>
      <c r="G340">
        <v>1</v>
      </c>
      <c r="H340">
        <v>23</v>
      </c>
      <c r="I340">
        <v>2</v>
      </c>
      <c r="J340">
        <v>1</v>
      </c>
      <c r="K340">
        <v>50</v>
      </c>
      <c r="L340">
        <v>26</v>
      </c>
      <c r="M340">
        <v>17</v>
      </c>
      <c r="N340">
        <v>4</v>
      </c>
      <c r="O340">
        <v>80</v>
      </c>
      <c r="P340">
        <f t="shared" si="15"/>
        <v>4.7407407407407405</v>
      </c>
      <c r="Q340">
        <f t="shared" si="16"/>
        <v>2.8444444444444441</v>
      </c>
      <c r="R340">
        <f t="shared" si="17"/>
        <v>2.8444444444444441</v>
      </c>
    </row>
    <row r="341" spans="1:18">
      <c r="A341" t="s">
        <v>454</v>
      </c>
      <c r="B341" t="s">
        <v>1075</v>
      </c>
      <c r="C341" t="s">
        <v>1058</v>
      </c>
      <c r="D341" t="s">
        <v>1038</v>
      </c>
      <c r="E341">
        <v>25</v>
      </c>
      <c r="F341">
        <v>8</v>
      </c>
      <c r="G341">
        <v>1</v>
      </c>
      <c r="H341">
        <v>20</v>
      </c>
      <c r="I341">
        <v>2</v>
      </c>
      <c r="J341">
        <v>4</v>
      </c>
      <c r="K341">
        <v>41</v>
      </c>
      <c r="L341">
        <v>16</v>
      </c>
      <c r="M341">
        <v>26</v>
      </c>
      <c r="N341">
        <v>1</v>
      </c>
      <c r="O341">
        <v>80</v>
      </c>
      <c r="P341">
        <f t="shared" si="15"/>
        <v>4.7407407407407405</v>
      </c>
      <c r="Q341">
        <f t="shared" si="16"/>
        <v>2.8444444444444441</v>
      </c>
      <c r="R341">
        <f t="shared" si="17"/>
        <v>2.8444444444444441</v>
      </c>
    </row>
    <row r="342" spans="1:18">
      <c r="A342" t="s">
        <v>49</v>
      </c>
      <c r="B342" t="s">
        <v>50</v>
      </c>
      <c r="C342" t="s">
        <v>1062</v>
      </c>
      <c r="D342" t="s">
        <v>1039</v>
      </c>
      <c r="E342">
        <v>28</v>
      </c>
      <c r="F342">
        <v>12</v>
      </c>
      <c r="G342">
        <v>1</v>
      </c>
      <c r="H342">
        <v>11</v>
      </c>
      <c r="I342">
        <v>1</v>
      </c>
      <c r="J342">
        <v>4</v>
      </c>
      <c r="K342">
        <v>48</v>
      </c>
      <c r="L342">
        <v>18</v>
      </c>
      <c r="M342">
        <v>25</v>
      </c>
      <c r="N342">
        <v>4</v>
      </c>
      <c r="O342">
        <v>80</v>
      </c>
      <c r="P342">
        <f t="shared" si="15"/>
        <v>4.7407407407407405</v>
      </c>
      <c r="Q342">
        <f t="shared" si="16"/>
        <v>2.8444444444444441</v>
      </c>
      <c r="R342">
        <f t="shared" si="17"/>
        <v>2.8444444444444441</v>
      </c>
    </row>
    <row r="343" spans="1:18">
      <c r="A343" t="s">
        <v>263</v>
      </c>
      <c r="B343" t="s">
        <v>191</v>
      </c>
      <c r="C343" t="s">
        <v>1032</v>
      </c>
      <c r="D343" t="s">
        <v>1037</v>
      </c>
      <c r="E343">
        <v>29</v>
      </c>
      <c r="F343">
        <v>7</v>
      </c>
      <c r="G343">
        <v>0</v>
      </c>
      <c r="H343">
        <v>18</v>
      </c>
      <c r="I343">
        <v>0</v>
      </c>
      <c r="J343">
        <v>9</v>
      </c>
      <c r="K343">
        <v>60</v>
      </c>
      <c r="L343">
        <v>18</v>
      </c>
      <c r="M343">
        <v>23</v>
      </c>
      <c r="N343">
        <v>1</v>
      </c>
      <c r="O343">
        <v>79</v>
      </c>
      <c r="P343">
        <f t="shared" si="15"/>
        <v>4.6814814814814811</v>
      </c>
      <c r="Q343">
        <f t="shared" si="16"/>
        <v>2.8088888888888888</v>
      </c>
      <c r="R343">
        <f t="shared" si="17"/>
        <v>2.8088888888888888</v>
      </c>
    </row>
    <row r="344" spans="1:18">
      <c r="A344" t="s">
        <v>1348</v>
      </c>
      <c r="B344" t="s">
        <v>30</v>
      </c>
      <c r="C344" t="s">
        <v>1058</v>
      </c>
      <c r="D344" t="s">
        <v>1043</v>
      </c>
      <c r="E344">
        <v>40</v>
      </c>
      <c r="F344">
        <v>6</v>
      </c>
      <c r="G344">
        <v>0</v>
      </c>
      <c r="H344">
        <v>11</v>
      </c>
      <c r="I344">
        <v>3</v>
      </c>
      <c r="J344">
        <v>0</v>
      </c>
      <c r="K344">
        <v>43</v>
      </c>
      <c r="L344">
        <v>26</v>
      </c>
      <c r="M344">
        <v>5</v>
      </c>
      <c r="N344">
        <v>30</v>
      </c>
      <c r="O344">
        <v>78</v>
      </c>
      <c r="P344">
        <f t="shared" si="15"/>
        <v>4.6222222222222218</v>
      </c>
      <c r="Q344">
        <f t="shared" si="16"/>
        <v>2.773333333333333</v>
      </c>
      <c r="R344">
        <f t="shared" si="17"/>
        <v>2.773333333333333</v>
      </c>
    </row>
    <row r="345" spans="1:18">
      <c r="A345" t="s">
        <v>274</v>
      </c>
      <c r="B345" t="s">
        <v>275</v>
      </c>
      <c r="C345" t="s">
        <v>1059</v>
      </c>
      <c r="D345" t="s">
        <v>1031</v>
      </c>
      <c r="E345">
        <v>24</v>
      </c>
      <c r="F345">
        <v>10</v>
      </c>
      <c r="G345">
        <v>1</v>
      </c>
      <c r="H345">
        <v>9</v>
      </c>
      <c r="I345">
        <v>1</v>
      </c>
      <c r="J345">
        <v>4</v>
      </c>
      <c r="K345">
        <v>31</v>
      </c>
      <c r="L345">
        <v>18</v>
      </c>
      <c r="M345">
        <v>17</v>
      </c>
      <c r="N345">
        <v>3</v>
      </c>
      <c r="O345">
        <v>78</v>
      </c>
      <c r="P345">
        <f t="shared" si="15"/>
        <v>4.6222222222222218</v>
      </c>
      <c r="Q345">
        <f t="shared" si="16"/>
        <v>2.773333333333333</v>
      </c>
      <c r="R345">
        <f t="shared" si="17"/>
        <v>2.773333333333333</v>
      </c>
    </row>
    <row r="346" spans="1:18">
      <c r="A346" t="s">
        <v>1897</v>
      </c>
      <c r="B346" t="s">
        <v>1898</v>
      </c>
      <c r="C346" t="s">
        <v>1064</v>
      </c>
      <c r="D346" t="s">
        <v>1051</v>
      </c>
      <c r="E346">
        <v>32</v>
      </c>
      <c r="F346">
        <v>4</v>
      </c>
      <c r="G346">
        <v>3</v>
      </c>
      <c r="H346">
        <v>13</v>
      </c>
      <c r="I346">
        <v>1</v>
      </c>
      <c r="J346">
        <v>0</v>
      </c>
      <c r="K346">
        <v>23</v>
      </c>
      <c r="L346">
        <v>19</v>
      </c>
      <c r="M346">
        <v>14</v>
      </c>
      <c r="N346">
        <v>7</v>
      </c>
      <c r="O346">
        <v>78</v>
      </c>
      <c r="P346">
        <f t="shared" si="15"/>
        <v>4.6222222222222218</v>
      </c>
      <c r="Q346">
        <f t="shared" si="16"/>
        <v>2.773333333333333</v>
      </c>
      <c r="R346">
        <f t="shared" si="17"/>
        <v>2.773333333333333</v>
      </c>
    </row>
    <row r="347" spans="1:18">
      <c r="A347" t="s">
        <v>136</v>
      </c>
      <c r="B347" t="s">
        <v>591</v>
      </c>
      <c r="C347" t="s">
        <v>1059</v>
      </c>
      <c r="D347" t="s">
        <v>1036</v>
      </c>
      <c r="E347">
        <v>31</v>
      </c>
      <c r="F347">
        <v>8</v>
      </c>
      <c r="G347">
        <v>0</v>
      </c>
      <c r="H347">
        <v>14</v>
      </c>
      <c r="I347">
        <v>0</v>
      </c>
      <c r="J347">
        <v>3</v>
      </c>
      <c r="K347">
        <v>32</v>
      </c>
      <c r="L347">
        <v>20</v>
      </c>
      <c r="M347">
        <v>16</v>
      </c>
      <c r="N347">
        <v>1</v>
      </c>
      <c r="O347">
        <v>78</v>
      </c>
      <c r="P347">
        <f t="shared" si="15"/>
        <v>4.6222222222222218</v>
      </c>
      <c r="Q347">
        <f t="shared" si="16"/>
        <v>2.773333333333333</v>
      </c>
      <c r="R347">
        <f t="shared" si="17"/>
        <v>2.773333333333333</v>
      </c>
    </row>
    <row r="348" spans="1:18">
      <c r="A348" t="s">
        <v>1899</v>
      </c>
      <c r="B348" t="s">
        <v>168</v>
      </c>
      <c r="C348" t="s">
        <v>1058</v>
      </c>
      <c r="D348" t="s">
        <v>1037</v>
      </c>
      <c r="E348">
        <v>52</v>
      </c>
      <c r="F348">
        <v>7</v>
      </c>
      <c r="G348">
        <v>0</v>
      </c>
      <c r="H348">
        <v>6</v>
      </c>
      <c r="I348">
        <v>2</v>
      </c>
      <c r="J348">
        <v>1</v>
      </c>
      <c r="K348">
        <v>35</v>
      </c>
      <c r="L348">
        <v>19</v>
      </c>
      <c r="M348">
        <v>12</v>
      </c>
      <c r="N348">
        <v>8</v>
      </c>
      <c r="O348">
        <v>78</v>
      </c>
      <c r="P348">
        <f t="shared" si="15"/>
        <v>4.6222222222222218</v>
      </c>
      <c r="Q348">
        <f t="shared" si="16"/>
        <v>2.773333333333333</v>
      </c>
      <c r="R348">
        <f t="shared" si="17"/>
        <v>2.773333333333333</v>
      </c>
    </row>
    <row r="349" spans="1:18">
      <c r="A349" t="s">
        <v>544</v>
      </c>
      <c r="B349" t="s">
        <v>143</v>
      </c>
      <c r="C349" t="s">
        <v>1032</v>
      </c>
      <c r="D349" t="s">
        <v>1045</v>
      </c>
      <c r="E349">
        <v>24</v>
      </c>
      <c r="F349">
        <v>8</v>
      </c>
      <c r="G349">
        <v>0</v>
      </c>
      <c r="H349">
        <v>33</v>
      </c>
      <c r="I349">
        <v>0</v>
      </c>
      <c r="J349">
        <v>7</v>
      </c>
      <c r="K349">
        <v>70</v>
      </c>
      <c r="L349">
        <v>23</v>
      </c>
      <c r="M349">
        <v>24</v>
      </c>
      <c r="N349">
        <v>0</v>
      </c>
      <c r="O349">
        <v>78</v>
      </c>
      <c r="P349">
        <f t="shared" si="15"/>
        <v>4.6222222222222218</v>
      </c>
      <c r="Q349">
        <f t="shared" si="16"/>
        <v>2.773333333333333</v>
      </c>
      <c r="R349">
        <f t="shared" si="17"/>
        <v>2.773333333333333</v>
      </c>
    </row>
    <row r="350" spans="1:18">
      <c r="A350" t="s">
        <v>393</v>
      </c>
      <c r="B350" t="s">
        <v>50</v>
      </c>
      <c r="C350" t="s">
        <v>1032</v>
      </c>
      <c r="D350" t="s">
        <v>1339</v>
      </c>
      <c r="E350">
        <v>25</v>
      </c>
      <c r="F350">
        <v>13</v>
      </c>
      <c r="G350">
        <v>0</v>
      </c>
      <c r="H350">
        <v>9</v>
      </c>
      <c r="I350">
        <v>0</v>
      </c>
      <c r="J350">
        <v>8</v>
      </c>
      <c r="K350">
        <v>68</v>
      </c>
      <c r="L350">
        <v>25</v>
      </c>
      <c r="M350">
        <v>27</v>
      </c>
      <c r="N350">
        <v>1</v>
      </c>
      <c r="O350">
        <v>77</v>
      </c>
      <c r="P350">
        <f t="shared" si="15"/>
        <v>4.5629629629629633</v>
      </c>
      <c r="Q350">
        <f t="shared" si="16"/>
        <v>2.7377777777777781</v>
      </c>
      <c r="R350">
        <f t="shared" si="17"/>
        <v>2.7377777777777781</v>
      </c>
    </row>
    <row r="351" spans="1:18">
      <c r="A351" t="s">
        <v>146</v>
      </c>
      <c r="B351" t="s">
        <v>1609</v>
      </c>
      <c r="C351" t="s">
        <v>1032</v>
      </c>
      <c r="D351" t="s">
        <v>1043</v>
      </c>
      <c r="E351">
        <v>29</v>
      </c>
      <c r="F351">
        <v>11</v>
      </c>
      <c r="G351">
        <v>0</v>
      </c>
      <c r="H351">
        <v>17</v>
      </c>
      <c r="I351">
        <v>0</v>
      </c>
      <c r="J351">
        <v>5</v>
      </c>
      <c r="K351">
        <v>51</v>
      </c>
      <c r="L351">
        <v>16</v>
      </c>
      <c r="M351">
        <v>22</v>
      </c>
      <c r="N351">
        <v>0</v>
      </c>
      <c r="O351">
        <v>75</v>
      </c>
      <c r="P351">
        <f t="shared" si="15"/>
        <v>4.4444444444444446</v>
      </c>
      <c r="Q351">
        <f t="shared" si="16"/>
        <v>2.6666666666666665</v>
      </c>
      <c r="R351">
        <f t="shared" si="17"/>
        <v>2.6666666666666665</v>
      </c>
    </row>
    <row r="352" spans="1:18">
      <c r="A352" t="s">
        <v>1353</v>
      </c>
      <c r="B352" t="s">
        <v>1501</v>
      </c>
      <c r="C352" t="s">
        <v>3</v>
      </c>
      <c r="D352" t="s">
        <v>1053</v>
      </c>
      <c r="E352">
        <v>26</v>
      </c>
      <c r="F352">
        <v>6</v>
      </c>
      <c r="G352">
        <v>1</v>
      </c>
      <c r="H352">
        <v>8</v>
      </c>
      <c r="I352">
        <v>1</v>
      </c>
      <c r="J352">
        <v>5</v>
      </c>
      <c r="K352">
        <v>27</v>
      </c>
      <c r="L352">
        <v>16</v>
      </c>
      <c r="M352">
        <v>16</v>
      </c>
      <c r="N352">
        <v>2</v>
      </c>
      <c r="O352">
        <v>75</v>
      </c>
      <c r="P352">
        <f t="shared" si="15"/>
        <v>4.4444444444444446</v>
      </c>
      <c r="Q352">
        <f t="shared" si="16"/>
        <v>2.6666666666666665</v>
      </c>
      <c r="R352">
        <f t="shared" si="17"/>
        <v>2.6666666666666665</v>
      </c>
    </row>
    <row r="353" spans="1:18">
      <c r="A353" t="s">
        <v>1900</v>
      </c>
      <c r="B353" t="s">
        <v>317</v>
      </c>
      <c r="C353" t="s">
        <v>2</v>
      </c>
      <c r="D353" t="s">
        <v>1048</v>
      </c>
      <c r="E353">
        <v>29</v>
      </c>
      <c r="F353">
        <v>8</v>
      </c>
      <c r="G353">
        <v>0</v>
      </c>
      <c r="H353">
        <v>16</v>
      </c>
      <c r="I353">
        <v>1</v>
      </c>
      <c r="J353">
        <v>4</v>
      </c>
      <c r="K353">
        <v>42</v>
      </c>
      <c r="L353">
        <v>25</v>
      </c>
      <c r="M353">
        <v>16</v>
      </c>
      <c r="N353">
        <v>0</v>
      </c>
      <c r="O353">
        <v>75</v>
      </c>
      <c r="P353">
        <f t="shared" si="15"/>
        <v>4.4444444444444446</v>
      </c>
      <c r="Q353">
        <f t="shared" si="16"/>
        <v>2.6666666666666665</v>
      </c>
      <c r="R353">
        <f t="shared" si="17"/>
        <v>2.6666666666666665</v>
      </c>
    </row>
    <row r="354" spans="1:18">
      <c r="A354" t="s">
        <v>570</v>
      </c>
      <c r="B354" t="s">
        <v>571</v>
      </c>
      <c r="C354" t="s">
        <v>1061</v>
      </c>
      <c r="D354" t="s">
        <v>1038</v>
      </c>
      <c r="E354">
        <v>26</v>
      </c>
      <c r="F354">
        <v>7</v>
      </c>
      <c r="G354">
        <v>0</v>
      </c>
      <c r="H354">
        <v>22</v>
      </c>
      <c r="I354">
        <v>0</v>
      </c>
      <c r="J354">
        <v>8</v>
      </c>
      <c r="K354">
        <v>61</v>
      </c>
      <c r="L354">
        <v>17</v>
      </c>
      <c r="M354">
        <v>25</v>
      </c>
      <c r="N354">
        <v>0</v>
      </c>
      <c r="O354">
        <v>75</v>
      </c>
      <c r="P354">
        <f t="shared" si="15"/>
        <v>4.4444444444444446</v>
      </c>
      <c r="Q354">
        <f t="shared" si="16"/>
        <v>2.6666666666666665</v>
      </c>
      <c r="R354">
        <f t="shared" si="17"/>
        <v>2.6666666666666665</v>
      </c>
    </row>
    <row r="355" spans="1:18">
      <c r="A355" t="s">
        <v>572</v>
      </c>
      <c r="B355" t="s">
        <v>573</v>
      </c>
      <c r="C355" t="s">
        <v>1032</v>
      </c>
      <c r="D355" t="s">
        <v>1051</v>
      </c>
      <c r="E355">
        <v>32</v>
      </c>
      <c r="F355">
        <v>8</v>
      </c>
      <c r="G355">
        <v>0</v>
      </c>
      <c r="H355">
        <v>17</v>
      </c>
      <c r="I355">
        <v>1</v>
      </c>
      <c r="J355">
        <v>4</v>
      </c>
      <c r="K355">
        <v>40</v>
      </c>
      <c r="L355">
        <v>19</v>
      </c>
      <c r="M355">
        <v>14</v>
      </c>
      <c r="N355">
        <v>1</v>
      </c>
      <c r="O355">
        <v>74</v>
      </c>
      <c r="P355">
        <f t="shared" si="15"/>
        <v>4.3851851851851853</v>
      </c>
      <c r="Q355">
        <f t="shared" si="16"/>
        <v>2.6311111111111112</v>
      </c>
      <c r="R355">
        <f t="shared" si="17"/>
        <v>2.6311111111111112</v>
      </c>
    </row>
    <row r="356" spans="1:18">
      <c r="A356" t="s">
        <v>439</v>
      </c>
      <c r="B356" t="s">
        <v>441</v>
      </c>
      <c r="C356" t="s">
        <v>3</v>
      </c>
      <c r="D356" t="s">
        <v>1050</v>
      </c>
      <c r="E356">
        <v>26</v>
      </c>
      <c r="F356">
        <v>13</v>
      </c>
      <c r="G356">
        <v>0</v>
      </c>
      <c r="H356">
        <v>14</v>
      </c>
      <c r="I356">
        <v>3</v>
      </c>
      <c r="J356">
        <v>4</v>
      </c>
      <c r="K356">
        <v>53</v>
      </c>
      <c r="L356">
        <v>24</v>
      </c>
      <c r="M356">
        <v>18</v>
      </c>
      <c r="N356">
        <v>6</v>
      </c>
      <c r="O356">
        <v>74</v>
      </c>
      <c r="P356">
        <f t="shared" si="15"/>
        <v>4.3851851851851853</v>
      </c>
      <c r="Q356">
        <f t="shared" si="16"/>
        <v>2.6311111111111112</v>
      </c>
      <c r="R356">
        <f t="shared" si="17"/>
        <v>2.6311111111111112</v>
      </c>
    </row>
    <row r="357" spans="1:18">
      <c r="A357" t="s">
        <v>1386</v>
      </c>
      <c r="B357" t="s">
        <v>1508</v>
      </c>
      <c r="C357" t="s">
        <v>1032</v>
      </c>
      <c r="D357" t="s">
        <v>1034</v>
      </c>
      <c r="E357">
        <v>22</v>
      </c>
      <c r="F357">
        <v>8</v>
      </c>
      <c r="G357">
        <v>0</v>
      </c>
      <c r="H357">
        <v>17</v>
      </c>
      <c r="I357">
        <v>1</v>
      </c>
      <c r="J357">
        <v>5</v>
      </c>
      <c r="K357">
        <v>33</v>
      </c>
      <c r="L357">
        <v>17</v>
      </c>
      <c r="M357">
        <v>14</v>
      </c>
      <c r="N357">
        <v>1</v>
      </c>
      <c r="O357">
        <v>73</v>
      </c>
      <c r="P357">
        <f t="shared" si="15"/>
        <v>4.325925925925926</v>
      </c>
      <c r="Q357">
        <f t="shared" si="16"/>
        <v>2.5955555555555554</v>
      </c>
      <c r="R357">
        <f t="shared" si="17"/>
        <v>2.5955555555555554</v>
      </c>
    </row>
    <row r="358" spans="1:18">
      <c r="A358" t="s">
        <v>1356</v>
      </c>
      <c r="B358" t="s">
        <v>191</v>
      </c>
      <c r="C358" t="s">
        <v>1</v>
      </c>
      <c r="D358" t="s">
        <v>1040</v>
      </c>
      <c r="E358">
        <v>27</v>
      </c>
      <c r="F358">
        <v>11</v>
      </c>
      <c r="G358">
        <v>0</v>
      </c>
      <c r="H358">
        <v>4</v>
      </c>
      <c r="I358">
        <v>1</v>
      </c>
      <c r="J358">
        <v>4</v>
      </c>
      <c r="K358">
        <v>22</v>
      </c>
      <c r="L358">
        <v>16</v>
      </c>
      <c r="M358">
        <v>11</v>
      </c>
      <c r="N358">
        <v>0</v>
      </c>
      <c r="O358">
        <v>73</v>
      </c>
      <c r="P358">
        <f t="shared" si="15"/>
        <v>4.325925925925926</v>
      </c>
      <c r="Q358">
        <f t="shared" si="16"/>
        <v>2.5955555555555554</v>
      </c>
      <c r="R358">
        <f t="shared" si="17"/>
        <v>2.5955555555555554</v>
      </c>
    </row>
    <row r="359" spans="1:18">
      <c r="A359" t="s">
        <v>1118</v>
      </c>
      <c r="B359" t="s">
        <v>1858</v>
      </c>
      <c r="C359" t="s">
        <v>1059</v>
      </c>
      <c r="D359" t="s">
        <v>1035</v>
      </c>
      <c r="E359">
        <v>29</v>
      </c>
      <c r="F359">
        <v>3</v>
      </c>
      <c r="G359">
        <v>6</v>
      </c>
      <c r="H359">
        <v>8</v>
      </c>
      <c r="I359">
        <v>5</v>
      </c>
      <c r="J359">
        <v>5</v>
      </c>
      <c r="K359">
        <v>50</v>
      </c>
      <c r="L359">
        <v>18</v>
      </c>
      <c r="M359">
        <v>17</v>
      </c>
      <c r="N359">
        <v>12</v>
      </c>
      <c r="O359">
        <v>73</v>
      </c>
      <c r="P359">
        <f t="shared" si="15"/>
        <v>4.325925925925926</v>
      </c>
      <c r="Q359">
        <f t="shared" si="16"/>
        <v>2.5955555555555554</v>
      </c>
      <c r="R359">
        <f t="shared" si="17"/>
        <v>2.5955555555555554</v>
      </c>
    </row>
    <row r="360" spans="1:18">
      <c r="A360" t="s">
        <v>543</v>
      </c>
      <c r="B360" t="s">
        <v>277</v>
      </c>
      <c r="C360" t="s">
        <v>1058</v>
      </c>
      <c r="D360" t="s">
        <v>1035</v>
      </c>
      <c r="E360">
        <v>29</v>
      </c>
      <c r="F360">
        <v>7</v>
      </c>
      <c r="G360">
        <v>1</v>
      </c>
      <c r="H360">
        <v>17</v>
      </c>
      <c r="I360">
        <v>0</v>
      </c>
      <c r="J360">
        <v>4</v>
      </c>
      <c r="K360">
        <v>48</v>
      </c>
      <c r="L360">
        <v>23</v>
      </c>
      <c r="M360">
        <v>17</v>
      </c>
      <c r="N360">
        <v>2</v>
      </c>
      <c r="O360">
        <v>73</v>
      </c>
      <c r="P360">
        <f t="shared" si="15"/>
        <v>4.325925925925926</v>
      </c>
      <c r="Q360">
        <f t="shared" si="16"/>
        <v>2.5955555555555554</v>
      </c>
      <c r="R360">
        <f t="shared" si="17"/>
        <v>2.5955555555555554</v>
      </c>
    </row>
    <row r="361" spans="1:18">
      <c r="A361" t="s">
        <v>154</v>
      </c>
      <c r="B361" t="s">
        <v>243</v>
      </c>
      <c r="C361" t="s">
        <v>3</v>
      </c>
      <c r="D361" t="s">
        <v>1055</v>
      </c>
      <c r="E361">
        <v>25</v>
      </c>
      <c r="F361">
        <v>11</v>
      </c>
      <c r="G361">
        <v>0</v>
      </c>
      <c r="H361">
        <v>11</v>
      </c>
      <c r="I361">
        <v>1</v>
      </c>
      <c r="J361">
        <v>9</v>
      </c>
      <c r="K361">
        <v>70</v>
      </c>
      <c r="L361">
        <v>17</v>
      </c>
      <c r="M361">
        <v>32</v>
      </c>
      <c r="N361">
        <v>1</v>
      </c>
      <c r="O361">
        <v>73</v>
      </c>
      <c r="P361">
        <f t="shared" si="15"/>
        <v>4.325925925925926</v>
      </c>
      <c r="Q361">
        <f t="shared" si="16"/>
        <v>2.5955555555555554</v>
      </c>
      <c r="R361">
        <f t="shared" si="17"/>
        <v>2.5955555555555554</v>
      </c>
    </row>
    <row r="362" spans="1:18">
      <c r="A362" t="s">
        <v>1389</v>
      </c>
      <c r="B362" t="s">
        <v>143</v>
      </c>
      <c r="C362" t="s">
        <v>1</v>
      </c>
      <c r="D362" t="s">
        <v>1054</v>
      </c>
      <c r="E362">
        <v>27</v>
      </c>
      <c r="F362">
        <v>10</v>
      </c>
      <c r="G362">
        <v>2</v>
      </c>
      <c r="H362">
        <v>13</v>
      </c>
      <c r="I362">
        <v>0</v>
      </c>
      <c r="J362">
        <v>5</v>
      </c>
      <c r="K362">
        <v>52</v>
      </c>
      <c r="L362">
        <v>18</v>
      </c>
      <c r="M362">
        <v>20</v>
      </c>
      <c r="N362">
        <v>0</v>
      </c>
      <c r="O362">
        <v>72</v>
      </c>
      <c r="P362">
        <f t="shared" si="15"/>
        <v>4.2666666666666666</v>
      </c>
      <c r="Q362">
        <f t="shared" si="16"/>
        <v>2.56</v>
      </c>
      <c r="R362">
        <f t="shared" si="17"/>
        <v>2.56</v>
      </c>
    </row>
    <row r="363" spans="1:18">
      <c r="A363" t="s">
        <v>98</v>
      </c>
      <c r="B363" t="s">
        <v>99</v>
      </c>
      <c r="C363" t="s">
        <v>1059</v>
      </c>
      <c r="D363" t="s">
        <v>1029</v>
      </c>
      <c r="E363">
        <v>27</v>
      </c>
      <c r="F363">
        <v>7</v>
      </c>
      <c r="G363">
        <v>0</v>
      </c>
      <c r="H363">
        <v>15</v>
      </c>
      <c r="I363">
        <v>1</v>
      </c>
      <c r="J363">
        <v>3</v>
      </c>
      <c r="K363">
        <v>44</v>
      </c>
      <c r="L363">
        <v>27</v>
      </c>
      <c r="M363">
        <v>19</v>
      </c>
      <c r="N363">
        <v>3</v>
      </c>
      <c r="O363">
        <v>72</v>
      </c>
      <c r="P363">
        <f t="shared" si="15"/>
        <v>4.2666666666666666</v>
      </c>
      <c r="Q363">
        <f t="shared" si="16"/>
        <v>2.56</v>
      </c>
      <c r="R363">
        <f t="shared" si="17"/>
        <v>2.56</v>
      </c>
    </row>
    <row r="364" spans="1:18">
      <c r="A364" t="s">
        <v>537</v>
      </c>
      <c r="B364" t="s">
        <v>335</v>
      </c>
      <c r="C364" t="s">
        <v>1032</v>
      </c>
      <c r="D364" t="s">
        <v>1048</v>
      </c>
      <c r="E364">
        <v>27</v>
      </c>
      <c r="F364">
        <v>14</v>
      </c>
      <c r="G364">
        <v>2</v>
      </c>
      <c r="H364">
        <v>16</v>
      </c>
      <c r="I364">
        <v>0</v>
      </c>
      <c r="J364">
        <v>8</v>
      </c>
      <c r="K364">
        <v>89</v>
      </c>
      <c r="L364">
        <v>23</v>
      </c>
      <c r="M364">
        <v>27</v>
      </c>
      <c r="N364">
        <v>1</v>
      </c>
      <c r="O364">
        <v>71</v>
      </c>
      <c r="P364">
        <f t="shared" si="15"/>
        <v>4.2074074074074073</v>
      </c>
      <c r="Q364">
        <f t="shared" si="16"/>
        <v>2.5244444444444443</v>
      </c>
      <c r="R364">
        <f t="shared" si="17"/>
        <v>2.5244444444444443</v>
      </c>
    </row>
    <row r="365" spans="1:18">
      <c r="A365" t="s">
        <v>320</v>
      </c>
      <c r="B365" t="s">
        <v>322</v>
      </c>
      <c r="C365" t="s">
        <v>1064</v>
      </c>
      <c r="D365" t="s">
        <v>1034</v>
      </c>
      <c r="E365">
        <v>29</v>
      </c>
      <c r="F365">
        <v>7</v>
      </c>
      <c r="G365">
        <v>2</v>
      </c>
      <c r="H365">
        <v>3</v>
      </c>
      <c r="I365">
        <v>1</v>
      </c>
      <c r="J365">
        <v>2</v>
      </c>
      <c r="K365">
        <v>13</v>
      </c>
      <c r="L365">
        <v>13</v>
      </c>
      <c r="M365">
        <v>11</v>
      </c>
      <c r="N365">
        <v>1</v>
      </c>
      <c r="O365">
        <v>71</v>
      </c>
      <c r="P365">
        <f t="shared" si="15"/>
        <v>4.2074074074074073</v>
      </c>
      <c r="Q365">
        <f t="shared" si="16"/>
        <v>2.5244444444444443</v>
      </c>
      <c r="R365">
        <f t="shared" si="17"/>
        <v>2.5244444444444443</v>
      </c>
    </row>
    <row r="366" spans="1:18">
      <c r="A366" t="s">
        <v>344</v>
      </c>
      <c r="B366" t="s">
        <v>325</v>
      </c>
      <c r="C366" t="s">
        <v>1062</v>
      </c>
      <c r="D366" t="s">
        <v>1339</v>
      </c>
      <c r="E366">
        <v>26</v>
      </c>
      <c r="F366">
        <v>6</v>
      </c>
      <c r="G366">
        <v>0</v>
      </c>
      <c r="H366">
        <v>22</v>
      </c>
      <c r="I366">
        <v>1</v>
      </c>
      <c r="J366">
        <v>4</v>
      </c>
      <c r="K366">
        <v>44</v>
      </c>
      <c r="L366">
        <v>21</v>
      </c>
      <c r="M366">
        <v>16</v>
      </c>
      <c r="N366">
        <v>2</v>
      </c>
      <c r="O366">
        <v>70</v>
      </c>
      <c r="P366">
        <f t="shared" si="15"/>
        <v>4.1481481481481479</v>
      </c>
      <c r="Q366">
        <f t="shared" si="16"/>
        <v>2.4888888888888885</v>
      </c>
      <c r="R366">
        <f t="shared" si="17"/>
        <v>2.4888888888888885</v>
      </c>
    </row>
    <row r="367" spans="1:18">
      <c r="A367" t="s">
        <v>1391</v>
      </c>
      <c r="B367" t="s">
        <v>160</v>
      </c>
      <c r="C367" t="s">
        <v>1064</v>
      </c>
      <c r="D367" t="s">
        <v>1055</v>
      </c>
      <c r="E367">
        <v>32</v>
      </c>
      <c r="F367">
        <v>6</v>
      </c>
      <c r="G367">
        <v>1</v>
      </c>
      <c r="H367">
        <v>10</v>
      </c>
      <c r="I367">
        <v>0</v>
      </c>
      <c r="J367">
        <v>2</v>
      </c>
      <c r="K367">
        <v>32</v>
      </c>
      <c r="L367">
        <v>21</v>
      </c>
      <c r="M367">
        <v>13</v>
      </c>
      <c r="N367">
        <v>2</v>
      </c>
      <c r="O367">
        <v>69</v>
      </c>
      <c r="P367">
        <f t="shared" si="15"/>
        <v>4.0888888888888886</v>
      </c>
      <c r="Q367">
        <f t="shared" si="16"/>
        <v>2.4533333333333331</v>
      </c>
      <c r="R367">
        <f t="shared" si="17"/>
        <v>2.4533333333333331</v>
      </c>
    </row>
    <row r="368" spans="1:18">
      <c r="A368" t="s">
        <v>352</v>
      </c>
      <c r="B368" t="s">
        <v>194</v>
      </c>
      <c r="C368" t="s">
        <v>1062</v>
      </c>
      <c r="D368" t="s">
        <v>1046</v>
      </c>
      <c r="E368">
        <v>27</v>
      </c>
      <c r="F368">
        <v>8</v>
      </c>
      <c r="G368">
        <v>0</v>
      </c>
      <c r="H368">
        <v>11</v>
      </c>
      <c r="I368">
        <v>2</v>
      </c>
      <c r="J368">
        <v>2</v>
      </c>
      <c r="K368">
        <v>14</v>
      </c>
      <c r="L368">
        <v>9</v>
      </c>
      <c r="M368">
        <v>14</v>
      </c>
      <c r="N368">
        <v>0</v>
      </c>
      <c r="O368">
        <v>69</v>
      </c>
      <c r="P368">
        <f t="shared" si="15"/>
        <v>4.0888888888888886</v>
      </c>
      <c r="Q368">
        <f t="shared" si="16"/>
        <v>2.4533333333333331</v>
      </c>
      <c r="R368">
        <f t="shared" si="17"/>
        <v>2.4533333333333331</v>
      </c>
    </row>
    <row r="369" spans="1:18">
      <c r="A369" t="s">
        <v>1350</v>
      </c>
      <c r="B369" t="s">
        <v>1502</v>
      </c>
      <c r="C369" t="s">
        <v>1058</v>
      </c>
      <c r="D369" t="s">
        <v>1053</v>
      </c>
      <c r="E369">
        <v>29</v>
      </c>
      <c r="F369">
        <v>6</v>
      </c>
      <c r="G369">
        <v>3</v>
      </c>
      <c r="H369">
        <v>8</v>
      </c>
      <c r="I369">
        <v>1</v>
      </c>
      <c r="J369">
        <v>2</v>
      </c>
      <c r="K369">
        <v>35</v>
      </c>
      <c r="L369">
        <v>20</v>
      </c>
      <c r="M369">
        <v>11</v>
      </c>
      <c r="N369">
        <v>8</v>
      </c>
      <c r="O369">
        <v>69</v>
      </c>
      <c r="P369">
        <f t="shared" si="15"/>
        <v>4.0888888888888886</v>
      </c>
      <c r="Q369">
        <f t="shared" si="16"/>
        <v>2.4533333333333331</v>
      </c>
      <c r="R369">
        <f t="shared" si="17"/>
        <v>2.4533333333333331</v>
      </c>
    </row>
    <row r="370" spans="1:18">
      <c r="A370" t="s">
        <v>203</v>
      </c>
      <c r="B370" t="s">
        <v>201</v>
      </c>
      <c r="C370" t="s">
        <v>3</v>
      </c>
      <c r="D370" t="s">
        <v>1045</v>
      </c>
      <c r="E370">
        <v>22</v>
      </c>
      <c r="F370">
        <v>2</v>
      </c>
      <c r="G370">
        <v>2</v>
      </c>
      <c r="H370">
        <v>4</v>
      </c>
      <c r="I370">
        <v>0</v>
      </c>
      <c r="J370">
        <v>5</v>
      </c>
      <c r="K370">
        <v>17</v>
      </c>
      <c r="L370">
        <v>14</v>
      </c>
      <c r="M370">
        <v>16</v>
      </c>
      <c r="N370">
        <v>0</v>
      </c>
      <c r="O370">
        <v>69</v>
      </c>
      <c r="P370">
        <f t="shared" si="15"/>
        <v>4.0888888888888886</v>
      </c>
      <c r="Q370">
        <f t="shared" si="16"/>
        <v>2.4533333333333331</v>
      </c>
      <c r="R370">
        <f t="shared" si="17"/>
        <v>2.4533333333333331</v>
      </c>
    </row>
    <row r="371" spans="1:18">
      <c r="A371" t="s">
        <v>139</v>
      </c>
      <c r="B371" t="s">
        <v>46</v>
      </c>
      <c r="C371" t="s">
        <v>1058</v>
      </c>
      <c r="D371" t="s">
        <v>1031</v>
      </c>
      <c r="E371">
        <v>24</v>
      </c>
      <c r="F371">
        <v>6</v>
      </c>
      <c r="G371">
        <v>0</v>
      </c>
      <c r="H371">
        <v>21</v>
      </c>
      <c r="I371">
        <v>0</v>
      </c>
      <c r="J371">
        <v>5</v>
      </c>
      <c r="K371">
        <v>46</v>
      </c>
      <c r="L371">
        <v>17</v>
      </c>
      <c r="M371">
        <v>20</v>
      </c>
      <c r="N371">
        <v>1</v>
      </c>
      <c r="O371">
        <v>69</v>
      </c>
      <c r="P371">
        <f t="shared" si="15"/>
        <v>4.0888888888888886</v>
      </c>
      <c r="Q371">
        <f t="shared" si="16"/>
        <v>2.4533333333333331</v>
      </c>
      <c r="R371">
        <f t="shared" si="17"/>
        <v>2.4533333333333331</v>
      </c>
    </row>
    <row r="372" spans="1:18">
      <c r="A372" t="s">
        <v>1370</v>
      </c>
      <c r="B372" t="s">
        <v>184</v>
      </c>
      <c r="C372" t="s">
        <v>2</v>
      </c>
      <c r="D372" t="s">
        <v>1041</v>
      </c>
      <c r="E372">
        <v>34</v>
      </c>
      <c r="F372">
        <v>7</v>
      </c>
      <c r="G372">
        <v>1</v>
      </c>
      <c r="H372">
        <v>8</v>
      </c>
      <c r="I372">
        <v>0</v>
      </c>
      <c r="J372">
        <v>1</v>
      </c>
      <c r="K372">
        <v>35</v>
      </c>
      <c r="L372">
        <v>21</v>
      </c>
      <c r="M372">
        <v>15</v>
      </c>
      <c r="N372">
        <v>3</v>
      </c>
      <c r="O372">
        <v>67</v>
      </c>
      <c r="P372">
        <f t="shared" si="15"/>
        <v>3.9703703703703703</v>
      </c>
      <c r="Q372">
        <f t="shared" si="16"/>
        <v>2.382222222222222</v>
      </c>
      <c r="R372">
        <f t="shared" si="17"/>
        <v>2.382222222222222</v>
      </c>
    </row>
    <row r="373" spans="1:18">
      <c r="A373" t="s">
        <v>154</v>
      </c>
      <c r="B373" t="s">
        <v>244</v>
      </c>
      <c r="C373" t="s">
        <v>1058</v>
      </c>
      <c r="D373" t="s">
        <v>1053</v>
      </c>
      <c r="E373">
        <v>27</v>
      </c>
      <c r="F373">
        <v>14</v>
      </c>
      <c r="G373">
        <v>1</v>
      </c>
      <c r="H373">
        <v>13</v>
      </c>
      <c r="I373">
        <v>1</v>
      </c>
      <c r="J373">
        <v>4</v>
      </c>
      <c r="K373">
        <v>49</v>
      </c>
      <c r="L373">
        <v>14</v>
      </c>
      <c r="M373">
        <v>15</v>
      </c>
      <c r="N373">
        <v>0</v>
      </c>
      <c r="O373">
        <v>66</v>
      </c>
      <c r="P373">
        <f t="shared" si="15"/>
        <v>3.911111111111111</v>
      </c>
      <c r="Q373">
        <f t="shared" si="16"/>
        <v>2.3466666666666667</v>
      </c>
      <c r="R373">
        <f t="shared" si="17"/>
        <v>2.3466666666666667</v>
      </c>
    </row>
    <row r="374" spans="1:18">
      <c r="A374" t="s">
        <v>1184</v>
      </c>
      <c r="B374" t="s">
        <v>62</v>
      </c>
      <c r="C374" t="s">
        <v>1032</v>
      </c>
      <c r="D374" t="s">
        <v>1026</v>
      </c>
      <c r="E374">
        <v>25</v>
      </c>
      <c r="F374">
        <v>10</v>
      </c>
      <c r="G374">
        <v>0</v>
      </c>
      <c r="H374">
        <v>24</v>
      </c>
      <c r="I374">
        <v>1</v>
      </c>
      <c r="J374">
        <v>2</v>
      </c>
      <c r="K374">
        <v>46</v>
      </c>
      <c r="L374">
        <v>16</v>
      </c>
      <c r="M374">
        <v>20</v>
      </c>
      <c r="N374">
        <v>0</v>
      </c>
      <c r="O374">
        <v>66</v>
      </c>
      <c r="P374">
        <f t="shared" si="15"/>
        <v>3.911111111111111</v>
      </c>
      <c r="Q374">
        <f t="shared" si="16"/>
        <v>2.3466666666666667</v>
      </c>
      <c r="R374">
        <f t="shared" si="17"/>
        <v>2.3466666666666667</v>
      </c>
    </row>
    <row r="375" spans="1:18">
      <c r="A375" t="s">
        <v>1901</v>
      </c>
      <c r="B375" t="s">
        <v>1068</v>
      </c>
      <c r="C375" t="s">
        <v>1032</v>
      </c>
      <c r="D375" t="s">
        <v>1339</v>
      </c>
      <c r="E375">
        <v>18</v>
      </c>
      <c r="F375">
        <v>8</v>
      </c>
      <c r="G375">
        <v>0</v>
      </c>
      <c r="H375">
        <v>13</v>
      </c>
      <c r="I375">
        <v>1</v>
      </c>
      <c r="J375">
        <v>3</v>
      </c>
      <c r="K375">
        <v>16</v>
      </c>
      <c r="L375">
        <v>14</v>
      </c>
      <c r="M375">
        <v>8</v>
      </c>
      <c r="N375">
        <v>1</v>
      </c>
      <c r="O375">
        <v>65</v>
      </c>
      <c r="P375">
        <f t="shared" si="15"/>
        <v>3.8518518518518516</v>
      </c>
      <c r="Q375">
        <f t="shared" si="16"/>
        <v>2.3111111111111109</v>
      </c>
      <c r="R375">
        <f t="shared" si="17"/>
        <v>2.3111111111111109</v>
      </c>
    </row>
    <row r="376" spans="1:18">
      <c r="A376" t="s">
        <v>49</v>
      </c>
      <c r="B376" t="s">
        <v>103</v>
      </c>
      <c r="C376" t="s">
        <v>1032</v>
      </c>
      <c r="D376" t="s">
        <v>1046</v>
      </c>
      <c r="E376">
        <v>38</v>
      </c>
      <c r="F376">
        <v>8</v>
      </c>
      <c r="G376">
        <v>0</v>
      </c>
      <c r="H376">
        <v>20</v>
      </c>
      <c r="I376">
        <v>1</v>
      </c>
      <c r="J376">
        <v>0</v>
      </c>
      <c r="K376">
        <v>41</v>
      </c>
      <c r="L376">
        <v>17</v>
      </c>
      <c r="M376">
        <v>14</v>
      </c>
      <c r="N376">
        <v>2</v>
      </c>
      <c r="O376">
        <v>65</v>
      </c>
      <c r="P376">
        <f t="shared" si="15"/>
        <v>3.8518518518518516</v>
      </c>
      <c r="Q376">
        <f t="shared" si="16"/>
        <v>2.3111111111111109</v>
      </c>
      <c r="R376">
        <f t="shared" si="17"/>
        <v>2.3111111111111109</v>
      </c>
    </row>
    <row r="377" spans="1:18">
      <c r="A377" t="s">
        <v>206</v>
      </c>
      <c r="B377" t="s">
        <v>201</v>
      </c>
      <c r="C377" t="s">
        <v>1</v>
      </c>
      <c r="D377" t="s">
        <v>1045</v>
      </c>
      <c r="E377">
        <v>23</v>
      </c>
      <c r="F377">
        <v>4</v>
      </c>
      <c r="G377">
        <v>1</v>
      </c>
      <c r="H377">
        <v>8</v>
      </c>
      <c r="I377">
        <v>4</v>
      </c>
      <c r="J377">
        <v>8</v>
      </c>
      <c r="K377">
        <v>38</v>
      </c>
      <c r="L377">
        <v>15</v>
      </c>
      <c r="M377">
        <v>16</v>
      </c>
      <c r="N377">
        <v>2</v>
      </c>
      <c r="O377">
        <v>65</v>
      </c>
      <c r="P377">
        <f t="shared" si="15"/>
        <v>3.8518518518518516</v>
      </c>
      <c r="Q377">
        <f t="shared" si="16"/>
        <v>2.3111111111111109</v>
      </c>
      <c r="R377">
        <f t="shared" si="17"/>
        <v>2.3111111111111109</v>
      </c>
    </row>
    <row r="378" spans="1:18">
      <c r="A378" t="s">
        <v>553</v>
      </c>
      <c r="B378" t="s">
        <v>198</v>
      </c>
      <c r="C378" t="s">
        <v>3</v>
      </c>
      <c r="D378" t="s">
        <v>1043</v>
      </c>
      <c r="E378">
        <v>24</v>
      </c>
      <c r="F378">
        <v>5</v>
      </c>
      <c r="G378">
        <v>2</v>
      </c>
      <c r="H378">
        <v>21</v>
      </c>
      <c r="I378">
        <v>3</v>
      </c>
      <c r="J378">
        <v>5</v>
      </c>
      <c r="K378">
        <v>46</v>
      </c>
      <c r="L378">
        <v>16</v>
      </c>
      <c r="M378">
        <v>17</v>
      </c>
      <c r="N378">
        <v>0</v>
      </c>
      <c r="O378">
        <v>65</v>
      </c>
      <c r="P378">
        <f t="shared" si="15"/>
        <v>3.8518518518518516</v>
      </c>
      <c r="Q378">
        <f t="shared" si="16"/>
        <v>2.3111111111111109</v>
      </c>
      <c r="R378">
        <f t="shared" si="17"/>
        <v>2.3111111111111109</v>
      </c>
    </row>
    <row r="379" spans="1:18">
      <c r="A379" t="s">
        <v>553</v>
      </c>
      <c r="B379" t="s">
        <v>143</v>
      </c>
      <c r="C379" t="s">
        <v>1032</v>
      </c>
      <c r="D379" t="s">
        <v>1050</v>
      </c>
      <c r="E379">
        <v>25</v>
      </c>
      <c r="F379">
        <v>8</v>
      </c>
      <c r="G379">
        <v>0</v>
      </c>
      <c r="H379">
        <v>10</v>
      </c>
      <c r="I379">
        <v>0</v>
      </c>
      <c r="J379">
        <v>1</v>
      </c>
      <c r="K379">
        <v>21</v>
      </c>
      <c r="L379">
        <v>15</v>
      </c>
      <c r="M379">
        <v>13</v>
      </c>
      <c r="N379">
        <v>2</v>
      </c>
      <c r="O379">
        <v>64</v>
      </c>
      <c r="P379">
        <f t="shared" si="15"/>
        <v>3.7925925925925927</v>
      </c>
      <c r="Q379">
        <f t="shared" si="16"/>
        <v>2.2755555555555556</v>
      </c>
      <c r="R379">
        <f t="shared" si="17"/>
        <v>2.2755555555555556</v>
      </c>
    </row>
    <row r="380" spans="1:18">
      <c r="A380" t="s">
        <v>63</v>
      </c>
      <c r="B380" t="s">
        <v>58</v>
      </c>
      <c r="C380" t="s">
        <v>1058</v>
      </c>
      <c r="D380" t="s">
        <v>1031</v>
      </c>
      <c r="E380">
        <v>22</v>
      </c>
      <c r="F380">
        <v>2</v>
      </c>
      <c r="G380">
        <v>0</v>
      </c>
      <c r="H380">
        <v>19</v>
      </c>
      <c r="I380">
        <v>1</v>
      </c>
      <c r="J380">
        <v>8</v>
      </c>
      <c r="K380">
        <v>58</v>
      </c>
      <c r="L380">
        <v>21</v>
      </c>
      <c r="M380">
        <v>20</v>
      </c>
      <c r="N380">
        <v>5</v>
      </c>
      <c r="O380">
        <v>64</v>
      </c>
      <c r="P380">
        <f t="shared" si="15"/>
        <v>3.7925925925925927</v>
      </c>
      <c r="Q380">
        <f t="shared" si="16"/>
        <v>2.2755555555555556</v>
      </c>
      <c r="R380">
        <f t="shared" si="17"/>
        <v>2.2755555555555556</v>
      </c>
    </row>
    <row r="381" spans="1:18">
      <c r="A381" t="s">
        <v>79</v>
      </c>
      <c r="B381" t="s">
        <v>29</v>
      </c>
      <c r="C381" t="s">
        <v>1032</v>
      </c>
      <c r="D381" t="s">
        <v>1040</v>
      </c>
      <c r="E381">
        <v>28</v>
      </c>
      <c r="F381">
        <v>5</v>
      </c>
      <c r="G381">
        <v>0</v>
      </c>
      <c r="H381">
        <v>15</v>
      </c>
      <c r="I381">
        <v>0</v>
      </c>
      <c r="J381">
        <v>3</v>
      </c>
      <c r="K381">
        <v>33</v>
      </c>
      <c r="L381">
        <v>19</v>
      </c>
      <c r="M381">
        <v>13</v>
      </c>
      <c r="N381">
        <v>0</v>
      </c>
      <c r="O381">
        <v>64</v>
      </c>
      <c r="P381">
        <f t="shared" si="15"/>
        <v>3.7925925925925927</v>
      </c>
      <c r="Q381">
        <f t="shared" si="16"/>
        <v>2.2755555555555556</v>
      </c>
      <c r="R381">
        <f t="shared" si="17"/>
        <v>2.2755555555555556</v>
      </c>
    </row>
    <row r="382" spans="1:18">
      <c r="A382" t="s">
        <v>482</v>
      </c>
      <c r="B382" t="s">
        <v>230</v>
      </c>
      <c r="C382" t="s">
        <v>3</v>
      </c>
      <c r="D382" t="s">
        <v>1044</v>
      </c>
      <c r="E382">
        <v>27</v>
      </c>
      <c r="F382">
        <v>7</v>
      </c>
      <c r="G382">
        <v>0</v>
      </c>
      <c r="H382">
        <v>25</v>
      </c>
      <c r="I382">
        <v>0</v>
      </c>
      <c r="J382">
        <v>1</v>
      </c>
      <c r="K382">
        <v>42</v>
      </c>
      <c r="L382">
        <v>20</v>
      </c>
      <c r="M382">
        <v>10</v>
      </c>
      <c r="N382">
        <v>6</v>
      </c>
      <c r="O382">
        <v>64</v>
      </c>
      <c r="P382">
        <f t="shared" si="15"/>
        <v>3.7925925925925927</v>
      </c>
      <c r="Q382">
        <f t="shared" si="16"/>
        <v>2.2755555555555556</v>
      </c>
      <c r="R382">
        <f t="shared" si="17"/>
        <v>2.2755555555555556</v>
      </c>
    </row>
    <row r="383" spans="1:18">
      <c r="A383" t="s">
        <v>1354</v>
      </c>
      <c r="B383" t="s">
        <v>1075</v>
      </c>
      <c r="C383" t="s">
        <v>1032</v>
      </c>
      <c r="D383" t="s">
        <v>1043</v>
      </c>
      <c r="E383">
        <v>27</v>
      </c>
      <c r="F383">
        <v>12</v>
      </c>
      <c r="G383">
        <v>0</v>
      </c>
      <c r="H383">
        <v>16</v>
      </c>
      <c r="I383">
        <v>1</v>
      </c>
      <c r="J383">
        <v>1</v>
      </c>
      <c r="K383">
        <v>39</v>
      </c>
      <c r="L383">
        <v>16</v>
      </c>
      <c r="M383">
        <v>16</v>
      </c>
      <c r="N383">
        <v>0</v>
      </c>
      <c r="O383">
        <v>63</v>
      </c>
      <c r="P383">
        <f t="shared" si="15"/>
        <v>3.7333333333333334</v>
      </c>
      <c r="Q383">
        <f t="shared" si="16"/>
        <v>2.2399999999999998</v>
      </c>
      <c r="R383">
        <f t="shared" si="17"/>
        <v>2.2399999999999998</v>
      </c>
    </row>
    <row r="384" spans="1:18">
      <c r="A384" t="s">
        <v>897</v>
      </c>
      <c r="B384" t="s">
        <v>1072</v>
      </c>
      <c r="C384" t="s">
        <v>1064</v>
      </c>
      <c r="D384" t="s">
        <v>1050</v>
      </c>
      <c r="E384">
        <v>20</v>
      </c>
      <c r="F384">
        <v>4</v>
      </c>
      <c r="G384">
        <v>1</v>
      </c>
      <c r="H384">
        <v>6</v>
      </c>
      <c r="I384">
        <v>2</v>
      </c>
      <c r="J384">
        <v>1</v>
      </c>
      <c r="K384">
        <v>12</v>
      </c>
      <c r="L384">
        <v>14</v>
      </c>
      <c r="M384">
        <v>11</v>
      </c>
      <c r="N384">
        <v>11</v>
      </c>
      <c r="O384">
        <v>63</v>
      </c>
      <c r="P384">
        <f t="shared" si="15"/>
        <v>3.7333333333333334</v>
      </c>
      <c r="Q384">
        <f t="shared" si="16"/>
        <v>2.2399999999999998</v>
      </c>
      <c r="R384">
        <f t="shared" si="17"/>
        <v>2.2399999999999998</v>
      </c>
    </row>
    <row r="385" spans="1:18">
      <c r="A385" t="s">
        <v>1113</v>
      </c>
      <c r="B385" t="s">
        <v>342</v>
      </c>
      <c r="C385" t="s">
        <v>1</v>
      </c>
      <c r="D385" t="s">
        <v>1030</v>
      </c>
      <c r="E385">
        <v>17</v>
      </c>
      <c r="F385">
        <v>9</v>
      </c>
      <c r="G385">
        <v>0</v>
      </c>
      <c r="H385">
        <v>10</v>
      </c>
      <c r="I385">
        <v>0</v>
      </c>
      <c r="J385">
        <v>4</v>
      </c>
      <c r="K385">
        <v>28</v>
      </c>
      <c r="L385">
        <v>13</v>
      </c>
      <c r="M385">
        <v>14</v>
      </c>
      <c r="N385">
        <v>1</v>
      </c>
      <c r="O385">
        <v>61</v>
      </c>
      <c r="P385">
        <f t="shared" si="15"/>
        <v>3.6148148148148147</v>
      </c>
      <c r="Q385">
        <f t="shared" si="16"/>
        <v>2.1688888888888886</v>
      </c>
      <c r="R385">
        <f t="shared" si="17"/>
        <v>2.1688888888888886</v>
      </c>
    </row>
    <row r="386" spans="1:18">
      <c r="A386" t="s">
        <v>1902</v>
      </c>
      <c r="B386" t="s">
        <v>968</v>
      </c>
      <c r="C386" t="s">
        <v>1059</v>
      </c>
      <c r="D386" t="s">
        <v>1040</v>
      </c>
      <c r="E386">
        <v>26</v>
      </c>
      <c r="F386">
        <v>7</v>
      </c>
      <c r="G386">
        <v>3</v>
      </c>
      <c r="H386">
        <v>17</v>
      </c>
      <c r="I386">
        <v>3</v>
      </c>
      <c r="J386">
        <v>1</v>
      </c>
      <c r="K386">
        <v>59</v>
      </c>
      <c r="L386">
        <v>25</v>
      </c>
      <c r="M386">
        <v>11</v>
      </c>
      <c r="N386">
        <v>15</v>
      </c>
      <c r="O386">
        <v>59</v>
      </c>
      <c r="P386">
        <f t="shared" si="15"/>
        <v>3.4962962962962965</v>
      </c>
      <c r="Q386">
        <f t="shared" si="16"/>
        <v>2.097777777777778</v>
      </c>
      <c r="R386">
        <f t="shared" si="17"/>
        <v>2.097777777777778</v>
      </c>
    </row>
    <row r="387" spans="1:18">
      <c r="A387" t="s">
        <v>1549</v>
      </c>
      <c r="B387" t="s">
        <v>656</v>
      </c>
      <c r="C387" t="s">
        <v>1</v>
      </c>
      <c r="D387" t="s">
        <v>1063</v>
      </c>
      <c r="E387">
        <v>15</v>
      </c>
      <c r="F387">
        <v>7</v>
      </c>
      <c r="G387">
        <v>0</v>
      </c>
      <c r="H387">
        <v>10</v>
      </c>
      <c r="I387">
        <v>0</v>
      </c>
      <c r="J387">
        <v>3</v>
      </c>
      <c r="K387">
        <v>15</v>
      </c>
      <c r="L387">
        <v>7</v>
      </c>
      <c r="M387">
        <v>14</v>
      </c>
      <c r="N387">
        <v>0</v>
      </c>
      <c r="O387">
        <v>57</v>
      </c>
      <c r="P387">
        <f t="shared" ref="P387:P450" si="18">O387/16.875</f>
        <v>3.3777777777777778</v>
      </c>
      <c r="Q387">
        <f t="shared" ref="Q387:Q450" si="19">IF(O387 &gt;= 500,P387*1.1,IF(O387 &gt; 400,P387,IF(O387&gt;300,P387*0.9,IF(O387&gt;200,P387*0.8,IF(O387&gt;100,P387*0.7,P387*0.6)))))</f>
        <v>2.0266666666666664</v>
      </c>
      <c r="R387">
        <f t="shared" ref="R387:R450" si="20">IF(Q387 &lt; 1.5,1,Q387)</f>
        <v>2.0266666666666664</v>
      </c>
    </row>
    <row r="388" spans="1:18">
      <c r="A388" t="s">
        <v>1903</v>
      </c>
      <c r="B388" t="s">
        <v>213</v>
      </c>
      <c r="C388" t="s">
        <v>1058</v>
      </c>
      <c r="D388" t="s">
        <v>1030</v>
      </c>
      <c r="E388">
        <v>15</v>
      </c>
      <c r="F388">
        <v>3</v>
      </c>
      <c r="G388">
        <v>2</v>
      </c>
      <c r="H388">
        <v>14</v>
      </c>
      <c r="I388">
        <v>3</v>
      </c>
      <c r="J388">
        <v>2</v>
      </c>
      <c r="K388">
        <v>15</v>
      </c>
      <c r="L388">
        <v>19</v>
      </c>
      <c r="M388">
        <v>5</v>
      </c>
      <c r="N388">
        <v>2</v>
      </c>
      <c r="O388">
        <v>57</v>
      </c>
      <c r="P388">
        <f t="shared" si="18"/>
        <v>3.3777777777777778</v>
      </c>
      <c r="Q388">
        <f t="shared" si="19"/>
        <v>2.0266666666666664</v>
      </c>
      <c r="R388">
        <f t="shared" si="20"/>
        <v>2.0266666666666664</v>
      </c>
    </row>
    <row r="389" spans="1:18">
      <c r="A389" t="s">
        <v>1378</v>
      </c>
      <c r="B389" t="s">
        <v>1101</v>
      </c>
      <c r="C389" t="s">
        <v>1064</v>
      </c>
      <c r="D389" t="s">
        <v>1036</v>
      </c>
      <c r="E389">
        <v>14</v>
      </c>
      <c r="F389">
        <v>5</v>
      </c>
      <c r="G389">
        <v>3</v>
      </c>
      <c r="H389">
        <v>7</v>
      </c>
      <c r="I389">
        <v>0</v>
      </c>
      <c r="J389">
        <v>2</v>
      </c>
      <c r="K389">
        <v>19</v>
      </c>
      <c r="L389">
        <v>11</v>
      </c>
      <c r="M389">
        <v>14</v>
      </c>
      <c r="N389">
        <v>2</v>
      </c>
      <c r="O389">
        <v>56</v>
      </c>
      <c r="P389">
        <f t="shared" si="18"/>
        <v>3.3185185185185184</v>
      </c>
      <c r="Q389">
        <f t="shared" si="19"/>
        <v>1.9911111111111111</v>
      </c>
      <c r="R389">
        <f t="shared" si="20"/>
        <v>1.9911111111111111</v>
      </c>
    </row>
    <row r="390" spans="1:18">
      <c r="A390" t="s">
        <v>266</v>
      </c>
      <c r="B390" t="s">
        <v>1904</v>
      </c>
      <c r="C390" t="s">
        <v>1</v>
      </c>
      <c r="D390" t="s">
        <v>1037</v>
      </c>
      <c r="E390">
        <v>19</v>
      </c>
      <c r="F390">
        <v>5</v>
      </c>
      <c r="G390">
        <v>2</v>
      </c>
      <c r="H390">
        <v>8</v>
      </c>
      <c r="I390">
        <v>0</v>
      </c>
      <c r="J390">
        <v>2</v>
      </c>
      <c r="K390">
        <v>26</v>
      </c>
      <c r="L390">
        <v>14</v>
      </c>
      <c r="M390">
        <v>17</v>
      </c>
      <c r="N390">
        <v>0</v>
      </c>
      <c r="O390">
        <v>56</v>
      </c>
      <c r="P390">
        <f t="shared" si="18"/>
        <v>3.3185185185185184</v>
      </c>
      <c r="Q390">
        <f t="shared" si="19"/>
        <v>1.9911111111111111</v>
      </c>
      <c r="R390">
        <f t="shared" si="20"/>
        <v>1.9911111111111111</v>
      </c>
    </row>
    <row r="391" spans="1:18">
      <c r="A391" t="s">
        <v>1347</v>
      </c>
      <c r="B391" t="s">
        <v>879</v>
      </c>
      <c r="C391" t="s">
        <v>1338</v>
      </c>
      <c r="D391" t="s">
        <v>1033</v>
      </c>
      <c r="E391">
        <v>22</v>
      </c>
      <c r="F391">
        <v>8</v>
      </c>
      <c r="G391">
        <v>0</v>
      </c>
      <c r="H391">
        <v>4</v>
      </c>
      <c r="I391">
        <v>2</v>
      </c>
      <c r="J391">
        <v>2</v>
      </c>
      <c r="K391">
        <v>17</v>
      </c>
      <c r="L391">
        <v>15</v>
      </c>
      <c r="M391">
        <v>9</v>
      </c>
      <c r="N391">
        <v>1</v>
      </c>
      <c r="O391">
        <v>56</v>
      </c>
      <c r="P391">
        <f t="shared" si="18"/>
        <v>3.3185185185185184</v>
      </c>
      <c r="Q391">
        <f t="shared" si="19"/>
        <v>1.9911111111111111</v>
      </c>
      <c r="R391">
        <f t="shared" si="20"/>
        <v>1.9911111111111111</v>
      </c>
    </row>
    <row r="392" spans="1:18">
      <c r="A392" t="s">
        <v>1127</v>
      </c>
      <c r="B392" t="s">
        <v>1498</v>
      </c>
      <c r="C392" t="s">
        <v>1062</v>
      </c>
      <c r="D392" t="s">
        <v>1041</v>
      </c>
      <c r="E392">
        <v>24</v>
      </c>
      <c r="F392">
        <v>6</v>
      </c>
      <c r="G392">
        <v>0</v>
      </c>
      <c r="H392">
        <v>6</v>
      </c>
      <c r="I392">
        <v>2</v>
      </c>
      <c r="J392">
        <v>2</v>
      </c>
      <c r="K392">
        <v>24</v>
      </c>
      <c r="L392">
        <v>15</v>
      </c>
      <c r="M392">
        <v>12</v>
      </c>
      <c r="N392">
        <v>3</v>
      </c>
      <c r="O392">
        <v>54</v>
      </c>
      <c r="P392">
        <f t="shared" si="18"/>
        <v>3.2</v>
      </c>
      <c r="Q392">
        <f t="shared" si="19"/>
        <v>1.92</v>
      </c>
      <c r="R392">
        <f t="shared" si="20"/>
        <v>1.92</v>
      </c>
    </row>
    <row r="393" spans="1:18">
      <c r="A393" t="s">
        <v>326</v>
      </c>
      <c r="B393" t="s">
        <v>327</v>
      </c>
      <c r="C393" t="s">
        <v>1064</v>
      </c>
      <c r="D393" t="s">
        <v>1055</v>
      </c>
      <c r="E393">
        <v>24</v>
      </c>
      <c r="F393">
        <v>6</v>
      </c>
      <c r="G393">
        <v>1</v>
      </c>
      <c r="H393">
        <v>17</v>
      </c>
      <c r="I393">
        <v>0</v>
      </c>
      <c r="J393">
        <v>0</v>
      </c>
      <c r="K393">
        <v>30</v>
      </c>
      <c r="L393">
        <v>18</v>
      </c>
      <c r="M393">
        <v>9</v>
      </c>
      <c r="N393">
        <v>1</v>
      </c>
      <c r="O393">
        <v>54</v>
      </c>
      <c r="P393">
        <f t="shared" si="18"/>
        <v>3.2</v>
      </c>
      <c r="Q393">
        <f t="shared" si="19"/>
        <v>1.92</v>
      </c>
      <c r="R393">
        <f t="shared" si="20"/>
        <v>1.92</v>
      </c>
    </row>
    <row r="394" spans="1:18">
      <c r="A394" t="s">
        <v>297</v>
      </c>
      <c r="B394" t="s">
        <v>1905</v>
      </c>
      <c r="C394" t="s">
        <v>1059</v>
      </c>
      <c r="D394" t="s">
        <v>1339</v>
      </c>
      <c r="E394">
        <v>22</v>
      </c>
      <c r="F394">
        <v>2</v>
      </c>
      <c r="G394">
        <v>3</v>
      </c>
      <c r="H394">
        <v>13</v>
      </c>
      <c r="I394">
        <v>2</v>
      </c>
      <c r="J394">
        <v>3</v>
      </c>
      <c r="K394">
        <v>42</v>
      </c>
      <c r="L394">
        <v>18</v>
      </c>
      <c r="M394">
        <v>13</v>
      </c>
      <c r="N394">
        <v>7</v>
      </c>
      <c r="O394">
        <v>54</v>
      </c>
      <c r="P394">
        <f t="shared" si="18"/>
        <v>3.2</v>
      </c>
      <c r="Q394">
        <f t="shared" si="19"/>
        <v>1.92</v>
      </c>
      <c r="R394">
        <f t="shared" si="20"/>
        <v>1.92</v>
      </c>
    </row>
    <row r="395" spans="1:18">
      <c r="A395" t="s">
        <v>592</v>
      </c>
      <c r="B395" t="s">
        <v>317</v>
      </c>
      <c r="C395" t="s">
        <v>2</v>
      </c>
      <c r="D395" t="s">
        <v>1040</v>
      </c>
      <c r="E395">
        <v>30</v>
      </c>
      <c r="F395">
        <v>5</v>
      </c>
      <c r="G395">
        <v>1</v>
      </c>
      <c r="H395">
        <v>7</v>
      </c>
      <c r="I395">
        <v>2</v>
      </c>
      <c r="J395">
        <v>0</v>
      </c>
      <c r="K395">
        <v>17</v>
      </c>
      <c r="L395">
        <v>13</v>
      </c>
      <c r="M395">
        <v>7</v>
      </c>
      <c r="N395">
        <v>3</v>
      </c>
      <c r="O395">
        <v>54</v>
      </c>
      <c r="P395">
        <f t="shared" si="18"/>
        <v>3.2</v>
      </c>
      <c r="Q395">
        <f t="shared" si="19"/>
        <v>1.92</v>
      </c>
      <c r="R395">
        <f t="shared" si="20"/>
        <v>1.92</v>
      </c>
    </row>
    <row r="396" spans="1:18">
      <c r="A396" t="s">
        <v>581</v>
      </c>
      <c r="B396" t="s">
        <v>243</v>
      </c>
      <c r="C396" t="s">
        <v>3</v>
      </c>
      <c r="D396" t="s">
        <v>1044</v>
      </c>
      <c r="E396">
        <v>20</v>
      </c>
      <c r="F396">
        <v>9</v>
      </c>
      <c r="G396">
        <v>0</v>
      </c>
      <c r="H396">
        <v>13</v>
      </c>
      <c r="I396">
        <v>1</v>
      </c>
      <c r="J396">
        <v>2</v>
      </c>
      <c r="K396">
        <v>37</v>
      </c>
      <c r="L396">
        <v>15</v>
      </c>
      <c r="M396">
        <v>17</v>
      </c>
      <c r="N396">
        <v>0</v>
      </c>
      <c r="O396">
        <v>53</v>
      </c>
      <c r="P396">
        <f t="shared" si="18"/>
        <v>3.1407407407407408</v>
      </c>
      <c r="Q396">
        <f t="shared" si="19"/>
        <v>1.8844444444444444</v>
      </c>
      <c r="R396">
        <f t="shared" si="20"/>
        <v>1.8844444444444444</v>
      </c>
    </row>
    <row r="397" spans="1:18">
      <c r="A397" t="s">
        <v>1548</v>
      </c>
      <c r="B397" t="s">
        <v>110</v>
      </c>
      <c r="C397" t="s">
        <v>2</v>
      </c>
      <c r="D397" t="s">
        <v>1038</v>
      </c>
      <c r="E397">
        <v>24</v>
      </c>
      <c r="F397">
        <v>2</v>
      </c>
      <c r="G397">
        <v>1</v>
      </c>
      <c r="H397">
        <v>6</v>
      </c>
      <c r="I397">
        <v>0</v>
      </c>
      <c r="J397">
        <v>6</v>
      </c>
      <c r="K397">
        <v>43</v>
      </c>
      <c r="L397">
        <v>15</v>
      </c>
      <c r="M397">
        <v>19</v>
      </c>
      <c r="N397">
        <v>1</v>
      </c>
      <c r="O397">
        <v>53</v>
      </c>
      <c r="P397">
        <f t="shared" si="18"/>
        <v>3.1407407407407408</v>
      </c>
      <c r="Q397">
        <f t="shared" si="19"/>
        <v>1.8844444444444444</v>
      </c>
      <c r="R397">
        <f t="shared" si="20"/>
        <v>1.8844444444444444</v>
      </c>
    </row>
    <row r="398" spans="1:18">
      <c r="A398" t="s">
        <v>389</v>
      </c>
      <c r="B398" t="s">
        <v>623</v>
      </c>
      <c r="C398" t="s">
        <v>1059</v>
      </c>
      <c r="D398" t="s">
        <v>1045</v>
      </c>
      <c r="E398">
        <v>14</v>
      </c>
      <c r="F398">
        <v>7</v>
      </c>
      <c r="G398">
        <v>1</v>
      </c>
      <c r="H398">
        <v>6</v>
      </c>
      <c r="I398">
        <v>1</v>
      </c>
      <c r="J398">
        <v>6</v>
      </c>
      <c r="K398">
        <v>34</v>
      </c>
      <c r="L398">
        <v>12</v>
      </c>
      <c r="M398">
        <v>14</v>
      </c>
      <c r="N398">
        <v>0</v>
      </c>
      <c r="O398">
        <v>52</v>
      </c>
      <c r="P398">
        <f t="shared" si="18"/>
        <v>3.0814814814814815</v>
      </c>
      <c r="Q398">
        <f t="shared" si="19"/>
        <v>1.8488888888888888</v>
      </c>
      <c r="R398">
        <f t="shared" si="20"/>
        <v>1.8488888888888888</v>
      </c>
    </row>
    <row r="399" spans="1:18">
      <c r="A399" t="s">
        <v>73</v>
      </c>
      <c r="B399" t="s">
        <v>74</v>
      </c>
      <c r="C399" t="s">
        <v>1</v>
      </c>
      <c r="D399" t="s">
        <v>1039</v>
      </c>
      <c r="E399">
        <v>11</v>
      </c>
      <c r="F399">
        <v>7</v>
      </c>
      <c r="G399">
        <v>1</v>
      </c>
      <c r="H399">
        <v>14</v>
      </c>
      <c r="I399">
        <v>0</v>
      </c>
      <c r="J399">
        <v>2</v>
      </c>
      <c r="K399">
        <v>19</v>
      </c>
      <c r="L399">
        <v>12</v>
      </c>
      <c r="M399">
        <v>7</v>
      </c>
      <c r="N399">
        <v>2</v>
      </c>
      <c r="O399">
        <v>52</v>
      </c>
      <c r="P399">
        <f t="shared" si="18"/>
        <v>3.0814814814814815</v>
      </c>
      <c r="Q399">
        <f t="shared" si="19"/>
        <v>1.8488888888888888</v>
      </c>
      <c r="R399">
        <f t="shared" si="20"/>
        <v>1.8488888888888888</v>
      </c>
    </row>
    <row r="400" spans="1:18">
      <c r="A400" t="s">
        <v>131</v>
      </c>
      <c r="B400" t="s">
        <v>124</v>
      </c>
      <c r="C400" t="s">
        <v>1</v>
      </c>
      <c r="D400" t="s">
        <v>1034</v>
      </c>
      <c r="E400">
        <v>18</v>
      </c>
      <c r="F400">
        <v>7</v>
      </c>
      <c r="G400">
        <v>2</v>
      </c>
      <c r="H400">
        <v>4</v>
      </c>
      <c r="I400">
        <v>0</v>
      </c>
      <c r="J400">
        <v>1</v>
      </c>
      <c r="K400">
        <v>20</v>
      </c>
      <c r="L400">
        <v>9</v>
      </c>
      <c r="M400">
        <v>13</v>
      </c>
      <c r="N400">
        <v>4</v>
      </c>
      <c r="O400">
        <v>52</v>
      </c>
      <c r="P400">
        <f t="shared" si="18"/>
        <v>3.0814814814814815</v>
      </c>
      <c r="Q400">
        <f t="shared" si="19"/>
        <v>1.8488888888888888</v>
      </c>
      <c r="R400">
        <f t="shared" si="20"/>
        <v>1.8488888888888888</v>
      </c>
    </row>
    <row r="401" spans="1:18">
      <c r="A401" t="s">
        <v>176</v>
      </c>
      <c r="B401" t="s">
        <v>30</v>
      </c>
      <c r="C401" t="s">
        <v>1032</v>
      </c>
      <c r="D401" t="s">
        <v>1036</v>
      </c>
      <c r="E401">
        <v>21</v>
      </c>
      <c r="F401">
        <v>9</v>
      </c>
      <c r="G401">
        <v>1</v>
      </c>
      <c r="H401">
        <v>3</v>
      </c>
      <c r="I401">
        <v>1</v>
      </c>
      <c r="J401">
        <v>1</v>
      </c>
      <c r="K401">
        <v>19</v>
      </c>
      <c r="L401">
        <v>11</v>
      </c>
      <c r="M401">
        <v>11</v>
      </c>
      <c r="N401">
        <v>0</v>
      </c>
      <c r="O401">
        <v>51</v>
      </c>
      <c r="P401">
        <f t="shared" si="18"/>
        <v>3.0222222222222221</v>
      </c>
      <c r="Q401">
        <f t="shared" si="19"/>
        <v>1.8133333333333332</v>
      </c>
      <c r="R401">
        <f t="shared" si="20"/>
        <v>1.8133333333333332</v>
      </c>
    </row>
    <row r="402" spans="1:18">
      <c r="A402" t="s">
        <v>113</v>
      </c>
      <c r="B402" t="s">
        <v>403</v>
      </c>
      <c r="C402" t="s">
        <v>1062</v>
      </c>
      <c r="D402" t="s">
        <v>1048</v>
      </c>
      <c r="E402">
        <v>14</v>
      </c>
      <c r="F402">
        <v>7</v>
      </c>
      <c r="G402">
        <v>0</v>
      </c>
      <c r="H402">
        <v>12</v>
      </c>
      <c r="I402">
        <v>2</v>
      </c>
      <c r="J402">
        <v>5</v>
      </c>
      <c r="K402">
        <v>34</v>
      </c>
      <c r="L402">
        <v>14</v>
      </c>
      <c r="M402">
        <v>11</v>
      </c>
      <c r="N402">
        <v>2</v>
      </c>
      <c r="O402">
        <v>51</v>
      </c>
      <c r="P402">
        <f t="shared" si="18"/>
        <v>3.0222222222222221</v>
      </c>
      <c r="Q402">
        <f t="shared" si="19"/>
        <v>1.8133333333333332</v>
      </c>
      <c r="R402">
        <f t="shared" si="20"/>
        <v>1.8133333333333332</v>
      </c>
    </row>
    <row r="403" spans="1:18">
      <c r="A403" t="s">
        <v>495</v>
      </c>
      <c r="B403" t="s">
        <v>496</v>
      </c>
      <c r="C403" t="s">
        <v>1058</v>
      </c>
      <c r="D403" t="s">
        <v>1038</v>
      </c>
      <c r="E403">
        <v>10</v>
      </c>
      <c r="F403">
        <v>6</v>
      </c>
      <c r="G403">
        <v>0</v>
      </c>
      <c r="H403">
        <v>2</v>
      </c>
      <c r="I403">
        <v>0</v>
      </c>
      <c r="J403">
        <v>5</v>
      </c>
      <c r="K403">
        <v>14</v>
      </c>
      <c r="L403">
        <v>10</v>
      </c>
      <c r="M403">
        <v>10</v>
      </c>
      <c r="N403">
        <v>1</v>
      </c>
      <c r="O403">
        <v>51</v>
      </c>
      <c r="P403">
        <f t="shared" si="18"/>
        <v>3.0222222222222221</v>
      </c>
      <c r="Q403">
        <f t="shared" si="19"/>
        <v>1.8133333333333332</v>
      </c>
      <c r="R403">
        <f t="shared" si="20"/>
        <v>1.8133333333333332</v>
      </c>
    </row>
    <row r="404" spans="1:18">
      <c r="A404" t="s">
        <v>267</v>
      </c>
      <c r="B404" t="s">
        <v>44</v>
      </c>
      <c r="C404" t="s">
        <v>1064</v>
      </c>
      <c r="D404" t="s">
        <v>1051</v>
      </c>
      <c r="E404">
        <v>13</v>
      </c>
      <c r="F404">
        <v>4</v>
      </c>
      <c r="G404">
        <v>0</v>
      </c>
      <c r="H404">
        <v>6</v>
      </c>
      <c r="I404">
        <v>1</v>
      </c>
      <c r="J404">
        <v>4</v>
      </c>
      <c r="K404">
        <v>15</v>
      </c>
      <c r="L404">
        <v>8</v>
      </c>
      <c r="M404">
        <v>15</v>
      </c>
      <c r="N404">
        <v>1</v>
      </c>
      <c r="O404">
        <v>51</v>
      </c>
      <c r="P404">
        <f t="shared" si="18"/>
        <v>3.0222222222222221</v>
      </c>
      <c r="Q404">
        <f t="shared" si="19"/>
        <v>1.8133333333333332</v>
      </c>
      <c r="R404">
        <f t="shared" si="20"/>
        <v>1.8133333333333332</v>
      </c>
    </row>
    <row r="405" spans="1:18">
      <c r="A405" t="s">
        <v>1906</v>
      </c>
      <c r="B405" t="s">
        <v>1907</v>
      </c>
      <c r="C405" t="s">
        <v>2</v>
      </c>
      <c r="D405" t="s">
        <v>1041</v>
      </c>
      <c r="E405">
        <v>22</v>
      </c>
      <c r="F405">
        <v>6</v>
      </c>
      <c r="G405">
        <v>1</v>
      </c>
      <c r="H405">
        <v>4</v>
      </c>
      <c r="I405">
        <v>2</v>
      </c>
      <c r="J405">
        <v>0</v>
      </c>
      <c r="K405">
        <v>9</v>
      </c>
      <c r="L405">
        <v>14</v>
      </c>
      <c r="M405">
        <v>7</v>
      </c>
      <c r="N405">
        <v>0</v>
      </c>
      <c r="O405">
        <v>51</v>
      </c>
      <c r="P405">
        <f t="shared" si="18"/>
        <v>3.0222222222222221</v>
      </c>
      <c r="Q405">
        <f t="shared" si="19"/>
        <v>1.8133333333333332</v>
      </c>
      <c r="R405">
        <f t="shared" si="20"/>
        <v>1.8133333333333332</v>
      </c>
    </row>
    <row r="406" spans="1:18">
      <c r="A406" t="s">
        <v>432</v>
      </c>
      <c r="B406" t="s">
        <v>433</v>
      </c>
      <c r="C406" t="s">
        <v>1058</v>
      </c>
      <c r="D406" t="s">
        <v>1041</v>
      </c>
      <c r="E406">
        <v>17</v>
      </c>
      <c r="F406">
        <v>6</v>
      </c>
      <c r="G406">
        <v>1</v>
      </c>
      <c r="H406">
        <v>13</v>
      </c>
      <c r="I406">
        <v>0</v>
      </c>
      <c r="J406">
        <v>4</v>
      </c>
      <c r="K406">
        <v>37</v>
      </c>
      <c r="L406">
        <v>12</v>
      </c>
      <c r="M406">
        <v>13</v>
      </c>
      <c r="N406">
        <v>1</v>
      </c>
      <c r="O406">
        <v>50</v>
      </c>
      <c r="P406">
        <f t="shared" si="18"/>
        <v>2.9629629629629628</v>
      </c>
      <c r="Q406">
        <f t="shared" si="19"/>
        <v>1.7777777777777777</v>
      </c>
      <c r="R406">
        <f t="shared" si="20"/>
        <v>1.7777777777777777</v>
      </c>
    </row>
    <row r="407" spans="1:18">
      <c r="A407" t="s">
        <v>1366</v>
      </c>
      <c r="B407" t="s">
        <v>36</v>
      </c>
      <c r="C407" t="s">
        <v>1064</v>
      </c>
      <c r="D407" t="s">
        <v>1054</v>
      </c>
      <c r="E407">
        <v>22</v>
      </c>
      <c r="F407">
        <v>5</v>
      </c>
      <c r="G407">
        <v>2</v>
      </c>
      <c r="H407">
        <v>10</v>
      </c>
      <c r="I407">
        <v>1</v>
      </c>
      <c r="J407">
        <v>1</v>
      </c>
      <c r="K407">
        <v>30</v>
      </c>
      <c r="L407">
        <v>16</v>
      </c>
      <c r="M407">
        <v>10</v>
      </c>
      <c r="N407">
        <v>3</v>
      </c>
      <c r="O407">
        <v>50</v>
      </c>
      <c r="P407">
        <f t="shared" si="18"/>
        <v>2.9629629629629628</v>
      </c>
      <c r="Q407">
        <f t="shared" si="19"/>
        <v>1.7777777777777777</v>
      </c>
      <c r="R407">
        <f t="shared" si="20"/>
        <v>1.7777777777777777</v>
      </c>
    </row>
    <row r="408" spans="1:18">
      <c r="A408" t="s">
        <v>1149</v>
      </c>
      <c r="B408" t="s">
        <v>713</v>
      </c>
      <c r="C408" t="s">
        <v>1058</v>
      </c>
      <c r="D408" t="s">
        <v>1026</v>
      </c>
      <c r="E408">
        <v>20</v>
      </c>
      <c r="F408">
        <v>3</v>
      </c>
      <c r="G408">
        <v>2</v>
      </c>
      <c r="H408">
        <v>8</v>
      </c>
      <c r="I408">
        <v>2</v>
      </c>
      <c r="J408">
        <v>0</v>
      </c>
      <c r="K408">
        <v>14</v>
      </c>
      <c r="L408">
        <v>14</v>
      </c>
      <c r="M408">
        <v>5</v>
      </c>
      <c r="N408">
        <v>7</v>
      </c>
      <c r="O408">
        <v>50</v>
      </c>
      <c r="P408">
        <f t="shared" si="18"/>
        <v>2.9629629629629628</v>
      </c>
      <c r="Q408">
        <f t="shared" si="19"/>
        <v>1.7777777777777777</v>
      </c>
      <c r="R408">
        <f t="shared" si="20"/>
        <v>1.7777777777777777</v>
      </c>
    </row>
    <row r="409" spans="1:18">
      <c r="A409" t="s">
        <v>404</v>
      </c>
      <c r="B409" t="s">
        <v>405</v>
      </c>
      <c r="C409" t="s">
        <v>1062</v>
      </c>
      <c r="D409" t="s">
        <v>1050</v>
      </c>
      <c r="E409">
        <v>9</v>
      </c>
      <c r="F409">
        <v>7</v>
      </c>
      <c r="G409">
        <v>0</v>
      </c>
      <c r="H409">
        <v>12</v>
      </c>
      <c r="I409">
        <v>1</v>
      </c>
      <c r="J409">
        <v>2</v>
      </c>
      <c r="K409">
        <v>19</v>
      </c>
      <c r="L409">
        <v>17</v>
      </c>
      <c r="M409">
        <v>9</v>
      </c>
      <c r="N409">
        <v>1</v>
      </c>
      <c r="O409">
        <v>50</v>
      </c>
      <c r="P409">
        <f t="shared" si="18"/>
        <v>2.9629629629629628</v>
      </c>
      <c r="Q409">
        <f t="shared" si="19"/>
        <v>1.7777777777777777</v>
      </c>
      <c r="R409">
        <f t="shared" si="20"/>
        <v>1.7777777777777777</v>
      </c>
    </row>
    <row r="410" spans="1:18">
      <c r="A410" t="s">
        <v>136</v>
      </c>
      <c r="B410" t="s">
        <v>1507</v>
      </c>
      <c r="C410" t="s">
        <v>1059</v>
      </c>
      <c r="D410" t="s">
        <v>1038</v>
      </c>
      <c r="E410">
        <v>24</v>
      </c>
      <c r="F410">
        <v>4</v>
      </c>
      <c r="G410">
        <v>1</v>
      </c>
      <c r="H410">
        <v>14</v>
      </c>
      <c r="I410">
        <v>3</v>
      </c>
      <c r="J410">
        <v>3</v>
      </c>
      <c r="K410">
        <v>43</v>
      </c>
      <c r="L410">
        <v>16</v>
      </c>
      <c r="M410">
        <v>12</v>
      </c>
      <c r="N410">
        <v>6</v>
      </c>
      <c r="O410">
        <v>49</v>
      </c>
      <c r="P410">
        <f t="shared" si="18"/>
        <v>2.9037037037037039</v>
      </c>
      <c r="Q410">
        <f t="shared" si="19"/>
        <v>1.7422222222222223</v>
      </c>
      <c r="R410">
        <f t="shared" si="20"/>
        <v>1.7422222222222223</v>
      </c>
    </row>
    <row r="411" spans="1:18">
      <c r="A411" t="s">
        <v>1908</v>
      </c>
      <c r="B411" t="s">
        <v>1909</v>
      </c>
      <c r="C411" t="s">
        <v>1058</v>
      </c>
      <c r="D411" t="s">
        <v>1040</v>
      </c>
      <c r="E411">
        <v>23</v>
      </c>
      <c r="F411">
        <v>4</v>
      </c>
      <c r="G411">
        <v>0</v>
      </c>
      <c r="H411">
        <v>8</v>
      </c>
      <c r="I411">
        <v>0</v>
      </c>
      <c r="J411">
        <v>6</v>
      </c>
      <c r="K411">
        <v>44</v>
      </c>
      <c r="L411">
        <v>14</v>
      </c>
      <c r="M411">
        <v>15</v>
      </c>
      <c r="N411">
        <v>1</v>
      </c>
      <c r="O411">
        <v>49</v>
      </c>
      <c r="P411">
        <f t="shared" si="18"/>
        <v>2.9037037037037039</v>
      </c>
      <c r="Q411">
        <f t="shared" si="19"/>
        <v>1.7422222222222223</v>
      </c>
      <c r="R411">
        <f t="shared" si="20"/>
        <v>1.7422222222222223</v>
      </c>
    </row>
    <row r="412" spans="1:18">
      <c r="A412" t="s">
        <v>327</v>
      </c>
      <c r="B412" t="s">
        <v>433</v>
      </c>
      <c r="C412" t="s">
        <v>1059</v>
      </c>
      <c r="D412" t="s">
        <v>1034</v>
      </c>
      <c r="E412">
        <v>19</v>
      </c>
      <c r="F412">
        <v>5</v>
      </c>
      <c r="G412">
        <v>1</v>
      </c>
      <c r="H412">
        <v>9</v>
      </c>
      <c r="I412">
        <v>2</v>
      </c>
      <c r="J412">
        <v>2</v>
      </c>
      <c r="K412">
        <v>18</v>
      </c>
      <c r="L412">
        <v>8</v>
      </c>
      <c r="M412">
        <v>7</v>
      </c>
      <c r="N412">
        <v>4</v>
      </c>
      <c r="O412">
        <v>48</v>
      </c>
      <c r="P412">
        <f t="shared" si="18"/>
        <v>2.8444444444444446</v>
      </c>
      <c r="Q412">
        <f t="shared" si="19"/>
        <v>1.7066666666666668</v>
      </c>
      <c r="R412">
        <f t="shared" si="20"/>
        <v>1.7066666666666668</v>
      </c>
    </row>
    <row r="413" spans="1:18">
      <c r="A413" t="s">
        <v>234</v>
      </c>
      <c r="B413" t="s">
        <v>235</v>
      </c>
      <c r="C413" t="s">
        <v>1058</v>
      </c>
      <c r="D413" t="s">
        <v>1031</v>
      </c>
      <c r="E413">
        <v>21</v>
      </c>
      <c r="F413">
        <v>5</v>
      </c>
      <c r="G413">
        <v>2</v>
      </c>
      <c r="H413">
        <v>19</v>
      </c>
      <c r="I413">
        <v>1</v>
      </c>
      <c r="J413">
        <v>2</v>
      </c>
      <c r="K413">
        <v>48</v>
      </c>
      <c r="L413">
        <v>18</v>
      </c>
      <c r="M413">
        <v>11</v>
      </c>
      <c r="N413">
        <v>4</v>
      </c>
      <c r="O413">
        <v>48</v>
      </c>
      <c r="P413">
        <f t="shared" si="18"/>
        <v>2.8444444444444446</v>
      </c>
      <c r="Q413">
        <f t="shared" si="19"/>
        <v>1.7066666666666668</v>
      </c>
      <c r="R413">
        <f t="shared" si="20"/>
        <v>1.7066666666666668</v>
      </c>
    </row>
    <row r="414" spans="1:18">
      <c r="A414" t="s">
        <v>484</v>
      </c>
      <c r="B414" t="s">
        <v>485</v>
      </c>
      <c r="C414" t="s">
        <v>1032</v>
      </c>
      <c r="D414" t="s">
        <v>1052</v>
      </c>
      <c r="E414">
        <v>19</v>
      </c>
      <c r="F414">
        <v>12</v>
      </c>
      <c r="G414">
        <v>0</v>
      </c>
      <c r="H414">
        <v>4</v>
      </c>
      <c r="I414">
        <v>1</v>
      </c>
      <c r="J414">
        <v>1</v>
      </c>
      <c r="K414">
        <v>28</v>
      </c>
      <c r="L414">
        <v>7</v>
      </c>
      <c r="M414">
        <v>19</v>
      </c>
      <c r="N414">
        <v>0</v>
      </c>
      <c r="O414">
        <v>48</v>
      </c>
      <c r="P414">
        <f t="shared" si="18"/>
        <v>2.8444444444444446</v>
      </c>
      <c r="Q414">
        <f t="shared" si="19"/>
        <v>1.7066666666666668</v>
      </c>
      <c r="R414">
        <f t="shared" si="20"/>
        <v>1.7066666666666668</v>
      </c>
    </row>
    <row r="415" spans="1:18">
      <c r="A415" t="s">
        <v>584</v>
      </c>
      <c r="B415" t="s">
        <v>79</v>
      </c>
      <c r="C415" t="s">
        <v>1064</v>
      </c>
      <c r="D415" t="s">
        <v>1034</v>
      </c>
      <c r="E415">
        <v>36</v>
      </c>
      <c r="F415">
        <v>4</v>
      </c>
      <c r="G415">
        <v>0</v>
      </c>
      <c r="H415">
        <v>8</v>
      </c>
      <c r="I415">
        <v>1</v>
      </c>
      <c r="J415">
        <v>0</v>
      </c>
      <c r="K415">
        <v>36</v>
      </c>
      <c r="L415">
        <v>15</v>
      </c>
      <c r="M415">
        <v>15</v>
      </c>
      <c r="N415">
        <v>3</v>
      </c>
      <c r="O415">
        <v>48</v>
      </c>
      <c r="P415">
        <f t="shared" si="18"/>
        <v>2.8444444444444446</v>
      </c>
      <c r="Q415">
        <f t="shared" si="19"/>
        <v>1.7066666666666668</v>
      </c>
      <c r="R415">
        <f t="shared" si="20"/>
        <v>1.7066666666666668</v>
      </c>
    </row>
    <row r="416" spans="1:18">
      <c r="A416" t="s">
        <v>492</v>
      </c>
      <c r="B416" t="s">
        <v>79</v>
      </c>
      <c r="C416" t="s">
        <v>1032</v>
      </c>
      <c r="D416" t="s">
        <v>1063</v>
      </c>
      <c r="E416">
        <v>17</v>
      </c>
      <c r="F416">
        <v>2</v>
      </c>
      <c r="G416">
        <v>0</v>
      </c>
      <c r="H416">
        <v>12</v>
      </c>
      <c r="I416">
        <v>0</v>
      </c>
      <c r="J416">
        <v>3</v>
      </c>
      <c r="K416">
        <v>19</v>
      </c>
      <c r="L416">
        <v>11</v>
      </c>
      <c r="M416">
        <v>10</v>
      </c>
      <c r="N416">
        <v>0</v>
      </c>
      <c r="O416">
        <v>47</v>
      </c>
      <c r="P416">
        <f t="shared" si="18"/>
        <v>2.7851851851851852</v>
      </c>
      <c r="Q416">
        <f t="shared" si="19"/>
        <v>1.671111111111111</v>
      </c>
      <c r="R416">
        <f t="shared" si="20"/>
        <v>1.671111111111111</v>
      </c>
    </row>
    <row r="417" spans="1:18">
      <c r="A417" t="s">
        <v>200</v>
      </c>
      <c r="B417" t="s">
        <v>201</v>
      </c>
      <c r="C417" t="s">
        <v>1062</v>
      </c>
      <c r="D417" t="s">
        <v>1055</v>
      </c>
      <c r="E417">
        <v>16</v>
      </c>
      <c r="F417">
        <v>6</v>
      </c>
      <c r="G417">
        <v>0</v>
      </c>
      <c r="H417">
        <v>9</v>
      </c>
      <c r="I417">
        <v>0</v>
      </c>
      <c r="J417">
        <v>2</v>
      </c>
      <c r="K417">
        <v>21</v>
      </c>
      <c r="L417">
        <v>10</v>
      </c>
      <c r="M417">
        <v>13</v>
      </c>
      <c r="N417">
        <v>0</v>
      </c>
      <c r="O417">
        <v>47</v>
      </c>
      <c r="P417">
        <f t="shared" si="18"/>
        <v>2.7851851851851852</v>
      </c>
      <c r="Q417">
        <f t="shared" si="19"/>
        <v>1.671111111111111</v>
      </c>
      <c r="R417">
        <f t="shared" si="20"/>
        <v>1.671111111111111</v>
      </c>
    </row>
    <row r="418" spans="1:18">
      <c r="A418" t="s">
        <v>446</v>
      </c>
      <c r="B418" t="s">
        <v>447</v>
      </c>
      <c r="C418" t="s">
        <v>1</v>
      </c>
      <c r="D418" t="s">
        <v>1055</v>
      </c>
      <c r="E418">
        <v>18</v>
      </c>
      <c r="F418">
        <v>10</v>
      </c>
      <c r="G418">
        <v>0</v>
      </c>
      <c r="H418">
        <v>13</v>
      </c>
      <c r="I418">
        <v>0</v>
      </c>
      <c r="J418">
        <v>2</v>
      </c>
      <c r="K418">
        <v>34</v>
      </c>
      <c r="L418">
        <v>12</v>
      </c>
      <c r="M418">
        <v>10</v>
      </c>
      <c r="N418">
        <v>0</v>
      </c>
      <c r="O418">
        <v>47</v>
      </c>
      <c r="P418">
        <f t="shared" si="18"/>
        <v>2.7851851851851852</v>
      </c>
      <c r="Q418">
        <f t="shared" si="19"/>
        <v>1.671111111111111</v>
      </c>
      <c r="R418">
        <f t="shared" si="20"/>
        <v>1.671111111111111</v>
      </c>
    </row>
    <row r="419" spans="1:18">
      <c r="A419" t="s">
        <v>439</v>
      </c>
      <c r="B419" t="s">
        <v>440</v>
      </c>
      <c r="C419" t="s">
        <v>1058</v>
      </c>
      <c r="D419" t="s">
        <v>1052</v>
      </c>
      <c r="E419">
        <v>15</v>
      </c>
      <c r="F419">
        <v>10</v>
      </c>
      <c r="G419">
        <v>0</v>
      </c>
      <c r="H419">
        <v>12</v>
      </c>
      <c r="I419">
        <v>0</v>
      </c>
      <c r="J419">
        <v>3</v>
      </c>
      <c r="K419">
        <v>42</v>
      </c>
      <c r="L419">
        <v>13</v>
      </c>
      <c r="M419">
        <v>16</v>
      </c>
      <c r="N419">
        <v>0</v>
      </c>
      <c r="O419">
        <v>46</v>
      </c>
      <c r="P419">
        <f t="shared" si="18"/>
        <v>2.7259259259259259</v>
      </c>
      <c r="Q419">
        <f t="shared" si="19"/>
        <v>1.6355555555555554</v>
      </c>
      <c r="R419">
        <f t="shared" si="20"/>
        <v>1.6355555555555554</v>
      </c>
    </row>
    <row r="420" spans="1:18">
      <c r="A420" t="s">
        <v>39</v>
      </c>
      <c r="B420" t="s">
        <v>40</v>
      </c>
      <c r="C420" t="s">
        <v>1059</v>
      </c>
      <c r="D420" t="s">
        <v>1045</v>
      </c>
      <c r="E420">
        <v>19</v>
      </c>
      <c r="F420">
        <v>10</v>
      </c>
      <c r="G420">
        <v>2</v>
      </c>
      <c r="H420">
        <v>12</v>
      </c>
      <c r="I420">
        <v>3</v>
      </c>
      <c r="J420">
        <v>5</v>
      </c>
      <c r="K420">
        <v>59</v>
      </c>
      <c r="L420">
        <v>15</v>
      </c>
      <c r="M420">
        <v>15</v>
      </c>
      <c r="N420">
        <v>1</v>
      </c>
      <c r="O420">
        <v>46</v>
      </c>
      <c r="P420">
        <f t="shared" si="18"/>
        <v>2.7259259259259259</v>
      </c>
      <c r="Q420">
        <f t="shared" si="19"/>
        <v>1.6355555555555554</v>
      </c>
      <c r="R420">
        <f t="shared" si="20"/>
        <v>1.6355555555555554</v>
      </c>
    </row>
    <row r="421" spans="1:18">
      <c r="A421" t="s">
        <v>503</v>
      </c>
      <c r="B421" t="s">
        <v>504</v>
      </c>
      <c r="C421" t="s">
        <v>2</v>
      </c>
      <c r="D421" t="s">
        <v>1063</v>
      </c>
      <c r="E421">
        <v>24</v>
      </c>
      <c r="F421">
        <v>2</v>
      </c>
      <c r="G421">
        <v>1</v>
      </c>
      <c r="H421">
        <v>10</v>
      </c>
      <c r="I421">
        <v>2</v>
      </c>
      <c r="J421">
        <v>1</v>
      </c>
      <c r="K421">
        <v>17</v>
      </c>
      <c r="L421">
        <v>11</v>
      </c>
      <c r="M421">
        <v>8</v>
      </c>
      <c r="N421">
        <v>1</v>
      </c>
      <c r="O421">
        <v>46</v>
      </c>
      <c r="P421">
        <f t="shared" si="18"/>
        <v>2.7259259259259259</v>
      </c>
      <c r="Q421">
        <f t="shared" si="19"/>
        <v>1.6355555555555554</v>
      </c>
      <c r="R421">
        <f t="shared" si="20"/>
        <v>1.6355555555555554</v>
      </c>
    </row>
    <row r="422" spans="1:18">
      <c r="A422" t="s">
        <v>1012</v>
      </c>
      <c r="B422" t="s">
        <v>110</v>
      </c>
      <c r="C422" t="s">
        <v>3</v>
      </c>
      <c r="D422" t="s">
        <v>1033</v>
      </c>
      <c r="E422">
        <v>18</v>
      </c>
      <c r="F422">
        <v>6</v>
      </c>
      <c r="G422">
        <v>1</v>
      </c>
      <c r="H422">
        <v>9</v>
      </c>
      <c r="I422">
        <v>0</v>
      </c>
      <c r="J422">
        <v>1</v>
      </c>
      <c r="K422">
        <v>22</v>
      </c>
      <c r="L422">
        <v>11</v>
      </c>
      <c r="M422">
        <v>10</v>
      </c>
      <c r="N422">
        <v>1</v>
      </c>
      <c r="O422">
        <v>46</v>
      </c>
      <c r="P422">
        <f t="shared" si="18"/>
        <v>2.7259259259259259</v>
      </c>
      <c r="Q422">
        <f t="shared" si="19"/>
        <v>1.6355555555555554</v>
      </c>
      <c r="R422">
        <f t="shared" si="20"/>
        <v>1.6355555555555554</v>
      </c>
    </row>
    <row r="423" spans="1:18">
      <c r="A423" t="s">
        <v>1393</v>
      </c>
      <c r="B423" t="s">
        <v>256</v>
      </c>
      <c r="C423" t="s">
        <v>1</v>
      </c>
      <c r="D423" t="s">
        <v>1028</v>
      </c>
      <c r="E423">
        <v>15</v>
      </c>
      <c r="F423">
        <v>3</v>
      </c>
      <c r="G423">
        <v>0</v>
      </c>
      <c r="H423">
        <v>6</v>
      </c>
      <c r="I423">
        <v>0</v>
      </c>
      <c r="J423">
        <v>4</v>
      </c>
      <c r="K423">
        <v>19</v>
      </c>
      <c r="L423">
        <v>10</v>
      </c>
      <c r="M423">
        <v>11</v>
      </c>
      <c r="N423">
        <v>1</v>
      </c>
      <c r="O423">
        <v>46</v>
      </c>
      <c r="P423">
        <f t="shared" si="18"/>
        <v>2.7259259259259259</v>
      </c>
      <c r="Q423">
        <f t="shared" si="19"/>
        <v>1.6355555555555554</v>
      </c>
      <c r="R423">
        <f t="shared" si="20"/>
        <v>1.6355555555555554</v>
      </c>
    </row>
    <row r="424" spans="1:18">
      <c r="A424" t="s">
        <v>585</v>
      </c>
      <c r="B424" t="s">
        <v>226</v>
      </c>
      <c r="C424" t="s">
        <v>3</v>
      </c>
      <c r="D424" t="s">
        <v>1038</v>
      </c>
      <c r="E424">
        <v>19</v>
      </c>
      <c r="F424">
        <v>6</v>
      </c>
      <c r="G424">
        <v>1</v>
      </c>
      <c r="H424">
        <v>3</v>
      </c>
      <c r="I424">
        <v>1</v>
      </c>
      <c r="J424">
        <v>3</v>
      </c>
      <c r="K424">
        <v>38</v>
      </c>
      <c r="L424">
        <v>14</v>
      </c>
      <c r="M424">
        <v>21</v>
      </c>
      <c r="N424">
        <v>0</v>
      </c>
      <c r="O424">
        <v>45</v>
      </c>
      <c r="P424">
        <f t="shared" si="18"/>
        <v>2.6666666666666665</v>
      </c>
      <c r="Q424">
        <f t="shared" si="19"/>
        <v>1.5999999999999999</v>
      </c>
      <c r="R424">
        <f t="shared" si="20"/>
        <v>1.5999999999999999</v>
      </c>
    </row>
    <row r="425" spans="1:18">
      <c r="A425" t="s">
        <v>1399</v>
      </c>
      <c r="B425" t="s">
        <v>516</v>
      </c>
      <c r="C425" t="s">
        <v>1059</v>
      </c>
      <c r="D425" t="s">
        <v>1043</v>
      </c>
      <c r="E425">
        <v>11</v>
      </c>
      <c r="F425">
        <v>6</v>
      </c>
      <c r="G425">
        <v>0</v>
      </c>
      <c r="H425">
        <v>7</v>
      </c>
      <c r="I425">
        <v>0</v>
      </c>
      <c r="J425">
        <v>2</v>
      </c>
      <c r="K425">
        <v>9</v>
      </c>
      <c r="L425">
        <v>8</v>
      </c>
      <c r="M425">
        <v>8</v>
      </c>
      <c r="N425">
        <v>0</v>
      </c>
      <c r="O425">
        <v>45</v>
      </c>
      <c r="P425">
        <f t="shared" si="18"/>
        <v>2.6666666666666665</v>
      </c>
      <c r="Q425">
        <f t="shared" si="19"/>
        <v>1.5999999999999999</v>
      </c>
      <c r="R425">
        <f t="shared" si="20"/>
        <v>1.5999999999999999</v>
      </c>
    </row>
    <row r="426" spans="1:18">
      <c r="A426" t="s">
        <v>1910</v>
      </c>
      <c r="B426" t="s">
        <v>215</v>
      </c>
      <c r="C426" t="s">
        <v>1059</v>
      </c>
      <c r="D426" t="s">
        <v>1030</v>
      </c>
      <c r="E426">
        <v>13</v>
      </c>
      <c r="F426">
        <v>4</v>
      </c>
      <c r="G426">
        <v>1</v>
      </c>
      <c r="H426">
        <v>9</v>
      </c>
      <c r="I426">
        <v>2</v>
      </c>
      <c r="J426">
        <v>2</v>
      </c>
      <c r="K426">
        <v>11</v>
      </c>
      <c r="L426">
        <v>8</v>
      </c>
      <c r="M426">
        <v>8</v>
      </c>
      <c r="N426">
        <v>1</v>
      </c>
      <c r="O426">
        <v>45</v>
      </c>
      <c r="P426">
        <f t="shared" si="18"/>
        <v>2.6666666666666665</v>
      </c>
      <c r="Q426">
        <f t="shared" si="19"/>
        <v>1.5999999999999999</v>
      </c>
      <c r="R426">
        <f t="shared" si="20"/>
        <v>1.5999999999999999</v>
      </c>
    </row>
    <row r="427" spans="1:18">
      <c r="A427" t="s">
        <v>1160</v>
      </c>
      <c r="B427" t="s">
        <v>160</v>
      </c>
      <c r="C427" t="s">
        <v>1032</v>
      </c>
      <c r="D427" t="s">
        <v>1060</v>
      </c>
      <c r="E427">
        <v>16</v>
      </c>
      <c r="F427">
        <v>6</v>
      </c>
      <c r="G427">
        <v>0</v>
      </c>
      <c r="H427">
        <v>12</v>
      </c>
      <c r="I427">
        <v>1</v>
      </c>
      <c r="J427">
        <v>7</v>
      </c>
      <c r="K427">
        <v>56</v>
      </c>
      <c r="L427">
        <v>19</v>
      </c>
      <c r="M427">
        <v>13</v>
      </c>
      <c r="N427">
        <v>2</v>
      </c>
      <c r="O427">
        <v>45</v>
      </c>
      <c r="P427">
        <f t="shared" si="18"/>
        <v>2.6666666666666665</v>
      </c>
      <c r="Q427">
        <f t="shared" si="19"/>
        <v>1.5999999999999999</v>
      </c>
      <c r="R427">
        <f t="shared" si="20"/>
        <v>1.5999999999999999</v>
      </c>
    </row>
    <row r="428" spans="1:18">
      <c r="A428" t="s">
        <v>222</v>
      </c>
      <c r="B428" t="s">
        <v>1072</v>
      </c>
      <c r="C428" t="s">
        <v>3</v>
      </c>
      <c r="D428" t="s">
        <v>1054</v>
      </c>
      <c r="E428">
        <v>23</v>
      </c>
      <c r="F428">
        <v>4</v>
      </c>
      <c r="G428">
        <v>1</v>
      </c>
      <c r="H428">
        <v>11</v>
      </c>
      <c r="I428">
        <v>0</v>
      </c>
      <c r="J428">
        <v>0</v>
      </c>
      <c r="K428">
        <v>31</v>
      </c>
      <c r="L428">
        <v>18</v>
      </c>
      <c r="M428">
        <v>9</v>
      </c>
      <c r="N428">
        <v>3</v>
      </c>
      <c r="O428">
        <v>44</v>
      </c>
      <c r="P428">
        <f t="shared" si="18"/>
        <v>2.6074074074074076</v>
      </c>
      <c r="Q428">
        <f t="shared" si="19"/>
        <v>1.5644444444444445</v>
      </c>
      <c r="R428">
        <f t="shared" si="20"/>
        <v>1.5644444444444445</v>
      </c>
    </row>
    <row r="429" spans="1:18">
      <c r="A429" t="s">
        <v>431</v>
      </c>
      <c r="B429" t="s">
        <v>1073</v>
      </c>
      <c r="C429" t="s">
        <v>3</v>
      </c>
      <c r="D429" t="s">
        <v>1051</v>
      </c>
      <c r="E429">
        <v>14</v>
      </c>
      <c r="F429">
        <v>6</v>
      </c>
      <c r="G429">
        <v>2</v>
      </c>
      <c r="H429">
        <v>9</v>
      </c>
      <c r="I429">
        <v>1</v>
      </c>
      <c r="J429">
        <v>3</v>
      </c>
      <c r="K429">
        <v>35</v>
      </c>
      <c r="L429">
        <v>13</v>
      </c>
      <c r="M429">
        <v>12</v>
      </c>
      <c r="N429">
        <v>1</v>
      </c>
      <c r="O429">
        <v>43</v>
      </c>
      <c r="P429">
        <f t="shared" si="18"/>
        <v>2.5481481481481483</v>
      </c>
      <c r="Q429">
        <f t="shared" si="19"/>
        <v>1.528888888888889</v>
      </c>
      <c r="R429">
        <f t="shared" si="20"/>
        <v>1.528888888888889</v>
      </c>
    </row>
    <row r="430" spans="1:18">
      <c r="A430" t="s">
        <v>1911</v>
      </c>
      <c r="B430" t="s">
        <v>1912</v>
      </c>
      <c r="C430" t="s">
        <v>3</v>
      </c>
      <c r="D430" t="s">
        <v>1339</v>
      </c>
      <c r="E430">
        <v>22</v>
      </c>
      <c r="F430">
        <v>8</v>
      </c>
      <c r="G430">
        <v>0</v>
      </c>
      <c r="H430">
        <v>4</v>
      </c>
      <c r="I430">
        <v>0</v>
      </c>
      <c r="J430">
        <v>2</v>
      </c>
      <c r="K430">
        <v>32</v>
      </c>
      <c r="L430">
        <v>10</v>
      </c>
      <c r="M430">
        <v>15</v>
      </c>
      <c r="N430">
        <v>0</v>
      </c>
      <c r="O430">
        <v>43</v>
      </c>
      <c r="P430">
        <f t="shared" si="18"/>
        <v>2.5481481481481483</v>
      </c>
      <c r="Q430">
        <f t="shared" si="19"/>
        <v>1.528888888888889</v>
      </c>
      <c r="R430">
        <f t="shared" si="20"/>
        <v>1.528888888888889</v>
      </c>
    </row>
    <row r="431" spans="1:18">
      <c r="A431" t="s">
        <v>335</v>
      </c>
      <c r="B431" t="s">
        <v>1067</v>
      </c>
      <c r="C431" t="s">
        <v>1058</v>
      </c>
      <c r="D431" t="s">
        <v>1042</v>
      </c>
      <c r="E431">
        <v>17</v>
      </c>
      <c r="F431">
        <v>2</v>
      </c>
      <c r="G431">
        <v>1</v>
      </c>
      <c r="H431">
        <v>14</v>
      </c>
      <c r="I431">
        <v>0</v>
      </c>
      <c r="J431">
        <v>1</v>
      </c>
      <c r="K431">
        <v>22</v>
      </c>
      <c r="L431">
        <v>14</v>
      </c>
      <c r="M431">
        <v>7</v>
      </c>
      <c r="N431">
        <v>2</v>
      </c>
      <c r="O431">
        <v>43</v>
      </c>
      <c r="P431">
        <f t="shared" si="18"/>
        <v>2.5481481481481483</v>
      </c>
      <c r="Q431">
        <f t="shared" si="19"/>
        <v>1.528888888888889</v>
      </c>
      <c r="R431">
        <f t="shared" si="20"/>
        <v>1.528888888888889</v>
      </c>
    </row>
    <row r="432" spans="1:18">
      <c r="A432" t="s">
        <v>1913</v>
      </c>
      <c r="B432" t="s">
        <v>433</v>
      </c>
      <c r="C432" t="s">
        <v>1059</v>
      </c>
      <c r="D432" t="s">
        <v>1038</v>
      </c>
      <c r="E432">
        <v>13</v>
      </c>
      <c r="F432">
        <v>6</v>
      </c>
      <c r="G432">
        <v>1</v>
      </c>
      <c r="H432">
        <v>11</v>
      </c>
      <c r="I432">
        <v>3</v>
      </c>
      <c r="J432">
        <v>1</v>
      </c>
      <c r="K432">
        <v>23</v>
      </c>
      <c r="L432">
        <v>14</v>
      </c>
      <c r="M432">
        <v>6</v>
      </c>
      <c r="N432">
        <v>6</v>
      </c>
      <c r="O432">
        <v>43</v>
      </c>
      <c r="P432">
        <f t="shared" si="18"/>
        <v>2.5481481481481483</v>
      </c>
      <c r="Q432">
        <f t="shared" si="19"/>
        <v>1.528888888888889</v>
      </c>
      <c r="R432">
        <f t="shared" si="20"/>
        <v>1.528888888888889</v>
      </c>
    </row>
    <row r="433" spans="1:18">
      <c r="A433" t="s">
        <v>755</v>
      </c>
      <c r="B433" t="s">
        <v>667</v>
      </c>
      <c r="C433" t="s">
        <v>1</v>
      </c>
      <c r="D433" t="s">
        <v>1051</v>
      </c>
      <c r="E433">
        <v>9</v>
      </c>
      <c r="F433">
        <v>7</v>
      </c>
      <c r="G433">
        <v>0</v>
      </c>
      <c r="H433">
        <v>10</v>
      </c>
      <c r="I433">
        <v>0</v>
      </c>
      <c r="J433">
        <v>3</v>
      </c>
      <c r="K433">
        <v>24</v>
      </c>
      <c r="L433">
        <v>8</v>
      </c>
      <c r="M433">
        <v>14</v>
      </c>
      <c r="N433">
        <v>0</v>
      </c>
      <c r="O433">
        <v>43</v>
      </c>
      <c r="P433">
        <f t="shared" si="18"/>
        <v>2.5481481481481483</v>
      </c>
      <c r="Q433">
        <f t="shared" si="19"/>
        <v>1.528888888888889</v>
      </c>
      <c r="R433">
        <f t="shared" si="20"/>
        <v>1.528888888888889</v>
      </c>
    </row>
    <row r="434" spans="1:18">
      <c r="A434" t="s">
        <v>310</v>
      </c>
      <c r="B434" t="s">
        <v>230</v>
      </c>
      <c r="C434" t="s">
        <v>1032</v>
      </c>
      <c r="D434" t="s">
        <v>1046</v>
      </c>
      <c r="E434">
        <v>21</v>
      </c>
      <c r="F434">
        <v>7</v>
      </c>
      <c r="G434">
        <v>1</v>
      </c>
      <c r="H434">
        <v>15</v>
      </c>
      <c r="I434">
        <v>3</v>
      </c>
      <c r="J434">
        <v>3</v>
      </c>
      <c r="K434">
        <v>56</v>
      </c>
      <c r="L434">
        <v>14</v>
      </c>
      <c r="M434">
        <v>22</v>
      </c>
      <c r="N434">
        <v>0</v>
      </c>
      <c r="O434">
        <v>42</v>
      </c>
      <c r="P434">
        <f t="shared" si="18"/>
        <v>2.4888888888888889</v>
      </c>
      <c r="Q434">
        <f t="shared" si="19"/>
        <v>1.4933333333333334</v>
      </c>
      <c r="R434">
        <f t="shared" si="20"/>
        <v>1</v>
      </c>
    </row>
    <row r="435" spans="1:18">
      <c r="A435" t="s">
        <v>333</v>
      </c>
      <c r="B435" t="s">
        <v>230</v>
      </c>
      <c r="C435" t="s">
        <v>1061</v>
      </c>
      <c r="D435" t="s">
        <v>1038</v>
      </c>
      <c r="E435">
        <v>10</v>
      </c>
      <c r="F435">
        <v>4</v>
      </c>
      <c r="G435">
        <v>0</v>
      </c>
      <c r="H435">
        <v>11</v>
      </c>
      <c r="I435">
        <v>0</v>
      </c>
      <c r="J435">
        <v>4</v>
      </c>
      <c r="K435">
        <v>26</v>
      </c>
      <c r="L435">
        <v>9</v>
      </c>
      <c r="M435">
        <v>11</v>
      </c>
      <c r="N435">
        <v>2</v>
      </c>
      <c r="O435">
        <v>41</v>
      </c>
      <c r="P435">
        <f t="shared" si="18"/>
        <v>2.4296296296296296</v>
      </c>
      <c r="Q435">
        <f t="shared" si="19"/>
        <v>1.4577777777777776</v>
      </c>
      <c r="R435">
        <f t="shared" si="20"/>
        <v>1</v>
      </c>
    </row>
    <row r="436" spans="1:18">
      <c r="A436" t="s">
        <v>308</v>
      </c>
      <c r="B436" t="s">
        <v>309</v>
      </c>
      <c r="C436" t="s">
        <v>1</v>
      </c>
      <c r="D436" t="s">
        <v>1028</v>
      </c>
      <c r="E436">
        <v>10</v>
      </c>
      <c r="F436">
        <v>4</v>
      </c>
      <c r="G436">
        <v>0</v>
      </c>
      <c r="H436">
        <v>16</v>
      </c>
      <c r="I436">
        <v>0</v>
      </c>
      <c r="J436">
        <v>1</v>
      </c>
      <c r="K436">
        <v>12</v>
      </c>
      <c r="L436">
        <v>7</v>
      </c>
      <c r="M436">
        <v>7</v>
      </c>
      <c r="N436">
        <v>0</v>
      </c>
      <c r="O436">
        <v>40</v>
      </c>
      <c r="P436">
        <f t="shared" si="18"/>
        <v>2.3703703703703702</v>
      </c>
      <c r="Q436">
        <f t="shared" si="19"/>
        <v>1.4222222222222221</v>
      </c>
      <c r="R436">
        <f t="shared" si="20"/>
        <v>1</v>
      </c>
    </row>
    <row r="437" spans="1:18">
      <c r="A437" t="s">
        <v>514</v>
      </c>
      <c r="B437" t="s">
        <v>213</v>
      </c>
      <c r="C437" t="s">
        <v>2</v>
      </c>
      <c r="D437" t="s">
        <v>1047</v>
      </c>
      <c r="E437">
        <v>15</v>
      </c>
      <c r="F437">
        <v>5</v>
      </c>
      <c r="G437">
        <v>0</v>
      </c>
      <c r="H437">
        <v>11</v>
      </c>
      <c r="I437">
        <v>0</v>
      </c>
      <c r="J437">
        <v>2</v>
      </c>
      <c r="K437">
        <v>24</v>
      </c>
      <c r="L437">
        <v>12</v>
      </c>
      <c r="M437">
        <v>8</v>
      </c>
      <c r="N437">
        <v>0</v>
      </c>
      <c r="O437">
        <v>40</v>
      </c>
      <c r="P437">
        <f t="shared" si="18"/>
        <v>2.3703703703703702</v>
      </c>
      <c r="Q437">
        <f t="shared" si="19"/>
        <v>1.4222222222222221</v>
      </c>
      <c r="R437">
        <f t="shared" si="20"/>
        <v>1</v>
      </c>
    </row>
    <row r="438" spans="1:18">
      <c r="A438" t="s">
        <v>1349</v>
      </c>
      <c r="B438" t="s">
        <v>413</v>
      </c>
      <c r="C438" t="s">
        <v>1058</v>
      </c>
      <c r="D438" t="s">
        <v>1050</v>
      </c>
      <c r="E438">
        <v>19</v>
      </c>
      <c r="F438">
        <v>3</v>
      </c>
      <c r="G438">
        <v>0</v>
      </c>
      <c r="H438">
        <v>4</v>
      </c>
      <c r="I438">
        <v>0</v>
      </c>
      <c r="J438">
        <v>3</v>
      </c>
      <c r="K438">
        <v>22</v>
      </c>
      <c r="L438">
        <v>9</v>
      </c>
      <c r="M438">
        <v>11</v>
      </c>
      <c r="N438">
        <v>0</v>
      </c>
      <c r="O438">
        <v>39</v>
      </c>
      <c r="P438">
        <f t="shared" si="18"/>
        <v>2.3111111111111109</v>
      </c>
      <c r="Q438">
        <f t="shared" si="19"/>
        <v>1.3866666666666665</v>
      </c>
      <c r="R438">
        <f t="shared" si="20"/>
        <v>1</v>
      </c>
    </row>
    <row r="439" spans="1:18">
      <c r="A439" t="s">
        <v>435</v>
      </c>
      <c r="B439" t="s">
        <v>436</v>
      </c>
      <c r="C439" t="s">
        <v>1032</v>
      </c>
      <c r="D439" t="s">
        <v>1043</v>
      </c>
      <c r="E439">
        <v>14</v>
      </c>
      <c r="F439">
        <v>3</v>
      </c>
      <c r="G439">
        <v>1</v>
      </c>
      <c r="H439">
        <v>2</v>
      </c>
      <c r="I439">
        <v>0</v>
      </c>
      <c r="J439">
        <v>2</v>
      </c>
      <c r="K439">
        <v>12</v>
      </c>
      <c r="L439">
        <v>6</v>
      </c>
      <c r="M439">
        <v>12</v>
      </c>
      <c r="N439">
        <v>0</v>
      </c>
      <c r="O439">
        <v>39</v>
      </c>
      <c r="P439">
        <f t="shared" si="18"/>
        <v>2.3111111111111109</v>
      </c>
      <c r="Q439">
        <f t="shared" si="19"/>
        <v>1.3866666666666665</v>
      </c>
      <c r="R439">
        <f t="shared" si="20"/>
        <v>1</v>
      </c>
    </row>
    <row r="440" spans="1:18">
      <c r="A440" t="s">
        <v>1157</v>
      </c>
      <c r="B440" t="s">
        <v>1086</v>
      </c>
      <c r="C440" t="s">
        <v>2</v>
      </c>
      <c r="D440" t="s">
        <v>1034</v>
      </c>
      <c r="E440">
        <v>28</v>
      </c>
      <c r="F440">
        <v>1</v>
      </c>
      <c r="G440">
        <v>0</v>
      </c>
      <c r="H440">
        <v>10</v>
      </c>
      <c r="I440">
        <v>3</v>
      </c>
      <c r="J440">
        <v>0</v>
      </c>
      <c r="K440">
        <v>25</v>
      </c>
      <c r="L440">
        <v>15</v>
      </c>
      <c r="M440">
        <v>7</v>
      </c>
      <c r="N440">
        <v>5</v>
      </c>
      <c r="O440">
        <v>39</v>
      </c>
      <c r="P440">
        <f t="shared" si="18"/>
        <v>2.3111111111111109</v>
      </c>
      <c r="Q440">
        <f t="shared" si="19"/>
        <v>1.3866666666666665</v>
      </c>
      <c r="R440">
        <f t="shared" si="20"/>
        <v>1</v>
      </c>
    </row>
    <row r="441" spans="1:18">
      <c r="A441" t="s">
        <v>486</v>
      </c>
      <c r="B441" t="s">
        <v>110</v>
      </c>
      <c r="C441" t="s">
        <v>1058</v>
      </c>
      <c r="D441" t="s">
        <v>1053</v>
      </c>
      <c r="E441">
        <v>20</v>
      </c>
      <c r="F441">
        <v>14</v>
      </c>
      <c r="G441">
        <v>0</v>
      </c>
      <c r="H441">
        <v>13</v>
      </c>
      <c r="I441">
        <v>1</v>
      </c>
      <c r="J441">
        <v>1</v>
      </c>
      <c r="K441">
        <v>53</v>
      </c>
      <c r="L441">
        <v>14</v>
      </c>
      <c r="M441">
        <v>12</v>
      </c>
      <c r="N441">
        <v>1</v>
      </c>
      <c r="O441">
        <v>38</v>
      </c>
      <c r="P441">
        <f t="shared" si="18"/>
        <v>2.251851851851852</v>
      </c>
      <c r="Q441">
        <f t="shared" si="19"/>
        <v>1.3511111111111112</v>
      </c>
      <c r="R441">
        <f t="shared" si="20"/>
        <v>1</v>
      </c>
    </row>
    <row r="442" spans="1:18">
      <c r="A442" t="s">
        <v>333</v>
      </c>
      <c r="B442" t="s">
        <v>336</v>
      </c>
      <c r="C442" t="s">
        <v>1</v>
      </c>
      <c r="D442" t="s">
        <v>1060</v>
      </c>
      <c r="E442">
        <v>4</v>
      </c>
      <c r="F442">
        <v>1</v>
      </c>
      <c r="G442">
        <v>0</v>
      </c>
      <c r="H442">
        <v>9</v>
      </c>
      <c r="I442">
        <v>0</v>
      </c>
      <c r="J442">
        <v>3</v>
      </c>
      <c r="K442">
        <v>3</v>
      </c>
      <c r="L442">
        <v>8</v>
      </c>
      <c r="M442">
        <v>6</v>
      </c>
      <c r="N442">
        <v>0</v>
      </c>
      <c r="O442">
        <v>38</v>
      </c>
      <c r="P442">
        <f t="shared" si="18"/>
        <v>2.251851851851852</v>
      </c>
      <c r="Q442">
        <f t="shared" si="19"/>
        <v>1.3511111111111112</v>
      </c>
      <c r="R442">
        <f t="shared" si="20"/>
        <v>1</v>
      </c>
    </row>
    <row r="443" spans="1:18">
      <c r="A443" t="s">
        <v>367</v>
      </c>
      <c r="B443" t="s">
        <v>368</v>
      </c>
      <c r="C443" t="s">
        <v>1062</v>
      </c>
      <c r="D443" t="s">
        <v>1053</v>
      </c>
      <c r="E443">
        <v>28</v>
      </c>
      <c r="F443">
        <v>6</v>
      </c>
      <c r="G443">
        <v>0</v>
      </c>
      <c r="H443">
        <v>11</v>
      </c>
      <c r="I443">
        <v>2</v>
      </c>
      <c r="J443">
        <v>3</v>
      </c>
      <c r="K443">
        <v>71</v>
      </c>
      <c r="L443">
        <v>25</v>
      </c>
      <c r="M443">
        <v>10</v>
      </c>
      <c r="N443">
        <v>13</v>
      </c>
      <c r="O443">
        <v>38</v>
      </c>
      <c r="P443">
        <f t="shared" si="18"/>
        <v>2.251851851851852</v>
      </c>
      <c r="Q443">
        <f t="shared" si="19"/>
        <v>1.3511111111111112</v>
      </c>
      <c r="R443">
        <f t="shared" si="20"/>
        <v>1</v>
      </c>
    </row>
    <row r="444" spans="1:18">
      <c r="A444" t="s">
        <v>1112</v>
      </c>
      <c r="B444" t="s">
        <v>58</v>
      </c>
      <c r="C444" t="s">
        <v>1</v>
      </c>
      <c r="D444" t="s">
        <v>1033</v>
      </c>
      <c r="E444">
        <v>15</v>
      </c>
      <c r="F444">
        <v>4</v>
      </c>
      <c r="G444">
        <v>0</v>
      </c>
      <c r="H444">
        <v>20</v>
      </c>
      <c r="I444">
        <v>0</v>
      </c>
      <c r="J444">
        <v>1</v>
      </c>
      <c r="K444">
        <v>24</v>
      </c>
      <c r="L444">
        <v>7</v>
      </c>
      <c r="M444">
        <v>8</v>
      </c>
      <c r="N444">
        <v>0</v>
      </c>
      <c r="O444">
        <v>38</v>
      </c>
      <c r="P444">
        <f t="shared" si="18"/>
        <v>2.251851851851852</v>
      </c>
      <c r="Q444">
        <f t="shared" si="19"/>
        <v>1.3511111111111112</v>
      </c>
      <c r="R444">
        <f t="shared" si="20"/>
        <v>1</v>
      </c>
    </row>
    <row r="445" spans="1:18">
      <c r="A445" t="s">
        <v>59</v>
      </c>
      <c r="B445" t="s">
        <v>60</v>
      </c>
      <c r="C445" t="s">
        <v>1</v>
      </c>
      <c r="D445" t="s">
        <v>1047</v>
      </c>
      <c r="E445">
        <v>15</v>
      </c>
      <c r="F445">
        <v>7</v>
      </c>
      <c r="G445">
        <v>0</v>
      </c>
      <c r="H445">
        <v>22</v>
      </c>
      <c r="I445">
        <v>0</v>
      </c>
      <c r="J445">
        <v>1</v>
      </c>
      <c r="K445">
        <v>32</v>
      </c>
      <c r="L445">
        <v>8</v>
      </c>
      <c r="M445">
        <v>6</v>
      </c>
      <c r="N445">
        <v>1</v>
      </c>
      <c r="O445">
        <v>38</v>
      </c>
      <c r="P445">
        <f t="shared" si="18"/>
        <v>2.251851851851852</v>
      </c>
      <c r="Q445">
        <f t="shared" si="19"/>
        <v>1.3511111111111112</v>
      </c>
      <c r="R445">
        <f t="shared" si="20"/>
        <v>1</v>
      </c>
    </row>
    <row r="446" spans="1:18">
      <c r="A446" t="s">
        <v>1357</v>
      </c>
      <c r="B446" t="s">
        <v>70</v>
      </c>
      <c r="C446" t="s">
        <v>1032</v>
      </c>
      <c r="D446" t="s">
        <v>1045</v>
      </c>
      <c r="E446">
        <v>15</v>
      </c>
      <c r="F446">
        <v>2</v>
      </c>
      <c r="G446">
        <v>0</v>
      </c>
      <c r="H446">
        <v>4</v>
      </c>
      <c r="I446">
        <v>1</v>
      </c>
      <c r="J446">
        <v>4</v>
      </c>
      <c r="K446">
        <v>19</v>
      </c>
      <c r="L446">
        <v>5</v>
      </c>
      <c r="M446">
        <v>13</v>
      </c>
      <c r="N446">
        <v>0</v>
      </c>
      <c r="O446">
        <v>37</v>
      </c>
      <c r="P446">
        <f t="shared" si="18"/>
        <v>2.1925925925925926</v>
      </c>
      <c r="Q446">
        <f t="shared" si="19"/>
        <v>1.3155555555555556</v>
      </c>
      <c r="R446">
        <f t="shared" si="20"/>
        <v>1</v>
      </c>
    </row>
    <row r="447" spans="1:18">
      <c r="A447" t="s">
        <v>531</v>
      </c>
      <c r="B447" t="s">
        <v>401</v>
      </c>
      <c r="C447" t="s">
        <v>1032</v>
      </c>
      <c r="D447" t="s">
        <v>1052</v>
      </c>
      <c r="E447">
        <v>13</v>
      </c>
      <c r="F447">
        <v>5</v>
      </c>
      <c r="G447">
        <v>0</v>
      </c>
      <c r="H447">
        <v>5</v>
      </c>
      <c r="I447">
        <v>0</v>
      </c>
      <c r="J447">
        <v>2</v>
      </c>
      <c r="K447">
        <v>15</v>
      </c>
      <c r="L447">
        <v>9</v>
      </c>
      <c r="M447">
        <v>7</v>
      </c>
      <c r="N447">
        <v>0</v>
      </c>
      <c r="O447">
        <v>37</v>
      </c>
      <c r="P447">
        <f t="shared" si="18"/>
        <v>2.1925925925925926</v>
      </c>
      <c r="Q447">
        <f t="shared" si="19"/>
        <v>1.3155555555555556</v>
      </c>
      <c r="R447">
        <f t="shared" si="20"/>
        <v>1</v>
      </c>
    </row>
    <row r="448" spans="1:18">
      <c r="A448" t="s">
        <v>193</v>
      </c>
      <c r="B448" t="s">
        <v>194</v>
      </c>
      <c r="C448" t="s">
        <v>1058</v>
      </c>
      <c r="D448" t="s">
        <v>1040</v>
      </c>
      <c r="E448">
        <v>11</v>
      </c>
      <c r="F448">
        <v>5</v>
      </c>
      <c r="G448">
        <v>0</v>
      </c>
      <c r="H448">
        <v>14</v>
      </c>
      <c r="I448">
        <v>0</v>
      </c>
      <c r="J448">
        <v>0</v>
      </c>
      <c r="K448">
        <v>18</v>
      </c>
      <c r="L448">
        <v>13</v>
      </c>
      <c r="M448">
        <v>6</v>
      </c>
      <c r="N448">
        <v>1</v>
      </c>
      <c r="O448">
        <v>37</v>
      </c>
      <c r="P448">
        <f t="shared" si="18"/>
        <v>2.1925925925925926</v>
      </c>
      <c r="Q448">
        <f t="shared" si="19"/>
        <v>1.3155555555555556</v>
      </c>
      <c r="R448">
        <f t="shared" si="20"/>
        <v>1</v>
      </c>
    </row>
    <row r="449" spans="1:18">
      <c r="A449" t="s">
        <v>1137</v>
      </c>
      <c r="B449" t="s">
        <v>143</v>
      </c>
      <c r="C449" t="s">
        <v>1032</v>
      </c>
      <c r="D449" t="s">
        <v>1026</v>
      </c>
      <c r="E449">
        <v>21</v>
      </c>
      <c r="F449">
        <v>4</v>
      </c>
      <c r="G449">
        <v>0</v>
      </c>
      <c r="H449">
        <v>8</v>
      </c>
      <c r="I449">
        <v>0</v>
      </c>
      <c r="J449">
        <v>1</v>
      </c>
      <c r="K449">
        <v>24</v>
      </c>
      <c r="L449">
        <v>10</v>
      </c>
      <c r="M449">
        <v>9</v>
      </c>
      <c r="N449">
        <v>0</v>
      </c>
      <c r="O449">
        <v>36</v>
      </c>
      <c r="P449">
        <f t="shared" si="18"/>
        <v>2.1333333333333333</v>
      </c>
      <c r="Q449">
        <f t="shared" si="19"/>
        <v>1.28</v>
      </c>
      <c r="R449">
        <f t="shared" si="20"/>
        <v>1</v>
      </c>
    </row>
    <row r="450" spans="1:18">
      <c r="A450" t="s">
        <v>303</v>
      </c>
      <c r="B450" t="s">
        <v>304</v>
      </c>
      <c r="C450" t="s">
        <v>1</v>
      </c>
      <c r="D450" t="s">
        <v>1030</v>
      </c>
      <c r="E450">
        <v>16</v>
      </c>
      <c r="F450">
        <v>7</v>
      </c>
      <c r="G450">
        <v>1</v>
      </c>
      <c r="H450">
        <v>14</v>
      </c>
      <c r="I450">
        <v>0</v>
      </c>
      <c r="J450">
        <v>2</v>
      </c>
      <c r="K450">
        <v>41</v>
      </c>
      <c r="L450">
        <v>9</v>
      </c>
      <c r="M450">
        <v>13</v>
      </c>
      <c r="N450">
        <v>0</v>
      </c>
      <c r="O450">
        <v>36</v>
      </c>
      <c r="P450">
        <f t="shared" si="18"/>
        <v>2.1333333333333333</v>
      </c>
      <c r="Q450">
        <f t="shared" si="19"/>
        <v>1.28</v>
      </c>
      <c r="R450">
        <f t="shared" si="20"/>
        <v>1</v>
      </c>
    </row>
    <row r="451" spans="1:18">
      <c r="A451" t="s">
        <v>1136</v>
      </c>
      <c r="B451" t="s">
        <v>207</v>
      </c>
      <c r="C451" t="s">
        <v>1058</v>
      </c>
      <c r="D451" t="s">
        <v>1035</v>
      </c>
      <c r="E451">
        <v>17</v>
      </c>
      <c r="F451">
        <v>12</v>
      </c>
      <c r="G451">
        <v>1</v>
      </c>
      <c r="H451">
        <v>6</v>
      </c>
      <c r="I451">
        <v>1</v>
      </c>
      <c r="J451">
        <v>1</v>
      </c>
      <c r="K451">
        <v>42</v>
      </c>
      <c r="L451">
        <v>12</v>
      </c>
      <c r="M451">
        <v>13</v>
      </c>
      <c r="N451">
        <v>0</v>
      </c>
      <c r="O451">
        <v>36</v>
      </c>
      <c r="P451">
        <f t="shared" ref="P451:P514" si="21">O451/16.875</f>
        <v>2.1333333333333333</v>
      </c>
      <c r="Q451">
        <f t="shared" ref="Q451:Q514" si="22">IF(O451 &gt;= 500,P451*1.1,IF(O451 &gt; 400,P451,IF(O451&gt;300,P451*0.9,IF(O451&gt;200,P451*0.8,IF(O451&gt;100,P451*0.7,P451*0.6)))))</f>
        <v>1.28</v>
      </c>
      <c r="R451">
        <f t="shared" ref="R451:R514" si="23">IF(Q451 &lt; 1.5,1,Q451)</f>
        <v>1</v>
      </c>
    </row>
    <row r="452" spans="1:18">
      <c r="A452" t="s">
        <v>97</v>
      </c>
      <c r="B452" t="s">
        <v>58</v>
      </c>
      <c r="C452" t="s">
        <v>1062</v>
      </c>
      <c r="D452" t="s">
        <v>1026</v>
      </c>
      <c r="E452">
        <v>13</v>
      </c>
      <c r="F452">
        <v>2</v>
      </c>
      <c r="G452">
        <v>1</v>
      </c>
      <c r="H452">
        <v>4</v>
      </c>
      <c r="I452">
        <v>4</v>
      </c>
      <c r="J452">
        <v>0</v>
      </c>
      <c r="K452">
        <v>4</v>
      </c>
      <c r="L452">
        <v>10</v>
      </c>
      <c r="M452">
        <v>5</v>
      </c>
      <c r="N452">
        <v>5</v>
      </c>
      <c r="O452">
        <v>36</v>
      </c>
      <c r="P452">
        <f t="shared" si="21"/>
        <v>2.1333333333333333</v>
      </c>
      <c r="Q452">
        <f t="shared" si="22"/>
        <v>1.28</v>
      </c>
      <c r="R452">
        <f t="shared" si="23"/>
        <v>1</v>
      </c>
    </row>
    <row r="453" spans="1:18">
      <c r="A453" t="s">
        <v>1358</v>
      </c>
      <c r="B453" t="s">
        <v>1094</v>
      </c>
      <c r="C453" t="s">
        <v>1062</v>
      </c>
      <c r="D453" t="s">
        <v>1048</v>
      </c>
      <c r="E453">
        <v>25</v>
      </c>
      <c r="F453">
        <v>2</v>
      </c>
      <c r="G453">
        <v>0</v>
      </c>
      <c r="H453">
        <v>11</v>
      </c>
      <c r="I453">
        <v>4</v>
      </c>
      <c r="J453">
        <v>1</v>
      </c>
      <c r="K453">
        <v>27</v>
      </c>
      <c r="L453">
        <v>10</v>
      </c>
      <c r="M453">
        <v>9</v>
      </c>
      <c r="N453">
        <v>3</v>
      </c>
      <c r="O453">
        <v>35</v>
      </c>
      <c r="P453">
        <f t="shared" si="21"/>
        <v>2.074074074074074</v>
      </c>
      <c r="Q453">
        <f t="shared" si="22"/>
        <v>1.2444444444444442</v>
      </c>
      <c r="R453">
        <f t="shared" si="23"/>
        <v>1</v>
      </c>
    </row>
    <row r="454" spans="1:18">
      <c r="A454" t="s">
        <v>627</v>
      </c>
      <c r="B454" t="s">
        <v>201</v>
      </c>
      <c r="C454" t="s">
        <v>1</v>
      </c>
      <c r="D454" t="s">
        <v>1036</v>
      </c>
      <c r="E454">
        <v>13</v>
      </c>
      <c r="F454">
        <v>6</v>
      </c>
      <c r="G454">
        <v>0</v>
      </c>
      <c r="H454">
        <v>5</v>
      </c>
      <c r="I454">
        <v>0</v>
      </c>
      <c r="J454">
        <v>2</v>
      </c>
      <c r="K454">
        <v>24</v>
      </c>
      <c r="L454">
        <v>8</v>
      </c>
      <c r="M454">
        <v>13</v>
      </c>
      <c r="N454">
        <v>0</v>
      </c>
      <c r="O454">
        <v>35</v>
      </c>
      <c r="P454">
        <f t="shared" si="21"/>
        <v>2.074074074074074</v>
      </c>
      <c r="Q454">
        <f t="shared" si="22"/>
        <v>1.2444444444444442</v>
      </c>
      <c r="R454">
        <f t="shared" si="23"/>
        <v>1</v>
      </c>
    </row>
    <row r="455" spans="1:18">
      <c r="A455" t="s">
        <v>1114</v>
      </c>
      <c r="B455" t="s">
        <v>201</v>
      </c>
      <c r="C455" t="s">
        <v>1032</v>
      </c>
      <c r="D455" t="s">
        <v>1044</v>
      </c>
      <c r="E455">
        <v>12</v>
      </c>
      <c r="F455">
        <v>3</v>
      </c>
      <c r="G455">
        <v>1</v>
      </c>
      <c r="H455">
        <v>14</v>
      </c>
      <c r="I455">
        <v>1</v>
      </c>
      <c r="J455">
        <v>2</v>
      </c>
      <c r="K455">
        <v>29</v>
      </c>
      <c r="L455">
        <v>11</v>
      </c>
      <c r="M455">
        <v>10</v>
      </c>
      <c r="N455">
        <v>1</v>
      </c>
      <c r="O455">
        <v>35</v>
      </c>
      <c r="P455">
        <f t="shared" si="21"/>
        <v>2.074074074074074</v>
      </c>
      <c r="Q455">
        <f t="shared" si="22"/>
        <v>1.2444444444444442</v>
      </c>
      <c r="R455">
        <f t="shared" si="23"/>
        <v>1</v>
      </c>
    </row>
    <row r="456" spans="1:18">
      <c r="A456" t="s">
        <v>1122</v>
      </c>
      <c r="B456" t="s">
        <v>1071</v>
      </c>
      <c r="C456" t="s">
        <v>1032</v>
      </c>
      <c r="D456" t="s">
        <v>1030</v>
      </c>
      <c r="E456">
        <v>20</v>
      </c>
      <c r="F456">
        <v>3</v>
      </c>
      <c r="G456">
        <v>0</v>
      </c>
      <c r="H456">
        <v>4</v>
      </c>
      <c r="I456">
        <v>1</v>
      </c>
      <c r="J456">
        <v>2</v>
      </c>
      <c r="K456">
        <v>17</v>
      </c>
      <c r="L456">
        <v>7</v>
      </c>
      <c r="M456">
        <v>8</v>
      </c>
      <c r="N456">
        <v>0</v>
      </c>
      <c r="O456">
        <v>35</v>
      </c>
      <c r="P456">
        <f t="shared" si="21"/>
        <v>2.074074074074074</v>
      </c>
      <c r="Q456">
        <f t="shared" si="22"/>
        <v>1.2444444444444442</v>
      </c>
      <c r="R456">
        <f t="shared" si="23"/>
        <v>1</v>
      </c>
    </row>
    <row r="457" spans="1:18">
      <c r="A457" t="s">
        <v>238</v>
      </c>
      <c r="B457" t="s">
        <v>46</v>
      </c>
      <c r="C457" t="s">
        <v>2</v>
      </c>
      <c r="D457" t="s">
        <v>1026</v>
      </c>
      <c r="E457">
        <v>25</v>
      </c>
      <c r="F457">
        <v>2</v>
      </c>
      <c r="G457">
        <v>0</v>
      </c>
      <c r="H457">
        <v>7</v>
      </c>
      <c r="I457">
        <v>1</v>
      </c>
      <c r="J457">
        <v>1</v>
      </c>
      <c r="K457">
        <v>23</v>
      </c>
      <c r="L457">
        <v>13</v>
      </c>
      <c r="M457">
        <v>5</v>
      </c>
      <c r="N457">
        <v>0</v>
      </c>
      <c r="O457">
        <v>34</v>
      </c>
      <c r="P457">
        <f t="shared" si="21"/>
        <v>2.0148148148148146</v>
      </c>
      <c r="Q457">
        <f t="shared" si="22"/>
        <v>1.2088888888888887</v>
      </c>
      <c r="R457">
        <f t="shared" si="23"/>
        <v>1</v>
      </c>
    </row>
    <row r="458" spans="1:18">
      <c r="A458" t="s">
        <v>28</v>
      </c>
      <c r="B458" t="s">
        <v>30</v>
      </c>
      <c r="C458" t="s">
        <v>2</v>
      </c>
      <c r="D458" t="s">
        <v>1041</v>
      </c>
      <c r="E458">
        <v>14</v>
      </c>
      <c r="F458">
        <v>2</v>
      </c>
      <c r="G458">
        <v>1</v>
      </c>
      <c r="H458">
        <v>2</v>
      </c>
      <c r="I458">
        <v>0</v>
      </c>
      <c r="J458">
        <v>1</v>
      </c>
      <c r="K458">
        <v>13</v>
      </c>
      <c r="L458">
        <v>5</v>
      </c>
      <c r="M458">
        <v>15</v>
      </c>
      <c r="N458">
        <v>0</v>
      </c>
      <c r="O458">
        <v>34</v>
      </c>
      <c r="P458">
        <f t="shared" si="21"/>
        <v>2.0148148148148146</v>
      </c>
      <c r="Q458">
        <f t="shared" si="22"/>
        <v>1.2088888888888887</v>
      </c>
      <c r="R458">
        <f t="shared" si="23"/>
        <v>1</v>
      </c>
    </row>
    <row r="459" spans="1:18">
      <c r="A459" t="s">
        <v>1159</v>
      </c>
      <c r="B459" t="s">
        <v>304</v>
      </c>
      <c r="C459" t="s">
        <v>1064</v>
      </c>
      <c r="D459" t="s">
        <v>1047</v>
      </c>
      <c r="E459">
        <v>11</v>
      </c>
      <c r="F459">
        <v>3</v>
      </c>
      <c r="G459">
        <v>1</v>
      </c>
      <c r="H459">
        <v>5</v>
      </c>
      <c r="I459">
        <v>0</v>
      </c>
      <c r="J459">
        <v>2</v>
      </c>
      <c r="K459">
        <v>17</v>
      </c>
      <c r="L459">
        <v>8</v>
      </c>
      <c r="M459">
        <v>7</v>
      </c>
      <c r="N459">
        <v>2</v>
      </c>
      <c r="O459">
        <v>33</v>
      </c>
      <c r="P459">
        <f t="shared" si="21"/>
        <v>1.9555555555555555</v>
      </c>
      <c r="Q459">
        <f t="shared" si="22"/>
        <v>1.1733333333333333</v>
      </c>
      <c r="R459">
        <f t="shared" si="23"/>
        <v>1</v>
      </c>
    </row>
    <row r="460" spans="1:18">
      <c r="A460" t="s">
        <v>1397</v>
      </c>
      <c r="B460" t="s">
        <v>1521</v>
      </c>
      <c r="C460" t="s">
        <v>1058</v>
      </c>
      <c r="D460" t="s">
        <v>1053</v>
      </c>
      <c r="E460">
        <v>4</v>
      </c>
      <c r="F460">
        <v>2</v>
      </c>
      <c r="G460">
        <v>0</v>
      </c>
      <c r="H460">
        <v>7</v>
      </c>
      <c r="I460">
        <v>0</v>
      </c>
      <c r="J460">
        <v>3</v>
      </c>
      <c r="K460">
        <v>17</v>
      </c>
      <c r="L460">
        <v>12</v>
      </c>
      <c r="M460">
        <v>7</v>
      </c>
      <c r="N460">
        <v>4</v>
      </c>
      <c r="O460">
        <v>33</v>
      </c>
      <c r="P460">
        <f t="shared" si="21"/>
        <v>1.9555555555555555</v>
      </c>
      <c r="Q460">
        <f t="shared" si="22"/>
        <v>1.1733333333333333</v>
      </c>
      <c r="R460">
        <f t="shared" si="23"/>
        <v>1</v>
      </c>
    </row>
    <row r="461" spans="1:18">
      <c r="A461" t="s">
        <v>204</v>
      </c>
      <c r="B461" t="s">
        <v>58</v>
      </c>
      <c r="C461" t="s">
        <v>3</v>
      </c>
      <c r="D461" t="s">
        <v>1034</v>
      </c>
      <c r="E461">
        <v>20</v>
      </c>
      <c r="F461">
        <v>2</v>
      </c>
      <c r="G461">
        <v>1</v>
      </c>
      <c r="H461">
        <v>5</v>
      </c>
      <c r="I461">
        <v>0</v>
      </c>
      <c r="J461">
        <v>2</v>
      </c>
      <c r="K461">
        <v>40</v>
      </c>
      <c r="L461">
        <v>18</v>
      </c>
      <c r="M461">
        <v>11</v>
      </c>
      <c r="N461">
        <v>4</v>
      </c>
      <c r="O461">
        <v>33</v>
      </c>
      <c r="P461">
        <f t="shared" si="21"/>
        <v>1.9555555555555555</v>
      </c>
      <c r="Q461">
        <f t="shared" si="22"/>
        <v>1.1733333333333333</v>
      </c>
      <c r="R461">
        <f t="shared" si="23"/>
        <v>1</v>
      </c>
    </row>
    <row r="462" spans="1:18">
      <c r="A462" t="s">
        <v>253</v>
      </c>
      <c r="B462" t="s">
        <v>254</v>
      </c>
      <c r="C462" t="s">
        <v>1</v>
      </c>
      <c r="D462" t="s">
        <v>1051</v>
      </c>
      <c r="E462">
        <v>13</v>
      </c>
      <c r="F462">
        <v>2</v>
      </c>
      <c r="G462">
        <v>1</v>
      </c>
      <c r="H462">
        <v>4</v>
      </c>
      <c r="I462">
        <v>0</v>
      </c>
      <c r="J462">
        <v>1</v>
      </c>
      <c r="K462">
        <v>15</v>
      </c>
      <c r="L462">
        <v>10</v>
      </c>
      <c r="M462">
        <v>6</v>
      </c>
      <c r="N462">
        <v>3</v>
      </c>
      <c r="O462">
        <v>32</v>
      </c>
      <c r="P462">
        <f t="shared" si="21"/>
        <v>1.8962962962962964</v>
      </c>
      <c r="Q462">
        <f t="shared" si="22"/>
        <v>1.1377777777777778</v>
      </c>
      <c r="R462">
        <f t="shared" si="23"/>
        <v>1</v>
      </c>
    </row>
    <row r="463" spans="1:18">
      <c r="A463" t="s">
        <v>158</v>
      </c>
      <c r="B463" t="s">
        <v>143</v>
      </c>
      <c r="C463" t="s">
        <v>1058</v>
      </c>
      <c r="D463" t="s">
        <v>1339</v>
      </c>
      <c r="E463">
        <v>11</v>
      </c>
      <c r="F463">
        <v>1</v>
      </c>
      <c r="G463">
        <v>0</v>
      </c>
      <c r="H463">
        <v>9</v>
      </c>
      <c r="I463">
        <v>2</v>
      </c>
      <c r="J463">
        <v>1</v>
      </c>
      <c r="K463">
        <v>12</v>
      </c>
      <c r="L463">
        <v>10</v>
      </c>
      <c r="M463">
        <v>10</v>
      </c>
      <c r="N463">
        <v>0</v>
      </c>
      <c r="O463">
        <v>32</v>
      </c>
      <c r="P463">
        <f t="shared" si="21"/>
        <v>1.8962962962962964</v>
      </c>
      <c r="Q463">
        <f t="shared" si="22"/>
        <v>1.1377777777777778</v>
      </c>
      <c r="R463">
        <f t="shared" si="23"/>
        <v>1</v>
      </c>
    </row>
    <row r="464" spans="1:18">
      <c r="A464" t="s">
        <v>1914</v>
      </c>
      <c r="B464" t="s">
        <v>50</v>
      </c>
      <c r="C464" t="s">
        <v>1064</v>
      </c>
      <c r="D464" t="s">
        <v>1051</v>
      </c>
      <c r="E464">
        <v>8</v>
      </c>
      <c r="F464">
        <v>2</v>
      </c>
      <c r="G464">
        <v>0</v>
      </c>
      <c r="H464">
        <v>4</v>
      </c>
      <c r="I464">
        <v>0</v>
      </c>
      <c r="J464">
        <v>3</v>
      </c>
      <c r="K464">
        <v>13</v>
      </c>
      <c r="L464">
        <v>8</v>
      </c>
      <c r="M464">
        <v>9</v>
      </c>
      <c r="N464">
        <v>0</v>
      </c>
      <c r="O464">
        <v>32</v>
      </c>
      <c r="P464">
        <f t="shared" si="21"/>
        <v>1.8962962962962964</v>
      </c>
      <c r="Q464">
        <f t="shared" si="22"/>
        <v>1.1377777777777778</v>
      </c>
      <c r="R464">
        <f t="shared" si="23"/>
        <v>1</v>
      </c>
    </row>
    <row r="465" spans="1:18">
      <c r="A465" t="s">
        <v>264</v>
      </c>
      <c r="B465" t="s">
        <v>1915</v>
      </c>
      <c r="C465" t="s">
        <v>1</v>
      </c>
      <c r="D465" t="s">
        <v>1053</v>
      </c>
      <c r="E465">
        <v>12</v>
      </c>
      <c r="F465">
        <v>4</v>
      </c>
      <c r="G465">
        <v>0</v>
      </c>
      <c r="H465">
        <v>6</v>
      </c>
      <c r="I465">
        <v>0</v>
      </c>
      <c r="J465">
        <v>4</v>
      </c>
      <c r="K465">
        <v>32</v>
      </c>
      <c r="L465">
        <v>9</v>
      </c>
      <c r="M465">
        <v>13</v>
      </c>
      <c r="N465">
        <v>0</v>
      </c>
      <c r="O465">
        <v>32</v>
      </c>
      <c r="P465">
        <f t="shared" si="21"/>
        <v>1.8962962962962964</v>
      </c>
      <c r="Q465">
        <f t="shared" si="22"/>
        <v>1.1377777777777778</v>
      </c>
      <c r="R465">
        <f t="shared" si="23"/>
        <v>1</v>
      </c>
    </row>
    <row r="466" spans="1:18">
      <c r="A466" t="s">
        <v>1916</v>
      </c>
      <c r="B466" t="s">
        <v>1917</v>
      </c>
      <c r="C466" t="s">
        <v>1064</v>
      </c>
      <c r="D466" t="s">
        <v>1031</v>
      </c>
      <c r="E466">
        <v>19</v>
      </c>
      <c r="F466">
        <v>1</v>
      </c>
      <c r="G466">
        <v>0</v>
      </c>
      <c r="H466">
        <v>8</v>
      </c>
      <c r="I466">
        <v>2</v>
      </c>
      <c r="J466">
        <v>0</v>
      </c>
      <c r="K466">
        <v>18</v>
      </c>
      <c r="L466">
        <v>13</v>
      </c>
      <c r="M466">
        <v>7</v>
      </c>
      <c r="N466">
        <v>2</v>
      </c>
      <c r="O466">
        <v>31</v>
      </c>
      <c r="P466">
        <f t="shared" si="21"/>
        <v>1.837037037037037</v>
      </c>
      <c r="Q466">
        <f t="shared" si="22"/>
        <v>1.1022222222222222</v>
      </c>
      <c r="R466">
        <f t="shared" si="23"/>
        <v>1</v>
      </c>
    </row>
    <row r="467" spans="1:18">
      <c r="A467" t="s">
        <v>1161</v>
      </c>
      <c r="B467" t="s">
        <v>1918</v>
      </c>
      <c r="C467" t="s">
        <v>1058</v>
      </c>
      <c r="D467" t="s">
        <v>1038</v>
      </c>
      <c r="E467">
        <v>7</v>
      </c>
      <c r="F467">
        <v>3</v>
      </c>
      <c r="G467">
        <v>0</v>
      </c>
      <c r="H467">
        <v>7</v>
      </c>
      <c r="I467">
        <v>0</v>
      </c>
      <c r="J467">
        <v>3</v>
      </c>
      <c r="K467">
        <v>13</v>
      </c>
      <c r="L467">
        <v>7</v>
      </c>
      <c r="M467">
        <v>4</v>
      </c>
      <c r="N467">
        <v>1</v>
      </c>
      <c r="O467">
        <v>31</v>
      </c>
      <c r="P467">
        <f t="shared" si="21"/>
        <v>1.837037037037037</v>
      </c>
      <c r="Q467">
        <f t="shared" si="22"/>
        <v>1.1022222222222222</v>
      </c>
      <c r="R467">
        <f t="shared" si="23"/>
        <v>1</v>
      </c>
    </row>
    <row r="468" spans="1:18">
      <c r="A468" t="s">
        <v>1379</v>
      </c>
      <c r="B468" t="s">
        <v>110</v>
      </c>
      <c r="C468" t="s">
        <v>1032</v>
      </c>
      <c r="D468" t="s">
        <v>1037</v>
      </c>
      <c r="E468">
        <v>14</v>
      </c>
      <c r="F468">
        <v>8</v>
      </c>
      <c r="G468">
        <v>0</v>
      </c>
      <c r="H468">
        <v>11</v>
      </c>
      <c r="I468">
        <v>0</v>
      </c>
      <c r="J468">
        <v>2</v>
      </c>
      <c r="K468">
        <v>41</v>
      </c>
      <c r="L468">
        <v>11</v>
      </c>
      <c r="M468">
        <v>12</v>
      </c>
      <c r="N468">
        <v>0</v>
      </c>
      <c r="O468">
        <v>31</v>
      </c>
      <c r="P468">
        <f t="shared" si="21"/>
        <v>1.837037037037037</v>
      </c>
      <c r="Q468">
        <f t="shared" si="22"/>
        <v>1.1022222222222222</v>
      </c>
      <c r="R468">
        <f t="shared" si="23"/>
        <v>1</v>
      </c>
    </row>
    <row r="469" spans="1:18">
      <c r="A469" t="s">
        <v>389</v>
      </c>
      <c r="B469" t="s">
        <v>101</v>
      </c>
      <c r="C469" t="s">
        <v>2</v>
      </c>
      <c r="D469" t="s">
        <v>1052</v>
      </c>
      <c r="E469">
        <v>15</v>
      </c>
      <c r="F469">
        <v>3</v>
      </c>
      <c r="G469">
        <v>0</v>
      </c>
      <c r="H469">
        <v>5</v>
      </c>
      <c r="I469">
        <v>0</v>
      </c>
      <c r="J469">
        <v>2</v>
      </c>
      <c r="K469">
        <v>21</v>
      </c>
      <c r="L469">
        <v>10</v>
      </c>
      <c r="M469">
        <v>7</v>
      </c>
      <c r="N469">
        <v>0</v>
      </c>
      <c r="O469">
        <v>30</v>
      </c>
      <c r="P469">
        <f t="shared" si="21"/>
        <v>1.7777777777777777</v>
      </c>
      <c r="Q469">
        <f t="shared" si="22"/>
        <v>1.0666666666666667</v>
      </c>
      <c r="R469">
        <f t="shared" si="23"/>
        <v>1</v>
      </c>
    </row>
    <row r="470" spans="1:18">
      <c r="A470" t="s">
        <v>1390</v>
      </c>
      <c r="B470" t="s">
        <v>362</v>
      </c>
      <c r="C470" t="s">
        <v>1064</v>
      </c>
      <c r="D470" t="s">
        <v>1047</v>
      </c>
      <c r="E470">
        <v>18</v>
      </c>
      <c r="F470">
        <v>5</v>
      </c>
      <c r="G470">
        <v>0</v>
      </c>
      <c r="H470">
        <v>17</v>
      </c>
      <c r="I470">
        <v>0</v>
      </c>
      <c r="J470">
        <v>1</v>
      </c>
      <c r="K470">
        <v>35</v>
      </c>
      <c r="L470">
        <v>9</v>
      </c>
      <c r="M470">
        <v>6</v>
      </c>
      <c r="N470">
        <v>1</v>
      </c>
      <c r="O470">
        <v>30</v>
      </c>
      <c r="P470">
        <f t="shared" si="21"/>
        <v>1.7777777777777777</v>
      </c>
      <c r="Q470">
        <f t="shared" si="22"/>
        <v>1.0666666666666667</v>
      </c>
      <c r="R470">
        <f t="shared" si="23"/>
        <v>1</v>
      </c>
    </row>
    <row r="471" spans="1:18">
      <c r="A471" t="s">
        <v>1889</v>
      </c>
      <c r="B471" t="s">
        <v>1919</v>
      </c>
      <c r="C471" t="s">
        <v>1032</v>
      </c>
      <c r="D471" t="s">
        <v>1063</v>
      </c>
      <c r="E471">
        <v>6</v>
      </c>
      <c r="F471">
        <v>3</v>
      </c>
      <c r="G471">
        <v>0</v>
      </c>
      <c r="H471">
        <v>2</v>
      </c>
      <c r="I471">
        <v>0</v>
      </c>
      <c r="J471">
        <v>2</v>
      </c>
      <c r="K471">
        <v>5</v>
      </c>
      <c r="L471">
        <v>6</v>
      </c>
      <c r="M471">
        <v>6</v>
      </c>
      <c r="N471">
        <v>1</v>
      </c>
      <c r="O471">
        <v>30</v>
      </c>
      <c r="P471">
        <f t="shared" si="21"/>
        <v>1.7777777777777777</v>
      </c>
      <c r="Q471">
        <f t="shared" si="22"/>
        <v>1.0666666666666667</v>
      </c>
      <c r="R471">
        <f t="shared" si="23"/>
        <v>1</v>
      </c>
    </row>
    <row r="472" spans="1:18">
      <c r="A472" t="s">
        <v>1134</v>
      </c>
      <c r="B472" t="s">
        <v>46</v>
      </c>
      <c r="C472" t="s">
        <v>1059</v>
      </c>
      <c r="D472" t="s">
        <v>1040</v>
      </c>
      <c r="E472">
        <v>7</v>
      </c>
      <c r="F472">
        <v>1</v>
      </c>
      <c r="G472">
        <v>0</v>
      </c>
      <c r="H472">
        <v>4</v>
      </c>
      <c r="I472">
        <v>1</v>
      </c>
      <c r="J472">
        <v>1</v>
      </c>
      <c r="K472">
        <v>6</v>
      </c>
      <c r="L472">
        <v>10</v>
      </c>
      <c r="M472">
        <v>7</v>
      </c>
      <c r="N472">
        <v>2</v>
      </c>
      <c r="O472">
        <v>29</v>
      </c>
      <c r="P472">
        <f t="shared" si="21"/>
        <v>1.7185185185185186</v>
      </c>
      <c r="Q472">
        <f t="shared" si="22"/>
        <v>1.0311111111111111</v>
      </c>
      <c r="R472">
        <f t="shared" si="23"/>
        <v>1</v>
      </c>
    </row>
    <row r="473" spans="1:18">
      <c r="A473" t="s">
        <v>1588</v>
      </c>
      <c r="B473" t="s">
        <v>103</v>
      </c>
      <c r="C473" t="s">
        <v>1032</v>
      </c>
      <c r="D473" t="s">
        <v>1029</v>
      </c>
      <c r="E473">
        <v>14</v>
      </c>
      <c r="F473">
        <v>1</v>
      </c>
      <c r="G473">
        <v>0</v>
      </c>
      <c r="H473">
        <v>8</v>
      </c>
      <c r="I473">
        <v>0</v>
      </c>
      <c r="J473">
        <v>3</v>
      </c>
      <c r="K473">
        <v>25</v>
      </c>
      <c r="L473">
        <v>14</v>
      </c>
      <c r="M473">
        <v>4</v>
      </c>
      <c r="N473">
        <v>0</v>
      </c>
      <c r="O473">
        <v>29</v>
      </c>
      <c r="P473">
        <f t="shared" si="21"/>
        <v>1.7185185185185186</v>
      </c>
      <c r="Q473">
        <f t="shared" si="22"/>
        <v>1.0311111111111111</v>
      </c>
      <c r="R473">
        <f t="shared" si="23"/>
        <v>1</v>
      </c>
    </row>
    <row r="474" spans="1:18">
      <c r="A474" t="s">
        <v>1920</v>
      </c>
      <c r="B474" t="s">
        <v>1875</v>
      </c>
      <c r="C474" t="s">
        <v>1058</v>
      </c>
      <c r="D474" t="s">
        <v>1052</v>
      </c>
      <c r="E474">
        <v>5</v>
      </c>
      <c r="F474">
        <v>2</v>
      </c>
      <c r="G474">
        <v>1</v>
      </c>
      <c r="H474">
        <v>2</v>
      </c>
      <c r="I474">
        <v>0</v>
      </c>
      <c r="J474">
        <v>3</v>
      </c>
      <c r="K474">
        <v>12</v>
      </c>
      <c r="L474">
        <v>4</v>
      </c>
      <c r="M474">
        <v>10</v>
      </c>
      <c r="N474">
        <v>0</v>
      </c>
      <c r="O474">
        <v>28</v>
      </c>
      <c r="P474">
        <f t="shared" si="21"/>
        <v>1.6592592592592592</v>
      </c>
      <c r="Q474">
        <f t="shared" si="22"/>
        <v>0.99555555555555553</v>
      </c>
      <c r="R474">
        <f t="shared" si="23"/>
        <v>1</v>
      </c>
    </row>
    <row r="475" spans="1:18">
      <c r="A475" t="s">
        <v>1208</v>
      </c>
      <c r="B475" t="s">
        <v>46</v>
      </c>
      <c r="C475" t="s">
        <v>1032</v>
      </c>
      <c r="D475" t="s">
        <v>1048</v>
      </c>
      <c r="E475">
        <v>15</v>
      </c>
      <c r="F475">
        <v>3</v>
      </c>
      <c r="G475">
        <v>0</v>
      </c>
      <c r="H475">
        <v>8</v>
      </c>
      <c r="I475">
        <v>0</v>
      </c>
      <c r="J475">
        <v>1</v>
      </c>
      <c r="K475">
        <v>27</v>
      </c>
      <c r="L475">
        <v>8</v>
      </c>
      <c r="M475">
        <v>13</v>
      </c>
      <c r="N475">
        <v>0</v>
      </c>
      <c r="O475">
        <v>27</v>
      </c>
      <c r="P475">
        <f t="shared" si="21"/>
        <v>1.6</v>
      </c>
      <c r="Q475">
        <f t="shared" si="22"/>
        <v>0.96</v>
      </c>
      <c r="R475">
        <f t="shared" si="23"/>
        <v>1</v>
      </c>
    </row>
    <row r="476" spans="1:18">
      <c r="A476" t="s">
        <v>708</v>
      </c>
      <c r="B476" t="s">
        <v>841</v>
      </c>
      <c r="C476" t="s">
        <v>1059</v>
      </c>
      <c r="D476" t="s">
        <v>1060</v>
      </c>
      <c r="E476">
        <v>13</v>
      </c>
      <c r="F476">
        <v>1</v>
      </c>
      <c r="G476">
        <v>0</v>
      </c>
      <c r="H476">
        <v>6</v>
      </c>
      <c r="I476">
        <v>1</v>
      </c>
      <c r="J476">
        <v>1</v>
      </c>
      <c r="K476">
        <v>16</v>
      </c>
      <c r="L476">
        <v>12</v>
      </c>
      <c r="M476">
        <v>4</v>
      </c>
      <c r="N476">
        <v>3</v>
      </c>
      <c r="O476">
        <v>27</v>
      </c>
      <c r="P476">
        <f t="shared" si="21"/>
        <v>1.6</v>
      </c>
      <c r="Q476">
        <f t="shared" si="22"/>
        <v>0.96</v>
      </c>
      <c r="R476">
        <f t="shared" si="23"/>
        <v>1</v>
      </c>
    </row>
    <row r="477" spans="1:18">
      <c r="A477" t="s">
        <v>1599</v>
      </c>
      <c r="B477" t="s">
        <v>221</v>
      </c>
      <c r="C477" t="s">
        <v>1064</v>
      </c>
      <c r="D477" t="s">
        <v>1051</v>
      </c>
      <c r="E477">
        <v>12</v>
      </c>
      <c r="F477">
        <v>1</v>
      </c>
      <c r="G477">
        <v>1</v>
      </c>
      <c r="H477">
        <v>3</v>
      </c>
      <c r="I477">
        <v>0</v>
      </c>
      <c r="J477">
        <v>1</v>
      </c>
      <c r="K477">
        <v>9</v>
      </c>
      <c r="L477">
        <v>7</v>
      </c>
      <c r="M477">
        <v>4</v>
      </c>
      <c r="N477">
        <v>1</v>
      </c>
      <c r="O477">
        <v>27</v>
      </c>
      <c r="P477">
        <f t="shared" si="21"/>
        <v>1.6</v>
      </c>
      <c r="Q477">
        <f t="shared" si="22"/>
        <v>0.96</v>
      </c>
      <c r="R477">
        <f t="shared" si="23"/>
        <v>1</v>
      </c>
    </row>
    <row r="478" spans="1:18">
      <c r="A478" t="s">
        <v>1621</v>
      </c>
      <c r="B478" t="s">
        <v>1087</v>
      </c>
      <c r="C478" t="s">
        <v>1</v>
      </c>
      <c r="D478" t="s">
        <v>1052</v>
      </c>
      <c r="E478">
        <v>10</v>
      </c>
      <c r="F478">
        <v>2</v>
      </c>
      <c r="G478">
        <v>0</v>
      </c>
      <c r="H478">
        <v>4</v>
      </c>
      <c r="I478">
        <v>0</v>
      </c>
      <c r="J478">
        <v>2</v>
      </c>
      <c r="K478">
        <v>14</v>
      </c>
      <c r="L478">
        <v>5</v>
      </c>
      <c r="M478">
        <v>10</v>
      </c>
      <c r="N478">
        <v>0</v>
      </c>
      <c r="O478">
        <v>27</v>
      </c>
      <c r="P478">
        <f t="shared" si="21"/>
        <v>1.6</v>
      </c>
      <c r="Q478">
        <f t="shared" si="22"/>
        <v>0.96</v>
      </c>
      <c r="R478">
        <f t="shared" si="23"/>
        <v>1</v>
      </c>
    </row>
    <row r="479" spans="1:18">
      <c r="A479" t="s">
        <v>1921</v>
      </c>
      <c r="B479" t="s">
        <v>201</v>
      </c>
      <c r="C479" t="s">
        <v>1058</v>
      </c>
      <c r="D479" t="s">
        <v>1033</v>
      </c>
      <c r="E479">
        <v>12</v>
      </c>
      <c r="F479">
        <v>2</v>
      </c>
      <c r="G479">
        <v>0</v>
      </c>
      <c r="H479">
        <v>1</v>
      </c>
      <c r="I479">
        <v>0</v>
      </c>
      <c r="J479">
        <v>2</v>
      </c>
      <c r="K479">
        <v>17</v>
      </c>
      <c r="L479">
        <v>8</v>
      </c>
      <c r="M479">
        <v>11</v>
      </c>
      <c r="N479">
        <v>0</v>
      </c>
      <c r="O479">
        <v>27</v>
      </c>
      <c r="P479">
        <f t="shared" si="21"/>
        <v>1.6</v>
      </c>
      <c r="Q479">
        <f t="shared" si="22"/>
        <v>0.96</v>
      </c>
      <c r="R479">
        <f t="shared" si="23"/>
        <v>1</v>
      </c>
    </row>
    <row r="480" spans="1:18">
      <c r="A480" t="s">
        <v>1125</v>
      </c>
      <c r="B480" t="s">
        <v>207</v>
      </c>
      <c r="C480" t="s">
        <v>1032</v>
      </c>
      <c r="D480" t="s">
        <v>1054</v>
      </c>
      <c r="E480">
        <v>15</v>
      </c>
      <c r="F480">
        <v>6</v>
      </c>
      <c r="G480">
        <v>0</v>
      </c>
      <c r="H480">
        <v>9</v>
      </c>
      <c r="I480">
        <v>0</v>
      </c>
      <c r="J480">
        <v>1</v>
      </c>
      <c r="K480">
        <v>26</v>
      </c>
      <c r="L480">
        <v>7</v>
      </c>
      <c r="M480">
        <v>5</v>
      </c>
      <c r="N480">
        <v>0</v>
      </c>
      <c r="O480">
        <v>26</v>
      </c>
      <c r="P480">
        <f t="shared" si="21"/>
        <v>1.5407407407407407</v>
      </c>
      <c r="Q480">
        <f t="shared" si="22"/>
        <v>0.9244444444444444</v>
      </c>
      <c r="R480">
        <f t="shared" si="23"/>
        <v>1</v>
      </c>
    </row>
    <row r="481" spans="1:18">
      <c r="A481" t="s">
        <v>544</v>
      </c>
      <c r="B481" t="s">
        <v>34</v>
      </c>
      <c r="C481" t="s">
        <v>1</v>
      </c>
      <c r="D481" t="s">
        <v>1039</v>
      </c>
      <c r="E481">
        <v>13</v>
      </c>
      <c r="F481">
        <v>2</v>
      </c>
      <c r="G481">
        <v>0</v>
      </c>
      <c r="H481">
        <v>3</v>
      </c>
      <c r="I481">
        <v>0</v>
      </c>
      <c r="J481">
        <v>3</v>
      </c>
      <c r="K481">
        <v>26</v>
      </c>
      <c r="L481">
        <v>11</v>
      </c>
      <c r="M481">
        <v>9</v>
      </c>
      <c r="N481">
        <v>0</v>
      </c>
      <c r="O481">
        <v>26</v>
      </c>
      <c r="P481">
        <f t="shared" si="21"/>
        <v>1.5407407407407407</v>
      </c>
      <c r="Q481">
        <f t="shared" si="22"/>
        <v>0.9244444444444444</v>
      </c>
      <c r="R481">
        <f t="shared" si="23"/>
        <v>1</v>
      </c>
    </row>
    <row r="482" spans="1:18">
      <c r="A482" t="s">
        <v>1922</v>
      </c>
      <c r="B482" t="s">
        <v>191</v>
      </c>
      <c r="C482" t="s">
        <v>1059</v>
      </c>
      <c r="D482" t="s">
        <v>1041</v>
      </c>
      <c r="E482">
        <v>11</v>
      </c>
      <c r="F482">
        <v>2</v>
      </c>
      <c r="G482">
        <v>1</v>
      </c>
      <c r="H482">
        <v>4</v>
      </c>
      <c r="I482">
        <v>0</v>
      </c>
      <c r="J482">
        <v>0</v>
      </c>
      <c r="K482">
        <v>9</v>
      </c>
      <c r="L482">
        <v>9</v>
      </c>
      <c r="M482">
        <v>2</v>
      </c>
      <c r="N482">
        <v>1</v>
      </c>
      <c r="O482">
        <v>25</v>
      </c>
      <c r="P482">
        <f t="shared" si="21"/>
        <v>1.4814814814814814</v>
      </c>
      <c r="Q482">
        <f t="shared" si="22"/>
        <v>0.88888888888888884</v>
      </c>
      <c r="R482">
        <f t="shared" si="23"/>
        <v>1</v>
      </c>
    </row>
    <row r="483" spans="1:18">
      <c r="A483" t="s">
        <v>121</v>
      </c>
      <c r="B483" t="s">
        <v>122</v>
      </c>
      <c r="C483" t="s">
        <v>1059</v>
      </c>
      <c r="D483" t="s">
        <v>1037</v>
      </c>
      <c r="E483">
        <v>27</v>
      </c>
      <c r="F483">
        <v>2</v>
      </c>
      <c r="G483">
        <v>0</v>
      </c>
      <c r="H483">
        <v>5</v>
      </c>
      <c r="I483">
        <v>3</v>
      </c>
      <c r="J483">
        <v>1</v>
      </c>
      <c r="K483">
        <v>31</v>
      </c>
      <c r="L483">
        <v>10</v>
      </c>
      <c r="M483">
        <v>9</v>
      </c>
      <c r="N483">
        <v>0</v>
      </c>
      <c r="O483">
        <v>25</v>
      </c>
      <c r="P483">
        <f t="shared" si="21"/>
        <v>1.4814814814814814</v>
      </c>
      <c r="Q483">
        <f t="shared" si="22"/>
        <v>0.88888888888888884</v>
      </c>
      <c r="R483">
        <f t="shared" si="23"/>
        <v>1</v>
      </c>
    </row>
    <row r="484" spans="1:18">
      <c r="A484" t="s">
        <v>323</v>
      </c>
      <c r="B484" t="s">
        <v>256</v>
      </c>
      <c r="C484" t="s">
        <v>1059</v>
      </c>
      <c r="D484" t="s">
        <v>1043</v>
      </c>
      <c r="E484">
        <v>10</v>
      </c>
      <c r="F484">
        <v>6</v>
      </c>
      <c r="G484">
        <v>1</v>
      </c>
      <c r="H484">
        <v>22</v>
      </c>
      <c r="I484">
        <v>3</v>
      </c>
      <c r="J484">
        <v>4</v>
      </c>
      <c r="K484">
        <v>59</v>
      </c>
      <c r="L484">
        <v>14</v>
      </c>
      <c r="M484">
        <v>9</v>
      </c>
      <c r="N484">
        <v>0</v>
      </c>
      <c r="O484">
        <v>24</v>
      </c>
      <c r="P484">
        <f t="shared" si="21"/>
        <v>1.4222222222222223</v>
      </c>
      <c r="Q484">
        <f t="shared" si="22"/>
        <v>0.85333333333333339</v>
      </c>
      <c r="R484">
        <f t="shared" si="23"/>
        <v>1</v>
      </c>
    </row>
    <row r="485" spans="1:18">
      <c r="A485" t="s">
        <v>1923</v>
      </c>
      <c r="B485" t="s">
        <v>1924</v>
      </c>
      <c r="C485" t="s">
        <v>1064</v>
      </c>
      <c r="D485" t="s">
        <v>1035</v>
      </c>
      <c r="E485">
        <v>6</v>
      </c>
      <c r="F485">
        <v>5</v>
      </c>
      <c r="G485">
        <v>1</v>
      </c>
      <c r="H485">
        <v>4</v>
      </c>
      <c r="I485">
        <v>1</v>
      </c>
      <c r="J485">
        <v>1</v>
      </c>
      <c r="K485">
        <v>14</v>
      </c>
      <c r="L485">
        <v>7</v>
      </c>
      <c r="M485">
        <v>5</v>
      </c>
      <c r="N485">
        <v>0</v>
      </c>
      <c r="O485">
        <v>24</v>
      </c>
      <c r="P485">
        <f t="shared" si="21"/>
        <v>1.4222222222222223</v>
      </c>
      <c r="Q485">
        <f t="shared" si="22"/>
        <v>0.85333333333333339</v>
      </c>
      <c r="R485">
        <f t="shared" si="23"/>
        <v>1</v>
      </c>
    </row>
    <row r="486" spans="1:18">
      <c r="A486" t="s">
        <v>388</v>
      </c>
      <c r="B486" t="s">
        <v>1515</v>
      </c>
      <c r="C486" t="s">
        <v>1338</v>
      </c>
      <c r="D486" t="s">
        <v>1039</v>
      </c>
      <c r="E486">
        <v>1</v>
      </c>
      <c r="F486">
        <v>5</v>
      </c>
      <c r="G486">
        <v>2</v>
      </c>
      <c r="H486">
        <v>4</v>
      </c>
      <c r="I486">
        <v>0</v>
      </c>
      <c r="J486">
        <v>0</v>
      </c>
      <c r="K486">
        <v>12</v>
      </c>
      <c r="L486">
        <v>6</v>
      </c>
      <c r="M486">
        <v>6</v>
      </c>
      <c r="N486">
        <v>3</v>
      </c>
      <c r="O486">
        <v>24</v>
      </c>
      <c r="P486">
        <f t="shared" si="21"/>
        <v>1.4222222222222223</v>
      </c>
      <c r="Q486">
        <f t="shared" si="22"/>
        <v>0.85333333333333339</v>
      </c>
      <c r="R486">
        <f t="shared" si="23"/>
        <v>1</v>
      </c>
    </row>
    <row r="487" spans="1:18">
      <c r="A487" t="s">
        <v>1925</v>
      </c>
      <c r="B487" t="s">
        <v>1649</v>
      </c>
      <c r="C487" t="s">
        <v>1064</v>
      </c>
      <c r="D487" t="s">
        <v>1045</v>
      </c>
      <c r="E487">
        <v>9</v>
      </c>
      <c r="F487">
        <v>4</v>
      </c>
      <c r="G487">
        <v>0</v>
      </c>
      <c r="H487">
        <v>5</v>
      </c>
      <c r="I487">
        <v>0</v>
      </c>
      <c r="J487">
        <v>0</v>
      </c>
      <c r="K487">
        <v>6</v>
      </c>
      <c r="L487">
        <v>1</v>
      </c>
      <c r="M487">
        <v>7</v>
      </c>
      <c r="N487">
        <v>0</v>
      </c>
      <c r="O487">
        <v>24</v>
      </c>
      <c r="P487">
        <f t="shared" si="21"/>
        <v>1.4222222222222223</v>
      </c>
      <c r="Q487">
        <f t="shared" si="22"/>
        <v>0.85333333333333339</v>
      </c>
      <c r="R487">
        <f t="shared" si="23"/>
        <v>1</v>
      </c>
    </row>
    <row r="488" spans="1:18">
      <c r="A488" t="s">
        <v>117</v>
      </c>
      <c r="B488" t="s">
        <v>277</v>
      </c>
      <c r="C488" t="s">
        <v>1062</v>
      </c>
      <c r="D488" t="s">
        <v>1046</v>
      </c>
      <c r="E488">
        <v>10</v>
      </c>
      <c r="F488">
        <v>5</v>
      </c>
      <c r="G488">
        <v>1</v>
      </c>
      <c r="H488">
        <v>6</v>
      </c>
      <c r="I488">
        <v>0</v>
      </c>
      <c r="J488">
        <v>0</v>
      </c>
      <c r="K488">
        <v>18</v>
      </c>
      <c r="L488">
        <v>7</v>
      </c>
      <c r="M488">
        <v>6</v>
      </c>
      <c r="N488">
        <v>0</v>
      </c>
      <c r="O488">
        <v>24</v>
      </c>
      <c r="P488">
        <f t="shared" si="21"/>
        <v>1.4222222222222223</v>
      </c>
      <c r="Q488">
        <f t="shared" si="22"/>
        <v>0.85333333333333339</v>
      </c>
      <c r="R488">
        <f t="shared" si="23"/>
        <v>1</v>
      </c>
    </row>
    <row r="489" spans="1:18">
      <c r="A489" t="s">
        <v>343</v>
      </c>
      <c r="B489" t="s">
        <v>110</v>
      </c>
      <c r="C489" t="s">
        <v>1059</v>
      </c>
      <c r="D489" t="s">
        <v>1037</v>
      </c>
      <c r="E489">
        <v>19</v>
      </c>
      <c r="F489">
        <v>3</v>
      </c>
      <c r="G489">
        <v>0</v>
      </c>
      <c r="H489">
        <v>6</v>
      </c>
      <c r="I489">
        <v>2</v>
      </c>
      <c r="J489">
        <v>0</v>
      </c>
      <c r="K489">
        <v>26</v>
      </c>
      <c r="L489">
        <v>12</v>
      </c>
      <c r="M489">
        <v>5</v>
      </c>
      <c r="N489">
        <v>3</v>
      </c>
      <c r="O489">
        <v>23</v>
      </c>
      <c r="P489">
        <f t="shared" si="21"/>
        <v>1.3629629629629629</v>
      </c>
      <c r="Q489">
        <f t="shared" si="22"/>
        <v>0.81777777777777771</v>
      </c>
      <c r="R489">
        <f t="shared" si="23"/>
        <v>1</v>
      </c>
    </row>
    <row r="490" spans="1:18">
      <c r="A490" t="s">
        <v>1355</v>
      </c>
      <c r="B490" t="s">
        <v>62</v>
      </c>
      <c r="C490" t="s">
        <v>1058</v>
      </c>
      <c r="D490" t="s">
        <v>1055</v>
      </c>
      <c r="E490">
        <v>17</v>
      </c>
      <c r="F490">
        <v>2</v>
      </c>
      <c r="G490">
        <v>0</v>
      </c>
      <c r="H490">
        <v>8</v>
      </c>
      <c r="I490">
        <v>2</v>
      </c>
      <c r="J490">
        <v>0</v>
      </c>
      <c r="K490">
        <v>21</v>
      </c>
      <c r="L490">
        <v>8</v>
      </c>
      <c r="M490">
        <v>4</v>
      </c>
      <c r="N490">
        <v>5</v>
      </c>
      <c r="O490">
        <v>23</v>
      </c>
      <c r="P490">
        <f t="shared" si="21"/>
        <v>1.3629629629629629</v>
      </c>
      <c r="Q490">
        <f t="shared" si="22"/>
        <v>0.81777777777777771</v>
      </c>
      <c r="R490">
        <f t="shared" si="23"/>
        <v>1</v>
      </c>
    </row>
    <row r="491" spans="1:18">
      <c r="A491" t="s">
        <v>1187</v>
      </c>
      <c r="B491" t="s">
        <v>1101</v>
      </c>
      <c r="C491" t="s">
        <v>2</v>
      </c>
      <c r="D491" t="s">
        <v>1052</v>
      </c>
      <c r="E491">
        <v>11</v>
      </c>
      <c r="F491">
        <v>5</v>
      </c>
      <c r="G491">
        <v>1</v>
      </c>
      <c r="H491">
        <v>1</v>
      </c>
      <c r="I491">
        <v>1</v>
      </c>
      <c r="J491">
        <v>0</v>
      </c>
      <c r="K491">
        <v>18</v>
      </c>
      <c r="L491">
        <v>6</v>
      </c>
      <c r="M491">
        <v>7</v>
      </c>
      <c r="N491">
        <v>3</v>
      </c>
      <c r="O491">
        <v>22</v>
      </c>
      <c r="P491">
        <f t="shared" si="21"/>
        <v>1.3037037037037038</v>
      </c>
      <c r="Q491">
        <f t="shared" si="22"/>
        <v>0.78222222222222226</v>
      </c>
      <c r="R491">
        <f t="shared" si="23"/>
        <v>1</v>
      </c>
    </row>
    <row r="492" spans="1:18">
      <c r="A492" t="s">
        <v>1926</v>
      </c>
      <c r="B492" t="s">
        <v>1927</v>
      </c>
      <c r="C492" t="s">
        <v>2</v>
      </c>
      <c r="D492" t="s">
        <v>1037</v>
      </c>
      <c r="E492">
        <v>16</v>
      </c>
      <c r="F492">
        <v>2</v>
      </c>
      <c r="G492">
        <v>1</v>
      </c>
      <c r="H492">
        <v>4</v>
      </c>
      <c r="I492">
        <v>0</v>
      </c>
      <c r="J492">
        <v>0</v>
      </c>
      <c r="K492">
        <v>14</v>
      </c>
      <c r="L492">
        <v>6</v>
      </c>
      <c r="M492">
        <v>3</v>
      </c>
      <c r="N492">
        <v>0</v>
      </c>
      <c r="O492">
        <v>22</v>
      </c>
      <c r="P492">
        <f t="shared" si="21"/>
        <v>1.3037037037037038</v>
      </c>
      <c r="Q492">
        <f t="shared" si="22"/>
        <v>0.78222222222222226</v>
      </c>
      <c r="R492">
        <f t="shared" si="23"/>
        <v>1</v>
      </c>
    </row>
    <row r="493" spans="1:18">
      <c r="A493" t="s">
        <v>202</v>
      </c>
      <c r="B493" t="s">
        <v>143</v>
      </c>
      <c r="C493" t="s">
        <v>1058</v>
      </c>
      <c r="D493" t="s">
        <v>1050</v>
      </c>
      <c r="E493">
        <v>2</v>
      </c>
      <c r="F493">
        <v>0</v>
      </c>
      <c r="G493">
        <v>0</v>
      </c>
      <c r="H493">
        <v>3</v>
      </c>
      <c r="I493">
        <v>0</v>
      </c>
      <c r="J493">
        <v>2</v>
      </c>
      <c r="K493">
        <v>5</v>
      </c>
      <c r="L493">
        <v>5</v>
      </c>
      <c r="M493">
        <v>5</v>
      </c>
      <c r="N493">
        <v>3</v>
      </c>
      <c r="O493">
        <v>21</v>
      </c>
      <c r="P493">
        <f t="shared" si="21"/>
        <v>1.2444444444444445</v>
      </c>
      <c r="Q493">
        <f t="shared" si="22"/>
        <v>0.7466666666666667</v>
      </c>
      <c r="R493">
        <f t="shared" si="23"/>
        <v>1</v>
      </c>
    </row>
    <row r="494" spans="1:18">
      <c r="A494" t="s">
        <v>1124</v>
      </c>
      <c r="B494" t="s">
        <v>226</v>
      </c>
      <c r="C494" t="s">
        <v>2</v>
      </c>
      <c r="D494" t="s">
        <v>1042</v>
      </c>
      <c r="E494">
        <v>13</v>
      </c>
      <c r="F494">
        <v>3</v>
      </c>
      <c r="G494">
        <v>0</v>
      </c>
      <c r="H494">
        <v>13</v>
      </c>
      <c r="I494">
        <v>0</v>
      </c>
      <c r="J494">
        <v>0</v>
      </c>
      <c r="K494">
        <v>23</v>
      </c>
      <c r="L494">
        <v>9</v>
      </c>
      <c r="M494">
        <v>3</v>
      </c>
      <c r="N494">
        <v>0</v>
      </c>
      <c r="O494">
        <v>21</v>
      </c>
      <c r="P494">
        <f t="shared" si="21"/>
        <v>1.2444444444444445</v>
      </c>
      <c r="Q494">
        <f t="shared" si="22"/>
        <v>0.7466666666666667</v>
      </c>
      <c r="R494">
        <f t="shared" si="23"/>
        <v>1</v>
      </c>
    </row>
    <row r="495" spans="1:18">
      <c r="A495" t="s">
        <v>394</v>
      </c>
      <c r="B495" t="s">
        <v>395</v>
      </c>
      <c r="C495" t="s">
        <v>1058</v>
      </c>
      <c r="D495" t="s">
        <v>1026</v>
      </c>
      <c r="E495">
        <v>11</v>
      </c>
      <c r="F495">
        <v>1</v>
      </c>
      <c r="G495">
        <v>0</v>
      </c>
      <c r="H495">
        <v>8</v>
      </c>
      <c r="I495">
        <v>0</v>
      </c>
      <c r="J495">
        <v>2</v>
      </c>
      <c r="K495">
        <v>22</v>
      </c>
      <c r="L495">
        <v>7</v>
      </c>
      <c r="M495">
        <v>7</v>
      </c>
      <c r="N495">
        <v>0</v>
      </c>
      <c r="O495">
        <v>21</v>
      </c>
      <c r="P495">
        <f t="shared" si="21"/>
        <v>1.2444444444444445</v>
      </c>
      <c r="Q495">
        <f t="shared" si="22"/>
        <v>0.7466666666666667</v>
      </c>
      <c r="R495">
        <f t="shared" si="23"/>
        <v>1</v>
      </c>
    </row>
    <row r="496" spans="1:18">
      <c r="A496" t="s">
        <v>453</v>
      </c>
      <c r="B496" t="s">
        <v>152</v>
      </c>
      <c r="C496" t="s">
        <v>1032</v>
      </c>
      <c r="D496" t="s">
        <v>1031</v>
      </c>
      <c r="E496">
        <v>13</v>
      </c>
      <c r="F496">
        <v>3</v>
      </c>
      <c r="G496">
        <v>0</v>
      </c>
      <c r="H496">
        <v>1</v>
      </c>
      <c r="I496">
        <v>0</v>
      </c>
      <c r="J496">
        <v>0</v>
      </c>
      <c r="K496">
        <v>9</v>
      </c>
      <c r="L496">
        <v>5</v>
      </c>
      <c r="M496">
        <v>5</v>
      </c>
      <c r="N496">
        <v>0</v>
      </c>
      <c r="O496">
        <v>21</v>
      </c>
      <c r="P496">
        <f t="shared" si="21"/>
        <v>1.2444444444444445</v>
      </c>
      <c r="Q496">
        <f t="shared" si="22"/>
        <v>0.7466666666666667</v>
      </c>
      <c r="R496">
        <f t="shared" si="23"/>
        <v>1</v>
      </c>
    </row>
    <row r="497" spans="1:18">
      <c r="A497" t="s">
        <v>1170</v>
      </c>
      <c r="B497" t="s">
        <v>401</v>
      </c>
      <c r="C497" t="s">
        <v>1058</v>
      </c>
      <c r="D497" t="s">
        <v>1045</v>
      </c>
      <c r="E497">
        <v>9</v>
      </c>
      <c r="F497">
        <v>6</v>
      </c>
      <c r="G497">
        <v>0</v>
      </c>
      <c r="H497">
        <v>7</v>
      </c>
      <c r="I497">
        <v>0</v>
      </c>
      <c r="J497">
        <v>2</v>
      </c>
      <c r="K497">
        <v>36</v>
      </c>
      <c r="L497">
        <v>11</v>
      </c>
      <c r="M497">
        <v>7</v>
      </c>
      <c r="N497">
        <v>3</v>
      </c>
      <c r="O497">
        <v>21</v>
      </c>
      <c r="P497">
        <f t="shared" si="21"/>
        <v>1.2444444444444445</v>
      </c>
      <c r="Q497">
        <f t="shared" si="22"/>
        <v>0.7466666666666667</v>
      </c>
      <c r="R497">
        <f t="shared" si="23"/>
        <v>1</v>
      </c>
    </row>
    <row r="498" spans="1:18">
      <c r="A498" t="s">
        <v>381</v>
      </c>
      <c r="B498" t="s">
        <v>423</v>
      </c>
      <c r="C498" t="s">
        <v>1059</v>
      </c>
      <c r="D498" t="s">
        <v>1041</v>
      </c>
      <c r="E498">
        <v>7</v>
      </c>
      <c r="F498">
        <v>1</v>
      </c>
      <c r="G498">
        <v>1</v>
      </c>
      <c r="H498">
        <v>8</v>
      </c>
      <c r="I498">
        <v>0</v>
      </c>
      <c r="J498">
        <v>2</v>
      </c>
      <c r="K498">
        <v>24</v>
      </c>
      <c r="L498">
        <v>8</v>
      </c>
      <c r="M498">
        <v>7</v>
      </c>
      <c r="N498">
        <v>2</v>
      </c>
      <c r="O498">
        <v>21</v>
      </c>
      <c r="P498">
        <f t="shared" si="21"/>
        <v>1.2444444444444445</v>
      </c>
      <c r="Q498">
        <f t="shared" si="22"/>
        <v>0.7466666666666667</v>
      </c>
      <c r="R498">
        <f t="shared" si="23"/>
        <v>1</v>
      </c>
    </row>
    <row r="499" spans="1:18">
      <c r="A499" t="s">
        <v>255</v>
      </c>
      <c r="B499" t="s">
        <v>256</v>
      </c>
      <c r="C499" t="s">
        <v>1059</v>
      </c>
      <c r="D499" t="s">
        <v>1050</v>
      </c>
      <c r="E499">
        <v>8</v>
      </c>
      <c r="F499">
        <v>2</v>
      </c>
      <c r="G499">
        <v>0</v>
      </c>
      <c r="H499">
        <v>5</v>
      </c>
      <c r="I499">
        <v>2</v>
      </c>
      <c r="J499">
        <v>0</v>
      </c>
      <c r="K499">
        <v>7</v>
      </c>
      <c r="L499">
        <v>7</v>
      </c>
      <c r="M499">
        <v>3</v>
      </c>
      <c r="N499">
        <v>2</v>
      </c>
      <c r="O499">
        <v>20</v>
      </c>
      <c r="P499">
        <f t="shared" si="21"/>
        <v>1.1851851851851851</v>
      </c>
      <c r="Q499">
        <f t="shared" si="22"/>
        <v>0.71111111111111103</v>
      </c>
      <c r="R499">
        <f t="shared" si="23"/>
        <v>1</v>
      </c>
    </row>
    <row r="500" spans="1:18">
      <c r="A500" t="s">
        <v>1928</v>
      </c>
      <c r="B500" t="s">
        <v>201</v>
      </c>
      <c r="C500" t="s">
        <v>1</v>
      </c>
      <c r="D500" t="s">
        <v>1035</v>
      </c>
      <c r="E500">
        <v>14</v>
      </c>
      <c r="F500">
        <v>2</v>
      </c>
      <c r="G500">
        <v>0</v>
      </c>
      <c r="H500">
        <v>3</v>
      </c>
      <c r="I500">
        <v>0</v>
      </c>
      <c r="J500">
        <v>0</v>
      </c>
      <c r="K500">
        <v>14</v>
      </c>
      <c r="L500">
        <v>5</v>
      </c>
      <c r="M500">
        <v>7</v>
      </c>
      <c r="N500">
        <v>1</v>
      </c>
      <c r="O500">
        <v>20</v>
      </c>
      <c r="P500">
        <f t="shared" si="21"/>
        <v>1.1851851851851851</v>
      </c>
      <c r="Q500">
        <f t="shared" si="22"/>
        <v>0.71111111111111103</v>
      </c>
      <c r="R500">
        <f t="shared" si="23"/>
        <v>1</v>
      </c>
    </row>
    <row r="501" spans="1:18">
      <c r="A501" t="s">
        <v>1602</v>
      </c>
      <c r="B501" t="s">
        <v>1075</v>
      </c>
      <c r="C501" t="s">
        <v>3</v>
      </c>
      <c r="D501" t="s">
        <v>1060</v>
      </c>
      <c r="E501">
        <v>8</v>
      </c>
      <c r="F501">
        <v>3</v>
      </c>
      <c r="G501">
        <v>0</v>
      </c>
      <c r="H501">
        <v>4</v>
      </c>
      <c r="I501">
        <v>0</v>
      </c>
      <c r="J501">
        <v>2</v>
      </c>
      <c r="K501">
        <v>17</v>
      </c>
      <c r="L501">
        <v>4</v>
      </c>
      <c r="M501">
        <v>6</v>
      </c>
      <c r="N501">
        <v>1</v>
      </c>
      <c r="O501">
        <v>20</v>
      </c>
      <c r="P501">
        <f t="shared" si="21"/>
        <v>1.1851851851851851</v>
      </c>
      <c r="Q501">
        <f t="shared" si="22"/>
        <v>0.71111111111111103</v>
      </c>
      <c r="R501">
        <f t="shared" si="23"/>
        <v>1</v>
      </c>
    </row>
    <row r="502" spans="1:18">
      <c r="A502" t="s">
        <v>1382</v>
      </c>
      <c r="B502" t="s">
        <v>44</v>
      </c>
      <c r="C502" t="s">
        <v>3</v>
      </c>
      <c r="D502" t="s">
        <v>1031</v>
      </c>
      <c r="E502">
        <v>18</v>
      </c>
      <c r="F502">
        <v>4</v>
      </c>
      <c r="G502">
        <v>1</v>
      </c>
      <c r="H502">
        <v>9</v>
      </c>
      <c r="I502">
        <v>1</v>
      </c>
      <c r="J502">
        <v>3</v>
      </c>
      <c r="K502">
        <v>49</v>
      </c>
      <c r="L502">
        <v>8</v>
      </c>
      <c r="M502">
        <v>10</v>
      </c>
      <c r="N502">
        <v>2</v>
      </c>
      <c r="O502">
        <v>20</v>
      </c>
      <c r="P502">
        <f t="shared" si="21"/>
        <v>1.1851851851851851</v>
      </c>
      <c r="Q502">
        <f t="shared" si="22"/>
        <v>0.71111111111111103</v>
      </c>
      <c r="R502">
        <f t="shared" si="23"/>
        <v>1</v>
      </c>
    </row>
    <row r="503" spans="1:18">
      <c r="A503" t="s">
        <v>1090</v>
      </c>
      <c r="B503" t="s">
        <v>398</v>
      </c>
      <c r="C503" t="s">
        <v>1058</v>
      </c>
      <c r="D503" t="s">
        <v>1036</v>
      </c>
      <c r="E503">
        <v>6</v>
      </c>
      <c r="F503">
        <v>1</v>
      </c>
      <c r="G503">
        <v>0</v>
      </c>
      <c r="H503">
        <v>5</v>
      </c>
      <c r="I503">
        <v>1</v>
      </c>
      <c r="J503">
        <v>0</v>
      </c>
      <c r="K503">
        <v>3</v>
      </c>
      <c r="L503">
        <v>6</v>
      </c>
      <c r="M503">
        <v>2</v>
      </c>
      <c r="N503">
        <v>2</v>
      </c>
      <c r="O503">
        <v>19</v>
      </c>
      <c r="P503">
        <f t="shared" si="21"/>
        <v>1.125925925925926</v>
      </c>
      <c r="Q503">
        <f t="shared" si="22"/>
        <v>0.67555555555555558</v>
      </c>
      <c r="R503">
        <f t="shared" si="23"/>
        <v>1</v>
      </c>
    </row>
    <row r="504" spans="1:18">
      <c r="A504" t="s">
        <v>267</v>
      </c>
      <c r="B504" t="s">
        <v>133</v>
      </c>
      <c r="C504" t="s">
        <v>1064</v>
      </c>
      <c r="D504" t="s">
        <v>1039</v>
      </c>
      <c r="E504">
        <v>10</v>
      </c>
      <c r="F504">
        <v>2</v>
      </c>
      <c r="G504">
        <v>1</v>
      </c>
      <c r="H504">
        <v>0</v>
      </c>
      <c r="I504">
        <v>0</v>
      </c>
      <c r="J504">
        <v>0</v>
      </c>
      <c r="K504">
        <v>9</v>
      </c>
      <c r="L504">
        <v>7</v>
      </c>
      <c r="M504">
        <v>4</v>
      </c>
      <c r="N504">
        <v>0</v>
      </c>
      <c r="O504">
        <v>19</v>
      </c>
      <c r="P504">
        <f t="shared" si="21"/>
        <v>1.125925925925926</v>
      </c>
      <c r="Q504">
        <f t="shared" si="22"/>
        <v>0.67555555555555558</v>
      </c>
      <c r="R504">
        <f t="shared" si="23"/>
        <v>1</v>
      </c>
    </row>
    <row r="505" spans="1:18">
      <c r="A505" t="s">
        <v>1929</v>
      </c>
      <c r="B505" t="s">
        <v>649</v>
      </c>
      <c r="C505" t="s">
        <v>1062</v>
      </c>
      <c r="D505" t="s">
        <v>1063</v>
      </c>
      <c r="E505">
        <v>11</v>
      </c>
      <c r="F505">
        <v>0</v>
      </c>
      <c r="G505">
        <v>0</v>
      </c>
      <c r="H505">
        <v>6</v>
      </c>
      <c r="I505">
        <v>0</v>
      </c>
      <c r="J505">
        <v>0</v>
      </c>
      <c r="K505">
        <v>5</v>
      </c>
      <c r="L505">
        <v>5</v>
      </c>
      <c r="M505">
        <v>1</v>
      </c>
      <c r="N505">
        <v>0</v>
      </c>
      <c r="O505">
        <v>18</v>
      </c>
      <c r="P505">
        <f t="shared" si="21"/>
        <v>1.0666666666666667</v>
      </c>
      <c r="Q505">
        <f t="shared" si="22"/>
        <v>0.64</v>
      </c>
      <c r="R505">
        <f t="shared" si="23"/>
        <v>1</v>
      </c>
    </row>
    <row r="506" spans="1:18">
      <c r="A506" t="s">
        <v>1847</v>
      </c>
      <c r="B506" t="s">
        <v>72</v>
      </c>
      <c r="C506" t="s">
        <v>2</v>
      </c>
      <c r="D506" t="s">
        <v>1043</v>
      </c>
      <c r="E506">
        <v>5</v>
      </c>
      <c r="F506">
        <v>6</v>
      </c>
      <c r="G506">
        <v>0</v>
      </c>
      <c r="H506">
        <v>7</v>
      </c>
      <c r="I506">
        <v>0</v>
      </c>
      <c r="J506">
        <v>0</v>
      </c>
      <c r="K506">
        <v>13</v>
      </c>
      <c r="L506">
        <v>5</v>
      </c>
      <c r="M506">
        <v>2</v>
      </c>
      <c r="N506">
        <v>0</v>
      </c>
      <c r="O506">
        <v>18</v>
      </c>
      <c r="P506">
        <f t="shared" si="21"/>
        <v>1.0666666666666667</v>
      </c>
      <c r="Q506">
        <f t="shared" si="22"/>
        <v>0.64</v>
      </c>
      <c r="R506">
        <f t="shared" si="23"/>
        <v>1</v>
      </c>
    </row>
    <row r="507" spans="1:18">
      <c r="A507" t="s">
        <v>179</v>
      </c>
      <c r="B507" t="s">
        <v>180</v>
      </c>
      <c r="C507" t="s">
        <v>1062</v>
      </c>
      <c r="D507" t="s">
        <v>1039</v>
      </c>
      <c r="E507">
        <v>12</v>
      </c>
      <c r="F507">
        <v>4</v>
      </c>
      <c r="G507">
        <v>0</v>
      </c>
      <c r="H507">
        <v>9</v>
      </c>
      <c r="I507">
        <v>3</v>
      </c>
      <c r="J507">
        <v>1</v>
      </c>
      <c r="K507">
        <v>25</v>
      </c>
      <c r="L507">
        <v>5</v>
      </c>
      <c r="M507">
        <v>7</v>
      </c>
      <c r="N507">
        <v>0</v>
      </c>
      <c r="O507">
        <v>17</v>
      </c>
      <c r="P507">
        <f t="shared" si="21"/>
        <v>1.0074074074074073</v>
      </c>
      <c r="Q507">
        <f t="shared" si="22"/>
        <v>0.60444444444444434</v>
      </c>
      <c r="R507">
        <f t="shared" si="23"/>
        <v>1</v>
      </c>
    </row>
    <row r="508" spans="1:18">
      <c r="A508" t="s">
        <v>82</v>
      </c>
      <c r="B508" t="s">
        <v>83</v>
      </c>
      <c r="C508" t="s">
        <v>1032</v>
      </c>
      <c r="D508" t="s">
        <v>1040</v>
      </c>
      <c r="E508">
        <v>8</v>
      </c>
      <c r="F508">
        <v>3</v>
      </c>
      <c r="G508">
        <v>0</v>
      </c>
      <c r="H508">
        <v>3</v>
      </c>
      <c r="I508">
        <v>0</v>
      </c>
      <c r="J508">
        <v>1</v>
      </c>
      <c r="K508">
        <v>18</v>
      </c>
      <c r="L508">
        <v>6</v>
      </c>
      <c r="M508">
        <v>7</v>
      </c>
      <c r="N508">
        <v>1</v>
      </c>
      <c r="O508">
        <v>17</v>
      </c>
      <c r="P508">
        <f t="shared" si="21"/>
        <v>1.0074074074074073</v>
      </c>
      <c r="Q508">
        <f t="shared" si="22"/>
        <v>0.60444444444444434</v>
      </c>
      <c r="R508">
        <f t="shared" si="23"/>
        <v>1</v>
      </c>
    </row>
    <row r="509" spans="1:18">
      <c r="A509" t="s">
        <v>1197</v>
      </c>
      <c r="B509" t="s">
        <v>428</v>
      </c>
      <c r="C509" t="s">
        <v>1059</v>
      </c>
      <c r="D509" t="s">
        <v>1051</v>
      </c>
      <c r="E509">
        <v>4</v>
      </c>
      <c r="F509">
        <v>1</v>
      </c>
      <c r="G509">
        <v>2</v>
      </c>
      <c r="H509">
        <v>1</v>
      </c>
      <c r="I509">
        <v>1</v>
      </c>
      <c r="J509">
        <v>0</v>
      </c>
      <c r="K509">
        <v>3</v>
      </c>
      <c r="L509">
        <v>3</v>
      </c>
      <c r="M509">
        <v>5</v>
      </c>
      <c r="N509">
        <v>0</v>
      </c>
      <c r="O509">
        <v>17</v>
      </c>
      <c r="P509">
        <f t="shared" si="21"/>
        <v>1.0074074074074073</v>
      </c>
      <c r="Q509">
        <f t="shared" si="22"/>
        <v>0.60444444444444434</v>
      </c>
      <c r="R509">
        <f t="shared" si="23"/>
        <v>1</v>
      </c>
    </row>
    <row r="510" spans="1:18">
      <c r="A510" t="s">
        <v>1930</v>
      </c>
      <c r="B510" t="s">
        <v>34</v>
      </c>
      <c r="C510" t="s">
        <v>1059</v>
      </c>
      <c r="D510" t="s">
        <v>1045</v>
      </c>
      <c r="E510">
        <v>16</v>
      </c>
      <c r="F510">
        <v>3</v>
      </c>
      <c r="G510">
        <v>0</v>
      </c>
      <c r="H510">
        <v>5</v>
      </c>
      <c r="I510">
        <v>1</v>
      </c>
      <c r="J510">
        <v>1</v>
      </c>
      <c r="K510">
        <v>29</v>
      </c>
      <c r="L510">
        <v>8</v>
      </c>
      <c r="M510">
        <v>7</v>
      </c>
      <c r="N510">
        <v>1</v>
      </c>
      <c r="O510">
        <v>17</v>
      </c>
      <c r="P510">
        <f t="shared" si="21"/>
        <v>1.0074074074074073</v>
      </c>
      <c r="Q510">
        <f t="shared" si="22"/>
        <v>0.60444444444444434</v>
      </c>
      <c r="R510">
        <f t="shared" si="23"/>
        <v>1</v>
      </c>
    </row>
    <row r="511" spans="1:18">
      <c r="A511" t="s">
        <v>3556</v>
      </c>
      <c r="B511" t="s">
        <v>168</v>
      </c>
      <c r="C511" t="s">
        <v>1062</v>
      </c>
      <c r="D511" t="s">
        <v>1044</v>
      </c>
      <c r="E511">
        <v>5</v>
      </c>
      <c r="F511">
        <v>2</v>
      </c>
      <c r="G511">
        <v>0</v>
      </c>
      <c r="H511">
        <v>2</v>
      </c>
      <c r="I511">
        <v>0</v>
      </c>
      <c r="J511">
        <v>2</v>
      </c>
      <c r="K511">
        <v>14</v>
      </c>
      <c r="L511">
        <v>4</v>
      </c>
      <c r="M511">
        <v>7</v>
      </c>
      <c r="N511">
        <v>1</v>
      </c>
      <c r="O511">
        <v>17</v>
      </c>
      <c r="P511">
        <f t="shared" si="21"/>
        <v>1.0074074074074073</v>
      </c>
      <c r="Q511">
        <f t="shared" si="22"/>
        <v>0.60444444444444434</v>
      </c>
      <c r="R511">
        <f t="shared" si="23"/>
        <v>1</v>
      </c>
    </row>
    <row r="512" spans="1:18">
      <c r="A512" t="s">
        <v>747</v>
      </c>
      <c r="B512" t="s">
        <v>1931</v>
      </c>
      <c r="C512" t="s">
        <v>1059</v>
      </c>
      <c r="D512" t="s">
        <v>1042</v>
      </c>
      <c r="E512">
        <v>15</v>
      </c>
      <c r="F512">
        <v>0</v>
      </c>
      <c r="G512">
        <v>0</v>
      </c>
      <c r="H512">
        <v>3</v>
      </c>
      <c r="I512">
        <v>2</v>
      </c>
      <c r="J512">
        <v>0</v>
      </c>
      <c r="K512">
        <v>10</v>
      </c>
      <c r="L512">
        <v>7</v>
      </c>
      <c r="M512">
        <v>3</v>
      </c>
      <c r="N512">
        <v>0</v>
      </c>
      <c r="O512">
        <v>16</v>
      </c>
      <c r="P512">
        <f t="shared" si="21"/>
        <v>0.94814814814814818</v>
      </c>
      <c r="Q512">
        <f t="shared" si="22"/>
        <v>0.56888888888888889</v>
      </c>
      <c r="R512">
        <f t="shared" si="23"/>
        <v>1</v>
      </c>
    </row>
    <row r="513" spans="1:18">
      <c r="A513" t="s">
        <v>333</v>
      </c>
      <c r="B513" t="s">
        <v>1068</v>
      </c>
      <c r="C513" t="s">
        <v>1032</v>
      </c>
      <c r="D513" t="s">
        <v>1036</v>
      </c>
      <c r="E513">
        <v>11</v>
      </c>
      <c r="F513">
        <v>2</v>
      </c>
      <c r="G513">
        <v>0</v>
      </c>
      <c r="H513">
        <v>4</v>
      </c>
      <c r="I513">
        <v>0</v>
      </c>
      <c r="J513">
        <v>0</v>
      </c>
      <c r="K513">
        <v>10</v>
      </c>
      <c r="L513">
        <v>3</v>
      </c>
      <c r="M513">
        <v>4</v>
      </c>
      <c r="N513">
        <v>0</v>
      </c>
      <c r="O513">
        <v>16</v>
      </c>
      <c r="P513">
        <f t="shared" si="21"/>
        <v>0.94814814814814818</v>
      </c>
      <c r="Q513">
        <f t="shared" si="22"/>
        <v>0.56888888888888889</v>
      </c>
      <c r="R513">
        <f t="shared" si="23"/>
        <v>1</v>
      </c>
    </row>
    <row r="514" spans="1:18">
      <c r="A514" t="s">
        <v>1402</v>
      </c>
      <c r="B514" t="s">
        <v>398</v>
      </c>
      <c r="C514" t="s">
        <v>1064</v>
      </c>
      <c r="D514" t="s">
        <v>1044</v>
      </c>
      <c r="E514">
        <v>4</v>
      </c>
      <c r="F514">
        <v>3</v>
      </c>
      <c r="G514">
        <v>1</v>
      </c>
      <c r="H514">
        <v>5</v>
      </c>
      <c r="I514">
        <v>0</v>
      </c>
      <c r="J514">
        <v>1</v>
      </c>
      <c r="K514">
        <v>14</v>
      </c>
      <c r="L514">
        <v>6</v>
      </c>
      <c r="M514">
        <v>2</v>
      </c>
      <c r="N514">
        <v>0</v>
      </c>
      <c r="O514">
        <v>16</v>
      </c>
      <c r="P514">
        <f t="shared" si="21"/>
        <v>0.94814814814814818</v>
      </c>
      <c r="Q514">
        <f t="shared" si="22"/>
        <v>0.56888888888888889</v>
      </c>
      <c r="R514">
        <f t="shared" si="23"/>
        <v>1</v>
      </c>
    </row>
    <row r="515" spans="1:18">
      <c r="A515" t="s">
        <v>1153</v>
      </c>
      <c r="B515" t="s">
        <v>34</v>
      </c>
      <c r="C515" t="s">
        <v>1064</v>
      </c>
      <c r="D515" t="s">
        <v>1048</v>
      </c>
      <c r="E515">
        <v>3</v>
      </c>
      <c r="F515">
        <v>5</v>
      </c>
      <c r="G515">
        <v>0</v>
      </c>
      <c r="H515">
        <v>6</v>
      </c>
      <c r="I515">
        <v>0</v>
      </c>
      <c r="J515">
        <v>3</v>
      </c>
      <c r="K515">
        <v>31</v>
      </c>
      <c r="L515">
        <v>8</v>
      </c>
      <c r="M515">
        <v>7</v>
      </c>
      <c r="N515">
        <v>1</v>
      </c>
      <c r="O515">
        <v>16</v>
      </c>
      <c r="P515">
        <f t="shared" ref="P515:P578" si="24">O515/16.875</f>
        <v>0.94814814814814818</v>
      </c>
      <c r="Q515">
        <f t="shared" ref="Q515:Q578" si="25">IF(O515 &gt;= 500,P515*1.1,IF(O515 &gt; 400,P515,IF(O515&gt;300,P515*0.9,IF(O515&gt;200,P515*0.8,IF(O515&gt;100,P515*0.7,P515*0.6)))))</f>
        <v>0.56888888888888889</v>
      </c>
      <c r="R515">
        <f t="shared" ref="R515:R578" si="26">IF(Q515 &lt; 1.5,1,Q515)</f>
        <v>1</v>
      </c>
    </row>
    <row r="516" spans="1:18">
      <c r="A516" t="s">
        <v>163</v>
      </c>
      <c r="B516" t="s">
        <v>164</v>
      </c>
      <c r="C516" t="s">
        <v>3</v>
      </c>
      <c r="D516" t="s">
        <v>1026</v>
      </c>
      <c r="E516">
        <v>4</v>
      </c>
      <c r="F516">
        <v>5</v>
      </c>
      <c r="G516">
        <v>0</v>
      </c>
      <c r="H516">
        <v>6</v>
      </c>
      <c r="I516">
        <v>0</v>
      </c>
      <c r="J516">
        <v>4</v>
      </c>
      <c r="K516">
        <v>43</v>
      </c>
      <c r="L516">
        <v>6</v>
      </c>
      <c r="M516">
        <v>15</v>
      </c>
      <c r="N516">
        <v>0</v>
      </c>
      <c r="O516">
        <v>14</v>
      </c>
      <c r="P516">
        <f t="shared" si="24"/>
        <v>0.82962962962962961</v>
      </c>
      <c r="Q516">
        <f t="shared" si="25"/>
        <v>0.49777777777777776</v>
      </c>
      <c r="R516">
        <f t="shared" si="26"/>
        <v>1</v>
      </c>
    </row>
    <row r="517" spans="1:18">
      <c r="A517" t="s">
        <v>57</v>
      </c>
      <c r="B517" t="s">
        <v>58</v>
      </c>
      <c r="C517" t="s">
        <v>1064</v>
      </c>
      <c r="D517" t="s">
        <v>1046</v>
      </c>
      <c r="E517">
        <v>6</v>
      </c>
      <c r="F517">
        <v>5</v>
      </c>
      <c r="G517">
        <v>0</v>
      </c>
      <c r="H517">
        <v>12</v>
      </c>
      <c r="I517">
        <v>0</v>
      </c>
      <c r="J517">
        <v>0</v>
      </c>
      <c r="K517">
        <v>27</v>
      </c>
      <c r="L517">
        <v>8</v>
      </c>
      <c r="M517">
        <v>4</v>
      </c>
      <c r="N517">
        <v>0</v>
      </c>
      <c r="O517">
        <v>13</v>
      </c>
      <c r="P517">
        <f t="shared" si="24"/>
        <v>0.77037037037037037</v>
      </c>
      <c r="Q517">
        <f t="shared" si="25"/>
        <v>0.4622222222222222</v>
      </c>
      <c r="R517">
        <f t="shared" si="26"/>
        <v>1</v>
      </c>
    </row>
    <row r="518" spans="1:18">
      <c r="A518" t="s">
        <v>1388</v>
      </c>
      <c r="B518" t="s">
        <v>513</v>
      </c>
      <c r="C518" t="s">
        <v>1062</v>
      </c>
      <c r="D518" t="s">
        <v>1045</v>
      </c>
      <c r="E518">
        <v>12</v>
      </c>
      <c r="F518">
        <v>1</v>
      </c>
      <c r="G518">
        <v>1</v>
      </c>
      <c r="H518">
        <v>6</v>
      </c>
      <c r="I518">
        <v>1</v>
      </c>
      <c r="J518">
        <v>0</v>
      </c>
      <c r="K518">
        <v>21</v>
      </c>
      <c r="L518">
        <v>7</v>
      </c>
      <c r="M518">
        <v>3</v>
      </c>
      <c r="N518">
        <v>2</v>
      </c>
      <c r="O518">
        <v>13</v>
      </c>
      <c r="P518">
        <f t="shared" si="24"/>
        <v>0.77037037037037037</v>
      </c>
      <c r="Q518">
        <f t="shared" si="25"/>
        <v>0.4622222222222222</v>
      </c>
      <c r="R518">
        <f t="shared" si="26"/>
        <v>1</v>
      </c>
    </row>
    <row r="519" spans="1:18">
      <c r="A519" t="s">
        <v>1145</v>
      </c>
      <c r="B519" t="s">
        <v>667</v>
      </c>
      <c r="C519" t="s">
        <v>1032</v>
      </c>
      <c r="D519" t="s">
        <v>1038</v>
      </c>
      <c r="E519">
        <v>4</v>
      </c>
      <c r="F519">
        <v>3</v>
      </c>
      <c r="G519">
        <v>0</v>
      </c>
      <c r="H519">
        <v>5</v>
      </c>
      <c r="I519">
        <v>0</v>
      </c>
      <c r="J519">
        <v>2</v>
      </c>
      <c r="K519">
        <v>23</v>
      </c>
      <c r="L519">
        <v>4</v>
      </c>
      <c r="M519">
        <v>9</v>
      </c>
      <c r="N519">
        <v>0</v>
      </c>
      <c r="O519">
        <v>13</v>
      </c>
      <c r="P519">
        <f t="shared" si="24"/>
        <v>0.77037037037037037</v>
      </c>
      <c r="Q519">
        <f t="shared" si="25"/>
        <v>0.4622222222222222</v>
      </c>
      <c r="R519">
        <f t="shared" si="26"/>
        <v>1</v>
      </c>
    </row>
    <row r="520" spans="1:18">
      <c r="A520" t="s">
        <v>79</v>
      </c>
      <c r="B520" t="s">
        <v>182</v>
      </c>
      <c r="C520" t="s">
        <v>1064</v>
      </c>
      <c r="D520" t="s">
        <v>1055</v>
      </c>
      <c r="E520">
        <v>10</v>
      </c>
      <c r="F520">
        <v>1</v>
      </c>
      <c r="G520">
        <v>1</v>
      </c>
      <c r="H520">
        <v>2</v>
      </c>
      <c r="I520">
        <v>0</v>
      </c>
      <c r="J520">
        <v>0</v>
      </c>
      <c r="K520">
        <v>12</v>
      </c>
      <c r="L520">
        <v>4</v>
      </c>
      <c r="M520">
        <v>4</v>
      </c>
      <c r="N520">
        <v>0</v>
      </c>
      <c r="O520">
        <v>13</v>
      </c>
      <c r="P520">
        <f t="shared" si="24"/>
        <v>0.77037037037037037</v>
      </c>
      <c r="Q520">
        <f t="shared" si="25"/>
        <v>0.4622222222222222</v>
      </c>
      <c r="R520">
        <f t="shared" si="26"/>
        <v>1</v>
      </c>
    </row>
    <row r="521" spans="1:18">
      <c r="A521" t="s">
        <v>167</v>
      </c>
      <c r="B521" t="s">
        <v>168</v>
      </c>
      <c r="C521" t="s">
        <v>1059</v>
      </c>
      <c r="D521" t="s">
        <v>1029</v>
      </c>
      <c r="E521">
        <v>8</v>
      </c>
      <c r="F521">
        <v>4</v>
      </c>
      <c r="G521">
        <v>1</v>
      </c>
      <c r="H521">
        <v>4</v>
      </c>
      <c r="I521">
        <v>1</v>
      </c>
      <c r="J521">
        <v>1</v>
      </c>
      <c r="K521">
        <v>24</v>
      </c>
      <c r="L521">
        <v>7</v>
      </c>
      <c r="M521">
        <v>3</v>
      </c>
      <c r="N521">
        <v>1</v>
      </c>
      <c r="O521">
        <v>13</v>
      </c>
      <c r="P521">
        <f t="shared" si="24"/>
        <v>0.77037037037037037</v>
      </c>
      <c r="Q521">
        <f t="shared" si="25"/>
        <v>0.4622222222222222</v>
      </c>
      <c r="R521">
        <f t="shared" si="26"/>
        <v>1</v>
      </c>
    </row>
    <row r="522" spans="1:18">
      <c r="A522" t="s">
        <v>358</v>
      </c>
      <c r="B522" t="s">
        <v>34</v>
      </c>
      <c r="C522" t="s">
        <v>3</v>
      </c>
      <c r="D522" t="s">
        <v>1045</v>
      </c>
      <c r="E522">
        <v>7</v>
      </c>
      <c r="F522">
        <v>1</v>
      </c>
      <c r="G522">
        <v>0</v>
      </c>
      <c r="H522">
        <v>2</v>
      </c>
      <c r="I522">
        <v>0</v>
      </c>
      <c r="J522">
        <v>1</v>
      </c>
      <c r="K522">
        <v>8</v>
      </c>
      <c r="L522">
        <v>2</v>
      </c>
      <c r="M522">
        <v>4</v>
      </c>
      <c r="N522">
        <v>0</v>
      </c>
      <c r="O522">
        <v>13</v>
      </c>
      <c r="P522">
        <f t="shared" si="24"/>
        <v>0.77037037037037037</v>
      </c>
      <c r="Q522">
        <f t="shared" si="25"/>
        <v>0.4622222222222222</v>
      </c>
      <c r="R522">
        <f t="shared" si="26"/>
        <v>1</v>
      </c>
    </row>
    <row r="523" spans="1:18">
      <c r="A523" t="s">
        <v>507</v>
      </c>
      <c r="B523" t="s">
        <v>401</v>
      </c>
      <c r="C523" t="s">
        <v>2</v>
      </c>
      <c r="D523" t="s">
        <v>1038</v>
      </c>
      <c r="E523">
        <v>12</v>
      </c>
      <c r="F523">
        <v>0</v>
      </c>
      <c r="G523">
        <v>0</v>
      </c>
      <c r="H523">
        <v>5</v>
      </c>
      <c r="I523">
        <v>1</v>
      </c>
      <c r="J523">
        <v>0</v>
      </c>
      <c r="K523">
        <v>12</v>
      </c>
      <c r="L523">
        <v>2</v>
      </c>
      <c r="M523">
        <v>5</v>
      </c>
      <c r="N523">
        <v>1</v>
      </c>
      <c r="O523">
        <v>12</v>
      </c>
      <c r="P523">
        <f t="shared" si="24"/>
        <v>0.71111111111111114</v>
      </c>
      <c r="Q523">
        <f t="shared" si="25"/>
        <v>0.42666666666666669</v>
      </c>
      <c r="R523">
        <f t="shared" si="26"/>
        <v>1</v>
      </c>
    </row>
    <row r="524" spans="1:18">
      <c r="A524" t="s">
        <v>1932</v>
      </c>
      <c r="B524" t="s">
        <v>1093</v>
      </c>
      <c r="C524" t="s">
        <v>3</v>
      </c>
      <c r="D524" t="s">
        <v>1060</v>
      </c>
      <c r="E524">
        <v>8</v>
      </c>
      <c r="F524">
        <v>2</v>
      </c>
      <c r="G524">
        <v>0</v>
      </c>
      <c r="H524">
        <v>0</v>
      </c>
      <c r="I524">
        <v>0</v>
      </c>
      <c r="J524">
        <v>0</v>
      </c>
      <c r="K524">
        <v>9</v>
      </c>
      <c r="L524">
        <v>8</v>
      </c>
      <c r="M524">
        <v>1</v>
      </c>
      <c r="N524">
        <v>0</v>
      </c>
      <c r="O524">
        <v>12</v>
      </c>
      <c r="P524">
        <f t="shared" si="24"/>
        <v>0.71111111111111114</v>
      </c>
      <c r="Q524">
        <f t="shared" si="25"/>
        <v>0.42666666666666669</v>
      </c>
      <c r="R524">
        <f t="shared" si="26"/>
        <v>1</v>
      </c>
    </row>
    <row r="525" spans="1:18">
      <c r="A525" t="s">
        <v>249</v>
      </c>
      <c r="B525" t="s">
        <v>250</v>
      </c>
      <c r="C525" t="s">
        <v>1062</v>
      </c>
      <c r="D525" t="s">
        <v>1060</v>
      </c>
      <c r="E525">
        <v>6</v>
      </c>
      <c r="F525">
        <v>1</v>
      </c>
      <c r="G525">
        <v>0</v>
      </c>
      <c r="H525">
        <v>8</v>
      </c>
      <c r="I525">
        <v>1</v>
      </c>
      <c r="J525">
        <v>0</v>
      </c>
      <c r="K525">
        <v>9</v>
      </c>
      <c r="L525">
        <v>2</v>
      </c>
      <c r="M525">
        <v>4</v>
      </c>
      <c r="N525">
        <v>0</v>
      </c>
      <c r="O525">
        <v>12</v>
      </c>
      <c r="P525">
        <f t="shared" si="24"/>
        <v>0.71111111111111114</v>
      </c>
      <c r="Q525">
        <f t="shared" si="25"/>
        <v>0.42666666666666669</v>
      </c>
      <c r="R525">
        <f t="shared" si="26"/>
        <v>1</v>
      </c>
    </row>
    <row r="526" spans="1:18">
      <c r="A526" t="s">
        <v>1351</v>
      </c>
      <c r="B526" t="s">
        <v>1511</v>
      </c>
      <c r="C526" t="s">
        <v>1059</v>
      </c>
      <c r="D526" t="s">
        <v>1036</v>
      </c>
      <c r="E526">
        <v>10</v>
      </c>
      <c r="F526">
        <v>0</v>
      </c>
      <c r="G526">
        <v>2</v>
      </c>
      <c r="H526">
        <v>5</v>
      </c>
      <c r="I526">
        <v>1</v>
      </c>
      <c r="J526">
        <v>0</v>
      </c>
      <c r="K526">
        <v>18</v>
      </c>
      <c r="L526">
        <v>4</v>
      </c>
      <c r="M526">
        <v>4</v>
      </c>
      <c r="N526">
        <v>2</v>
      </c>
      <c r="O526">
        <v>12</v>
      </c>
      <c r="P526">
        <f t="shared" si="24"/>
        <v>0.71111111111111114</v>
      </c>
      <c r="Q526">
        <f t="shared" si="25"/>
        <v>0.42666666666666669</v>
      </c>
      <c r="R526">
        <f t="shared" si="26"/>
        <v>1</v>
      </c>
    </row>
    <row r="527" spans="1:18">
      <c r="A527" t="s">
        <v>421</v>
      </c>
      <c r="B527" t="s">
        <v>368</v>
      </c>
      <c r="C527" t="s">
        <v>3</v>
      </c>
      <c r="D527" t="s">
        <v>1060</v>
      </c>
      <c r="E527">
        <v>18</v>
      </c>
      <c r="F527">
        <v>2</v>
      </c>
      <c r="G527">
        <v>0</v>
      </c>
      <c r="H527">
        <v>7</v>
      </c>
      <c r="I527">
        <v>1</v>
      </c>
      <c r="J527">
        <v>0</v>
      </c>
      <c r="K527">
        <v>39</v>
      </c>
      <c r="L527">
        <v>14</v>
      </c>
      <c r="M527">
        <v>5</v>
      </c>
      <c r="N527">
        <v>4</v>
      </c>
      <c r="O527">
        <v>12</v>
      </c>
      <c r="P527">
        <f t="shared" si="24"/>
        <v>0.71111111111111114</v>
      </c>
      <c r="Q527">
        <f t="shared" si="25"/>
        <v>0.42666666666666669</v>
      </c>
      <c r="R527">
        <f t="shared" si="26"/>
        <v>1</v>
      </c>
    </row>
    <row r="528" spans="1:18">
      <c r="A528" t="s">
        <v>1194</v>
      </c>
      <c r="B528" t="s">
        <v>403</v>
      </c>
      <c r="C528" t="s">
        <v>1064</v>
      </c>
      <c r="D528" t="s">
        <v>1029</v>
      </c>
      <c r="E528">
        <v>7</v>
      </c>
      <c r="F528">
        <v>0</v>
      </c>
      <c r="G528">
        <v>0</v>
      </c>
      <c r="H528">
        <v>3</v>
      </c>
      <c r="I528">
        <v>0</v>
      </c>
      <c r="J528">
        <v>0</v>
      </c>
      <c r="K528">
        <v>3</v>
      </c>
      <c r="L528">
        <v>2</v>
      </c>
      <c r="M528">
        <v>1</v>
      </c>
      <c r="N528">
        <v>1</v>
      </c>
      <c r="O528">
        <v>11</v>
      </c>
      <c r="P528">
        <f t="shared" si="24"/>
        <v>0.6518518518518519</v>
      </c>
      <c r="Q528">
        <f t="shared" si="25"/>
        <v>0.39111111111111113</v>
      </c>
      <c r="R528">
        <f t="shared" si="26"/>
        <v>1</v>
      </c>
    </row>
    <row r="529" spans="1:18">
      <c r="A529" t="s">
        <v>66</v>
      </c>
      <c r="B529" t="s">
        <v>67</v>
      </c>
      <c r="C529" t="s">
        <v>3</v>
      </c>
      <c r="D529" t="s">
        <v>1060</v>
      </c>
      <c r="E529">
        <v>6</v>
      </c>
      <c r="F529">
        <v>2</v>
      </c>
      <c r="G529">
        <v>0</v>
      </c>
      <c r="H529">
        <v>4</v>
      </c>
      <c r="I529">
        <v>0</v>
      </c>
      <c r="J529">
        <v>1</v>
      </c>
      <c r="K529">
        <v>14</v>
      </c>
      <c r="L529">
        <v>3</v>
      </c>
      <c r="M529">
        <v>4</v>
      </c>
      <c r="N529">
        <v>0</v>
      </c>
      <c r="O529">
        <v>11</v>
      </c>
      <c r="P529">
        <f t="shared" si="24"/>
        <v>0.6518518518518519</v>
      </c>
      <c r="Q529">
        <f t="shared" si="25"/>
        <v>0.39111111111111113</v>
      </c>
      <c r="R529">
        <f t="shared" si="26"/>
        <v>1</v>
      </c>
    </row>
    <row r="530" spans="1:18">
      <c r="A530" t="s">
        <v>190</v>
      </c>
      <c r="B530" t="s">
        <v>510</v>
      </c>
      <c r="C530" t="s">
        <v>2</v>
      </c>
      <c r="D530" t="s">
        <v>1035</v>
      </c>
      <c r="E530">
        <v>6</v>
      </c>
      <c r="F530">
        <v>3</v>
      </c>
      <c r="G530">
        <v>0</v>
      </c>
      <c r="H530">
        <v>3</v>
      </c>
      <c r="I530">
        <v>1</v>
      </c>
      <c r="J530">
        <v>0</v>
      </c>
      <c r="K530">
        <v>13</v>
      </c>
      <c r="L530">
        <v>5</v>
      </c>
      <c r="M530">
        <v>4</v>
      </c>
      <c r="N530">
        <v>1</v>
      </c>
      <c r="O530">
        <v>11</v>
      </c>
      <c r="P530">
        <f t="shared" si="24"/>
        <v>0.6518518518518519</v>
      </c>
      <c r="Q530">
        <f t="shared" si="25"/>
        <v>0.39111111111111113</v>
      </c>
      <c r="R530">
        <f t="shared" si="26"/>
        <v>1</v>
      </c>
    </row>
    <row r="531" spans="1:18">
      <c r="A531" t="s">
        <v>1395</v>
      </c>
      <c r="B531" t="s">
        <v>968</v>
      </c>
      <c r="C531" t="s">
        <v>1032</v>
      </c>
      <c r="D531" t="s">
        <v>1048</v>
      </c>
      <c r="E531">
        <v>4</v>
      </c>
      <c r="F531">
        <v>2</v>
      </c>
      <c r="G531">
        <v>0</v>
      </c>
      <c r="H531">
        <v>6</v>
      </c>
      <c r="I531">
        <v>0</v>
      </c>
      <c r="J531">
        <v>1</v>
      </c>
      <c r="K531">
        <v>15</v>
      </c>
      <c r="L531">
        <v>4</v>
      </c>
      <c r="M531">
        <v>4</v>
      </c>
      <c r="N531">
        <v>0</v>
      </c>
      <c r="O531">
        <v>11</v>
      </c>
      <c r="P531">
        <f t="shared" si="24"/>
        <v>0.6518518518518519</v>
      </c>
      <c r="Q531">
        <f t="shared" si="25"/>
        <v>0.39111111111111113</v>
      </c>
      <c r="R531">
        <f t="shared" si="26"/>
        <v>1</v>
      </c>
    </row>
    <row r="532" spans="1:18">
      <c r="A532" t="s">
        <v>1192</v>
      </c>
      <c r="B532" t="s">
        <v>58</v>
      </c>
      <c r="C532" t="s">
        <v>1058</v>
      </c>
      <c r="D532" t="s">
        <v>1038</v>
      </c>
      <c r="E532">
        <v>1</v>
      </c>
      <c r="F532">
        <v>1</v>
      </c>
      <c r="G532">
        <v>0</v>
      </c>
      <c r="H532">
        <v>0</v>
      </c>
      <c r="I532">
        <v>0</v>
      </c>
      <c r="J532">
        <v>1</v>
      </c>
      <c r="K532">
        <v>0</v>
      </c>
      <c r="L532">
        <v>1</v>
      </c>
      <c r="M532">
        <v>3</v>
      </c>
      <c r="N532">
        <v>0</v>
      </c>
      <c r="O532">
        <v>11</v>
      </c>
      <c r="P532">
        <f t="shared" si="24"/>
        <v>0.6518518518518519</v>
      </c>
      <c r="Q532">
        <f t="shared" si="25"/>
        <v>0.39111111111111113</v>
      </c>
      <c r="R532">
        <f t="shared" si="26"/>
        <v>1</v>
      </c>
    </row>
    <row r="533" spans="1:18">
      <c r="A533" t="s">
        <v>286</v>
      </c>
      <c r="B533" t="s">
        <v>87</v>
      </c>
      <c r="C533" t="s">
        <v>2</v>
      </c>
      <c r="D533" t="s">
        <v>1034</v>
      </c>
      <c r="E533">
        <v>1</v>
      </c>
      <c r="F533">
        <v>4</v>
      </c>
      <c r="G533">
        <v>0</v>
      </c>
      <c r="H533">
        <v>3</v>
      </c>
      <c r="I533">
        <v>1</v>
      </c>
      <c r="J533">
        <v>0</v>
      </c>
      <c r="K533">
        <v>8</v>
      </c>
      <c r="L533">
        <v>5</v>
      </c>
      <c r="M533">
        <v>2</v>
      </c>
      <c r="N533">
        <v>1</v>
      </c>
      <c r="O533">
        <v>11</v>
      </c>
      <c r="P533">
        <f t="shared" si="24"/>
        <v>0.6518518518518519</v>
      </c>
      <c r="Q533">
        <f t="shared" si="25"/>
        <v>0.39111111111111113</v>
      </c>
      <c r="R533">
        <f t="shared" si="26"/>
        <v>1</v>
      </c>
    </row>
    <row r="534" spans="1:18">
      <c r="A534" t="s">
        <v>405</v>
      </c>
      <c r="B534" t="s">
        <v>371</v>
      </c>
      <c r="C534" t="s">
        <v>1058</v>
      </c>
      <c r="D534" t="s">
        <v>1046</v>
      </c>
      <c r="E534">
        <v>2</v>
      </c>
      <c r="F534">
        <v>1</v>
      </c>
      <c r="G534">
        <v>0</v>
      </c>
      <c r="H534">
        <v>2</v>
      </c>
      <c r="I534">
        <v>0</v>
      </c>
      <c r="J534">
        <v>1</v>
      </c>
      <c r="K534">
        <v>2</v>
      </c>
      <c r="L534">
        <v>1</v>
      </c>
      <c r="M534">
        <v>1</v>
      </c>
      <c r="N534">
        <v>0</v>
      </c>
      <c r="O534">
        <v>10</v>
      </c>
      <c r="P534">
        <f t="shared" si="24"/>
        <v>0.59259259259259256</v>
      </c>
      <c r="Q534">
        <f t="shared" si="25"/>
        <v>0.35555555555555551</v>
      </c>
      <c r="R534">
        <f t="shared" si="26"/>
        <v>1</v>
      </c>
    </row>
    <row r="535" spans="1:18">
      <c r="A535" t="s">
        <v>1115</v>
      </c>
      <c r="B535" t="s">
        <v>625</v>
      </c>
      <c r="C535" t="s">
        <v>1062</v>
      </c>
      <c r="D535" t="s">
        <v>1046</v>
      </c>
      <c r="E535">
        <v>4</v>
      </c>
      <c r="F535">
        <v>1</v>
      </c>
      <c r="G535">
        <v>1</v>
      </c>
      <c r="H535">
        <v>3</v>
      </c>
      <c r="I535">
        <v>0</v>
      </c>
      <c r="J535">
        <v>0</v>
      </c>
      <c r="K535">
        <v>7</v>
      </c>
      <c r="L535">
        <v>2</v>
      </c>
      <c r="M535">
        <v>2</v>
      </c>
      <c r="N535">
        <v>1</v>
      </c>
      <c r="O535">
        <v>10</v>
      </c>
      <c r="P535">
        <f t="shared" si="24"/>
        <v>0.59259259259259256</v>
      </c>
      <c r="Q535">
        <f t="shared" si="25"/>
        <v>0.35555555555555551</v>
      </c>
      <c r="R535">
        <f t="shared" si="26"/>
        <v>1</v>
      </c>
    </row>
    <row r="536" spans="1:18">
      <c r="A536" t="s">
        <v>360</v>
      </c>
      <c r="B536" t="s">
        <v>201</v>
      </c>
      <c r="C536" t="s">
        <v>1</v>
      </c>
      <c r="D536" t="s">
        <v>1053</v>
      </c>
      <c r="E536">
        <v>11</v>
      </c>
      <c r="F536">
        <v>2</v>
      </c>
      <c r="G536">
        <v>0</v>
      </c>
      <c r="H536">
        <v>1</v>
      </c>
      <c r="I536">
        <v>0</v>
      </c>
      <c r="J536">
        <v>1</v>
      </c>
      <c r="K536">
        <v>17</v>
      </c>
      <c r="L536">
        <v>2</v>
      </c>
      <c r="M536">
        <v>5</v>
      </c>
      <c r="N536">
        <v>0</v>
      </c>
      <c r="O536">
        <v>10</v>
      </c>
      <c r="P536">
        <f t="shared" si="24"/>
        <v>0.59259259259259256</v>
      </c>
      <c r="Q536">
        <f t="shared" si="25"/>
        <v>0.35555555555555551</v>
      </c>
      <c r="R536">
        <f t="shared" si="26"/>
        <v>1</v>
      </c>
    </row>
    <row r="537" spans="1:18">
      <c r="A537" t="s">
        <v>1933</v>
      </c>
      <c r="B537" t="s">
        <v>1934</v>
      </c>
      <c r="C537" t="s">
        <v>1062</v>
      </c>
      <c r="D537" t="s">
        <v>1034</v>
      </c>
      <c r="E537">
        <v>1</v>
      </c>
      <c r="F537">
        <v>1</v>
      </c>
      <c r="G537">
        <v>0</v>
      </c>
      <c r="H537">
        <v>1</v>
      </c>
      <c r="I537">
        <v>0</v>
      </c>
      <c r="J537">
        <v>1</v>
      </c>
      <c r="K537">
        <v>4</v>
      </c>
      <c r="L537">
        <v>4</v>
      </c>
      <c r="M537">
        <v>2</v>
      </c>
      <c r="N537">
        <v>0</v>
      </c>
      <c r="O537">
        <v>10</v>
      </c>
      <c r="P537">
        <f t="shared" si="24"/>
        <v>0.59259259259259256</v>
      </c>
      <c r="Q537">
        <f t="shared" si="25"/>
        <v>0.35555555555555551</v>
      </c>
      <c r="R537">
        <f t="shared" si="26"/>
        <v>1</v>
      </c>
    </row>
    <row r="538" spans="1:18">
      <c r="A538" t="s">
        <v>1376</v>
      </c>
      <c r="B538" t="s">
        <v>62</v>
      </c>
      <c r="C538" t="s">
        <v>1064</v>
      </c>
      <c r="D538" t="s">
        <v>1037</v>
      </c>
      <c r="E538">
        <v>5</v>
      </c>
      <c r="F538">
        <v>2</v>
      </c>
      <c r="G538">
        <v>0</v>
      </c>
      <c r="H538">
        <v>4</v>
      </c>
      <c r="I538">
        <v>0</v>
      </c>
      <c r="J538">
        <v>1</v>
      </c>
      <c r="K538">
        <v>16</v>
      </c>
      <c r="L538">
        <v>5</v>
      </c>
      <c r="M538">
        <v>2</v>
      </c>
      <c r="N538">
        <v>1</v>
      </c>
      <c r="O538">
        <v>9</v>
      </c>
      <c r="P538">
        <f t="shared" si="24"/>
        <v>0.53333333333333333</v>
      </c>
      <c r="Q538">
        <f t="shared" si="25"/>
        <v>0.32</v>
      </c>
      <c r="R538">
        <f t="shared" si="26"/>
        <v>1</v>
      </c>
    </row>
    <row r="539" spans="1:18">
      <c r="A539" t="s">
        <v>113</v>
      </c>
      <c r="B539" t="s">
        <v>288</v>
      </c>
      <c r="C539" t="s">
        <v>1062</v>
      </c>
      <c r="D539" t="s">
        <v>1063</v>
      </c>
      <c r="E539">
        <v>2</v>
      </c>
      <c r="F539">
        <v>2</v>
      </c>
      <c r="G539">
        <v>0</v>
      </c>
      <c r="H539">
        <v>1</v>
      </c>
      <c r="I539">
        <v>0</v>
      </c>
      <c r="J539">
        <v>1</v>
      </c>
      <c r="K539">
        <v>9</v>
      </c>
      <c r="L539">
        <v>4</v>
      </c>
      <c r="M539">
        <v>3</v>
      </c>
      <c r="N539">
        <v>0</v>
      </c>
      <c r="O539">
        <v>9</v>
      </c>
      <c r="P539">
        <f t="shared" si="24"/>
        <v>0.53333333333333333</v>
      </c>
      <c r="Q539">
        <f t="shared" si="25"/>
        <v>0.32</v>
      </c>
      <c r="R539">
        <f t="shared" si="26"/>
        <v>1</v>
      </c>
    </row>
    <row r="540" spans="1:18">
      <c r="A540" t="s">
        <v>1935</v>
      </c>
      <c r="B540" t="s">
        <v>70</v>
      </c>
      <c r="C540" t="s">
        <v>1064</v>
      </c>
      <c r="D540" t="s">
        <v>1031</v>
      </c>
      <c r="E540">
        <v>3</v>
      </c>
      <c r="F540">
        <v>2</v>
      </c>
      <c r="G540">
        <v>0</v>
      </c>
      <c r="H540">
        <v>1</v>
      </c>
      <c r="I540">
        <v>0</v>
      </c>
      <c r="J540">
        <v>0</v>
      </c>
      <c r="K540">
        <v>4</v>
      </c>
      <c r="L540">
        <v>2</v>
      </c>
      <c r="M540">
        <v>3</v>
      </c>
      <c r="N540">
        <v>0</v>
      </c>
      <c r="O540">
        <v>9</v>
      </c>
      <c r="P540">
        <f t="shared" si="24"/>
        <v>0.53333333333333333</v>
      </c>
      <c r="Q540">
        <f t="shared" si="25"/>
        <v>0.32</v>
      </c>
      <c r="R540">
        <f t="shared" si="26"/>
        <v>1</v>
      </c>
    </row>
    <row r="541" spans="1:18">
      <c r="A541" t="s">
        <v>1936</v>
      </c>
      <c r="B541" t="s">
        <v>46</v>
      </c>
      <c r="C541" t="s">
        <v>1</v>
      </c>
      <c r="D541" t="s">
        <v>1031</v>
      </c>
      <c r="E541">
        <v>3</v>
      </c>
      <c r="F541">
        <v>1</v>
      </c>
      <c r="G541">
        <v>0</v>
      </c>
      <c r="H541">
        <v>4</v>
      </c>
      <c r="I541">
        <v>0</v>
      </c>
      <c r="J541">
        <v>0</v>
      </c>
      <c r="K541">
        <v>6</v>
      </c>
      <c r="L541">
        <v>4</v>
      </c>
      <c r="M541">
        <v>2</v>
      </c>
      <c r="N541">
        <v>0</v>
      </c>
      <c r="O541">
        <v>9</v>
      </c>
      <c r="P541">
        <f t="shared" si="24"/>
        <v>0.53333333333333333</v>
      </c>
      <c r="Q541">
        <f t="shared" si="25"/>
        <v>0.32</v>
      </c>
      <c r="R541">
        <f t="shared" si="26"/>
        <v>1</v>
      </c>
    </row>
    <row r="542" spans="1:18">
      <c r="A542" t="s">
        <v>435</v>
      </c>
      <c r="B542" t="s">
        <v>1108</v>
      </c>
      <c r="C542" t="s">
        <v>1058</v>
      </c>
      <c r="D542" t="s">
        <v>1038</v>
      </c>
      <c r="E542">
        <v>7</v>
      </c>
      <c r="F542">
        <v>0</v>
      </c>
      <c r="G542">
        <v>0</v>
      </c>
      <c r="H542">
        <v>5</v>
      </c>
      <c r="I542">
        <v>2</v>
      </c>
      <c r="J542">
        <v>1</v>
      </c>
      <c r="K542">
        <v>13</v>
      </c>
      <c r="L542">
        <v>4</v>
      </c>
      <c r="M542">
        <v>4</v>
      </c>
      <c r="N542">
        <v>0</v>
      </c>
      <c r="O542">
        <v>9</v>
      </c>
      <c r="P542">
        <f t="shared" si="24"/>
        <v>0.53333333333333333</v>
      </c>
      <c r="Q542">
        <f t="shared" si="25"/>
        <v>0.32</v>
      </c>
      <c r="R542">
        <f t="shared" si="26"/>
        <v>1</v>
      </c>
    </row>
    <row r="543" spans="1:18">
      <c r="A543" t="s">
        <v>1392</v>
      </c>
      <c r="B543" t="s">
        <v>1506</v>
      </c>
      <c r="C543" t="s">
        <v>2</v>
      </c>
      <c r="D543" t="s">
        <v>1053</v>
      </c>
      <c r="E543">
        <v>6</v>
      </c>
      <c r="F543">
        <v>0</v>
      </c>
      <c r="G543">
        <v>0</v>
      </c>
      <c r="H543">
        <v>1</v>
      </c>
      <c r="I543">
        <v>0</v>
      </c>
      <c r="J543">
        <v>1</v>
      </c>
      <c r="K543">
        <v>10</v>
      </c>
      <c r="L543">
        <v>2</v>
      </c>
      <c r="M543">
        <v>5</v>
      </c>
      <c r="N543">
        <v>0</v>
      </c>
      <c r="O543">
        <v>8</v>
      </c>
      <c r="P543">
        <f t="shared" si="24"/>
        <v>0.47407407407407409</v>
      </c>
      <c r="Q543">
        <f t="shared" si="25"/>
        <v>0.28444444444444444</v>
      </c>
      <c r="R543">
        <f t="shared" si="26"/>
        <v>1</v>
      </c>
    </row>
    <row r="544" spans="1:18">
      <c r="A544" t="s">
        <v>1517</v>
      </c>
      <c r="B544" t="s">
        <v>863</v>
      </c>
      <c r="C544" t="s">
        <v>3</v>
      </c>
      <c r="D544" t="s">
        <v>1339</v>
      </c>
      <c r="E544">
        <v>12</v>
      </c>
      <c r="F544">
        <v>1</v>
      </c>
      <c r="G544">
        <v>0</v>
      </c>
      <c r="H544">
        <v>1</v>
      </c>
      <c r="I544">
        <v>0</v>
      </c>
      <c r="J544">
        <v>0</v>
      </c>
      <c r="K544">
        <v>11</v>
      </c>
      <c r="L544">
        <v>2</v>
      </c>
      <c r="M544">
        <v>2</v>
      </c>
      <c r="N544">
        <v>0</v>
      </c>
      <c r="O544">
        <v>8</v>
      </c>
      <c r="P544">
        <f t="shared" si="24"/>
        <v>0.47407407407407409</v>
      </c>
      <c r="Q544">
        <f t="shared" si="25"/>
        <v>0.28444444444444444</v>
      </c>
      <c r="R544">
        <f t="shared" si="26"/>
        <v>1</v>
      </c>
    </row>
    <row r="545" spans="1:18">
      <c r="A545" t="s">
        <v>1937</v>
      </c>
      <c r="B545" t="s">
        <v>1938</v>
      </c>
      <c r="C545" t="s">
        <v>2</v>
      </c>
      <c r="D545" t="s">
        <v>1039</v>
      </c>
      <c r="E545">
        <v>0</v>
      </c>
      <c r="F545">
        <v>2</v>
      </c>
      <c r="G545">
        <v>0</v>
      </c>
      <c r="H545">
        <v>0</v>
      </c>
      <c r="I545">
        <v>0</v>
      </c>
      <c r="J545">
        <v>1</v>
      </c>
      <c r="K545">
        <v>4</v>
      </c>
      <c r="L545">
        <v>2</v>
      </c>
      <c r="M545">
        <v>2</v>
      </c>
      <c r="N545">
        <v>0</v>
      </c>
      <c r="O545">
        <v>8</v>
      </c>
      <c r="P545">
        <f t="shared" si="24"/>
        <v>0.47407407407407409</v>
      </c>
      <c r="Q545">
        <f t="shared" si="25"/>
        <v>0.28444444444444444</v>
      </c>
      <c r="R545">
        <f t="shared" si="26"/>
        <v>1</v>
      </c>
    </row>
    <row r="546" spans="1:18">
      <c r="A546" t="s">
        <v>1939</v>
      </c>
      <c r="B546" t="s">
        <v>67</v>
      </c>
      <c r="C546" t="s">
        <v>3</v>
      </c>
      <c r="D546" t="s">
        <v>1043</v>
      </c>
      <c r="E546">
        <v>8</v>
      </c>
      <c r="F546">
        <v>2</v>
      </c>
      <c r="G546">
        <v>0</v>
      </c>
      <c r="H546">
        <v>7</v>
      </c>
      <c r="I546">
        <v>0</v>
      </c>
      <c r="J546">
        <v>2</v>
      </c>
      <c r="K546">
        <v>33</v>
      </c>
      <c r="L546">
        <v>7</v>
      </c>
      <c r="M546">
        <v>5</v>
      </c>
      <c r="N546">
        <v>2</v>
      </c>
      <c r="O546">
        <v>8</v>
      </c>
      <c r="P546">
        <f t="shared" si="24"/>
        <v>0.47407407407407409</v>
      </c>
      <c r="Q546">
        <f t="shared" si="25"/>
        <v>0.28444444444444444</v>
      </c>
      <c r="R546">
        <f t="shared" si="26"/>
        <v>1</v>
      </c>
    </row>
    <row r="547" spans="1:18">
      <c r="A547" t="s">
        <v>1199</v>
      </c>
      <c r="B547" t="s">
        <v>772</v>
      </c>
      <c r="C547" t="s">
        <v>1062</v>
      </c>
      <c r="D547" t="s">
        <v>1026</v>
      </c>
      <c r="E547">
        <v>2</v>
      </c>
      <c r="F547">
        <v>0</v>
      </c>
      <c r="G547">
        <v>0</v>
      </c>
      <c r="H547">
        <v>0</v>
      </c>
      <c r="I547">
        <v>2</v>
      </c>
      <c r="J547">
        <v>0</v>
      </c>
      <c r="K547">
        <v>5</v>
      </c>
      <c r="L547">
        <v>5</v>
      </c>
      <c r="M547">
        <v>1</v>
      </c>
      <c r="N547">
        <v>6</v>
      </c>
      <c r="O547">
        <v>7</v>
      </c>
      <c r="P547">
        <f t="shared" si="24"/>
        <v>0.4148148148148148</v>
      </c>
      <c r="Q547">
        <f t="shared" si="25"/>
        <v>0.24888888888888888</v>
      </c>
      <c r="R547">
        <f t="shared" si="26"/>
        <v>1</v>
      </c>
    </row>
    <row r="548" spans="1:18">
      <c r="A548" t="s">
        <v>1940</v>
      </c>
      <c r="B548" t="s">
        <v>44</v>
      </c>
      <c r="C548" t="s">
        <v>1062</v>
      </c>
      <c r="D548" t="s">
        <v>1044</v>
      </c>
      <c r="E548">
        <v>2</v>
      </c>
      <c r="F548">
        <v>0</v>
      </c>
      <c r="G548">
        <v>1</v>
      </c>
      <c r="H548">
        <v>0</v>
      </c>
      <c r="I548">
        <v>0</v>
      </c>
      <c r="J548">
        <v>1</v>
      </c>
      <c r="K548">
        <v>8</v>
      </c>
      <c r="L548">
        <v>3</v>
      </c>
      <c r="M548">
        <v>3</v>
      </c>
      <c r="N548">
        <v>0</v>
      </c>
      <c r="O548">
        <v>7</v>
      </c>
      <c r="P548">
        <f t="shared" si="24"/>
        <v>0.4148148148148148</v>
      </c>
      <c r="Q548">
        <f t="shared" si="25"/>
        <v>0.24888888888888888</v>
      </c>
      <c r="R548">
        <f t="shared" si="26"/>
        <v>1</v>
      </c>
    </row>
    <row r="549" spans="1:18">
      <c r="A549" t="s">
        <v>919</v>
      </c>
      <c r="B549" t="s">
        <v>1941</v>
      </c>
      <c r="C549" t="s">
        <v>1059</v>
      </c>
      <c r="D549" t="s">
        <v>1063</v>
      </c>
      <c r="E549">
        <v>1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3</v>
      </c>
      <c r="M549">
        <v>0</v>
      </c>
      <c r="N549">
        <v>3</v>
      </c>
      <c r="O549">
        <v>7</v>
      </c>
      <c r="P549">
        <f t="shared" si="24"/>
        <v>0.4148148148148148</v>
      </c>
      <c r="Q549">
        <f t="shared" si="25"/>
        <v>0.24888888888888888</v>
      </c>
      <c r="R549">
        <f t="shared" si="26"/>
        <v>1</v>
      </c>
    </row>
    <row r="550" spans="1:18">
      <c r="A550" t="s">
        <v>1942</v>
      </c>
      <c r="B550" t="s">
        <v>1228</v>
      </c>
      <c r="C550" t="s">
        <v>1032</v>
      </c>
      <c r="D550" t="s">
        <v>1063</v>
      </c>
      <c r="E550">
        <v>6</v>
      </c>
      <c r="F550">
        <v>2</v>
      </c>
      <c r="G550">
        <v>0</v>
      </c>
      <c r="H550">
        <v>4</v>
      </c>
      <c r="I550">
        <v>0</v>
      </c>
      <c r="J550">
        <v>0</v>
      </c>
      <c r="K550">
        <v>11</v>
      </c>
      <c r="L550">
        <v>2</v>
      </c>
      <c r="M550">
        <v>2</v>
      </c>
      <c r="N550">
        <v>0</v>
      </c>
      <c r="O550">
        <v>7</v>
      </c>
      <c r="P550">
        <f t="shared" si="24"/>
        <v>0.4148148148148148</v>
      </c>
      <c r="Q550">
        <f t="shared" si="25"/>
        <v>0.24888888888888888</v>
      </c>
      <c r="R550">
        <f t="shared" si="26"/>
        <v>1</v>
      </c>
    </row>
    <row r="551" spans="1:18">
      <c r="A551" t="s">
        <v>417</v>
      </c>
      <c r="B551" t="s">
        <v>213</v>
      </c>
      <c r="C551" t="s">
        <v>1032</v>
      </c>
      <c r="D551" t="s">
        <v>1041</v>
      </c>
      <c r="E551">
        <v>0</v>
      </c>
      <c r="F551">
        <v>1</v>
      </c>
      <c r="G551">
        <v>0</v>
      </c>
      <c r="H551">
        <v>1</v>
      </c>
      <c r="I551">
        <v>0</v>
      </c>
      <c r="J551">
        <v>1</v>
      </c>
      <c r="K551">
        <v>3</v>
      </c>
      <c r="L551">
        <v>1</v>
      </c>
      <c r="M551">
        <v>2</v>
      </c>
      <c r="N551">
        <v>0</v>
      </c>
      <c r="O551">
        <v>7</v>
      </c>
      <c r="P551">
        <f t="shared" si="24"/>
        <v>0.4148148148148148</v>
      </c>
      <c r="Q551">
        <f t="shared" si="25"/>
        <v>0.24888888888888888</v>
      </c>
      <c r="R551">
        <f t="shared" si="26"/>
        <v>1</v>
      </c>
    </row>
    <row r="552" spans="1:18">
      <c r="A552" t="s">
        <v>1373</v>
      </c>
      <c r="B552" t="s">
        <v>34</v>
      </c>
      <c r="C552" t="s">
        <v>1062</v>
      </c>
      <c r="D552" t="s">
        <v>1026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1</v>
      </c>
      <c r="K552">
        <v>1</v>
      </c>
      <c r="L552">
        <v>2</v>
      </c>
      <c r="M552">
        <v>1</v>
      </c>
      <c r="N552">
        <v>0</v>
      </c>
      <c r="O552">
        <v>6</v>
      </c>
      <c r="P552">
        <f t="shared" si="24"/>
        <v>0.35555555555555557</v>
      </c>
      <c r="Q552">
        <f t="shared" si="25"/>
        <v>0.21333333333333335</v>
      </c>
      <c r="R552">
        <f t="shared" si="26"/>
        <v>1</v>
      </c>
    </row>
    <row r="553" spans="1:18">
      <c r="A553" t="s">
        <v>508</v>
      </c>
      <c r="B553" t="s">
        <v>83</v>
      </c>
      <c r="C553" t="s">
        <v>2</v>
      </c>
      <c r="D553" t="s">
        <v>1034</v>
      </c>
      <c r="E553">
        <v>2</v>
      </c>
      <c r="F553">
        <v>1</v>
      </c>
      <c r="G553">
        <v>0</v>
      </c>
      <c r="H553">
        <v>2</v>
      </c>
      <c r="I553">
        <v>0</v>
      </c>
      <c r="J553">
        <v>0</v>
      </c>
      <c r="K553">
        <v>2</v>
      </c>
      <c r="L553">
        <v>0</v>
      </c>
      <c r="M553">
        <v>2</v>
      </c>
      <c r="N553">
        <v>0</v>
      </c>
      <c r="O553">
        <v>6</v>
      </c>
      <c r="P553">
        <f t="shared" si="24"/>
        <v>0.35555555555555557</v>
      </c>
      <c r="Q553">
        <f t="shared" si="25"/>
        <v>0.21333333333333335</v>
      </c>
      <c r="R553">
        <f t="shared" si="26"/>
        <v>1</v>
      </c>
    </row>
    <row r="554" spans="1:18">
      <c r="A554" t="s">
        <v>1177</v>
      </c>
      <c r="B554" t="s">
        <v>324</v>
      </c>
      <c r="C554" t="s">
        <v>3</v>
      </c>
      <c r="D554" t="s">
        <v>1028</v>
      </c>
      <c r="E554">
        <v>2</v>
      </c>
      <c r="F554">
        <v>1</v>
      </c>
      <c r="G554">
        <v>0</v>
      </c>
      <c r="H554">
        <v>0</v>
      </c>
      <c r="I554">
        <v>0</v>
      </c>
      <c r="J554">
        <v>0</v>
      </c>
      <c r="K554">
        <v>2</v>
      </c>
      <c r="L554">
        <v>2</v>
      </c>
      <c r="M554">
        <v>2</v>
      </c>
      <c r="N554">
        <v>0</v>
      </c>
      <c r="O554">
        <v>6</v>
      </c>
      <c r="P554">
        <f t="shared" si="24"/>
        <v>0.35555555555555557</v>
      </c>
      <c r="Q554">
        <f t="shared" si="25"/>
        <v>0.21333333333333335</v>
      </c>
      <c r="R554">
        <f t="shared" si="26"/>
        <v>1</v>
      </c>
    </row>
    <row r="555" spans="1:18">
      <c r="A555" t="s">
        <v>280</v>
      </c>
      <c r="B555" t="s">
        <v>281</v>
      </c>
      <c r="C555" t="s">
        <v>1062</v>
      </c>
      <c r="D555" t="s">
        <v>1038</v>
      </c>
      <c r="E555">
        <v>1</v>
      </c>
      <c r="F555">
        <v>0</v>
      </c>
      <c r="G555">
        <v>0</v>
      </c>
      <c r="H555">
        <v>5</v>
      </c>
      <c r="I555">
        <v>0</v>
      </c>
      <c r="J555">
        <v>1</v>
      </c>
      <c r="K555">
        <v>7</v>
      </c>
      <c r="L555">
        <v>2</v>
      </c>
      <c r="M555">
        <v>1</v>
      </c>
      <c r="N555">
        <v>0</v>
      </c>
      <c r="O555">
        <v>6</v>
      </c>
      <c r="P555">
        <f t="shared" si="24"/>
        <v>0.35555555555555557</v>
      </c>
      <c r="Q555">
        <f t="shared" si="25"/>
        <v>0.21333333333333335</v>
      </c>
      <c r="R555">
        <f t="shared" si="26"/>
        <v>1</v>
      </c>
    </row>
    <row r="556" spans="1:18">
      <c r="A556" t="s">
        <v>1943</v>
      </c>
      <c r="B556" t="s">
        <v>1944</v>
      </c>
      <c r="C556" t="s">
        <v>1062</v>
      </c>
      <c r="D556" t="s">
        <v>1029</v>
      </c>
      <c r="E556">
        <v>3</v>
      </c>
      <c r="F556">
        <v>1</v>
      </c>
      <c r="G556">
        <v>0</v>
      </c>
      <c r="H556">
        <v>2</v>
      </c>
      <c r="I556">
        <v>0</v>
      </c>
      <c r="J556">
        <v>0</v>
      </c>
      <c r="K556">
        <v>6</v>
      </c>
      <c r="L556">
        <v>2</v>
      </c>
      <c r="M556">
        <v>1</v>
      </c>
      <c r="N556">
        <v>1</v>
      </c>
      <c r="O556">
        <v>5</v>
      </c>
      <c r="P556">
        <f t="shared" si="24"/>
        <v>0.29629629629629628</v>
      </c>
      <c r="Q556">
        <f t="shared" si="25"/>
        <v>0.17777777777777776</v>
      </c>
      <c r="R556">
        <f t="shared" si="26"/>
        <v>1</v>
      </c>
    </row>
    <row r="557" spans="1:18">
      <c r="A557" t="s">
        <v>1945</v>
      </c>
      <c r="B557" t="s">
        <v>465</v>
      </c>
      <c r="C557" t="s">
        <v>1032</v>
      </c>
      <c r="D557" t="s">
        <v>1042</v>
      </c>
      <c r="E557">
        <v>2</v>
      </c>
      <c r="F557">
        <v>1</v>
      </c>
      <c r="G557">
        <v>0</v>
      </c>
      <c r="H557">
        <v>0</v>
      </c>
      <c r="I557">
        <v>0</v>
      </c>
      <c r="J557">
        <v>0</v>
      </c>
      <c r="K557">
        <v>2</v>
      </c>
      <c r="L557">
        <v>3</v>
      </c>
      <c r="M557">
        <v>0</v>
      </c>
      <c r="N557">
        <v>0</v>
      </c>
      <c r="O557">
        <v>5</v>
      </c>
      <c r="P557">
        <f t="shared" si="24"/>
        <v>0.29629629629629628</v>
      </c>
      <c r="Q557">
        <f t="shared" si="25"/>
        <v>0.17777777777777776</v>
      </c>
      <c r="R557">
        <f t="shared" si="26"/>
        <v>1</v>
      </c>
    </row>
    <row r="558" spans="1:18">
      <c r="A558" t="s">
        <v>1946</v>
      </c>
      <c r="B558" t="s">
        <v>46</v>
      </c>
      <c r="C558" t="s">
        <v>1</v>
      </c>
      <c r="D558" t="s">
        <v>1039</v>
      </c>
      <c r="E558">
        <v>4</v>
      </c>
      <c r="F558">
        <v>1</v>
      </c>
      <c r="G558">
        <v>0</v>
      </c>
      <c r="H558">
        <v>5</v>
      </c>
      <c r="I558">
        <v>1</v>
      </c>
      <c r="J558">
        <v>0</v>
      </c>
      <c r="K558">
        <v>13</v>
      </c>
      <c r="L558">
        <v>2</v>
      </c>
      <c r="M558">
        <v>5</v>
      </c>
      <c r="N558">
        <v>1</v>
      </c>
      <c r="O558">
        <v>5</v>
      </c>
      <c r="P558">
        <f t="shared" si="24"/>
        <v>0.29629629629629628</v>
      </c>
      <c r="Q558">
        <f t="shared" si="25"/>
        <v>0.17777777777777776</v>
      </c>
      <c r="R558">
        <f t="shared" si="26"/>
        <v>1</v>
      </c>
    </row>
    <row r="559" spans="1:18">
      <c r="A559" t="s">
        <v>161</v>
      </c>
      <c r="B559" t="s">
        <v>162</v>
      </c>
      <c r="C559" t="s">
        <v>1032</v>
      </c>
      <c r="D559" t="s">
        <v>1029</v>
      </c>
      <c r="E559">
        <v>3</v>
      </c>
      <c r="F559">
        <v>0</v>
      </c>
      <c r="G559">
        <v>0</v>
      </c>
      <c r="H559">
        <v>1</v>
      </c>
      <c r="I559">
        <v>0</v>
      </c>
      <c r="J559">
        <v>0</v>
      </c>
      <c r="K559">
        <v>0</v>
      </c>
      <c r="L559">
        <v>0</v>
      </c>
      <c r="M559">
        <v>1</v>
      </c>
      <c r="N559">
        <v>0</v>
      </c>
      <c r="O559">
        <v>5</v>
      </c>
      <c r="P559">
        <f t="shared" si="24"/>
        <v>0.29629629629629628</v>
      </c>
      <c r="Q559">
        <f t="shared" si="25"/>
        <v>0.17777777777777776</v>
      </c>
      <c r="R559">
        <f t="shared" si="26"/>
        <v>1</v>
      </c>
    </row>
    <row r="560" spans="1:18">
      <c r="A560" t="s">
        <v>301</v>
      </c>
      <c r="B560" t="s">
        <v>302</v>
      </c>
      <c r="C560" t="s">
        <v>1032</v>
      </c>
      <c r="D560" t="s">
        <v>1043</v>
      </c>
      <c r="E560">
        <v>6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7</v>
      </c>
      <c r="L560">
        <v>3</v>
      </c>
      <c r="M560">
        <v>1</v>
      </c>
      <c r="N560">
        <v>0</v>
      </c>
      <c r="O560">
        <v>5</v>
      </c>
      <c r="P560">
        <f t="shared" si="24"/>
        <v>0.29629629629629628</v>
      </c>
      <c r="Q560">
        <f t="shared" si="25"/>
        <v>0.17777777777777776</v>
      </c>
      <c r="R560">
        <f t="shared" si="26"/>
        <v>1</v>
      </c>
    </row>
    <row r="561" spans="1:18">
      <c r="A561" t="s">
        <v>1600</v>
      </c>
      <c r="B561" t="s">
        <v>534</v>
      </c>
      <c r="C561" t="s">
        <v>1032</v>
      </c>
      <c r="D561" t="s">
        <v>1029</v>
      </c>
      <c r="E561">
        <v>2</v>
      </c>
      <c r="F561">
        <v>1</v>
      </c>
      <c r="G561">
        <v>0</v>
      </c>
      <c r="H561">
        <v>0</v>
      </c>
      <c r="I561">
        <v>0</v>
      </c>
      <c r="J561">
        <v>0</v>
      </c>
      <c r="K561">
        <v>3</v>
      </c>
      <c r="L561">
        <v>2</v>
      </c>
      <c r="M561">
        <v>1</v>
      </c>
      <c r="N561">
        <v>1</v>
      </c>
      <c r="O561">
        <v>5</v>
      </c>
      <c r="P561">
        <f t="shared" si="24"/>
        <v>0.29629629629629628</v>
      </c>
      <c r="Q561">
        <f t="shared" si="25"/>
        <v>0.17777777777777776</v>
      </c>
      <c r="R561">
        <f t="shared" si="26"/>
        <v>1</v>
      </c>
    </row>
    <row r="562" spans="1:18">
      <c r="A562" t="s">
        <v>1190</v>
      </c>
      <c r="B562" t="s">
        <v>154</v>
      </c>
      <c r="C562" t="s">
        <v>1058</v>
      </c>
      <c r="D562" t="s">
        <v>1028</v>
      </c>
      <c r="E562">
        <v>3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7</v>
      </c>
      <c r="L562">
        <v>6</v>
      </c>
      <c r="M562">
        <v>0</v>
      </c>
      <c r="N562">
        <v>3</v>
      </c>
      <c r="O562">
        <v>5</v>
      </c>
      <c r="P562">
        <f t="shared" si="24"/>
        <v>0.29629629629629628</v>
      </c>
      <c r="Q562">
        <f t="shared" si="25"/>
        <v>0.17777777777777776</v>
      </c>
      <c r="R562">
        <f t="shared" si="26"/>
        <v>1</v>
      </c>
    </row>
    <row r="563" spans="1:18">
      <c r="A563" t="s">
        <v>199</v>
      </c>
      <c r="B563" t="s">
        <v>80</v>
      </c>
      <c r="C563" t="s">
        <v>2</v>
      </c>
      <c r="D563" t="s">
        <v>1055</v>
      </c>
      <c r="E563">
        <v>3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2</v>
      </c>
      <c r="L563">
        <v>1</v>
      </c>
      <c r="M563">
        <v>1</v>
      </c>
      <c r="N563">
        <v>0</v>
      </c>
      <c r="O563">
        <v>5</v>
      </c>
      <c r="P563">
        <f t="shared" si="24"/>
        <v>0.29629629629629628</v>
      </c>
      <c r="Q563">
        <f t="shared" si="25"/>
        <v>0.17777777777777776</v>
      </c>
      <c r="R563">
        <f t="shared" si="26"/>
        <v>1</v>
      </c>
    </row>
    <row r="564" spans="1:18">
      <c r="A564" t="s">
        <v>508</v>
      </c>
      <c r="B564" t="s">
        <v>1947</v>
      </c>
      <c r="C564" t="s">
        <v>1032</v>
      </c>
      <c r="D564" t="s">
        <v>1046</v>
      </c>
      <c r="E564">
        <v>0</v>
      </c>
      <c r="F564">
        <v>0</v>
      </c>
      <c r="G564">
        <v>0</v>
      </c>
      <c r="H564">
        <v>2</v>
      </c>
      <c r="I564">
        <v>0</v>
      </c>
      <c r="J564">
        <v>1</v>
      </c>
      <c r="K564">
        <v>3</v>
      </c>
      <c r="L564">
        <v>1</v>
      </c>
      <c r="M564">
        <v>1</v>
      </c>
      <c r="N564">
        <v>0</v>
      </c>
      <c r="O564">
        <v>5</v>
      </c>
      <c r="P564">
        <f t="shared" si="24"/>
        <v>0.29629629629629628</v>
      </c>
      <c r="Q564">
        <f t="shared" si="25"/>
        <v>0.17777777777777776</v>
      </c>
      <c r="R564">
        <f t="shared" si="26"/>
        <v>1</v>
      </c>
    </row>
    <row r="565" spans="1:18">
      <c r="A565" t="s">
        <v>365</v>
      </c>
      <c r="B565" t="s">
        <v>366</v>
      </c>
      <c r="C565" t="s">
        <v>1058</v>
      </c>
      <c r="D565" t="s">
        <v>1048</v>
      </c>
      <c r="E565">
        <v>3</v>
      </c>
      <c r="F565">
        <v>0</v>
      </c>
      <c r="G565">
        <v>0</v>
      </c>
      <c r="H565">
        <v>4</v>
      </c>
      <c r="I565">
        <v>0</v>
      </c>
      <c r="J565">
        <v>0</v>
      </c>
      <c r="K565">
        <v>5</v>
      </c>
      <c r="L565">
        <v>2</v>
      </c>
      <c r="M565">
        <v>0</v>
      </c>
      <c r="N565">
        <v>0</v>
      </c>
      <c r="O565">
        <v>4</v>
      </c>
      <c r="P565">
        <f t="shared" si="24"/>
        <v>0.23703703703703705</v>
      </c>
      <c r="Q565">
        <f t="shared" si="25"/>
        <v>0.14222222222222222</v>
      </c>
      <c r="R565">
        <f t="shared" si="26"/>
        <v>1</v>
      </c>
    </row>
    <row r="566" spans="1:18">
      <c r="A566" t="s">
        <v>604</v>
      </c>
      <c r="B566" t="s">
        <v>605</v>
      </c>
      <c r="C566" t="s">
        <v>1032</v>
      </c>
      <c r="D566" t="s">
        <v>1039</v>
      </c>
      <c r="E566">
        <v>0</v>
      </c>
      <c r="F566">
        <v>1</v>
      </c>
      <c r="G566">
        <v>0</v>
      </c>
      <c r="H566">
        <v>1</v>
      </c>
      <c r="I566">
        <v>0</v>
      </c>
      <c r="J566">
        <v>0</v>
      </c>
      <c r="K566">
        <v>4</v>
      </c>
      <c r="L566">
        <v>3</v>
      </c>
      <c r="M566">
        <v>2</v>
      </c>
      <c r="N566">
        <v>0</v>
      </c>
      <c r="O566">
        <v>4</v>
      </c>
      <c r="P566">
        <f t="shared" si="24"/>
        <v>0.23703703703703705</v>
      </c>
      <c r="Q566">
        <f t="shared" si="25"/>
        <v>0.14222222222222222</v>
      </c>
      <c r="R566">
        <f t="shared" si="26"/>
        <v>1</v>
      </c>
    </row>
    <row r="567" spans="1:18">
      <c r="A567" t="s">
        <v>1585</v>
      </c>
      <c r="B567" t="s">
        <v>201</v>
      </c>
      <c r="C567" t="s">
        <v>1062</v>
      </c>
      <c r="D567" t="s">
        <v>1053</v>
      </c>
      <c r="E567">
        <v>14</v>
      </c>
      <c r="F567">
        <v>1</v>
      </c>
      <c r="G567">
        <v>0</v>
      </c>
      <c r="H567">
        <v>2</v>
      </c>
      <c r="I567">
        <v>0</v>
      </c>
      <c r="J567">
        <v>0</v>
      </c>
      <c r="K567">
        <v>21</v>
      </c>
      <c r="L567">
        <v>3</v>
      </c>
      <c r="M567">
        <v>4</v>
      </c>
      <c r="N567">
        <v>0</v>
      </c>
      <c r="O567">
        <v>4</v>
      </c>
      <c r="P567">
        <f t="shared" si="24"/>
        <v>0.23703703703703705</v>
      </c>
      <c r="Q567">
        <f t="shared" si="25"/>
        <v>0.14222222222222222</v>
      </c>
      <c r="R567">
        <f t="shared" si="26"/>
        <v>1</v>
      </c>
    </row>
    <row r="568" spans="1:18">
      <c r="A568" t="s">
        <v>1811</v>
      </c>
      <c r="B568" t="s">
        <v>717</v>
      </c>
      <c r="C568" t="s">
        <v>1058</v>
      </c>
      <c r="D568" t="s">
        <v>1053</v>
      </c>
      <c r="E568">
        <v>4</v>
      </c>
      <c r="F568">
        <v>1</v>
      </c>
      <c r="G568">
        <v>0</v>
      </c>
      <c r="H568">
        <v>0</v>
      </c>
      <c r="I568">
        <v>0</v>
      </c>
      <c r="J568">
        <v>0</v>
      </c>
      <c r="K568">
        <v>6</v>
      </c>
      <c r="L568">
        <v>2</v>
      </c>
      <c r="M568">
        <v>2</v>
      </c>
      <c r="N568">
        <v>0</v>
      </c>
      <c r="O568">
        <v>4</v>
      </c>
      <c r="P568">
        <f t="shared" si="24"/>
        <v>0.23703703703703705</v>
      </c>
      <c r="Q568">
        <f t="shared" si="25"/>
        <v>0.14222222222222222</v>
      </c>
      <c r="R568">
        <f t="shared" si="26"/>
        <v>1</v>
      </c>
    </row>
    <row r="569" spans="1:18">
      <c r="A569" t="s">
        <v>33</v>
      </c>
      <c r="B569" t="s">
        <v>34</v>
      </c>
      <c r="C569" t="s">
        <v>1</v>
      </c>
      <c r="D569" t="s">
        <v>1039</v>
      </c>
      <c r="E569">
        <v>1</v>
      </c>
      <c r="F569">
        <v>0</v>
      </c>
      <c r="G569">
        <v>0</v>
      </c>
      <c r="H569">
        <v>2</v>
      </c>
      <c r="I569">
        <v>0</v>
      </c>
      <c r="J569">
        <v>1</v>
      </c>
      <c r="K569">
        <v>9</v>
      </c>
      <c r="L569">
        <v>3</v>
      </c>
      <c r="M569">
        <v>3</v>
      </c>
      <c r="N569">
        <v>0</v>
      </c>
      <c r="O569">
        <v>4</v>
      </c>
      <c r="P569">
        <f t="shared" si="24"/>
        <v>0.23703703703703705</v>
      </c>
      <c r="Q569">
        <f t="shared" si="25"/>
        <v>0.14222222222222222</v>
      </c>
      <c r="R569">
        <f t="shared" si="26"/>
        <v>1</v>
      </c>
    </row>
    <row r="570" spans="1:18">
      <c r="A570" t="s">
        <v>1948</v>
      </c>
      <c r="B570" t="s">
        <v>1949</v>
      </c>
      <c r="C570" t="s">
        <v>1064</v>
      </c>
      <c r="D570" t="s">
        <v>1030</v>
      </c>
      <c r="E570">
        <v>6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5</v>
      </c>
      <c r="L570">
        <v>1</v>
      </c>
      <c r="M570">
        <v>2</v>
      </c>
      <c r="N570">
        <v>0</v>
      </c>
      <c r="O570">
        <v>4</v>
      </c>
      <c r="P570">
        <f t="shared" si="24"/>
        <v>0.23703703703703705</v>
      </c>
      <c r="Q570">
        <f t="shared" si="25"/>
        <v>0.14222222222222222</v>
      </c>
      <c r="R570">
        <f t="shared" si="26"/>
        <v>1</v>
      </c>
    </row>
    <row r="571" spans="1:18">
      <c r="A571" t="s">
        <v>1137</v>
      </c>
      <c r="B571" t="s">
        <v>1087</v>
      </c>
      <c r="C571" t="s">
        <v>1032</v>
      </c>
      <c r="D571" t="s">
        <v>1060</v>
      </c>
      <c r="E571">
        <v>5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3</v>
      </c>
      <c r="L571">
        <v>1</v>
      </c>
      <c r="M571">
        <v>1</v>
      </c>
      <c r="N571">
        <v>0</v>
      </c>
      <c r="O571">
        <v>4</v>
      </c>
      <c r="P571">
        <f t="shared" si="24"/>
        <v>0.23703703703703705</v>
      </c>
      <c r="Q571">
        <f t="shared" si="25"/>
        <v>0.14222222222222222</v>
      </c>
      <c r="R571">
        <f t="shared" si="26"/>
        <v>1</v>
      </c>
    </row>
    <row r="572" spans="1:18">
      <c r="A572" t="s">
        <v>200</v>
      </c>
      <c r="B572" t="s">
        <v>243</v>
      </c>
      <c r="C572" t="s">
        <v>1064</v>
      </c>
      <c r="D572" t="s">
        <v>1053</v>
      </c>
      <c r="E572">
        <v>4</v>
      </c>
      <c r="F572">
        <v>0</v>
      </c>
      <c r="G572">
        <v>0</v>
      </c>
      <c r="H572">
        <v>1</v>
      </c>
      <c r="I572">
        <v>0</v>
      </c>
      <c r="J572">
        <v>0</v>
      </c>
      <c r="K572">
        <v>5</v>
      </c>
      <c r="L572">
        <v>4</v>
      </c>
      <c r="M572">
        <v>0</v>
      </c>
      <c r="N572">
        <v>0</v>
      </c>
      <c r="O572">
        <v>4</v>
      </c>
      <c r="P572">
        <f t="shared" si="24"/>
        <v>0.23703703703703705</v>
      </c>
      <c r="Q572">
        <f t="shared" si="25"/>
        <v>0.14222222222222222</v>
      </c>
      <c r="R572">
        <f t="shared" si="26"/>
        <v>1</v>
      </c>
    </row>
    <row r="573" spans="1:18">
      <c r="A573" t="s">
        <v>1950</v>
      </c>
      <c r="B573" t="s">
        <v>942</v>
      </c>
      <c r="C573" t="s">
        <v>1032</v>
      </c>
      <c r="D573" t="s">
        <v>1055</v>
      </c>
      <c r="E573">
        <v>2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1</v>
      </c>
      <c r="L573">
        <v>0</v>
      </c>
      <c r="M573">
        <v>2</v>
      </c>
      <c r="N573">
        <v>0</v>
      </c>
      <c r="O573">
        <v>3</v>
      </c>
      <c r="P573">
        <f t="shared" si="24"/>
        <v>0.17777777777777778</v>
      </c>
      <c r="Q573">
        <f t="shared" si="25"/>
        <v>0.10666666666666667</v>
      </c>
      <c r="R573">
        <f t="shared" si="26"/>
        <v>1</v>
      </c>
    </row>
    <row r="574" spans="1:18">
      <c r="A574" t="s">
        <v>1951</v>
      </c>
      <c r="B574" t="s">
        <v>80</v>
      </c>
      <c r="C574" t="s">
        <v>1032</v>
      </c>
      <c r="D574" t="s">
        <v>1051</v>
      </c>
      <c r="E574">
        <v>2</v>
      </c>
      <c r="F574">
        <v>0</v>
      </c>
      <c r="G574">
        <v>0</v>
      </c>
      <c r="H574">
        <v>1</v>
      </c>
      <c r="I574">
        <v>0</v>
      </c>
      <c r="J574">
        <v>0</v>
      </c>
      <c r="K574">
        <v>3</v>
      </c>
      <c r="L574">
        <v>1</v>
      </c>
      <c r="M574">
        <v>2</v>
      </c>
      <c r="N574">
        <v>0</v>
      </c>
      <c r="O574">
        <v>3</v>
      </c>
      <c r="P574">
        <f t="shared" si="24"/>
        <v>0.17777777777777778</v>
      </c>
      <c r="Q574">
        <f t="shared" si="25"/>
        <v>0.10666666666666667</v>
      </c>
      <c r="R574">
        <f t="shared" si="26"/>
        <v>1</v>
      </c>
    </row>
    <row r="575" spans="1:18">
      <c r="A575" t="s">
        <v>755</v>
      </c>
      <c r="B575" t="s">
        <v>230</v>
      </c>
      <c r="C575" t="s">
        <v>3</v>
      </c>
      <c r="D575" t="s">
        <v>1339</v>
      </c>
      <c r="E575">
        <v>1</v>
      </c>
      <c r="F575">
        <v>3</v>
      </c>
      <c r="G575">
        <v>0</v>
      </c>
      <c r="H575">
        <v>0</v>
      </c>
      <c r="I575">
        <v>0</v>
      </c>
      <c r="J575">
        <v>0</v>
      </c>
      <c r="K575">
        <v>6</v>
      </c>
      <c r="L575">
        <v>1</v>
      </c>
      <c r="M575">
        <v>1</v>
      </c>
      <c r="N575">
        <v>0</v>
      </c>
      <c r="O575">
        <v>3</v>
      </c>
      <c r="P575">
        <f t="shared" si="24"/>
        <v>0.17777777777777778</v>
      </c>
      <c r="Q575">
        <f t="shared" si="25"/>
        <v>0.10666666666666667</v>
      </c>
      <c r="R575">
        <f t="shared" si="26"/>
        <v>1</v>
      </c>
    </row>
    <row r="576" spans="1:18">
      <c r="A576" t="s">
        <v>1615</v>
      </c>
      <c r="B576" t="s">
        <v>219</v>
      </c>
      <c r="C576" t="s">
        <v>1062</v>
      </c>
      <c r="D576" t="s">
        <v>1042</v>
      </c>
      <c r="E576">
        <v>1</v>
      </c>
      <c r="F576">
        <v>1</v>
      </c>
      <c r="G576">
        <v>1</v>
      </c>
      <c r="H576">
        <v>1</v>
      </c>
      <c r="I576">
        <v>0</v>
      </c>
      <c r="J576">
        <v>0</v>
      </c>
      <c r="K576">
        <v>6</v>
      </c>
      <c r="L576">
        <v>1</v>
      </c>
      <c r="M576">
        <v>1</v>
      </c>
      <c r="N576">
        <v>0</v>
      </c>
      <c r="O576">
        <v>3</v>
      </c>
      <c r="P576">
        <f t="shared" si="24"/>
        <v>0.17777777777777778</v>
      </c>
      <c r="Q576">
        <f t="shared" si="25"/>
        <v>0.10666666666666667</v>
      </c>
      <c r="R576">
        <f t="shared" si="26"/>
        <v>1</v>
      </c>
    </row>
    <row r="577" spans="1:18">
      <c r="A577" t="s">
        <v>140</v>
      </c>
      <c r="B577" t="s">
        <v>256</v>
      </c>
      <c r="C577" t="s">
        <v>1062</v>
      </c>
      <c r="D577" t="s">
        <v>1063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2</v>
      </c>
      <c r="M577">
        <v>0</v>
      </c>
      <c r="N577">
        <v>0</v>
      </c>
      <c r="O577">
        <v>2</v>
      </c>
      <c r="P577">
        <f t="shared" si="24"/>
        <v>0.11851851851851852</v>
      </c>
      <c r="Q577">
        <f t="shared" si="25"/>
        <v>7.1111111111111111E-2</v>
      </c>
      <c r="R577">
        <f t="shared" si="26"/>
        <v>1</v>
      </c>
    </row>
    <row r="578" spans="1:18">
      <c r="A578" t="s">
        <v>1952</v>
      </c>
      <c r="B578" t="s">
        <v>126</v>
      </c>
      <c r="C578" t="s">
        <v>1058</v>
      </c>
      <c r="D578" t="s">
        <v>1050</v>
      </c>
      <c r="E578">
        <v>1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</v>
      </c>
      <c r="N578">
        <v>0</v>
      </c>
      <c r="O578">
        <v>2</v>
      </c>
      <c r="P578">
        <f t="shared" si="24"/>
        <v>0.11851851851851852</v>
      </c>
      <c r="Q578">
        <f t="shared" si="25"/>
        <v>7.1111111111111111E-2</v>
      </c>
      <c r="R578">
        <f t="shared" si="26"/>
        <v>1</v>
      </c>
    </row>
    <row r="579" spans="1:18">
      <c r="A579" t="s">
        <v>1953</v>
      </c>
      <c r="B579" t="s">
        <v>1103</v>
      </c>
      <c r="C579" t="s">
        <v>1059</v>
      </c>
      <c r="D579" t="s">
        <v>1034</v>
      </c>
      <c r="E579">
        <v>1</v>
      </c>
      <c r="F579">
        <v>0</v>
      </c>
      <c r="G579">
        <v>0</v>
      </c>
      <c r="H579">
        <v>1</v>
      </c>
      <c r="I579">
        <v>0</v>
      </c>
      <c r="J579">
        <v>0</v>
      </c>
      <c r="K579">
        <v>2</v>
      </c>
      <c r="L579">
        <v>2</v>
      </c>
      <c r="M579">
        <v>0</v>
      </c>
      <c r="N579">
        <v>0</v>
      </c>
      <c r="O579">
        <v>2</v>
      </c>
      <c r="P579">
        <f t="shared" ref="P579:P642" si="27">O579/16.875</f>
        <v>0.11851851851851852</v>
      </c>
      <c r="Q579">
        <f t="shared" ref="Q579:Q642" si="28">IF(O579 &gt;= 500,P579*1.1,IF(O579 &gt; 400,P579,IF(O579&gt;300,P579*0.9,IF(O579&gt;200,P579*0.8,IF(O579&gt;100,P579*0.7,P579*0.6)))))</f>
        <v>7.1111111111111111E-2</v>
      </c>
      <c r="R579">
        <f t="shared" ref="R579:R642" si="29">IF(Q579 &lt; 1.5,1,Q579)</f>
        <v>1</v>
      </c>
    </row>
    <row r="580" spans="1:18">
      <c r="A580" t="s">
        <v>1360</v>
      </c>
      <c r="B580" t="s">
        <v>291</v>
      </c>
      <c r="C580" t="s">
        <v>2</v>
      </c>
      <c r="D580" t="s">
        <v>1035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2</v>
      </c>
      <c r="L580">
        <v>2</v>
      </c>
      <c r="M580">
        <v>1</v>
      </c>
      <c r="N580">
        <v>1</v>
      </c>
      <c r="O580">
        <v>2</v>
      </c>
      <c r="P580">
        <f t="shared" si="27"/>
        <v>0.11851851851851852</v>
      </c>
      <c r="Q580">
        <f t="shared" si="28"/>
        <v>7.1111111111111111E-2</v>
      </c>
      <c r="R580">
        <f t="shared" si="29"/>
        <v>1</v>
      </c>
    </row>
    <row r="581" spans="1:18">
      <c r="A581" t="s">
        <v>1363</v>
      </c>
      <c r="B581" t="s">
        <v>304</v>
      </c>
      <c r="C581" t="s">
        <v>2</v>
      </c>
      <c r="D581" t="s">
        <v>1051</v>
      </c>
      <c r="E581">
        <v>1</v>
      </c>
      <c r="F581">
        <v>0</v>
      </c>
      <c r="G581">
        <v>0</v>
      </c>
      <c r="H581">
        <v>1</v>
      </c>
      <c r="I581">
        <v>0</v>
      </c>
      <c r="J581">
        <v>0</v>
      </c>
      <c r="K581">
        <v>2</v>
      </c>
      <c r="L581">
        <v>1</v>
      </c>
      <c r="M581">
        <v>0</v>
      </c>
      <c r="N581">
        <v>1</v>
      </c>
      <c r="O581">
        <v>2</v>
      </c>
      <c r="P581">
        <f t="shared" si="27"/>
        <v>0.11851851851851852</v>
      </c>
      <c r="Q581">
        <f t="shared" si="28"/>
        <v>7.1111111111111111E-2</v>
      </c>
      <c r="R581">
        <f t="shared" si="29"/>
        <v>1</v>
      </c>
    </row>
    <row r="582" spans="1:18">
      <c r="A582" t="s">
        <v>1505</v>
      </c>
      <c r="B582" t="s">
        <v>509</v>
      </c>
      <c r="C582" t="s">
        <v>3</v>
      </c>
      <c r="D582" t="s">
        <v>1054</v>
      </c>
      <c r="E582">
        <v>1</v>
      </c>
      <c r="F582">
        <v>1</v>
      </c>
      <c r="G582">
        <v>0</v>
      </c>
      <c r="H582">
        <v>1</v>
      </c>
      <c r="I582">
        <v>0</v>
      </c>
      <c r="J582">
        <v>0</v>
      </c>
      <c r="K582">
        <v>3</v>
      </c>
      <c r="L582">
        <v>0</v>
      </c>
      <c r="M582">
        <v>1</v>
      </c>
      <c r="N582">
        <v>0</v>
      </c>
      <c r="O582">
        <v>2</v>
      </c>
      <c r="P582">
        <f t="shared" si="27"/>
        <v>0.11851851851851852</v>
      </c>
      <c r="Q582">
        <f t="shared" si="28"/>
        <v>7.1111111111111111E-2</v>
      </c>
      <c r="R582">
        <f t="shared" si="29"/>
        <v>1</v>
      </c>
    </row>
    <row r="583" spans="1:18">
      <c r="A583" t="s">
        <v>323</v>
      </c>
      <c r="B583" t="s">
        <v>110</v>
      </c>
      <c r="C583" t="s">
        <v>2</v>
      </c>
      <c r="D583" t="s">
        <v>1036</v>
      </c>
      <c r="E583">
        <v>2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3</v>
      </c>
      <c r="L583">
        <v>2</v>
      </c>
      <c r="M583">
        <v>0</v>
      </c>
      <c r="N583">
        <v>0</v>
      </c>
      <c r="O583">
        <v>2</v>
      </c>
      <c r="P583">
        <f t="shared" si="27"/>
        <v>0.11851851851851852</v>
      </c>
      <c r="Q583">
        <f t="shared" si="28"/>
        <v>7.1111111111111111E-2</v>
      </c>
      <c r="R583">
        <f t="shared" si="29"/>
        <v>1</v>
      </c>
    </row>
    <row r="584" spans="1:18">
      <c r="A584" t="s">
        <v>919</v>
      </c>
      <c r="B584" t="s">
        <v>1954</v>
      </c>
      <c r="C584" t="s">
        <v>2</v>
      </c>
      <c r="D584" t="s">
        <v>1042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1</v>
      </c>
      <c r="M584">
        <v>0</v>
      </c>
      <c r="N584">
        <v>0</v>
      </c>
      <c r="O584">
        <v>2</v>
      </c>
      <c r="P584">
        <f t="shared" si="27"/>
        <v>0.11851851851851852</v>
      </c>
      <c r="Q584">
        <f t="shared" si="28"/>
        <v>7.1111111111111111E-2</v>
      </c>
      <c r="R584">
        <f t="shared" si="29"/>
        <v>1</v>
      </c>
    </row>
    <row r="585" spans="1:18">
      <c r="A585" t="s">
        <v>1955</v>
      </c>
      <c r="B585" t="s">
        <v>252</v>
      </c>
      <c r="C585" t="s">
        <v>1059</v>
      </c>
      <c r="D585" t="s">
        <v>1033</v>
      </c>
      <c r="E585">
        <v>2</v>
      </c>
      <c r="F585">
        <v>0</v>
      </c>
      <c r="G585">
        <v>0</v>
      </c>
      <c r="H585">
        <v>1</v>
      </c>
      <c r="I585">
        <v>0</v>
      </c>
      <c r="J585">
        <v>0</v>
      </c>
      <c r="K585">
        <v>2</v>
      </c>
      <c r="L585">
        <v>0</v>
      </c>
      <c r="M585">
        <v>0</v>
      </c>
      <c r="N585">
        <v>1</v>
      </c>
      <c r="O585">
        <v>2</v>
      </c>
      <c r="P585">
        <f t="shared" si="27"/>
        <v>0.11851851851851852</v>
      </c>
      <c r="Q585">
        <f t="shared" si="28"/>
        <v>7.1111111111111111E-2</v>
      </c>
      <c r="R585">
        <f t="shared" si="29"/>
        <v>1</v>
      </c>
    </row>
    <row r="586" spans="1:18">
      <c r="A586" t="s">
        <v>629</v>
      </c>
      <c r="B586" t="s">
        <v>465</v>
      </c>
      <c r="C586" t="s">
        <v>1032</v>
      </c>
      <c r="D586" t="s">
        <v>1060</v>
      </c>
      <c r="E586">
        <v>2</v>
      </c>
      <c r="F586">
        <v>1</v>
      </c>
      <c r="G586">
        <v>0</v>
      </c>
      <c r="H586">
        <v>1</v>
      </c>
      <c r="I586">
        <v>0</v>
      </c>
      <c r="J586">
        <v>0</v>
      </c>
      <c r="K586">
        <v>6</v>
      </c>
      <c r="L586">
        <v>2</v>
      </c>
      <c r="M586">
        <v>0</v>
      </c>
      <c r="N586">
        <v>1</v>
      </c>
      <c r="O586">
        <v>2</v>
      </c>
      <c r="P586">
        <f t="shared" si="27"/>
        <v>0.11851851851851852</v>
      </c>
      <c r="Q586">
        <f t="shared" si="28"/>
        <v>7.1111111111111111E-2</v>
      </c>
      <c r="R586">
        <f t="shared" si="29"/>
        <v>1</v>
      </c>
    </row>
    <row r="587" spans="1:18">
      <c r="A587" t="s">
        <v>153</v>
      </c>
      <c r="B587" t="s">
        <v>154</v>
      </c>
      <c r="C587" t="s">
        <v>1032</v>
      </c>
      <c r="D587" t="s">
        <v>1050</v>
      </c>
      <c r="E587">
        <v>0</v>
      </c>
      <c r="F587">
        <v>0</v>
      </c>
      <c r="G587">
        <v>0</v>
      </c>
      <c r="H587">
        <v>1</v>
      </c>
      <c r="I587">
        <v>0</v>
      </c>
      <c r="J587">
        <v>0</v>
      </c>
      <c r="K587">
        <v>0</v>
      </c>
      <c r="L587">
        <v>1</v>
      </c>
      <c r="M587">
        <v>0</v>
      </c>
      <c r="N587">
        <v>0</v>
      </c>
      <c r="O587">
        <v>2</v>
      </c>
      <c r="P587">
        <f t="shared" si="27"/>
        <v>0.11851851851851852</v>
      </c>
      <c r="Q587">
        <f t="shared" si="28"/>
        <v>7.1111111111111111E-2</v>
      </c>
      <c r="R587">
        <f t="shared" si="29"/>
        <v>1</v>
      </c>
    </row>
    <row r="588" spans="1:18">
      <c r="A588" t="s">
        <v>1163</v>
      </c>
      <c r="B588" t="s">
        <v>1877</v>
      </c>
      <c r="C588" t="s">
        <v>1032</v>
      </c>
      <c r="D588" t="s">
        <v>1039</v>
      </c>
      <c r="E588">
        <v>0</v>
      </c>
      <c r="F588">
        <v>0</v>
      </c>
      <c r="G588">
        <v>0</v>
      </c>
      <c r="H588">
        <v>1</v>
      </c>
      <c r="I588">
        <v>0</v>
      </c>
      <c r="J588">
        <v>0</v>
      </c>
      <c r="K588">
        <v>2</v>
      </c>
      <c r="L588">
        <v>1</v>
      </c>
      <c r="M588">
        <v>2</v>
      </c>
      <c r="N588">
        <v>0</v>
      </c>
      <c r="O588">
        <v>2</v>
      </c>
      <c r="P588">
        <f t="shared" si="27"/>
        <v>0.11851851851851852</v>
      </c>
      <c r="Q588">
        <f t="shared" si="28"/>
        <v>7.1111111111111111E-2</v>
      </c>
      <c r="R588">
        <f t="shared" si="29"/>
        <v>1</v>
      </c>
    </row>
    <row r="589" spans="1:18">
      <c r="A589" t="s">
        <v>1190</v>
      </c>
      <c r="B589" t="s">
        <v>70</v>
      </c>
      <c r="C589" t="s">
        <v>1062</v>
      </c>
      <c r="D589" t="s">
        <v>1031</v>
      </c>
      <c r="E589">
        <v>5</v>
      </c>
      <c r="F589">
        <v>2</v>
      </c>
      <c r="G589">
        <v>1</v>
      </c>
      <c r="H589">
        <v>1</v>
      </c>
      <c r="I589">
        <v>0</v>
      </c>
      <c r="J589">
        <v>2</v>
      </c>
      <c r="K589">
        <v>28</v>
      </c>
      <c r="L589">
        <v>2</v>
      </c>
      <c r="M589">
        <v>7</v>
      </c>
      <c r="N589">
        <v>0</v>
      </c>
      <c r="O589">
        <v>2</v>
      </c>
      <c r="P589">
        <f t="shared" si="27"/>
        <v>0.11851851851851852</v>
      </c>
      <c r="Q589">
        <f t="shared" si="28"/>
        <v>7.1111111111111111E-2</v>
      </c>
      <c r="R589">
        <f t="shared" si="29"/>
        <v>1</v>
      </c>
    </row>
    <row r="590" spans="1:18">
      <c r="A590" t="s">
        <v>958</v>
      </c>
      <c r="B590" t="s">
        <v>1106</v>
      </c>
      <c r="C590" t="s">
        <v>1032</v>
      </c>
      <c r="D590" t="s">
        <v>1042</v>
      </c>
      <c r="E590">
        <v>1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1</v>
      </c>
      <c r="L590">
        <v>0</v>
      </c>
      <c r="M590">
        <v>1</v>
      </c>
      <c r="N590">
        <v>0</v>
      </c>
      <c r="O590">
        <v>1</v>
      </c>
      <c r="P590">
        <f t="shared" si="27"/>
        <v>5.9259259259259262E-2</v>
      </c>
      <c r="Q590">
        <f t="shared" si="28"/>
        <v>3.5555555555555556E-2</v>
      </c>
      <c r="R590">
        <f t="shared" si="29"/>
        <v>1</v>
      </c>
    </row>
    <row r="591" spans="1:18">
      <c r="A591" t="s">
        <v>437</v>
      </c>
      <c r="B591" t="s">
        <v>438</v>
      </c>
      <c r="C591" t="s">
        <v>2</v>
      </c>
      <c r="D591" t="s">
        <v>1054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0</v>
      </c>
      <c r="K591">
        <v>1</v>
      </c>
      <c r="L591">
        <v>0</v>
      </c>
      <c r="M591">
        <v>1</v>
      </c>
      <c r="N591">
        <v>0</v>
      </c>
      <c r="O591">
        <v>1</v>
      </c>
      <c r="P591">
        <f t="shared" si="27"/>
        <v>5.9259259259259262E-2</v>
      </c>
      <c r="Q591">
        <f t="shared" si="28"/>
        <v>3.5555555555555556E-2</v>
      </c>
      <c r="R591">
        <f t="shared" si="29"/>
        <v>1</v>
      </c>
    </row>
    <row r="592" spans="1:18">
      <c r="A592" t="s">
        <v>1398</v>
      </c>
      <c r="B592" t="s">
        <v>279</v>
      </c>
      <c r="C592" t="s">
        <v>1062</v>
      </c>
      <c r="D592" t="s">
        <v>1035</v>
      </c>
      <c r="E592">
        <v>2</v>
      </c>
      <c r="F592">
        <v>2</v>
      </c>
      <c r="G592">
        <v>0</v>
      </c>
      <c r="H592">
        <v>1</v>
      </c>
      <c r="I592">
        <v>0</v>
      </c>
      <c r="J592">
        <v>0</v>
      </c>
      <c r="K592">
        <v>9</v>
      </c>
      <c r="L592">
        <v>2</v>
      </c>
      <c r="M592">
        <v>1</v>
      </c>
      <c r="N592">
        <v>0</v>
      </c>
      <c r="O592">
        <v>1</v>
      </c>
      <c r="P592">
        <f t="shared" si="27"/>
        <v>5.9259259259259262E-2</v>
      </c>
      <c r="Q592">
        <f t="shared" si="28"/>
        <v>3.5555555555555556E-2</v>
      </c>
      <c r="R592">
        <f t="shared" si="29"/>
        <v>1</v>
      </c>
    </row>
    <row r="593" spans="1:18">
      <c r="A593" t="s">
        <v>301</v>
      </c>
      <c r="B593" t="s">
        <v>1075</v>
      </c>
      <c r="C593" t="s">
        <v>1</v>
      </c>
      <c r="D593" t="s">
        <v>1036</v>
      </c>
      <c r="E593">
        <v>1</v>
      </c>
      <c r="F593">
        <v>1</v>
      </c>
      <c r="G593">
        <v>0</v>
      </c>
      <c r="H593">
        <v>0</v>
      </c>
      <c r="I593">
        <v>0</v>
      </c>
      <c r="J593">
        <v>0</v>
      </c>
      <c r="K593">
        <v>3</v>
      </c>
      <c r="L593">
        <v>1</v>
      </c>
      <c r="M593">
        <v>0</v>
      </c>
      <c r="N593">
        <v>0</v>
      </c>
      <c r="O593">
        <v>1</v>
      </c>
      <c r="P593">
        <f t="shared" si="27"/>
        <v>5.9259259259259262E-2</v>
      </c>
      <c r="Q593">
        <f t="shared" si="28"/>
        <v>3.5555555555555556E-2</v>
      </c>
      <c r="R593">
        <f t="shared" si="29"/>
        <v>1</v>
      </c>
    </row>
    <row r="594" spans="1:18">
      <c r="A594" t="s">
        <v>1956</v>
      </c>
      <c r="B594" t="s">
        <v>1719</v>
      </c>
      <c r="C594" t="s">
        <v>1032</v>
      </c>
      <c r="D594" t="s">
        <v>1052</v>
      </c>
      <c r="E594">
        <v>2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2</v>
      </c>
      <c r="L594">
        <v>1</v>
      </c>
      <c r="M594">
        <v>0</v>
      </c>
      <c r="N594">
        <v>0</v>
      </c>
      <c r="O594">
        <v>1</v>
      </c>
      <c r="P594">
        <f t="shared" si="27"/>
        <v>5.9259259259259262E-2</v>
      </c>
      <c r="Q594">
        <f t="shared" si="28"/>
        <v>3.5555555555555556E-2</v>
      </c>
      <c r="R594">
        <f t="shared" si="29"/>
        <v>1</v>
      </c>
    </row>
    <row r="595" spans="1:18">
      <c r="A595" t="s">
        <v>88</v>
      </c>
      <c r="B595" t="s">
        <v>89</v>
      </c>
      <c r="C595" t="s">
        <v>3</v>
      </c>
      <c r="D595" t="s">
        <v>1030</v>
      </c>
      <c r="E595">
        <v>4</v>
      </c>
      <c r="F595">
        <v>0</v>
      </c>
      <c r="G595">
        <v>0</v>
      </c>
      <c r="H595">
        <v>2</v>
      </c>
      <c r="I595">
        <v>0</v>
      </c>
      <c r="J595">
        <v>0</v>
      </c>
      <c r="K595">
        <v>7</v>
      </c>
      <c r="L595">
        <v>1</v>
      </c>
      <c r="M595">
        <v>1</v>
      </c>
      <c r="N595">
        <v>0</v>
      </c>
      <c r="O595">
        <v>1</v>
      </c>
      <c r="P595">
        <f t="shared" si="27"/>
        <v>5.9259259259259262E-2</v>
      </c>
      <c r="Q595">
        <f t="shared" si="28"/>
        <v>3.5555555555555556E-2</v>
      </c>
      <c r="R595">
        <f t="shared" si="29"/>
        <v>1</v>
      </c>
    </row>
    <row r="596" spans="1:18">
      <c r="A596" t="s">
        <v>456</v>
      </c>
      <c r="B596" t="s">
        <v>458</v>
      </c>
      <c r="C596" t="s">
        <v>1064</v>
      </c>
      <c r="D596" t="s">
        <v>1050</v>
      </c>
      <c r="E596">
        <v>1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1</v>
      </c>
      <c r="P596">
        <f t="shared" si="27"/>
        <v>5.9259259259259262E-2</v>
      </c>
      <c r="Q596">
        <f t="shared" si="28"/>
        <v>3.5555555555555556E-2</v>
      </c>
      <c r="R596">
        <f t="shared" si="29"/>
        <v>1</v>
      </c>
    </row>
    <row r="597" spans="1:18">
      <c r="A597" t="s">
        <v>1584</v>
      </c>
      <c r="B597" t="s">
        <v>50</v>
      </c>
      <c r="C597" t="s">
        <v>1</v>
      </c>
      <c r="D597" t="s">
        <v>1035</v>
      </c>
      <c r="E597">
        <v>2</v>
      </c>
      <c r="F597">
        <v>1</v>
      </c>
      <c r="G597">
        <v>0</v>
      </c>
      <c r="H597">
        <v>2</v>
      </c>
      <c r="I597">
        <v>0</v>
      </c>
      <c r="J597">
        <v>0</v>
      </c>
      <c r="K597">
        <v>7</v>
      </c>
      <c r="L597">
        <v>1</v>
      </c>
      <c r="M597">
        <v>1</v>
      </c>
      <c r="N597">
        <v>0</v>
      </c>
      <c r="O597">
        <v>1</v>
      </c>
      <c r="P597">
        <f t="shared" si="27"/>
        <v>5.9259259259259262E-2</v>
      </c>
      <c r="Q597">
        <f t="shared" si="28"/>
        <v>3.5555555555555556E-2</v>
      </c>
      <c r="R597">
        <f t="shared" si="29"/>
        <v>1</v>
      </c>
    </row>
    <row r="598" spans="1:18">
      <c r="A598" t="s">
        <v>1512</v>
      </c>
      <c r="B598" t="s">
        <v>304</v>
      </c>
      <c r="C598" t="s">
        <v>1062</v>
      </c>
      <c r="D598" t="s">
        <v>1054</v>
      </c>
      <c r="E598">
        <v>1</v>
      </c>
      <c r="F598">
        <v>0</v>
      </c>
      <c r="G598">
        <v>0</v>
      </c>
      <c r="H598">
        <v>1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0</v>
      </c>
      <c r="O598">
        <v>1</v>
      </c>
      <c r="P598">
        <f t="shared" si="27"/>
        <v>5.9259259259259262E-2</v>
      </c>
      <c r="Q598">
        <f t="shared" si="28"/>
        <v>3.5555555555555556E-2</v>
      </c>
      <c r="R598">
        <f t="shared" si="29"/>
        <v>1</v>
      </c>
    </row>
    <row r="599" spans="1:18">
      <c r="A599" t="s">
        <v>1957</v>
      </c>
      <c r="B599" t="s">
        <v>147</v>
      </c>
      <c r="C599" t="s">
        <v>1032</v>
      </c>
      <c r="D599" t="s">
        <v>1038</v>
      </c>
      <c r="E599">
        <v>1</v>
      </c>
      <c r="F599">
        <v>0</v>
      </c>
      <c r="G599">
        <v>0</v>
      </c>
      <c r="H599">
        <v>3</v>
      </c>
      <c r="I599">
        <v>0</v>
      </c>
      <c r="J599">
        <v>0</v>
      </c>
      <c r="K599">
        <v>5</v>
      </c>
      <c r="L599">
        <v>2</v>
      </c>
      <c r="M599">
        <v>0</v>
      </c>
      <c r="N599">
        <v>0</v>
      </c>
      <c r="O599">
        <v>1</v>
      </c>
      <c r="P599">
        <f t="shared" si="27"/>
        <v>5.9259259259259262E-2</v>
      </c>
      <c r="Q599">
        <f t="shared" si="28"/>
        <v>3.5555555555555556E-2</v>
      </c>
      <c r="R599">
        <f t="shared" si="29"/>
        <v>1</v>
      </c>
    </row>
    <row r="600" spans="1:18">
      <c r="A600" t="s">
        <v>389</v>
      </c>
      <c r="B600" t="s">
        <v>149</v>
      </c>
      <c r="C600" t="s">
        <v>1064</v>
      </c>
      <c r="D600" t="s">
        <v>1048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f t="shared" si="27"/>
        <v>0</v>
      </c>
      <c r="Q600">
        <f t="shared" si="28"/>
        <v>0</v>
      </c>
      <c r="R600">
        <f t="shared" si="29"/>
        <v>1</v>
      </c>
    </row>
    <row r="601" spans="1:18">
      <c r="A601" t="s">
        <v>1958</v>
      </c>
      <c r="B601" t="s">
        <v>1959</v>
      </c>
      <c r="C601" t="s">
        <v>2</v>
      </c>
      <c r="D601" t="s">
        <v>1046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f t="shared" si="27"/>
        <v>0</v>
      </c>
      <c r="Q601">
        <f t="shared" si="28"/>
        <v>0</v>
      </c>
      <c r="R601">
        <f t="shared" si="29"/>
        <v>1</v>
      </c>
    </row>
    <row r="602" spans="1:18">
      <c r="A602" t="s">
        <v>1625</v>
      </c>
      <c r="B602" t="s">
        <v>110</v>
      </c>
      <c r="C602" t="s">
        <v>1032</v>
      </c>
      <c r="D602" t="s">
        <v>1030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f t="shared" si="27"/>
        <v>0</v>
      </c>
      <c r="Q602">
        <f t="shared" si="28"/>
        <v>0</v>
      </c>
      <c r="R602">
        <f t="shared" si="29"/>
        <v>1</v>
      </c>
    </row>
    <row r="603" spans="1:18">
      <c r="A603" t="s">
        <v>1960</v>
      </c>
      <c r="B603" t="s">
        <v>110</v>
      </c>
      <c r="C603" t="s">
        <v>1062</v>
      </c>
      <c r="D603" t="s">
        <v>1028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f t="shared" si="27"/>
        <v>0</v>
      </c>
      <c r="Q603">
        <f t="shared" si="28"/>
        <v>0</v>
      </c>
      <c r="R603">
        <f t="shared" si="29"/>
        <v>1</v>
      </c>
    </row>
    <row r="604" spans="1:18">
      <c r="A604" t="s">
        <v>1961</v>
      </c>
      <c r="B604" t="s">
        <v>1962</v>
      </c>
      <c r="C604" t="s">
        <v>1058</v>
      </c>
      <c r="D604" t="s">
        <v>1037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f t="shared" si="27"/>
        <v>0</v>
      </c>
      <c r="Q604">
        <f t="shared" si="28"/>
        <v>0</v>
      </c>
      <c r="R604">
        <f t="shared" si="29"/>
        <v>1</v>
      </c>
    </row>
    <row r="605" spans="1:18">
      <c r="A605" t="s">
        <v>1963</v>
      </c>
      <c r="B605" t="s">
        <v>58</v>
      </c>
      <c r="C605" t="s">
        <v>1</v>
      </c>
      <c r="D605" t="s">
        <v>1033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f t="shared" si="27"/>
        <v>0</v>
      </c>
      <c r="Q605">
        <f t="shared" si="28"/>
        <v>0</v>
      </c>
      <c r="R605">
        <f t="shared" si="29"/>
        <v>1</v>
      </c>
    </row>
    <row r="606" spans="1:18">
      <c r="A606" t="s">
        <v>1964</v>
      </c>
      <c r="B606" t="s">
        <v>371</v>
      </c>
      <c r="C606" t="s">
        <v>1062</v>
      </c>
      <c r="D606" t="s">
        <v>1036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f t="shared" si="27"/>
        <v>0</v>
      </c>
      <c r="Q606">
        <f t="shared" si="28"/>
        <v>0</v>
      </c>
      <c r="R606">
        <f t="shared" si="29"/>
        <v>1</v>
      </c>
    </row>
    <row r="607" spans="1:18">
      <c r="A607" t="s">
        <v>1164</v>
      </c>
      <c r="B607" t="s">
        <v>103</v>
      </c>
      <c r="C607" t="s">
        <v>1</v>
      </c>
      <c r="D607" t="s">
        <v>1051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f t="shared" si="27"/>
        <v>0</v>
      </c>
      <c r="Q607">
        <f t="shared" si="28"/>
        <v>0</v>
      </c>
      <c r="R607">
        <f t="shared" si="29"/>
        <v>1</v>
      </c>
    </row>
    <row r="608" spans="1:18">
      <c r="A608" t="s">
        <v>1965</v>
      </c>
      <c r="B608" t="s">
        <v>1966</v>
      </c>
      <c r="C608" t="s">
        <v>1</v>
      </c>
      <c r="D608" t="s">
        <v>1055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f t="shared" si="27"/>
        <v>0</v>
      </c>
      <c r="Q608">
        <f t="shared" si="28"/>
        <v>0</v>
      </c>
      <c r="R608">
        <f t="shared" si="29"/>
        <v>1</v>
      </c>
    </row>
    <row r="609" spans="1:18">
      <c r="A609" t="s">
        <v>1967</v>
      </c>
      <c r="B609" t="s">
        <v>1968</v>
      </c>
      <c r="C609" t="s">
        <v>3</v>
      </c>
      <c r="D609" t="s">
        <v>1037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f t="shared" si="27"/>
        <v>0</v>
      </c>
      <c r="Q609">
        <f t="shared" si="28"/>
        <v>0</v>
      </c>
      <c r="R609">
        <f t="shared" si="29"/>
        <v>1</v>
      </c>
    </row>
    <row r="610" spans="1:18">
      <c r="A610" t="s">
        <v>1969</v>
      </c>
      <c r="B610" t="s">
        <v>1070</v>
      </c>
      <c r="C610" t="s">
        <v>1058</v>
      </c>
      <c r="D610" t="s">
        <v>1050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f t="shared" si="27"/>
        <v>0</v>
      </c>
      <c r="Q610">
        <f t="shared" si="28"/>
        <v>0</v>
      </c>
      <c r="R610">
        <f t="shared" si="29"/>
        <v>1</v>
      </c>
    </row>
    <row r="611" spans="1:18">
      <c r="A611" t="s">
        <v>1970</v>
      </c>
      <c r="B611" t="s">
        <v>1971</v>
      </c>
      <c r="C611" t="s">
        <v>1059</v>
      </c>
      <c r="D611" t="s">
        <v>1041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f t="shared" si="27"/>
        <v>0</v>
      </c>
      <c r="Q611">
        <f t="shared" si="28"/>
        <v>0</v>
      </c>
      <c r="R611">
        <f t="shared" si="29"/>
        <v>1</v>
      </c>
    </row>
    <row r="612" spans="1:18">
      <c r="A612" t="s">
        <v>538</v>
      </c>
      <c r="B612" t="s">
        <v>168</v>
      </c>
      <c r="C612" t="s">
        <v>3</v>
      </c>
      <c r="D612" t="s">
        <v>1047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f t="shared" si="27"/>
        <v>0</v>
      </c>
      <c r="Q612">
        <f t="shared" si="28"/>
        <v>0</v>
      </c>
      <c r="R612">
        <f t="shared" si="29"/>
        <v>1</v>
      </c>
    </row>
    <row r="613" spans="1:18">
      <c r="A613" t="s">
        <v>1972</v>
      </c>
      <c r="B613" t="s">
        <v>371</v>
      </c>
      <c r="C613" t="s">
        <v>1</v>
      </c>
      <c r="D613" t="s">
        <v>1042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f t="shared" si="27"/>
        <v>0</v>
      </c>
      <c r="Q613">
        <f t="shared" si="28"/>
        <v>0</v>
      </c>
      <c r="R613">
        <f t="shared" si="29"/>
        <v>1</v>
      </c>
    </row>
    <row r="614" spans="1:18">
      <c r="A614" t="s">
        <v>1973</v>
      </c>
      <c r="B614" t="s">
        <v>180</v>
      </c>
      <c r="C614" t="s">
        <v>1032</v>
      </c>
      <c r="D614" t="s">
        <v>1048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f t="shared" si="27"/>
        <v>0</v>
      </c>
      <c r="Q614">
        <f t="shared" si="28"/>
        <v>0</v>
      </c>
      <c r="R614">
        <f t="shared" si="29"/>
        <v>1</v>
      </c>
    </row>
    <row r="615" spans="1:18">
      <c r="A615" t="s">
        <v>1974</v>
      </c>
      <c r="B615" t="s">
        <v>81</v>
      </c>
      <c r="C615" t="s">
        <v>1064</v>
      </c>
      <c r="D615" t="s">
        <v>1039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f t="shared" si="27"/>
        <v>0</v>
      </c>
      <c r="Q615">
        <f t="shared" si="28"/>
        <v>0</v>
      </c>
      <c r="R615">
        <f t="shared" si="29"/>
        <v>1</v>
      </c>
    </row>
    <row r="616" spans="1:18">
      <c r="A616" t="s">
        <v>1975</v>
      </c>
      <c r="B616" t="s">
        <v>143</v>
      </c>
      <c r="C616" t="s">
        <v>1058</v>
      </c>
      <c r="D616" t="s">
        <v>1063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f t="shared" si="27"/>
        <v>0</v>
      </c>
      <c r="Q616">
        <f t="shared" si="28"/>
        <v>0</v>
      </c>
      <c r="R616">
        <f t="shared" si="29"/>
        <v>1</v>
      </c>
    </row>
    <row r="617" spans="1:18">
      <c r="A617" t="s">
        <v>66</v>
      </c>
      <c r="B617" t="s">
        <v>120</v>
      </c>
      <c r="C617" t="s">
        <v>1059</v>
      </c>
      <c r="D617" t="s">
        <v>1037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f t="shared" si="27"/>
        <v>0</v>
      </c>
      <c r="Q617">
        <f t="shared" si="28"/>
        <v>0</v>
      </c>
      <c r="R617">
        <f t="shared" si="29"/>
        <v>1</v>
      </c>
    </row>
    <row r="618" spans="1:18">
      <c r="A618" t="s">
        <v>1364</v>
      </c>
      <c r="B618" t="s">
        <v>786</v>
      </c>
      <c r="C618" t="s">
        <v>1032</v>
      </c>
      <c r="D618" t="s">
        <v>1044</v>
      </c>
      <c r="E618">
        <v>1</v>
      </c>
      <c r="F618">
        <v>0</v>
      </c>
      <c r="G618">
        <v>0</v>
      </c>
      <c r="H618">
        <v>1</v>
      </c>
      <c r="I618">
        <v>0</v>
      </c>
      <c r="J618">
        <v>0</v>
      </c>
      <c r="K618">
        <v>2</v>
      </c>
      <c r="L618">
        <v>0</v>
      </c>
      <c r="M618">
        <v>0</v>
      </c>
      <c r="N618">
        <v>0</v>
      </c>
      <c r="O618">
        <v>0</v>
      </c>
      <c r="P618">
        <f t="shared" si="27"/>
        <v>0</v>
      </c>
      <c r="Q618">
        <f t="shared" si="28"/>
        <v>0</v>
      </c>
      <c r="R618">
        <f t="shared" si="29"/>
        <v>1</v>
      </c>
    </row>
    <row r="619" spans="1:18">
      <c r="A619" t="s">
        <v>863</v>
      </c>
      <c r="B619" t="s">
        <v>279</v>
      </c>
      <c r="C619" t="s">
        <v>1064</v>
      </c>
      <c r="D619" t="s">
        <v>1053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f t="shared" si="27"/>
        <v>0</v>
      </c>
      <c r="Q619">
        <f t="shared" si="28"/>
        <v>0</v>
      </c>
      <c r="R619">
        <f t="shared" si="29"/>
        <v>1</v>
      </c>
    </row>
    <row r="620" spans="1:18">
      <c r="A620" t="s">
        <v>1976</v>
      </c>
      <c r="B620" t="s">
        <v>62</v>
      </c>
      <c r="C620" t="s">
        <v>1032</v>
      </c>
      <c r="D620" t="s">
        <v>1055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f t="shared" si="27"/>
        <v>0</v>
      </c>
      <c r="Q620">
        <f t="shared" si="28"/>
        <v>0</v>
      </c>
      <c r="R620">
        <f t="shared" si="29"/>
        <v>1</v>
      </c>
    </row>
    <row r="621" spans="1:18">
      <c r="A621" t="s">
        <v>558</v>
      </c>
      <c r="B621" t="s">
        <v>1977</v>
      </c>
      <c r="C621" t="s">
        <v>3</v>
      </c>
      <c r="D621" t="s">
        <v>1040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f t="shared" si="27"/>
        <v>0</v>
      </c>
      <c r="Q621">
        <f t="shared" si="28"/>
        <v>0</v>
      </c>
      <c r="R621">
        <f t="shared" si="29"/>
        <v>1</v>
      </c>
    </row>
    <row r="622" spans="1:18">
      <c r="A622" t="s">
        <v>1978</v>
      </c>
      <c r="B622" t="s">
        <v>325</v>
      </c>
      <c r="C622" t="s">
        <v>1338</v>
      </c>
      <c r="D622" t="s">
        <v>1050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f t="shared" si="27"/>
        <v>0</v>
      </c>
      <c r="Q622">
        <f t="shared" si="28"/>
        <v>0</v>
      </c>
      <c r="R622">
        <f t="shared" si="29"/>
        <v>1</v>
      </c>
    </row>
    <row r="623" spans="1:18">
      <c r="A623" t="s">
        <v>1979</v>
      </c>
      <c r="B623" t="s">
        <v>513</v>
      </c>
      <c r="C623" t="s">
        <v>1064</v>
      </c>
      <c r="D623" t="s">
        <v>1029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f t="shared" si="27"/>
        <v>0</v>
      </c>
      <c r="Q623">
        <f t="shared" si="28"/>
        <v>0</v>
      </c>
      <c r="R623">
        <f t="shared" si="29"/>
        <v>1</v>
      </c>
    </row>
    <row r="624" spans="1:18">
      <c r="A624" t="s">
        <v>611</v>
      </c>
      <c r="B624" t="s">
        <v>656</v>
      </c>
      <c r="C624" t="s">
        <v>1059</v>
      </c>
      <c r="D624" t="s">
        <v>1042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f t="shared" si="27"/>
        <v>0</v>
      </c>
      <c r="Q624">
        <f t="shared" si="28"/>
        <v>0</v>
      </c>
      <c r="R624">
        <f t="shared" si="29"/>
        <v>1</v>
      </c>
    </row>
    <row r="625" spans="1:18">
      <c r="A625" t="s">
        <v>522</v>
      </c>
      <c r="B625" t="s">
        <v>243</v>
      </c>
      <c r="C625" t="s">
        <v>1058</v>
      </c>
      <c r="D625" t="s">
        <v>1051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f t="shared" si="27"/>
        <v>0</v>
      </c>
      <c r="Q625">
        <f t="shared" si="28"/>
        <v>0</v>
      </c>
      <c r="R625">
        <f t="shared" si="29"/>
        <v>1</v>
      </c>
    </row>
    <row r="626" spans="1:18">
      <c r="A626" t="s">
        <v>1980</v>
      </c>
      <c r="B626" t="s">
        <v>392</v>
      </c>
      <c r="C626" t="s">
        <v>1</v>
      </c>
      <c r="D626" t="s">
        <v>1051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f t="shared" si="27"/>
        <v>0</v>
      </c>
      <c r="Q626">
        <f t="shared" si="28"/>
        <v>0</v>
      </c>
      <c r="R626">
        <f t="shared" si="29"/>
        <v>1</v>
      </c>
    </row>
    <row r="627" spans="1:18">
      <c r="A627" t="s">
        <v>1981</v>
      </c>
      <c r="B627" t="s">
        <v>46</v>
      </c>
      <c r="C627" t="s">
        <v>1058</v>
      </c>
      <c r="D627" t="s">
        <v>1063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f t="shared" si="27"/>
        <v>0</v>
      </c>
      <c r="Q627">
        <f t="shared" si="28"/>
        <v>0</v>
      </c>
      <c r="R627">
        <f t="shared" si="29"/>
        <v>1</v>
      </c>
    </row>
    <row r="628" spans="1:18">
      <c r="A628" t="s">
        <v>1982</v>
      </c>
      <c r="B628" t="s">
        <v>754</v>
      </c>
      <c r="C628" t="s">
        <v>2</v>
      </c>
      <c r="D628" t="s">
        <v>1046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f t="shared" si="27"/>
        <v>0</v>
      </c>
      <c r="Q628">
        <f t="shared" si="28"/>
        <v>0</v>
      </c>
      <c r="R628">
        <f t="shared" si="29"/>
        <v>1</v>
      </c>
    </row>
    <row r="629" spans="1:18">
      <c r="A629" t="s">
        <v>1983</v>
      </c>
      <c r="B629" t="s">
        <v>567</v>
      </c>
      <c r="C629" t="s">
        <v>1064</v>
      </c>
      <c r="D629" t="s">
        <v>1060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f t="shared" si="27"/>
        <v>0</v>
      </c>
      <c r="Q629">
        <f t="shared" si="28"/>
        <v>0</v>
      </c>
      <c r="R629">
        <f t="shared" si="29"/>
        <v>1</v>
      </c>
    </row>
    <row r="630" spans="1:18">
      <c r="A630" t="s">
        <v>420</v>
      </c>
      <c r="B630" t="s">
        <v>62</v>
      </c>
      <c r="C630" t="s">
        <v>1032</v>
      </c>
      <c r="D630" t="s">
        <v>1035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f t="shared" si="27"/>
        <v>0</v>
      </c>
      <c r="Q630">
        <f t="shared" si="28"/>
        <v>0</v>
      </c>
      <c r="R630">
        <f t="shared" si="29"/>
        <v>1</v>
      </c>
    </row>
    <row r="631" spans="1:18">
      <c r="A631" t="s">
        <v>1984</v>
      </c>
      <c r="B631" t="s">
        <v>1985</v>
      </c>
      <c r="C631" t="s">
        <v>1058</v>
      </c>
      <c r="D631" t="s">
        <v>1063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f t="shared" si="27"/>
        <v>0</v>
      </c>
      <c r="Q631">
        <f t="shared" si="28"/>
        <v>0</v>
      </c>
      <c r="R631">
        <f t="shared" si="29"/>
        <v>1</v>
      </c>
    </row>
    <row r="632" spans="1:18">
      <c r="A632" t="s">
        <v>1154</v>
      </c>
      <c r="B632" t="s">
        <v>44</v>
      </c>
      <c r="C632" t="s">
        <v>1058</v>
      </c>
      <c r="D632" t="s">
        <v>1030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f t="shared" si="27"/>
        <v>0</v>
      </c>
      <c r="Q632">
        <f t="shared" si="28"/>
        <v>0</v>
      </c>
      <c r="R632">
        <f t="shared" si="29"/>
        <v>1</v>
      </c>
    </row>
    <row r="633" spans="1:18">
      <c r="A633" t="s">
        <v>623</v>
      </c>
      <c r="B633" t="s">
        <v>1986</v>
      </c>
      <c r="C633" t="s">
        <v>1064</v>
      </c>
      <c r="D633" t="s">
        <v>1045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f t="shared" si="27"/>
        <v>0</v>
      </c>
      <c r="Q633">
        <f t="shared" si="28"/>
        <v>0</v>
      </c>
      <c r="R633">
        <f t="shared" si="29"/>
        <v>1</v>
      </c>
    </row>
    <row r="634" spans="1:18">
      <c r="A634" t="s">
        <v>1356</v>
      </c>
      <c r="B634" t="s">
        <v>371</v>
      </c>
      <c r="C634" t="s">
        <v>1059</v>
      </c>
      <c r="D634" t="s">
        <v>1050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f t="shared" si="27"/>
        <v>0</v>
      </c>
      <c r="Q634">
        <f t="shared" si="28"/>
        <v>0</v>
      </c>
      <c r="R634">
        <f t="shared" si="29"/>
        <v>1</v>
      </c>
    </row>
    <row r="635" spans="1:18">
      <c r="A635" t="s">
        <v>1987</v>
      </c>
      <c r="B635" t="s">
        <v>465</v>
      </c>
      <c r="C635" t="s">
        <v>1</v>
      </c>
      <c r="D635" t="s">
        <v>1030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f t="shared" si="27"/>
        <v>0</v>
      </c>
      <c r="Q635">
        <f t="shared" si="28"/>
        <v>0</v>
      </c>
      <c r="R635">
        <f t="shared" si="29"/>
        <v>1</v>
      </c>
    </row>
    <row r="636" spans="1:18">
      <c r="A636" t="s">
        <v>1988</v>
      </c>
      <c r="B636" t="s">
        <v>230</v>
      </c>
      <c r="C636" t="s">
        <v>1058</v>
      </c>
      <c r="D636" t="s">
        <v>1029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f t="shared" si="27"/>
        <v>0</v>
      </c>
      <c r="Q636">
        <f t="shared" si="28"/>
        <v>0</v>
      </c>
      <c r="R636">
        <f t="shared" si="29"/>
        <v>1</v>
      </c>
    </row>
    <row r="637" spans="1:18">
      <c r="A637" t="s">
        <v>1598</v>
      </c>
      <c r="B637" t="s">
        <v>304</v>
      </c>
      <c r="C637" t="s">
        <v>3</v>
      </c>
      <c r="D637" t="s">
        <v>1050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f t="shared" si="27"/>
        <v>0</v>
      </c>
      <c r="Q637">
        <f t="shared" si="28"/>
        <v>0</v>
      </c>
      <c r="R637">
        <f t="shared" si="29"/>
        <v>1</v>
      </c>
    </row>
    <row r="638" spans="1:18">
      <c r="A638" t="s">
        <v>1989</v>
      </c>
      <c r="B638" t="s">
        <v>1091</v>
      </c>
      <c r="C638" t="s">
        <v>1059</v>
      </c>
      <c r="D638" t="s">
        <v>1029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f t="shared" si="27"/>
        <v>0</v>
      </c>
      <c r="Q638">
        <f t="shared" si="28"/>
        <v>0</v>
      </c>
      <c r="R638">
        <f t="shared" si="29"/>
        <v>1</v>
      </c>
    </row>
    <row r="639" spans="1:18">
      <c r="A639" t="s">
        <v>1990</v>
      </c>
      <c r="B639" t="s">
        <v>1880</v>
      </c>
      <c r="C639" t="s">
        <v>3</v>
      </c>
      <c r="D639" t="s">
        <v>1052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f t="shared" si="27"/>
        <v>0</v>
      </c>
      <c r="Q639">
        <f t="shared" si="28"/>
        <v>0</v>
      </c>
      <c r="R639">
        <f t="shared" si="29"/>
        <v>1</v>
      </c>
    </row>
    <row r="640" spans="1:18">
      <c r="A640" t="s">
        <v>1158</v>
      </c>
      <c r="B640" t="s">
        <v>1075</v>
      </c>
      <c r="C640" t="s">
        <v>1058</v>
      </c>
      <c r="D640" t="s">
        <v>1051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f t="shared" si="27"/>
        <v>0</v>
      </c>
      <c r="Q640">
        <f t="shared" si="28"/>
        <v>0</v>
      </c>
      <c r="R640">
        <f t="shared" si="29"/>
        <v>1</v>
      </c>
    </row>
    <row r="641" spans="1:18">
      <c r="A641" t="s">
        <v>1991</v>
      </c>
      <c r="B641" t="s">
        <v>1992</v>
      </c>
      <c r="C641" t="s">
        <v>1064</v>
      </c>
      <c r="D641" t="s">
        <v>1051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f t="shared" si="27"/>
        <v>0</v>
      </c>
      <c r="Q641">
        <f t="shared" si="28"/>
        <v>0</v>
      </c>
      <c r="R641">
        <f t="shared" si="29"/>
        <v>1</v>
      </c>
    </row>
    <row r="642" spans="1:18">
      <c r="A642" t="s">
        <v>267</v>
      </c>
      <c r="B642" t="s">
        <v>362</v>
      </c>
      <c r="C642" t="s">
        <v>1064</v>
      </c>
      <c r="D642" t="s">
        <v>1339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f t="shared" si="27"/>
        <v>0</v>
      </c>
      <c r="Q642">
        <f t="shared" si="28"/>
        <v>0</v>
      </c>
      <c r="R642">
        <f t="shared" si="29"/>
        <v>1</v>
      </c>
    </row>
    <row r="643" spans="1:18">
      <c r="A643" t="s">
        <v>1993</v>
      </c>
      <c r="B643" t="s">
        <v>1994</v>
      </c>
      <c r="C643" t="s">
        <v>2</v>
      </c>
      <c r="D643" t="s">
        <v>1051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f t="shared" ref="P643:P706" si="30">O643/16.875</f>
        <v>0</v>
      </c>
      <c r="Q643">
        <f t="shared" ref="Q643:Q706" si="31">IF(O643 &gt;= 500,P643*1.1,IF(O643 &gt; 400,P643,IF(O643&gt;300,P643*0.9,IF(O643&gt;200,P643*0.8,IF(O643&gt;100,P643*0.7,P643*0.6)))))</f>
        <v>0</v>
      </c>
      <c r="R643">
        <f t="shared" ref="R643:R706" si="32">IF(Q643 &lt; 1.5,1,Q643)</f>
        <v>1</v>
      </c>
    </row>
    <row r="644" spans="1:18">
      <c r="A644" t="s">
        <v>522</v>
      </c>
      <c r="B644" t="s">
        <v>30</v>
      </c>
      <c r="C644" t="s">
        <v>1032</v>
      </c>
      <c r="D644" t="s">
        <v>1035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f t="shared" si="30"/>
        <v>0</v>
      </c>
      <c r="Q644">
        <f t="shared" si="31"/>
        <v>0</v>
      </c>
      <c r="R644">
        <f t="shared" si="32"/>
        <v>1</v>
      </c>
    </row>
    <row r="645" spans="1:18">
      <c r="A645" t="s">
        <v>1995</v>
      </c>
      <c r="B645" t="s">
        <v>509</v>
      </c>
      <c r="C645" t="s">
        <v>1032</v>
      </c>
      <c r="D645" t="s">
        <v>1048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f t="shared" si="30"/>
        <v>0</v>
      </c>
      <c r="Q645">
        <f t="shared" si="31"/>
        <v>0</v>
      </c>
      <c r="R645">
        <f t="shared" si="32"/>
        <v>1</v>
      </c>
    </row>
    <row r="646" spans="1:18">
      <c r="A646" t="s">
        <v>3586</v>
      </c>
      <c r="B646" t="s">
        <v>48</v>
      </c>
      <c r="C646" t="s">
        <v>1032</v>
      </c>
      <c r="D646" t="s">
        <v>1063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f t="shared" si="30"/>
        <v>0</v>
      </c>
      <c r="Q646">
        <f t="shared" si="31"/>
        <v>0</v>
      </c>
      <c r="R646">
        <f t="shared" si="32"/>
        <v>1</v>
      </c>
    </row>
    <row r="647" spans="1:18">
      <c r="A647" t="s">
        <v>1996</v>
      </c>
      <c r="B647" t="s">
        <v>1997</v>
      </c>
      <c r="C647" t="s">
        <v>1062</v>
      </c>
      <c r="D647" t="s">
        <v>1033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f t="shared" si="30"/>
        <v>0</v>
      </c>
      <c r="Q647">
        <f t="shared" si="31"/>
        <v>0</v>
      </c>
      <c r="R647">
        <f t="shared" si="32"/>
        <v>1</v>
      </c>
    </row>
    <row r="648" spans="1:18">
      <c r="A648" t="s">
        <v>374</v>
      </c>
      <c r="B648" t="s">
        <v>1550</v>
      </c>
      <c r="C648" t="s">
        <v>2</v>
      </c>
      <c r="D648" t="s">
        <v>1050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f t="shared" si="30"/>
        <v>0</v>
      </c>
      <c r="Q648">
        <f t="shared" si="31"/>
        <v>0</v>
      </c>
      <c r="R648">
        <f t="shared" si="32"/>
        <v>1</v>
      </c>
    </row>
    <row r="649" spans="1:18">
      <c r="A649" t="s">
        <v>629</v>
      </c>
      <c r="B649" t="s">
        <v>1764</v>
      </c>
      <c r="C649" t="s">
        <v>1032</v>
      </c>
      <c r="D649" t="s">
        <v>1043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f t="shared" si="30"/>
        <v>0</v>
      </c>
      <c r="Q649">
        <f t="shared" si="31"/>
        <v>0</v>
      </c>
      <c r="R649">
        <f t="shared" si="32"/>
        <v>1</v>
      </c>
    </row>
    <row r="650" spans="1:18">
      <c r="A650" t="s">
        <v>83</v>
      </c>
      <c r="B650" t="s">
        <v>1013</v>
      </c>
      <c r="C650" t="s">
        <v>1058</v>
      </c>
      <c r="D650" t="s">
        <v>1052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f t="shared" si="30"/>
        <v>0</v>
      </c>
      <c r="Q650">
        <f t="shared" si="31"/>
        <v>0</v>
      </c>
      <c r="R650">
        <f t="shared" si="32"/>
        <v>1</v>
      </c>
    </row>
    <row r="651" spans="1:18">
      <c r="A651" t="s">
        <v>1661</v>
      </c>
      <c r="B651" t="s">
        <v>379</v>
      </c>
      <c r="C651" t="s">
        <v>3</v>
      </c>
      <c r="D651" t="s">
        <v>1045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f t="shared" si="30"/>
        <v>0</v>
      </c>
      <c r="Q651">
        <f t="shared" si="31"/>
        <v>0</v>
      </c>
      <c r="R651">
        <f t="shared" si="32"/>
        <v>1</v>
      </c>
    </row>
    <row r="652" spans="1:18">
      <c r="A652" t="s">
        <v>203</v>
      </c>
      <c r="B652" t="s">
        <v>50</v>
      </c>
      <c r="C652" t="s">
        <v>1064</v>
      </c>
      <c r="D652" t="s">
        <v>1339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f t="shared" si="30"/>
        <v>0</v>
      </c>
      <c r="Q652">
        <f t="shared" si="31"/>
        <v>0</v>
      </c>
      <c r="R652">
        <f t="shared" si="32"/>
        <v>1</v>
      </c>
    </row>
    <row r="653" spans="1:18">
      <c r="A653" t="s">
        <v>1998</v>
      </c>
      <c r="B653" t="s">
        <v>46</v>
      </c>
      <c r="C653" t="s">
        <v>1058</v>
      </c>
      <c r="D653" t="s">
        <v>1026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f t="shared" si="30"/>
        <v>0</v>
      </c>
      <c r="Q653">
        <f t="shared" si="31"/>
        <v>0</v>
      </c>
      <c r="R653">
        <f t="shared" si="32"/>
        <v>1</v>
      </c>
    </row>
    <row r="654" spans="1:18">
      <c r="A654" t="s">
        <v>1999</v>
      </c>
      <c r="B654" t="s">
        <v>1080</v>
      </c>
      <c r="C654" t="s">
        <v>3</v>
      </c>
      <c r="D654" t="s">
        <v>1060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f t="shared" si="30"/>
        <v>0</v>
      </c>
      <c r="Q654">
        <f t="shared" si="31"/>
        <v>0</v>
      </c>
      <c r="R654">
        <f t="shared" si="32"/>
        <v>1</v>
      </c>
    </row>
    <row r="655" spans="1:18">
      <c r="A655" t="s">
        <v>1731</v>
      </c>
      <c r="B655" t="s">
        <v>403</v>
      </c>
      <c r="C655" t="s">
        <v>1064</v>
      </c>
      <c r="D655" t="s">
        <v>1040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f t="shared" si="30"/>
        <v>0</v>
      </c>
      <c r="Q655">
        <f t="shared" si="31"/>
        <v>0</v>
      </c>
      <c r="R655">
        <f t="shared" si="32"/>
        <v>1</v>
      </c>
    </row>
    <row r="656" spans="1:18">
      <c r="A656" t="s">
        <v>920</v>
      </c>
      <c r="B656" t="s">
        <v>2000</v>
      </c>
      <c r="C656" t="s">
        <v>1032</v>
      </c>
      <c r="D656" t="s">
        <v>1037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f t="shared" si="30"/>
        <v>0</v>
      </c>
      <c r="Q656">
        <f t="shared" si="31"/>
        <v>0</v>
      </c>
      <c r="R656">
        <f t="shared" si="32"/>
        <v>1</v>
      </c>
    </row>
    <row r="657" spans="1:18">
      <c r="A657" t="s">
        <v>2001</v>
      </c>
      <c r="B657" t="s">
        <v>201</v>
      </c>
      <c r="C657" t="s">
        <v>3</v>
      </c>
      <c r="D657" t="s">
        <v>1031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f t="shared" si="30"/>
        <v>0</v>
      </c>
      <c r="Q657">
        <f t="shared" si="31"/>
        <v>0</v>
      </c>
      <c r="R657">
        <f t="shared" si="32"/>
        <v>1</v>
      </c>
    </row>
    <row r="658" spans="1:18">
      <c r="A658" t="s">
        <v>2002</v>
      </c>
      <c r="B658" t="s">
        <v>101</v>
      </c>
      <c r="C658" t="s">
        <v>1064</v>
      </c>
      <c r="D658" t="s">
        <v>1051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f t="shared" si="30"/>
        <v>0</v>
      </c>
      <c r="Q658">
        <f t="shared" si="31"/>
        <v>0</v>
      </c>
      <c r="R658">
        <f t="shared" si="32"/>
        <v>1</v>
      </c>
    </row>
    <row r="659" spans="1:18">
      <c r="A659" t="s">
        <v>2003</v>
      </c>
      <c r="B659" t="s">
        <v>34</v>
      </c>
      <c r="C659" t="s">
        <v>2</v>
      </c>
      <c r="D659" t="s">
        <v>1053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f t="shared" si="30"/>
        <v>0</v>
      </c>
      <c r="Q659">
        <f t="shared" si="31"/>
        <v>0</v>
      </c>
      <c r="R659">
        <f t="shared" si="32"/>
        <v>1</v>
      </c>
    </row>
    <row r="660" spans="1:18">
      <c r="A660" t="s">
        <v>2004</v>
      </c>
      <c r="B660" t="s">
        <v>143</v>
      </c>
      <c r="C660" t="s">
        <v>3</v>
      </c>
      <c r="D660" t="s">
        <v>1054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f t="shared" si="30"/>
        <v>0</v>
      </c>
      <c r="Q660">
        <f t="shared" si="31"/>
        <v>0</v>
      </c>
      <c r="R660">
        <f t="shared" si="32"/>
        <v>1</v>
      </c>
    </row>
    <row r="661" spans="1:18">
      <c r="A661" t="s">
        <v>2005</v>
      </c>
      <c r="B661" t="s">
        <v>964</v>
      </c>
      <c r="C661" t="s">
        <v>3</v>
      </c>
      <c r="D661" t="s">
        <v>1033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f t="shared" si="30"/>
        <v>0</v>
      </c>
      <c r="Q661">
        <f t="shared" si="31"/>
        <v>0</v>
      </c>
      <c r="R661">
        <f t="shared" si="32"/>
        <v>1</v>
      </c>
    </row>
    <row r="662" spans="1:18">
      <c r="A662" t="s">
        <v>547</v>
      </c>
      <c r="B662" t="s">
        <v>732</v>
      </c>
      <c r="C662" t="s">
        <v>1064</v>
      </c>
      <c r="D662" t="s">
        <v>1034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f t="shared" si="30"/>
        <v>0</v>
      </c>
      <c r="Q662">
        <f t="shared" si="31"/>
        <v>0</v>
      </c>
      <c r="R662">
        <f t="shared" si="32"/>
        <v>1</v>
      </c>
    </row>
    <row r="663" spans="1:18">
      <c r="A663" t="s">
        <v>2006</v>
      </c>
      <c r="B663" t="s">
        <v>1090</v>
      </c>
      <c r="C663" t="s">
        <v>1058</v>
      </c>
      <c r="D663" t="s">
        <v>1339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f t="shared" si="30"/>
        <v>0</v>
      </c>
      <c r="Q663">
        <f t="shared" si="31"/>
        <v>0</v>
      </c>
      <c r="R663">
        <f t="shared" si="32"/>
        <v>1</v>
      </c>
    </row>
    <row r="664" spans="1:18">
      <c r="A664" t="s">
        <v>2007</v>
      </c>
      <c r="B664" t="s">
        <v>103</v>
      </c>
      <c r="C664" t="s">
        <v>1058</v>
      </c>
      <c r="D664" t="s">
        <v>1047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f t="shared" si="30"/>
        <v>0</v>
      </c>
      <c r="Q664">
        <f t="shared" si="31"/>
        <v>0</v>
      </c>
      <c r="R664">
        <f t="shared" si="32"/>
        <v>1</v>
      </c>
    </row>
    <row r="665" spans="1:18">
      <c r="A665" t="s">
        <v>2008</v>
      </c>
      <c r="B665" t="s">
        <v>2009</v>
      </c>
      <c r="C665" t="s">
        <v>1032</v>
      </c>
      <c r="D665" t="s">
        <v>1039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f t="shared" si="30"/>
        <v>0</v>
      </c>
      <c r="Q665">
        <f t="shared" si="31"/>
        <v>0</v>
      </c>
      <c r="R665">
        <f t="shared" si="32"/>
        <v>1</v>
      </c>
    </row>
    <row r="666" spans="1:18">
      <c r="A666" t="s">
        <v>371</v>
      </c>
      <c r="B666" t="s">
        <v>58</v>
      </c>
      <c r="C666" t="s">
        <v>1062</v>
      </c>
      <c r="D666" t="s">
        <v>1043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f t="shared" si="30"/>
        <v>0</v>
      </c>
      <c r="Q666">
        <f t="shared" si="31"/>
        <v>0</v>
      </c>
      <c r="R666">
        <f t="shared" si="32"/>
        <v>1</v>
      </c>
    </row>
    <row r="667" spans="1:18">
      <c r="A667" t="s">
        <v>2010</v>
      </c>
      <c r="B667" t="s">
        <v>692</v>
      </c>
      <c r="C667" t="s">
        <v>1058</v>
      </c>
      <c r="D667" t="s">
        <v>1028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f t="shared" si="30"/>
        <v>0</v>
      </c>
      <c r="Q667">
        <f t="shared" si="31"/>
        <v>0</v>
      </c>
      <c r="R667">
        <f t="shared" si="32"/>
        <v>1</v>
      </c>
    </row>
    <row r="668" spans="1:18">
      <c r="A668" t="s">
        <v>2011</v>
      </c>
      <c r="B668" t="s">
        <v>191</v>
      </c>
      <c r="C668" t="s">
        <v>1</v>
      </c>
      <c r="D668" t="s">
        <v>1037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f t="shared" si="30"/>
        <v>0</v>
      </c>
      <c r="Q668">
        <f t="shared" si="31"/>
        <v>0</v>
      </c>
      <c r="R668">
        <f t="shared" si="32"/>
        <v>1</v>
      </c>
    </row>
    <row r="669" spans="1:18">
      <c r="A669" t="s">
        <v>2012</v>
      </c>
      <c r="B669" t="s">
        <v>2000</v>
      </c>
      <c r="C669" t="s">
        <v>1032</v>
      </c>
      <c r="D669" t="s">
        <v>1042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f t="shared" si="30"/>
        <v>0</v>
      </c>
      <c r="Q669">
        <f t="shared" si="31"/>
        <v>0</v>
      </c>
      <c r="R669">
        <f t="shared" si="32"/>
        <v>1</v>
      </c>
    </row>
    <row r="670" spans="1:18">
      <c r="A670" t="s">
        <v>2013</v>
      </c>
      <c r="B670" t="s">
        <v>213</v>
      </c>
      <c r="C670" t="s">
        <v>1059</v>
      </c>
      <c r="D670" t="s">
        <v>1040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f t="shared" si="30"/>
        <v>0</v>
      </c>
      <c r="Q670">
        <f t="shared" si="31"/>
        <v>0</v>
      </c>
      <c r="R670">
        <f t="shared" si="32"/>
        <v>1</v>
      </c>
    </row>
    <row r="671" spans="1:18">
      <c r="A671" t="s">
        <v>2014</v>
      </c>
      <c r="B671" t="s">
        <v>32</v>
      </c>
      <c r="C671" t="s">
        <v>1059</v>
      </c>
      <c r="D671" t="s">
        <v>1026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f t="shared" si="30"/>
        <v>0</v>
      </c>
      <c r="Q671">
        <f t="shared" si="31"/>
        <v>0</v>
      </c>
      <c r="R671">
        <f t="shared" si="32"/>
        <v>1</v>
      </c>
    </row>
    <row r="672" spans="1:18">
      <c r="A672" t="s">
        <v>2015</v>
      </c>
      <c r="B672" t="s">
        <v>208</v>
      </c>
      <c r="C672" t="s">
        <v>1032</v>
      </c>
      <c r="D672" t="s">
        <v>1026</v>
      </c>
      <c r="E672">
        <v>0</v>
      </c>
      <c r="F672">
        <v>0</v>
      </c>
      <c r="G672">
        <v>0</v>
      </c>
      <c r="H672">
        <v>2</v>
      </c>
      <c r="I672">
        <v>0</v>
      </c>
      <c r="J672">
        <v>0</v>
      </c>
      <c r="K672">
        <v>2</v>
      </c>
      <c r="L672">
        <v>0</v>
      </c>
      <c r="M672">
        <v>0</v>
      </c>
      <c r="N672">
        <v>0</v>
      </c>
      <c r="O672">
        <v>0</v>
      </c>
      <c r="P672">
        <f t="shared" si="30"/>
        <v>0</v>
      </c>
      <c r="Q672">
        <f t="shared" si="31"/>
        <v>0</v>
      </c>
      <c r="R672">
        <f t="shared" si="32"/>
        <v>1</v>
      </c>
    </row>
    <row r="673" spans="1:18">
      <c r="A673" t="s">
        <v>2016</v>
      </c>
      <c r="B673" t="s">
        <v>2017</v>
      </c>
      <c r="C673" t="s">
        <v>1059</v>
      </c>
      <c r="D673" t="s">
        <v>1028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f t="shared" si="30"/>
        <v>0</v>
      </c>
      <c r="Q673">
        <f t="shared" si="31"/>
        <v>0</v>
      </c>
      <c r="R673">
        <f t="shared" si="32"/>
        <v>1</v>
      </c>
    </row>
    <row r="674" spans="1:18">
      <c r="A674" t="s">
        <v>2018</v>
      </c>
      <c r="B674" t="s">
        <v>1629</v>
      </c>
      <c r="C674" t="s">
        <v>3</v>
      </c>
      <c r="D674" t="s">
        <v>1055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f t="shared" si="30"/>
        <v>0</v>
      </c>
      <c r="Q674">
        <f t="shared" si="31"/>
        <v>0</v>
      </c>
      <c r="R674">
        <f t="shared" si="32"/>
        <v>1</v>
      </c>
    </row>
    <row r="675" spans="1:18">
      <c r="A675" t="s">
        <v>531</v>
      </c>
      <c r="B675" t="s">
        <v>103</v>
      </c>
      <c r="C675" t="s">
        <v>1032</v>
      </c>
      <c r="D675" t="s">
        <v>1040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f t="shared" si="30"/>
        <v>0</v>
      </c>
      <c r="Q675">
        <f t="shared" si="31"/>
        <v>0</v>
      </c>
      <c r="R675">
        <f t="shared" si="32"/>
        <v>1</v>
      </c>
    </row>
    <row r="676" spans="1:18">
      <c r="A676" t="s">
        <v>1198</v>
      </c>
      <c r="B676" t="s">
        <v>2019</v>
      </c>
      <c r="C676" t="s">
        <v>3</v>
      </c>
      <c r="D676" t="s">
        <v>1030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f t="shared" si="30"/>
        <v>0</v>
      </c>
      <c r="Q676">
        <f t="shared" si="31"/>
        <v>0</v>
      </c>
      <c r="R676">
        <f t="shared" si="32"/>
        <v>1</v>
      </c>
    </row>
    <row r="677" spans="1:18">
      <c r="A677" t="s">
        <v>435</v>
      </c>
      <c r="B677" t="s">
        <v>1516</v>
      </c>
      <c r="C677" t="s">
        <v>1</v>
      </c>
      <c r="D677" t="s">
        <v>1029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f t="shared" si="30"/>
        <v>0</v>
      </c>
      <c r="Q677">
        <f t="shared" si="31"/>
        <v>0</v>
      </c>
      <c r="R677">
        <f t="shared" si="32"/>
        <v>1</v>
      </c>
    </row>
    <row r="678" spans="1:18">
      <c r="A678" t="s">
        <v>2020</v>
      </c>
      <c r="B678" t="s">
        <v>2021</v>
      </c>
      <c r="C678" t="s">
        <v>2</v>
      </c>
      <c r="D678" t="s">
        <v>1050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f t="shared" si="30"/>
        <v>0</v>
      </c>
      <c r="Q678">
        <f t="shared" si="31"/>
        <v>0</v>
      </c>
      <c r="R678">
        <f t="shared" si="32"/>
        <v>1</v>
      </c>
    </row>
    <row r="679" spans="1:18">
      <c r="A679" t="s">
        <v>2022</v>
      </c>
      <c r="B679" t="s">
        <v>498</v>
      </c>
      <c r="C679" t="s">
        <v>3</v>
      </c>
      <c r="D679" t="s">
        <v>1042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f t="shared" si="30"/>
        <v>0</v>
      </c>
      <c r="Q679">
        <f t="shared" si="31"/>
        <v>0</v>
      </c>
      <c r="R679">
        <f t="shared" si="32"/>
        <v>1</v>
      </c>
    </row>
    <row r="680" spans="1:18">
      <c r="A680" t="s">
        <v>2023</v>
      </c>
      <c r="B680" t="s">
        <v>1782</v>
      </c>
      <c r="C680" t="s">
        <v>3</v>
      </c>
      <c r="D680" t="s">
        <v>1026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f t="shared" si="30"/>
        <v>0</v>
      </c>
      <c r="Q680">
        <f t="shared" si="31"/>
        <v>0</v>
      </c>
      <c r="R680">
        <f t="shared" si="32"/>
        <v>1</v>
      </c>
    </row>
    <row r="681" spans="1:18">
      <c r="A681" t="s">
        <v>2024</v>
      </c>
      <c r="B681" t="s">
        <v>219</v>
      </c>
      <c r="C681" t="s">
        <v>2</v>
      </c>
      <c r="D681" t="s">
        <v>1052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f t="shared" si="30"/>
        <v>0</v>
      </c>
      <c r="Q681">
        <f t="shared" si="31"/>
        <v>0</v>
      </c>
      <c r="R681">
        <f t="shared" si="32"/>
        <v>1</v>
      </c>
    </row>
    <row r="682" spans="1:18">
      <c r="A682" t="s">
        <v>547</v>
      </c>
      <c r="B682" t="s">
        <v>147</v>
      </c>
      <c r="C682" t="s">
        <v>1064</v>
      </c>
      <c r="D682" t="s">
        <v>1037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f t="shared" si="30"/>
        <v>0</v>
      </c>
      <c r="Q682">
        <f t="shared" si="31"/>
        <v>0</v>
      </c>
      <c r="R682">
        <f t="shared" si="32"/>
        <v>1</v>
      </c>
    </row>
    <row r="683" spans="1:18">
      <c r="A683" t="s">
        <v>2025</v>
      </c>
      <c r="B683" t="s">
        <v>2026</v>
      </c>
      <c r="C683" t="s">
        <v>1064</v>
      </c>
      <c r="D683" t="s">
        <v>1048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f t="shared" si="30"/>
        <v>0</v>
      </c>
      <c r="Q683">
        <f t="shared" si="31"/>
        <v>0</v>
      </c>
      <c r="R683">
        <f t="shared" si="32"/>
        <v>1</v>
      </c>
    </row>
    <row r="684" spans="1:18">
      <c r="A684" t="s">
        <v>115</v>
      </c>
      <c r="B684" t="s">
        <v>332</v>
      </c>
      <c r="C684" t="s">
        <v>1064</v>
      </c>
      <c r="D684" t="s">
        <v>1030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f t="shared" si="30"/>
        <v>0</v>
      </c>
      <c r="Q684">
        <f t="shared" si="31"/>
        <v>0</v>
      </c>
      <c r="R684">
        <f t="shared" si="32"/>
        <v>1</v>
      </c>
    </row>
    <row r="685" spans="1:18">
      <c r="A685" t="s">
        <v>1387</v>
      </c>
      <c r="B685" t="s">
        <v>2027</v>
      </c>
      <c r="C685" t="s">
        <v>1058</v>
      </c>
      <c r="D685" t="s">
        <v>1035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f t="shared" si="30"/>
        <v>0</v>
      </c>
      <c r="Q685">
        <f t="shared" si="31"/>
        <v>0</v>
      </c>
      <c r="R685">
        <f t="shared" si="32"/>
        <v>1</v>
      </c>
    </row>
    <row r="686" spans="1:18">
      <c r="A686" t="s">
        <v>2028</v>
      </c>
      <c r="B686" t="s">
        <v>125</v>
      </c>
      <c r="C686" t="s">
        <v>1032</v>
      </c>
      <c r="D686" t="s">
        <v>1044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f t="shared" si="30"/>
        <v>0</v>
      </c>
      <c r="Q686">
        <f t="shared" si="31"/>
        <v>0</v>
      </c>
      <c r="R686">
        <f t="shared" si="32"/>
        <v>1</v>
      </c>
    </row>
    <row r="687" spans="1:18">
      <c r="A687" t="s">
        <v>2029</v>
      </c>
      <c r="B687" t="s">
        <v>194</v>
      </c>
      <c r="C687" t="s">
        <v>1064</v>
      </c>
      <c r="D687" t="s">
        <v>1031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f t="shared" si="30"/>
        <v>0</v>
      </c>
      <c r="Q687">
        <f t="shared" si="31"/>
        <v>0</v>
      </c>
      <c r="R687">
        <f t="shared" si="32"/>
        <v>1</v>
      </c>
    </row>
    <row r="688" spans="1:18">
      <c r="A688" t="s">
        <v>2030</v>
      </c>
      <c r="B688" t="s">
        <v>296</v>
      </c>
      <c r="C688" t="s">
        <v>1058</v>
      </c>
      <c r="D688" t="s">
        <v>1045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f t="shared" si="30"/>
        <v>0</v>
      </c>
      <c r="Q688">
        <f t="shared" si="31"/>
        <v>0</v>
      </c>
      <c r="R688">
        <f t="shared" si="32"/>
        <v>1</v>
      </c>
    </row>
    <row r="689" spans="1:18">
      <c r="A689" t="s">
        <v>1473</v>
      </c>
      <c r="B689" t="s">
        <v>226</v>
      </c>
      <c r="C689" t="s">
        <v>1058</v>
      </c>
      <c r="D689" t="s">
        <v>1046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f t="shared" si="30"/>
        <v>0</v>
      </c>
      <c r="Q689">
        <f t="shared" si="31"/>
        <v>0</v>
      </c>
      <c r="R689">
        <f t="shared" si="32"/>
        <v>1</v>
      </c>
    </row>
    <row r="690" spans="1:18">
      <c r="A690" t="s">
        <v>2031</v>
      </c>
      <c r="B690" t="s">
        <v>213</v>
      </c>
      <c r="C690" t="s">
        <v>1064</v>
      </c>
      <c r="D690" t="s">
        <v>1029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f t="shared" si="30"/>
        <v>0</v>
      </c>
      <c r="Q690">
        <f t="shared" si="31"/>
        <v>0</v>
      </c>
      <c r="R690">
        <f t="shared" si="32"/>
        <v>1</v>
      </c>
    </row>
    <row r="691" spans="1:18">
      <c r="A691" t="s">
        <v>2032</v>
      </c>
      <c r="B691" t="s">
        <v>1927</v>
      </c>
      <c r="C691" t="s">
        <v>1338</v>
      </c>
      <c r="D691" t="s">
        <v>1051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f t="shared" si="30"/>
        <v>0</v>
      </c>
      <c r="Q691">
        <f t="shared" si="31"/>
        <v>0</v>
      </c>
      <c r="R691">
        <f t="shared" si="32"/>
        <v>1</v>
      </c>
    </row>
    <row r="692" spans="1:18">
      <c r="A692" t="s">
        <v>2033</v>
      </c>
      <c r="B692" t="s">
        <v>1873</v>
      </c>
      <c r="C692" t="s">
        <v>1064</v>
      </c>
      <c r="D692" t="s">
        <v>1044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f t="shared" si="30"/>
        <v>0</v>
      </c>
      <c r="Q692">
        <f t="shared" si="31"/>
        <v>0</v>
      </c>
      <c r="R692">
        <f t="shared" si="32"/>
        <v>1</v>
      </c>
    </row>
    <row r="693" spans="1:18">
      <c r="A693" t="s">
        <v>2034</v>
      </c>
      <c r="B693" t="s">
        <v>201</v>
      </c>
      <c r="C693" t="s">
        <v>1062</v>
      </c>
      <c r="D693" t="s">
        <v>1029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f t="shared" si="30"/>
        <v>0</v>
      </c>
      <c r="Q693">
        <f t="shared" si="31"/>
        <v>0</v>
      </c>
      <c r="R693">
        <f t="shared" si="32"/>
        <v>1</v>
      </c>
    </row>
    <row r="694" spans="1:18">
      <c r="A694" t="s">
        <v>2035</v>
      </c>
      <c r="B694" t="s">
        <v>398</v>
      </c>
      <c r="C694" t="s">
        <v>1</v>
      </c>
      <c r="D694" t="s">
        <v>1063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f t="shared" si="30"/>
        <v>0</v>
      </c>
      <c r="Q694">
        <f t="shared" si="31"/>
        <v>0</v>
      </c>
      <c r="R694">
        <f t="shared" si="32"/>
        <v>1</v>
      </c>
    </row>
    <row r="695" spans="1:18">
      <c r="A695" t="s">
        <v>2036</v>
      </c>
      <c r="B695" t="s">
        <v>2037</v>
      </c>
      <c r="C695" t="s">
        <v>1058</v>
      </c>
      <c r="D695" t="s">
        <v>1037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f t="shared" si="30"/>
        <v>0</v>
      </c>
      <c r="Q695">
        <f t="shared" si="31"/>
        <v>0</v>
      </c>
      <c r="R695">
        <f t="shared" si="32"/>
        <v>1</v>
      </c>
    </row>
    <row r="696" spans="1:18">
      <c r="A696" t="s">
        <v>253</v>
      </c>
      <c r="B696" t="s">
        <v>1974</v>
      </c>
      <c r="C696" t="s">
        <v>1061</v>
      </c>
      <c r="D696" t="s">
        <v>1050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f t="shared" si="30"/>
        <v>0</v>
      </c>
      <c r="Q696">
        <f t="shared" si="31"/>
        <v>0</v>
      </c>
      <c r="R696">
        <f t="shared" si="32"/>
        <v>1</v>
      </c>
    </row>
    <row r="697" spans="1:18">
      <c r="A697" t="s">
        <v>2038</v>
      </c>
      <c r="B697" t="s">
        <v>213</v>
      </c>
      <c r="C697" t="s">
        <v>2</v>
      </c>
      <c r="D697" t="s">
        <v>1029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f t="shared" si="30"/>
        <v>0</v>
      </c>
      <c r="Q697">
        <f t="shared" si="31"/>
        <v>0</v>
      </c>
      <c r="R697">
        <f t="shared" si="32"/>
        <v>1</v>
      </c>
    </row>
    <row r="698" spans="1:18">
      <c r="A698" t="s">
        <v>2039</v>
      </c>
      <c r="B698" t="s">
        <v>2040</v>
      </c>
      <c r="C698" t="s">
        <v>2</v>
      </c>
      <c r="D698" t="s">
        <v>1029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f t="shared" si="30"/>
        <v>0</v>
      </c>
      <c r="Q698">
        <f t="shared" si="31"/>
        <v>0</v>
      </c>
      <c r="R698">
        <f t="shared" si="32"/>
        <v>1</v>
      </c>
    </row>
    <row r="699" spans="1:18">
      <c r="A699" t="s">
        <v>2041</v>
      </c>
      <c r="B699" t="s">
        <v>2042</v>
      </c>
      <c r="C699" t="s">
        <v>1059</v>
      </c>
      <c r="D699" t="s">
        <v>1026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f t="shared" si="30"/>
        <v>0</v>
      </c>
      <c r="Q699">
        <f t="shared" si="31"/>
        <v>0</v>
      </c>
      <c r="R699">
        <f t="shared" si="32"/>
        <v>1</v>
      </c>
    </row>
    <row r="700" spans="1:18">
      <c r="A700" t="s">
        <v>2043</v>
      </c>
      <c r="B700" t="s">
        <v>125</v>
      </c>
      <c r="C700" t="s">
        <v>1032</v>
      </c>
      <c r="D700" t="s">
        <v>1052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f t="shared" si="30"/>
        <v>0</v>
      </c>
      <c r="Q700">
        <f t="shared" si="31"/>
        <v>0</v>
      </c>
      <c r="R700">
        <f t="shared" si="32"/>
        <v>1</v>
      </c>
    </row>
    <row r="701" spans="1:18">
      <c r="A701" t="s">
        <v>275</v>
      </c>
      <c r="B701" t="s">
        <v>230</v>
      </c>
      <c r="C701" t="s">
        <v>1064</v>
      </c>
      <c r="D701" t="s">
        <v>1031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f t="shared" si="30"/>
        <v>0</v>
      </c>
      <c r="Q701">
        <f t="shared" si="31"/>
        <v>0</v>
      </c>
      <c r="R701">
        <f t="shared" si="32"/>
        <v>1</v>
      </c>
    </row>
    <row r="702" spans="1:18">
      <c r="A702" t="s">
        <v>2044</v>
      </c>
      <c r="B702" t="s">
        <v>968</v>
      </c>
      <c r="C702" t="s">
        <v>3</v>
      </c>
      <c r="D702" t="s">
        <v>1063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f t="shared" si="30"/>
        <v>0</v>
      </c>
      <c r="Q702">
        <f t="shared" si="31"/>
        <v>0</v>
      </c>
      <c r="R702">
        <f t="shared" si="32"/>
        <v>1</v>
      </c>
    </row>
    <row r="703" spans="1:18">
      <c r="A703" t="s">
        <v>307</v>
      </c>
      <c r="B703" t="s">
        <v>85</v>
      </c>
      <c r="C703" t="s">
        <v>1058</v>
      </c>
      <c r="D703" t="s">
        <v>1039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f t="shared" si="30"/>
        <v>0</v>
      </c>
      <c r="Q703">
        <f t="shared" si="31"/>
        <v>0</v>
      </c>
      <c r="R703">
        <f t="shared" si="32"/>
        <v>1</v>
      </c>
    </row>
    <row r="704" spans="1:18">
      <c r="A704" t="s">
        <v>2045</v>
      </c>
      <c r="B704" t="s">
        <v>766</v>
      </c>
      <c r="C704" t="s">
        <v>1032</v>
      </c>
      <c r="D704" t="s">
        <v>1052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f t="shared" si="30"/>
        <v>0</v>
      </c>
      <c r="Q704">
        <f t="shared" si="31"/>
        <v>0</v>
      </c>
      <c r="R704">
        <f t="shared" si="32"/>
        <v>1</v>
      </c>
    </row>
    <row r="705" spans="1:18">
      <c r="A705" t="s">
        <v>1595</v>
      </c>
      <c r="B705" t="s">
        <v>191</v>
      </c>
      <c r="C705" t="s">
        <v>1059</v>
      </c>
      <c r="D705" t="s">
        <v>1043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f t="shared" si="30"/>
        <v>0</v>
      </c>
      <c r="Q705">
        <f t="shared" si="31"/>
        <v>0</v>
      </c>
      <c r="R705">
        <f t="shared" si="32"/>
        <v>1</v>
      </c>
    </row>
    <row r="706" spans="1:18">
      <c r="A706" t="s">
        <v>431</v>
      </c>
      <c r="B706" t="s">
        <v>383</v>
      </c>
      <c r="C706" t="s">
        <v>1059</v>
      </c>
      <c r="D706" t="s">
        <v>1041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f t="shared" si="30"/>
        <v>0</v>
      </c>
      <c r="Q706">
        <f t="shared" si="31"/>
        <v>0</v>
      </c>
      <c r="R706">
        <f t="shared" si="32"/>
        <v>1</v>
      </c>
    </row>
    <row r="707" spans="1:18">
      <c r="A707" t="s">
        <v>1621</v>
      </c>
      <c r="B707" t="s">
        <v>180</v>
      </c>
      <c r="C707" t="s">
        <v>1058</v>
      </c>
      <c r="D707" t="s">
        <v>1036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f t="shared" ref="P707:P770" si="33">O707/16.875</f>
        <v>0</v>
      </c>
      <c r="Q707">
        <f t="shared" ref="Q707:Q770" si="34">IF(O707 &gt;= 500,P707*1.1,IF(O707 &gt; 400,P707,IF(O707&gt;300,P707*0.9,IF(O707&gt;200,P707*0.8,IF(O707&gt;100,P707*0.7,P707*0.6)))))</f>
        <v>0</v>
      </c>
      <c r="R707">
        <f t="shared" ref="R707:R770" si="35">IF(Q707 &lt; 1.5,1,Q707)</f>
        <v>1</v>
      </c>
    </row>
    <row r="708" spans="1:18">
      <c r="A708" t="s">
        <v>1725</v>
      </c>
      <c r="B708" t="s">
        <v>1000</v>
      </c>
      <c r="C708" t="s">
        <v>3</v>
      </c>
      <c r="D708" t="s">
        <v>1046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f t="shared" si="33"/>
        <v>0</v>
      </c>
      <c r="Q708">
        <f t="shared" si="34"/>
        <v>0</v>
      </c>
      <c r="R708">
        <f t="shared" si="35"/>
        <v>1</v>
      </c>
    </row>
    <row r="709" spans="1:18">
      <c r="A709" t="s">
        <v>2046</v>
      </c>
      <c r="B709" t="s">
        <v>373</v>
      </c>
      <c r="C709" t="s">
        <v>1062</v>
      </c>
      <c r="D709" t="s">
        <v>1054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f t="shared" si="33"/>
        <v>0</v>
      </c>
      <c r="Q709">
        <f t="shared" si="34"/>
        <v>0</v>
      </c>
      <c r="R709">
        <f t="shared" si="35"/>
        <v>1</v>
      </c>
    </row>
    <row r="710" spans="1:18">
      <c r="A710" t="s">
        <v>266</v>
      </c>
      <c r="B710" t="s">
        <v>221</v>
      </c>
      <c r="C710" t="s">
        <v>1064</v>
      </c>
      <c r="D710" t="s">
        <v>1042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f t="shared" si="33"/>
        <v>0</v>
      </c>
      <c r="Q710">
        <f t="shared" si="34"/>
        <v>0</v>
      </c>
      <c r="R710">
        <f t="shared" si="35"/>
        <v>1</v>
      </c>
    </row>
    <row r="711" spans="1:18">
      <c r="A711" t="s">
        <v>1873</v>
      </c>
      <c r="B711" t="s">
        <v>2047</v>
      </c>
      <c r="C711" t="s">
        <v>1058</v>
      </c>
      <c r="D711" t="s">
        <v>1043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f t="shared" si="33"/>
        <v>0</v>
      </c>
      <c r="Q711">
        <f t="shared" si="34"/>
        <v>0</v>
      </c>
      <c r="R711">
        <f t="shared" si="35"/>
        <v>1</v>
      </c>
    </row>
    <row r="712" spans="1:18">
      <c r="A712" t="s">
        <v>2048</v>
      </c>
      <c r="B712" t="s">
        <v>717</v>
      </c>
      <c r="C712" t="s">
        <v>1059</v>
      </c>
      <c r="D712" t="s">
        <v>1036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f t="shared" si="33"/>
        <v>0</v>
      </c>
      <c r="Q712">
        <f t="shared" si="34"/>
        <v>0</v>
      </c>
      <c r="R712">
        <f t="shared" si="35"/>
        <v>1</v>
      </c>
    </row>
    <row r="713" spans="1:18">
      <c r="A713" t="s">
        <v>1109</v>
      </c>
      <c r="B713" t="s">
        <v>835</v>
      </c>
      <c r="C713" t="s">
        <v>1064</v>
      </c>
      <c r="D713" t="s">
        <v>1055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f t="shared" si="33"/>
        <v>0</v>
      </c>
      <c r="Q713">
        <f t="shared" si="34"/>
        <v>0</v>
      </c>
      <c r="R713">
        <f t="shared" si="35"/>
        <v>1</v>
      </c>
    </row>
    <row r="714" spans="1:18">
      <c r="A714" t="s">
        <v>1095</v>
      </c>
      <c r="B714" t="s">
        <v>1079</v>
      </c>
      <c r="C714" t="s">
        <v>3</v>
      </c>
      <c r="D714" t="s">
        <v>1039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f t="shared" si="33"/>
        <v>0</v>
      </c>
      <c r="Q714">
        <f t="shared" si="34"/>
        <v>0</v>
      </c>
      <c r="R714">
        <f t="shared" si="35"/>
        <v>1</v>
      </c>
    </row>
    <row r="715" spans="1:18">
      <c r="A715" t="s">
        <v>394</v>
      </c>
      <c r="B715" t="s">
        <v>2049</v>
      </c>
      <c r="C715" t="s">
        <v>2</v>
      </c>
      <c r="D715" t="s">
        <v>1033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f t="shared" si="33"/>
        <v>0</v>
      </c>
      <c r="Q715">
        <f t="shared" si="34"/>
        <v>0</v>
      </c>
      <c r="R715">
        <f t="shared" si="35"/>
        <v>1</v>
      </c>
    </row>
    <row r="716" spans="1:18">
      <c r="A716" t="s">
        <v>2050</v>
      </c>
      <c r="B716" t="s">
        <v>2051</v>
      </c>
      <c r="C716" t="s">
        <v>1058</v>
      </c>
      <c r="D716" t="s">
        <v>1048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f t="shared" si="33"/>
        <v>0</v>
      </c>
      <c r="Q716">
        <f t="shared" si="34"/>
        <v>0</v>
      </c>
      <c r="R716">
        <f t="shared" si="35"/>
        <v>1</v>
      </c>
    </row>
    <row r="717" spans="1:18">
      <c r="A717" t="s">
        <v>2052</v>
      </c>
      <c r="B717" t="s">
        <v>70</v>
      </c>
      <c r="C717" t="s">
        <v>1064</v>
      </c>
      <c r="D717" t="s">
        <v>1045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f t="shared" si="33"/>
        <v>0</v>
      </c>
      <c r="Q717">
        <f t="shared" si="34"/>
        <v>0</v>
      </c>
      <c r="R717">
        <f t="shared" si="35"/>
        <v>1</v>
      </c>
    </row>
    <row r="718" spans="1:18">
      <c r="A718" t="s">
        <v>2053</v>
      </c>
      <c r="B718" t="s">
        <v>2054</v>
      </c>
      <c r="C718" t="s">
        <v>3</v>
      </c>
      <c r="D718" t="s">
        <v>1045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f t="shared" si="33"/>
        <v>0</v>
      </c>
      <c r="Q718">
        <f t="shared" si="34"/>
        <v>0</v>
      </c>
      <c r="R718">
        <f t="shared" si="35"/>
        <v>1</v>
      </c>
    </row>
    <row r="719" spans="1:18">
      <c r="A719" t="s">
        <v>2055</v>
      </c>
      <c r="B719" t="s">
        <v>166</v>
      </c>
      <c r="C719" t="s">
        <v>1064</v>
      </c>
      <c r="D719" t="s">
        <v>1039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f t="shared" si="33"/>
        <v>0</v>
      </c>
      <c r="Q719">
        <f t="shared" si="34"/>
        <v>0</v>
      </c>
      <c r="R719">
        <f t="shared" si="35"/>
        <v>1</v>
      </c>
    </row>
    <row r="720" spans="1:18">
      <c r="A720" t="s">
        <v>2056</v>
      </c>
      <c r="B720" t="s">
        <v>401</v>
      </c>
      <c r="C720" t="s">
        <v>1032</v>
      </c>
      <c r="D720" t="s">
        <v>1038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f t="shared" si="33"/>
        <v>0</v>
      </c>
      <c r="Q720">
        <f t="shared" si="34"/>
        <v>0</v>
      </c>
      <c r="R720">
        <f t="shared" si="35"/>
        <v>1</v>
      </c>
    </row>
    <row r="721" spans="1:18">
      <c r="A721" t="s">
        <v>637</v>
      </c>
      <c r="B721" t="s">
        <v>2057</v>
      </c>
      <c r="C721" t="s">
        <v>1058</v>
      </c>
      <c r="D721" t="s">
        <v>1039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f t="shared" si="33"/>
        <v>0</v>
      </c>
      <c r="Q721">
        <f t="shared" si="34"/>
        <v>0</v>
      </c>
      <c r="R721">
        <f t="shared" si="35"/>
        <v>1</v>
      </c>
    </row>
    <row r="722" spans="1:18">
      <c r="A722" t="s">
        <v>1167</v>
      </c>
      <c r="B722" t="s">
        <v>965</v>
      </c>
      <c r="C722" t="s">
        <v>2</v>
      </c>
      <c r="D722" t="s">
        <v>1043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f t="shared" si="33"/>
        <v>0</v>
      </c>
      <c r="Q722">
        <f t="shared" si="34"/>
        <v>0</v>
      </c>
      <c r="R722">
        <f t="shared" si="35"/>
        <v>1</v>
      </c>
    </row>
    <row r="723" spans="1:18">
      <c r="A723" t="s">
        <v>527</v>
      </c>
      <c r="B723" t="s">
        <v>2058</v>
      </c>
      <c r="C723" t="s">
        <v>1064</v>
      </c>
      <c r="D723" t="s">
        <v>1054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f t="shared" si="33"/>
        <v>0</v>
      </c>
      <c r="Q723">
        <f t="shared" si="34"/>
        <v>0</v>
      </c>
      <c r="R723">
        <f t="shared" si="35"/>
        <v>1</v>
      </c>
    </row>
    <row r="724" spans="1:18">
      <c r="A724" t="s">
        <v>1196</v>
      </c>
      <c r="B724" t="s">
        <v>401</v>
      </c>
      <c r="C724" t="s">
        <v>3</v>
      </c>
      <c r="D724" t="s">
        <v>1044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f t="shared" si="33"/>
        <v>0</v>
      </c>
      <c r="Q724">
        <f t="shared" si="34"/>
        <v>0</v>
      </c>
      <c r="R724">
        <f t="shared" si="35"/>
        <v>1</v>
      </c>
    </row>
    <row r="725" spans="1:18">
      <c r="A725" t="s">
        <v>2059</v>
      </c>
      <c r="B725" t="s">
        <v>1097</v>
      </c>
      <c r="C725" t="s">
        <v>1058</v>
      </c>
      <c r="D725" t="s">
        <v>1039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f t="shared" si="33"/>
        <v>0</v>
      </c>
      <c r="Q725">
        <f t="shared" si="34"/>
        <v>0</v>
      </c>
      <c r="R725">
        <f t="shared" si="35"/>
        <v>1</v>
      </c>
    </row>
    <row r="726" spans="1:18">
      <c r="A726" t="s">
        <v>2060</v>
      </c>
      <c r="B726" t="s">
        <v>194</v>
      </c>
      <c r="C726" t="s">
        <v>1058</v>
      </c>
      <c r="D726" t="s">
        <v>1054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f t="shared" si="33"/>
        <v>0</v>
      </c>
      <c r="Q726">
        <f t="shared" si="34"/>
        <v>0</v>
      </c>
      <c r="R726">
        <f t="shared" si="35"/>
        <v>1</v>
      </c>
    </row>
    <row r="727" spans="1:18">
      <c r="A727" t="s">
        <v>2061</v>
      </c>
      <c r="B727" t="s">
        <v>58</v>
      </c>
      <c r="C727" t="s">
        <v>1059</v>
      </c>
      <c r="D727" t="s">
        <v>1037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f t="shared" si="33"/>
        <v>0</v>
      </c>
      <c r="Q727">
        <f t="shared" si="34"/>
        <v>0</v>
      </c>
      <c r="R727">
        <f t="shared" si="35"/>
        <v>1</v>
      </c>
    </row>
    <row r="728" spans="1:18">
      <c r="A728" t="s">
        <v>83</v>
      </c>
      <c r="B728" t="s">
        <v>398</v>
      </c>
      <c r="C728" t="s">
        <v>2</v>
      </c>
      <c r="D728" t="s">
        <v>1042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f t="shared" si="33"/>
        <v>0</v>
      </c>
      <c r="Q728">
        <f t="shared" si="34"/>
        <v>0</v>
      </c>
      <c r="R728">
        <f t="shared" si="35"/>
        <v>1</v>
      </c>
    </row>
    <row r="729" spans="1:18">
      <c r="A729" t="s">
        <v>2062</v>
      </c>
      <c r="B729" t="s">
        <v>2063</v>
      </c>
      <c r="C729" t="s">
        <v>2</v>
      </c>
      <c r="D729" t="s">
        <v>1028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f t="shared" si="33"/>
        <v>0</v>
      </c>
      <c r="Q729">
        <f t="shared" si="34"/>
        <v>0</v>
      </c>
      <c r="R729">
        <f t="shared" si="35"/>
        <v>1</v>
      </c>
    </row>
    <row r="730" spans="1:18">
      <c r="A730" t="s">
        <v>540</v>
      </c>
      <c r="B730" t="s">
        <v>110</v>
      </c>
      <c r="C730" t="s">
        <v>1032</v>
      </c>
      <c r="D730" t="s">
        <v>1060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f t="shared" si="33"/>
        <v>0</v>
      </c>
      <c r="Q730">
        <f t="shared" si="34"/>
        <v>0</v>
      </c>
      <c r="R730">
        <f t="shared" si="35"/>
        <v>1</v>
      </c>
    </row>
    <row r="731" spans="1:18">
      <c r="A731" t="s">
        <v>416</v>
      </c>
      <c r="B731" t="s">
        <v>211</v>
      </c>
      <c r="C731" t="s">
        <v>1058</v>
      </c>
      <c r="D731" t="s">
        <v>1053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f t="shared" si="33"/>
        <v>0</v>
      </c>
      <c r="Q731">
        <f t="shared" si="34"/>
        <v>0</v>
      </c>
      <c r="R731">
        <f t="shared" si="35"/>
        <v>1</v>
      </c>
    </row>
    <row r="732" spans="1:18">
      <c r="A732" t="s">
        <v>2064</v>
      </c>
      <c r="B732" t="s">
        <v>46</v>
      </c>
      <c r="C732" t="s">
        <v>3</v>
      </c>
      <c r="D732" t="s">
        <v>1031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f t="shared" si="33"/>
        <v>0</v>
      </c>
      <c r="Q732">
        <f t="shared" si="34"/>
        <v>0</v>
      </c>
      <c r="R732">
        <f t="shared" si="35"/>
        <v>1</v>
      </c>
    </row>
    <row r="733" spans="1:18">
      <c r="A733" t="s">
        <v>2065</v>
      </c>
      <c r="B733" t="s">
        <v>101</v>
      </c>
      <c r="C733" t="s">
        <v>1062</v>
      </c>
      <c r="D733" t="s">
        <v>1044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f t="shared" si="33"/>
        <v>0</v>
      </c>
      <c r="Q733">
        <f t="shared" si="34"/>
        <v>0</v>
      </c>
      <c r="R733">
        <f t="shared" si="35"/>
        <v>1</v>
      </c>
    </row>
    <row r="734" spans="1:18">
      <c r="A734" t="s">
        <v>469</v>
      </c>
      <c r="B734" t="s">
        <v>1102</v>
      </c>
      <c r="C734" t="s">
        <v>1064</v>
      </c>
      <c r="D734" t="s">
        <v>1040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f t="shared" si="33"/>
        <v>0</v>
      </c>
      <c r="Q734">
        <f t="shared" si="34"/>
        <v>0</v>
      </c>
      <c r="R734">
        <f t="shared" si="35"/>
        <v>1</v>
      </c>
    </row>
    <row r="735" spans="1:18">
      <c r="A735" t="s">
        <v>289</v>
      </c>
      <c r="B735" t="s">
        <v>219</v>
      </c>
      <c r="C735" t="s">
        <v>1</v>
      </c>
      <c r="D735" t="s">
        <v>1035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f t="shared" si="33"/>
        <v>0</v>
      </c>
      <c r="Q735">
        <f t="shared" si="34"/>
        <v>0</v>
      </c>
      <c r="R735">
        <f t="shared" si="35"/>
        <v>1</v>
      </c>
    </row>
    <row r="736" spans="1:18">
      <c r="A736" t="s">
        <v>2066</v>
      </c>
      <c r="B736" t="s">
        <v>277</v>
      </c>
      <c r="C736" t="s">
        <v>2</v>
      </c>
      <c r="D736" t="s">
        <v>1038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f t="shared" si="33"/>
        <v>0</v>
      </c>
      <c r="Q736">
        <f t="shared" si="34"/>
        <v>0</v>
      </c>
      <c r="R736">
        <f t="shared" si="35"/>
        <v>1</v>
      </c>
    </row>
    <row r="737" spans="1:18">
      <c r="A737" t="s">
        <v>202</v>
      </c>
      <c r="B737" t="s">
        <v>1873</v>
      </c>
      <c r="C737" t="s">
        <v>1062</v>
      </c>
      <c r="D737" t="s">
        <v>1041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f t="shared" si="33"/>
        <v>0</v>
      </c>
      <c r="Q737">
        <f t="shared" si="34"/>
        <v>0</v>
      </c>
      <c r="R737">
        <f t="shared" si="35"/>
        <v>1</v>
      </c>
    </row>
    <row r="738" spans="1:18">
      <c r="A738" t="s">
        <v>1356</v>
      </c>
      <c r="B738" t="s">
        <v>58</v>
      </c>
      <c r="C738" t="s">
        <v>1058</v>
      </c>
      <c r="D738" t="s">
        <v>1053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f t="shared" si="33"/>
        <v>0</v>
      </c>
      <c r="Q738">
        <f t="shared" si="34"/>
        <v>0</v>
      </c>
      <c r="R738">
        <f t="shared" si="35"/>
        <v>1</v>
      </c>
    </row>
    <row r="739" spans="1:18">
      <c r="A739" t="s">
        <v>2067</v>
      </c>
      <c r="B739" t="s">
        <v>147</v>
      </c>
      <c r="C739" t="s">
        <v>1062</v>
      </c>
      <c r="D739" t="s">
        <v>1035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f t="shared" si="33"/>
        <v>0</v>
      </c>
      <c r="Q739">
        <f t="shared" si="34"/>
        <v>0</v>
      </c>
      <c r="R739">
        <f t="shared" si="35"/>
        <v>1</v>
      </c>
    </row>
    <row r="740" spans="1:18">
      <c r="A740" t="s">
        <v>2068</v>
      </c>
      <c r="B740" t="s">
        <v>401</v>
      </c>
      <c r="C740" t="s">
        <v>1064</v>
      </c>
      <c r="D740" t="s">
        <v>1053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f t="shared" si="33"/>
        <v>0</v>
      </c>
      <c r="Q740">
        <f t="shared" si="34"/>
        <v>0</v>
      </c>
      <c r="R740">
        <f t="shared" si="35"/>
        <v>1</v>
      </c>
    </row>
    <row r="741" spans="1:18">
      <c r="A741" t="s">
        <v>185</v>
      </c>
      <c r="B741" t="s">
        <v>219</v>
      </c>
      <c r="C741" t="s">
        <v>1032</v>
      </c>
      <c r="D741" t="s">
        <v>1042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f t="shared" si="33"/>
        <v>0</v>
      </c>
      <c r="Q741">
        <f t="shared" si="34"/>
        <v>0</v>
      </c>
      <c r="R741">
        <f t="shared" si="35"/>
        <v>1</v>
      </c>
    </row>
    <row r="742" spans="1:18">
      <c r="A742" t="s">
        <v>2069</v>
      </c>
      <c r="B742" t="s">
        <v>481</v>
      </c>
      <c r="C742" t="s">
        <v>2</v>
      </c>
      <c r="D742" t="s">
        <v>1052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f t="shared" si="33"/>
        <v>0</v>
      </c>
      <c r="Q742">
        <f t="shared" si="34"/>
        <v>0</v>
      </c>
      <c r="R742">
        <f t="shared" si="35"/>
        <v>1</v>
      </c>
    </row>
    <row r="743" spans="1:18">
      <c r="A743" t="s">
        <v>2070</v>
      </c>
      <c r="B743" t="s">
        <v>1966</v>
      </c>
      <c r="C743" t="s">
        <v>3</v>
      </c>
      <c r="D743" t="s">
        <v>1038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f t="shared" si="33"/>
        <v>0</v>
      </c>
      <c r="Q743">
        <f t="shared" si="34"/>
        <v>0</v>
      </c>
      <c r="R743">
        <f t="shared" si="35"/>
        <v>1</v>
      </c>
    </row>
    <row r="744" spans="1:18">
      <c r="A744" t="s">
        <v>79</v>
      </c>
      <c r="B744" t="s">
        <v>1017</v>
      </c>
      <c r="C744" t="s">
        <v>1032</v>
      </c>
      <c r="D744" t="s">
        <v>1041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f t="shared" si="33"/>
        <v>0</v>
      </c>
      <c r="Q744">
        <f t="shared" si="34"/>
        <v>0</v>
      </c>
      <c r="R744">
        <f t="shared" si="35"/>
        <v>1</v>
      </c>
    </row>
    <row r="745" spans="1:18">
      <c r="A745" t="s">
        <v>2071</v>
      </c>
      <c r="B745" t="s">
        <v>2072</v>
      </c>
      <c r="C745" t="s">
        <v>3</v>
      </c>
      <c r="D745" t="s">
        <v>1041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f t="shared" si="33"/>
        <v>0</v>
      </c>
      <c r="Q745">
        <f t="shared" si="34"/>
        <v>0</v>
      </c>
      <c r="R745">
        <f t="shared" si="35"/>
        <v>1</v>
      </c>
    </row>
    <row r="746" spans="1:18">
      <c r="A746" t="s">
        <v>2073</v>
      </c>
      <c r="B746" t="s">
        <v>1095</v>
      </c>
      <c r="C746" t="s">
        <v>3</v>
      </c>
      <c r="D746" t="s">
        <v>1045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f t="shared" si="33"/>
        <v>0</v>
      </c>
      <c r="Q746">
        <f t="shared" si="34"/>
        <v>0</v>
      </c>
      <c r="R746">
        <f t="shared" si="35"/>
        <v>1</v>
      </c>
    </row>
    <row r="747" spans="1:18">
      <c r="A747" t="s">
        <v>2074</v>
      </c>
      <c r="B747" t="s">
        <v>209</v>
      </c>
      <c r="C747" t="s">
        <v>3</v>
      </c>
      <c r="D747" t="s">
        <v>1041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f t="shared" si="33"/>
        <v>0</v>
      </c>
      <c r="Q747">
        <f t="shared" si="34"/>
        <v>0</v>
      </c>
      <c r="R747">
        <f t="shared" si="35"/>
        <v>1</v>
      </c>
    </row>
    <row r="748" spans="1:18">
      <c r="A748" t="s">
        <v>2075</v>
      </c>
      <c r="B748" t="s">
        <v>67</v>
      </c>
      <c r="C748" t="s">
        <v>1058</v>
      </c>
      <c r="D748" t="s">
        <v>1054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f t="shared" si="33"/>
        <v>0</v>
      </c>
      <c r="Q748">
        <f t="shared" si="34"/>
        <v>0</v>
      </c>
      <c r="R748">
        <f t="shared" si="35"/>
        <v>1</v>
      </c>
    </row>
    <row r="749" spans="1:18">
      <c r="A749" t="s">
        <v>2076</v>
      </c>
      <c r="B749" t="s">
        <v>968</v>
      </c>
      <c r="C749" t="s">
        <v>1058</v>
      </c>
      <c r="D749" t="s">
        <v>1043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f t="shared" si="33"/>
        <v>0</v>
      </c>
      <c r="Q749">
        <f t="shared" si="34"/>
        <v>0</v>
      </c>
      <c r="R749">
        <f t="shared" si="35"/>
        <v>1</v>
      </c>
    </row>
    <row r="750" spans="1:18">
      <c r="A750" t="s">
        <v>995</v>
      </c>
      <c r="B750" t="s">
        <v>149</v>
      </c>
      <c r="C750" t="s">
        <v>1064</v>
      </c>
      <c r="D750" t="s">
        <v>1036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f t="shared" si="33"/>
        <v>0</v>
      </c>
      <c r="Q750">
        <f t="shared" si="34"/>
        <v>0</v>
      </c>
      <c r="R750">
        <f t="shared" si="35"/>
        <v>1</v>
      </c>
    </row>
    <row r="751" spans="1:18">
      <c r="A751" t="s">
        <v>2077</v>
      </c>
      <c r="B751" t="s">
        <v>1072</v>
      </c>
      <c r="C751" t="s">
        <v>3</v>
      </c>
      <c r="D751" t="s">
        <v>1047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f t="shared" si="33"/>
        <v>0</v>
      </c>
      <c r="Q751">
        <f t="shared" si="34"/>
        <v>0</v>
      </c>
      <c r="R751">
        <f t="shared" si="35"/>
        <v>1</v>
      </c>
    </row>
    <row r="752" spans="1:18">
      <c r="A752" t="s">
        <v>1870</v>
      </c>
      <c r="B752" t="s">
        <v>103</v>
      </c>
      <c r="C752" t="s">
        <v>1059</v>
      </c>
      <c r="D752" t="s">
        <v>1060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f t="shared" si="33"/>
        <v>0</v>
      </c>
      <c r="Q752">
        <f t="shared" si="34"/>
        <v>0</v>
      </c>
      <c r="R752">
        <f t="shared" si="35"/>
        <v>1</v>
      </c>
    </row>
    <row r="753" spans="1:18">
      <c r="A753" t="s">
        <v>941</v>
      </c>
      <c r="B753" t="s">
        <v>2078</v>
      </c>
      <c r="C753" t="s">
        <v>2</v>
      </c>
      <c r="D753" t="s">
        <v>1054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f t="shared" si="33"/>
        <v>0</v>
      </c>
      <c r="Q753">
        <f t="shared" si="34"/>
        <v>0</v>
      </c>
      <c r="R753">
        <f t="shared" si="35"/>
        <v>1</v>
      </c>
    </row>
    <row r="754" spans="1:18">
      <c r="A754" t="s">
        <v>2079</v>
      </c>
      <c r="B754" t="s">
        <v>62</v>
      </c>
      <c r="C754" t="s">
        <v>1064</v>
      </c>
      <c r="D754" t="s">
        <v>1055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f t="shared" si="33"/>
        <v>0</v>
      </c>
      <c r="Q754">
        <f t="shared" si="34"/>
        <v>0</v>
      </c>
      <c r="R754">
        <f t="shared" si="35"/>
        <v>1</v>
      </c>
    </row>
    <row r="755" spans="1:18">
      <c r="A755" t="s">
        <v>2080</v>
      </c>
      <c r="B755" t="s">
        <v>1013</v>
      </c>
      <c r="C755" t="s">
        <v>3</v>
      </c>
      <c r="D755" t="s">
        <v>1044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f t="shared" si="33"/>
        <v>0</v>
      </c>
      <c r="Q755">
        <f t="shared" si="34"/>
        <v>0</v>
      </c>
      <c r="R755">
        <f t="shared" si="35"/>
        <v>1</v>
      </c>
    </row>
    <row r="756" spans="1:18">
      <c r="A756" t="s">
        <v>2081</v>
      </c>
      <c r="B756" t="s">
        <v>143</v>
      </c>
      <c r="C756" t="s">
        <v>3</v>
      </c>
      <c r="D756" t="s">
        <v>1051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f t="shared" si="33"/>
        <v>0</v>
      </c>
      <c r="Q756">
        <f t="shared" si="34"/>
        <v>0</v>
      </c>
      <c r="R756">
        <f t="shared" si="35"/>
        <v>1</v>
      </c>
    </row>
    <row r="757" spans="1:18">
      <c r="A757" t="s">
        <v>2082</v>
      </c>
      <c r="B757" t="s">
        <v>198</v>
      </c>
      <c r="C757" t="s">
        <v>1</v>
      </c>
      <c r="D757" t="s">
        <v>1055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f t="shared" si="33"/>
        <v>0</v>
      </c>
      <c r="Q757">
        <f t="shared" si="34"/>
        <v>0</v>
      </c>
      <c r="R757">
        <f t="shared" si="35"/>
        <v>1</v>
      </c>
    </row>
    <row r="758" spans="1:18">
      <c r="A758" t="s">
        <v>2083</v>
      </c>
      <c r="B758" t="s">
        <v>398</v>
      </c>
      <c r="C758" t="s">
        <v>1058</v>
      </c>
      <c r="D758" t="s">
        <v>1037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f t="shared" si="33"/>
        <v>0</v>
      </c>
      <c r="Q758">
        <f t="shared" si="34"/>
        <v>0</v>
      </c>
      <c r="R758">
        <f t="shared" si="35"/>
        <v>1</v>
      </c>
    </row>
    <row r="759" spans="1:18">
      <c r="A759" t="s">
        <v>2084</v>
      </c>
      <c r="B759" t="s">
        <v>571</v>
      </c>
      <c r="C759" t="s">
        <v>1058</v>
      </c>
      <c r="D759" t="s">
        <v>1039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f t="shared" si="33"/>
        <v>0</v>
      </c>
      <c r="Q759">
        <f t="shared" si="34"/>
        <v>0</v>
      </c>
      <c r="R759">
        <f t="shared" si="35"/>
        <v>1</v>
      </c>
    </row>
    <row r="760" spans="1:18">
      <c r="A760" t="s">
        <v>2085</v>
      </c>
      <c r="B760" t="s">
        <v>1966</v>
      </c>
      <c r="C760" t="s">
        <v>2</v>
      </c>
      <c r="D760" t="s">
        <v>1026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f t="shared" si="33"/>
        <v>0</v>
      </c>
      <c r="Q760">
        <f t="shared" si="34"/>
        <v>0</v>
      </c>
      <c r="R760">
        <f t="shared" si="35"/>
        <v>1</v>
      </c>
    </row>
    <row r="761" spans="1:18">
      <c r="A761" t="s">
        <v>2086</v>
      </c>
      <c r="B761" t="s">
        <v>946</v>
      </c>
      <c r="C761" t="s">
        <v>3</v>
      </c>
      <c r="D761" t="s">
        <v>1052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f t="shared" si="33"/>
        <v>0</v>
      </c>
      <c r="Q761">
        <f t="shared" si="34"/>
        <v>0</v>
      </c>
      <c r="R761">
        <f t="shared" si="35"/>
        <v>1</v>
      </c>
    </row>
    <row r="762" spans="1:18">
      <c r="A762" t="s">
        <v>1117</v>
      </c>
      <c r="B762" t="s">
        <v>96</v>
      </c>
      <c r="C762" t="s">
        <v>3</v>
      </c>
      <c r="D762" t="s">
        <v>1055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f t="shared" si="33"/>
        <v>0</v>
      </c>
      <c r="Q762">
        <f t="shared" si="34"/>
        <v>0</v>
      </c>
      <c r="R762">
        <f t="shared" si="35"/>
        <v>1</v>
      </c>
    </row>
    <row r="763" spans="1:18">
      <c r="A763" t="s">
        <v>2087</v>
      </c>
      <c r="B763" t="s">
        <v>2088</v>
      </c>
      <c r="C763" t="s">
        <v>2</v>
      </c>
      <c r="D763" t="s">
        <v>1030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f t="shared" si="33"/>
        <v>0</v>
      </c>
      <c r="Q763">
        <f t="shared" si="34"/>
        <v>0</v>
      </c>
      <c r="R763">
        <f t="shared" si="35"/>
        <v>1</v>
      </c>
    </row>
    <row r="764" spans="1:18">
      <c r="A764" t="s">
        <v>2089</v>
      </c>
      <c r="B764" t="s">
        <v>1564</v>
      </c>
      <c r="C764" t="s">
        <v>1064</v>
      </c>
      <c r="D764" t="s">
        <v>1045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f t="shared" si="33"/>
        <v>0</v>
      </c>
      <c r="Q764">
        <f t="shared" si="34"/>
        <v>0</v>
      </c>
      <c r="R764">
        <f t="shared" si="35"/>
        <v>1</v>
      </c>
    </row>
    <row r="765" spans="1:18">
      <c r="A765" t="s">
        <v>2090</v>
      </c>
      <c r="B765" t="s">
        <v>622</v>
      </c>
      <c r="C765" t="s">
        <v>1064</v>
      </c>
      <c r="D765" t="s">
        <v>1339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f t="shared" si="33"/>
        <v>0</v>
      </c>
      <c r="Q765">
        <f t="shared" si="34"/>
        <v>0</v>
      </c>
      <c r="R765">
        <f t="shared" si="35"/>
        <v>1</v>
      </c>
    </row>
    <row r="766" spans="1:18">
      <c r="A766" t="s">
        <v>2091</v>
      </c>
      <c r="B766" t="s">
        <v>534</v>
      </c>
      <c r="C766" t="s">
        <v>1</v>
      </c>
      <c r="D766" t="s">
        <v>1050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f t="shared" si="33"/>
        <v>0</v>
      </c>
      <c r="Q766">
        <f t="shared" si="34"/>
        <v>0</v>
      </c>
      <c r="R766">
        <f t="shared" si="35"/>
        <v>1</v>
      </c>
    </row>
    <row r="767" spans="1:18">
      <c r="A767" t="s">
        <v>2092</v>
      </c>
      <c r="B767" t="s">
        <v>623</v>
      </c>
      <c r="C767" t="s">
        <v>1</v>
      </c>
      <c r="D767" t="s">
        <v>1048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f t="shared" si="33"/>
        <v>0</v>
      </c>
      <c r="Q767">
        <f t="shared" si="34"/>
        <v>0</v>
      </c>
      <c r="R767">
        <f t="shared" si="35"/>
        <v>1</v>
      </c>
    </row>
    <row r="768" spans="1:18">
      <c r="A768" t="s">
        <v>2093</v>
      </c>
      <c r="B768" t="s">
        <v>2094</v>
      </c>
      <c r="C768" t="s">
        <v>1</v>
      </c>
      <c r="D768" t="s">
        <v>1026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f t="shared" si="33"/>
        <v>0</v>
      </c>
      <c r="Q768">
        <f t="shared" si="34"/>
        <v>0</v>
      </c>
      <c r="R768">
        <f t="shared" si="35"/>
        <v>1</v>
      </c>
    </row>
    <row r="769" spans="1:18">
      <c r="A769" t="s">
        <v>1612</v>
      </c>
      <c r="B769" t="s">
        <v>46</v>
      </c>
      <c r="C769" t="s">
        <v>1</v>
      </c>
      <c r="D769" t="s">
        <v>1339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f t="shared" si="33"/>
        <v>0</v>
      </c>
      <c r="Q769">
        <f t="shared" si="34"/>
        <v>0</v>
      </c>
      <c r="R769">
        <f t="shared" si="35"/>
        <v>1</v>
      </c>
    </row>
    <row r="770" spans="1:18">
      <c r="A770" t="s">
        <v>267</v>
      </c>
      <c r="B770" t="s">
        <v>124</v>
      </c>
      <c r="C770" t="s">
        <v>1032</v>
      </c>
      <c r="D770" t="s">
        <v>1060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f t="shared" si="33"/>
        <v>0</v>
      </c>
      <c r="Q770">
        <f t="shared" si="34"/>
        <v>0</v>
      </c>
      <c r="R770">
        <f t="shared" si="35"/>
        <v>1</v>
      </c>
    </row>
    <row r="771" spans="1:18">
      <c r="A771" t="s">
        <v>2095</v>
      </c>
      <c r="B771" t="s">
        <v>1078</v>
      </c>
      <c r="C771" t="s">
        <v>1032</v>
      </c>
      <c r="D771" t="s">
        <v>1048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f t="shared" ref="P771:P834" si="36">O771/16.875</f>
        <v>0</v>
      </c>
      <c r="Q771">
        <f t="shared" ref="Q771:Q834" si="37">IF(O771 &gt;= 500,P771*1.1,IF(O771 &gt; 400,P771,IF(O771&gt;300,P771*0.9,IF(O771&gt;200,P771*0.8,IF(O771&gt;100,P771*0.7,P771*0.6)))))</f>
        <v>0</v>
      </c>
      <c r="R771">
        <f t="shared" ref="R771:R834" si="38">IF(Q771 &lt; 1.5,1,Q771)</f>
        <v>1</v>
      </c>
    </row>
    <row r="772" spans="1:18">
      <c r="A772" t="s">
        <v>43</v>
      </c>
      <c r="B772" t="s">
        <v>304</v>
      </c>
      <c r="C772" t="s">
        <v>3</v>
      </c>
      <c r="D772" t="s">
        <v>1035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f t="shared" si="36"/>
        <v>0</v>
      </c>
      <c r="Q772">
        <f t="shared" si="37"/>
        <v>0</v>
      </c>
      <c r="R772">
        <f t="shared" si="38"/>
        <v>1</v>
      </c>
    </row>
    <row r="773" spans="1:18">
      <c r="A773" t="s">
        <v>2096</v>
      </c>
      <c r="B773" t="s">
        <v>2097</v>
      </c>
      <c r="C773" t="s">
        <v>1058</v>
      </c>
      <c r="D773" t="s">
        <v>1050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f t="shared" si="36"/>
        <v>0</v>
      </c>
      <c r="Q773">
        <f t="shared" si="37"/>
        <v>0</v>
      </c>
      <c r="R773">
        <f t="shared" si="38"/>
        <v>1</v>
      </c>
    </row>
    <row r="774" spans="1:18">
      <c r="A774" t="s">
        <v>267</v>
      </c>
      <c r="B774" t="s">
        <v>191</v>
      </c>
      <c r="C774" t="s">
        <v>2</v>
      </c>
      <c r="D774" t="s">
        <v>1042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f t="shared" si="36"/>
        <v>0</v>
      </c>
      <c r="Q774">
        <f t="shared" si="37"/>
        <v>0</v>
      </c>
      <c r="R774">
        <f t="shared" si="38"/>
        <v>1</v>
      </c>
    </row>
    <row r="775" spans="1:18">
      <c r="A775" t="s">
        <v>2098</v>
      </c>
      <c r="B775" t="s">
        <v>198</v>
      </c>
      <c r="C775" t="s">
        <v>1</v>
      </c>
      <c r="D775" t="s">
        <v>1037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f t="shared" si="36"/>
        <v>0</v>
      </c>
      <c r="Q775">
        <f t="shared" si="37"/>
        <v>0</v>
      </c>
      <c r="R775">
        <f t="shared" si="38"/>
        <v>1</v>
      </c>
    </row>
    <row r="776" spans="1:18">
      <c r="A776" t="s">
        <v>323</v>
      </c>
      <c r="B776" t="s">
        <v>2099</v>
      </c>
      <c r="C776" t="s">
        <v>1059</v>
      </c>
      <c r="D776" t="s">
        <v>1048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f t="shared" si="36"/>
        <v>0</v>
      </c>
      <c r="Q776">
        <f t="shared" si="37"/>
        <v>0</v>
      </c>
      <c r="R776">
        <f t="shared" si="38"/>
        <v>1</v>
      </c>
    </row>
    <row r="777" spans="1:18">
      <c r="A777" t="s">
        <v>1594</v>
      </c>
      <c r="B777" t="s">
        <v>50</v>
      </c>
      <c r="C777" t="s">
        <v>1059</v>
      </c>
      <c r="D777" t="s">
        <v>1047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f t="shared" si="36"/>
        <v>0</v>
      </c>
      <c r="Q777">
        <f t="shared" si="37"/>
        <v>0</v>
      </c>
      <c r="R777">
        <f t="shared" si="38"/>
        <v>1</v>
      </c>
    </row>
    <row r="778" spans="1:18">
      <c r="A778" t="s">
        <v>266</v>
      </c>
      <c r="B778" t="s">
        <v>2100</v>
      </c>
      <c r="C778" t="s">
        <v>1058</v>
      </c>
      <c r="D778" t="s">
        <v>1042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f t="shared" si="36"/>
        <v>0</v>
      </c>
      <c r="Q778">
        <f t="shared" si="37"/>
        <v>0</v>
      </c>
      <c r="R778">
        <f t="shared" si="38"/>
        <v>1</v>
      </c>
    </row>
    <row r="779" spans="1:18">
      <c r="A779" t="s">
        <v>995</v>
      </c>
      <c r="B779" t="s">
        <v>1090</v>
      </c>
      <c r="C779" t="s">
        <v>1032</v>
      </c>
      <c r="D779" t="s">
        <v>1037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f t="shared" si="36"/>
        <v>0</v>
      </c>
      <c r="Q779">
        <f t="shared" si="37"/>
        <v>0</v>
      </c>
      <c r="R779">
        <f t="shared" si="38"/>
        <v>1</v>
      </c>
    </row>
    <row r="780" spans="1:18">
      <c r="A780" t="s">
        <v>2101</v>
      </c>
      <c r="B780" t="s">
        <v>143</v>
      </c>
      <c r="C780" t="s">
        <v>1032</v>
      </c>
      <c r="D780" t="s">
        <v>1034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f t="shared" si="36"/>
        <v>0</v>
      </c>
      <c r="Q780">
        <f t="shared" si="37"/>
        <v>0</v>
      </c>
      <c r="R780">
        <f t="shared" si="38"/>
        <v>1</v>
      </c>
    </row>
    <row r="781" spans="1:18">
      <c r="A781" t="s">
        <v>2102</v>
      </c>
      <c r="B781" t="s">
        <v>625</v>
      </c>
      <c r="C781" t="s">
        <v>1059</v>
      </c>
      <c r="D781" t="s">
        <v>1037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f t="shared" si="36"/>
        <v>0</v>
      </c>
      <c r="Q781">
        <f t="shared" si="37"/>
        <v>0</v>
      </c>
      <c r="R781">
        <f t="shared" si="38"/>
        <v>1</v>
      </c>
    </row>
    <row r="782" spans="1:18">
      <c r="A782" t="s">
        <v>2103</v>
      </c>
      <c r="B782" t="s">
        <v>50</v>
      </c>
      <c r="C782" t="s">
        <v>1064</v>
      </c>
      <c r="D782" t="s">
        <v>1026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f t="shared" si="36"/>
        <v>0</v>
      </c>
      <c r="Q782">
        <f t="shared" si="37"/>
        <v>0</v>
      </c>
      <c r="R782">
        <f t="shared" si="38"/>
        <v>1</v>
      </c>
    </row>
    <row r="783" spans="1:18">
      <c r="A783" t="s">
        <v>159</v>
      </c>
      <c r="B783" t="s">
        <v>164</v>
      </c>
      <c r="C783" t="s">
        <v>1064</v>
      </c>
      <c r="D783" t="s">
        <v>1042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f t="shared" si="36"/>
        <v>0</v>
      </c>
      <c r="Q783">
        <f t="shared" si="37"/>
        <v>0</v>
      </c>
      <c r="R783">
        <f t="shared" si="38"/>
        <v>1</v>
      </c>
    </row>
    <row r="784" spans="1:18">
      <c r="A784" t="s">
        <v>508</v>
      </c>
      <c r="B784" t="s">
        <v>2104</v>
      </c>
      <c r="C784" t="s">
        <v>1059</v>
      </c>
      <c r="D784" t="s">
        <v>1034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f t="shared" si="36"/>
        <v>0</v>
      </c>
      <c r="Q784">
        <f t="shared" si="37"/>
        <v>0</v>
      </c>
      <c r="R784">
        <f t="shared" si="38"/>
        <v>1</v>
      </c>
    </row>
    <row r="785" spans="1:18">
      <c r="A785" t="s">
        <v>2105</v>
      </c>
      <c r="B785" t="s">
        <v>2106</v>
      </c>
      <c r="C785" t="s">
        <v>1064</v>
      </c>
      <c r="D785" t="s">
        <v>1031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f t="shared" si="36"/>
        <v>0</v>
      </c>
      <c r="Q785">
        <f t="shared" si="37"/>
        <v>0</v>
      </c>
      <c r="R785">
        <f t="shared" si="38"/>
        <v>1</v>
      </c>
    </row>
    <row r="786" spans="1:18">
      <c r="A786" t="s">
        <v>2107</v>
      </c>
      <c r="B786" t="s">
        <v>2108</v>
      </c>
      <c r="C786" t="s">
        <v>1032</v>
      </c>
      <c r="D786" t="s">
        <v>1041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f t="shared" si="36"/>
        <v>0</v>
      </c>
      <c r="Q786">
        <f t="shared" si="37"/>
        <v>0</v>
      </c>
      <c r="R786">
        <f t="shared" si="38"/>
        <v>1</v>
      </c>
    </row>
    <row r="787" spans="1:18">
      <c r="A787" t="s">
        <v>919</v>
      </c>
      <c r="B787" t="s">
        <v>243</v>
      </c>
      <c r="C787" t="s">
        <v>2</v>
      </c>
      <c r="D787" t="s">
        <v>1028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f t="shared" si="36"/>
        <v>0</v>
      </c>
      <c r="Q787">
        <f t="shared" si="37"/>
        <v>0</v>
      </c>
      <c r="R787">
        <f t="shared" si="38"/>
        <v>1</v>
      </c>
    </row>
    <row r="788" spans="1:18">
      <c r="A788" t="s">
        <v>2109</v>
      </c>
      <c r="B788" t="s">
        <v>661</v>
      </c>
      <c r="C788" t="s">
        <v>1032</v>
      </c>
      <c r="D788" t="s">
        <v>1033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f t="shared" si="36"/>
        <v>0</v>
      </c>
      <c r="Q788">
        <f t="shared" si="37"/>
        <v>0</v>
      </c>
      <c r="R788">
        <f t="shared" si="38"/>
        <v>1</v>
      </c>
    </row>
    <row r="789" spans="1:18">
      <c r="A789" t="s">
        <v>2110</v>
      </c>
      <c r="B789" t="s">
        <v>356</v>
      </c>
      <c r="C789" t="s">
        <v>1032</v>
      </c>
      <c r="D789" t="s">
        <v>1045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f t="shared" si="36"/>
        <v>0</v>
      </c>
      <c r="Q789">
        <f t="shared" si="37"/>
        <v>0</v>
      </c>
      <c r="R789">
        <f t="shared" si="38"/>
        <v>1</v>
      </c>
    </row>
    <row r="790" spans="1:18">
      <c r="A790" t="s">
        <v>2111</v>
      </c>
      <c r="B790" t="s">
        <v>2112</v>
      </c>
      <c r="C790" t="s">
        <v>1</v>
      </c>
      <c r="D790" t="s">
        <v>1040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f t="shared" si="36"/>
        <v>0</v>
      </c>
      <c r="Q790">
        <f t="shared" si="37"/>
        <v>0</v>
      </c>
      <c r="R790">
        <f t="shared" si="38"/>
        <v>1</v>
      </c>
    </row>
    <row r="791" spans="1:18">
      <c r="A791" t="s">
        <v>2113</v>
      </c>
      <c r="B791" t="s">
        <v>327</v>
      </c>
      <c r="C791" t="s">
        <v>1032</v>
      </c>
      <c r="D791" t="s">
        <v>1035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f t="shared" si="36"/>
        <v>0</v>
      </c>
      <c r="Q791">
        <f t="shared" si="37"/>
        <v>0</v>
      </c>
      <c r="R791">
        <f t="shared" si="38"/>
        <v>1</v>
      </c>
    </row>
    <row r="792" spans="1:18">
      <c r="A792" t="s">
        <v>2114</v>
      </c>
      <c r="B792" t="s">
        <v>2115</v>
      </c>
      <c r="C792" t="s">
        <v>1032</v>
      </c>
      <c r="D792" t="s">
        <v>1030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f t="shared" si="36"/>
        <v>0</v>
      </c>
      <c r="Q792">
        <f t="shared" si="37"/>
        <v>0</v>
      </c>
      <c r="R792">
        <f t="shared" si="38"/>
        <v>1</v>
      </c>
    </row>
    <row r="793" spans="1:18">
      <c r="A793" t="s">
        <v>2116</v>
      </c>
      <c r="B793" t="s">
        <v>786</v>
      </c>
      <c r="C793" t="s">
        <v>1062</v>
      </c>
      <c r="D793" t="s">
        <v>1030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f t="shared" si="36"/>
        <v>0</v>
      </c>
      <c r="Q793">
        <f t="shared" si="37"/>
        <v>0</v>
      </c>
      <c r="R793">
        <f t="shared" si="38"/>
        <v>1</v>
      </c>
    </row>
    <row r="794" spans="1:18">
      <c r="A794" t="s">
        <v>2117</v>
      </c>
      <c r="B794" t="s">
        <v>465</v>
      </c>
      <c r="C794" t="s">
        <v>3</v>
      </c>
      <c r="D794" t="s">
        <v>1042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f t="shared" si="36"/>
        <v>0</v>
      </c>
      <c r="Q794">
        <f t="shared" si="37"/>
        <v>0</v>
      </c>
      <c r="R794">
        <f t="shared" si="38"/>
        <v>1</v>
      </c>
    </row>
    <row r="795" spans="1:18">
      <c r="A795" t="s">
        <v>1481</v>
      </c>
      <c r="B795" t="s">
        <v>230</v>
      </c>
      <c r="C795" t="s">
        <v>2</v>
      </c>
      <c r="D795" t="s">
        <v>1051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f t="shared" si="36"/>
        <v>0</v>
      </c>
      <c r="Q795">
        <f t="shared" si="37"/>
        <v>0</v>
      </c>
      <c r="R795">
        <f t="shared" si="38"/>
        <v>1</v>
      </c>
    </row>
    <row r="796" spans="1:18">
      <c r="A796" t="s">
        <v>629</v>
      </c>
      <c r="B796" t="s">
        <v>207</v>
      </c>
      <c r="C796" t="s">
        <v>2</v>
      </c>
      <c r="D796" t="s">
        <v>1034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f t="shared" si="36"/>
        <v>0</v>
      </c>
      <c r="Q796">
        <f t="shared" si="37"/>
        <v>0</v>
      </c>
      <c r="R796">
        <f t="shared" si="38"/>
        <v>1</v>
      </c>
    </row>
    <row r="797" spans="1:18">
      <c r="A797" t="s">
        <v>1169</v>
      </c>
      <c r="B797" t="s">
        <v>392</v>
      </c>
      <c r="C797" t="s">
        <v>1058</v>
      </c>
      <c r="D797" t="s">
        <v>1054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f t="shared" si="36"/>
        <v>0</v>
      </c>
      <c r="Q797">
        <f t="shared" si="37"/>
        <v>0</v>
      </c>
      <c r="R797">
        <f t="shared" si="38"/>
        <v>1</v>
      </c>
    </row>
    <row r="798" spans="1:18">
      <c r="A798" t="s">
        <v>2118</v>
      </c>
      <c r="B798" t="s">
        <v>368</v>
      </c>
      <c r="C798" t="s">
        <v>1064</v>
      </c>
      <c r="D798" t="s">
        <v>1042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f t="shared" si="36"/>
        <v>0</v>
      </c>
      <c r="Q798">
        <f t="shared" si="37"/>
        <v>0</v>
      </c>
      <c r="R798">
        <f t="shared" si="38"/>
        <v>1</v>
      </c>
    </row>
    <row r="799" spans="1:18">
      <c r="A799" t="s">
        <v>1998</v>
      </c>
      <c r="B799" t="s">
        <v>1871</v>
      </c>
      <c r="C799" t="s">
        <v>1</v>
      </c>
      <c r="D799" t="s">
        <v>1035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f t="shared" si="36"/>
        <v>0</v>
      </c>
      <c r="Q799">
        <f t="shared" si="37"/>
        <v>0</v>
      </c>
      <c r="R799">
        <f t="shared" si="38"/>
        <v>1</v>
      </c>
    </row>
    <row r="800" spans="1:18">
      <c r="A800" t="s">
        <v>2119</v>
      </c>
      <c r="B800" t="s">
        <v>110</v>
      </c>
      <c r="C800" t="s">
        <v>1</v>
      </c>
      <c r="D800" t="s">
        <v>1042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f t="shared" si="36"/>
        <v>0</v>
      </c>
      <c r="Q800">
        <f t="shared" si="37"/>
        <v>0</v>
      </c>
      <c r="R800">
        <f t="shared" si="38"/>
        <v>1</v>
      </c>
    </row>
    <row r="801" spans="1:18">
      <c r="A801" t="s">
        <v>1626</v>
      </c>
      <c r="B801" t="s">
        <v>368</v>
      </c>
      <c r="C801" t="s">
        <v>1062</v>
      </c>
      <c r="D801" t="s">
        <v>1052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f t="shared" si="36"/>
        <v>0</v>
      </c>
      <c r="Q801">
        <f t="shared" si="37"/>
        <v>0</v>
      </c>
      <c r="R801">
        <f t="shared" si="38"/>
        <v>1</v>
      </c>
    </row>
    <row r="802" spans="1:18">
      <c r="A802" t="s">
        <v>2120</v>
      </c>
      <c r="B802" t="s">
        <v>237</v>
      </c>
      <c r="C802" t="s">
        <v>1064</v>
      </c>
      <c r="D802" t="s">
        <v>1035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f t="shared" si="36"/>
        <v>0</v>
      </c>
      <c r="Q802">
        <f t="shared" si="37"/>
        <v>0</v>
      </c>
      <c r="R802">
        <f t="shared" si="38"/>
        <v>1</v>
      </c>
    </row>
    <row r="803" spans="1:18">
      <c r="A803" t="s">
        <v>1789</v>
      </c>
      <c r="B803" t="s">
        <v>67</v>
      </c>
      <c r="C803" t="s">
        <v>1032</v>
      </c>
      <c r="D803" t="s">
        <v>1060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f t="shared" si="36"/>
        <v>0</v>
      </c>
      <c r="Q803">
        <f t="shared" si="37"/>
        <v>0</v>
      </c>
      <c r="R803">
        <f t="shared" si="38"/>
        <v>1</v>
      </c>
    </row>
    <row r="804" spans="1:18">
      <c r="A804" t="s">
        <v>2121</v>
      </c>
      <c r="B804" t="s">
        <v>327</v>
      </c>
      <c r="C804" t="s">
        <v>1</v>
      </c>
      <c r="D804" t="s">
        <v>1029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f t="shared" si="36"/>
        <v>0</v>
      </c>
      <c r="Q804">
        <f t="shared" si="37"/>
        <v>0</v>
      </c>
      <c r="R804">
        <f t="shared" si="38"/>
        <v>1</v>
      </c>
    </row>
    <row r="805" spans="1:18">
      <c r="A805" t="s">
        <v>2122</v>
      </c>
      <c r="B805" t="s">
        <v>2123</v>
      </c>
      <c r="C805" t="s">
        <v>1064</v>
      </c>
      <c r="D805" t="s">
        <v>1033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f t="shared" si="36"/>
        <v>0</v>
      </c>
      <c r="Q805">
        <f t="shared" si="37"/>
        <v>0</v>
      </c>
      <c r="R805">
        <f t="shared" si="38"/>
        <v>1</v>
      </c>
    </row>
    <row r="806" spans="1:18">
      <c r="A806" t="s">
        <v>2124</v>
      </c>
      <c r="B806" t="s">
        <v>2125</v>
      </c>
      <c r="C806" t="s">
        <v>1032</v>
      </c>
      <c r="D806" t="s">
        <v>1044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f t="shared" si="36"/>
        <v>0</v>
      </c>
      <c r="Q806">
        <f t="shared" si="37"/>
        <v>0</v>
      </c>
      <c r="R806">
        <f t="shared" si="38"/>
        <v>1</v>
      </c>
    </row>
    <row r="807" spans="1:18">
      <c r="A807" t="s">
        <v>287</v>
      </c>
      <c r="B807" t="s">
        <v>2126</v>
      </c>
      <c r="C807" t="s">
        <v>2</v>
      </c>
      <c r="D807" t="s">
        <v>1033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f t="shared" si="36"/>
        <v>0</v>
      </c>
      <c r="Q807">
        <f t="shared" si="37"/>
        <v>0</v>
      </c>
      <c r="R807">
        <f t="shared" si="38"/>
        <v>1</v>
      </c>
    </row>
    <row r="808" spans="1:18">
      <c r="A808" t="s">
        <v>2127</v>
      </c>
      <c r="B808" t="s">
        <v>565</v>
      </c>
      <c r="C808" t="s">
        <v>2</v>
      </c>
      <c r="D808" t="s">
        <v>1055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f t="shared" si="36"/>
        <v>0</v>
      </c>
      <c r="Q808">
        <f t="shared" si="37"/>
        <v>0</v>
      </c>
      <c r="R808">
        <f t="shared" si="38"/>
        <v>1</v>
      </c>
    </row>
    <row r="809" spans="1:18">
      <c r="A809" t="s">
        <v>629</v>
      </c>
      <c r="B809" t="s">
        <v>207</v>
      </c>
      <c r="C809" t="s">
        <v>1058</v>
      </c>
      <c r="D809" t="s">
        <v>1051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f t="shared" si="36"/>
        <v>0</v>
      </c>
      <c r="Q809">
        <f t="shared" si="37"/>
        <v>0</v>
      </c>
      <c r="R809">
        <f t="shared" si="38"/>
        <v>1</v>
      </c>
    </row>
    <row r="810" spans="1:18">
      <c r="A810" t="s">
        <v>540</v>
      </c>
      <c r="B810" t="s">
        <v>1107</v>
      </c>
      <c r="C810" t="s">
        <v>3</v>
      </c>
      <c r="D810" t="s">
        <v>1043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f t="shared" si="36"/>
        <v>0</v>
      </c>
      <c r="Q810">
        <f t="shared" si="37"/>
        <v>0</v>
      </c>
      <c r="R810">
        <f t="shared" si="38"/>
        <v>1</v>
      </c>
    </row>
    <row r="811" spans="1:18">
      <c r="A811" t="s">
        <v>663</v>
      </c>
      <c r="B811" t="s">
        <v>2094</v>
      </c>
      <c r="C811" t="s">
        <v>1032</v>
      </c>
      <c r="D811" t="s">
        <v>1055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f t="shared" si="36"/>
        <v>0</v>
      </c>
      <c r="Q811">
        <f t="shared" si="37"/>
        <v>0</v>
      </c>
      <c r="R811">
        <f t="shared" si="38"/>
        <v>1</v>
      </c>
    </row>
    <row r="812" spans="1:18">
      <c r="A812" t="s">
        <v>146</v>
      </c>
      <c r="B812" t="s">
        <v>147</v>
      </c>
      <c r="C812" t="s">
        <v>2</v>
      </c>
      <c r="D812" t="s">
        <v>1052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f t="shared" si="36"/>
        <v>0</v>
      </c>
      <c r="Q812">
        <f t="shared" si="37"/>
        <v>0</v>
      </c>
      <c r="R812">
        <f t="shared" si="38"/>
        <v>1</v>
      </c>
    </row>
    <row r="813" spans="1:18">
      <c r="A813" t="s">
        <v>1613</v>
      </c>
      <c r="B813" t="s">
        <v>180</v>
      </c>
      <c r="C813" t="s">
        <v>1</v>
      </c>
      <c r="D813" t="s">
        <v>1054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f t="shared" si="36"/>
        <v>0</v>
      </c>
      <c r="Q813">
        <f t="shared" si="37"/>
        <v>0</v>
      </c>
      <c r="R813">
        <f t="shared" si="38"/>
        <v>1</v>
      </c>
    </row>
    <row r="814" spans="1:18">
      <c r="A814" t="s">
        <v>1728</v>
      </c>
      <c r="B814" t="s">
        <v>642</v>
      </c>
      <c r="C814" t="s">
        <v>3</v>
      </c>
      <c r="D814" t="s">
        <v>1060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f t="shared" si="36"/>
        <v>0</v>
      </c>
      <c r="Q814">
        <f t="shared" si="37"/>
        <v>0</v>
      </c>
      <c r="R814">
        <f t="shared" si="38"/>
        <v>1</v>
      </c>
    </row>
    <row r="815" spans="1:18">
      <c r="A815" t="s">
        <v>540</v>
      </c>
      <c r="B815" t="s">
        <v>80</v>
      </c>
      <c r="C815" t="s">
        <v>1062</v>
      </c>
      <c r="D815" t="s">
        <v>1044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f t="shared" si="36"/>
        <v>0</v>
      </c>
      <c r="Q815">
        <f t="shared" si="37"/>
        <v>0</v>
      </c>
      <c r="R815">
        <f t="shared" si="38"/>
        <v>1</v>
      </c>
    </row>
    <row r="816" spans="1:18">
      <c r="A816" t="s">
        <v>2128</v>
      </c>
      <c r="B816" t="s">
        <v>194</v>
      </c>
      <c r="C816" t="s">
        <v>1064</v>
      </c>
      <c r="D816" t="s">
        <v>1030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f t="shared" si="36"/>
        <v>0</v>
      </c>
      <c r="Q816">
        <f t="shared" si="37"/>
        <v>0</v>
      </c>
      <c r="R816">
        <f t="shared" si="38"/>
        <v>1</v>
      </c>
    </row>
    <row r="817" spans="1:18">
      <c r="A817" t="s">
        <v>2129</v>
      </c>
      <c r="B817" t="s">
        <v>401</v>
      </c>
      <c r="C817" t="s">
        <v>2</v>
      </c>
      <c r="D817" t="s">
        <v>1046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f t="shared" si="36"/>
        <v>0</v>
      </c>
      <c r="Q817">
        <f t="shared" si="37"/>
        <v>0</v>
      </c>
      <c r="R817">
        <f t="shared" si="38"/>
        <v>1</v>
      </c>
    </row>
    <row r="818" spans="1:18">
      <c r="A818" t="s">
        <v>1143</v>
      </c>
      <c r="B818" t="s">
        <v>1078</v>
      </c>
      <c r="C818" t="s">
        <v>1032</v>
      </c>
      <c r="D818" t="s">
        <v>1036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f t="shared" si="36"/>
        <v>0</v>
      </c>
      <c r="Q818">
        <f t="shared" si="37"/>
        <v>0</v>
      </c>
      <c r="R818">
        <f t="shared" si="38"/>
        <v>1</v>
      </c>
    </row>
    <row r="819" spans="1:18">
      <c r="A819" t="s">
        <v>2130</v>
      </c>
      <c r="B819" t="s">
        <v>237</v>
      </c>
      <c r="C819" t="s">
        <v>1</v>
      </c>
      <c r="D819" t="s">
        <v>1030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f t="shared" si="36"/>
        <v>0</v>
      </c>
      <c r="Q819">
        <f t="shared" si="37"/>
        <v>0</v>
      </c>
      <c r="R819">
        <f t="shared" si="38"/>
        <v>1</v>
      </c>
    </row>
    <row r="820" spans="1:18">
      <c r="A820" t="s">
        <v>2131</v>
      </c>
      <c r="B820" t="s">
        <v>29</v>
      </c>
      <c r="C820" t="s">
        <v>1064</v>
      </c>
      <c r="D820" t="s">
        <v>1051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f t="shared" si="36"/>
        <v>0</v>
      </c>
      <c r="Q820">
        <f t="shared" si="37"/>
        <v>0</v>
      </c>
      <c r="R820">
        <f t="shared" si="38"/>
        <v>1</v>
      </c>
    </row>
    <row r="821" spans="1:18">
      <c r="A821" t="s">
        <v>2132</v>
      </c>
      <c r="B821" t="s">
        <v>2133</v>
      </c>
      <c r="C821" t="s">
        <v>2</v>
      </c>
      <c r="D821" t="s">
        <v>1033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f t="shared" si="36"/>
        <v>0</v>
      </c>
      <c r="Q821">
        <f t="shared" si="37"/>
        <v>0</v>
      </c>
      <c r="R821">
        <f t="shared" si="38"/>
        <v>1</v>
      </c>
    </row>
    <row r="822" spans="1:18">
      <c r="A822" t="s">
        <v>1111</v>
      </c>
      <c r="B822" t="s">
        <v>143</v>
      </c>
      <c r="C822" t="s">
        <v>1058</v>
      </c>
      <c r="D822" t="s">
        <v>1063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f t="shared" si="36"/>
        <v>0</v>
      </c>
      <c r="Q822">
        <f t="shared" si="37"/>
        <v>0</v>
      </c>
      <c r="R822">
        <f t="shared" si="38"/>
        <v>1</v>
      </c>
    </row>
    <row r="823" spans="1:18">
      <c r="A823" t="s">
        <v>1188</v>
      </c>
      <c r="B823" t="s">
        <v>299</v>
      </c>
      <c r="C823" t="s">
        <v>1058</v>
      </c>
      <c r="D823" t="s">
        <v>1055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f t="shared" si="36"/>
        <v>0</v>
      </c>
      <c r="Q823">
        <f t="shared" si="37"/>
        <v>0</v>
      </c>
      <c r="R823">
        <f t="shared" si="38"/>
        <v>1</v>
      </c>
    </row>
    <row r="824" spans="1:18">
      <c r="A824" t="s">
        <v>2134</v>
      </c>
      <c r="B824" t="s">
        <v>2135</v>
      </c>
      <c r="C824" t="s">
        <v>1064</v>
      </c>
      <c r="D824" t="s">
        <v>1063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f t="shared" si="36"/>
        <v>0</v>
      </c>
      <c r="Q824">
        <f t="shared" si="37"/>
        <v>0</v>
      </c>
      <c r="R824">
        <f t="shared" si="38"/>
        <v>1</v>
      </c>
    </row>
    <row r="825" spans="1:18">
      <c r="A825" t="s">
        <v>246</v>
      </c>
      <c r="B825" t="s">
        <v>155</v>
      </c>
      <c r="C825" t="s">
        <v>1059</v>
      </c>
      <c r="D825" t="s">
        <v>1044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f t="shared" si="36"/>
        <v>0</v>
      </c>
      <c r="Q825">
        <f t="shared" si="37"/>
        <v>0</v>
      </c>
      <c r="R825">
        <f t="shared" si="38"/>
        <v>1</v>
      </c>
    </row>
    <row r="826" spans="1:18">
      <c r="A826" t="s">
        <v>2136</v>
      </c>
      <c r="B826" t="s">
        <v>256</v>
      </c>
      <c r="C826" t="s">
        <v>1062</v>
      </c>
      <c r="D826" t="s">
        <v>1041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f t="shared" si="36"/>
        <v>0</v>
      </c>
      <c r="Q826">
        <f t="shared" si="37"/>
        <v>0</v>
      </c>
      <c r="R826">
        <f t="shared" si="38"/>
        <v>1</v>
      </c>
    </row>
    <row r="827" spans="1:18">
      <c r="A827" t="s">
        <v>508</v>
      </c>
      <c r="B827" t="s">
        <v>2137</v>
      </c>
      <c r="C827" t="s">
        <v>3</v>
      </c>
      <c r="D827" t="s">
        <v>1048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f t="shared" si="36"/>
        <v>0</v>
      </c>
      <c r="Q827">
        <f t="shared" si="37"/>
        <v>0</v>
      </c>
      <c r="R827">
        <f t="shared" si="38"/>
        <v>1</v>
      </c>
    </row>
    <row r="828" spans="1:18">
      <c r="A828" t="s">
        <v>2138</v>
      </c>
      <c r="B828" t="s">
        <v>243</v>
      </c>
      <c r="C828" t="s">
        <v>1058</v>
      </c>
      <c r="D828" t="s">
        <v>1039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f t="shared" si="36"/>
        <v>0</v>
      </c>
      <c r="Q828">
        <f t="shared" si="37"/>
        <v>0</v>
      </c>
      <c r="R828">
        <f t="shared" si="38"/>
        <v>1</v>
      </c>
    </row>
    <row r="829" spans="1:18">
      <c r="A829" t="s">
        <v>2139</v>
      </c>
      <c r="B829" t="s">
        <v>2140</v>
      </c>
      <c r="C829" t="s">
        <v>1032</v>
      </c>
      <c r="D829" t="s">
        <v>1028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f t="shared" si="36"/>
        <v>0</v>
      </c>
      <c r="Q829">
        <f t="shared" si="37"/>
        <v>0</v>
      </c>
      <c r="R829">
        <f t="shared" si="38"/>
        <v>1</v>
      </c>
    </row>
    <row r="830" spans="1:18">
      <c r="A830" t="s">
        <v>2141</v>
      </c>
      <c r="B830" t="s">
        <v>2142</v>
      </c>
      <c r="C830" t="s">
        <v>1062</v>
      </c>
      <c r="D830" t="s">
        <v>1055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f t="shared" si="36"/>
        <v>0</v>
      </c>
      <c r="Q830">
        <f t="shared" si="37"/>
        <v>0</v>
      </c>
      <c r="R830">
        <f t="shared" si="38"/>
        <v>1</v>
      </c>
    </row>
    <row r="831" spans="1:18">
      <c r="A831" t="s">
        <v>297</v>
      </c>
      <c r="B831" t="s">
        <v>147</v>
      </c>
      <c r="C831" t="s">
        <v>1064</v>
      </c>
      <c r="D831" t="s">
        <v>1053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f t="shared" si="36"/>
        <v>0</v>
      </c>
      <c r="Q831">
        <f t="shared" si="37"/>
        <v>0</v>
      </c>
      <c r="R831">
        <f t="shared" si="38"/>
        <v>1</v>
      </c>
    </row>
    <row r="832" spans="1:18">
      <c r="A832" t="s">
        <v>2143</v>
      </c>
      <c r="B832" t="s">
        <v>2144</v>
      </c>
      <c r="C832" t="s">
        <v>1058</v>
      </c>
      <c r="D832" t="s">
        <v>1051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f t="shared" si="36"/>
        <v>0</v>
      </c>
      <c r="Q832">
        <f t="shared" si="37"/>
        <v>0</v>
      </c>
      <c r="R832">
        <f t="shared" si="38"/>
        <v>1</v>
      </c>
    </row>
    <row r="833" spans="1:18">
      <c r="A833" t="s">
        <v>2145</v>
      </c>
      <c r="B833" t="s">
        <v>194</v>
      </c>
      <c r="C833" t="s">
        <v>3</v>
      </c>
      <c r="D833" t="s">
        <v>1028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f t="shared" si="36"/>
        <v>0</v>
      </c>
      <c r="Q833">
        <f t="shared" si="37"/>
        <v>0</v>
      </c>
      <c r="R833">
        <f t="shared" si="38"/>
        <v>1</v>
      </c>
    </row>
    <row r="834" spans="1:18">
      <c r="A834" t="s">
        <v>2146</v>
      </c>
      <c r="B834" t="s">
        <v>160</v>
      </c>
      <c r="C834" t="s">
        <v>1058</v>
      </c>
      <c r="D834" t="s">
        <v>1037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f t="shared" si="36"/>
        <v>0</v>
      </c>
      <c r="Q834">
        <f t="shared" si="37"/>
        <v>0</v>
      </c>
      <c r="R834">
        <f t="shared" si="38"/>
        <v>1</v>
      </c>
    </row>
    <row r="835" spans="1:18">
      <c r="A835" t="s">
        <v>487</v>
      </c>
      <c r="B835" t="s">
        <v>1092</v>
      </c>
      <c r="C835" t="s">
        <v>1058</v>
      </c>
      <c r="D835" t="s">
        <v>1054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f t="shared" ref="P835:P898" si="39">O835/16.875</f>
        <v>0</v>
      </c>
      <c r="Q835">
        <f t="shared" ref="Q835:Q898" si="40">IF(O835 &gt;= 500,P835*1.1,IF(O835 &gt; 400,P835,IF(O835&gt;300,P835*0.9,IF(O835&gt;200,P835*0.8,IF(O835&gt;100,P835*0.7,P835*0.6)))))</f>
        <v>0</v>
      </c>
      <c r="R835">
        <f t="shared" ref="R835:R898" si="41">IF(Q835 &lt; 1.5,1,Q835)</f>
        <v>1</v>
      </c>
    </row>
    <row r="836" spans="1:18">
      <c r="A836" t="s">
        <v>1009</v>
      </c>
      <c r="B836" t="s">
        <v>2147</v>
      </c>
      <c r="C836" t="s">
        <v>1064</v>
      </c>
      <c r="D836" t="s">
        <v>1028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f t="shared" si="39"/>
        <v>0</v>
      </c>
      <c r="Q836">
        <f t="shared" si="40"/>
        <v>0</v>
      </c>
      <c r="R836">
        <f t="shared" si="41"/>
        <v>1</v>
      </c>
    </row>
    <row r="837" spans="1:18">
      <c r="A837" t="s">
        <v>1195</v>
      </c>
      <c r="B837" t="s">
        <v>133</v>
      </c>
      <c r="C837" t="s">
        <v>1032</v>
      </c>
      <c r="D837" t="s">
        <v>1029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f t="shared" si="39"/>
        <v>0</v>
      </c>
      <c r="Q837">
        <f t="shared" si="40"/>
        <v>0</v>
      </c>
      <c r="R837">
        <f t="shared" si="41"/>
        <v>1</v>
      </c>
    </row>
    <row r="838" spans="1:18">
      <c r="A838" t="s">
        <v>2148</v>
      </c>
      <c r="B838" t="s">
        <v>526</v>
      </c>
      <c r="C838" t="s">
        <v>2</v>
      </c>
      <c r="D838" t="s">
        <v>1052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f t="shared" si="39"/>
        <v>0</v>
      </c>
      <c r="Q838">
        <f t="shared" si="40"/>
        <v>0</v>
      </c>
      <c r="R838">
        <f t="shared" si="41"/>
        <v>1</v>
      </c>
    </row>
    <row r="839" spans="1:18">
      <c r="A839" t="s">
        <v>2149</v>
      </c>
      <c r="B839" t="s">
        <v>252</v>
      </c>
      <c r="C839" t="s">
        <v>1032</v>
      </c>
      <c r="D839" t="s">
        <v>1051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f t="shared" si="39"/>
        <v>0</v>
      </c>
      <c r="Q839">
        <f t="shared" si="40"/>
        <v>0</v>
      </c>
      <c r="R839">
        <f t="shared" si="41"/>
        <v>1</v>
      </c>
    </row>
    <row r="840" spans="1:18">
      <c r="A840" t="s">
        <v>2150</v>
      </c>
      <c r="B840" t="s">
        <v>46</v>
      </c>
      <c r="C840" t="s">
        <v>2</v>
      </c>
      <c r="D840" t="s">
        <v>1060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f t="shared" si="39"/>
        <v>0</v>
      </c>
      <c r="Q840">
        <f t="shared" si="40"/>
        <v>0</v>
      </c>
      <c r="R840">
        <f t="shared" si="41"/>
        <v>1</v>
      </c>
    </row>
    <row r="841" spans="1:18">
      <c r="A841" t="s">
        <v>2151</v>
      </c>
      <c r="B841" t="s">
        <v>401</v>
      </c>
      <c r="C841" t="s">
        <v>1058</v>
      </c>
      <c r="D841" t="s">
        <v>1044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f t="shared" si="39"/>
        <v>0</v>
      </c>
      <c r="Q841">
        <f t="shared" si="40"/>
        <v>0</v>
      </c>
      <c r="R841">
        <f t="shared" si="41"/>
        <v>1</v>
      </c>
    </row>
    <row r="842" spans="1:18">
      <c r="A842" t="s">
        <v>2152</v>
      </c>
      <c r="B842" t="s">
        <v>50</v>
      </c>
      <c r="C842" t="s">
        <v>1</v>
      </c>
      <c r="D842" t="s">
        <v>1033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f t="shared" si="39"/>
        <v>0</v>
      </c>
      <c r="Q842">
        <f t="shared" si="40"/>
        <v>0</v>
      </c>
      <c r="R842">
        <f t="shared" si="41"/>
        <v>1</v>
      </c>
    </row>
    <row r="843" spans="1:18">
      <c r="A843" t="s">
        <v>2153</v>
      </c>
      <c r="B843" t="s">
        <v>401</v>
      </c>
      <c r="C843" t="s">
        <v>1064</v>
      </c>
      <c r="D843" t="s">
        <v>1040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f t="shared" si="39"/>
        <v>0</v>
      </c>
      <c r="Q843">
        <f t="shared" si="40"/>
        <v>0</v>
      </c>
      <c r="R843">
        <f t="shared" si="41"/>
        <v>1</v>
      </c>
    </row>
    <row r="844" spans="1:18">
      <c r="A844" t="s">
        <v>1627</v>
      </c>
      <c r="B844" t="s">
        <v>356</v>
      </c>
      <c r="C844" t="s">
        <v>1338</v>
      </c>
      <c r="D844" t="s">
        <v>1063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f t="shared" si="39"/>
        <v>0</v>
      </c>
      <c r="Q844">
        <f t="shared" si="40"/>
        <v>0</v>
      </c>
      <c r="R844">
        <f t="shared" si="41"/>
        <v>1</v>
      </c>
    </row>
    <row r="845" spans="1:18">
      <c r="A845" t="s">
        <v>2154</v>
      </c>
      <c r="B845" t="s">
        <v>748</v>
      </c>
      <c r="C845" t="s">
        <v>3</v>
      </c>
      <c r="D845" t="s">
        <v>1039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f t="shared" si="39"/>
        <v>0</v>
      </c>
      <c r="Q845">
        <f t="shared" si="40"/>
        <v>0</v>
      </c>
      <c r="R845">
        <f t="shared" si="41"/>
        <v>1</v>
      </c>
    </row>
    <row r="846" spans="1:18">
      <c r="A846" t="s">
        <v>1127</v>
      </c>
      <c r="B846" t="s">
        <v>449</v>
      </c>
      <c r="C846" t="s">
        <v>1064</v>
      </c>
      <c r="D846" t="s">
        <v>1026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f t="shared" si="39"/>
        <v>0</v>
      </c>
      <c r="Q846">
        <f t="shared" si="40"/>
        <v>0</v>
      </c>
      <c r="R846">
        <f t="shared" si="41"/>
        <v>1</v>
      </c>
    </row>
    <row r="847" spans="1:18">
      <c r="A847" t="s">
        <v>327</v>
      </c>
      <c r="B847" t="s">
        <v>67</v>
      </c>
      <c r="C847" t="s">
        <v>1032</v>
      </c>
      <c r="D847" t="s">
        <v>1026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f t="shared" si="39"/>
        <v>0</v>
      </c>
      <c r="Q847">
        <f t="shared" si="40"/>
        <v>0</v>
      </c>
      <c r="R847">
        <f t="shared" si="41"/>
        <v>1</v>
      </c>
    </row>
    <row r="848" spans="1:18">
      <c r="A848" t="s">
        <v>1529</v>
      </c>
      <c r="B848" t="s">
        <v>143</v>
      </c>
      <c r="C848" t="s">
        <v>3</v>
      </c>
      <c r="D848" t="s">
        <v>1044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f t="shared" si="39"/>
        <v>0</v>
      </c>
      <c r="Q848">
        <f t="shared" si="40"/>
        <v>0</v>
      </c>
      <c r="R848">
        <f t="shared" si="41"/>
        <v>1</v>
      </c>
    </row>
    <row r="849" spans="1:18">
      <c r="A849" t="s">
        <v>2155</v>
      </c>
      <c r="B849" t="s">
        <v>242</v>
      </c>
      <c r="C849" t="s">
        <v>1064</v>
      </c>
      <c r="D849" t="s">
        <v>1026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f t="shared" si="39"/>
        <v>0</v>
      </c>
      <c r="Q849">
        <f t="shared" si="40"/>
        <v>0</v>
      </c>
      <c r="R849">
        <f t="shared" si="41"/>
        <v>1</v>
      </c>
    </row>
    <row r="850" spans="1:18">
      <c r="A850" t="s">
        <v>2156</v>
      </c>
      <c r="B850" t="s">
        <v>362</v>
      </c>
      <c r="C850" t="s">
        <v>3</v>
      </c>
      <c r="D850" t="s">
        <v>1054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f t="shared" si="39"/>
        <v>0</v>
      </c>
      <c r="Q850">
        <f t="shared" si="40"/>
        <v>0</v>
      </c>
      <c r="R850">
        <f t="shared" si="41"/>
        <v>1</v>
      </c>
    </row>
    <row r="851" spans="1:18">
      <c r="A851" t="s">
        <v>2157</v>
      </c>
      <c r="B851" t="s">
        <v>201</v>
      </c>
      <c r="C851" t="s">
        <v>1059</v>
      </c>
      <c r="D851" t="s">
        <v>1043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f t="shared" si="39"/>
        <v>0</v>
      </c>
      <c r="Q851">
        <f t="shared" si="40"/>
        <v>0</v>
      </c>
      <c r="R851">
        <f t="shared" si="41"/>
        <v>1</v>
      </c>
    </row>
    <row r="852" spans="1:18">
      <c r="A852" t="s">
        <v>2158</v>
      </c>
      <c r="B852" t="s">
        <v>1649</v>
      </c>
      <c r="C852" t="s">
        <v>1064</v>
      </c>
      <c r="D852" t="s">
        <v>1048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f t="shared" si="39"/>
        <v>0</v>
      </c>
      <c r="Q852">
        <f t="shared" si="40"/>
        <v>0</v>
      </c>
      <c r="R852">
        <f t="shared" si="41"/>
        <v>1</v>
      </c>
    </row>
    <row r="853" spans="1:18">
      <c r="A853" t="s">
        <v>797</v>
      </c>
      <c r="B853" t="s">
        <v>147</v>
      </c>
      <c r="C853" t="s">
        <v>3</v>
      </c>
      <c r="D853" t="s">
        <v>1029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f t="shared" si="39"/>
        <v>0</v>
      </c>
      <c r="Q853">
        <f t="shared" si="40"/>
        <v>0</v>
      </c>
      <c r="R853">
        <f t="shared" si="41"/>
        <v>1</v>
      </c>
    </row>
    <row r="854" spans="1:18">
      <c r="A854" t="s">
        <v>2159</v>
      </c>
      <c r="B854" t="s">
        <v>196</v>
      </c>
      <c r="C854" t="s">
        <v>2</v>
      </c>
      <c r="D854" t="s">
        <v>1339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f t="shared" si="39"/>
        <v>0</v>
      </c>
      <c r="Q854">
        <f t="shared" si="40"/>
        <v>0</v>
      </c>
      <c r="R854">
        <f t="shared" si="41"/>
        <v>1</v>
      </c>
    </row>
    <row r="855" spans="1:18">
      <c r="A855" t="s">
        <v>2160</v>
      </c>
      <c r="B855" t="s">
        <v>667</v>
      </c>
      <c r="C855" t="s">
        <v>1064</v>
      </c>
      <c r="D855" t="s">
        <v>1029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f t="shared" si="39"/>
        <v>0</v>
      </c>
      <c r="Q855">
        <f t="shared" si="40"/>
        <v>0</v>
      </c>
      <c r="R855">
        <f t="shared" si="41"/>
        <v>1</v>
      </c>
    </row>
    <row r="856" spans="1:18">
      <c r="A856" t="s">
        <v>629</v>
      </c>
      <c r="B856" t="s">
        <v>2161</v>
      </c>
      <c r="C856" t="s">
        <v>1</v>
      </c>
      <c r="D856" t="s">
        <v>1026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f t="shared" si="39"/>
        <v>0</v>
      </c>
      <c r="Q856">
        <f t="shared" si="40"/>
        <v>0</v>
      </c>
      <c r="R856">
        <f t="shared" si="41"/>
        <v>1</v>
      </c>
    </row>
    <row r="857" spans="1:18">
      <c r="A857" t="s">
        <v>1546</v>
      </c>
      <c r="B857" t="s">
        <v>110</v>
      </c>
      <c r="C857" t="s">
        <v>1062</v>
      </c>
      <c r="D857" t="s">
        <v>1030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f t="shared" si="39"/>
        <v>0</v>
      </c>
      <c r="Q857">
        <f t="shared" si="40"/>
        <v>0</v>
      </c>
      <c r="R857">
        <f t="shared" si="41"/>
        <v>1</v>
      </c>
    </row>
    <row r="858" spans="1:18">
      <c r="A858" t="s">
        <v>2162</v>
      </c>
      <c r="B858" t="s">
        <v>143</v>
      </c>
      <c r="C858" t="s">
        <v>1058</v>
      </c>
      <c r="D858" t="s">
        <v>1036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f t="shared" si="39"/>
        <v>0</v>
      </c>
      <c r="Q858">
        <f t="shared" si="40"/>
        <v>0</v>
      </c>
      <c r="R858">
        <f t="shared" si="41"/>
        <v>1</v>
      </c>
    </row>
    <row r="859" spans="1:18">
      <c r="A859" t="s">
        <v>508</v>
      </c>
      <c r="B859" t="s">
        <v>67</v>
      </c>
      <c r="C859" t="s">
        <v>1064</v>
      </c>
      <c r="D859" t="s">
        <v>1035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f t="shared" si="39"/>
        <v>0</v>
      </c>
      <c r="Q859">
        <f t="shared" si="40"/>
        <v>0</v>
      </c>
      <c r="R859">
        <f t="shared" si="41"/>
        <v>1</v>
      </c>
    </row>
    <row r="860" spans="1:18">
      <c r="A860" t="s">
        <v>2163</v>
      </c>
      <c r="B860" t="s">
        <v>1719</v>
      </c>
      <c r="C860" t="s">
        <v>2</v>
      </c>
      <c r="D860" t="s">
        <v>1051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f t="shared" si="39"/>
        <v>0</v>
      </c>
      <c r="Q860">
        <f t="shared" si="40"/>
        <v>0</v>
      </c>
      <c r="R860">
        <f t="shared" si="41"/>
        <v>1</v>
      </c>
    </row>
    <row r="861" spans="1:18">
      <c r="A861" t="s">
        <v>123</v>
      </c>
      <c r="B861" t="s">
        <v>468</v>
      </c>
      <c r="C861" t="s">
        <v>3</v>
      </c>
      <c r="D861" t="s">
        <v>1046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f t="shared" si="39"/>
        <v>0</v>
      </c>
      <c r="Q861">
        <f t="shared" si="40"/>
        <v>0</v>
      </c>
      <c r="R861">
        <f t="shared" si="41"/>
        <v>1</v>
      </c>
    </row>
    <row r="862" spans="1:18">
      <c r="A862" t="s">
        <v>2164</v>
      </c>
      <c r="B862" t="s">
        <v>2165</v>
      </c>
      <c r="C862" t="s">
        <v>1058</v>
      </c>
      <c r="D862" t="s">
        <v>1029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f t="shared" si="39"/>
        <v>0</v>
      </c>
      <c r="Q862">
        <f t="shared" si="40"/>
        <v>0</v>
      </c>
      <c r="R862">
        <f t="shared" si="41"/>
        <v>1</v>
      </c>
    </row>
    <row r="863" spans="1:18">
      <c r="A863" t="s">
        <v>2166</v>
      </c>
      <c r="B863" t="s">
        <v>58</v>
      </c>
      <c r="C863" t="s">
        <v>1058</v>
      </c>
      <c r="D863" t="s">
        <v>1054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f t="shared" si="39"/>
        <v>0</v>
      </c>
      <c r="Q863">
        <f t="shared" si="40"/>
        <v>0</v>
      </c>
      <c r="R863">
        <f t="shared" si="41"/>
        <v>1</v>
      </c>
    </row>
    <row r="864" spans="1:18">
      <c r="A864" t="s">
        <v>142</v>
      </c>
      <c r="B864" t="s">
        <v>713</v>
      </c>
      <c r="C864" t="s">
        <v>1058</v>
      </c>
      <c r="D864" t="s">
        <v>1046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f t="shared" si="39"/>
        <v>0</v>
      </c>
      <c r="Q864">
        <f t="shared" si="40"/>
        <v>0</v>
      </c>
      <c r="R864">
        <f t="shared" si="41"/>
        <v>1</v>
      </c>
    </row>
    <row r="865" spans="1:18">
      <c r="A865" t="s">
        <v>113</v>
      </c>
      <c r="B865" t="s">
        <v>2167</v>
      </c>
      <c r="C865" t="s">
        <v>1058</v>
      </c>
      <c r="D865" t="s">
        <v>1048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f t="shared" si="39"/>
        <v>0</v>
      </c>
      <c r="Q865">
        <f t="shared" si="40"/>
        <v>0</v>
      </c>
      <c r="R865">
        <f t="shared" si="41"/>
        <v>1</v>
      </c>
    </row>
    <row r="866" spans="1:18">
      <c r="A866" t="s">
        <v>83</v>
      </c>
      <c r="B866" t="s">
        <v>509</v>
      </c>
      <c r="C866" t="s">
        <v>1064</v>
      </c>
      <c r="D866" t="s">
        <v>1034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f t="shared" si="39"/>
        <v>0</v>
      </c>
      <c r="Q866">
        <f t="shared" si="40"/>
        <v>0</v>
      </c>
      <c r="R866">
        <f t="shared" si="41"/>
        <v>1</v>
      </c>
    </row>
    <row r="867" spans="1:18">
      <c r="A867" t="s">
        <v>1193</v>
      </c>
      <c r="B867" t="s">
        <v>356</v>
      </c>
      <c r="C867" t="s">
        <v>1032</v>
      </c>
      <c r="D867" t="s">
        <v>1029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f t="shared" si="39"/>
        <v>0</v>
      </c>
      <c r="Q867">
        <f t="shared" si="40"/>
        <v>0</v>
      </c>
      <c r="R867">
        <f t="shared" si="41"/>
        <v>1</v>
      </c>
    </row>
    <row r="868" spans="1:18">
      <c r="A868" t="s">
        <v>2168</v>
      </c>
      <c r="B868" t="s">
        <v>1087</v>
      </c>
      <c r="C868" t="s">
        <v>1064</v>
      </c>
      <c r="D868" t="s">
        <v>1050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f t="shared" si="39"/>
        <v>0</v>
      </c>
      <c r="Q868">
        <f t="shared" si="40"/>
        <v>0</v>
      </c>
      <c r="R868">
        <f t="shared" si="41"/>
        <v>1</v>
      </c>
    </row>
    <row r="869" spans="1:18">
      <c r="A869" t="s">
        <v>2169</v>
      </c>
      <c r="B869" t="s">
        <v>379</v>
      </c>
      <c r="C869" t="s">
        <v>2</v>
      </c>
      <c r="D869" t="s">
        <v>1051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f t="shared" si="39"/>
        <v>0</v>
      </c>
      <c r="Q869">
        <f t="shared" si="40"/>
        <v>0</v>
      </c>
      <c r="R869">
        <f t="shared" si="41"/>
        <v>1</v>
      </c>
    </row>
    <row r="870" spans="1:18">
      <c r="A870" t="s">
        <v>148</v>
      </c>
      <c r="B870" t="s">
        <v>2170</v>
      </c>
      <c r="C870" t="s">
        <v>2</v>
      </c>
      <c r="D870" t="s">
        <v>1031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f t="shared" si="39"/>
        <v>0</v>
      </c>
      <c r="Q870">
        <f t="shared" si="40"/>
        <v>0</v>
      </c>
      <c r="R870">
        <f t="shared" si="41"/>
        <v>1</v>
      </c>
    </row>
    <row r="871" spans="1:18">
      <c r="A871" t="s">
        <v>522</v>
      </c>
      <c r="B871" t="s">
        <v>70</v>
      </c>
      <c r="C871" t="s">
        <v>1064</v>
      </c>
      <c r="D871" t="s">
        <v>1060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f t="shared" si="39"/>
        <v>0</v>
      </c>
      <c r="Q871">
        <f t="shared" si="40"/>
        <v>0</v>
      </c>
      <c r="R871">
        <f t="shared" si="41"/>
        <v>1</v>
      </c>
    </row>
    <row r="872" spans="1:18">
      <c r="A872" t="s">
        <v>2171</v>
      </c>
      <c r="B872" t="s">
        <v>1080</v>
      </c>
      <c r="C872" t="s">
        <v>1032</v>
      </c>
      <c r="D872" t="s">
        <v>1043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f t="shared" si="39"/>
        <v>0</v>
      </c>
      <c r="Q872">
        <f t="shared" si="40"/>
        <v>0</v>
      </c>
      <c r="R872">
        <f t="shared" si="41"/>
        <v>1</v>
      </c>
    </row>
    <row r="873" spans="1:18">
      <c r="A873" t="s">
        <v>2172</v>
      </c>
      <c r="B873" t="s">
        <v>379</v>
      </c>
      <c r="C873" t="s">
        <v>1058</v>
      </c>
      <c r="D873" t="s">
        <v>1028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f t="shared" si="39"/>
        <v>0</v>
      </c>
      <c r="Q873">
        <f t="shared" si="40"/>
        <v>0</v>
      </c>
      <c r="R873">
        <f t="shared" si="41"/>
        <v>1</v>
      </c>
    </row>
    <row r="874" spans="1:18">
      <c r="A874" t="s">
        <v>2173</v>
      </c>
      <c r="B874" t="s">
        <v>58</v>
      </c>
      <c r="C874" t="s">
        <v>1058</v>
      </c>
      <c r="D874" t="s">
        <v>1042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f t="shared" si="39"/>
        <v>0</v>
      </c>
      <c r="Q874">
        <f t="shared" si="40"/>
        <v>0</v>
      </c>
      <c r="R874">
        <f t="shared" si="41"/>
        <v>1</v>
      </c>
    </row>
    <row r="875" spans="1:18">
      <c r="A875" t="s">
        <v>2174</v>
      </c>
      <c r="B875" t="s">
        <v>2010</v>
      </c>
      <c r="C875" t="s">
        <v>1064</v>
      </c>
      <c r="D875" t="s">
        <v>1050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f t="shared" si="39"/>
        <v>0</v>
      </c>
      <c r="Q875">
        <f t="shared" si="40"/>
        <v>0</v>
      </c>
      <c r="R875">
        <f t="shared" si="41"/>
        <v>1</v>
      </c>
    </row>
    <row r="876" spans="1:18">
      <c r="A876" t="s">
        <v>2175</v>
      </c>
      <c r="B876" t="s">
        <v>1646</v>
      </c>
      <c r="C876" t="s">
        <v>1</v>
      </c>
      <c r="D876" t="s">
        <v>1031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f t="shared" si="39"/>
        <v>0</v>
      </c>
      <c r="Q876">
        <f t="shared" si="40"/>
        <v>0</v>
      </c>
      <c r="R876">
        <f t="shared" si="41"/>
        <v>1</v>
      </c>
    </row>
    <row r="877" spans="1:18">
      <c r="A877" t="s">
        <v>885</v>
      </c>
      <c r="B877" t="s">
        <v>101</v>
      </c>
      <c r="C877" t="s">
        <v>1064</v>
      </c>
      <c r="D877" t="s">
        <v>1060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f t="shared" si="39"/>
        <v>0</v>
      </c>
      <c r="Q877">
        <f t="shared" si="40"/>
        <v>0</v>
      </c>
      <c r="R877">
        <f t="shared" si="41"/>
        <v>1</v>
      </c>
    </row>
    <row r="878" spans="1:18">
      <c r="A878" t="s">
        <v>2176</v>
      </c>
      <c r="B878" t="s">
        <v>252</v>
      </c>
      <c r="C878" t="s">
        <v>1059</v>
      </c>
      <c r="D878" t="s">
        <v>1048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f t="shared" si="39"/>
        <v>0</v>
      </c>
      <c r="Q878">
        <f t="shared" si="40"/>
        <v>0</v>
      </c>
      <c r="R878">
        <f t="shared" si="41"/>
        <v>1</v>
      </c>
    </row>
    <row r="879" spans="1:18">
      <c r="A879" t="s">
        <v>92</v>
      </c>
      <c r="B879" t="s">
        <v>34</v>
      </c>
      <c r="C879" t="s">
        <v>1058</v>
      </c>
      <c r="D879" t="s">
        <v>1035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f t="shared" si="39"/>
        <v>0</v>
      </c>
      <c r="Q879">
        <f t="shared" si="40"/>
        <v>0</v>
      </c>
      <c r="R879">
        <f t="shared" si="41"/>
        <v>1</v>
      </c>
    </row>
    <row r="880" spans="1:18">
      <c r="A880" t="s">
        <v>2177</v>
      </c>
      <c r="B880" t="s">
        <v>371</v>
      </c>
      <c r="C880" t="s">
        <v>1064</v>
      </c>
      <c r="D880" t="s">
        <v>1044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f t="shared" si="39"/>
        <v>0</v>
      </c>
      <c r="Q880">
        <f t="shared" si="40"/>
        <v>0</v>
      </c>
      <c r="R880">
        <f t="shared" si="41"/>
        <v>1</v>
      </c>
    </row>
    <row r="881" spans="1:18">
      <c r="A881" t="s">
        <v>354</v>
      </c>
      <c r="B881" t="s">
        <v>70</v>
      </c>
      <c r="C881" t="s">
        <v>1064</v>
      </c>
      <c r="D881" t="s">
        <v>1051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f t="shared" si="39"/>
        <v>0</v>
      </c>
      <c r="Q881">
        <f t="shared" si="40"/>
        <v>0</v>
      </c>
      <c r="R881">
        <f t="shared" si="41"/>
        <v>1</v>
      </c>
    </row>
    <row r="882" spans="1:18">
      <c r="A882" t="s">
        <v>502</v>
      </c>
      <c r="B882" t="s">
        <v>2178</v>
      </c>
      <c r="C882" t="s">
        <v>1064</v>
      </c>
      <c r="D882" t="s">
        <v>1030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f t="shared" si="39"/>
        <v>0</v>
      </c>
      <c r="Q882">
        <f t="shared" si="40"/>
        <v>0</v>
      </c>
      <c r="R882">
        <f t="shared" si="41"/>
        <v>1</v>
      </c>
    </row>
    <row r="883" spans="1:18">
      <c r="A883" t="s">
        <v>2179</v>
      </c>
      <c r="B883" t="s">
        <v>191</v>
      </c>
      <c r="C883" t="s">
        <v>1</v>
      </c>
      <c r="D883" t="s">
        <v>1048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f t="shared" si="39"/>
        <v>0</v>
      </c>
      <c r="Q883">
        <f t="shared" si="40"/>
        <v>0</v>
      </c>
      <c r="R883">
        <f t="shared" si="41"/>
        <v>1</v>
      </c>
    </row>
    <row r="884" spans="1:18">
      <c r="A884" t="s">
        <v>2180</v>
      </c>
      <c r="B884" t="s">
        <v>194</v>
      </c>
      <c r="C884" t="s">
        <v>1</v>
      </c>
      <c r="D884" t="s">
        <v>1339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f t="shared" si="39"/>
        <v>0</v>
      </c>
      <c r="Q884">
        <f t="shared" si="40"/>
        <v>0</v>
      </c>
      <c r="R884">
        <f t="shared" si="41"/>
        <v>1</v>
      </c>
    </row>
    <row r="885" spans="1:18">
      <c r="A885" t="s">
        <v>2181</v>
      </c>
      <c r="B885" t="s">
        <v>625</v>
      </c>
      <c r="C885" t="s">
        <v>3</v>
      </c>
      <c r="D885" t="s">
        <v>1035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f t="shared" si="39"/>
        <v>0</v>
      </c>
      <c r="Q885">
        <f t="shared" si="40"/>
        <v>0</v>
      </c>
      <c r="R885">
        <f t="shared" si="41"/>
        <v>1</v>
      </c>
    </row>
    <row r="886" spans="1:18">
      <c r="A886" t="s">
        <v>2182</v>
      </c>
      <c r="B886" t="s">
        <v>117</v>
      </c>
      <c r="C886" t="s">
        <v>1059</v>
      </c>
      <c r="D886" t="s">
        <v>1063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f t="shared" si="39"/>
        <v>0</v>
      </c>
      <c r="Q886">
        <f t="shared" si="40"/>
        <v>0</v>
      </c>
      <c r="R886">
        <f t="shared" si="41"/>
        <v>1</v>
      </c>
    </row>
    <row r="887" spans="1:18">
      <c r="A887" t="s">
        <v>2183</v>
      </c>
      <c r="B887" t="s">
        <v>103</v>
      </c>
      <c r="C887" t="s">
        <v>1062</v>
      </c>
      <c r="D887" t="s">
        <v>1339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f t="shared" si="39"/>
        <v>0</v>
      </c>
      <c r="Q887">
        <f t="shared" si="40"/>
        <v>0</v>
      </c>
      <c r="R887">
        <f t="shared" si="41"/>
        <v>1</v>
      </c>
    </row>
    <row r="888" spans="1:18">
      <c r="A888" t="s">
        <v>2184</v>
      </c>
      <c r="B888" t="s">
        <v>2135</v>
      </c>
      <c r="C888" t="s">
        <v>1058</v>
      </c>
      <c r="D888" t="s">
        <v>1052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f t="shared" si="39"/>
        <v>0</v>
      </c>
      <c r="Q888">
        <f t="shared" si="40"/>
        <v>0</v>
      </c>
      <c r="R888">
        <f t="shared" si="41"/>
        <v>1</v>
      </c>
    </row>
    <row r="889" spans="1:18">
      <c r="A889" t="s">
        <v>2185</v>
      </c>
      <c r="B889" t="s">
        <v>2186</v>
      </c>
      <c r="C889" t="s">
        <v>1058</v>
      </c>
      <c r="D889" t="s">
        <v>1044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f t="shared" si="39"/>
        <v>0</v>
      </c>
      <c r="Q889">
        <f t="shared" si="40"/>
        <v>0</v>
      </c>
      <c r="R889">
        <f t="shared" si="41"/>
        <v>1</v>
      </c>
    </row>
    <row r="890" spans="1:18">
      <c r="A890" t="s">
        <v>2187</v>
      </c>
      <c r="B890" t="s">
        <v>515</v>
      </c>
      <c r="C890" t="s">
        <v>1058</v>
      </c>
      <c r="D890" t="s">
        <v>1040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f t="shared" si="39"/>
        <v>0</v>
      </c>
      <c r="Q890">
        <f t="shared" si="40"/>
        <v>0</v>
      </c>
      <c r="R890">
        <f t="shared" si="41"/>
        <v>1</v>
      </c>
    </row>
    <row r="891" spans="1:18">
      <c r="A891" t="s">
        <v>2188</v>
      </c>
      <c r="B891" t="s">
        <v>36</v>
      </c>
      <c r="C891" t="s">
        <v>1059</v>
      </c>
      <c r="D891" t="s">
        <v>1048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f t="shared" si="39"/>
        <v>0</v>
      </c>
      <c r="Q891">
        <f t="shared" si="40"/>
        <v>0</v>
      </c>
      <c r="R891">
        <f t="shared" si="41"/>
        <v>1</v>
      </c>
    </row>
    <row r="892" spans="1:18">
      <c r="A892" t="s">
        <v>236</v>
      </c>
      <c r="B892" t="s">
        <v>2189</v>
      </c>
      <c r="C892" t="s">
        <v>3</v>
      </c>
      <c r="D892" t="s">
        <v>1048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f t="shared" si="39"/>
        <v>0</v>
      </c>
      <c r="Q892">
        <f t="shared" si="40"/>
        <v>0</v>
      </c>
      <c r="R892">
        <f t="shared" si="41"/>
        <v>1</v>
      </c>
    </row>
    <row r="893" spans="1:18">
      <c r="A893" t="s">
        <v>2190</v>
      </c>
      <c r="B893" t="s">
        <v>748</v>
      </c>
      <c r="C893" t="s">
        <v>2</v>
      </c>
      <c r="D893" t="s">
        <v>1044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f t="shared" si="39"/>
        <v>0</v>
      </c>
      <c r="Q893">
        <f t="shared" si="40"/>
        <v>0</v>
      </c>
      <c r="R893">
        <f t="shared" si="41"/>
        <v>1</v>
      </c>
    </row>
    <row r="894" spans="1:18">
      <c r="A894" t="s">
        <v>1691</v>
      </c>
      <c r="B894" t="s">
        <v>58</v>
      </c>
      <c r="C894" t="s">
        <v>1</v>
      </c>
      <c r="D894" t="s">
        <v>1042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f t="shared" si="39"/>
        <v>0</v>
      </c>
      <c r="Q894">
        <f t="shared" si="40"/>
        <v>0</v>
      </c>
      <c r="R894">
        <f t="shared" si="41"/>
        <v>1</v>
      </c>
    </row>
    <row r="895" spans="1:18">
      <c r="A895" t="s">
        <v>2191</v>
      </c>
      <c r="B895" t="s">
        <v>70</v>
      </c>
      <c r="C895" t="s">
        <v>1058</v>
      </c>
      <c r="D895" t="s">
        <v>1043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f t="shared" si="39"/>
        <v>0</v>
      </c>
      <c r="Q895">
        <f t="shared" si="40"/>
        <v>0</v>
      </c>
      <c r="R895">
        <f t="shared" si="41"/>
        <v>1</v>
      </c>
    </row>
    <row r="896" spans="1:18">
      <c r="A896" t="s">
        <v>2192</v>
      </c>
      <c r="B896" t="s">
        <v>168</v>
      </c>
      <c r="C896" t="s">
        <v>1064</v>
      </c>
      <c r="D896" t="s">
        <v>1040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f t="shared" si="39"/>
        <v>0</v>
      </c>
      <c r="Q896">
        <f t="shared" si="40"/>
        <v>0</v>
      </c>
      <c r="R896">
        <f t="shared" si="41"/>
        <v>1</v>
      </c>
    </row>
    <row r="897" spans="1:18">
      <c r="A897" t="s">
        <v>2193</v>
      </c>
      <c r="B897" t="s">
        <v>2194</v>
      </c>
      <c r="C897" t="s">
        <v>3</v>
      </c>
      <c r="D897" t="s">
        <v>1050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f t="shared" si="39"/>
        <v>0</v>
      </c>
      <c r="Q897">
        <f t="shared" si="40"/>
        <v>0</v>
      </c>
      <c r="R897">
        <f t="shared" si="41"/>
        <v>1</v>
      </c>
    </row>
    <row r="898" spans="1:18">
      <c r="A898" t="s">
        <v>2195</v>
      </c>
      <c r="B898" t="s">
        <v>185</v>
      </c>
      <c r="C898" t="s">
        <v>1064</v>
      </c>
      <c r="D898" t="s">
        <v>1053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f t="shared" si="39"/>
        <v>0</v>
      </c>
      <c r="Q898">
        <f t="shared" si="40"/>
        <v>0</v>
      </c>
      <c r="R898">
        <f t="shared" si="41"/>
        <v>1</v>
      </c>
    </row>
    <row r="899" spans="1:18">
      <c r="A899" t="s">
        <v>2196</v>
      </c>
      <c r="B899" t="s">
        <v>401</v>
      </c>
      <c r="C899" t="s">
        <v>1064</v>
      </c>
      <c r="D899" t="s">
        <v>1052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f t="shared" ref="P899:P962" si="42">O899/16.875</f>
        <v>0</v>
      </c>
      <c r="Q899">
        <f t="shared" ref="Q899:Q962" si="43">IF(O899 &gt;= 500,P899*1.1,IF(O899 &gt; 400,P899,IF(O899&gt;300,P899*0.9,IF(O899&gt;200,P899*0.8,IF(O899&gt;100,P899*0.7,P899*0.6)))))</f>
        <v>0</v>
      </c>
      <c r="R899">
        <f t="shared" ref="R899:R962" si="44">IF(Q899 &lt; 1.5,1,Q899)</f>
        <v>1</v>
      </c>
    </row>
    <row r="900" spans="1:18">
      <c r="A900" t="s">
        <v>2197</v>
      </c>
      <c r="B900" t="s">
        <v>81</v>
      </c>
      <c r="C900" t="s">
        <v>2</v>
      </c>
      <c r="D900" t="s">
        <v>1036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f t="shared" si="42"/>
        <v>0</v>
      </c>
      <c r="Q900">
        <f t="shared" si="43"/>
        <v>0</v>
      </c>
      <c r="R900">
        <f t="shared" si="44"/>
        <v>1</v>
      </c>
    </row>
    <row r="901" spans="1:18">
      <c r="A901" t="s">
        <v>2198</v>
      </c>
      <c r="B901" t="s">
        <v>2199</v>
      </c>
      <c r="C901" t="s">
        <v>2</v>
      </c>
      <c r="D901" t="s">
        <v>1039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f t="shared" si="42"/>
        <v>0</v>
      </c>
      <c r="Q901">
        <f t="shared" si="43"/>
        <v>0</v>
      </c>
      <c r="R901">
        <f t="shared" si="44"/>
        <v>1</v>
      </c>
    </row>
    <row r="902" spans="1:18">
      <c r="A902" t="s">
        <v>933</v>
      </c>
      <c r="B902" t="s">
        <v>143</v>
      </c>
      <c r="C902" t="s">
        <v>1</v>
      </c>
      <c r="D902" t="s">
        <v>1026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f t="shared" si="42"/>
        <v>0</v>
      </c>
      <c r="Q902">
        <f t="shared" si="43"/>
        <v>0</v>
      </c>
      <c r="R902">
        <f t="shared" si="44"/>
        <v>1</v>
      </c>
    </row>
    <row r="903" spans="1:18">
      <c r="A903" t="s">
        <v>2200</v>
      </c>
      <c r="B903" t="s">
        <v>2201</v>
      </c>
      <c r="C903" t="s">
        <v>1058</v>
      </c>
      <c r="D903" t="s">
        <v>1043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f t="shared" si="42"/>
        <v>0</v>
      </c>
      <c r="Q903">
        <f t="shared" si="43"/>
        <v>0</v>
      </c>
      <c r="R903">
        <f t="shared" si="44"/>
        <v>1</v>
      </c>
    </row>
    <row r="904" spans="1:18">
      <c r="A904" t="s">
        <v>2202</v>
      </c>
      <c r="B904" t="s">
        <v>219</v>
      </c>
      <c r="C904" t="s">
        <v>1059</v>
      </c>
      <c r="D904" t="s">
        <v>1026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f t="shared" si="42"/>
        <v>0</v>
      </c>
      <c r="Q904">
        <f t="shared" si="43"/>
        <v>0</v>
      </c>
      <c r="R904">
        <f t="shared" si="44"/>
        <v>1</v>
      </c>
    </row>
    <row r="905" spans="1:18">
      <c r="A905" t="s">
        <v>222</v>
      </c>
      <c r="B905" t="s">
        <v>44</v>
      </c>
      <c r="C905" t="s">
        <v>1059</v>
      </c>
      <c r="D905" t="s">
        <v>1033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f t="shared" si="42"/>
        <v>0</v>
      </c>
      <c r="Q905">
        <f t="shared" si="43"/>
        <v>0</v>
      </c>
      <c r="R905">
        <f t="shared" si="44"/>
        <v>1</v>
      </c>
    </row>
    <row r="906" spans="1:18">
      <c r="A906" t="s">
        <v>2203</v>
      </c>
      <c r="B906" t="s">
        <v>99</v>
      </c>
      <c r="C906" t="s">
        <v>1059</v>
      </c>
      <c r="D906" t="s">
        <v>1052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f t="shared" si="42"/>
        <v>0</v>
      </c>
      <c r="Q906">
        <f t="shared" si="43"/>
        <v>0</v>
      </c>
      <c r="R906">
        <f t="shared" si="44"/>
        <v>1</v>
      </c>
    </row>
    <row r="907" spans="1:18">
      <c r="A907" t="s">
        <v>2204</v>
      </c>
      <c r="B907" t="s">
        <v>356</v>
      </c>
      <c r="C907" t="s">
        <v>1064</v>
      </c>
      <c r="D907" t="s">
        <v>1040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f t="shared" si="42"/>
        <v>0</v>
      </c>
      <c r="Q907">
        <f t="shared" si="43"/>
        <v>0</v>
      </c>
      <c r="R907">
        <f t="shared" si="44"/>
        <v>1</v>
      </c>
    </row>
    <row r="908" spans="1:18">
      <c r="A908" t="s">
        <v>337</v>
      </c>
      <c r="B908" t="s">
        <v>101</v>
      </c>
      <c r="C908" t="s">
        <v>1</v>
      </c>
      <c r="D908" t="s">
        <v>1037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f t="shared" si="42"/>
        <v>0</v>
      </c>
      <c r="Q908">
        <f t="shared" si="43"/>
        <v>0</v>
      </c>
      <c r="R908">
        <f t="shared" si="44"/>
        <v>1</v>
      </c>
    </row>
    <row r="909" spans="1:18">
      <c r="A909" t="s">
        <v>309</v>
      </c>
      <c r="B909" t="s">
        <v>101</v>
      </c>
      <c r="C909" t="s">
        <v>1</v>
      </c>
      <c r="D909" t="s">
        <v>1063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f t="shared" si="42"/>
        <v>0</v>
      </c>
      <c r="Q909">
        <f t="shared" si="43"/>
        <v>0</v>
      </c>
      <c r="R909">
        <f t="shared" si="44"/>
        <v>1</v>
      </c>
    </row>
    <row r="910" spans="1:18">
      <c r="A910" t="s">
        <v>113</v>
      </c>
      <c r="B910" t="s">
        <v>58</v>
      </c>
      <c r="C910" t="s">
        <v>1032</v>
      </c>
      <c r="D910" t="s">
        <v>1050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f t="shared" si="42"/>
        <v>0</v>
      </c>
      <c r="Q910">
        <f t="shared" si="43"/>
        <v>0</v>
      </c>
      <c r="R910">
        <f t="shared" si="44"/>
        <v>1</v>
      </c>
    </row>
    <row r="911" spans="1:18">
      <c r="A911" t="s">
        <v>2205</v>
      </c>
      <c r="B911" t="s">
        <v>717</v>
      </c>
      <c r="C911" t="s">
        <v>1062</v>
      </c>
      <c r="D911" t="s">
        <v>1044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f t="shared" si="42"/>
        <v>0</v>
      </c>
      <c r="Q911">
        <f t="shared" si="43"/>
        <v>0</v>
      </c>
      <c r="R911">
        <f t="shared" si="44"/>
        <v>1</v>
      </c>
    </row>
    <row r="912" spans="1:18">
      <c r="A912" t="s">
        <v>374</v>
      </c>
      <c r="B912" t="s">
        <v>36</v>
      </c>
      <c r="C912" t="s">
        <v>1064</v>
      </c>
      <c r="D912" t="s">
        <v>1063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f t="shared" si="42"/>
        <v>0</v>
      </c>
      <c r="Q912">
        <f t="shared" si="43"/>
        <v>0</v>
      </c>
      <c r="R912">
        <f t="shared" si="44"/>
        <v>1</v>
      </c>
    </row>
    <row r="913" spans="1:18">
      <c r="A913" t="s">
        <v>266</v>
      </c>
      <c r="B913" t="s">
        <v>1087</v>
      </c>
      <c r="C913" t="s">
        <v>1064</v>
      </c>
      <c r="D913" t="s">
        <v>1051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f t="shared" si="42"/>
        <v>0</v>
      </c>
      <c r="Q913">
        <f t="shared" si="43"/>
        <v>0</v>
      </c>
      <c r="R913">
        <f t="shared" si="44"/>
        <v>1</v>
      </c>
    </row>
    <row r="914" spans="1:18">
      <c r="A914" t="s">
        <v>2206</v>
      </c>
      <c r="B914" t="s">
        <v>101</v>
      </c>
      <c r="C914" t="s">
        <v>3</v>
      </c>
      <c r="D914" t="s">
        <v>1037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f t="shared" si="42"/>
        <v>0</v>
      </c>
      <c r="Q914">
        <f t="shared" si="43"/>
        <v>0</v>
      </c>
      <c r="R914">
        <f t="shared" si="44"/>
        <v>1</v>
      </c>
    </row>
    <row r="915" spans="1:18">
      <c r="A915" t="s">
        <v>274</v>
      </c>
      <c r="B915" t="s">
        <v>1550</v>
      </c>
      <c r="C915" t="s">
        <v>1032</v>
      </c>
      <c r="D915" t="s">
        <v>1044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f t="shared" si="42"/>
        <v>0</v>
      </c>
      <c r="Q915">
        <f t="shared" si="43"/>
        <v>0</v>
      </c>
      <c r="R915">
        <f t="shared" si="44"/>
        <v>1</v>
      </c>
    </row>
    <row r="916" spans="1:18">
      <c r="A916" t="s">
        <v>2207</v>
      </c>
      <c r="B916" t="s">
        <v>2135</v>
      </c>
      <c r="C916" t="s">
        <v>2</v>
      </c>
      <c r="D916" t="s">
        <v>1050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f t="shared" si="42"/>
        <v>0</v>
      </c>
      <c r="Q916">
        <f t="shared" si="43"/>
        <v>0</v>
      </c>
      <c r="R916">
        <f t="shared" si="44"/>
        <v>1</v>
      </c>
    </row>
    <row r="917" spans="1:18">
      <c r="A917" t="s">
        <v>2208</v>
      </c>
      <c r="B917" t="s">
        <v>85</v>
      </c>
      <c r="C917" t="s">
        <v>1032</v>
      </c>
      <c r="D917" t="s">
        <v>1339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f t="shared" si="42"/>
        <v>0</v>
      </c>
      <c r="Q917">
        <f t="shared" si="43"/>
        <v>0</v>
      </c>
      <c r="R917">
        <f t="shared" si="44"/>
        <v>1</v>
      </c>
    </row>
    <row r="918" spans="1:18">
      <c r="A918" t="s">
        <v>2209</v>
      </c>
      <c r="B918" t="s">
        <v>154</v>
      </c>
      <c r="C918" t="s">
        <v>1058</v>
      </c>
      <c r="D918" t="s">
        <v>1026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f t="shared" si="42"/>
        <v>0</v>
      </c>
      <c r="Q918">
        <f t="shared" si="43"/>
        <v>0</v>
      </c>
      <c r="R918">
        <f t="shared" si="44"/>
        <v>1</v>
      </c>
    </row>
    <row r="919" spans="1:18">
      <c r="A919" t="s">
        <v>2210</v>
      </c>
      <c r="B919" t="s">
        <v>2211</v>
      </c>
      <c r="C919" t="s">
        <v>1064</v>
      </c>
      <c r="D919" t="s">
        <v>1045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f t="shared" si="42"/>
        <v>0</v>
      </c>
      <c r="Q919">
        <f t="shared" si="43"/>
        <v>0</v>
      </c>
      <c r="R919">
        <f t="shared" si="44"/>
        <v>1</v>
      </c>
    </row>
    <row r="920" spans="1:18">
      <c r="A920" t="s">
        <v>545</v>
      </c>
      <c r="B920" t="s">
        <v>154</v>
      </c>
      <c r="C920" t="s">
        <v>2</v>
      </c>
      <c r="D920" t="s">
        <v>1063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f t="shared" si="42"/>
        <v>0</v>
      </c>
      <c r="Q920">
        <f t="shared" si="43"/>
        <v>0</v>
      </c>
      <c r="R920">
        <f t="shared" si="44"/>
        <v>1</v>
      </c>
    </row>
    <row r="921" spans="1:18">
      <c r="A921" t="s">
        <v>507</v>
      </c>
      <c r="B921" t="s">
        <v>160</v>
      </c>
      <c r="C921" t="s">
        <v>1032</v>
      </c>
      <c r="D921" t="s">
        <v>1051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f t="shared" si="42"/>
        <v>0</v>
      </c>
      <c r="Q921">
        <f t="shared" si="43"/>
        <v>0</v>
      </c>
      <c r="R921">
        <f t="shared" si="44"/>
        <v>1</v>
      </c>
    </row>
    <row r="922" spans="1:18">
      <c r="A922" t="s">
        <v>2212</v>
      </c>
      <c r="B922" t="s">
        <v>168</v>
      </c>
      <c r="C922" t="s">
        <v>1</v>
      </c>
      <c r="D922" t="s">
        <v>1042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f t="shared" si="42"/>
        <v>0</v>
      </c>
      <c r="Q922">
        <f t="shared" si="43"/>
        <v>0</v>
      </c>
      <c r="R922">
        <f t="shared" si="44"/>
        <v>1</v>
      </c>
    </row>
    <row r="923" spans="1:18">
      <c r="A923" t="s">
        <v>230</v>
      </c>
      <c r="B923" t="s">
        <v>191</v>
      </c>
      <c r="C923" t="s">
        <v>2</v>
      </c>
      <c r="D923" t="s">
        <v>1030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f t="shared" si="42"/>
        <v>0</v>
      </c>
      <c r="Q923">
        <f t="shared" si="43"/>
        <v>0</v>
      </c>
      <c r="R923">
        <f t="shared" si="44"/>
        <v>1</v>
      </c>
    </row>
    <row r="924" spans="1:18">
      <c r="A924" t="s">
        <v>2213</v>
      </c>
      <c r="B924" t="s">
        <v>291</v>
      </c>
      <c r="C924" t="s">
        <v>1064</v>
      </c>
      <c r="D924" t="s">
        <v>1339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f t="shared" si="42"/>
        <v>0</v>
      </c>
      <c r="Q924">
        <f t="shared" si="43"/>
        <v>0</v>
      </c>
      <c r="R924">
        <f t="shared" si="44"/>
        <v>1</v>
      </c>
    </row>
    <row r="925" spans="1:18">
      <c r="A925" t="s">
        <v>797</v>
      </c>
      <c r="B925" t="s">
        <v>62</v>
      </c>
      <c r="C925" t="s">
        <v>1032</v>
      </c>
      <c r="D925" t="s">
        <v>1029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f t="shared" si="42"/>
        <v>0</v>
      </c>
      <c r="Q925">
        <f t="shared" si="43"/>
        <v>0</v>
      </c>
      <c r="R925">
        <f t="shared" si="44"/>
        <v>1</v>
      </c>
    </row>
    <row r="926" spans="1:18">
      <c r="A926" t="s">
        <v>2214</v>
      </c>
      <c r="B926" t="s">
        <v>2215</v>
      </c>
      <c r="C926" t="s">
        <v>1032</v>
      </c>
      <c r="D926" t="s">
        <v>1029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f t="shared" si="42"/>
        <v>0</v>
      </c>
      <c r="Q926">
        <f t="shared" si="43"/>
        <v>0</v>
      </c>
      <c r="R926">
        <f t="shared" si="44"/>
        <v>1</v>
      </c>
    </row>
    <row r="927" spans="1:18">
      <c r="A927" t="s">
        <v>2216</v>
      </c>
      <c r="B927" t="s">
        <v>368</v>
      </c>
      <c r="C927" t="s">
        <v>1064</v>
      </c>
      <c r="D927" t="s">
        <v>1030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f t="shared" si="42"/>
        <v>0</v>
      </c>
      <c r="Q927">
        <f t="shared" si="43"/>
        <v>0</v>
      </c>
      <c r="R927">
        <f t="shared" si="44"/>
        <v>1</v>
      </c>
    </row>
    <row r="928" spans="1:18">
      <c r="A928" t="s">
        <v>2217</v>
      </c>
      <c r="B928" t="s">
        <v>401</v>
      </c>
      <c r="C928" t="s">
        <v>1064</v>
      </c>
      <c r="D928" t="s">
        <v>1035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f t="shared" si="42"/>
        <v>0</v>
      </c>
      <c r="Q928">
        <f t="shared" si="43"/>
        <v>0</v>
      </c>
      <c r="R928">
        <f t="shared" si="44"/>
        <v>1</v>
      </c>
    </row>
    <row r="929" spans="1:18">
      <c r="A929" t="s">
        <v>637</v>
      </c>
      <c r="B929" t="s">
        <v>835</v>
      </c>
      <c r="C929" t="s">
        <v>1064</v>
      </c>
      <c r="D929" t="s">
        <v>1043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f t="shared" si="42"/>
        <v>0</v>
      </c>
      <c r="Q929">
        <f t="shared" si="43"/>
        <v>0</v>
      </c>
      <c r="R929">
        <f t="shared" si="44"/>
        <v>1</v>
      </c>
    </row>
    <row r="930" spans="1:18">
      <c r="A930" t="s">
        <v>2218</v>
      </c>
      <c r="B930" t="s">
        <v>62</v>
      </c>
      <c r="C930" t="s">
        <v>1062</v>
      </c>
      <c r="D930" t="s">
        <v>1046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f t="shared" si="42"/>
        <v>0</v>
      </c>
      <c r="Q930">
        <f t="shared" si="43"/>
        <v>0</v>
      </c>
      <c r="R930">
        <f t="shared" si="44"/>
        <v>1</v>
      </c>
    </row>
    <row r="931" spans="1:18">
      <c r="A931" t="s">
        <v>3585</v>
      </c>
      <c r="B931" t="s">
        <v>160</v>
      </c>
      <c r="C931" t="s">
        <v>1</v>
      </c>
      <c r="D931" t="s">
        <v>1028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f t="shared" si="42"/>
        <v>0</v>
      </c>
      <c r="Q931">
        <f t="shared" si="43"/>
        <v>0</v>
      </c>
      <c r="R931">
        <f t="shared" si="44"/>
        <v>1</v>
      </c>
    </row>
    <row r="932" spans="1:18">
      <c r="A932" t="s">
        <v>611</v>
      </c>
      <c r="B932" t="s">
        <v>608</v>
      </c>
      <c r="C932" t="s">
        <v>1058</v>
      </c>
      <c r="D932" t="s">
        <v>1043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f t="shared" si="42"/>
        <v>0</v>
      </c>
      <c r="Q932">
        <f t="shared" si="43"/>
        <v>0</v>
      </c>
      <c r="R932">
        <f t="shared" si="44"/>
        <v>1</v>
      </c>
    </row>
    <row r="933" spans="1:18">
      <c r="A933" t="s">
        <v>2219</v>
      </c>
      <c r="B933" t="s">
        <v>2097</v>
      </c>
      <c r="C933" t="s">
        <v>1032</v>
      </c>
      <c r="D933" t="s">
        <v>1052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f t="shared" si="42"/>
        <v>0</v>
      </c>
      <c r="Q933">
        <f t="shared" si="43"/>
        <v>0</v>
      </c>
      <c r="R933">
        <f t="shared" si="44"/>
        <v>1</v>
      </c>
    </row>
    <row r="934" spans="1:18">
      <c r="A934" t="s">
        <v>2220</v>
      </c>
      <c r="B934" t="s">
        <v>194</v>
      </c>
      <c r="C934" t="s">
        <v>1</v>
      </c>
      <c r="D934" t="s">
        <v>1038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f t="shared" si="42"/>
        <v>0</v>
      </c>
      <c r="Q934">
        <f t="shared" si="43"/>
        <v>0</v>
      </c>
      <c r="R934">
        <f t="shared" si="44"/>
        <v>1</v>
      </c>
    </row>
    <row r="935" spans="1:18">
      <c r="A935" t="s">
        <v>1579</v>
      </c>
      <c r="B935" t="s">
        <v>1580</v>
      </c>
      <c r="C935" t="s">
        <v>1</v>
      </c>
      <c r="D935" t="s">
        <v>1052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f t="shared" si="42"/>
        <v>0</v>
      </c>
      <c r="Q935">
        <f t="shared" si="43"/>
        <v>0</v>
      </c>
      <c r="R935">
        <f t="shared" si="44"/>
        <v>1</v>
      </c>
    </row>
    <row r="936" spans="1:18">
      <c r="A936" t="s">
        <v>2221</v>
      </c>
      <c r="B936" t="s">
        <v>110</v>
      </c>
      <c r="C936" t="s">
        <v>1058</v>
      </c>
      <c r="D936" t="s">
        <v>1033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f t="shared" si="42"/>
        <v>0</v>
      </c>
      <c r="Q936">
        <f t="shared" si="43"/>
        <v>0</v>
      </c>
      <c r="R936">
        <f t="shared" si="44"/>
        <v>1</v>
      </c>
    </row>
    <row r="937" spans="1:18">
      <c r="A937" t="s">
        <v>2099</v>
      </c>
      <c r="B937" t="s">
        <v>322</v>
      </c>
      <c r="C937" t="s">
        <v>1</v>
      </c>
      <c r="D937" t="s">
        <v>1042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f t="shared" si="42"/>
        <v>0</v>
      </c>
      <c r="Q937">
        <f t="shared" si="43"/>
        <v>0</v>
      </c>
      <c r="R937">
        <f t="shared" si="44"/>
        <v>1</v>
      </c>
    </row>
    <row r="938" spans="1:18">
      <c r="A938" t="s">
        <v>146</v>
      </c>
      <c r="B938" t="s">
        <v>191</v>
      </c>
      <c r="C938" t="s">
        <v>1032</v>
      </c>
      <c r="D938" t="s">
        <v>1047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f t="shared" si="42"/>
        <v>0</v>
      </c>
      <c r="Q938">
        <f t="shared" si="43"/>
        <v>0</v>
      </c>
      <c r="R938">
        <f t="shared" si="44"/>
        <v>1</v>
      </c>
    </row>
    <row r="939" spans="1:18">
      <c r="A939" t="s">
        <v>1270</v>
      </c>
      <c r="B939" t="s">
        <v>101</v>
      </c>
      <c r="C939" t="s">
        <v>2</v>
      </c>
      <c r="D939" t="s">
        <v>1048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f t="shared" si="42"/>
        <v>0</v>
      </c>
      <c r="Q939">
        <f t="shared" si="43"/>
        <v>0</v>
      </c>
      <c r="R939">
        <f t="shared" si="44"/>
        <v>1</v>
      </c>
    </row>
    <row r="940" spans="1:18">
      <c r="A940" t="s">
        <v>2222</v>
      </c>
      <c r="B940" t="s">
        <v>230</v>
      </c>
      <c r="C940" t="s">
        <v>1064</v>
      </c>
      <c r="D940" t="s">
        <v>1037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f t="shared" si="42"/>
        <v>0</v>
      </c>
      <c r="Q940">
        <f t="shared" si="43"/>
        <v>0</v>
      </c>
      <c r="R940">
        <f t="shared" si="44"/>
        <v>1</v>
      </c>
    </row>
    <row r="941" spans="1:18">
      <c r="A941" t="s">
        <v>2223</v>
      </c>
      <c r="B941" t="s">
        <v>304</v>
      </c>
      <c r="C941" t="s">
        <v>2</v>
      </c>
      <c r="D941" t="s">
        <v>1040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f t="shared" si="42"/>
        <v>0</v>
      </c>
      <c r="Q941">
        <f t="shared" si="43"/>
        <v>0</v>
      </c>
      <c r="R941">
        <f t="shared" si="44"/>
        <v>1</v>
      </c>
    </row>
    <row r="942" spans="1:18">
      <c r="A942" t="s">
        <v>2224</v>
      </c>
      <c r="B942" t="s">
        <v>110</v>
      </c>
      <c r="C942" t="s">
        <v>1059</v>
      </c>
      <c r="D942" t="s">
        <v>1029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f t="shared" si="42"/>
        <v>0</v>
      </c>
      <c r="Q942">
        <f t="shared" si="43"/>
        <v>0</v>
      </c>
      <c r="R942">
        <f t="shared" si="44"/>
        <v>1</v>
      </c>
    </row>
    <row r="943" spans="1:18">
      <c r="A943" t="s">
        <v>2225</v>
      </c>
      <c r="B943" t="s">
        <v>2226</v>
      </c>
      <c r="C943" t="s">
        <v>3</v>
      </c>
      <c r="D943" t="s">
        <v>1030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f t="shared" si="42"/>
        <v>0</v>
      </c>
      <c r="Q943">
        <f t="shared" si="43"/>
        <v>0</v>
      </c>
      <c r="R943">
        <f t="shared" si="44"/>
        <v>1</v>
      </c>
    </row>
    <row r="944" spans="1:18">
      <c r="A944" t="s">
        <v>2227</v>
      </c>
      <c r="B944" t="s">
        <v>103</v>
      </c>
      <c r="C944" t="s">
        <v>1032</v>
      </c>
      <c r="D944" t="s">
        <v>1052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f t="shared" si="42"/>
        <v>0</v>
      </c>
      <c r="Q944">
        <f t="shared" si="43"/>
        <v>0</v>
      </c>
      <c r="R944">
        <f t="shared" si="44"/>
        <v>1</v>
      </c>
    </row>
    <row r="945" spans="1:18">
      <c r="A945" t="s">
        <v>1663</v>
      </c>
      <c r="B945" t="s">
        <v>2228</v>
      </c>
      <c r="C945" t="s">
        <v>2</v>
      </c>
      <c r="D945" t="s">
        <v>1038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f t="shared" si="42"/>
        <v>0</v>
      </c>
      <c r="Q945">
        <f t="shared" si="43"/>
        <v>0</v>
      </c>
      <c r="R945">
        <f t="shared" si="44"/>
        <v>1</v>
      </c>
    </row>
    <row r="946" spans="1:18">
      <c r="A946" t="s">
        <v>897</v>
      </c>
      <c r="B946" t="s">
        <v>147</v>
      </c>
      <c r="C946" t="s">
        <v>2</v>
      </c>
      <c r="D946" t="s">
        <v>1044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f t="shared" si="42"/>
        <v>0</v>
      </c>
      <c r="Q946">
        <f t="shared" si="43"/>
        <v>0</v>
      </c>
      <c r="R946">
        <f t="shared" si="44"/>
        <v>1</v>
      </c>
    </row>
    <row r="947" spans="1:18">
      <c r="A947" t="s">
        <v>2229</v>
      </c>
      <c r="B947" t="s">
        <v>191</v>
      </c>
      <c r="C947" t="s">
        <v>1062</v>
      </c>
      <c r="D947" t="s">
        <v>1037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f t="shared" si="42"/>
        <v>0</v>
      </c>
      <c r="Q947">
        <f t="shared" si="43"/>
        <v>0</v>
      </c>
      <c r="R947">
        <f t="shared" si="44"/>
        <v>1</v>
      </c>
    </row>
    <row r="948" spans="1:18">
      <c r="A948" t="s">
        <v>2230</v>
      </c>
      <c r="B948" t="s">
        <v>571</v>
      </c>
      <c r="C948" t="s">
        <v>2</v>
      </c>
      <c r="D948" t="s">
        <v>1040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f t="shared" si="42"/>
        <v>0</v>
      </c>
      <c r="Q948">
        <f t="shared" si="43"/>
        <v>0</v>
      </c>
      <c r="R948">
        <f t="shared" si="44"/>
        <v>1</v>
      </c>
    </row>
    <row r="949" spans="1:18">
      <c r="A949" t="s">
        <v>2231</v>
      </c>
      <c r="B949" t="s">
        <v>2232</v>
      </c>
      <c r="C949" t="s">
        <v>1062</v>
      </c>
      <c r="D949" t="s">
        <v>1063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f t="shared" si="42"/>
        <v>0</v>
      </c>
      <c r="Q949">
        <f t="shared" si="43"/>
        <v>0</v>
      </c>
      <c r="R949">
        <f t="shared" si="44"/>
        <v>1</v>
      </c>
    </row>
    <row r="950" spans="1:18">
      <c r="A950" t="s">
        <v>1818</v>
      </c>
      <c r="B950" t="s">
        <v>1093</v>
      </c>
      <c r="C950" t="s">
        <v>1058</v>
      </c>
      <c r="D950" t="s">
        <v>1045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f t="shared" si="42"/>
        <v>0</v>
      </c>
      <c r="Q950">
        <f t="shared" si="43"/>
        <v>0</v>
      </c>
      <c r="R950">
        <f t="shared" si="44"/>
        <v>1</v>
      </c>
    </row>
    <row r="951" spans="1:18">
      <c r="A951" t="s">
        <v>2233</v>
      </c>
      <c r="B951" t="s">
        <v>2234</v>
      </c>
      <c r="C951" t="s">
        <v>1058</v>
      </c>
      <c r="D951" t="s">
        <v>1046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f t="shared" si="42"/>
        <v>0</v>
      </c>
      <c r="Q951">
        <f t="shared" si="43"/>
        <v>0</v>
      </c>
      <c r="R951">
        <f t="shared" si="44"/>
        <v>1</v>
      </c>
    </row>
    <row r="952" spans="1:18">
      <c r="A952" t="s">
        <v>2235</v>
      </c>
      <c r="B952" t="s">
        <v>124</v>
      </c>
      <c r="C952" t="s">
        <v>3</v>
      </c>
      <c r="D952" t="s">
        <v>1054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f t="shared" si="42"/>
        <v>0</v>
      </c>
      <c r="Q952">
        <f t="shared" si="43"/>
        <v>0</v>
      </c>
      <c r="R952">
        <f t="shared" si="44"/>
        <v>1</v>
      </c>
    </row>
    <row r="953" spans="1:18">
      <c r="A953" t="s">
        <v>2139</v>
      </c>
      <c r="B953" t="s">
        <v>2236</v>
      </c>
      <c r="C953" t="s">
        <v>1059</v>
      </c>
      <c r="D953" t="s">
        <v>1035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f t="shared" si="42"/>
        <v>0</v>
      </c>
      <c r="Q953">
        <f t="shared" si="43"/>
        <v>0</v>
      </c>
      <c r="R953">
        <f t="shared" si="44"/>
        <v>1</v>
      </c>
    </row>
    <row r="954" spans="1:18">
      <c r="A954" t="s">
        <v>311</v>
      </c>
      <c r="B954" t="s">
        <v>1520</v>
      </c>
      <c r="C954" t="s">
        <v>1059</v>
      </c>
      <c r="D954" t="s">
        <v>1053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f t="shared" si="42"/>
        <v>0</v>
      </c>
      <c r="Q954">
        <f t="shared" si="43"/>
        <v>0</v>
      </c>
      <c r="R954">
        <f t="shared" si="44"/>
        <v>1</v>
      </c>
    </row>
    <row r="955" spans="1:18">
      <c r="A955" t="s">
        <v>1188</v>
      </c>
      <c r="B955" t="s">
        <v>143</v>
      </c>
      <c r="C955" t="s">
        <v>1064</v>
      </c>
      <c r="D955" t="s">
        <v>1030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f t="shared" si="42"/>
        <v>0</v>
      </c>
      <c r="Q955">
        <f t="shared" si="43"/>
        <v>0</v>
      </c>
      <c r="R955">
        <f t="shared" si="44"/>
        <v>1</v>
      </c>
    </row>
    <row r="956" spans="1:18">
      <c r="A956" t="s">
        <v>2237</v>
      </c>
      <c r="B956" t="s">
        <v>99</v>
      </c>
      <c r="C956" t="s">
        <v>3</v>
      </c>
      <c r="D956" t="s">
        <v>1055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f t="shared" si="42"/>
        <v>0</v>
      </c>
      <c r="Q956">
        <f t="shared" si="43"/>
        <v>0</v>
      </c>
      <c r="R956">
        <f t="shared" si="44"/>
        <v>1</v>
      </c>
    </row>
    <row r="957" spans="1:18">
      <c r="A957" t="s">
        <v>2238</v>
      </c>
      <c r="B957" t="s">
        <v>371</v>
      </c>
      <c r="C957" t="s">
        <v>1064</v>
      </c>
      <c r="D957" t="s">
        <v>1052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f t="shared" si="42"/>
        <v>0</v>
      </c>
      <c r="Q957">
        <f t="shared" si="43"/>
        <v>0</v>
      </c>
      <c r="R957">
        <f t="shared" si="44"/>
        <v>1</v>
      </c>
    </row>
    <row r="958" spans="1:18">
      <c r="A958" t="s">
        <v>2239</v>
      </c>
      <c r="B958" t="s">
        <v>2240</v>
      </c>
      <c r="C958" t="s">
        <v>1032</v>
      </c>
      <c r="D958" t="s">
        <v>1048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f t="shared" si="42"/>
        <v>0</v>
      </c>
      <c r="Q958">
        <f t="shared" si="43"/>
        <v>0</v>
      </c>
      <c r="R958">
        <f t="shared" si="44"/>
        <v>1</v>
      </c>
    </row>
    <row r="959" spans="1:18">
      <c r="A959" t="s">
        <v>2241</v>
      </c>
      <c r="B959" t="s">
        <v>1782</v>
      </c>
      <c r="C959" t="s">
        <v>1064</v>
      </c>
      <c r="D959" t="s">
        <v>1060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f t="shared" si="42"/>
        <v>0</v>
      </c>
      <c r="Q959">
        <f t="shared" si="43"/>
        <v>0</v>
      </c>
      <c r="R959">
        <f t="shared" si="44"/>
        <v>1</v>
      </c>
    </row>
    <row r="960" spans="1:18">
      <c r="A960" t="s">
        <v>1604</v>
      </c>
      <c r="B960" t="s">
        <v>1605</v>
      </c>
      <c r="C960" t="s">
        <v>3</v>
      </c>
      <c r="D960" t="s">
        <v>1063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f t="shared" si="42"/>
        <v>0</v>
      </c>
      <c r="Q960">
        <f t="shared" si="43"/>
        <v>0</v>
      </c>
      <c r="R960">
        <f t="shared" si="44"/>
        <v>1</v>
      </c>
    </row>
    <row r="961" spans="1:18">
      <c r="A961" t="s">
        <v>2242</v>
      </c>
      <c r="B961" t="s">
        <v>46</v>
      </c>
      <c r="C961" t="s">
        <v>1032</v>
      </c>
      <c r="D961" t="s">
        <v>1031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f t="shared" si="42"/>
        <v>0</v>
      </c>
      <c r="Q961">
        <f t="shared" si="43"/>
        <v>0</v>
      </c>
      <c r="R961">
        <f t="shared" si="44"/>
        <v>1</v>
      </c>
    </row>
    <row r="962" spans="1:18">
      <c r="A962" t="s">
        <v>1180</v>
      </c>
      <c r="B962" t="s">
        <v>1614</v>
      </c>
      <c r="C962" t="s">
        <v>1058</v>
      </c>
      <c r="D962" t="s">
        <v>1038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f t="shared" si="42"/>
        <v>0</v>
      </c>
      <c r="Q962">
        <f t="shared" si="43"/>
        <v>0</v>
      </c>
      <c r="R962">
        <f t="shared" si="44"/>
        <v>1</v>
      </c>
    </row>
    <row r="963" spans="1:18">
      <c r="A963" t="s">
        <v>2243</v>
      </c>
      <c r="B963" t="s">
        <v>50</v>
      </c>
      <c r="C963" t="s">
        <v>2</v>
      </c>
      <c r="D963" t="s">
        <v>1033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f t="shared" ref="P963:P1026" si="45">O963/16.875</f>
        <v>0</v>
      </c>
      <c r="Q963">
        <f t="shared" ref="Q963:Q1026" si="46">IF(O963 &gt;= 500,P963*1.1,IF(O963 &gt; 400,P963,IF(O963&gt;300,P963*0.9,IF(O963&gt;200,P963*0.8,IF(O963&gt;100,P963*0.7,P963*0.6)))))</f>
        <v>0</v>
      </c>
      <c r="R963">
        <f t="shared" ref="R963:R1026" si="47">IF(Q963 &lt; 1.5,1,Q963)</f>
        <v>1</v>
      </c>
    </row>
    <row r="964" spans="1:18">
      <c r="A964" t="s">
        <v>418</v>
      </c>
      <c r="B964" t="s">
        <v>419</v>
      </c>
      <c r="C964" t="s">
        <v>3</v>
      </c>
      <c r="D964" t="s">
        <v>1030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f t="shared" si="45"/>
        <v>0</v>
      </c>
      <c r="Q964">
        <f t="shared" si="46"/>
        <v>0</v>
      </c>
      <c r="R964">
        <f t="shared" si="47"/>
        <v>1</v>
      </c>
    </row>
    <row r="965" spans="1:18">
      <c r="A965" t="s">
        <v>1343</v>
      </c>
      <c r="B965" t="s">
        <v>201</v>
      </c>
      <c r="C965" t="s">
        <v>1058</v>
      </c>
      <c r="D965" t="s">
        <v>1044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f t="shared" si="45"/>
        <v>0</v>
      </c>
      <c r="Q965">
        <f t="shared" si="46"/>
        <v>0</v>
      </c>
      <c r="R965">
        <f t="shared" si="47"/>
        <v>1</v>
      </c>
    </row>
    <row r="966" spans="1:18">
      <c r="A966" t="s">
        <v>2244</v>
      </c>
      <c r="B966" t="s">
        <v>656</v>
      </c>
      <c r="C966" t="s">
        <v>3</v>
      </c>
      <c r="D966" t="s">
        <v>1037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f t="shared" si="45"/>
        <v>0</v>
      </c>
      <c r="Q966">
        <f t="shared" si="46"/>
        <v>0</v>
      </c>
      <c r="R966">
        <f t="shared" si="47"/>
        <v>1</v>
      </c>
    </row>
    <row r="967" spans="1:18">
      <c r="A967" t="s">
        <v>374</v>
      </c>
      <c r="B967" t="s">
        <v>375</v>
      </c>
      <c r="C967" t="s">
        <v>3</v>
      </c>
      <c r="D967" t="s">
        <v>1051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f t="shared" si="45"/>
        <v>0</v>
      </c>
      <c r="Q967">
        <f t="shared" si="46"/>
        <v>0</v>
      </c>
      <c r="R967">
        <f t="shared" si="47"/>
        <v>1</v>
      </c>
    </row>
    <row r="968" spans="1:18">
      <c r="A968" t="s">
        <v>108</v>
      </c>
      <c r="B968" t="s">
        <v>85</v>
      </c>
      <c r="C968" t="s">
        <v>1062</v>
      </c>
      <c r="D968" t="s">
        <v>1044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f t="shared" si="45"/>
        <v>0</v>
      </c>
      <c r="Q968">
        <f t="shared" si="46"/>
        <v>0</v>
      </c>
      <c r="R968">
        <f t="shared" si="47"/>
        <v>1</v>
      </c>
    </row>
    <row r="969" spans="1:18">
      <c r="A969" t="s">
        <v>99</v>
      </c>
      <c r="B969" t="s">
        <v>85</v>
      </c>
      <c r="C969" t="s">
        <v>1059</v>
      </c>
      <c r="D969" t="s">
        <v>1042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f t="shared" si="45"/>
        <v>0</v>
      </c>
      <c r="Q969">
        <f t="shared" si="46"/>
        <v>0</v>
      </c>
      <c r="R969">
        <f t="shared" si="47"/>
        <v>1</v>
      </c>
    </row>
    <row r="970" spans="1:18">
      <c r="A970" t="s">
        <v>924</v>
      </c>
      <c r="B970" t="s">
        <v>1097</v>
      </c>
      <c r="C970" t="s">
        <v>1032</v>
      </c>
      <c r="D970" t="s">
        <v>1060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f t="shared" si="45"/>
        <v>0</v>
      </c>
      <c r="Q970">
        <f t="shared" si="46"/>
        <v>0</v>
      </c>
      <c r="R970">
        <f t="shared" si="47"/>
        <v>1</v>
      </c>
    </row>
    <row r="971" spans="1:18">
      <c r="A971" t="s">
        <v>2245</v>
      </c>
      <c r="B971" t="s">
        <v>368</v>
      </c>
      <c r="C971" t="s">
        <v>1032</v>
      </c>
      <c r="D971" t="s">
        <v>1036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f t="shared" si="45"/>
        <v>0</v>
      </c>
      <c r="Q971">
        <f t="shared" si="46"/>
        <v>0</v>
      </c>
      <c r="R971">
        <f t="shared" si="47"/>
        <v>1</v>
      </c>
    </row>
    <row r="972" spans="1:18">
      <c r="A972" t="s">
        <v>2246</v>
      </c>
      <c r="B972" t="s">
        <v>196</v>
      </c>
      <c r="C972" t="s">
        <v>1</v>
      </c>
      <c r="D972" t="s">
        <v>1043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f t="shared" si="45"/>
        <v>0</v>
      </c>
      <c r="Q972">
        <f t="shared" si="46"/>
        <v>0</v>
      </c>
      <c r="R972">
        <f t="shared" si="47"/>
        <v>1</v>
      </c>
    </row>
    <row r="973" spans="1:18">
      <c r="A973" t="s">
        <v>2247</v>
      </c>
      <c r="B973" t="s">
        <v>1871</v>
      </c>
      <c r="C973" t="s">
        <v>1058</v>
      </c>
      <c r="D973" t="s">
        <v>1028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f t="shared" si="45"/>
        <v>0</v>
      </c>
      <c r="Q973">
        <f t="shared" si="46"/>
        <v>0</v>
      </c>
      <c r="R973">
        <f t="shared" si="47"/>
        <v>1</v>
      </c>
    </row>
    <row r="974" spans="1:18">
      <c r="A974" t="s">
        <v>2248</v>
      </c>
      <c r="B974" t="s">
        <v>32</v>
      </c>
      <c r="C974" t="s">
        <v>1058</v>
      </c>
      <c r="D974" t="s">
        <v>1039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f t="shared" si="45"/>
        <v>0</v>
      </c>
      <c r="Q974">
        <f t="shared" si="46"/>
        <v>0</v>
      </c>
      <c r="R974">
        <f t="shared" si="47"/>
        <v>1</v>
      </c>
    </row>
    <row r="975" spans="1:18">
      <c r="A975" t="s">
        <v>334</v>
      </c>
      <c r="B975" t="s">
        <v>101</v>
      </c>
      <c r="C975" t="s">
        <v>1059</v>
      </c>
      <c r="D975" t="s">
        <v>1051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f t="shared" si="45"/>
        <v>0</v>
      </c>
      <c r="Q975">
        <f t="shared" si="46"/>
        <v>0</v>
      </c>
      <c r="R975">
        <f t="shared" si="47"/>
        <v>1</v>
      </c>
    </row>
    <row r="976" spans="1:18">
      <c r="A976" t="s">
        <v>2249</v>
      </c>
      <c r="B976" t="s">
        <v>243</v>
      </c>
      <c r="C976" t="s">
        <v>2</v>
      </c>
      <c r="D976" t="s">
        <v>1042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f t="shared" si="45"/>
        <v>0</v>
      </c>
      <c r="Q976">
        <f t="shared" si="46"/>
        <v>0</v>
      </c>
      <c r="R976">
        <f t="shared" si="47"/>
        <v>1</v>
      </c>
    </row>
    <row r="977" spans="1:18">
      <c r="A977" t="s">
        <v>2250</v>
      </c>
      <c r="B977" t="s">
        <v>1857</v>
      </c>
      <c r="C977" t="s">
        <v>1</v>
      </c>
      <c r="D977" t="s">
        <v>1040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f t="shared" si="45"/>
        <v>0</v>
      </c>
      <c r="Q977">
        <f t="shared" si="46"/>
        <v>0</v>
      </c>
      <c r="R977">
        <f t="shared" si="47"/>
        <v>1</v>
      </c>
    </row>
    <row r="978" spans="1:18">
      <c r="A978" t="s">
        <v>2251</v>
      </c>
      <c r="B978" t="s">
        <v>642</v>
      </c>
      <c r="C978" t="s">
        <v>1062</v>
      </c>
      <c r="D978" t="s">
        <v>1039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f t="shared" si="45"/>
        <v>0</v>
      </c>
      <c r="Q978">
        <f t="shared" si="46"/>
        <v>0</v>
      </c>
      <c r="R978">
        <f t="shared" si="47"/>
        <v>1</v>
      </c>
    </row>
    <row r="979" spans="1:18">
      <c r="A979" t="s">
        <v>123</v>
      </c>
      <c r="B979" t="s">
        <v>2252</v>
      </c>
      <c r="C979" t="s">
        <v>3</v>
      </c>
      <c r="D979" t="s">
        <v>1047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f t="shared" si="45"/>
        <v>0</v>
      </c>
      <c r="Q979">
        <f t="shared" si="46"/>
        <v>0</v>
      </c>
      <c r="R979">
        <f t="shared" si="47"/>
        <v>1</v>
      </c>
    </row>
    <row r="980" spans="1:18">
      <c r="A980" t="s">
        <v>2253</v>
      </c>
      <c r="B980" t="s">
        <v>371</v>
      </c>
      <c r="C980" t="s">
        <v>1032</v>
      </c>
      <c r="D980" t="s">
        <v>1034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f t="shared" si="45"/>
        <v>0</v>
      </c>
      <c r="Q980">
        <f t="shared" si="46"/>
        <v>0</v>
      </c>
      <c r="R980">
        <f t="shared" si="47"/>
        <v>1</v>
      </c>
    </row>
    <row r="981" spans="1:18">
      <c r="A981" t="s">
        <v>2254</v>
      </c>
      <c r="B981" t="s">
        <v>2255</v>
      </c>
      <c r="C981" t="s">
        <v>1058</v>
      </c>
      <c r="D981" t="s">
        <v>1054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f t="shared" si="45"/>
        <v>0</v>
      </c>
      <c r="Q981">
        <f t="shared" si="46"/>
        <v>0</v>
      </c>
      <c r="R981">
        <f t="shared" si="47"/>
        <v>1</v>
      </c>
    </row>
    <row r="982" spans="1:18">
      <c r="A982" t="s">
        <v>1176</v>
      </c>
      <c r="B982" t="s">
        <v>2256</v>
      </c>
      <c r="C982" t="s">
        <v>1064</v>
      </c>
      <c r="D982" t="s">
        <v>1026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f t="shared" si="45"/>
        <v>0</v>
      </c>
      <c r="Q982">
        <f t="shared" si="46"/>
        <v>0</v>
      </c>
      <c r="R982">
        <f t="shared" si="47"/>
        <v>1</v>
      </c>
    </row>
    <row r="983" spans="1:18">
      <c r="A983" t="s">
        <v>2078</v>
      </c>
      <c r="B983" t="s">
        <v>256</v>
      </c>
      <c r="C983" t="s">
        <v>1032</v>
      </c>
      <c r="D983" t="s">
        <v>1039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f t="shared" si="45"/>
        <v>0</v>
      </c>
      <c r="Q983">
        <f t="shared" si="46"/>
        <v>0</v>
      </c>
      <c r="R983">
        <f t="shared" si="47"/>
        <v>1</v>
      </c>
    </row>
    <row r="984" spans="1:18">
      <c r="A984" t="s">
        <v>82</v>
      </c>
      <c r="B984" t="s">
        <v>30</v>
      </c>
      <c r="C984" t="s">
        <v>1058</v>
      </c>
      <c r="D984" t="s">
        <v>1063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f t="shared" si="45"/>
        <v>0</v>
      </c>
      <c r="Q984">
        <f t="shared" si="46"/>
        <v>0</v>
      </c>
      <c r="R984">
        <f t="shared" si="47"/>
        <v>1</v>
      </c>
    </row>
    <row r="985" spans="1:18">
      <c r="A985" t="s">
        <v>2257</v>
      </c>
      <c r="B985" t="s">
        <v>2258</v>
      </c>
      <c r="C985" t="s">
        <v>1032</v>
      </c>
      <c r="D985" t="s">
        <v>1030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f t="shared" si="45"/>
        <v>0</v>
      </c>
      <c r="Q985">
        <f t="shared" si="46"/>
        <v>0</v>
      </c>
      <c r="R985">
        <f t="shared" si="47"/>
        <v>1</v>
      </c>
    </row>
    <row r="986" spans="1:18">
      <c r="A986" t="s">
        <v>558</v>
      </c>
      <c r="B986" t="s">
        <v>46</v>
      </c>
      <c r="C986" t="s">
        <v>1</v>
      </c>
      <c r="D986" t="s">
        <v>1052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f t="shared" si="45"/>
        <v>0</v>
      </c>
      <c r="Q986">
        <f t="shared" si="46"/>
        <v>0</v>
      </c>
      <c r="R986">
        <f t="shared" si="47"/>
        <v>1</v>
      </c>
    </row>
    <row r="987" spans="1:18">
      <c r="A987" t="s">
        <v>2073</v>
      </c>
      <c r="B987" t="s">
        <v>70</v>
      </c>
      <c r="C987" t="s">
        <v>1058</v>
      </c>
      <c r="D987" t="s">
        <v>1055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f t="shared" si="45"/>
        <v>0</v>
      </c>
      <c r="Q987">
        <f t="shared" si="46"/>
        <v>0</v>
      </c>
      <c r="R987">
        <f t="shared" si="47"/>
        <v>1</v>
      </c>
    </row>
    <row r="988" spans="1:18">
      <c r="A988" t="s">
        <v>266</v>
      </c>
      <c r="B988" t="s">
        <v>143</v>
      </c>
      <c r="C988" t="s">
        <v>3</v>
      </c>
      <c r="D988" t="s">
        <v>1038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f t="shared" si="45"/>
        <v>0</v>
      </c>
      <c r="Q988">
        <f t="shared" si="46"/>
        <v>0</v>
      </c>
      <c r="R988">
        <f t="shared" si="47"/>
        <v>1</v>
      </c>
    </row>
    <row r="989" spans="1:18">
      <c r="A989" t="s">
        <v>2259</v>
      </c>
      <c r="B989" t="s">
        <v>1100</v>
      </c>
      <c r="C989" t="s">
        <v>1</v>
      </c>
      <c r="D989" t="s">
        <v>1041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f t="shared" si="45"/>
        <v>0</v>
      </c>
      <c r="Q989">
        <f t="shared" si="46"/>
        <v>0</v>
      </c>
      <c r="R989">
        <f t="shared" si="47"/>
        <v>1</v>
      </c>
    </row>
    <row r="990" spans="1:18">
      <c r="A990" t="s">
        <v>2260</v>
      </c>
      <c r="B990" t="s">
        <v>103</v>
      </c>
      <c r="C990" t="s">
        <v>1059</v>
      </c>
      <c r="D990" t="s">
        <v>1053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f t="shared" si="45"/>
        <v>0</v>
      </c>
      <c r="Q990">
        <f t="shared" si="46"/>
        <v>0</v>
      </c>
      <c r="R990">
        <f t="shared" si="47"/>
        <v>1</v>
      </c>
    </row>
    <row r="991" spans="1:18">
      <c r="A991" t="s">
        <v>2261</v>
      </c>
      <c r="B991" t="s">
        <v>101</v>
      </c>
      <c r="C991" t="s">
        <v>1064</v>
      </c>
      <c r="D991" t="s">
        <v>1047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f t="shared" si="45"/>
        <v>0</v>
      </c>
      <c r="Q991">
        <f t="shared" si="46"/>
        <v>0</v>
      </c>
      <c r="R991">
        <f t="shared" si="47"/>
        <v>1</v>
      </c>
    </row>
    <row r="992" spans="1:18">
      <c r="A992" t="s">
        <v>3584</v>
      </c>
      <c r="B992" t="s">
        <v>160</v>
      </c>
      <c r="C992" t="s">
        <v>1032</v>
      </c>
      <c r="D992" t="s">
        <v>1028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f t="shared" si="45"/>
        <v>0</v>
      </c>
      <c r="Q992">
        <f t="shared" si="46"/>
        <v>0</v>
      </c>
      <c r="R992">
        <f t="shared" si="47"/>
        <v>1</v>
      </c>
    </row>
    <row r="993" spans="1:18">
      <c r="A993" t="s">
        <v>1908</v>
      </c>
      <c r="B993" t="s">
        <v>2262</v>
      </c>
      <c r="C993" t="s">
        <v>1059</v>
      </c>
      <c r="D993" t="s">
        <v>1029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f t="shared" si="45"/>
        <v>0</v>
      </c>
      <c r="Q993">
        <f t="shared" si="46"/>
        <v>0</v>
      </c>
      <c r="R993">
        <f t="shared" si="47"/>
        <v>1</v>
      </c>
    </row>
    <row r="994" spans="1:18">
      <c r="A994" t="s">
        <v>1123</v>
      </c>
      <c r="B994" t="s">
        <v>201</v>
      </c>
      <c r="C994" t="s">
        <v>2</v>
      </c>
      <c r="D994" t="s">
        <v>1043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f t="shared" si="45"/>
        <v>0</v>
      </c>
      <c r="Q994">
        <f t="shared" si="46"/>
        <v>0</v>
      </c>
      <c r="R994">
        <f t="shared" si="47"/>
        <v>1</v>
      </c>
    </row>
    <row r="995" spans="1:18">
      <c r="A995" t="s">
        <v>1577</v>
      </c>
      <c r="B995" t="s">
        <v>237</v>
      </c>
      <c r="C995" t="s">
        <v>1059</v>
      </c>
      <c r="D995" t="s">
        <v>1026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f t="shared" si="45"/>
        <v>0</v>
      </c>
      <c r="Q995">
        <f t="shared" si="46"/>
        <v>0</v>
      </c>
      <c r="R995">
        <f t="shared" si="47"/>
        <v>1</v>
      </c>
    </row>
    <row r="996" spans="1:18">
      <c r="A996" t="s">
        <v>1268</v>
      </c>
      <c r="B996" t="s">
        <v>2263</v>
      </c>
      <c r="C996" t="s">
        <v>1338</v>
      </c>
      <c r="D996" t="s">
        <v>1060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f t="shared" si="45"/>
        <v>0</v>
      </c>
      <c r="Q996">
        <f t="shared" si="46"/>
        <v>0</v>
      </c>
      <c r="R996">
        <f t="shared" si="47"/>
        <v>1</v>
      </c>
    </row>
    <row r="997" spans="1:18">
      <c r="A997" t="s">
        <v>2264</v>
      </c>
      <c r="B997" t="s">
        <v>1090</v>
      </c>
      <c r="C997" t="s">
        <v>1032</v>
      </c>
      <c r="D997" t="s">
        <v>1055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f t="shared" si="45"/>
        <v>0</v>
      </c>
      <c r="Q997">
        <f t="shared" si="46"/>
        <v>0</v>
      </c>
      <c r="R997">
        <f t="shared" si="47"/>
        <v>1</v>
      </c>
    </row>
    <row r="998" spans="1:18">
      <c r="A998" t="s">
        <v>64</v>
      </c>
      <c r="B998" t="s">
        <v>786</v>
      </c>
      <c r="C998" t="s">
        <v>1064</v>
      </c>
      <c r="D998" t="s">
        <v>1026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f t="shared" si="45"/>
        <v>0</v>
      </c>
      <c r="Q998">
        <f t="shared" si="46"/>
        <v>0</v>
      </c>
      <c r="R998">
        <f t="shared" si="47"/>
        <v>1</v>
      </c>
    </row>
    <row r="999" spans="1:18">
      <c r="A999" t="s">
        <v>2265</v>
      </c>
      <c r="B999" t="s">
        <v>2266</v>
      </c>
      <c r="C999" t="s">
        <v>1058</v>
      </c>
      <c r="D999" t="s">
        <v>1060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f t="shared" si="45"/>
        <v>0</v>
      </c>
      <c r="Q999">
        <f t="shared" si="46"/>
        <v>0</v>
      </c>
      <c r="R999">
        <f t="shared" si="47"/>
        <v>1</v>
      </c>
    </row>
    <row r="1000" spans="1:18">
      <c r="A1000" t="s">
        <v>3570</v>
      </c>
      <c r="B1000" t="s">
        <v>2135</v>
      </c>
      <c r="C1000" t="s">
        <v>1064</v>
      </c>
      <c r="D1000" t="s">
        <v>1026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f t="shared" si="45"/>
        <v>0</v>
      </c>
      <c r="Q1000">
        <f t="shared" si="46"/>
        <v>0</v>
      </c>
      <c r="R1000">
        <f t="shared" si="47"/>
        <v>1</v>
      </c>
    </row>
    <row r="1001" spans="1:18">
      <c r="A1001" t="s">
        <v>2267</v>
      </c>
      <c r="B1001" t="s">
        <v>887</v>
      </c>
      <c r="C1001" t="s">
        <v>1062</v>
      </c>
      <c r="D1001" t="s">
        <v>1039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f t="shared" si="45"/>
        <v>0</v>
      </c>
      <c r="Q1001">
        <f t="shared" si="46"/>
        <v>0</v>
      </c>
      <c r="R1001">
        <f t="shared" si="47"/>
        <v>1</v>
      </c>
    </row>
    <row r="1002" spans="1:18">
      <c r="A1002" t="s">
        <v>492</v>
      </c>
      <c r="B1002" t="s">
        <v>356</v>
      </c>
      <c r="C1002" t="s">
        <v>1064</v>
      </c>
      <c r="D1002" t="s">
        <v>1029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f t="shared" si="45"/>
        <v>0</v>
      </c>
      <c r="Q1002">
        <f t="shared" si="46"/>
        <v>0</v>
      </c>
      <c r="R1002">
        <f t="shared" si="47"/>
        <v>1</v>
      </c>
    </row>
    <row r="1003" spans="1:18">
      <c r="A1003" t="s">
        <v>465</v>
      </c>
      <c r="B1003" t="s">
        <v>147</v>
      </c>
      <c r="C1003" t="s">
        <v>1064</v>
      </c>
      <c r="D1003" t="s">
        <v>1339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f t="shared" si="45"/>
        <v>0</v>
      </c>
      <c r="Q1003">
        <f t="shared" si="46"/>
        <v>0</v>
      </c>
      <c r="R1003">
        <f t="shared" si="47"/>
        <v>1</v>
      </c>
    </row>
    <row r="1004" spans="1:18">
      <c r="A1004" t="s">
        <v>501</v>
      </c>
      <c r="B1004" t="s">
        <v>1620</v>
      </c>
      <c r="C1004" t="s">
        <v>2</v>
      </c>
      <c r="D1004" t="s">
        <v>1053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f t="shared" si="45"/>
        <v>0</v>
      </c>
      <c r="Q1004">
        <f t="shared" si="46"/>
        <v>0</v>
      </c>
      <c r="R1004">
        <f t="shared" si="47"/>
        <v>1</v>
      </c>
    </row>
    <row r="1005" spans="1:18">
      <c r="A1005" t="s">
        <v>538</v>
      </c>
      <c r="B1005" t="s">
        <v>539</v>
      </c>
      <c r="C1005" t="s">
        <v>1059</v>
      </c>
      <c r="D1005" t="s">
        <v>1053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f t="shared" si="45"/>
        <v>0</v>
      </c>
      <c r="Q1005">
        <f t="shared" si="46"/>
        <v>0</v>
      </c>
      <c r="R1005">
        <f t="shared" si="47"/>
        <v>1</v>
      </c>
    </row>
    <row r="1006" spans="1:18">
      <c r="A1006" t="s">
        <v>2268</v>
      </c>
      <c r="B1006" t="s">
        <v>2269</v>
      </c>
      <c r="C1006" t="s">
        <v>3</v>
      </c>
      <c r="D1006" t="s">
        <v>1339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f t="shared" si="45"/>
        <v>0</v>
      </c>
      <c r="Q1006">
        <f t="shared" si="46"/>
        <v>0</v>
      </c>
      <c r="R1006">
        <f t="shared" si="47"/>
        <v>1</v>
      </c>
    </row>
    <row r="1007" spans="1:18">
      <c r="A1007" t="s">
        <v>698</v>
      </c>
      <c r="B1007" t="s">
        <v>2270</v>
      </c>
      <c r="C1007" t="s">
        <v>2</v>
      </c>
      <c r="D1007" t="s">
        <v>1046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f t="shared" si="45"/>
        <v>0</v>
      </c>
      <c r="Q1007">
        <f t="shared" si="46"/>
        <v>0</v>
      </c>
      <c r="R1007">
        <f t="shared" si="47"/>
        <v>1</v>
      </c>
    </row>
    <row r="1008" spans="1:18">
      <c r="A1008" t="s">
        <v>267</v>
      </c>
      <c r="B1008" t="s">
        <v>196</v>
      </c>
      <c r="C1008" t="s">
        <v>1064</v>
      </c>
      <c r="D1008" t="s">
        <v>1052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f t="shared" si="45"/>
        <v>0</v>
      </c>
      <c r="Q1008">
        <f t="shared" si="46"/>
        <v>0</v>
      </c>
      <c r="R1008">
        <f t="shared" si="47"/>
        <v>1</v>
      </c>
    </row>
    <row r="1009" spans="1:18">
      <c r="A1009" t="s">
        <v>2271</v>
      </c>
      <c r="B1009" t="s">
        <v>277</v>
      </c>
      <c r="C1009" t="s">
        <v>1</v>
      </c>
      <c r="D1009" t="s">
        <v>1048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f t="shared" si="45"/>
        <v>0</v>
      </c>
      <c r="Q1009">
        <f t="shared" si="46"/>
        <v>0</v>
      </c>
      <c r="R1009">
        <f t="shared" si="47"/>
        <v>1</v>
      </c>
    </row>
    <row r="1010" spans="1:18">
      <c r="A1010" t="s">
        <v>2272</v>
      </c>
      <c r="B1010" t="s">
        <v>62</v>
      </c>
      <c r="C1010" t="s">
        <v>1032</v>
      </c>
      <c r="D1010" t="s">
        <v>1054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f t="shared" si="45"/>
        <v>0</v>
      </c>
      <c r="Q1010">
        <f t="shared" si="46"/>
        <v>0</v>
      </c>
      <c r="R1010">
        <f t="shared" si="47"/>
        <v>1</v>
      </c>
    </row>
    <row r="1011" spans="1:18">
      <c r="A1011" t="s">
        <v>2273</v>
      </c>
      <c r="B1011" t="s">
        <v>207</v>
      </c>
      <c r="C1011" t="s">
        <v>3</v>
      </c>
      <c r="D1011" t="s">
        <v>1028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f t="shared" si="45"/>
        <v>0</v>
      </c>
      <c r="Q1011">
        <f t="shared" si="46"/>
        <v>0</v>
      </c>
      <c r="R1011">
        <f t="shared" si="47"/>
        <v>1</v>
      </c>
    </row>
    <row r="1012" spans="1:18">
      <c r="A1012" t="s">
        <v>185</v>
      </c>
      <c r="B1012" t="s">
        <v>2274</v>
      </c>
      <c r="C1012" t="s">
        <v>1059</v>
      </c>
      <c r="D1012" t="s">
        <v>1051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f t="shared" si="45"/>
        <v>0</v>
      </c>
      <c r="Q1012">
        <f t="shared" si="46"/>
        <v>0</v>
      </c>
      <c r="R1012">
        <f t="shared" si="47"/>
        <v>1</v>
      </c>
    </row>
    <row r="1013" spans="1:18">
      <c r="A1013" t="s">
        <v>337</v>
      </c>
      <c r="B1013" t="s">
        <v>34</v>
      </c>
      <c r="C1013" t="s">
        <v>1058</v>
      </c>
      <c r="D1013" t="s">
        <v>1051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f t="shared" si="45"/>
        <v>0</v>
      </c>
      <c r="Q1013">
        <f t="shared" si="46"/>
        <v>0</v>
      </c>
      <c r="R1013">
        <f t="shared" si="47"/>
        <v>1</v>
      </c>
    </row>
    <row r="1014" spans="1:18">
      <c r="A1014" t="s">
        <v>2275</v>
      </c>
      <c r="B1014" t="s">
        <v>32</v>
      </c>
      <c r="C1014" t="s">
        <v>1</v>
      </c>
      <c r="D1014" t="s">
        <v>1038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f t="shared" si="45"/>
        <v>0</v>
      </c>
      <c r="Q1014">
        <f t="shared" si="46"/>
        <v>0</v>
      </c>
      <c r="R1014">
        <f t="shared" si="47"/>
        <v>1</v>
      </c>
    </row>
    <row r="1015" spans="1:18">
      <c r="A1015" t="s">
        <v>267</v>
      </c>
      <c r="B1015" t="s">
        <v>3583</v>
      </c>
      <c r="C1015" t="s">
        <v>2</v>
      </c>
      <c r="D1015" t="s">
        <v>1055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f t="shared" si="45"/>
        <v>0</v>
      </c>
      <c r="Q1015">
        <f t="shared" si="46"/>
        <v>0</v>
      </c>
      <c r="R1015">
        <f t="shared" si="47"/>
        <v>1</v>
      </c>
    </row>
    <row r="1016" spans="1:18">
      <c r="A1016" t="s">
        <v>417</v>
      </c>
      <c r="B1016" t="s">
        <v>2276</v>
      </c>
      <c r="C1016" t="s">
        <v>1032</v>
      </c>
      <c r="D1016" t="s">
        <v>1039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f t="shared" si="45"/>
        <v>0</v>
      </c>
      <c r="Q1016">
        <f t="shared" si="46"/>
        <v>0</v>
      </c>
      <c r="R1016">
        <f t="shared" si="47"/>
        <v>1</v>
      </c>
    </row>
    <row r="1017" spans="1:18">
      <c r="A1017" t="s">
        <v>613</v>
      </c>
      <c r="B1017" t="s">
        <v>208</v>
      </c>
      <c r="C1017" t="s">
        <v>2</v>
      </c>
      <c r="D1017" t="s">
        <v>1042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f t="shared" si="45"/>
        <v>0</v>
      </c>
      <c r="Q1017">
        <f t="shared" si="46"/>
        <v>0</v>
      </c>
      <c r="R1017">
        <f t="shared" si="47"/>
        <v>1</v>
      </c>
    </row>
    <row r="1018" spans="1:18">
      <c r="A1018" t="s">
        <v>2277</v>
      </c>
      <c r="B1018" t="s">
        <v>147</v>
      </c>
      <c r="C1018" t="s">
        <v>2</v>
      </c>
      <c r="D1018" t="s">
        <v>1055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f t="shared" si="45"/>
        <v>0</v>
      </c>
      <c r="Q1018">
        <f t="shared" si="46"/>
        <v>0</v>
      </c>
      <c r="R1018">
        <f t="shared" si="47"/>
        <v>1</v>
      </c>
    </row>
    <row r="1019" spans="1:18">
      <c r="A1019" t="s">
        <v>486</v>
      </c>
      <c r="B1019" t="s">
        <v>184</v>
      </c>
      <c r="C1019" t="s">
        <v>1064</v>
      </c>
      <c r="D1019" t="s">
        <v>1026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f t="shared" si="45"/>
        <v>0</v>
      </c>
      <c r="Q1019">
        <f t="shared" si="46"/>
        <v>0</v>
      </c>
      <c r="R1019">
        <f t="shared" si="47"/>
        <v>1</v>
      </c>
    </row>
    <row r="1020" spans="1:18">
      <c r="A1020" t="s">
        <v>3582</v>
      </c>
      <c r="B1020" t="s">
        <v>368</v>
      </c>
      <c r="C1020" t="s">
        <v>1032</v>
      </c>
      <c r="D1020" t="s">
        <v>1029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f t="shared" si="45"/>
        <v>0</v>
      </c>
      <c r="Q1020">
        <f t="shared" si="46"/>
        <v>0</v>
      </c>
      <c r="R1020">
        <f t="shared" si="47"/>
        <v>1</v>
      </c>
    </row>
    <row r="1021" spans="1:18">
      <c r="A1021" t="s">
        <v>1199</v>
      </c>
      <c r="B1021" t="s">
        <v>356</v>
      </c>
      <c r="C1021" t="s">
        <v>1062</v>
      </c>
      <c r="D1021" t="s">
        <v>1039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f t="shared" si="45"/>
        <v>0</v>
      </c>
      <c r="Q1021">
        <f t="shared" si="46"/>
        <v>0</v>
      </c>
      <c r="R1021">
        <f t="shared" si="47"/>
        <v>1</v>
      </c>
    </row>
    <row r="1022" spans="1:18">
      <c r="A1022" t="s">
        <v>829</v>
      </c>
      <c r="B1022" t="s">
        <v>2278</v>
      </c>
      <c r="C1022" t="s">
        <v>1059</v>
      </c>
      <c r="D1022" t="s">
        <v>1046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f t="shared" si="45"/>
        <v>0</v>
      </c>
      <c r="Q1022">
        <f t="shared" si="46"/>
        <v>0</v>
      </c>
      <c r="R1022">
        <f t="shared" si="47"/>
        <v>1</v>
      </c>
    </row>
    <row r="1023" spans="1:18">
      <c r="A1023" t="s">
        <v>166</v>
      </c>
      <c r="B1023" t="s">
        <v>81</v>
      </c>
      <c r="C1023" t="s">
        <v>1058</v>
      </c>
      <c r="D1023" t="s">
        <v>1052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f t="shared" si="45"/>
        <v>0</v>
      </c>
      <c r="Q1023">
        <f t="shared" si="46"/>
        <v>0</v>
      </c>
      <c r="R1023">
        <f t="shared" si="47"/>
        <v>1</v>
      </c>
    </row>
    <row r="1024" spans="1:18">
      <c r="A1024" t="s">
        <v>365</v>
      </c>
      <c r="B1024" t="s">
        <v>933</v>
      </c>
      <c r="C1024" t="s">
        <v>2</v>
      </c>
      <c r="D1024" t="s">
        <v>1041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f t="shared" si="45"/>
        <v>0</v>
      </c>
      <c r="Q1024">
        <f t="shared" si="46"/>
        <v>0</v>
      </c>
      <c r="R1024">
        <f t="shared" si="47"/>
        <v>1</v>
      </c>
    </row>
    <row r="1025" spans="1:18">
      <c r="A1025" t="s">
        <v>935</v>
      </c>
      <c r="B1025" t="s">
        <v>196</v>
      </c>
      <c r="C1025" t="s">
        <v>1059</v>
      </c>
      <c r="D1025" t="s">
        <v>1046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f t="shared" si="45"/>
        <v>0</v>
      </c>
      <c r="Q1025">
        <f t="shared" si="46"/>
        <v>0</v>
      </c>
      <c r="R1025">
        <f t="shared" si="47"/>
        <v>1</v>
      </c>
    </row>
    <row r="1026" spans="1:18">
      <c r="A1026" t="s">
        <v>2279</v>
      </c>
      <c r="B1026" t="s">
        <v>515</v>
      </c>
      <c r="C1026" t="s">
        <v>2</v>
      </c>
      <c r="D1026" t="s">
        <v>1034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f t="shared" si="45"/>
        <v>0</v>
      </c>
      <c r="Q1026">
        <f t="shared" si="46"/>
        <v>0</v>
      </c>
      <c r="R1026">
        <f t="shared" si="47"/>
        <v>1</v>
      </c>
    </row>
    <row r="1027" spans="1:18">
      <c r="A1027" t="s">
        <v>417</v>
      </c>
      <c r="B1027" t="s">
        <v>737</v>
      </c>
      <c r="C1027" t="s">
        <v>1058</v>
      </c>
      <c r="D1027" t="s">
        <v>1339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f t="shared" ref="P1027:P1090" si="48">O1027/16.875</f>
        <v>0</v>
      </c>
      <c r="Q1027">
        <f t="shared" ref="Q1027:Q1090" si="49">IF(O1027 &gt;= 500,P1027*1.1,IF(O1027 &gt; 400,P1027,IF(O1027&gt;300,P1027*0.9,IF(O1027&gt;200,P1027*0.8,IF(O1027&gt;100,P1027*0.7,P1027*0.6)))))</f>
        <v>0</v>
      </c>
      <c r="R1027">
        <f t="shared" ref="R1027:R1090" si="50">IF(Q1027 &lt; 1.5,1,Q1027)</f>
        <v>1</v>
      </c>
    </row>
    <row r="1028" spans="1:18">
      <c r="A1028" t="s">
        <v>2280</v>
      </c>
      <c r="B1028" t="s">
        <v>147</v>
      </c>
      <c r="C1028" t="s">
        <v>1059</v>
      </c>
      <c r="D1028" t="s">
        <v>1046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f t="shared" si="48"/>
        <v>0</v>
      </c>
      <c r="Q1028">
        <f t="shared" si="49"/>
        <v>0</v>
      </c>
      <c r="R1028">
        <f t="shared" si="50"/>
        <v>1</v>
      </c>
    </row>
    <row r="1029" spans="1:18">
      <c r="A1029" t="s">
        <v>456</v>
      </c>
      <c r="B1029" t="s">
        <v>2281</v>
      </c>
      <c r="C1029" t="s">
        <v>1032</v>
      </c>
      <c r="D1029" t="s">
        <v>1045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f t="shared" si="48"/>
        <v>0</v>
      </c>
      <c r="Q1029">
        <f t="shared" si="49"/>
        <v>0</v>
      </c>
      <c r="R1029">
        <f t="shared" si="50"/>
        <v>1</v>
      </c>
    </row>
    <row r="1030" spans="1:18">
      <c r="A1030" t="s">
        <v>35</v>
      </c>
      <c r="B1030" t="s">
        <v>252</v>
      </c>
      <c r="C1030" t="s">
        <v>1058</v>
      </c>
      <c r="D1030" t="s">
        <v>1035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f t="shared" si="48"/>
        <v>0</v>
      </c>
      <c r="Q1030">
        <f t="shared" si="49"/>
        <v>0</v>
      </c>
      <c r="R1030">
        <f t="shared" si="50"/>
        <v>1</v>
      </c>
    </row>
    <row r="1031" spans="1:18">
      <c r="A1031" t="s">
        <v>2282</v>
      </c>
      <c r="B1031" t="s">
        <v>656</v>
      </c>
      <c r="C1031" t="s">
        <v>1059</v>
      </c>
      <c r="D1031" t="s">
        <v>1051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f t="shared" si="48"/>
        <v>0</v>
      </c>
      <c r="Q1031">
        <f t="shared" si="49"/>
        <v>0</v>
      </c>
      <c r="R1031">
        <f t="shared" si="50"/>
        <v>1</v>
      </c>
    </row>
    <row r="1032" spans="1:18">
      <c r="A1032" t="s">
        <v>1608</v>
      </c>
      <c r="B1032" t="s">
        <v>449</v>
      </c>
      <c r="C1032" t="s">
        <v>1064</v>
      </c>
      <c r="D1032" t="s">
        <v>1028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f t="shared" si="48"/>
        <v>0</v>
      </c>
      <c r="Q1032">
        <f t="shared" si="49"/>
        <v>0</v>
      </c>
      <c r="R1032">
        <f t="shared" si="50"/>
        <v>1</v>
      </c>
    </row>
    <row r="1033" spans="1:18">
      <c r="A1033" t="s">
        <v>1168</v>
      </c>
      <c r="B1033" t="s">
        <v>398</v>
      </c>
      <c r="C1033" t="s">
        <v>2</v>
      </c>
      <c r="D1033" t="s">
        <v>1029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f t="shared" si="48"/>
        <v>0</v>
      </c>
      <c r="Q1033">
        <f t="shared" si="49"/>
        <v>0</v>
      </c>
      <c r="R1033">
        <f t="shared" si="50"/>
        <v>1</v>
      </c>
    </row>
    <row r="1034" spans="1:18">
      <c r="A1034" t="s">
        <v>2283</v>
      </c>
      <c r="B1034" t="s">
        <v>2284</v>
      </c>
      <c r="C1034" t="s">
        <v>3</v>
      </c>
      <c r="D1034" t="s">
        <v>1043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f t="shared" si="48"/>
        <v>0</v>
      </c>
      <c r="Q1034">
        <f t="shared" si="49"/>
        <v>0</v>
      </c>
      <c r="R1034">
        <f t="shared" si="50"/>
        <v>1</v>
      </c>
    </row>
    <row r="1035" spans="1:18">
      <c r="A1035" t="s">
        <v>2285</v>
      </c>
      <c r="B1035" t="s">
        <v>2286</v>
      </c>
      <c r="C1035" t="s">
        <v>1032</v>
      </c>
      <c r="D1035" t="s">
        <v>1063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f t="shared" si="48"/>
        <v>0</v>
      </c>
      <c r="Q1035">
        <f t="shared" si="49"/>
        <v>0</v>
      </c>
      <c r="R1035">
        <f t="shared" si="50"/>
        <v>1</v>
      </c>
    </row>
    <row r="1036" spans="1:18">
      <c r="A1036" t="s">
        <v>747</v>
      </c>
      <c r="B1036" t="s">
        <v>403</v>
      </c>
      <c r="C1036" t="s">
        <v>2</v>
      </c>
      <c r="D1036" t="s">
        <v>1060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f t="shared" si="48"/>
        <v>0</v>
      </c>
      <c r="Q1036">
        <f t="shared" si="49"/>
        <v>0</v>
      </c>
      <c r="R1036">
        <f t="shared" si="50"/>
        <v>1</v>
      </c>
    </row>
    <row r="1037" spans="1:18">
      <c r="A1037" t="s">
        <v>2287</v>
      </c>
      <c r="B1037" t="s">
        <v>256</v>
      </c>
      <c r="C1037" t="s">
        <v>3</v>
      </c>
      <c r="D1037" t="s">
        <v>1033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f t="shared" si="48"/>
        <v>0</v>
      </c>
      <c r="Q1037">
        <f t="shared" si="49"/>
        <v>0</v>
      </c>
      <c r="R1037">
        <f t="shared" si="50"/>
        <v>1</v>
      </c>
    </row>
    <row r="1038" spans="1:18">
      <c r="A1038" t="s">
        <v>80</v>
      </c>
      <c r="B1038" t="s">
        <v>81</v>
      </c>
      <c r="C1038" t="s">
        <v>3</v>
      </c>
      <c r="D1038" t="s">
        <v>1033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f t="shared" si="48"/>
        <v>0</v>
      </c>
      <c r="Q1038">
        <f t="shared" si="49"/>
        <v>0</v>
      </c>
      <c r="R1038">
        <f t="shared" si="50"/>
        <v>1</v>
      </c>
    </row>
    <row r="1039" spans="1:18">
      <c r="A1039" t="s">
        <v>643</v>
      </c>
      <c r="B1039" t="s">
        <v>67</v>
      </c>
      <c r="C1039" t="s">
        <v>1032</v>
      </c>
      <c r="D1039" t="s">
        <v>1044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f t="shared" si="48"/>
        <v>0</v>
      </c>
      <c r="Q1039">
        <f t="shared" si="49"/>
        <v>0</v>
      </c>
      <c r="R1039">
        <f t="shared" si="50"/>
        <v>1</v>
      </c>
    </row>
    <row r="1040" spans="1:18">
      <c r="A1040" t="s">
        <v>1130</v>
      </c>
      <c r="B1040" t="s">
        <v>1558</v>
      </c>
      <c r="C1040" t="s">
        <v>2</v>
      </c>
      <c r="D1040" t="s">
        <v>1040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f t="shared" si="48"/>
        <v>0</v>
      </c>
      <c r="Q1040">
        <f t="shared" si="49"/>
        <v>0</v>
      </c>
      <c r="R1040">
        <f t="shared" si="50"/>
        <v>1</v>
      </c>
    </row>
    <row r="1041" spans="1:18">
      <c r="A1041" t="s">
        <v>2288</v>
      </c>
      <c r="B1041" t="s">
        <v>1871</v>
      </c>
      <c r="C1041" t="s">
        <v>1032</v>
      </c>
      <c r="D1041" t="s">
        <v>1043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f t="shared" si="48"/>
        <v>0</v>
      </c>
      <c r="Q1041">
        <f t="shared" si="49"/>
        <v>0</v>
      </c>
      <c r="R1041">
        <f t="shared" si="50"/>
        <v>1</v>
      </c>
    </row>
    <row r="1042" spans="1:18">
      <c r="A1042" t="s">
        <v>2289</v>
      </c>
      <c r="B1042" t="s">
        <v>34</v>
      </c>
      <c r="C1042" t="s">
        <v>1338</v>
      </c>
      <c r="D1042" t="s">
        <v>1048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f t="shared" si="48"/>
        <v>0</v>
      </c>
      <c r="Q1042">
        <f t="shared" si="49"/>
        <v>0</v>
      </c>
      <c r="R1042">
        <f t="shared" si="50"/>
        <v>1</v>
      </c>
    </row>
    <row r="1043" spans="1:18">
      <c r="A1043" t="s">
        <v>271</v>
      </c>
      <c r="B1043" t="s">
        <v>272</v>
      </c>
      <c r="C1043" t="s">
        <v>1061</v>
      </c>
      <c r="D1043" t="s">
        <v>1040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f t="shared" si="48"/>
        <v>0</v>
      </c>
      <c r="Q1043">
        <f t="shared" si="49"/>
        <v>0</v>
      </c>
      <c r="R1043">
        <f t="shared" si="50"/>
        <v>1</v>
      </c>
    </row>
    <row r="1044" spans="1:18">
      <c r="A1044" t="s">
        <v>2290</v>
      </c>
      <c r="B1044" t="s">
        <v>201</v>
      </c>
      <c r="C1044" t="s">
        <v>1032</v>
      </c>
      <c r="D1044" t="s">
        <v>1026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f t="shared" si="48"/>
        <v>0</v>
      </c>
      <c r="Q1044">
        <f t="shared" si="49"/>
        <v>0</v>
      </c>
      <c r="R1044">
        <f t="shared" si="50"/>
        <v>1</v>
      </c>
    </row>
    <row r="1045" spans="1:18">
      <c r="A1045" t="s">
        <v>2291</v>
      </c>
      <c r="B1045" t="s">
        <v>1091</v>
      </c>
      <c r="C1045" t="s">
        <v>1062</v>
      </c>
      <c r="D1045" t="s">
        <v>1052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f t="shared" si="48"/>
        <v>0</v>
      </c>
      <c r="Q1045">
        <f t="shared" si="49"/>
        <v>0</v>
      </c>
      <c r="R1045">
        <f t="shared" si="50"/>
        <v>1</v>
      </c>
    </row>
    <row r="1046" spans="1:18">
      <c r="A1046" t="s">
        <v>267</v>
      </c>
      <c r="B1046" t="s">
        <v>449</v>
      </c>
      <c r="C1046" t="s">
        <v>2</v>
      </c>
      <c r="D1046" t="s">
        <v>1035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f t="shared" si="48"/>
        <v>0</v>
      </c>
      <c r="Q1046">
        <f t="shared" si="49"/>
        <v>0</v>
      </c>
      <c r="R1046">
        <f t="shared" si="50"/>
        <v>1</v>
      </c>
    </row>
    <row r="1047" spans="1:18">
      <c r="A1047" t="s">
        <v>2292</v>
      </c>
      <c r="B1047" t="s">
        <v>110</v>
      </c>
      <c r="C1047" t="s">
        <v>1</v>
      </c>
      <c r="D1047" t="s">
        <v>1339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f t="shared" si="48"/>
        <v>0</v>
      </c>
      <c r="Q1047">
        <f t="shared" si="49"/>
        <v>0</v>
      </c>
      <c r="R1047">
        <f t="shared" si="50"/>
        <v>1</v>
      </c>
    </row>
    <row r="1048" spans="1:18">
      <c r="A1048" t="s">
        <v>2293</v>
      </c>
      <c r="B1048" t="s">
        <v>1074</v>
      </c>
      <c r="C1048" t="s">
        <v>1</v>
      </c>
      <c r="D1048" t="s">
        <v>1038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f t="shared" si="48"/>
        <v>0</v>
      </c>
      <c r="Q1048">
        <f t="shared" si="49"/>
        <v>0</v>
      </c>
      <c r="R1048">
        <f t="shared" si="50"/>
        <v>1</v>
      </c>
    </row>
    <row r="1049" spans="1:18">
      <c r="A1049" t="s">
        <v>400</v>
      </c>
      <c r="B1049" t="s">
        <v>104</v>
      </c>
      <c r="C1049" t="s">
        <v>3</v>
      </c>
      <c r="D1049" t="s">
        <v>1339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f t="shared" si="48"/>
        <v>0</v>
      </c>
      <c r="Q1049">
        <f t="shared" si="49"/>
        <v>0</v>
      </c>
      <c r="R1049">
        <f t="shared" si="50"/>
        <v>1</v>
      </c>
    </row>
    <row r="1050" spans="1:18">
      <c r="A1050" t="s">
        <v>2294</v>
      </c>
      <c r="B1050" t="s">
        <v>112</v>
      </c>
      <c r="C1050" t="s">
        <v>1059</v>
      </c>
      <c r="D1050" t="s">
        <v>1037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f t="shared" si="48"/>
        <v>0</v>
      </c>
      <c r="Q1050">
        <f t="shared" si="49"/>
        <v>0</v>
      </c>
      <c r="R1050">
        <f t="shared" si="50"/>
        <v>1</v>
      </c>
    </row>
    <row r="1051" spans="1:18">
      <c r="A1051" t="s">
        <v>2295</v>
      </c>
      <c r="B1051" t="s">
        <v>2078</v>
      </c>
      <c r="C1051" t="s">
        <v>1059</v>
      </c>
      <c r="D1051" t="s">
        <v>1036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f t="shared" si="48"/>
        <v>0</v>
      </c>
      <c r="Q1051">
        <f t="shared" si="49"/>
        <v>0</v>
      </c>
      <c r="R1051">
        <f t="shared" si="50"/>
        <v>1</v>
      </c>
    </row>
    <row r="1052" spans="1:18">
      <c r="A1052" t="s">
        <v>2296</v>
      </c>
      <c r="B1052" t="s">
        <v>226</v>
      </c>
      <c r="C1052" t="s">
        <v>1032</v>
      </c>
      <c r="D1052" t="s">
        <v>1044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f t="shared" si="48"/>
        <v>0</v>
      </c>
      <c r="Q1052">
        <f t="shared" si="49"/>
        <v>0</v>
      </c>
      <c r="R1052">
        <f t="shared" si="50"/>
        <v>1</v>
      </c>
    </row>
    <row r="1053" spans="1:18">
      <c r="A1053" t="s">
        <v>2297</v>
      </c>
      <c r="B1053" t="s">
        <v>2298</v>
      </c>
      <c r="C1053" t="s">
        <v>1064</v>
      </c>
      <c r="D1053" t="s">
        <v>1054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f t="shared" si="48"/>
        <v>0</v>
      </c>
      <c r="Q1053">
        <f t="shared" si="49"/>
        <v>0</v>
      </c>
      <c r="R1053">
        <f t="shared" si="50"/>
        <v>1</v>
      </c>
    </row>
    <row r="1054" spans="1:18">
      <c r="A1054" t="s">
        <v>584</v>
      </c>
      <c r="B1054" t="s">
        <v>896</v>
      </c>
      <c r="C1054" t="s">
        <v>3</v>
      </c>
      <c r="D1054" t="s">
        <v>1047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f t="shared" si="48"/>
        <v>0</v>
      </c>
      <c r="Q1054">
        <f t="shared" si="49"/>
        <v>0</v>
      </c>
      <c r="R1054">
        <f t="shared" si="50"/>
        <v>1</v>
      </c>
    </row>
    <row r="1055" spans="1:18">
      <c r="A1055" t="s">
        <v>2299</v>
      </c>
      <c r="B1055" t="s">
        <v>401</v>
      </c>
      <c r="C1055" t="s">
        <v>1032</v>
      </c>
      <c r="D1055" t="s">
        <v>1028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f t="shared" si="48"/>
        <v>0</v>
      </c>
      <c r="Q1055">
        <f t="shared" si="49"/>
        <v>0</v>
      </c>
      <c r="R1055">
        <f t="shared" si="50"/>
        <v>1</v>
      </c>
    </row>
    <row r="1056" spans="1:18">
      <c r="A1056" t="s">
        <v>2300</v>
      </c>
      <c r="B1056" t="s">
        <v>1717</v>
      </c>
      <c r="C1056" t="s">
        <v>1058</v>
      </c>
      <c r="D1056" t="s">
        <v>1041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f t="shared" si="48"/>
        <v>0</v>
      </c>
      <c r="Q1056">
        <f t="shared" si="49"/>
        <v>0</v>
      </c>
      <c r="R1056">
        <f t="shared" si="50"/>
        <v>1</v>
      </c>
    </row>
    <row r="1057" spans="1:18">
      <c r="A1057" t="s">
        <v>2301</v>
      </c>
      <c r="B1057" t="s">
        <v>325</v>
      </c>
      <c r="C1057" t="s">
        <v>1059</v>
      </c>
      <c r="D1057" t="s">
        <v>1045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f t="shared" si="48"/>
        <v>0</v>
      </c>
      <c r="Q1057">
        <f t="shared" si="49"/>
        <v>0</v>
      </c>
      <c r="R1057">
        <f t="shared" si="50"/>
        <v>1</v>
      </c>
    </row>
    <row r="1058" spans="1:18">
      <c r="A1058" t="s">
        <v>2302</v>
      </c>
      <c r="B1058" t="s">
        <v>1821</v>
      </c>
      <c r="C1058" t="s">
        <v>1061</v>
      </c>
      <c r="D1058" t="s">
        <v>1034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f t="shared" si="48"/>
        <v>0</v>
      </c>
      <c r="Q1058">
        <f t="shared" si="49"/>
        <v>0</v>
      </c>
      <c r="R1058">
        <f t="shared" si="50"/>
        <v>1</v>
      </c>
    </row>
    <row r="1059" spans="1:18">
      <c r="A1059" t="s">
        <v>2303</v>
      </c>
      <c r="B1059" t="s">
        <v>1954</v>
      </c>
      <c r="C1059" t="s">
        <v>2</v>
      </c>
      <c r="D1059" t="s">
        <v>1033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f t="shared" si="48"/>
        <v>0</v>
      </c>
      <c r="Q1059">
        <f t="shared" si="49"/>
        <v>0</v>
      </c>
      <c r="R1059">
        <f t="shared" si="50"/>
        <v>1</v>
      </c>
    </row>
    <row r="1060" spans="1:18">
      <c r="A1060" t="s">
        <v>2304</v>
      </c>
      <c r="B1060" t="s">
        <v>311</v>
      </c>
      <c r="C1060" t="s">
        <v>3</v>
      </c>
      <c r="D1060" t="s">
        <v>1051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f t="shared" si="48"/>
        <v>0</v>
      </c>
      <c r="Q1060">
        <f t="shared" si="49"/>
        <v>0</v>
      </c>
      <c r="R1060">
        <f t="shared" si="50"/>
        <v>1</v>
      </c>
    </row>
    <row r="1061" spans="1:18">
      <c r="A1061" t="s">
        <v>1567</v>
      </c>
      <c r="B1061" t="s">
        <v>1568</v>
      </c>
      <c r="C1061" t="s">
        <v>1058</v>
      </c>
      <c r="D1061" t="s">
        <v>1029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f t="shared" si="48"/>
        <v>0</v>
      </c>
      <c r="Q1061">
        <f t="shared" si="49"/>
        <v>0</v>
      </c>
      <c r="R1061">
        <f t="shared" si="50"/>
        <v>1</v>
      </c>
    </row>
    <row r="1062" spans="1:18">
      <c r="A1062" t="s">
        <v>2305</v>
      </c>
      <c r="B1062" t="s">
        <v>103</v>
      </c>
      <c r="C1062" t="s">
        <v>1062</v>
      </c>
      <c r="D1062" t="s">
        <v>1026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f t="shared" si="48"/>
        <v>0</v>
      </c>
      <c r="Q1062">
        <f t="shared" si="49"/>
        <v>0</v>
      </c>
      <c r="R1062">
        <f t="shared" si="50"/>
        <v>1</v>
      </c>
    </row>
    <row r="1063" spans="1:18">
      <c r="A1063" t="s">
        <v>1150</v>
      </c>
      <c r="B1063" t="s">
        <v>2306</v>
      </c>
      <c r="C1063" t="s">
        <v>1338</v>
      </c>
      <c r="D1063" t="s">
        <v>1048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f t="shared" si="48"/>
        <v>0</v>
      </c>
      <c r="Q1063">
        <f t="shared" si="49"/>
        <v>0</v>
      </c>
      <c r="R1063">
        <f t="shared" si="50"/>
        <v>1</v>
      </c>
    </row>
    <row r="1064" spans="1:18">
      <c r="A1064" t="s">
        <v>1604</v>
      </c>
      <c r="B1064" t="s">
        <v>1080</v>
      </c>
      <c r="C1064" t="s">
        <v>1</v>
      </c>
      <c r="D1064" t="s">
        <v>1043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f t="shared" si="48"/>
        <v>0</v>
      </c>
      <c r="Q1064">
        <f t="shared" si="49"/>
        <v>0</v>
      </c>
      <c r="R1064">
        <f t="shared" si="50"/>
        <v>1</v>
      </c>
    </row>
    <row r="1065" spans="1:18">
      <c r="A1065" t="s">
        <v>148</v>
      </c>
      <c r="B1065" t="s">
        <v>62</v>
      </c>
      <c r="C1065" t="s">
        <v>1064</v>
      </c>
      <c r="D1065" t="s">
        <v>1034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f t="shared" si="48"/>
        <v>0</v>
      </c>
      <c r="Q1065">
        <f t="shared" si="49"/>
        <v>0</v>
      </c>
      <c r="R1065">
        <f t="shared" si="50"/>
        <v>1</v>
      </c>
    </row>
    <row r="1066" spans="1:18">
      <c r="A1066" t="s">
        <v>2307</v>
      </c>
      <c r="B1066" t="s">
        <v>1075</v>
      </c>
      <c r="C1066" t="s">
        <v>1058</v>
      </c>
      <c r="D1066" t="s">
        <v>1052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f t="shared" si="48"/>
        <v>0</v>
      </c>
      <c r="Q1066">
        <f t="shared" si="49"/>
        <v>0</v>
      </c>
      <c r="R1066">
        <f t="shared" si="50"/>
        <v>1</v>
      </c>
    </row>
    <row r="1067" spans="1:18">
      <c r="A1067" t="s">
        <v>374</v>
      </c>
      <c r="B1067" t="s">
        <v>965</v>
      </c>
      <c r="C1067" t="s">
        <v>1064</v>
      </c>
      <c r="D1067" t="s">
        <v>1339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f t="shared" si="48"/>
        <v>0</v>
      </c>
      <c r="Q1067">
        <f t="shared" si="49"/>
        <v>0</v>
      </c>
      <c r="R1067">
        <f t="shared" si="50"/>
        <v>1</v>
      </c>
    </row>
    <row r="1068" spans="1:18">
      <c r="A1068" t="s">
        <v>2308</v>
      </c>
      <c r="B1068" t="s">
        <v>675</v>
      </c>
      <c r="C1068" t="s">
        <v>1064</v>
      </c>
      <c r="D1068" t="s">
        <v>1026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f t="shared" si="48"/>
        <v>0</v>
      </c>
      <c r="Q1068">
        <f t="shared" si="49"/>
        <v>0</v>
      </c>
      <c r="R1068">
        <f t="shared" si="50"/>
        <v>1</v>
      </c>
    </row>
    <row r="1069" spans="1:18">
      <c r="A1069" t="s">
        <v>2309</v>
      </c>
      <c r="B1069" t="s">
        <v>2078</v>
      </c>
      <c r="C1069" t="s">
        <v>1058</v>
      </c>
      <c r="D1069" t="s">
        <v>1046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f t="shared" si="48"/>
        <v>0</v>
      </c>
      <c r="Q1069">
        <f t="shared" si="49"/>
        <v>0</v>
      </c>
      <c r="R1069">
        <f t="shared" si="50"/>
        <v>1</v>
      </c>
    </row>
    <row r="1070" spans="1:18">
      <c r="A1070" t="s">
        <v>466</v>
      </c>
      <c r="B1070" t="s">
        <v>85</v>
      </c>
      <c r="C1070" t="s">
        <v>1032</v>
      </c>
      <c r="D1070" t="s">
        <v>1046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f t="shared" si="48"/>
        <v>0</v>
      </c>
      <c r="Q1070">
        <f t="shared" si="49"/>
        <v>0</v>
      </c>
      <c r="R1070">
        <f t="shared" si="50"/>
        <v>1</v>
      </c>
    </row>
    <row r="1071" spans="1:18">
      <c r="A1071" t="s">
        <v>2310</v>
      </c>
      <c r="B1071" t="s">
        <v>2311</v>
      </c>
      <c r="C1071" t="s">
        <v>1062</v>
      </c>
      <c r="D1071" t="s">
        <v>1043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f t="shared" si="48"/>
        <v>0</v>
      </c>
      <c r="Q1071">
        <f t="shared" si="49"/>
        <v>0</v>
      </c>
      <c r="R1071">
        <f t="shared" si="50"/>
        <v>1</v>
      </c>
    </row>
    <row r="1072" spans="1:18">
      <c r="A1072" t="s">
        <v>2312</v>
      </c>
      <c r="B1072" t="s">
        <v>2313</v>
      </c>
      <c r="C1072" t="s">
        <v>2</v>
      </c>
      <c r="D1072" t="s">
        <v>1036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f t="shared" si="48"/>
        <v>0</v>
      </c>
      <c r="Q1072">
        <f t="shared" si="49"/>
        <v>0</v>
      </c>
      <c r="R1072">
        <f t="shared" si="50"/>
        <v>1</v>
      </c>
    </row>
    <row r="1073" spans="1:18">
      <c r="A1073" t="s">
        <v>2314</v>
      </c>
      <c r="B1073" t="s">
        <v>968</v>
      </c>
      <c r="C1073" t="s">
        <v>1</v>
      </c>
      <c r="D1073" t="s">
        <v>1047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f t="shared" si="48"/>
        <v>0</v>
      </c>
      <c r="Q1073">
        <f t="shared" si="49"/>
        <v>0</v>
      </c>
      <c r="R1073">
        <f t="shared" si="50"/>
        <v>1</v>
      </c>
    </row>
    <row r="1074" spans="1:18">
      <c r="A1074" t="s">
        <v>3581</v>
      </c>
      <c r="B1074" t="s">
        <v>2315</v>
      </c>
      <c r="C1074" t="s">
        <v>1032</v>
      </c>
      <c r="D1074" t="s">
        <v>1038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f t="shared" si="48"/>
        <v>0</v>
      </c>
      <c r="Q1074">
        <f t="shared" si="49"/>
        <v>0</v>
      </c>
      <c r="R1074">
        <f t="shared" si="50"/>
        <v>1</v>
      </c>
    </row>
    <row r="1075" spans="1:18">
      <c r="A1075" t="s">
        <v>333</v>
      </c>
      <c r="B1075" t="s">
        <v>368</v>
      </c>
      <c r="C1075" t="s">
        <v>1059</v>
      </c>
      <c r="D1075" t="s">
        <v>1031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f t="shared" si="48"/>
        <v>0</v>
      </c>
      <c r="Q1075">
        <f t="shared" si="49"/>
        <v>0</v>
      </c>
      <c r="R1075">
        <f t="shared" si="50"/>
        <v>1</v>
      </c>
    </row>
    <row r="1076" spans="1:18">
      <c r="A1076" t="s">
        <v>2316</v>
      </c>
      <c r="B1076" t="s">
        <v>166</v>
      </c>
      <c r="C1076" t="s">
        <v>1</v>
      </c>
      <c r="D1076" t="s">
        <v>1038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f t="shared" si="48"/>
        <v>0</v>
      </c>
      <c r="Q1076">
        <f t="shared" si="49"/>
        <v>0</v>
      </c>
      <c r="R1076">
        <f t="shared" si="50"/>
        <v>1</v>
      </c>
    </row>
    <row r="1077" spans="1:18">
      <c r="A1077" t="s">
        <v>919</v>
      </c>
      <c r="B1077" t="s">
        <v>468</v>
      </c>
      <c r="C1077" t="s">
        <v>1059</v>
      </c>
      <c r="D1077" t="s">
        <v>1034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f t="shared" si="48"/>
        <v>0</v>
      </c>
      <c r="Q1077">
        <f t="shared" si="49"/>
        <v>0</v>
      </c>
      <c r="R1077">
        <f t="shared" si="50"/>
        <v>1</v>
      </c>
    </row>
    <row r="1078" spans="1:18">
      <c r="A1078" t="s">
        <v>2317</v>
      </c>
      <c r="B1078" t="s">
        <v>201</v>
      </c>
      <c r="C1078" t="s">
        <v>1032</v>
      </c>
      <c r="D1078" t="s">
        <v>1046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f t="shared" si="48"/>
        <v>0</v>
      </c>
      <c r="Q1078">
        <f t="shared" si="49"/>
        <v>0</v>
      </c>
      <c r="R1078">
        <f t="shared" si="50"/>
        <v>1</v>
      </c>
    </row>
    <row r="1079" spans="1:18">
      <c r="A1079" t="s">
        <v>2318</v>
      </c>
      <c r="B1079" t="s">
        <v>667</v>
      </c>
      <c r="C1079" t="s">
        <v>1061</v>
      </c>
      <c r="D1079" t="s">
        <v>1339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f t="shared" si="48"/>
        <v>0</v>
      </c>
      <c r="Q1079">
        <f t="shared" si="49"/>
        <v>0</v>
      </c>
      <c r="R1079">
        <f t="shared" si="50"/>
        <v>1</v>
      </c>
    </row>
    <row r="1080" spans="1:18">
      <c r="A1080" t="s">
        <v>2319</v>
      </c>
      <c r="B1080" t="s">
        <v>1096</v>
      </c>
      <c r="C1080" t="s">
        <v>1</v>
      </c>
      <c r="D1080" t="s">
        <v>1035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f t="shared" si="48"/>
        <v>0</v>
      </c>
      <c r="Q1080">
        <f t="shared" si="49"/>
        <v>0</v>
      </c>
      <c r="R1080">
        <f t="shared" si="50"/>
        <v>1</v>
      </c>
    </row>
    <row r="1081" spans="1:18">
      <c r="A1081" t="s">
        <v>2320</v>
      </c>
      <c r="B1081" t="s">
        <v>390</v>
      </c>
      <c r="C1081" t="s">
        <v>1338</v>
      </c>
      <c r="D1081" t="s">
        <v>1051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f t="shared" si="48"/>
        <v>0</v>
      </c>
      <c r="Q1081">
        <f t="shared" si="49"/>
        <v>0</v>
      </c>
      <c r="R1081">
        <f t="shared" si="50"/>
        <v>1</v>
      </c>
    </row>
    <row r="1082" spans="1:18">
      <c r="A1082" t="s">
        <v>2321</v>
      </c>
      <c r="B1082" t="s">
        <v>465</v>
      </c>
      <c r="C1082" t="s">
        <v>1058</v>
      </c>
      <c r="D1082" t="s">
        <v>1037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f t="shared" si="48"/>
        <v>0</v>
      </c>
      <c r="Q1082">
        <f t="shared" si="49"/>
        <v>0</v>
      </c>
      <c r="R1082">
        <f t="shared" si="50"/>
        <v>1</v>
      </c>
    </row>
    <row r="1083" spans="1:18">
      <c r="A1083" t="s">
        <v>2322</v>
      </c>
      <c r="B1083" t="s">
        <v>230</v>
      </c>
      <c r="C1083" t="s">
        <v>3</v>
      </c>
      <c r="D1083" t="s">
        <v>1038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f t="shared" si="48"/>
        <v>0</v>
      </c>
      <c r="Q1083">
        <f t="shared" si="49"/>
        <v>0</v>
      </c>
      <c r="R1083">
        <f t="shared" si="50"/>
        <v>1</v>
      </c>
    </row>
    <row r="1084" spans="1:18">
      <c r="A1084" t="s">
        <v>61</v>
      </c>
      <c r="B1084" t="s">
        <v>2270</v>
      </c>
      <c r="C1084" t="s">
        <v>1064</v>
      </c>
      <c r="D1084" t="s">
        <v>1042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f t="shared" si="48"/>
        <v>0</v>
      </c>
      <c r="Q1084">
        <f t="shared" si="49"/>
        <v>0</v>
      </c>
      <c r="R1084">
        <f t="shared" si="50"/>
        <v>1</v>
      </c>
    </row>
    <row r="1085" spans="1:18">
      <c r="A1085" t="s">
        <v>431</v>
      </c>
      <c r="B1085" t="s">
        <v>1719</v>
      </c>
      <c r="C1085" t="s">
        <v>1058</v>
      </c>
      <c r="D1085" t="s">
        <v>1039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f t="shared" si="48"/>
        <v>0</v>
      </c>
      <c r="Q1085">
        <f t="shared" si="49"/>
        <v>0</v>
      </c>
      <c r="R1085">
        <f t="shared" si="50"/>
        <v>1</v>
      </c>
    </row>
    <row r="1086" spans="1:18">
      <c r="A1086" t="s">
        <v>2323</v>
      </c>
      <c r="B1086" t="s">
        <v>116</v>
      </c>
      <c r="C1086" t="s">
        <v>3</v>
      </c>
      <c r="D1086" t="s">
        <v>1029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f t="shared" si="48"/>
        <v>0</v>
      </c>
      <c r="Q1086">
        <f t="shared" si="49"/>
        <v>0</v>
      </c>
      <c r="R1086">
        <f t="shared" si="50"/>
        <v>1</v>
      </c>
    </row>
    <row r="1087" spans="1:18">
      <c r="A1087" t="s">
        <v>2324</v>
      </c>
      <c r="B1087" t="s">
        <v>392</v>
      </c>
      <c r="C1087" t="s">
        <v>1058</v>
      </c>
      <c r="D1087" t="s">
        <v>1054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f t="shared" si="48"/>
        <v>0</v>
      </c>
      <c r="Q1087">
        <f t="shared" si="49"/>
        <v>0</v>
      </c>
      <c r="R1087">
        <f t="shared" si="50"/>
        <v>1</v>
      </c>
    </row>
    <row r="1088" spans="1:18">
      <c r="A1088" t="s">
        <v>211</v>
      </c>
      <c r="B1088" t="s">
        <v>884</v>
      </c>
      <c r="C1088" t="s">
        <v>1064</v>
      </c>
      <c r="D1088" t="s">
        <v>1041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f t="shared" si="48"/>
        <v>0</v>
      </c>
      <c r="Q1088">
        <f t="shared" si="49"/>
        <v>0</v>
      </c>
      <c r="R1088">
        <f t="shared" si="50"/>
        <v>1</v>
      </c>
    </row>
    <row r="1089" spans="1:18">
      <c r="A1089" t="s">
        <v>1591</v>
      </c>
      <c r="B1089" t="s">
        <v>327</v>
      </c>
      <c r="C1089" t="s">
        <v>1032</v>
      </c>
      <c r="D1089" t="s">
        <v>1052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f t="shared" si="48"/>
        <v>0</v>
      </c>
      <c r="Q1089">
        <f t="shared" si="49"/>
        <v>0</v>
      </c>
      <c r="R1089">
        <f t="shared" si="50"/>
        <v>1</v>
      </c>
    </row>
    <row r="1090" spans="1:18">
      <c r="A1090" t="s">
        <v>2325</v>
      </c>
      <c r="B1090" t="s">
        <v>2135</v>
      </c>
      <c r="C1090" t="s">
        <v>1059</v>
      </c>
      <c r="D1090" t="s">
        <v>1026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f t="shared" si="48"/>
        <v>0</v>
      </c>
      <c r="Q1090">
        <f t="shared" si="49"/>
        <v>0</v>
      </c>
      <c r="R1090">
        <f t="shared" si="50"/>
        <v>1</v>
      </c>
    </row>
    <row r="1091" spans="1:18">
      <c r="A1091" t="s">
        <v>2326</v>
      </c>
      <c r="B1091" t="s">
        <v>516</v>
      </c>
      <c r="C1091" t="s">
        <v>1058</v>
      </c>
      <c r="D1091" t="s">
        <v>1040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f t="shared" ref="P1091:P1154" si="51">O1091/16.875</f>
        <v>0</v>
      </c>
      <c r="Q1091">
        <f t="shared" ref="Q1091:Q1154" si="52">IF(O1091 &gt;= 500,P1091*1.1,IF(O1091 &gt; 400,P1091,IF(O1091&gt;300,P1091*0.9,IF(O1091&gt;200,P1091*0.8,IF(O1091&gt;100,P1091*0.7,P1091*0.6)))))</f>
        <v>0</v>
      </c>
      <c r="R1091">
        <f t="shared" ref="R1091:R1154" si="53">IF(Q1091 &lt; 1.5,1,Q1091)</f>
        <v>1</v>
      </c>
    </row>
    <row r="1092" spans="1:18">
      <c r="A1092" t="s">
        <v>1873</v>
      </c>
      <c r="B1092" t="s">
        <v>2327</v>
      </c>
      <c r="C1092" t="s">
        <v>2</v>
      </c>
      <c r="D1092" t="s">
        <v>1050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f t="shared" si="51"/>
        <v>0</v>
      </c>
      <c r="Q1092">
        <f t="shared" si="52"/>
        <v>0</v>
      </c>
      <c r="R1092">
        <f t="shared" si="53"/>
        <v>1</v>
      </c>
    </row>
    <row r="1093" spans="1:18">
      <c r="A1093" t="s">
        <v>2328</v>
      </c>
      <c r="B1093" t="s">
        <v>101</v>
      </c>
      <c r="C1093" t="s">
        <v>1064</v>
      </c>
      <c r="D1093" t="s">
        <v>1055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f t="shared" si="51"/>
        <v>0</v>
      </c>
      <c r="Q1093">
        <f t="shared" si="52"/>
        <v>0</v>
      </c>
      <c r="R1093">
        <f t="shared" si="53"/>
        <v>1</v>
      </c>
    </row>
    <row r="1094" spans="1:18">
      <c r="A1094" t="s">
        <v>2329</v>
      </c>
      <c r="B1094" t="s">
        <v>423</v>
      </c>
      <c r="C1094" t="s">
        <v>1032</v>
      </c>
      <c r="D1094" t="s">
        <v>1046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f t="shared" si="51"/>
        <v>0</v>
      </c>
      <c r="Q1094">
        <f t="shared" si="52"/>
        <v>0</v>
      </c>
      <c r="R1094">
        <f t="shared" si="53"/>
        <v>1</v>
      </c>
    </row>
    <row r="1095" spans="1:18">
      <c r="A1095" t="s">
        <v>2330</v>
      </c>
      <c r="B1095" t="s">
        <v>2331</v>
      </c>
      <c r="C1095" t="s">
        <v>2</v>
      </c>
      <c r="D1095" t="s">
        <v>1051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f t="shared" si="51"/>
        <v>0</v>
      </c>
      <c r="Q1095">
        <f t="shared" si="52"/>
        <v>0</v>
      </c>
      <c r="R1095">
        <f t="shared" si="53"/>
        <v>1</v>
      </c>
    </row>
    <row r="1096" spans="1:18">
      <c r="A1096" t="s">
        <v>2154</v>
      </c>
      <c r="B1096" t="s">
        <v>498</v>
      </c>
      <c r="C1096" t="s">
        <v>3</v>
      </c>
      <c r="D1096" t="s">
        <v>1031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f t="shared" si="51"/>
        <v>0</v>
      </c>
      <c r="Q1096">
        <f t="shared" si="52"/>
        <v>0</v>
      </c>
      <c r="R1096">
        <f t="shared" si="53"/>
        <v>1</v>
      </c>
    </row>
    <row r="1097" spans="1:18">
      <c r="A1097" t="s">
        <v>2332</v>
      </c>
      <c r="B1097" t="s">
        <v>401</v>
      </c>
      <c r="C1097" t="s">
        <v>1</v>
      </c>
      <c r="D1097" t="s">
        <v>1045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f t="shared" si="51"/>
        <v>0</v>
      </c>
      <c r="Q1097">
        <f t="shared" si="52"/>
        <v>0</v>
      </c>
      <c r="R1097">
        <f t="shared" si="53"/>
        <v>1</v>
      </c>
    </row>
    <row r="1098" spans="1:18">
      <c r="A1098" t="s">
        <v>2333</v>
      </c>
      <c r="B1098" t="s">
        <v>243</v>
      </c>
      <c r="C1098" t="s">
        <v>1064</v>
      </c>
      <c r="D1098" t="s">
        <v>1060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f t="shared" si="51"/>
        <v>0</v>
      </c>
      <c r="Q1098">
        <f t="shared" si="52"/>
        <v>0</v>
      </c>
      <c r="R1098">
        <f t="shared" si="53"/>
        <v>1</v>
      </c>
    </row>
    <row r="1099" spans="1:18">
      <c r="A1099" t="s">
        <v>1870</v>
      </c>
      <c r="B1099" t="s">
        <v>103</v>
      </c>
      <c r="C1099" t="s">
        <v>2</v>
      </c>
      <c r="D1099" t="s">
        <v>1026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f t="shared" si="51"/>
        <v>0</v>
      </c>
      <c r="Q1099">
        <f t="shared" si="52"/>
        <v>0</v>
      </c>
      <c r="R1099">
        <f t="shared" si="53"/>
        <v>1</v>
      </c>
    </row>
    <row r="1100" spans="1:18">
      <c r="A1100" t="s">
        <v>474</v>
      </c>
      <c r="B1100" t="s">
        <v>138</v>
      </c>
      <c r="C1100" t="s">
        <v>1061</v>
      </c>
      <c r="D1100" t="s">
        <v>1050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f t="shared" si="51"/>
        <v>0</v>
      </c>
      <c r="Q1100">
        <f t="shared" si="52"/>
        <v>0</v>
      </c>
      <c r="R1100">
        <f t="shared" si="53"/>
        <v>1</v>
      </c>
    </row>
    <row r="1101" spans="1:18">
      <c r="A1101" t="s">
        <v>2334</v>
      </c>
      <c r="B1101" t="s">
        <v>2335</v>
      </c>
      <c r="C1101" t="s">
        <v>2</v>
      </c>
      <c r="D1101" t="s">
        <v>1050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f t="shared" si="51"/>
        <v>0</v>
      </c>
      <c r="Q1101">
        <f t="shared" si="52"/>
        <v>0</v>
      </c>
      <c r="R1101">
        <f t="shared" si="53"/>
        <v>1</v>
      </c>
    </row>
    <row r="1102" spans="1:18">
      <c r="A1102" t="s">
        <v>79</v>
      </c>
      <c r="B1102" t="s">
        <v>596</v>
      </c>
      <c r="C1102" t="s">
        <v>1032</v>
      </c>
      <c r="D1102" t="s">
        <v>1033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f t="shared" si="51"/>
        <v>0</v>
      </c>
      <c r="Q1102">
        <f t="shared" si="52"/>
        <v>0</v>
      </c>
      <c r="R1102">
        <f t="shared" si="53"/>
        <v>1</v>
      </c>
    </row>
    <row r="1103" spans="1:18">
      <c r="A1103" t="s">
        <v>2336</v>
      </c>
      <c r="B1103" t="s">
        <v>2337</v>
      </c>
      <c r="C1103" t="s">
        <v>1059</v>
      </c>
      <c r="D1103" t="s">
        <v>1029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f t="shared" si="51"/>
        <v>0</v>
      </c>
      <c r="Q1103">
        <f t="shared" si="52"/>
        <v>0</v>
      </c>
      <c r="R1103">
        <f t="shared" si="53"/>
        <v>1</v>
      </c>
    </row>
    <row r="1104" spans="1:18">
      <c r="A1104" t="s">
        <v>2338</v>
      </c>
      <c r="B1104" t="s">
        <v>879</v>
      </c>
      <c r="C1104" t="s">
        <v>1064</v>
      </c>
      <c r="D1104" t="s">
        <v>1044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f t="shared" si="51"/>
        <v>0</v>
      </c>
      <c r="Q1104">
        <f t="shared" si="52"/>
        <v>0</v>
      </c>
      <c r="R1104">
        <f t="shared" si="53"/>
        <v>1</v>
      </c>
    </row>
    <row r="1105" spans="1:18">
      <c r="A1105" t="s">
        <v>293</v>
      </c>
      <c r="B1105" t="s">
        <v>294</v>
      </c>
      <c r="C1105" t="s">
        <v>3</v>
      </c>
      <c r="D1105" t="s">
        <v>1339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f t="shared" si="51"/>
        <v>0</v>
      </c>
      <c r="Q1105">
        <f t="shared" si="52"/>
        <v>0</v>
      </c>
      <c r="R1105">
        <f t="shared" si="53"/>
        <v>1</v>
      </c>
    </row>
    <row r="1106" spans="1:18">
      <c r="A1106" t="s">
        <v>2339</v>
      </c>
      <c r="B1106" t="s">
        <v>2340</v>
      </c>
      <c r="C1106" t="s">
        <v>1058</v>
      </c>
      <c r="D1106" t="s">
        <v>1046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f t="shared" si="51"/>
        <v>0</v>
      </c>
      <c r="Q1106">
        <f t="shared" si="52"/>
        <v>0</v>
      </c>
      <c r="R1106">
        <f t="shared" si="53"/>
        <v>1</v>
      </c>
    </row>
    <row r="1107" spans="1:18">
      <c r="A1107" t="s">
        <v>2341</v>
      </c>
      <c r="B1107" t="s">
        <v>30</v>
      </c>
      <c r="C1107" t="s">
        <v>1064</v>
      </c>
      <c r="D1107" t="s">
        <v>1042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f t="shared" si="51"/>
        <v>0</v>
      </c>
      <c r="Q1107">
        <f t="shared" si="52"/>
        <v>0</v>
      </c>
      <c r="R1107">
        <f t="shared" si="53"/>
        <v>1</v>
      </c>
    </row>
    <row r="1108" spans="1:18">
      <c r="A1108" t="s">
        <v>544</v>
      </c>
      <c r="B1108" t="s">
        <v>401</v>
      </c>
      <c r="C1108" t="s">
        <v>3</v>
      </c>
      <c r="D1108" t="s">
        <v>1047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f t="shared" si="51"/>
        <v>0</v>
      </c>
      <c r="Q1108">
        <f t="shared" si="52"/>
        <v>0</v>
      </c>
      <c r="R1108">
        <f t="shared" si="53"/>
        <v>1</v>
      </c>
    </row>
    <row r="1109" spans="1:18">
      <c r="A1109" t="s">
        <v>2342</v>
      </c>
      <c r="B1109" t="s">
        <v>168</v>
      </c>
      <c r="C1109" t="s">
        <v>1058</v>
      </c>
      <c r="D1109" t="s">
        <v>1054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f t="shared" si="51"/>
        <v>0</v>
      </c>
      <c r="Q1109">
        <f t="shared" si="52"/>
        <v>0</v>
      </c>
      <c r="R1109">
        <f t="shared" si="53"/>
        <v>1</v>
      </c>
    </row>
    <row r="1110" spans="1:18">
      <c r="A1110" t="s">
        <v>2343</v>
      </c>
      <c r="B1110" t="s">
        <v>2344</v>
      </c>
      <c r="C1110" t="s">
        <v>1058</v>
      </c>
      <c r="D1110" t="s">
        <v>1044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f t="shared" si="51"/>
        <v>0</v>
      </c>
      <c r="Q1110">
        <f t="shared" si="52"/>
        <v>0</v>
      </c>
      <c r="R1110">
        <f t="shared" si="53"/>
        <v>1</v>
      </c>
    </row>
    <row r="1111" spans="1:18">
      <c r="A1111" t="s">
        <v>306</v>
      </c>
      <c r="B1111" t="s">
        <v>356</v>
      </c>
      <c r="C1111" t="s">
        <v>2</v>
      </c>
      <c r="D1111" t="s">
        <v>1040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f t="shared" si="51"/>
        <v>0</v>
      </c>
      <c r="Q1111">
        <f t="shared" si="52"/>
        <v>0</v>
      </c>
      <c r="R1111">
        <f t="shared" si="53"/>
        <v>1</v>
      </c>
    </row>
    <row r="1112" spans="1:18">
      <c r="A1112" t="s">
        <v>2345</v>
      </c>
      <c r="B1112" t="s">
        <v>103</v>
      </c>
      <c r="C1112" t="s">
        <v>3</v>
      </c>
      <c r="D1112" t="s">
        <v>1039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f t="shared" si="51"/>
        <v>0</v>
      </c>
      <c r="Q1112">
        <f t="shared" si="52"/>
        <v>0</v>
      </c>
      <c r="R1112">
        <f t="shared" si="53"/>
        <v>1</v>
      </c>
    </row>
    <row r="1113" spans="1:18">
      <c r="A1113" t="s">
        <v>1513</v>
      </c>
      <c r="B1113" t="s">
        <v>2346</v>
      </c>
      <c r="C1113" t="s">
        <v>1059</v>
      </c>
      <c r="D1113" t="s">
        <v>1050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f t="shared" si="51"/>
        <v>0</v>
      </c>
      <c r="Q1113">
        <f t="shared" si="52"/>
        <v>0</v>
      </c>
      <c r="R1113">
        <f t="shared" si="53"/>
        <v>1</v>
      </c>
    </row>
    <row r="1114" spans="1:18">
      <c r="A1114" t="s">
        <v>3580</v>
      </c>
      <c r="B1114" t="s">
        <v>2347</v>
      </c>
      <c r="C1114" t="s">
        <v>1064</v>
      </c>
      <c r="D1114" t="s">
        <v>1037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f t="shared" si="51"/>
        <v>0</v>
      </c>
      <c r="Q1114">
        <f t="shared" si="52"/>
        <v>0</v>
      </c>
      <c r="R1114">
        <f t="shared" si="53"/>
        <v>1</v>
      </c>
    </row>
    <row r="1115" spans="1:18">
      <c r="A1115" t="s">
        <v>2348</v>
      </c>
      <c r="B1115" t="s">
        <v>2349</v>
      </c>
      <c r="C1115" t="s">
        <v>1058</v>
      </c>
      <c r="D1115" t="s">
        <v>1051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f t="shared" si="51"/>
        <v>0</v>
      </c>
      <c r="Q1115">
        <f t="shared" si="52"/>
        <v>0</v>
      </c>
      <c r="R1115">
        <f t="shared" si="53"/>
        <v>1</v>
      </c>
    </row>
    <row r="1116" spans="1:18">
      <c r="A1116" t="s">
        <v>2350</v>
      </c>
      <c r="B1116" t="s">
        <v>1871</v>
      </c>
      <c r="C1116" t="s">
        <v>1032</v>
      </c>
      <c r="D1116" t="s">
        <v>1060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f t="shared" si="51"/>
        <v>0</v>
      </c>
      <c r="Q1116">
        <f t="shared" si="52"/>
        <v>0</v>
      </c>
      <c r="R1116">
        <f t="shared" si="53"/>
        <v>1</v>
      </c>
    </row>
    <row r="1117" spans="1:18">
      <c r="A1117" t="s">
        <v>1678</v>
      </c>
      <c r="B1117" t="s">
        <v>2351</v>
      </c>
      <c r="C1117" t="s">
        <v>1058</v>
      </c>
      <c r="D1117" t="s">
        <v>1040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f t="shared" si="51"/>
        <v>0</v>
      </c>
      <c r="Q1117">
        <f t="shared" si="52"/>
        <v>0</v>
      </c>
      <c r="R1117">
        <f t="shared" si="53"/>
        <v>1</v>
      </c>
    </row>
    <row r="1118" spans="1:18">
      <c r="A1118" t="s">
        <v>2352</v>
      </c>
      <c r="B1118" t="s">
        <v>403</v>
      </c>
      <c r="C1118" t="s">
        <v>1062</v>
      </c>
      <c r="D1118" t="s">
        <v>1034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f t="shared" si="51"/>
        <v>0</v>
      </c>
      <c r="Q1118">
        <f t="shared" si="52"/>
        <v>0</v>
      </c>
      <c r="R1118">
        <f t="shared" si="53"/>
        <v>1</v>
      </c>
    </row>
    <row r="1119" spans="1:18">
      <c r="A1119" t="s">
        <v>2353</v>
      </c>
      <c r="B1119" t="s">
        <v>213</v>
      </c>
      <c r="C1119" t="s">
        <v>1064</v>
      </c>
      <c r="D1119" t="s">
        <v>1029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f t="shared" si="51"/>
        <v>0</v>
      </c>
      <c r="Q1119">
        <f t="shared" si="52"/>
        <v>0</v>
      </c>
      <c r="R1119">
        <f t="shared" si="53"/>
        <v>1</v>
      </c>
    </row>
    <row r="1120" spans="1:18">
      <c r="A1120" t="s">
        <v>2354</v>
      </c>
      <c r="B1120" t="s">
        <v>675</v>
      </c>
      <c r="C1120" t="s">
        <v>3</v>
      </c>
      <c r="D1120" t="s">
        <v>1055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f t="shared" si="51"/>
        <v>0</v>
      </c>
      <c r="Q1120">
        <f t="shared" si="52"/>
        <v>0</v>
      </c>
      <c r="R1120">
        <f t="shared" si="53"/>
        <v>1</v>
      </c>
    </row>
    <row r="1121" spans="1:18">
      <c r="A1121" t="s">
        <v>2355</v>
      </c>
      <c r="B1121" t="s">
        <v>124</v>
      </c>
      <c r="C1121" t="s">
        <v>1058</v>
      </c>
      <c r="D1121" t="s">
        <v>1052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f t="shared" si="51"/>
        <v>0</v>
      </c>
      <c r="Q1121">
        <f t="shared" si="52"/>
        <v>0</v>
      </c>
      <c r="R1121">
        <f t="shared" si="53"/>
        <v>1</v>
      </c>
    </row>
    <row r="1122" spans="1:18">
      <c r="A1122" t="s">
        <v>266</v>
      </c>
      <c r="B1122" t="s">
        <v>1098</v>
      </c>
      <c r="C1122" t="s">
        <v>1064</v>
      </c>
      <c r="D1122" t="s">
        <v>1047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f t="shared" si="51"/>
        <v>0</v>
      </c>
      <c r="Q1122">
        <f t="shared" si="52"/>
        <v>0</v>
      </c>
      <c r="R1122">
        <f t="shared" si="53"/>
        <v>1</v>
      </c>
    </row>
    <row r="1123" spans="1:18">
      <c r="A1123" t="s">
        <v>1116</v>
      </c>
      <c r="B1123" t="s">
        <v>44</v>
      </c>
      <c r="C1123" t="s">
        <v>1064</v>
      </c>
      <c r="D1123" t="s">
        <v>1036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f t="shared" si="51"/>
        <v>0</v>
      </c>
      <c r="Q1123">
        <f t="shared" si="52"/>
        <v>0</v>
      </c>
      <c r="R1123">
        <f t="shared" si="53"/>
        <v>1</v>
      </c>
    </row>
    <row r="1124" spans="1:18">
      <c r="A1124" t="s">
        <v>2356</v>
      </c>
      <c r="B1124" t="s">
        <v>103</v>
      </c>
      <c r="C1124" t="s">
        <v>3</v>
      </c>
      <c r="D1124" t="s">
        <v>1048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f t="shared" si="51"/>
        <v>0</v>
      </c>
      <c r="Q1124">
        <f t="shared" si="52"/>
        <v>0</v>
      </c>
      <c r="R1124">
        <f t="shared" si="53"/>
        <v>1</v>
      </c>
    </row>
    <row r="1125" spans="1:18">
      <c r="A1125" t="s">
        <v>267</v>
      </c>
      <c r="B1125" t="s">
        <v>1974</v>
      </c>
      <c r="C1125" t="s">
        <v>1064</v>
      </c>
      <c r="D1125" t="s">
        <v>1035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f t="shared" si="51"/>
        <v>0</v>
      </c>
      <c r="Q1125">
        <f t="shared" si="52"/>
        <v>0</v>
      </c>
      <c r="R1125">
        <f t="shared" si="53"/>
        <v>1</v>
      </c>
    </row>
    <row r="1126" spans="1:18">
      <c r="A1126" t="s">
        <v>2357</v>
      </c>
      <c r="B1126" t="s">
        <v>101</v>
      </c>
      <c r="C1126" t="s">
        <v>3</v>
      </c>
      <c r="D1126" t="s">
        <v>1047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f t="shared" si="51"/>
        <v>0</v>
      </c>
      <c r="Q1126">
        <f t="shared" si="52"/>
        <v>0</v>
      </c>
      <c r="R1126">
        <f t="shared" si="53"/>
        <v>1</v>
      </c>
    </row>
    <row r="1127" spans="1:18">
      <c r="A1127" t="s">
        <v>2358</v>
      </c>
      <c r="B1127" t="s">
        <v>2359</v>
      </c>
      <c r="C1127" t="s">
        <v>1064</v>
      </c>
      <c r="D1127" t="s">
        <v>1039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f t="shared" si="51"/>
        <v>0</v>
      </c>
      <c r="Q1127">
        <f t="shared" si="52"/>
        <v>0</v>
      </c>
      <c r="R1127">
        <f t="shared" si="53"/>
        <v>1</v>
      </c>
    </row>
    <row r="1128" spans="1:18">
      <c r="A1128" t="s">
        <v>2360</v>
      </c>
      <c r="B1128" t="s">
        <v>101</v>
      </c>
      <c r="C1128" t="s">
        <v>1032</v>
      </c>
      <c r="D1128" t="s">
        <v>1028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f t="shared" si="51"/>
        <v>0</v>
      </c>
      <c r="Q1128">
        <f t="shared" si="52"/>
        <v>0</v>
      </c>
      <c r="R1128">
        <f t="shared" si="53"/>
        <v>1</v>
      </c>
    </row>
    <row r="1129" spans="1:18">
      <c r="A1129" t="s">
        <v>2361</v>
      </c>
      <c r="B1129" t="s">
        <v>853</v>
      </c>
      <c r="C1129" t="s">
        <v>1064</v>
      </c>
      <c r="D1129" t="s">
        <v>1045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f t="shared" si="51"/>
        <v>0</v>
      </c>
      <c r="Q1129">
        <f t="shared" si="52"/>
        <v>0</v>
      </c>
      <c r="R1129">
        <f t="shared" si="53"/>
        <v>1</v>
      </c>
    </row>
    <row r="1130" spans="1:18">
      <c r="A1130" t="s">
        <v>2362</v>
      </c>
      <c r="B1130" t="s">
        <v>2363</v>
      </c>
      <c r="C1130" t="s">
        <v>1058</v>
      </c>
      <c r="D1130" t="s">
        <v>1038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f t="shared" si="51"/>
        <v>0</v>
      </c>
      <c r="Q1130">
        <f t="shared" si="52"/>
        <v>0</v>
      </c>
      <c r="R1130">
        <f t="shared" si="53"/>
        <v>1</v>
      </c>
    </row>
    <row r="1131" spans="1:18">
      <c r="A1131" t="s">
        <v>2364</v>
      </c>
      <c r="B1131" t="s">
        <v>2365</v>
      </c>
      <c r="C1131" t="s">
        <v>1058</v>
      </c>
      <c r="D1131" t="s">
        <v>1053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f t="shared" si="51"/>
        <v>0</v>
      </c>
      <c r="Q1131">
        <f t="shared" si="52"/>
        <v>0</v>
      </c>
      <c r="R1131">
        <f t="shared" si="53"/>
        <v>1</v>
      </c>
    </row>
    <row r="1132" spans="1:18">
      <c r="A1132" t="s">
        <v>333</v>
      </c>
      <c r="B1132" t="s">
        <v>2366</v>
      </c>
      <c r="C1132" t="s">
        <v>1059</v>
      </c>
      <c r="D1132" t="s">
        <v>1037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f t="shared" si="51"/>
        <v>0</v>
      </c>
      <c r="Q1132">
        <f t="shared" si="52"/>
        <v>0</v>
      </c>
      <c r="R1132">
        <f t="shared" si="53"/>
        <v>1</v>
      </c>
    </row>
    <row r="1133" spans="1:18">
      <c r="A1133" t="s">
        <v>2367</v>
      </c>
      <c r="B1133" t="s">
        <v>201</v>
      </c>
      <c r="C1133" t="s">
        <v>1059</v>
      </c>
      <c r="D1133" t="s">
        <v>1037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f t="shared" si="51"/>
        <v>0</v>
      </c>
      <c r="Q1133">
        <f t="shared" si="52"/>
        <v>0</v>
      </c>
      <c r="R1133">
        <f t="shared" si="53"/>
        <v>1</v>
      </c>
    </row>
    <row r="1134" spans="1:18">
      <c r="A1134" t="s">
        <v>919</v>
      </c>
      <c r="B1134" t="s">
        <v>1805</v>
      </c>
      <c r="C1134" t="s">
        <v>3</v>
      </c>
      <c r="D1134" t="s">
        <v>1054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f t="shared" si="51"/>
        <v>0</v>
      </c>
      <c r="Q1134">
        <f t="shared" si="52"/>
        <v>0</v>
      </c>
      <c r="R1134">
        <f t="shared" si="53"/>
        <v>1</v>
      </c>
    </row>
    <row r="1135" spans="1:18">
      <c r="A1135" t="s">
        <v>1607</v>
      </c>
      <c r="B1135" t="s">
        <v>74</v>
      </c>
      <c r="C1135" t="s">
        <v>2</v>
      </c>
      <c r="D1135" t="s">
        <v>1044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f t="shared" si="51"/>
        <v>0</v>
      </c>
      <c r="Q1135">
        <f t="shared" si="52"/>
        <v>0</v>
      </c>
      <c r="R1135">
        <f t="shared" si="53"/>
        <v>1</v>
      </c>
    </row>
    <row r="1136" spans="1:18">
      <c r="A1136" t="s">
        <v>35</v>
      </c>
      <c r="B1136" t="s">
        <v>451</v>
      </c>
      <c r="C1136" t="s">
        <v>1064</v>
      </c>
      <c r="D1136" t="s">
        <v>1038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f t="shared" si="51"/>
        <v>0</v>
      </c>
      <c r="Q1136">
        <f t="shared" si="52"/>
        <v>0</v>
      </c>
      <c r="R1136">
        <f t="shared" si="53"/>
        <v>1</v>
      </c>
    </row>
    <row r="1137" spans="1:18">
      <c r="A1137" t="s">
        <v>1205</v>
      </c>
      <c r="B1137" t="s">
        <v>2368</v>
      </c>
      <c r="C1137" t="s">
        <v>1338</v>
      </c>
      <c r="D1137" t="s">
        <v>1050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f t="shared" si="51"/>
        <v>0</v>
      </c>
      <c r="Q1137">
        <f t="shared" si="52"/>
        <v>0</v>
      </c>
      <c r="R1137">
        <f t="shared" si="53"/>
        <v>1</v>
      </c>
    </row>
    <row r="1138" spans="1:18">
      <c r="A1138" t="s">
        <v>2369</v>
      </c>
      <c r="B1138" t="s">
        <v>2370</v>
      </c>
      <c r="C1138" t="s">
        <v>1059</v>
      </c>
      <c r="D1138" t="s">
        <v>1339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f t="shared" si="51"/>
        <v>0</v>
      </c>
      <c r="Q1138">
        <f t="shared" si="52"/>
        <v>0</v>
      </c>
      <c r="R1138">
        <f t="shared" si="53"/>
        <v>1</v>
      </c>
    </row>
    <row r="1139" spans="1:18">
      <c r="A1139" t="s">
        <v>506</v>
      </c>
      <c r="B1139" t="s">
        <v>2371</v>
      </c>
      <c r="C1139" t="s">
        <v>1064</v>
      </c>
      <c r="D1139" t="s">
        <v>1051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f t="shared" si="51"/>
        <v>0</v>
      </c>
      <c r="Q1139">
        <f t="shared" si="52"/>
        <v>0</v>
      </c>
      <c r="R1139">
        <f t="shared" si="53"/>
        <v>1</v>
      </c>
    </row>
    <row r="1140" spans="1:18">
      <c r="A1140" t="s">
        <v>2372</v>
      </c>
      <c r="B1140" t="s">
        <v>58</v>
      </c>
      <c r="C1140" t="s">
        <v>1062</v>
      </c>
      <c r="D1140" t="s">
        <v>1030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f t="shared" si="51"/>
        <v>0</v>
      </c>
      <c r="Q1140">
        <f t="shared" si="52"/>
        <v>0</v>
      </c>
      <c r="R1140">
        <f t="shared" si="53"/>
        <v>1</v>
      </c>
    </row>
    <row r="1141" spans="1:18">
      <c r="A1141" t="s">
        <v>113</v>
      </c>
      <c r="B1141" t="s">
        <v>201</v>
      </c>
      <c r="C1141" t="s">
        <v>1059</v>
      </c>
      <c r="D1141" t="s">
        <v>1053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f t="shared" si="51"/>
        <v>0</v>
      </c>
      <c r="Q1141">
        <f t="shared" si="52"/>
        <v>0</v>
      </c>
      <c r="R1141">
        <f t="shared" si="53"/>
        <v>1</v>
      </c>
    </row>
    <row r="1142" spans="1:18">
      <c r="A1142" t="s">
        <v>2373</v>
      </c>
      <c r="B1142" t="s">
        <v>2374</v>
      </c>
      <c r="C1142" t="s">
        <v>1058</v>
      </c>
      <c r="D1142" t="s">
        <v>1039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f t="shared" si="51"/>
        <v>0</v>
      </c>
      <c r="Q1142">
        <f t="shared" si="52"/>
        <v>0</v>
      </c>
      <c r="R1142">
        <f t="shared" si="53"/>
        <v>1</v>
      </c>
    </row>
    <row r="1143" spans="1:18">
      <c r="A1143" t="s">
        <v>2375</v>
      </c>
      <c r="B1143" t="s">
        <v>34</v>
      </c>
      <c r="C1143" t="s">
        <v>1058</v>
      </c>
      <c r="D1143" t="s">
        <v>1030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f t="shared" si="51"/>
        <v>0</v>
      </c>
      <c r="Q1143">
        <f t="shared" si="52"/>
        <v>0</v>
      </c>
      <c r="R1143">
        <f t="shared" si="53"/>
        <v>1</v>
      </c>
    </row>
    <row r="1144" spans="1:18">
      <c r="A1144" t="s">
        <v>767</v>
      </c>
      <c r="B1144" t="s">
        <v>887</v>
      </c>
      <c r="C1144" t="s">
        <v>3</v>
      </c>
      <c r="D1144" t="s">
        <v>1054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f t="shared" si="51"/>
        <v>0</v>
      </c>
      <c r="Q1144">
        <f t="shared" si="52"/>
        <v>0</v>
      </c>
      <c r="R1144">
        <f t="shared" si="53"/>
        <v>1</v>
      </c>
    </row>
    <row r="1145" spans="1:18">
      <c r="A1145" t="s">
        <v>2376</v>
      </c>
      <c r="B1145" t="s">
        <v>356</v>
      </c>
      <c r="C1145" t="s">
        <v>1062</v>
      </c>
      <c r="D1145" t="s">
        <v>1063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f t="shared" si="51"/>
        <v>0</v>
      </c>
      <c r="Q1145">
        <f t="shared" si="52"/>
        <v>0</v>
      </c>
      <c r="R1145">
        <f t="shared" si="53"/>
        <v>1</v>
      </c>
    </row>
    <row r="1146" spans="1:18">
      <c r="A1146" t="s">
        <v>1194</v>
      </c>
      <c r="B1146" t="s">
        <v>325</v>
      </c>
      <c r="C1146" t="s">
        <v>1032</v>
      </c>
      <c r="D1146" t="s">
        <v>1050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f t="shared" si="51"/>
        <v>0</v>
      </c>
      <c r="Q1146">
        <f t="shared" si="52"/>
        <v>0</v>
      </c>
      <c r="R1146">
        <f t="shared" si="53"/>
        <v>1</v>
      </c>
    </row>
    <row r="1147" spans="1:18">
      <c r="A1147" t="s">
        <v>2377</v>
      </c>
      <c r="B1147" t="s">
        <v>48</v>
      </c>
      <c r="C1147" t="s">
        <v>1064</v>
      </c>
      <c r="D1147" t="s">
        <v>1031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f t="shared" si="51"/>
        <v>0</v>
      </c>
      <c r="Q1147">
        <f t="shared" si="52"/>
        <v>0</v>
      </c>
      <c r="R1147">
        <f t="shared" si="53"/>
        <v>1</v>
      </c>
    </row>
    <row r="1148" spans="1:18">
      <c r="A1148" t="s">
        <v>1012</v>
      </c>
      <c r="B1148" t="s">
        <v>786</v>
      </c>
      <c r="C1148" t="s">
        <v>1059</v>
      </c>
      <c r="D1148" t="s">
        <v>1033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f t="shared" si="51"/>
        <v>0</v>
      </c>
      <c r="Q1148">
        <f t="shared" si="52"/>
        <v>0</v>
      </c>
      <c r="R1148">
        <f t="shared" si="53"/>
        <v>1</v>
      </c>
    </row>
    <row r="1149" spans="1:18">
      <c r="A1149" t="s">
        <v>2378</v>
      </c>
      <c r="B1149" t="s">
        <v>968</v>
      </c>
      <c r="C1149" t="s">
        <v>1058</v>
      </c>
      <c r="D1149" t="s">
        <v>1052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f t="shared" si="51"/>
        <v>0</v>
      </c>
      <c r="Q1149">
        <f t="shared" si="52"/>
        <v>0</v>
      </c>
      <c r="R1149">
        <f t="shared" si="53"/>
        <v>1</v>
      </c>
    </row>
    <row r="1150" spans="1:18">
      <c r="A1150" t="s">
        <v>365</v>
      </c>
      <c r="B1150" t="s">
        <v>667</v>
      </c>
      <c r="C1150" t="s">
        <v>1059</v>
      </c>
      <c r="D1150" t="s">
        <v>1035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f t="shared" si="51"/>
        <v>0</v>
      </c>
      <c r="Q1150">
        <f t="shared" si="52"/>
        <v>0</v>
      </c>
      <c r="R1150">
        <f t="shared" si="53"/>
        <v>1</v>
      </c>
    </row>
    <row r="1151" spans="1:18">
      <c r="A1151" t="s">
        <v>522</v>
      </c>
      <c r="B1151" t="s">
        <v>72</v>
      </c>
      <c r="C1151" t="s">
        <v>3</v>
      </c>
      <c r="D1151" t="s">
        <v>1063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f t="shared" si="51"/>
        <v>0</v>
      </c>
      <c r="Q1151">
        <f t="shared" si="52"/>
        <v>0</v>
      </c>
      <c r="R1151">
        <f t="shared" si="53"/>
        <v>1</v>
      </c>
    </row>
    <row r="1152" spans="1:18">
      <c r="A1152" t="s">
        <v>2379</v>
      </c>
      <c r="B1152" t="s">
        <v>335</v>
      </c>
      <c r="C1152" t="s">
        <v>1</v>
      </c>
      <c r="D1152" t="s">
        <v>1042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f t="shared" si="51"/>
        <v>0</v>
      </c>
      <c r="Q1152">
        <f t="shared" si="52"/>
        <v>0</v>
      </c>
      <c r="R1152">
        <f t="shared" si="53"/>
        <v>1</v>
      </c>
    </row>
    <row r="1153" spans="1:18">
      <c r="A1153" t="s">
        <v>698</v>
      </c>
      <c r="B1153" t="s">
        <v>968</v>
      </c>
      <c r="C1153" t="s">
        <v>1064</v>
      </c>
      <c r="D1153" t="s">
        <v>1046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f t="shared" si="51"/>
        <v>0</v>
      </c>
      <c r="Q1153">
        <f t="shared" si="52"/>
        <v>0</v>
      </c>
      <c r="R1153">
        <f t="shared" si="53"/>
        <v>1</v>
      </c>
    </row>
    <row r="1154" spans="1:18">
      <c r="A1154" t="s">
        <v>2380</v>
      </c>
      <c r="B1154" t="s">
        <v>104</v>
      </c>
      <c r="C1154" t="s">
        <v>1062</v>
      </c>
      <c r="D1154" t="s">
        <v>1035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f t="shared" si="51"/>
        <v>0</v>
      </c>
      <c r="Q1154">
        <f t="shared" si="52"/>
        <v>0</v>
      </c>
      <c r="R1154">
        <f t="shared" si="53"/>
        <v>1</v>
      </c>
    </row>
    <row r="1155" spans="1:18">
      <c r="A1155" t="s">
        <v>2381</v>
      </c>
      <c r="B1155" t="s">
        <v>101</v>
      </c>
      <c r="C1155" t="s">
        <v>1059</v>
      </c>
      <c r="D1155" t="s">
        <v>1047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f t="shared" ref="P1155:P1179" si="54">O1155/16.875</f>
        <v>0</v>
      </c>
      <c r="Q1155">
        <f t="shared" ref="Q1155:Q1179" si="55">IF(O1155 &gt;= 500,P1155*1.1,IF(O1155 &gt; 400,P1155,IF(O1155&gt;300,P1155*0.9,IF(O1155&gt;200,P1155*0.8,IF(O1155&gt;100,P1155*0.7,P1155*0.6)))))</f>
        <v>0</v>
      </c>
      <c r="R1155">
        <f t="shared" ref="R1155:R1179" si="56">IF(Q1155 &lt; 1.5,1,Q1155)</f>
        <v>1</v>
      </c>
    </row>
    <row r="1156" spans="1:18">
      <c r="A1156" t="s">
        <v>1118</v>
      </c>
      <c r="B1156" t="s">
        <v>2382</v>
      </c>
      <c r="C1156" t="s">
        <v>1064</v>
      </c>
      <c r="D1156" t="s">
        <v>1031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f t="shared" si="54"/>
        <v>0</v>
      </c>
      <c r="Q1156">
        <f t="shared" si="55"/>
        <v>0</v>
      </c>
      <c r="R1156">
        <f t="shared" si="56"/>
        <v>1</v>
      </c>
    </row>
    <row r="1157" spans="1:18">
      <c r="A1157" t="s">
        <v>2383</v>
      </c>
      <c r="B1157" t="s">
        <v>2384</v>
      </c>
      <c r="C1157" t="s">
        <v>1032</v>
      </c>
      <c r="D1157" t="s">
        <v>1045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f t="shared" si="54"/>
        <v>0</v>
      </c>
      <c r="Q1157">
        <f t="shared" si="55"/>
        <v>0</v>
      </c>
      <c r="R1157">
        <f t="shared" si="56"/>
        <v>1</v>
      </c>
    </row>
    <row r="1158" spans="1:18">
      <c r="A1158" t="s">
        <v>2385</v>
      </c>
      <c r="B1158" t="s">
        <v>2386</v>
      </c>
      <c r="C1158" t="s">
        <v>1032</v>
      </c>
      <c r="D1158" t="s">
        <v>1042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f t="shared" si="54"/>
        <v>0</v>
      </c>
      <c r="Q1158">
        <f t="shared" si="55"/>
        <v>0</v>
      </c>
      <c r="R1158">
        <f t="shared" si="56"/>
        <v>1</v>
      </c>
    </row>
    <row r="1159" spans="1:18">
      <c r="A1159" t="s">
        <v>2387</v>
      </c>
      <c r="B1159" t="s">
        <v>1614</v>
      </c>
      <c r="C1159" t="s">
        <v>1058</v>
      </c>
      <c r="D1159" t="s">
        <v>1041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f t="shared" si="54"/>
        <v>0</v>
      </c>
      <c r="Q1159">
        <f t="shared" si="55"/>
        <v>0</v>
      </c>
      <c r="R1159">
        <f t="shared" si="56"/>
        <v>1</v>
      </c>
    </row>
    <row r="1160" spans="1:18">
      <c r="A1160" t="s">
        <v>2388</v>
      </c>
      <c r="B1160" t="s">
        <v>2389</v>
      </c>
      <c r="C1160" t="s">
        <v>1058</v>
      </c>
      <c r="D1160" t="s">
        <v>1035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f t="shared" si="54"/>
        <v>0</v>
      </c>
      <c r="Q1160">
        <f t="shared" si="55"/>
        <v>0</v>
      </c>
      <c r="R1160">
        <f t="shared" si="56"/>
        <v>1</v>
      </c>
    </row>
    <row r="1161" spans="1:18">
      <c r="A1161" t="s">
        <v>382</v>
      </c>
      <c r="B1161" t="s">
        <v>413</v>
      </c>
      <c r="C1161" t="s">
        <v>3</v>
      </c>
      <c r="D1161" t="s">
        <v>1044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f t="shared" si="54"/>
        <v>0</v>
      </c>
      <c r="Q1161">
        <f t="shared" si="55"/>
        <v>0</v>
      </c>
      <c r="R1161">
        <f t="shared" si="56"/>
        <v>1</v>
      </c>
    </row>
    <row r="1162" spans="1:18">
      <c r="A1162" t="s">
        <v>2390</v>
      </c>
      <c r="B1162" t="s">
        <v>196</v>
      </c>
      <c r="C1162" t="s">
        <v>2</v>
      </c>
      <c r="D1162" t="s">
        <v>1028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f t="shared" si="54"/>
        <v>0</v>
      </c>
      <c r="Q1162">
        <f t="shared" si="55"/>
        <v>0</v>
      </c>
      <c r="R1162">
        <f t="shared" si="56"/>
        <v>1</v>
      </c>
    </row>
    <row r="1163" spans="1:18">
      <c r="A1163" t="s">
        <v>2391</v>
      </c>
      <c r="B1163" t="s">
        <v>143</v>
      </c>
      <c r="C1163" t="s">
        <v>1064</v>
      </c>
      <c r="D1163" t="s">
        <v>1054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f t="shared" si="54"/>
        <v>0</v>
      </c>
      <c r="Q1163">
        <f t="shared" si="55"/>
        <v>0</v>
      </c>
      <c r="R1163">
        <f t="shared" si="56"/>
        <v>1</v>
      </c>
    </row>
    <row r="1164" spans="1:18">
      <c r="A1164" t="s">
        <v>869</v>
      </c>
      <c r="B1164" t="s">
        <v>649</v>
      </c>
      <c r="C1164" t="s">
        <v>1059</v>
      </c>
      <c r="D1164" t="s">
        <v>1051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f t="shared" si="54"/>
        <v>0</v>
      </c>
      <c r="Q1164">
        <f t="shared" si="55"/>
        <v>0</v>
      </c>
      <c r="R1164">
        <f t="shared" si="56"/>
        <v>1</v>
      </c>
    </row>
    <row r="1165" spans="1:18">
      <c r="A1165" t="s">
        <v>2392</v>
      </c>
      <c r="B1165" t="s">
        <v>58</v>
      </c>
      <c r="C1165" t="s">
        <v>1062</v>
      </c>
      <c r="D1165" t="s">
        <v>1042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f t="shared" si="54"/>
        <v>0</v>
      </c>
      <c r="Q1165">
        <f t="shared" si="55"/>
        <v>0</v>
      </c>
      <c r="R1165">
        <f t="shared" si="56"/>
        <v>1</v>
      </c>
    </row>
    <row r="1166" spans="1:18">
      <c r="A1166" t="s">
        <v>333</v>
      </c>
      <c r="B1166" t="s">
        <v>244</v>
      </c>
      <c r="C1166" t="s">
        <v>1032</v>
      </c>
      <c r="D1166" t="s">
        <v>1051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f t="shared" si="54"/>
        <v>0</v>
      </c>
      <c r="Q1166">
        <f t="shared" si="55"/>
        <v>0</v>
      </c>
      <c r="R1166">
        <f t="shared" si="56"/>
        <v>1</v>
      </c>
    </row>
    <row r="1167" spans="1:18">
      <c r="A1167" t="s">
        <v>2393</v>
      </c>
      <c r="B1167" t="s">
        <v>110</v>
      </c>
      <c r="C1167" t="s">
        <v>1064</v>
      </c>
      <c r="D1167" t="s">
        <v>1029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f t="shared" si="54"/>
        <v>0</v>
      </c>
      <c r="Q1167">
        <f t="shared" si="55"/>
        <v>0</v>
      </c>
      <c r="R1167">
        <f t="shared" si="56"/>
        <v>1</v>
      </c>
    </row>
    <row r="1168" spans="1:18">
      <c r="A1168" t="s">
        <v>333</v>
      </c>
      <c r="B1168" t="s">
        <v>2284</v>
      </c>
      <c r="C1168" t="s">
        <v>1032</v>
      </c>
      <c r="D1168" t="s">
        <v>1045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f t="shared" si="54"/>
        <v>0</v>
      </c>
      <c r="Q1168">
        <f t="shared" si="55"/>
        <v>0</v>
      </c>
      <c r="R1168">
        <f t="shared" si="56"/>
        <v>1</v>
      </c>
    </row>
    <row r="1169" spans="1:18">
      <c r="A1169" t="s">
        <v>2394</v>
      </c>
      <c r="B1169" t="s">
        <v>143</v>
      </c>
      <c r="C1169" t="s">
        <v>1058</v>
      </c>
      <c r="D1169" t="s">
        <v>1035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f t="shared" si="54"/>
        <v>0</v>
      </c>
      <c r="Q1169">
        <f t="shared" si="55"/>
        <v>0</v>
      </c>
      <c r="R1169">
        <f t="shared" si="56"/>
        <v>1</v>
      </c>
    </row>
    <row r="1170" spans="1:18">
      <c r="A1170" t="s">
        <v>1873</v>
      </c>
      <c r="B1170" t="s">
        <v>2395</v>
      </c>
      <c r="C1170" t="s">
        <v>1064</v>
      </c>
      <c r="D1170" t="s">
        <v>1041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f t="shared" si="54"/>
        <v>0</v>
      </c>
      <c r="Q1170">
        <f t="shared" si="55"/>
        <v>0</v>
      </c>
      <c r="R1170">
        <f t="shared" si="56"/>
        <v>1</v>
      </c>
    </row>
    <row r="1171" spans="1:18">
      <c r="A1171" t="s">
        <v>325</v>
      </c>
      <c r="B1171" t="s">
        <v>1873</v>
      </c>
      <c r="C1171" t="s">
        <v>1059</v>
      </c>
      <c r="D1171" t="s">
        <v>1045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f t="shared" si="54"/>
        <v>0</v>
      </c>
      <c r="Q1171">
        <f t="shared" si="55"/>
        <v>0</v>
      </c>
      <c r="R1171">
        <f t="shared" si="56"/>
        <v>1</v>
      </c>
    </row>
    <row r="1172" spans="1:18">
      <c r="A1172" t="s">
        <v>104</v>
      </c>
      <c r="B1172" t="s">
        <v>2396</v>
      </c>
      <c r="C1172" t="s">
        <v>1059</v>
      </c>
      <c r="D1172" t="s">
        <v>1037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f t="shared" si="54"/>
        <v>0</v>
      </c>
      <c r="Q1172">
        <f t="shared" si="55"/>
        <v>0</v>
      </c>
      <c r="R1172">
        <f t="shared" si="56"/>
        <v>1</v>
      </c>
    </row>
    <row r="1173" spans="1:18">
      <c r="A1173" t="s">
        <v>2397</v>
      </c>
      <c r="B1173" t="s">
        <v>288</v>
      </c>
      <c r="C1173" t="s">
        <v>2</v>
      </c>
      <c r="D1173" t="s">
        <v>1048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f t="shared" si="54"/>
        <v>0</v>
      </c>
      <c r="Q1173">
        <f t="shared" si="55"/>
        <v>0</v>
      </c>
      <c r="R1173">
        <f t="shared" si="56"/>
        <v>1</v>
      </c>
    </row>
    <row r="1174" spans="1:18">
      <c r="A1174" t="s">
        <v>558</v>
      </c>
      <c r="B1174" t="s">
        <v>201</v>
      </c>
      <c r="C1174" t="s">
        <v>3</v>
      </c>
      <c r="D1174" t="s">
        <v>1026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f t="shared" si="54"/>
        <v>0</v>
      </c>
      <c r="Q1174">
        <f t="shared" si="55"/>
        <v>0</v>
      </c>
      <c r="R1174">
        <f t="shared" si="56"/>
        <v>1</v>
      </c>
    </row>
    <row r="1175" spans="1:18">
      <c r="A1175" t="s">
        <v>1908</v>
      </c>
      <c r="B1175" t="s">
        <v>2398</v>
      </c>
      <c r="C1175" t="s">
        <v>2</v>
      </c>
      <c r="D1175" t="s">
        <v>1034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f t="shared" si="54"/>
        <v>0</v>
      </c>
      <c r="Q1175">
        <f t="shared" si="55"/>
        <v>0</v>
      </c>
      <c r="R1175">
        <f t="shared" si="56"/>
        <v>1</v>
      </c>
    </row>
    <row r="1176" spans="1:18">
      <c r="A1176" t="s">
        <v>3579</v>
      </c>
      <c r="B1176" t="s">
        <v>327</v>
      </c>
      <c r="C1176" t="s">
        <v>1032</v>
      </c>
      <c r="D1176" t="s">
        <v>1033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f t="shared" si="54"/>
        <v>0</v>
      </c>
      <c r="Q1176">
        <f t="shared" si="55"/>
        <v>0</v>
      </c>
      <c r="R1176">
        <f t="shared" si="56"/>
        <v>1</v>
      </c>
    </row>
    <row r="1177" spans="1:18">
      <c r="A1177" t="s">
        <v>2400</v>
      </c>
      <c r="B1177" t="s">
        <v>242</v>
      </c>
      <c r="C1177" t="s">
        <v>1059</v>
      </c>
      <c r="D1177" t="s">
        <v>1039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f t="shared" si="54"/>
        <v>0</v>
      </c>
      <c r="Q1177">
        <f t="shared" si="55"/>
        <v>0</v>
      </c>
      <c r="R1177">
        <f t="shared" si="56"/>
        <v>1</v>
      </c>
    </row>
    <row r="1178" spans="1:18">
      <c r="A1178" t="s">
        <v>2401</v>
      </c>
      <c r="B1178" t="s">
        <v>34</v>
      </c>
      <c r="C1178" t="s">
        <v>1064</v>
      </c>
      <c r="D1178" t="s">
        <v>1042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f t="shared" si="54"/>
        <v>0</v>
      </c>
      <c r="Q1178">
        <f t="shared" si="55"/>
        <v>0</v>
      </c>
      <c r="R1178">
        <f t="shared" si="56"/>
        <v>1</v>
      </c>
    </row>
    <row r="1179" spans="1:18">
      <c r="A1179" t="s">
        <v>2402</v>
      </c>
      <c r="B1179" t="s">
        <v>740</v>
      </c>
      <c r="C1179" t="s">
        <v>2</v>
      </c>
      <c r="D1179" t="s">
        <v>1339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f t="shared" si="54"/>
        <v>0</v>
      </c>
      <c r="Q1179">
        <f t="shared" si="55"/>
        <v>0</v>
      </c>
      <c r="R1179">
        <f t="shared" si="56"/>
        <v>1</v>
      </c>
    </row>
    <row r="1180" spans="1:18">
      <c r="A1180" t="s">
        <v>241</v>
      </c>
      <c r="B1180" t="s">
        <v>242</v>
      </c>
      <c r="C1180" t="s">
        <v>1032</v>
      </c>
      <c r="D1180" t="s">
        <v>1035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f t="shared" ref="P1180:P1209" si="57">O1180/16.875</f>
        <v>0</v>
      </c>
      <c r="Q1180">
        <f t="shared" ref="Q1180:Q1209" si="58">IF(O1180 &gt;= 500,P1180*1.1,IF(O1180 &gt; 400,P1180,IF(O1180&gt;300,P1180*0.9,IF(O1180&gt;200,P1180*0.8,IF(O1180&gt;100,P1180*0.7,P1180*0.6)))))</f>
        <v>0</v>
      </c>
      <c r="R1180">
        <f t="shared" ref="R1180:R1209" si="59">IF(Q1180 &lt; 1.5,1,Q1180)</f>
        <v>1</v>
      </c>
    </row>
    <row r="1181" spans="1:18">
      <c r="A1181" t="s">
        <v>540</v>
      </c>
      <c r="B1181" t="s">
        <v>191</v>
      </c>
      <c r="C1181" t="s">
        <v>1058</v>
      </c>
      <c r="D1181" t="s">
        <v>1040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f t="shared" si="57"/>
        <v>0</v>
      </c>
      <c r="Q1181">
        <f t="shared" si="58"/>
        <v>0</v>
      </c>
      <c r="R1181">
        <f t="shared" si="59"/>
        <v>1</v>
      </c>
    </row>
    <row r="1182" spans="1:18">
      <c r="A1182" t="s">
        <v>2403</v>
      </c>
      <c r="B1182" t="s">
        <v>226</v>
      </c>
      <c r="C1182" t="s">
        <v>1032</v>
      </c>
      <c r="D1182" t="s">
        <v>1054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f t="shared" si="57"/>
        <v>0</v>
      </c>
      <c r="Q1182">
        <f t="shared" si="58"/>
        <v>0</v>
      </c>
      <c r="R1182">
        <f t="shared" si="59"/>
        <v>1</v>
      </c>
    </row>
    <row r="1183" spans="1:18">
      <c r="A1183" t="s">
        <v>333</v>
      </c>
      <c r="B1183" t="s">
        <v>1614</v>
      </c>
      <c r="C1183" t="s">
        <v>1059</v>
      </c>
      <c r="D1183" t="s">
        <v>1042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f t="shared" si="57"/>
        <v>0</v>
      </c>
      <c r="Q1183">
        <f t="shared" si="58"/>
        <v>0</v>
      </c>
      <c r="R1183">
        <f t="shared" si="59"/>
        <v>1</v>
      </c>
    </row>
    <row r="1184" spans="1:18">
      <c r="A1184" t="s">
        <v>2404</v>
      </c>
      <c r="B1184" t="s">
        <v>2405</v>
      </c>
      <c r="C1184" t="s">
        <v>2</v>
      </c>
      <c r="D1184" t="s">
        <v>1030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f t="shared" si="57"/>
        <v>0</v>
      </c>
      <c r="Q1184">
        <f t="shared" si="58"/>
        <v>0</v>
      </c>
      <c r="R1184">
        <f t="shared" si="59"/>
        <v>1</v>
      </c>
    </row>
    <row r="1185" spans="1:18">
      <c r="A1185" t="s">
        <v>540</v>
      </c>
      <c r="B1185" t="s">
        <v>786</v>
      </c>
      <c r="C1185" t="s">
        <v>1058</v>
      </c>
      <c r="D1185" t="s">
        <v>1041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f t="shared" si="57"/>
        <v>0</v>
      </c>
      <c r="Q1185">
        <f t="shared" si="58"/>
        <v>0</v>
      </c>
      <c r="R1185">
        <f t="shared" si="59"/>
        <v>1</v>
      </c>
    </row>
    <row r="1186" spans="1:18">
      <c r="A1186" t="s">
        <v>3577</v>
      </c>
      <c r="B1186" t="s">
        <v>201</v>
      </c>
      <c r="C1186" t="s">
        <v>1059</v>
      </c>
      <c r="D1186" t="s">
        <v>1048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f t="shared" si="57"/>
        <v>0</v>
      </c>
      <c r="Q1186">
        <f t="shared" si="58"/>
        <v>0</v>
      </c>
      <c r="R1186">
        <f t="shared" si="59"/>
        <v>1</v>
      </c>
    </row>
    <row r="1187" spans="1:18">
      <c r="A1187" t="s">
        <v>775</v>
      </c>
      <c r="B1187" t="s">
        <v>277</v>
      </c>
      <c r="C1187" t="s">
        <v>3</v>
      </c>
      <c r="D1187" t="s">
        <v>1054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f t="shared" si="57"/>
        <v>0</v>
      </c>
      <c r="Q1187">
        <f t="shared" si="58"/>
        <v>0</v>
      </c>
      <c r="R1187">
        <f t="shared" si="59"/>
        <v>1</v>
      </c>
    </row>
    <row r="1188" spans="1:18">
      <c r="A1188" t="s">
        <v>1144</v>
      </c>
      <c r="B1188" t="s">
        <v>34</v>
      </c>
      <c r="C1188" t="s">
        <v>1058</v>
      </c>
      <c r="D1188" t="s">
        <v>1044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f t="shared" si="57"/>
        <v>0</v>
      </c>
      <c r="Q1188">
        <f t="shared" si="58"/>
        <v>0</v>
      </c>
      <c r="R1188">
        <f t="shared" si="59"/>
        <v>1</v>
      </c>
    </row>
    <row r="1189" spans="1:18">
      <c r="A1189" t="s">
        <v>1426</v>
      </c>
      <c r="B1189" t="s">
        <v>160</v>
      </c>
      <c r="C1189" t="s">
        <v>1062</v>
      </c>
      <c r="D1189" t="s">
        <v>1042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f t="shared" si="57"/>
        <v>0</v>
      </c>
      <c r="Q1189">
        <f t="shared" si="58"/>
        <v>0</v>
      </c>
      <c r="R1189">
        <f t="shared" si="59"/>
        <v>1</v>
      </c>
    </row>
    <row r="1190" spans="1:18">
      <c r="A1190" t="s">
        <v>157</v>
      </c>
      <c r="B1190" t="s">
        <v>243</v>
      </c>
      <c r="C1190" t="s">
        <v>1064</v>
      </c>
      <c r="D1190" t="s">
        <v>1028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f t="shared" si="57"/>
        <v>0</v>
      </c>
      <c r="Q1190">
        <f t="shared" si="58"/>
        <v>0</v>
      </c>
      <c r="R1190">
        <f t="shared" si="59"/>
        <v>1</v>
      </c>
    </row>
    <row r="1191" spans="1:18">
      <c r="A1191" t="s">
        <v>1491</v>
      </c>
      <c r="B1191" t="s">
        <v>85</v>
      </c>
      <c r="C1191" t="s">
        <v>1058</v>
      </c>
      <c r="D1191" t="s">
        <v>1034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f t="shared" si="57"/>
        <v>0</v>
      </c>
      <c r="Q1191">
        <f t="shared" si="58"/>
        <v>0</v>
      </c>
      <c r="R1191">
        <f t="shared" si="59"/>
        <v>1</v>
      </c>
    </row>
    <row r="1192" spans="1:18">
      <c r="A1192" t="s">
        <v>2120</v>
      </c>
      <c r="B1192" t="s">
        <v>835</v>
      </c>
      <c r="C1192" t="s">
        <v>1</v>
      </c>
      <c r="D1192" t="s">
        <v>1030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f t="shared" si="57"/>
        <v>0</v>
      </c>
      <c r="Q1192">
        <f t="shared" si="58"/>
        <v>0</v>
      </c>
      <c r="R1192">
        <f t="shared" si="59"/>
        <v>1</v>
      </c>
    </row>
    <row r="1193" spans="1:18">
      <c r="A1193" t="s">
        <v>852</v>
      </c>
      <c r="B1193" t="s">
        <v>147</v>
      </c>
      <c r="C1193" t="s">
        <v>2</v>
      </c>
      <c r="D1193" t="s">
        <v>1036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f t="shared" si="57"/>
        <v>0</v>
      </c>
      <c r="Q1193">
        <f t="shared" si="58"/>
        <v>0</v>
      </c>
      <c r="R1193">
        <f t="shared" si="59"/>
        <v>1</v>
      </c>
    </row>
    <row r="1194" spans="1:18">
      <c r="A1194" t="s">
        <v>123</v>
      </c>
      <c r="B1194" t="s">
        <v>87</v>
      </c>
      <c r="C1194" t="s">
        <v>1058</v>
      </c>
      <c r="D1194" t="s">
        <v>1055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f t="shared" si="57"/>
        <v>0</v>
      </c>
      <c r="Q1194">
        <f t="shared" si="58"/>
        <v>0</v>
      </c>
      <c r="R1194">
        <f t="shared" si="59"/>
        <v>1</v>
      </c>
    </row>
    <row r="1195" spans="1:18">
      <c r="A1195" t="s">
        <v>2406</v>
      </c>
      <c r="B1195" t="s">
        <v>243</v>
      </c>
      <c r="C1195" t="s">
        <v>3</v>
      </c>
      <c r="D1195" t="s">
        <v>1054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f t="shared" si="57"/>
        <v>0</v>
      </c>
      <c r="Q1195">
        <f t="shared" si="58"/>
        <v>0</v>
      </c>
      <c r="R1195">
        <f t="shared" si="59"/>
        <v>1</v>
      </c>
    </row>
    <row r="1196" spans="1:18">
      <c r="A1196" t="s">
        <v>2407</v>
      </c>
      <c r="B1196" t="s">
        <v>356</v>
      </c>
      <c r="C1196" t="s">
        <v>1058</v>
      </c>
      <c r="D1196" t="s">
        <v>1052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f t="shared" si="57"/>
        <v>0</v>
      </c>
      <c r="Q1196">
        <f t="shared" si="58"/>
        <v>0</v>
      </c>
      <c r="R1196">
        <f t="shared" si="59"/>
        <v>1</v>
      </c>
    </row>
    <row r="1197" spans="1:18">
      <c r="A1197" t="s">
        <v>2408</v>
      </c>
      <c r="B1197" t="s">
        <v>2409</v>
      </c>
      <c r="C1197" t="s">
        <v>1064</v>
      </c>
      <c r="D1197" t="s">
        <v>1043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f t="shared" si="57"/>
        <v>0</v>
      </c>
      <c r="Q1197">
        <f t="shared" si="58"/>
        <v>0</v>
      </c>
      <c r="R1197">
        <f t="shared" si="59"/>
        <v>1</v>
      </c>
    </row>
    <row r="1198" spans="1:18">
      <c r="A1198" t="s">
        <v>2410</v>
      </c>
      <c r="B1198" t="s">
        <v>383</v>
      </c>
      <c r="C1198" t="s">
        <v>1032</v>
      </c>
      <c r="D1198" t="s">
        <v>1041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f t="shared" si="57"/>
        <v>0</v>
      </c>
      <c r="Q1198">
        <f t="shared" si="58"/>
        <v>0</v>
      </c>
      <c r="R1198">
        <f t="shared" si="59"/>
        <v>1</v>
      </c>
    </row>
    <row r="1199" spans="1:18">
      <c r="A1199" t="s">
        <v>274</v>
      </c>
      <c r="B1199" t="s">
        <v>2135</v>
      </c>
      <c r="C1199" t="s">
        <v>1064</v>
      </c>
      <c r="D1199" t="s">
        <v>1339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f t="shared" si="57"/>
        <v>0</v>
      </c>
      <c r="Q1199">
        <f t="shared" si="58"/>
        <v>0</v>
      </c>
      <c r="R1199">
        <f t="shared" si="59"/>
        <v>1</v>
      </c>
    </row>
    <row r="1200" spans="1:18">
      <c r="A1200" t="s">
        <v>518</v>
      </c>
      <c r="B1200" t="s">
        <v>692</v>
      </c>
      <c r="C1200" t="s">
        <v>1061</v>
      </c>
      <c r="D1200" t="s">
        <v>1040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f t="shared" si="57"/>
        <v>0</v>
      </c>
      <c r="Q1200">
        <f t="shared" si="58"/>
        <v>0</v>
      </c>
      <c r="R1200">
        <f t="shared" si="59"/>
        <v>1</v>
      </c>
    </row>
    <row r="1201" spans="1:18">
      <c r="A1201" t="s">
        <v>506</v>
      </c>
      <c r="B1201" t="s">
        <v>3578</v>
      </c>
      <c r="C1201" t="s">
        <v>1064</v>
      </c>
      <c r="D1201" t="s">
        <v>1044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f t="shared" si="57"/>
        <v>0</v>
      </c>
      <c r="Q1201">
        <f t="shared" si="58"/>
        <v>0</v>
      </c>
      <c r="R1201">
        <f t="shared" si="59"/>
        <v>1</v>
      </c>
    </row>
    <row r="1202" spans="1:18">
      <c r="A1202" t="s">
        <v>1687</v>
      </c>
      <c r="B1202" t="s">
        <v>85</v>
      </c>
      <c r="C1202" t="s">
        <v>1064</v>
      </c>
      <c r="D1202" t="s">
        <v>1043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f t="shared" si="57"/>
        <v>0</v>
      </c>
      <c r="Q1202">
        <f t="shared" si="58"/>
        <v>0</v>
      </c>
      <c r="R1202">
        <f t="shared" si="59"/>
        <v>1</v>
      </c>
    </row>
    <row r="1203" spans="1:18">
      <c r="A1203" t="s">
        <v>501</v>
      </c>
      <c r="B1203" t="s">
        <v>2411</v>
      </c>
      <c r="C1203" t="s">
        <v>1032</v>
      </c>
      <c r="D1203" t="s">
        <v>1035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f t="shared" si="57"/>
        <v>0</v>
      </c>
      <c r="Q1203">
        <f t="shared" si="58"/>
        <v>0</v>
      </c>
      <c r="R1203">
        <f t="shared" si="59"/>
        <v>1</v>
      </c>
    </row>
    <row r="1204" spans="1:18">
      <c r="A1204" t="s">
        <v>1369</v>
      </c>
      <c r="B1204" t="s">
        <v>594</v>
      </c>
      <c r="C1204" t="s">
        <v>1059</v>
      </c>
      <c r="D1204" t="s">
        <v>1037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f t="shared" si="57"/>
        <v>0</v>
      </c>
      <c r="Q1204">
        <f t="shared" si="58"/>
        <v>0</v>
      </c>
      <c r="R1204">
        <f t="shared" si="59"/>
        <v>1</v>
      </c>
    </row>
    <row r="1205" spans="1:18">
      <c r="A1205" t="s">
        <v>2412</v>
      </c>
      <c r="B1205" t="s">
        <v>2413</v>
      </c>
      <c r="C1205" t="s">
        <v>2</v>
      </c>
      <c r="D1205" t="s">
        <v>1043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f t="shared" si="57"/>
        <v>0</v>
      </c>
      <c r="Q1205">
        <f t="shared" si="58"/>
        <v>0</v>
      </c>
      <c r="R1205">
        <f t="shared" si="59"/>
        <v>1</v>
      </c>
    </row>
    <row r="1206" spans="1:18">
      <c r="A1206" t="s">
        <v>2414</v>
      </c>
      <c r="B1206" t="s">
        <v>403</v>
      </c>
      <c r="C1206" t="s">
        <v>1</v>
      </c>
      <c r="D1206" t="s">
        <v>1339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f t="shared" si="57"/>
        <v>0</v>
      </c>
      <c r="Q1206">
        <f t="shared" si="58"/>
        <v>0</v>
      </c>
      <c r="R1206">
        <f t="shared" si="59"/>
        <v>1</v>
      </c>
    </row>
    <row r="1207" spans="1:18">
      <c r="A1207" t="s">
        <v>2415</v>
      </c>
      <c r="B1207" t="s">
        <v>101</v>
      </c>
      <c r="C1207" t="s">
        <v>1058</v>
      </c>
      <c r="D1207" t="s">
        <v>1028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f t="shared" si="57"/>
        <v>0</v>
      </c>
      <c r="Q1207">
        <f t="shared" si="58"/>
        <v>0</v>
      </c>
      <c r="R1207">
        <f t="shared" si="59"/>
        <v>1</v>
      </c>
    </row>
    <row r="1208" spans="1:18">
      <c r="A1208" t="s">
        <v>2416</v>
      </c>
      <c r="B1208" t="s">
        <v>433</v>
      </c>
      <c r="C1208" t="s">
        <v>1</v>
      </c>
      <c r="D1208" t="s">
        <v>1036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f t="shared" si="57"/>
        <v>0</v>
      </c>
      <c r="Q1208">
        <f t="shared" si="58"/>
        <v>0</v>
      </c>
      <c r="R1208">
        <f t="shared" si="59"/>
        <v>1</v>
      </c>
    </row>
    <row r="1209" spans="1:18">
      <c r="A1209" t="s">
        <v>2417</v>
      </c>
      <c r="B1209" t="s">
        <v>2418</v>
      </c>
      <c r="C1209" t="s">
        <v>1062</v>
      </c>
      <c r="D1209" t="s">
        <v>1043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f t="shared" si="57"/>
        <v>0</v>
      </c>
      <c r="Q1209">
        <f t="shared" si="58"/>
        <v>0</v>
      </c>
      <c r="R1209">
        <f t="shared" si="59"/>
        <v>1</v>
      </c>
    </row>
    <row r="1210" spans="1:18">
      <c r="A1210" t="s">
        <v>2419</v>
      </c>
      <c r="B1210" t="s">
        <v>912</v>
      </c>
      <c r="C1210" t="s">
        <v>1032</v>
      </c>
      <c r="D1210" t="s">
        <v>1051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f t="shared" ref="P1210:P1273" si="60">O1210/16.875</f>
        <v>0</v>
      </c>
      <c r="Q1210">
        <f t="shared" ref="Q1210:Q1273" si="61">IF(O1210 &gt;= 500,P1210*1.1,IF(O1210 &gt; 400,P1210,IF(O1210&gt;300,P1210*0.9,IF(O1210&gt;200,P1210*0.8,IF(O1210&gt;100,P1210*0.7,P1210*0.6)))))</f>
        <v>0</v>
      </c>
      <c r="R1210">
        <f t="shared" ref="R1210:R1273" si="62">IF(Q1210 &lt; 1.5,1,Q1210)</f>
        <v>1</v>
      </c>
    </row>
    <row r="1211" spans="1:18">
      <c r="A1211" t="s">
        <v>2420</v>
      </c>
      <c r="B1211" t="s">
        <v>2421</v>
      </c>
      <c r="C1211" t="s">
        <v>1032</v>
      </c>
      <c r="D1211" t="s">
        <v>1048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f t="shared" si="60"/>
        <v>0</v>
      </c>
      <c r="Q1211">
        <f t="shared" si="61"/>
        <v>0</v>
      </c>
      <c r="R1211">
        <f t="shared" si="62"/>
        <v>1</v>
      </c>
    </row>
    <row r="1212" spans="1:18">
      <c r="A1212" t="s">
        <v>2422</v>
      </c>
      <c r="B1212" t="s">
        <v>383</v>
      </c>
      <c r="C1212" t="s">
        <v>1032</v>
      </c>
      <c r="D1212" t="s">
        <v>1039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f t="shared" si="60"/>
        <v>0</v>
      </c>
      <c r="Q1212">
        <f t="shared" si="61"/>
        <v>0</v>
      </c>
      <c r="R1212">
        <f t="shared" si="62"/>
        <v>1</v>
      </c>
    </row>
    <row r="1213" spans="1:18">
      <c r="A1213" t="s">
        <v>1891</v>
      </c>
      <c r="B1213" t="s">
        <v>2423</v>
      </c>
      <c r="C1213" t="s">
        <v>1064</v>
      </c>
      <c r="D1213" t="s">
        <v>1042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f t="shared" si="60"/>
        <v>0</v>
      </c>
      <c r="Q1213">
        <f t="shared" si="61"/>
        <v>0</v>
      </c>
      <c r="R1213">
        <f t="shared" si="62"/>
        <v>1</v>
      </c>
    </row>
    <row r="1214" spans="1:18">
      <c r="A1214" t="s">
        <v>2424</v>
      </c>
      <c r="B1214" t="s">
        <v>204</v>
      </c>
      <c r="C1214" t="s">
        <v>1</v>
      </c>
      <c r="D1214" t="s">
        <v>1034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f t="shared" si="60"/>
        <v>0</v>
      </c>
      <c r="Q1214">
        <f t="shared" si="61"/>
        <v>0</v>
      </c>
      <c r="R1214">
        <f t="shared" si="62"/>
        <v>1</v>
      </c>
    </row>
    <row r="1215" spans="1:18">
      <c r="A1215" t="s">
        <v>323</v>
      </c>
      <c r="B1215" t="s">
        <v>324</v>
      </c>
      <c r="C1215" t="s">
        <v>1058</v>
      </c>
      <c r="D1215" t="s">
        <v>1038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f t="shared" si="60"/>
        <v>0</v>
      </c>
      <c r="Q1215">
        <f t="shared" si="61"/>
        <v>0</v>
      </c>
      <c r="R1215">
        <f t="shared" si="62"/>
        <v>1</v>
      </c>
    </row>
    <row r="1216" spans="1:18">
      <c r="A1216" t="s">
        <v>2425</v>
      </c>
      <c r="B1216" t="s">
        <v>371</v>
      </c>
      <c r="C1216" t="s">
        <v>1058</v>
      </c>
      <c r="D1216" t="s">
        <v>1026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f t="shared" si="60"/>
        <v>0</v>
      </c>
      <c r="Q1216">
        <f t="shared" si="61"/>
        <v>0</v>
      </c>
      <c r="R1216">
        <f t="shared" si="62"/>
        <v>1</v>
      </c>
    </row>
    <row r="1217" spans="1:18">
      <c r="A1217" t="s">
        <v>2426</v>
      </c>
      <c r="B1217" t="s">
        <v>2427</v>
      </c>
      <c r="C1217" t="s">
        <v>3</v>
      </c>
      <c r="D1217" t="s">
        <v>1026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f t="shared" si="60"/>
        <v>0</v>
      </c>
      <c r="Q1217">
        <f t="shared" si="61"/>
        <v>0</v>
      </c>
      <c r="R1217">
        <f t="shared" si="62"/>
        <v>1</v>
      </c>
    </row>
    <row r="1218" spans="1:18">
      <c r="A1218" t="s">
        <v>1456</v>
      </c>
      <c r="B1218" t="s">
        <v>207</v>
      </c>
      <c r="C1218" t="s">
        <v>1058</v>
      </c>
      <c r="D1218" t="s">
        <v>1045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f t="shared" si="60"/>
        <v>0</v>
      </c>
      <c r="Q1218">
        <f t="shared" si="61"/>
        <v>0</v>
      </c>
      <c r="R1218">
        <f t="shared" si="62"/>
        <v>1</v>
      </c>
    </row>
    <row r="1219" spans="1:18">
      <c r="A1219" t="s">
        <v>2428</v>
      </c>
      <c r="B1219" t="s">
        <v>2429</v>
      </c>
      <c r="C1219" t="s">
        <v>1064</v>
      </c>
      <c r="D1219" t="s">
        <v>1031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f t="shared" si="60"/>
        <v>0</v>
      </c>
      <c r="Q1219">
        <f t="shared" si="61"/>
        <v>0</v>
      </c>
      <c r="R1219">
        <f t="shared" si="62"/>
        <v>1</v>
      </c>
    </row>
    <row r="1220" spans="1:18">
      <c r="A1220" t="s">
        <v>920</v>
      </c>
      <c r="B1220" t="s">
        <v>58</v>
      </c>
      <c r="C1220" t="s">
        <v>1058</v>
      </c>
      <c r="D1220" t="s">
        <v>1055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f t="shared" si="60"/>
        <v>0</v>
      </c>
      <c r="Q1220">
        <f t="shared" si="61"/>
        <v>0</v>
      </c>
      <c r="R1220">
        <f t="shared" si="62"/>
        <v>1</v>
      </c>
    </row>
    <row r="1221" spans="1:18">
      <c r="A1221" t="s">
        <v>2430</v>
      </c>
      <c r="B1221" t="s">
        <v>2431</v>
      </c>
      <c r="C1221" t="s">
        <v>2</v>
      </c>
      <c r="D1221" t="s">
        <v>1036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f t="shared" si="60"/>
        <v>0</v>
      </c>
      <c r="Q1221">
        <f t="shared" si="61"/>
        <v>0</v>
      </c>
      <c r="R1221">
        <f t="shared" si="62"/>
        <v>1</v>
      </c>
    </row>
    <row r="1222" spans="1:18">
      <c r="A1222" t="s">
        <v>2432</v>
      </c>
      <c r="B1222" t="s">
        <v>85</v>
      </c>
      <c r="C1222" t="s">
        <v>1059</v>
      </c>
      <c r="D1222" t="s">
        <v>1060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f t="shared" si="60"/>
        <v>0</v>
      </c>
      <c r="Q1222">
        <f t="shared" si="61"/>
        <v>0</v>
      </c>
      <c r="R1222">
        <f t="shared" si="62"/>
        <v>1</v>
      </c>
    </row>
    <row r="1223" spans="1:18">
      <c r="A1223" t="s">
        <v>388</v>
      </c>
      <c r="B1223" t="s">
        <v>32</v>
      </c>
      <c r="C1223" t="s">
        <v>1058</v>
      </c>
      <c r="D1223" t="s">
        <v>1054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f t="shared" si="60"/>
        <v>0</v>
      </c>
      <c r="Q1223">
        <f t="shared" si="61"/>
        <v>0</v>
      </c>
      <c r="R1223">
        <f t="shared" si="62"/>
        <v>1</v>
      </c>
    </row>
    <row r="1224" spans="1:18">
      <c r="A1224" t="s">
        <v>2433</v>
      </c>
      <c r="B1224" t="s">
        <v>110</v>
      </c>
      <c r="C1224" t="s">
        <v>1064</v>
      </c>
      <c r="D1224" t="s">
        <v>1040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f t="shared" si="60"/>
        <v>0</v>
      </c>
      <c r="Q1224">
        <f t="shared" si="61"/>
        <v>0</v>
      </c>
      <c r="R1224">
        <f t="shared" si="62"/>
        <v>1</v>
      </c>
    </row>
    <row r="1225" spans="1:18">
      <c r="A1225" t="s">
        <v>497</v>
      </c>
      <c r="B1225" t="s">
        <v>498</v>
      </c>
      <c r="C1225" t="s">
        <v>1064</v>
      </c>
      <c r="D1225" t="s">
        <v>1034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f t="shared" si="60"/>
        <v>0</v>
      </c>
      <c r="Q1225">
        <f t="shared" si="61"/>
        <v>0</v>
      </c>
      <c r="R1225">
        <f t="shared" si="62"/>
        <v>1</v>
      </c>
    </row>
    <row r="1226" spans="1:18">
      <c r="A1226" t="s">
        <v>2434</v>
      </c>
      <c r="B1226" t="s">
        <v>166</v>
      </c>
      <c r="C1226" t="s">
        <v>1032</v>
      </c>
      <c r="D1226" t="s">
        <v>1026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f t="shared" si="60"/>
        <v>0</v>
      </c>
      <c r="Q1226">
        <f t="shared" si="61"/>
        <v>0</v>
      </c>
      <c r="R1226">
        <f t="shared" si="62"/>
        <v>1</v>
      </c>
    </row>
    <row r="1227" spans="1:18">
      <c r="A1227" t="s">
        <v>334</v>
      </c>
      <c r="B1227" t="s">
        <v>625</v>
      </c>
      <c r="C1227" t="s">
        <v>1058</v>
      </c>
      <c r="D1227" t="s">
        <v>1030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f t="shared" si="60"/>
        <v>0</v>
      </c>
      <c r="Q1227">
        <f t="shared" si="61"/>
        <v>0</v>
      </c>
      <c r="R1227">
        <f t="shared" si="62"/>
        <v>1</v>
      </c>
    </row>
    <row r="1228" spans="1:18">
      <c r="A1228" t="s">
        <v>2435</v>
      </c>
      <c r="B1228" t="s">
        <v>2000</v>
      </c>
      <c r="C1228" t="s">
        <v>1058</v>
      </c>
      <c r="D1228" t="s">
        <v>1026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f t="shared" si="60"/>
        <v>0</v>
      </c>
      <c r="Q1228">
        <f t="shared" si="61"/>
        <v>0</v>
      </c>
      <c r="R1228">
        <f t="shared" si="62"/>
        <v>1</v>
      </c>
    </row>
    <row r="1229" spans="1:18">
      <c r="A1229" t="s">
        <v>2436</v>
      </c>
      <c r="B1229" t="s">
        <v>207</v>
      </c>
      <c r="C1229" t="s">
        <v>1032</v>
      </c>
      <c r="D1229" t="s">
        <v>1063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f t="shared" si="60"/>
        <v>0</v>
      </c>
      <c r="Q1229">
        <f t="shared" si="61"/>
        <v>0</v>
      </c>
      <c r="R1229">
        <f t="shared" si="62"/>
        <v>1</v>
      </c>
    </row>
    <row r="1230" spans="1:18">
      <c r="A1230" t="s">
        <v>2437</v>
      </c>
      <c r="B1230" t="s">
        <v>58</v>
      </c>
      <c r="C1230" t="s">
        <v>1064</v>
      </c>
      <c r="D1230" t="s">
        <v>1026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f t="shared" si="60"/>
        <v>0</v>
      </c>
      <c r="Q1230">
        <f t="shared" si="61"/>
        <v>0</v>
      </c>
      <c r="R1230">
        <f t="shared" si="62"/>
        <v>1</v>
      </c>
    </row>
    <row r="1231" spans="1:18">
      <c r="A1231" t="s">
        <v>2438</v>
      </c>
      <c r="B1231" t="s">
        <v>44</v>
      </c>
      <c r="C1231" t="s">
        <v>1032</v>
      </c>
      <c r="D1231" t="s">
        <v>1026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f t="shared" si="60"/>
        <v>0</v>
      </c>
      <c r="Q1231">
        <f t="shared" si="61"/>
        <v>0</v>
      </c>
      <c r="R1231">
        <f t="shared" si="62"/>
        <v>1</v>
      </c>
    </row>
    <row r="1232" spans="1:18">
      <c r="A1232" t="s">
        <v>2439</v>
      </c>
      <c r="B1232" t="s">
        <v>1553</v>
      </c>
      <c r="C1232" t="s">
        <v>1032</v>
      </c>
      <c r="D1232" t="s">
        <v>1043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f t="shared" si="60"/>
        <v>0</v>
      </c>
      <c r="Q1232">
        <f t="shared" si="61"/>
        <v>0</v>
      </c>
      <c r="R1232">
        <f t="shared" si="62"/>
        <v>1</v>
      </c>
    </row>
    <row r="1233" spans="1:18">
      <c r="A1233" t="s">
        <v>323</v>
      </c>
      <c r="B1233" t="s">
        <v>968</v>
      </c>
      <c r="C1233" t="s">
        <v>1059</v>
      </c>
      <c r="D1233" t="s">
        <v>1044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f t="shared" si="60"/>
        <v>0</v>
      </c>
      <c r="Q1233">
        <f t="shared" si="61"/>
        <v>0</v>
      </c>
      <c r="R1233">
        <f t="shared" si="62"/>
        <v>1</v>
      </c>
    </row>
    <row r="1234" spans="1:18">
      <c r="A1234" t="s">
        <v>2440</v>
      </c>
      <c r="B1234" t="s">
        <v>379</v>
      </c>
      <c r="C1234" t="s">
        <v>1058</v>
      </c>
      <c r="D1234" t="s">
        <v>1048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f t="shared" si="60"/>
        <v>0</v>
      </c>
      <c r="Q1234">
        <f t="shared" si="61"/>
        <v>0</v>
      </c>
      <c r="R1234">
        <f t="shared" si="62"/>
        <v>1</v>
      </c>
    </row>
    <row r="1235" spans="1:18">
      <c r="A1235" t="s">
        <v>2441</v>
      </c>
      <c r="B1235" t="s">
        <v>392</v>
      </c>
      <c r="C1235" t="s">
        <v>1</v>
      </c>
      <c r="D1235" t="s">
        <v>1339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f t="shared" si="60"/>
        <v>0</v>
      </c>
      <c r="Q1235">
        <f t="shared" si="61"/>
        <v>0</v>
      </c>
      <c r="R1235">
        <f t="shared" si="62"/>
        <v>1</v>
      </c>
    </row>
    <row r="1236" spans="1:18">
      <c r="A1236" t="s">
        <v>2442</v>
      </c>
      <c r="B1236" t="s">
        <v>2443</v>
      </c>
      <c r="C1236" t="s">
        <v>1061</v>
      </c>
      <c r="D1236" t="s">
        <v>1045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f t="shared" si="60"/>
        <v>0</v>
      </c>
      <c r="Q1236">
        <f t="shared" si="61"/>
        <v>0</v>
      </c>
      <c r="R1236">
        <f t="shared" si="62"/>
        <v>1</v>
      </c>
    </row>
    <row r="1237" spans="1:18">
      <c r="A1237" t="s">
        <v>501</v>
      </c>
      <c r="B1237" t="s">
        <v>3576</v>
      </c>
      <c r="C1237" t="s">
        <v>1032</v>
      </c>
      <c r="D1237" t="s">
        <v>1038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f t="shared" si="60"/>
        <v>0</v>
      </c>
      <c r="Q1237">
        <f t="shared" si="61"/>
        <v>0</v>
      </c>
      <c r="R1237">
        <f t="shared" si="62"/>
        <v>1</v>
      </c>
    </row>
    <row r="1238" spans="1:18">
      <c r="A1238" t="s">
        <v>2444</v>
      </c>
      <c r="B1238" t="s">
        <v>294</v>
      </c>
      <c r="C1238" t="s">
        <v>1064</v>
      </c>
      <c r="D1238" t="s">
        <v>1047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f t="shared" si="60"/>
        <v>0</v>
      </c>
      <c r="Q1238">
        <f t="shared" si="61"/>
        <v>0</v>
      </c>
      <c r="R1238">
        <f t="shared" si="62"/>
        <v>1</v>
      </c>
    </row>
    <row r="1239" spans="1:18">
      <c r="A1239" t="s">
        <v>1518</v>
      </c>
      <c r="B1239" t="s">
        <v>1519</v>
      </c>
      <c r="C1239" t="s">
        <v>1062</v>
      </c>
      <c r="D1239" t="s">
        <v>1042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f t="shared" si="60"/>
        <v>0</v>
      </c>
      <c r="Q1239">
        <f t="shared" si="61"/>
        <v>0</v>
      </c>
      <c r="R1239">
        <f t="shared" si="62"/>
        <v>1</v>
      </c>
    </row>
    <row r="1240" spans="1:18">
      <c r="A1240" t="s">
        <v>2445</v>
      </c>
      <c r="B1240" t="s">
        <v>2446</v>
      </c>
      <c r="C1240" t="s">
        <v>1</v>
      </c>
      <c r="D1240" t="s">
        <v>1044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f t="shared" si="60"/>
        <v>0</v>
      </c>
      <c r="Q1240">
        <f t="shared" si="61"/>
        <v>0</v>
      </c>
      <c r="R1240">
        <f t="shared" si="62"/>
        <v>1</v>
      </c>
    </row>
    <row r="1241" spans="1:18">
      <c r="A1241" t="s">
        <v>1255</v>
      </c>
      <c r="B1241" t="s">
        <v>169</v>
      </c>
      <c r="C1241" t="s">
        <v>1064</v>
      </c>
      <c r="D1241" t="s">
        <v>1063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f t="shared" si="60"/>
        <v>0</v>
      </c>
      <c r="Q1241">
        <f t="shared" si="61"/>
        <v>0</v>
      </c>
      <c r="R1241">
        <f t="shared" si="62"/>
        <v>1</v>
      </c>
    </row>
    <row r="1242" spans="1:18">
      <c r="A1242" t="s">
        <v>1174</v>
      </c>
      <c r="B1242" t="s">
        <v>519</v>
      </c>
      <c r="C1242" t="s">
        <v>1062</v>
      </c>
      <c r="D1242" t="s">
        <v>1030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f t="shared" si="60"/>
        <v>0</v>
      </c>
      <c r="Q1242">
        <f t="shared" si="61"/>
        <v>0</v>
      </c>
      <c r="R1242">
        <f t="shared" si="62"/>
        <v>1</v>
      </c>
    </row>
    <row r="1243" spans="1:18">
      <c r="A1243" t="s">
        <v>2447</v>
      </c>
      <c r="B1243" t="s">
        <v>2170</v>
      </c>
      <c r="C1243" t="s">
        <v>1338</v>
      </c>
      <c r="D1243" t="s">
        <v>1042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f t="shared" si="60"/>
        <v>0</v>
      </c>
      <c r="Q1243">
        <f t="shared" si="61"/>
        <v>0</v>
      </c>
      <c r="R1243">
        <f t="shared" si="62"/>
        <v>1</v>
      </c>
    </row>
    <row r="1244" spans="1:18">
      <c r="A1244" t="s">
        <v>2448</v>
      </c>
      <c r="B1244" t="s">
        <v>2449</v>
      </c>
      <c r="C1244" t="s">
        <v>2</v>
      </c>
      <c r="D1244" t="s">
        <v>1031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f t="shared" si="60"/>
        <v>0</v>
      </c>
      <c r="Q1244">
        <f t="shared" si="61"/>
        <v>0</v>
      </c>
      <c r="R1244">
        <f t="shared" si="62"/>
        <v>1</v>
      </c>
    </row>
    <row r="1245" spans="1:18">
      <c r="A1245" t="s">
        <v>168</v>
      </c>
      <c r="B1245" t="s">
        <v>130</v>
      </c>
      <c r="C1245" t="s">
        <v>1058</v>
      </c>
      <c r="D1245" t="s">
        <v>1048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f t="shared" si="60"/>
        <v>0</v>
      </c>
      <c r="Q1245">
        <f t="shared" si="61"/>
        <v>0</v>
      </c>
      <c r="R1245">
        <f t="shared" si="62"/>
        <v>1</v>
      </c>
    </row>
    <row r="1246" spans="1:18">
      <c r="A1246" t="s">
        <v>1940</v>
      </c>
      <c r="B1246" t="s">
        <v>230</v>
      </c>
      <c r="C1246" t="s">
        <v>3</v>
      </c>
      <c r="D1246" t="s">
        <v>1042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f t="shared" si="60"/>
        <v>0</v>
      </c>
      <c r="Q1246">
        <f t="shared" si="61"/>
        <v>0</v>
      </c>
      <c r="R1246">
        <f t="shared" si="62"/>
        <v>1</v>
      </c>
    </row>
    <row r="1247" spans="1:18">
      <c r="A1247" t="s">
        <v>2450</v>
      </c>
      <c r="B1247" t="s">
        <v>2349</v>
      </c>
      <c r="C1247" t="s">
        <v>1032</v>
      </c>
      <c r="D1247" t="s">
        <v>1050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f t="shared" si="60"/>
        <v>0</v>
      </c>
      <c r="Q1247">
        <f t="shared" si="61"/>
        <v>0</v>
      </c>
      <c r="R1247">
        <f t="shared" si="62"/>
        <v>1</v>
      </c>
    </row>
    <row r="1248" spans="1:18">
      <c r="A1248" t="s">
        <v>2451</v>
      </c>
      <c r="B1248" t="s">
        <v>194</v>
      </c>
      <c r="C1248" t="s">
        <v>1</v>
      </c>
      <c r="D1248" t="s">
        <v>1045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f t="shared" si="60"/>
        <v>0</v>
      </c>
      <c r="Q1248">
        <f t="shared" si="61"/>
        <v>0</v>
      </c>
      <c r="R1248">
        <f t="shared" si="62"/>
        <v>1</v>
      </c>
    </row>
    <row r="1249" spans="1:18">
      <c r="A1249" t="s">
        <v>1572</v>
      </c>
      <c r="B1249" t="s">
        <v>29</v>
      </c>
      <c r="C1249" t="s">
        <v>3</v>
      </c>
      <c r="D1249" t="s">
        <v>1043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f t="shared" si="60"/>
        <v>0</v>
      </c>
      <c r="Q1249">
        <f t="shared" si="61"/>
        <v>0</v>
      </c>
      <c r="R1249">
        <f t="shared" si="62"/>
        <v>1</v>
      </c>
    </row>
    <row r="1250" spans="1:18">
      <c r="A1250" t="s">
        <v>2452</v>
      </c>
      <c r="B1250" t="s">
        <v>2453</v>
      </c>
      <c r="C1250" t="s">
        <v>1059</v>
      </c>
      <c r="D1250" t="s">
        <v>1038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f t="shared" si="60"/>
        <v>0</v>
      </c>
      <c r="Q1250">
        <f t="shared" si="61"/>
        <v>0</v>
      </c>
      <c r="R1250">
        <f t="shared" si="62"/>
        <v>1</v>
      </c>
    </row>
    <row r="1251" spans="1:18">
      <c r="A1251" t="s">
        <v>1552</v>
      </c>
      <c r="B1251" t="s">
        <v>1553</v>
      </c>
      <c r="C1251" t="s">
        <v>1058</v>
      </c>
      <c r="D1251" t="s">
        <v>1046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f t="shared" si="60"/>
        <v>0</v>
      </c>
      <c r="Q1251">
        <f t="shared" si="61"/>
        <v>0</v>
      </c>
      <c r="R1251">
        <f t="shared" si="62"/>
        <v>1</v>
      </c>
    </row>
    <row r="1252" spans="1:18">
      <c r="A1252" t="s">
        <v>262</v>
      </c>
      <c r="B1252" t="s">
        <v>263</v>
      </c>
      <c r="C1252" t="s">
        <v>1</v>
      </c>
      <c r="D1252" t="s">
        <v>1052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f t="shared" si="60"/>
        <v>0</v>
      </c>
      <c r="Q1252">
        <f t="shared" si="61"/>
        <v>0</v>
      </c>
      <c r="R1252">
        <f t="shared" si="62"/>
        <v>1</v>
      </c>
    </row>
    <row r="1253" spans="1:18">
      <c r="A1253" t="s">
        <v>2454</v>
      </c>
      <c r="B1253" t="s">
        <v>154</v>
      </c>
      <c r="C1253" t="s">
        <v>2</v>
      </c>
      <c r="D1253" t="s">
        <v>1035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f t="shared" si="60"/>
        <v>0</v>
      </c>
      <c r="Q1253">
        <f t="shared" si="61"/>
        <v>0</v>
      </c>
      <c r="R1253">
        <f t="shared" si="62"/>
        <v>1</v>
      </c>
    </row>
    <row r="1254" spans="1:18">
      <c r="A1254" t="s">
        <v>1563</v>
      </c>
      <c r="B1254" t="s">
        <v>1564</v>
      </c>
      <c r="C1254" t="s">
        <v>1058</v>
      </c>
      <c r="D1254" t="s">
        <v>1034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f t="shared" si="60"/>
        <v>0</v>
      </c>
      <c r="Q1254">
        <f t="shared" si="61"/>
        <v>0</v>
      </c>
      <c r="R1254">
        <f t="shared" si="62"/>
        <v>1</v>
      </c>
    </row>
    <row r="1255" spans="1:18">
      <c r="A1255" t="s">
        <v>1201</v>
      </c>
      <c r="B1255" t="s">
        <v>243</v>
      </c>
      <c r="C1255" t="s">
        <v>1058</v>
      </c>
      <c r="D1255" t="s">
        <v>1053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f t="shared" si="60"/>
        <v>0</v>
      </c>
      <c r="Q1255">
        <f t="shared" si="61"/>
        <v>0</v>
      </c>
      <c r="R1255">
        <f t="shared" si="62"/>
        <v>1</v>
      </c>
    </row>
    <row r="1256" spans="1:18">
      <c r="A1256" t="s">
        <v>506</v>
      </c>
      <c r="B1256" t="s">
        <v>1503</v>
      </c>
      <c r="C1256" t="s">
        <v>1032</v>
      </c>
      <c r="D1256" t="s">
        <v>1046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f t="shared" si="60"/>
        <v>0</v>
      </c>
      <c r="Q1256">
        <f t="shared" si="61"/>
        <v>0</v>
      </c>
      <c r="R1256">
        <f t="shared" si="62"/>
        <v>1</v>
      </c>
    </row>
    <row r="1257" spans="1:18">
      <c r="A1257" t="s">
        <v>747</v>
      </c>
      <c r="B1257" t="s">
        <v>1555</v>
      </c>
      <c r="C1257" t="s">
        <v>1338</v>
      </c>
      <c r="D1257" t="s">
        <v>1035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f t="shared" si="60"/>
        <v>0</v>
      </c>
      <c r="Q1257">
        <f t="shared" si="61"/>
        <v>0</v>
      </c>
      <c r="R1257">
        <f t="shared" si="62"/>
        <v>1</v>
      </c>
    </row>
    <row r="1258" spans="1:18">
      <c r="A1258" t="s">
        <v>420</v>
      </c>
      <c r="B1258" t="s">
        <v>876</v>
      </c>
      <c r="C1258" t="s">
        <v>1058</v>
      </c>
      <c r="D1258" t="s">
        <v>1060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f t="shared" si="60"/>
        <v>0</v>
      </c>
      <c r="Q1258">
        <f t="shared" si="61"/>
        <v>0</v>
      </c>
      <c r="R1258">
        <f t="shared" si="62"/>
        <v>1</v>
      </c>
    </row>
    <row r="1259" spans="1:18">
      <c r="A1259" t="s">
        <v>2455</v>
      </c>
      <c r="B1259" t="s">
        <v>515</v>
      </c>
      <c r="C1259" t="s">
        <v>3</v>
      </c>
      <c r="D1259" t="s">
        <v>1052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f t="shared" si="60"/>
        <v>0</v>
      </c>
      <c r="Q1259">
        <f t="shared" si="61"/>
        <v>0</v>
      </c>
      <c r="R1259">
        <f t="shared" si="62"/>
        <v>1</v>
      </c>
    </row>
    <row r="1260" spans="1:18">
      <c r="A1260" t="s">
        <v>2456</v>
      </c>
      <c r="B1260" t="s">
        <v>124</v>
      </c>
      <c r="C1260" t="s">
        <v>1032</v>
      </c>
      <c r="D1260" t="s">
        <v>1339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f t="shared" si="60"/>
        <v>0</v>
      </c>
      <c r="Q1260">
        <f t="shared" si="61"/>
        <v>0</v>
      </c>
      <c r="R1260">
        <f t="shared" si="62"/>
        <v>1</v>
      </c>
    </row>
    <row r="1261" spans="1:18">
      <c r="A1261" t="s">
        <v>1592</v>
      </c>
      <c r="B1261" t="s">
        <v>166</v>
      </c>
      <c r="C1261" t="s">
        <v>1058</v>
      </c>
      <c r="D1261" t="s">
        <v>1035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f t="shared" si="60"/>
        <v>0</v>
      </c>
      <c r="Q1261">
        <f t="shared" si="61"/>
        <v>0</v>
      </c>
      <c r="R1261">
        <f t="shared" si="62"/>
        <v>1</v>
      </c>
    </row>
    <row r="1262" spans="1:18">
      <c r="A1262" t="s">
        <v>79</v>
      </c>
      <c r="B1262" t="s">
        <v>362</v>
      </c>
      <c r="C1262" t="s">
        <v>1032</v>
      </c>
      <c r="D1262" t="s">
        <v>1048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f t="shared" si="60"/>
        <v>0</v>
      </c>
      <c r="Q1262">
        <f t="shared" si="61"/>
        <v>0</v>
      </c>
      <c r="R1262">
        <f t="shared" si="62"/>
        <v>1</v>
      </c>
    </row>
    <row r="1263" spans="1:18">
      <c r="A1263" t="s">
        <v>897</v>
      </c>
      <c r="B1263" t="s">
        <v>2457</v>
      </c>
      <c r="C1263" t="s">
        <v>1</v>
      </c>
      <c r="D1263" t="s">
        <v>1050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f t="shared" si="60"/>
        <v>0</v>
      </c>
      <c r="Q1263">
        <f t="shared" si="61"/>
        <v>0</v>
      </c>
      <c r="R1263">
        <f t="shared" si="62"/>
        <v>1</v>
      </c>
    </row>
    <row r="1264" spans="1:18">
      <c r="A1264" t="s">
        <v>2458</v>
      </c>
      <c r="B1264" t="s">
        <v>110</v>
      </c>
      <c r="C1264" t="s">
        <v>1</v>
      </c>
      <c r="D1264" t="s">
        <v>1339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f t="shared" si="60"/>
        <v>0</v>
      </c>
      <c r="Q1264">
        <f t="shared" si="61"/>
        <v>0</v>
      </c>
      <c r="R1264">
        <f t="shared" si="62"/>
        <v>1</v>
      </c>
    </row>
    <row r="1265" spans="1:18">
      <c r="A1265" t="s">
        <v>2459</v>
      </c>
      <c r="B1265" t="s">
        <v>196</v>
      </c>
      <c r="C1265" t="s">
        <v>1058</v>
      </c>
      <c r="D1265" t="s">
        <v>1030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f t="shared" si="60"/>
        <v>0</v>
      </c>
      <c r="Q1265">
        <f t="shared" si="61"/>
        <v>0</v>
      </c>
      <c r="R1265">
        <f t="shared" si="62"/>
        <v>1</v>
      </c>
    </row>
    <row r="1266" spans="1:18">
      <c r="A1266" t="s">
        <v>2460</v>
      </c>
      <c r="B1266" t="s">
        <v>147</v>
      </c>
      <c r="C1266" t="s">
        <v>1</v>
      </c>
      <c r="D1266" t="s">
        <v>1042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f t="shared" si="60"/>
        <v>0</v>
      </c>
      <c r="Q1266">
        <f t="shared" si="61"/>
        <v>0</v>
      </c>
      <c r="R1266">
        <f t="shared" si="62"/>
        <v>1</v>
      </c>
    </row>
    <row r="1267" spans="1:18">
      <c r="A1267" t="s">
        <v>2461</v>
      </c>
      <c r="B1267" t="s">
        <v>892</v>
      </c>
      <c r="C1267" t="s">
        <v>1</v>
      </c>
      <c r="D1267" t="s">
        <v>1028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f t="shared" si="60"/>
        <v>0</v>
      </c>
      <c r="Q1267">
        <f t="shared" si="61"/>
        <v>0</v>
      </c>
      <c r="R1267">
        <f t="shared" si="62"/>
        <v>1</v>
      </c>
    </row>
    <row r="1268" spans="1:18">
      <c r="A1268" t="s">
        <v>177</v>
      </c>
      <c r="B1268" t="s">
        <v>299</v>
      </c>
      <c r="C1268" t="s">
        <v>2</v>
      </c>
      <c r="D1268" t="s">
        <v>1031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f t="shared" si="60"/>
        <v>0</v>
      </c>
      <c r="Q1268">
        <f t="shared" si="61"/>
        <v>0</v>
      </c>
      <c r="R1268">
        <f t="shared" si="62"/>
        <v>1</v>
      </c>
    </row>
    <row r="1269" spans="1:18">
      <c r="A1269" t="s">
        <v>626</v>
      </c>
      <c r="B1269" t="s">
        <v>2462</v>
      </c>
      <c r="C1269" t="s">
        <v>1032</v>
      </c>
      <c r="D1269" t="s">
        <v>1026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f t="shared" si="60"/>
        <v>0</v>
      </c>
      <c r="Q1269">
        <f t="shared" si="61"/>
        <v>0</v>
      </c>
      <c r="R1269">
        <f t="shared" si="62"/>
        <v>1</v>
      </c>
    </row>
    <row r="1270" spans="1:18">
      <c r="A1270" t="s">
        <v>2463</v>
      </c>
      <c r="B1270" t="s">
        <v>744</v>
      </c>
      <c r="C1270" t="s">
        <v>1032</v>
      </c>
      <c r="D1270" t="s">
        <v>1053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f t="shared" si="60"/>
        <v>0</v>
      </c>
      <c r="Q1270">
        <f t="shared" si="61"/>
        <v>0</v>
      </c>
      <c r="R1270">
        <f t="shared" si="62"/>
        <v>1</v>
      </c>
    </row>
    <row r="1271" spans="1:18">
      <c r="A1271" t="s">
        <v>507</v>
      </c>
      <c r="B1271" t="s">
        <v>2464</v>
      </c>
      <c r="C1271" t="s">
        <v>1062</v>
      </c>
      <c r="D1271" t="s">
        <v>1339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f t="shared" si="60"/>
        <v>0</v>
      </c>
      <c r="Q1271">
        <f t="shared" si="61"/>
        <v>0</v>
      </c>
      <c r="R1271">
        <f t="shared" si="62"/>
        <v>1</v>
      </c>
    </row>
    <row r="1272" spans="1:18">
      <c r="A1272" t="s">
        <v>860</v>
      </c>
      <c r="B1272" t="s">
        <v>281</v>
      </c>
      <c r="C1272" t="s">
        <v>1058</v>
      </c>
      <c r="D1272" t="s">
        <v>1041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f t="shared" si="60"/>
        <v>0</v>
      </c>
      <c r="Q1272">
        <f t="shared" si="61"/>
        <v>0</v>
      </c>
      <c r="R1272">
        <f t="shared" si="62"/>
        <v>1</v>
      </c>
    </row>
    <row r="1273" spans="1:18">
      <c r="A1273" t="s">
        <v>2465</v>
      </c>
      <c r="B1273" t="s">
        <v>58</v>
      </c>
      <c r="C1273" t="s">
        <v>1032</v>
      </c>
      <c r="D1273" t="s">
        <v>1046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f t="shared" si="60"/>
        <v>0</v>
      </c>
      <c r="Q1273">
        <f t="shared" si="61"/>
        <v>0</v>
      </c>
      <c r="R1273">
        <f t="shared" si="62"/>
        <v>1</v>
      </c>
    </row>
    <row r="1274" spans="1:18">
      <c r="A1274" t="s">
        <v>2466</v>
      </c>
      <c r="B1274" t="s">
        <v>58</v>
      </c>
      <c r="C1274" t="s">
        <v>1062</v>
      </c>
      <c r="D1274" t="s">
        <v>1052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f t="shared" ref="P1274:P1337" si="63">O1274/16.875</f>
        <v>0</v>
      </c>
      <c r="Q1274">
        <f t="shared" ref="Q1274:Q1337" si="64">IF(O1274 &gt;= 500,P1274*1.1,IF(O1274 &gt; 400,P1274,IF(O1274&gt;300,P1274*0.9,IF(O1274&gt;200,P1274*0.8,IF(O1274&gt;100,P1274*0.7,P1274*0.6)))))</f>
        <v>0</v>
      </c>
      <c r="R1274">
        <f t="shared" ref="R1274:R1337" si="65">IF(Q1274 &lt; 1.5,1,Q1274)</f>
        <v>1</v>
      </c>
    </row>
    <row r="1275" spans="1:18">
      <c r="A1275" t="s">
        <v>2467</v>
      </c>
      <c r="B1275" t="s">
        <v>2468</v>
      </c>
      <c r="C1275" t="s">
        <v>1064</v>
      </c>
      <c r="D1275" t="s">
        <v>1047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f t="shared" si="63"/>
        <v>0</v>
      </c>
      <c r="Q1275">
        <f t="shared" si="64"/>
        <v>0</v>
      </c>
      <c r="R1275">
        <f t="shared" si="65"/>
        <v>1</v>
      </c>
    </row>
    <row r="1276" spans="1:18">
      <c r="A1276" t="s">
        <v>456</v>
      </c>
      <c r="B1276" t="s">
        <v>154</v>
      </c>
      <c r="C1276" t="s">
        <v>1032</v>
      </c>
      <c r="D1276" t="s">
        <v>1048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f t="shared" si="63"/>
        <v>0</v>
      </c>
      <c r="Q1276">
        <f t="shared" si="64"/>
        <v>0</v>
      </c>
      <c r="R1276">
        <f t="shared" si="65"/>
        <v>1</v>
      </c>
    </row>
    <row r="1277" spans="1:18">
      <c r="A1277" t="s">
        <v>1199</v>
      </c>
      <c r="B1277" t="s">
        <v>2469</v>
      </c>
      <c r="C1277" t="s">
        <v>1059</v>
      </c>
      <c r="D1277" t="s">
        <v>1060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f t="shared" si="63"/>
        <v>0</v>
      </c>
      <c r="Q1277">
        <f t="shared" si="64"/>
        <v>0</v>
      </c>
      <c r="R1277">
        <f t="shared" si="65"/>
        <v>1</v>
      </c>
    </row>
    <row r="1278" spans="1:18">
      <c r="A1278" t="s">
        <v>174</v>
      </c>
      <c r="B1278" t="s">
        <v>175</v>
      </c>
      <c r="C1278" t="s">
        <v>1058</v>
      </c>
      <c r="D1278" t="s">
        <v>1045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f t="shared" si="63"/>
        <v>0</v>
      </c>
      <c r="Q1278">
        <f t="shared" si="64"/>
        <v>0</v>
      </c>
      <c r="R1278">
        <f t="shared" si="65"/>
        <v>1</v>
      </c>
    </row>
    <row r="1279" spans="1:18">
      <c r="A1279" t="s">
        <v>2470</v>
      </c>
      <c r="B1279" t="s">
        <v>968</v>
      </c>
      <c r="C1279" t="s">
        <v>1059</v>
      </c>
      <c r="D1279" t="s">
        <v>1026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f t="shared" si="63"/>
        <v>0</v>
      </c>
      <c r="Q1279">
        <f t="shared" si="64"/>
        <v>0</v>
      </c>
      <c r="R1279">
        <f t="shared" si="65"/>
        <v>1</v>
      </c>
    </row>
    <row r="1280" spans="1:18">
      <c r="A1280" t="s">
        <v>382</v>
      </c>
      <c r="B1280" t="s">
        <v>363</v>
      </c>
      <c r="C1280" t="s">
        <v>3</v>
      </c>
      <c r="D1280" t="s">
        <v>1339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f t="shared" si="63"/>
        <v>0</v>
      </c>
      <c r="Q1280">
        <f t="shared" si="64"/>
        <v>0</v>
      </c>
      <c r="R1280">
        <f t="shared" si="65"/>
        <v>1</v>
      </c>
    </row>
    <row r="1281" spans="1:18">
      <c r="A1281" t="s">
        <v>941</v>
      </c>
      <c r="B1281" t="s">
        <v>2471</v>
      </c>
      <c r="C1281" t="s">
        <v>2</v>
      </c>
      <c r="D1281" t="s">
        <v>1042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f t="shared" si="63"/>
        <v>0</v>
      </c>
      <c r="Q1281">
        <f t="shared" si="64"/>
        <v>0</v>
      </c>
      <c r="R1281">
        <f t="shared" si="65"/>
        <v>1</v>
      </c>
    </row>
    <row r="1282" spans="1:18">
      <c r="A1282" t="s">
        <v>2472</v>
      </c>
      <c r="B1282" t="s">
        <v>110</v>
      </c>
      <c r="C1282" t="s">
        <v>1062</v>
      </c>
      <c r="D1282" t="s">
        <v>1030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f t="shared" si="63"/>
        <v>0</v>
      </c>
      <c r="Q1282">
        <f t="shared" si="64"/>
        <v>0</v>
      </c>
      <c r="R1282">
        <f t="shared" si="65"/>
        <v>1</v>
      </c>
    </row>
    <row r="1283" spans="1:18">
      <c r="A1283" t="s">
        <v>1118</v>
      </c>
      <c r="B1283" t="s">
        <v>965</v>
      </c>
      <c r="C1283" t="s">
        <v>1058</v>
      </c>
      <c r="D1283" t="s">
        <v>1030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f t="shared" si="63"/>
        <v>0</v>
      </c>
      <c r="Q1283">
        <f t="shared" si="64"/>
        <v>0</v>
      </c>
      <c r="R1283">
        <f t="shared" si="65"/>
        <v>1</v>
      </c>
    </row>
    <row r="1284" spans="1:18">
      <c r="A1284" t="s">
        <v>123</v>
      </c>
      <c r="B1284" t="s">
        <v>2473</v>
      </c>
      <c r="C1284" t="s">
        <v>1058</v>
      </c>
      <c r="D1284" t="s">
        <v>1048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f t="shared" si="63"/>
        <v>0</v>
      </c>
      <c r="Q1284">
        <f t="shared" si="64"/>
        <v>0</v>
      </c>
      <c r="R1284">
        <f t="shared" si="65"/>
        <v>1</v>
      </c>
    </row>
    <row r="1285" spans="1:18">
      <c r="A1285" t="s">
        <v>297</v>
      </c>
      <c r="B1285" t="s">
        <v>154</v>
      </c>
      <c r="C1285" t="s">
        <v>1032</v>
      </c>
      <c r="D1285" t="s">
        <v>1060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f t="shared" si="63"/>
        <v>0</v>
      </c>
      <c r="Q1285">
        <f t="shared" si="64"/>
        <v>0</v>
      </c>
      <c r="R1285">
        <f t="shared" si="65"/>
        <v>1</v>
      </c>
    </row>
    <row r="1286" spans="1:18">
      <c r="A1286" t="s">
        <v>1936</v>
      </c>
      <c r="B1286" t="s">
        <v>1782</v>
      </c>
      <c r="C1286" t="s">
        <v>1058</v>
      </c>
      <c r="D1286" t="s">
        <v>1052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f t="shared" si="63"/>
        <v>0</v>
      </c>
      <c r="Q1286">
        <f t="shared" si="64"/>
        <v>0</v>
      </c>
      <c r="R1286">
        <f t="shared" si="65"/>
        <v>1</v>
      </c>
    </row>
    <row r="1287" spans="1:18">
      <c r="A1287" t="s">
        <v>2474</v>
      </c>
      <c r="B1287" t="s">
        <v>325</v>
      </c>
      <c r="C1287" t="s">
        <v>1032</v>
      </c>
      <c r="D1287" t="s">
        <v>1046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f t="shared" si="63"/>
        <v>0</v>
      </c>
      <c r="Q1287">
        <f t="shared" si="64"/>
        <v>0</v>
      </c>
      <c r="R1287">
        <f t="shared" si="65"/>
        <v>1</v>
      </c>
    </row>
    <row r="1288" spans="1:18">
      <c r="A1288" t="s">
        <v>414</v>
      </c>
      <c r="B1288" t="s">
        <v>449</v>
      </c>
      <c r="C1288" t="s">
        <v>1032</v>
      </c>
      <c r="D1288" t="s">
        <v>1339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f t="shared" si="63"/>
        <v>0</v>
      </c>
      <c r="Q1288">
        <f t="shared" si="64"/>
        <v>0</v>
      </c>
      <c r="R1288">
        <f t="shared" si="65"/>
        <v>1</v>
      </c>
    </row>
    <row r="1289" spans="1:18">
      <c r="A1289" t="s">
        <v>2475</v>
      </c>
      <c r="B1289" t="s">
        <v>277</v>
      </c>
      <c r="C1289" t="s">
        <v>3</v>
      </c>
      <c r="D1289" t="s">
        <v>1033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f t="shared" si="63"/>
        <v>0</v>
      </c>
      <c r="Q1289">
        <f t="shared" si="64"/>
        <v>0</v>
      </c>
      <c r="R1289">
        <f t="shared" si="65"/>
        <v>1</v>
      </c>
    </row>
    <row r="1290" spans="1:18">
      <c r="A1290" t="s">
        <v>2476</v>
      </c>
      <c r="B1290" t="s">
        <v>401</v>
      </c>
      <c r="C1290" t="s">
        <v>1032</v>
      </c>
      <c r="D1290" t="s">
        <v>1031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f t="shared" si="63"/>
        <v>0</v>
      </c>
      <c r="Q1290">
        <f t="shared" si="64"/>
        <v>0</v>
      </c>
      <c r="R1290">
        <f t="shared" si="65"/>
        <v>1</v>
      </c>
    </row>
    <row r="1291" spans="1:18">
      <c r="A1291" t="s">
        <v>2477</v>
      </c>
      <c r="B1291" t="s">
        <v>30</v>
      </c>
      <c r="C1291" t="s">
        <v>2</v>
      </c>
      <c r="D1291" t="s">
        <v>1037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f t="shared" si="63"/>
        <v>0</v>
      </c>
      <c r="Q1291">
        <f t="shared" si="64"/>
        <v>0</v>
      </c>
      <c r="R1291">
        <f t="shared" si="65"/>
        <v>1</v>
      </c>
    </row>
    <row r="1292" spans="1:18">
      <c r="A1292" t="s">
        <v>1135</v>
      </c>
      <c r="B1292" t="s">
        <v>1076</v>
      </c>
      <c r="C1292" t="s">
        <v>1032</v>
      </c>
      <c r="D1292" t="s">
        <v>1038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f t="shared" si="63"/>
        <v>0</v>
      </c>
      <c r="Q1292">
        <f t="shared" si="64"/>
        <v>0</v>
      </c>
      <c r="R1292">
        <f t="shared" si="65"/>
        <v>1</v>
      </c>
    </row>
    <row r="1293" spans="1:18">
      <c r="A1293" t="s">
        <v>270</v>
      </c>
      <c r="B1293" t="s">
        <v>2374</v>
      </c>
      <c r="C1293" t="s">
        <v>1338</v>
      </c>
      <c r="D1293" t="s">
        <v>1052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f t="shared" si="63"/>
        <v>0</v>
      </c>
      <c r="Q1293">
        <f t="shared" si="64"/>
        <v>0</v>
      </c>
      <c r="R1293">
        <f t="shared" si="65"/>
        <v>1</v>
      </c>
    </row>
    <row r="1294" spans="1:18">
      <c r="A1294" t="s">
        <v>1193</v>
      </c>
      <c r="B1294" t="s">
        <v>1514</v>
      </c>
      <c r="C1294" t="s">
        <v>1059</v>
      </c>
      <c r="D1294" t="s">
        <v>1038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f t="shared" si="63"/>
        <v>0</v>
      </c>
      <c r="Q1294">
        <f t="shared" si="64"/>
        <v>0</v>
      </c>
      <c r="R1294">
        <f t="shared" si="65"/>
        <v>1</v>
      </c>
    </row>
    <row r="1295" spans="1:18">
      <c r="A1295" t="s">
        <v>1792</v>
      </c>
      <c r="B1295" t="s">
        <v>968</v>
      </c>
      <c r="C1295" t="s">
        <v>2</v>
      </c>
      <c r="D1295" t="s">
        <v>1048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f t="shared" si="63"/>
        <v>0</v>
      </c>
      <c r="Q1295">
        <f t="shared" si="64"/>
        <v>0</v>
      </c>
      <c r="R1295">
        <f t="shared" si="65"/>
        <v>1</v>
      </c>
    </row>
    <row r="1296" spans="1:18">
      <c r="A1296" t="s">
        <v>747</v>
      </c>
      <c r="B1296" t="s">
        <v>1503</v>
      </c>
      <c r="C1296" t="s">
        <v>1032</v>
      </c>
      <c r="D1296" t="s">
        <v>1045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f t="shared" si="63"/>
        <v>0</v>
      </c>
      <c r="Q1296">
        <f t="shared" si="64"/>
        <v>0</v>
      </c>
      <c r="R1296">
        <f t="shared" si="65"/>
        <v>1</v>
      </c>
    </row>
    <row r="1297" spans="1:18">
      <c r="A1297" t="s">
        <v>2478</v>
      </c>
      <c r="B1297" t="s">
        <v>110</v>
      </c>
      <c r="C1297" t="s">
        <v>1064</v>
      </c>
      <c r="D1297" t="s">
        <v>1029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f t="shared" si="63"/>
        <v>0</v>
      </c>
      <c r="Q1297">
        <f t="shared" si="64"/>
        <v>0</v>
      </c>
      <c r="R1297">
        <f t="shared" si="65"/>
        <v>1</v>
      </c>
    </row>
    <row r="1298" spans="1:18">
      <c r="A1298" t="s">
        <v>2479</v>
      </c>
      <c r="B1298" t="s">
        <v>70</v>
      </c>
      <c r="C1298" t="s">
        <v>1064</v>
      </c>
      <c r="D1298" t="s">
        <v>1063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f t="shared" si="63"/>
        <v>0</v>
      </c>
      <c r="Q1298">
        <f t="shared" si="64"/>
        <v>0</v>
      </c>
      <c r="R1298">
        <f t="shared" si="65"/>
        <v>1</v>
      </c>
    </row>
    <row r="1299" spans="1:18">
      <c r="A1299" t="s">
        <v>1173</v>
      </c>
      <c r="B1299" t="s">
        <v>2480</v>
      </c>
      <c r="C1299" t="s">
        <v>1032</v>
      </c>
      <c r="D1299" t="s">
        <v>1038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f t="shared" si="63"/>
        <v>0</v>
      </c>
      <c r="Q1299">
        <f t="shared" si="64"/>
        <v>0</v>
      </c>
      <c r="R1299">
        <f t="shared" si="65"/>
        <v>1</v>
      </c>
    </row>
    <row r="1300" spans="1:18">
      <c r="A1300" t="s">
        <v>2481</v>
      </c>
      <c r="B1300" t="s">
        <v>143</v>
      </c>
      <c r="C1300" t="s">
        <v>3</v>
      </c>
      <c r="D1300" t="s">
        <v>1042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f t="shared" si="63"/>
        <v>0</v>
      </c>
      <c r="Q1300">
        <f t="shared" si="64"/>
        <v>0</v>
      </c>
      <c r="R1300">
        <f t="shared" si="65"/>
        <v>1</v>
      </c>
    </row>
    <row r="1301" spans="1:18">
      <c r="A1301" t="s">
        <v>2482</v>
      </c>
      <c r="B1301" t="s">
        <v>717</v>
      </c>
      <c r="C1301" t="s">
        <v>1058</v>
      </c>
      <c r="D1301" t="s">
        <v>1060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f t="shared" si="63"/>
        <v>0</v>
      </c>
      <c r="Q1301">
        <f t="shared" si="64"/>
        <v>0</v>
      </c>
      <c r="R1301">
        <f t="shared" si="65"/>
        <v>1</v>
      </c>
    </row>
    <row r="1302" spans="1:18">
      <c r="A1302" t="s">
        <v>82</v>
      </c>
      <c r="B1302" t="s">
        <v>575</v>
      </c>
      <c r="C1302" t="s">
        <v>1064</v>
      </c>
      <c r="D1302" t="s">
        <v>1052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f t="shared" si="63"/>
        <v>0</v>
      </c>
      <c r="Q1302">
        <f t="shared" si="64"/>
        <v>0</v>
      </c>
      <c r="R1302">
        <f t="shared" si="65"/>
        <v>1</v>
      </c>
    </row>
    <row r="1303" spans="1:18">
      <c r="A1303" t="s">
        <v>2483</v>
      </c>
      <c r="B1303" t="s">
        <v>2484</v>
      </c>
      <c r="C1303" t="s">
        <v>1062</v>
      </c>
      <c r="D1303" t="s">
        <v>1063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f t="shared" si="63"/>
        <v>0</v>
      </c>
      <c r="Q1303">
        <f t="shared" si="64"/>
        <v>0</v>
      </c>
      <c r="R1303">
        <f t="shared" si="65"/>
        <v>1</v>
      </c>
    </row>
    <row r="1304" spans="1:18">
      <c r="A1304" t="s">
        <v>2485</v>
      </c>
      <c r="B1304" t="s">
        <v>110</v>
      </c>
      <c r="C1304" t="s">
        <v>1059</v>
      </c>
      <c r="D1304" t="s">
        <v>1037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f t="shared" si="63"/>
        <v>0</v>
      </c>
      <c r="Q1304">
        <f t="shared" si="64"/>
        <v>0</v>
      </c>
      <c r="R1304">
        <f t="shared" si="65"/>
        <v>1</v>
      </c>
    </row>
    <row r="1305" spans="1:18">
      <c r="A1305" t="s">
        <v>2486</v>
      </c>
      <c r="B1305" t="s">
        <v>103</v>
      </c>
      <c r="C1305" t="s">
        <v>1062</v>
      </c>
      <c r="D1305" t="s">
        <v>1050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f t="shared" si="63"/>
        <v>0</v>
      </c>
      <c r="Q1305">
        <f t="shared" si="64"/>
        <v>0</v>
      </c>
      <c r="R1305">
        <f t="shared" si="65"/>
        <v>1</v>
      </c>
    </row>
    <row r="1306" spans="1:18">
      <c r="A1306" t="s">
        <v>919</v>
      </c>
      <c r="B1306" t="s">
        <v>96</v>
      </c>
      <c r="C1306" t="s">
        <v>1058</v>
      </c>
      <c r="D1306" t="s">
        <v>1029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f t="shared" si="63"/>
        <v>0</v>
      </c>
      <c r="Q1306">
        <f t="shared" si="64"/>
        <v>0</v>
      </c>
      <c r="R1306">
        <f t="shared" si="65"/>
        <v>1</v>
      </c>
    </row>
    <row r="1307" spans="1:18">
      <c r="A1307" t="s">
        <v>2487</v>
      </c>
      <c r="B1307" t="s">
        <v>398</v>
      </c>
      <c r="C1307" t="s">
        <v>1064</v>
      </c>
      <c r="D1307" t="s">
        <v>1060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f t="shared" si="63"/>
        <v>0</v>
      </c>
      <c r="Q1307">
        <f t="shared" si="64"/>
        <v>0</v>
      </c>
      <c r="R1307">
        <f t="shared" si="65"/>
        <v>1</v>
      </c>
    </row>
    <row r="1308" spans="1:18">
      <c r="A1308" t="s">
        <v>2488</v>
      </c>
      <c r="B1308" t="s">
        <v>884</v>
      </c>
      <c r="C1308" t="s">
        <v>1058</v>
      </c>
      <c r="D1308" t="s">
        <v>1054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f t="shared" si="63"/>
        <v>0</v>
      </c>
      <c r="Q1308">
        <f t="shared" si="64"/>
        <v>0</v>
      </c>
      <c r="R1308">
        <f t="shared" si="65"/>
        <v>1</v>
      </c>
    </row>
    <row r="1309" spans="1:18">
      <c r="A1309" t="s">
        <v>1318</v>
      </c>
      <c r="B1309" t="s">
        <v>2284</v>
      </c>
      <c r="C1309" t="s">
        <v>1062</v>
      </c>
      <c r="D1309" t="s">
        <v>1039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f t="shared" si="63"/>
        <v>0</v>
      </c>
      <c r="Q1309">
        <f t="shared" si="64"/>
        <v>0</v>
      </c>
      <c r="R1309">
        <f t="shared" si="65"/>
        <v>1</v>
      </c>
    </row>
    <row r="1310" spans="1:18">
      <c r="A1310" t="s">
        <v>185</v>
      </c>
      <c r="B1310" t="s">
        <v>2489</v>
      </c>
      <c r="C1310" t="s">
        <v>1064</v>
      </c>
      <c r="D1310" t="s">
        <v>1038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f t="shared" si="63"/>
        <v>0</v>
      </c>
      <c r="Q1310">
        <f t="shared" si="64"/>
        <v>0</v>
      </c>
      <c r="R1310">
        <f t="shared" si="65"/>
        <v>1</v>
      </c>
    </row>
    <row r="1311" spans="1:18">
      <c r="A1311" t="s">
        <v>2490</v>
      </c>
      <c r="B1311" t="s">
        <v>110</v>
      </c>
      <c r="C1311" t="s">
        <v>1059</v>
      </c>
      <c r="D1311" t="s">
        <v>1044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f t="shared" si="63"/>
        <v>0</v>
      </c>
      <c r="Q1311">
        <f t="shared" si="64"/>
        <v>0</v>
      </c>
      <c r="R1311">
        <f t="shared" si="65"/>
        <v>1</v>
      </c>
    </row>
    <row r="1312" spans="1:18">
      <c r="A1312" t="s">
        <v>2491</v>
      </c>
      <c r="B1312" t="s">
        <v>1090</v>
      </c>
      <c r="C1312" t="s">
        <v>3</v>
      </c>
      <c r="D1312" t="s">
        <v>1055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f t="shared" si="63"/>
        <v>0</v>
      </c>
      <c r="Q1312">
        <f t="shared" si="64"/>
        <v>0</v>
      </c>
      <c r="R1312">
        <f t="shared" si="65"/>
        <v>1</v>
      </c>
    </row>
    <row r="1313" spans="1:18">
      <c r="A1313" t="s">
        <v>506</v>
      </c>
      <c r="B1313" t="s">
        <v>147</v>
      </c>
      <c r="C1313" t="s">
        <v>1064</v>
      </c>
      <c r="D1313" t="s">
        <v>1048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f t="shared" si="63"/>
        <v>0</v>
      </c>
      <c r="Q1313">
        <f t="shared" si="64"/>
        <v>0</v>
      </c>
      <c r="R1313">
        <f t="shared" si="65"/>
        <v>1</v>
      </c>
    </row>
    <row r="1314" spans="1:18">
      <c r="A1314" t="s">
        <v>2492</v>
      </c>
      <c r="B1314" t="s">
        <v>1764</v>
      </c>
      <c r="C1314" t="s">
        <v>1</v>
      </c>
      <c r="D1314" t="s">
        <v>1031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f t="shared" si="63"/>
        <v>0</v>
      </c>
      <c r="Q1314">
        <f t="shared" si="64"/>
        <v>0</v>
      </c>
      <c r="R1314">
        <f t="shared" si="65"/>
        <v>1</v>
      </c>
    </row>
    <row r="1315" spans="1:18">
      <c r="A1315" t="s">
        <v>1513</v>
      </c>
      <c r="B1315" t="s">
        <v>48</v>
      </c>
      <c r="C1315" t="s">
        <v>1062</v>
      </c>
      <c r="D1315" t="s">
        <v>1051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f t="shared" si="63"/>
        <v>0</v>
      </c>
      <c r="Q1315">
        <f t="shared" si="64"/>
        <v>0</v>
      </c>
      <c r="R1315">
        <f t="shared" si="65"/>
        <v>1</v>
      </c>
    </row>
    <row r="1316" spans="1:18">
      <c r="A1316" t="s">
        <v>2493</v>
      </c>
      <c r="B1316" t="s">
        <v>1087</v>
      </c>
      <c r="C1316" t="s">
        <v>2</v>
      </c>
      <c r="D1316" t="s">
        <v>1048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f t="shared" si="63"/>
        <v>0</v>
      </c>
      <c r="Q1316">
        <f t="shared" si="64"/>
        <v>0</v>
      </c>
      <c r="R1316">
        <f t="shared" si="65"/>
        <v>1</v>
      </c>
    </row>
    <row r="1317" spans="1:18">
      <c r="A1317" t="s">
        <v>2494</v>
      </c>
      <c r="B1317" t="s">
        <v>1093</v>
      </c>
      <c r="C1317" t="s">
        <v>2</v>
      </c>
      <c r="D1317" t="s">
        <v>1054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f t="shared" si="63"/>
        <v>0</v>
      </c>
      <c r="Q1317">
        <f t="shared" si="64"/>
        <v>0</v>
      </c>
      <c r="R1317">
        <f t="shared" si="65"/>
        <v>1</v>
      </c>
    </row>
    <row r="1318" spans="1:18">
      <c r="A1318" t="s">
        <v>487</v>
      </c>
      <c r="B1318" t="s">
        <v>489</v>
      </c>
      <c r="C1318" t="s">
        <v>1061</v>
      </c>
      <c r="D1318" t="s">
        <v>1047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f t="shared" si="63"/>
        <v>0</v>
      </c>
      <c r="Q1318">
        <f t="shared" si="64"/>
        <v>0</v>
      </c>
      <c r="R1318">
        <f t="shared" si="65"/>
        <v>1</v>
      </c>
    </row>
    <row r="1319" spans="1:18">
      <c r="A1319" t="s">
        <v>2490</v>
      </c>
      <c r="B1319" t="s">
        <v>81</v>
      </c>
      <c r="C1319" t="s">
        <v>1</v>
      </c>
      <c r="D1319" t="s">
        <v>1047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f t="shared" si="63"/>
        <v>0</v>
      </c>
      <c r="Q1319">
        <f t="shared" si="64"/>
        <v>0</v>
      </c>
      <c r="R1319">
        <f t="shared" si="65"/>
        <v>1</v>
      </c>
    </row>
    <row r="1320" spans="1:18">
      <c r="A1320" t="s">
        <v>2375</v>
      </c>
      <c r="B1320" t="s">
        <v>101</v>
      </c>
      <c r="C1320" t="s">
        <v>1062</v>
      </c>
      <c r="D1320" t="s">
        <v>1043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f t="shared" si="63"/>
        <v>0</v>
      </c>
      <c r="Q1320">
        <f t="shared" si="64"/>
        <v>0</v>
      </c>
      <c r="R1320">
        <f t="shared" si="65"/>
        <v>1</v>
      </c>
    </row>
    <row r="1321" spans="1:18">
      <c r="A1321" t="s">
        <v>2495</v>
      </c>
      <c r="B1321" t="s">
        <v>516</v>
      </c>
      <c r="C1321" t="s">
        <v>1032</v>
      </c>
      <c r="D1321" t="s">
        <v>1047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f t="shared" si="63"/>
        <v>0</v>
      </c>
      <c r="Q1321">
        <f t="shared" si="64"/>
        <v>0</v>
      </c>
      <c r="R1321">
        <f t="shared" si="65"/>
        <v>1</v>
      </c>
    </row>
    <row r="1322" spans="1:18">
      <c r="A1322" t="s">
        <v>885</v>
      </c>
      <c r="B1322" t="s">
        <v>1071</v>
      </c>
      <c r="C1322" t="s">
        <v>1062</v>
      </c>
      <c r="D1322" t="s">
        <v>1026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f t="shared" si="63"/>
        <v>0</v>
      </c>
      <c r="Q1322">
        <f t="shared" si="64"/>
        <v>0</v>
      </c>
      <c r="R1322">
        <f t="shared" si="65"/>
        <v>1</v>
      </c>
    </row>
    <row r="1323" spans="1:18">
      <c r="A1323" t="s">
        <v>1118</v>
      </c>
      <c r="B1323" t="s">
        <v>390</v>
      </c>
      <c r="C1323" t="s">
        <v>1064</v>
      </c>
      <c r="D1323" t="s">
        <v>1060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f t="shared" si="63"/>
        <v>0</v>
      </c>
      <c r="Q1323">
        <f t="shared" si="64"/>
        <v>0</v>
      </c>
      <c r="R1323">
        <f t="shared" si="65"/>
        <v>1</v>
      </c>
    </row>
    <row r="1324" spans="1:18">
      <c r="A1324" t="s">
        <v>157</v>
      </c>
      <c r="B1324" t="s">
        <v>2496</v>
      </c>
      <c r="C1324" t="s">
        <v>1064</v>
      </c>
      <c r="D1324" t="s">
        <v>1042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f t="shared" si="63"/>
        <v>0</v>
      </c>
      <c r="Q1324">
        <f t="shared" si="64"/>
        <v>0</v>
      </c>
      <c r="R1324">
        <f t="shared" si="65"/>
        <v>1</v>
      </c>
    </row>
    <row r="1325" spans="1:18">
      <c r="A1325" t="s">
        <v>412</v>
      </c>
      <c r="B1325" t="s">
        <v>243</v>
      </c>
      <c r="C1325" t="s">
        <v>1</v>
      </c>
      <c r="D1325" t="s">
        <v>1026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f t="shared" si="63"/>
        <v>0</v>
      </c>
      <c r="Q1325">
        <f t="shared" si="64"/>
        <v>0</v>
      </c>
      <c r="R1325">
        <f t="shared" si="65"/>
        <v>1</v>
      </c>
    </row>
    <row r="1326" spans="1:18">
      <c r="A1326" t="s">
        <v>2497</v>
      </c>
      <c r="B1326" t="s">
        <v>2498</v>
      </c>
      <c r="C1326" t="s">
        <v>1032</v>
      </c>
      <c r="D1326" t="s">
        <v>1035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f t="shared" si="63"/>
        <v>0</v>
      </c>
      <c r="Q1326">
        <f t="shared" si="64"/>
        <v>0</v>
      </c>
      <c r="R1326">
        <f t="shared" si="65"/>
        <v>1</v>
      </c>
    </row>
    <row r="1327" spans="1:18">
      <c r="A1327" t="s">
        <v>2499</v>
      </c>
      <c r="B1327" t="s">
        <v>1873</v>
      </c>
      <c r="C1327" t="s">
        <v>1058</v>
      </c>
      <c r="D1327" t="s">
        <v>1060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f t="shared" si="63"/>
        <v>0</v>
      </c>
      <c r="Q1327">
        <f t="shared" si="64"/>
        <v>0</v>
      </c>
      <c r="R1327">
        <f t="shared" si="65"/>
        <v>1</v>
      </c>
    </row>
    <row r="1328" spans="1:18">
      <c r="A1328" t="s">
        <v>382</v>
      </c>
      <c r="B1328" t="s">
        <v>2500</v>
      </c>
      <c r="C1328" t="s">
        <v>1058</v>
      </c>
      <c r="D1328" t="s">
        <v>1052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f t="shared" si="63"/>
        <v>0</v>
      </c>
      <c r="Q1328">
        <f t="shared" si="64"/>
        <v>0</v>
      </c>
      <c r="R1328">
        <f t="shared" si="65"/>
        <v>1</v>
      </c>
    </row>
    <row r="1329" spans="1:18">
      <c r="A1329" t="s">
        <v>1268</v>
      </c>
      <c r="B1329" t="s">
        <v>2135</v>
      </c>
      <c r="C1329" t="s">
        <v>3</v>
      </c>
      <c r="D1329" t="s">
        <v>1040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f t="shared" si="63"/>
        <v>0</v>
      </c>
      <c r="Q1329">
        <f t="shared" si="64"/>
        <v>0</v>
      </c>
      <c r="R1329">
        <f t="shared" si="65"/>
        <v>1</v>
      </c>
    </row>
    <row r="1330" spans="1:18">
      <c r="A1330" t="s">
        <v>2501</v>
      </c>
      <c r="B1330" t="s">
        <v>103</v>
      </c>
      <c r="C1330" t="s">
        <v>1032</v>
      </c>
      <c r="D1330" t="s">
        <v>1042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f t="shared" si="63"/>
        <v>0</v>
      </c>
      <c r="Q1330">
        <f t="shared" si="64"/>
        <v>0</v>
      </c>
      <c r="R1330">
        <f t="shared" si="65"/>
        <v>1</v>
      </c>
    </row>
    <row r="1331" spans="1:18">
      <c r="A1331" t="s">
        <v>2502</v>
      </c>
      <c r="B1331" t="s">
        <v>390</v>
      </c>
      <c r="C1331" t="s">
        <v>1064</v>
      </c>
      <c r="D1331" t="s">
        <v>1048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f t="shared" si="63"/>
        <v>0</v>
      </c>
      <c r="Q1331">
        <f t="shared" si="64"/>
        <v>0</v>
      </c>
      <c r="R1331">
        <f t="shared" si="65"/>
        <v>1</v>
      </c>
    </row>
    <row r="1332" spans="1:18">
      <c r="A1332" t="s">
        <v>2503</v>
      </c>
      <c r="B1332" t="s">
        <v>362</v>
      </c>
      <c r="C1332" t="s">
        <v>1064</v>
      </c>
      <c r="D1332" t="s">
        <v>1060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f t="shared" si="63"/>
        <v>0</v>
      </c>
      <c r="Q1332">
        <f t="shared" si="64"/>
        <v>0</v>
      </c>
      <c r="R1332">
        <f t="shared" si="65"/>
        <v>1</v>
      </c>
    </row>
    <row r="1333" spans="1:18">
      <c r="A1333" t="s">
        <v>2504</v>
      </c>
      <c r="B1333" t="s">
        <v>213</v>
      </c>
      <c r="C1333" t="s">
        <v>1032</v>
      </c>
      <c r="D1333" t="s">
        <v>1051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f t="shared" si="63"/>
        <v>0</v>
      </c>
      <c r="Q1333">
        <f t="shared" si="64"/>
        <v>0</v>
      </c>
      <c r="R1333">
        <f t="shared" si="65"/>
        <v>1</v>
      </c>
    </row>
    <row r="1334" spans="1:18">
      <c r="A1334" t="s">
        <v>1403</v>
      </c>
      <c r="B1334" t="s">
        <v>1504</v>
      </c>
      <c r="C1334" t="s">
        <v>1059</v>
      </c>
      <c r="D1334" t="s">
        <v>1029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f t="shared" si="63"/>
        <v>0</v>
      </c>
      <c r="Q1334">
        <f t="shared" si="64"/>
        <v>0</v>
      </c>
      <c r="R1334">
        <f t="shared" si="65"/>
        <v>1</v>
      </c>
    </row>
    <row r="1335" spans="1:18">
      <c r="A1335" t="s">
        <v>2505</v>
      </c>
      <c r="B1335" t="s">
        <v>879</v>
      </c>
      <c r="C1335" t="s">
        <v>1032</v>
      </c>
      <c r="D1335" t="s">
        <v>1036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f t="shared" si="63"/>
        <v>0</v>
      </c>
      <c r="Q1335">
        <f t="shared" si="64"/>
        <v>0</v>
      </c>
      <c r="R1335">
        <f t="shared" si="65"/>
        <v>1</v>
      </c>
    </row>
    <row r="1336" spans="1:18">
      <c r="A1336" t="s">
        <v>2506</v>
      </c>
      <c r="B1336" t="s">
        <v>403</v>
      </c>
      <c r="C1336" t="s">
        <v>1032</v>
      </c>
      <c r="D1336" t="s">
        <v>1028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f t="shared" si="63"/>
        <v>0</v>
      </c>
      <c r="Q1336">
        <f t="shared" si="64"/>
        <v>0</v>
      </c>
      <c r="R1336">
        <f t="shared" si="65"/>
        <v>1</v>
      </c>
    </row>
    <row r="1337" spans="1:18">
      <c r="A1337" t="s">
        <v>2507</v>
      </c>
      <c r="B1337" t="s">
        <v>1672</v>
      </c>
      <c r="C1337" t="s">
        <v>1</v>
      </c>
      <c r="D1337" t="s">
        <v>1040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f t="shared" si="63"/>
        <v>0</v>
      </c>
      <c r="Q1337">
        <f t="shared" si="64"/>
        <v>0</v>
      </c>
      <c r="R1337">
        <f t="shared" si="65"/>
        <v>1</v>
      </c>
    </row>
    <row r="1338" spans="1:18">
      <c r="A1338" t="s">
        <v>1552</v>
      </c>
      <c r="B1338" t="s">
        <v>50</v>
      </c>
      <c r="C1338" t="s">
        <v>1062</v>
      </c>
      <c r="D1338" t="s">
        <v>1026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f t="shared" ref="P1338:P1401" si="66">O1338/16.875</f>
        <v>0</v>
      </c>
      <c r="Q1338">
        <f t="shared" ref="Q1338:Q1401" si="67">IF(O1338 &gt;= 500,P1338*1.1,IF(O1338 &gt; 400,P1338,IF(O1338&gt;300,P1338*0.9,IF(O1338&gt;200,P1338*0.8,IF(O1338&gt;100,P1338*0.7,P1338*0.6)))))</f>
        <v>0</v>
      </c>
      <c r="R1338">
        <f t="shared" ref="R1338:R1401" si="68">IF(Q1338 &lt; 1.5,1,Q1338)</f>
        <v>1</v>
      </c>
    </row>
    <row r="1339" spans="1:18">
      <c r="A1339" t="s">
        <v>297</v>
      </c>
      <c r="B1339" t="s">
        <v>1583</v>
      </c>
      <c r="C1339" t="s">
        <v>1032</v>
      </c>
      <c r="D1339" t="s">
        <v>1053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f t="shared" si="66"/>
        <v>0</v>
      </c>
      <c r="Q1339">
        <f t="shared" si="67"/>
        <v>0</v>
      </c>
      <c r="R1339">
        <f t="shared" si="68"/>
        <v>1</v>
      </c>
    </row>
    <row r="1340" spans="1:18">
      <c r="A1340" t="s">
        <v>639</v>
      </c>
      <c r="B1340" t="s">
        <v>50</v>
      </c>
      <c r="C1340" t="s">
        <v>1</v>
      </c>
      <c r="D1340" t="s">
        <v>1054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f t="shared" si="66"/>
        <v>0</v>
      </c>
      <c r="Q1340">
        <f t="shared" si="67"/>
        <v>0</v>
      </c>
      <c r="R1340">
        <f t="shared" si="68"/>
        <v>1</v>
      </c>
    </row>
    <row r="1341" spans="1:18">
      <c r="A1341" t="s">
        <v>1185</v>
      </c>
      <c r="B1341" t="s">
        <v>661</v>
      </c>
      <c r="C1341" t="s">
        <v>1</v>
      </c>
      <c r="D1341" t="s">
        <v>1060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f t="shared" si="66"/>
        <v>0</v>
      </c>
      <c r="Q1341">
        <f t="shared" si="67"/>
        <v>0</v>
      </c>
      <c r="R1341">
        <f t="shared" si="68"/>
        <v>1</v>
      </c>
    </row>
    <row r="1342" spans="1:18">
      <c r="A1342" t="s">
        <v>389</v>
      </c>
      <c r="B1342" t="s">
        <v>62</v>
      </c>
      <c r="C1342" t="s">
        <v>1064</v>
      </c>
      <c r="D1342" t="s">
        <v>1045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f t="shared" si="66"/>
        <v>0</v>
      </c>
      <c r="Q1342">
        <f t="shared" si="67"/>
        <v>0</v>
      </c>
      <c r="R1342">
        <f t="shared" si="68"/>
        <v>1</v>
      </c>
    </row>
    <row r="1343" spans="1:18">
      <c r="A1343" t="s">
        <v>2508</v>
      </c>
      <c r="B1343" t="s">
        <v>2509</v>
      </c>
      <c r="C1343" t="s">
        <v>1058</v>
      </c>
      <c r="D1343" t="s">
        <v>1038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f t="shared" si="66"/>
        <v>0</v>
      </c>
      <c r="Q1343">
        <f t="shared" si="67"/>
        <v>0</v>
      </c>
      <c r="R1343">
        <f t="shared" si="68"/>
        <v>1</v>
      </c>
    </row>
    <row r="1344" spans="1:18">
      <c r="A1344" t="s">
        <v>2510</v>
      </c>
      <c r="B1344" t="s">
        <v>332</v>
      </c>
      <c r="C1344" t="s">
        <v>1058</v>
      </c>
      <c r="D1344" t="s">
        <v>1042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f t="shared" si="66"/>
        <v>0</v>
      </c>
      <c r="Q1344">
        <f t="shared" si="67"/>
        <v>0</v>
      </c>
      <c r="R1344">
        <f t="shared" si="68"/>
        <v>1</v>
      </c>
    </row>
    <row r="1345" spans="1:18">
      <c r="A1345" t="s">
        <v>2511</v>
      </c>
      <c r="B1345" t="s">
        <v>168</v>
      </c>
      <c r="C1345" t="s">
        <v>1058</v>
      </c>
      <c r="D1345" t="s">
        <v>1038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f t="shared" si="66"/>
        <v>0</v>
      </c>
      <c r="Q1345">
        <f t="shared" si="67"/>
        <v>0</v>
      </c>
      <c r="R1345">
        <f t="shared" si="68"/>
        <v>1</v>
      </c>
    </row>
    <row r="1346" spans="1:18">
      <c r="A1346" t="s">
        <v>1165</v>
      </c>
      <c r="B1346" t="s">
        <v>2512</v>
      </c>
      <c r="C1346" t="s">
        <v>2</v>
      </c>
      <c r="D1346" t="s">
        <v>1047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f t="shared" si="66"/>
        <v>0</v>
      </c>
      <c r="Q1346">
        <f t="shared" si="67"/>
        <v>0</v>
      </c>
      <c r="R1346">
        <f t="shared" si="68"/>
        <v>1</v>
      </c>
    </row>
    <row r="1347" spans="1:18">
      <c r="A1347" t="s">
        <v>113</v>
      </c>
      <c r="B1347" t="s">
        <v>2513</v>
      </c>
      <c r="C1347" t="s">
        <v>2</v>
      </c>
      <c r="D1347" t="s">
        <v>1030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f t="shared" si="66"/>
        <v>0</v>
      </c>
      <c r="Q1347">
        <f t="shared" si="67"/>
        <v>0</v>
      </c>
      <c r="R1347">
        <f t="shared" si="68"/>
        <v>1</v>
      </c>
    </row>
    <row r="1348" spans="1:18">
      <c r="A1348" t="s">
        <v>1470</v>
      </c>
      <c r="B1348" t="s">
        <v>401</v>
      </c>
      <c r="C1348" t="s">
        <v>1032</v>
      </c>
      <c r="D1348" t="s">
        <v>1034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f t="shared" si="66"/>
        <v>0</v>
      </c>
      <c r="Q1348">
        <f t="shared" si="67"/>
        <v>0</v>
      </c>
      <c r="R1348">
        <f t="shared" si="68"/>
        <v>1</v>
      </c>
    </row>
    <row r="1349" spans="1:18">
      <c r="A1349" t="s">
        <v>115</v>
      </c>
      <c r="B1349" t="s">
        <v>260</v>
      </c>
      <c r="C1349" t="s">
        <v>1</v>
      </c>
      <c r="D1349" t="s">
        <v>1044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f t="shared" si="66"/>
        <v>0</v>
      </c>
      <c r="Q1349">
        <f t="shared" si="67"/>
        <v>0</v>
      </c>
      <c r="R1349">
        <f t="shared" si="68"/>
        <v>1</v>
      </c>
    </row>
    <row r="1350" spans="1:18">
      <c r="A1350" t="s">
        <v>2514</v>
      </c>
      <c r="B1350" t="s">
        <v>196</v>
      </c>
      <c r="C1350" t="s">
        <v>1058</v>
      </c>
      <c r="D1350" t="s">
        <v>1033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f t="shared" si="66"/>
        <v>0</v>
      </c>
      <c r="Q1350">
        <f t="shared" si="67"/>
        <v>0</v>
      </c>
      <c r="R1350">
        <f t="shared" si="68"/>
        <v>1</v>
      </c>
    </row>
    <row r="1351" spans="1:18">
      <c r="A1351" t="s">
        <v>2515</v>
      </c>
      <c r="B1351" t="s">
        <v>805</v>
      </c>
      <c r="C1351" t="s">
        <v>1032</v>
      </c>
      <c r="D1351" t="s">
        <v>1053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f t="shared" si="66"/>
        <v>0</v>
      </c>
      <c r="Q1351">
        <f t="shared" si="67"/>
        <v>0</v>
      </c>
      <c r="R1351">
        <f t="shared" si="68"/>
        <v>1</v>
      </c>
    </row>
    <row r="1352" spans="1:18">
      <c r="A1352" t="s">
        <v>2277</v>
      </c>
      <c r="B1352" t="s">
        <v>2516</v>
      </c>
      <c r="C1352" t="s">
        <v>3</v>
      </c>
      <c r="D1352" t="s">
        <v>1051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f t="shared" si="66"/>
        <v>0</v>
      </c>
      <c r="Q1352">
        <f t="shared" si="67"/>
        <v>0</v>
      </c>
      <c r="R1352">
        <f t="shared" si="68"/>
        <v>1</v>
      </c>
    </row>
    <row r="1353" spans="1:18">
      <c r="A1353" t="s">
        <v>506</v>
      </c>
      <c r="B1353" t="s">
        <v>62</v>
      </c>
      <c r="C1353" t="s">
        <v>2</v>
      </c>
      <c r="D1353" t="s">
        <v>1033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f t="shared" si="66"/>
        <v>0</v>
      </c>
      <c r="Q1353">
        <f t="shared" si="67"/>
        <v>0</v>
      </c>
      <c r="R1353">
        <f t="shared" si="68"/>
        <v>1</v>
      </c>
    </row>
    <row r="1354" spans="1:18">
      <c r="A1354" t="s">
        <v>2517</v>
      </c>
      <c r="B1354" t="s">
        <v>46</v>
      </c>
      <c r="C1354" t="s">
        <v>1</v>
      </c>
      <c r="D1354" t="s">
        <v>1029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f t="shared" si="66"/>
        <v>0</v>
      </c>
      <c r="Q1354">
        <f t="shared" si="67"/>
        <v>0</v>
      </c>
      <c r="R1354">
        <f t="shared" si="68"/>
        <v>1</v>
      </c>
    </row>
    <row r="1355" spans="1:18">
      <c r="A1355" t="s">
        <v>2518</v>
      </c>
      <c r="B1355" t="s">
        <v>237</v>
      </c>
      <c r="C1355" t="s">
        <v>1064</v>
      </c>
      <c r="D1355" t="s">
        <v>1040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f t="shared" si="66"/>
        <v>0</v>
      </c>
      <c r="Q1355">
        <f t="shared" si="67"/>
        <v>0</v>
      </c>
      <c r="R1355">
        <f t="shared" si="68"/>
        <v>1</v>
      </c>
    </row>
    <row r="1356" spans="1:18">
      <c r="A1356" t="s">
        <v>2519</v>
      </c>
      <c r="B1356" t="s">
        <v>58</v>
      </c>
      <c r="C1356" t="s">
        <v>1064</v>
      </c>
      <c r="D1356" t="s">
        <v>1040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f t="shared" si="66"/>
        <v>0</v>
      </c>
      <c r="Q1356">
        <f t="shared" si="67"/>
        <v>0</v>
      </c>
      <c r="R1356">
        <f t="shared" si="68"/>
        <v>1</v>
      </c>
    </row>
    <row r="1357" spans="1:18">
      <c r="A1357" t="s">
        <v>2520</v>
      </c>
      <c r="B1357" t="s">
        <v>2521</v>
      </c>
      <c r="C1357" t="s">
        <v>1032</v>
      </c>
      <c r="D1357" t="s">
        <v>1031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f t="shared" si="66"/>
        <v>0</v>
      </c>
      <c r="Q1357">
        <f t="shared" si="67"/>
        <v>0</v>
      </c>
      <c r="R1357">
        <f t="shared" si="68"/>
        <v>1</v>
      </c>
    </row>
    <row r="1358" spans="1:18">
      <c r="A1358" t="s">
        <v>1789</v>
      </c>
      <c r="B1358" t="s">
        <v>465</v>
      </c>
      <c r="C1358" t="s">
        <v>1</v>
      </c>
      <c r="D1358" t="s">
        <v>1052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f t="shared" si="66"/>
        <v>0</v>
      </c>
      <c r="Q1358">
        <f t="shared" si="67"/>
        <v>0</v>
      </c>
      <c r="R1358">
        <f t="shared" si="68"/>
        <v>1</v>
      </c>
    </row>
    <row r="1359" spans="1:18">
      <c r="A1359" t="s">
        <v>35</v>
      </c>
      <c r="B1359" t="s">
        <v>390</v>
      </c>
      <c r="C1359" t="s">
        <v>1064</v>
      </c>
      <c r="D1359" t="s">
        <v>1035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f t="shared" si="66"/>
        <v>0</v>
      </c>
      <c r="Q1359">
        <f t="shared" si="67"/>
        <v>0</v>
      </c>
      <c r="R1359">
        <f t="shared" si="68"/>
        <v>1</v>
      </c>
    </row>
    <row r="1360" spans="1:18">
      <c r="A1360" t="s">
        <v>1151</v>
      </c>
      <c r="B1360" t="s">
        <v>1070</v>
      </c>
      <c r="C1360" t="s">
        <v>1059</v>
      </c>
      <c r="D1360" t="s">
        <v>1060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f t="shared" si="66"/>
        <v>0</v>
      </c>
      <c r="Q1360">
        <f t="shared" si="67"/>
        <v>0</v>
      </c>
      <c r="R1360">
        <f t="shared" si="68"/>
        <v>1</v>
      </c>
    </row>
    <row r="1361" spans="1:18">
      <c r="A1361" t="s">
        <v>1621</v>
      </c>
      <c r="B1361" t="s">
        <v>317</v>
      </c>
      <c r="C1361" t="s">
        <v>1064</v>
      </c>
      <c r="D1361" t="s">
        <v>1026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f t="shared" si="66"/>
        <v>0</v>
      </c>
      <c r="Q1361">
        <f t="shared" si="67"/>
        <v>0</v>
      </c>
      <c r="R1361">
        <f t="shared" si="68"/>
        <v>1</v>
      </c>
    </row>
    <row r="1362" spans="1:18">
      <c r="A1362" t="s">
        <v>3575</v>
      </c>
      <c r="B1362" t="s">
        <v>371</v>
      </c>
      <c r="C1362" t="s">
        <v>1061</v>
      </c>
      <c r="D1362" t="s">
        <v>1045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f t="shared" si="66"/>
        <v>0</v>
      </c>
      <c r="Q1362">
        <f t="shared" si="67"/>
        <v>0</v>
      </c>
      <c r="R1362">
        <f t="shared" si="68"/>
        <v>1</v>
      </c>
    </row>
    <row r="1363" spans="1:18">
      <c r="A1363" t="s">
        <v>1518</v>
      </c>
      <c r="B1363" t="s">
        <v>1096</v>
      </c>
      <c r="C1363" t="s">
        <v>3</v>
      </c>
      <c r="D1363" t="s">
        <v>1037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f t="shared" si="66"/>
        <v>0</v>
      </c>
      <c r="Q1363">
        <f t="shared" si="67"/>
        <v>0</v>
      </c>
      <c r="R1363">
        <f t="shared" si="68"/>
        <v>1</v>
      </c>
    </row>
    <row r="1364" spans="1:18">
      <c r="A1364" t="s">
        <v>1990</v>
      </c>
      <c r="B1364" t="s">
        <v>2522</v>
      </c>
      <c r="C1364" t="s">
        <v>1032</v>
      </c>
      <c r="D1364" t="s">
        <v>1055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f t="shared" si="66"/>
        <v>0</v>
      </c>
      <c r="Q1364">
        <f t="shared" si="67"/>
        <v>0</v>
      </c>
      <c r="R1364">
        <f t="shared" si="68"/>
        <v>1</v>
      </c>
    </row>
    <row r="1365" spans="1:18">
      <c r="A1365" t="s">
        <v>610</v>
      </c>
      <c r="B1365" t="s">
        <v>34</v>
      </c>
      <c r="C1365" t="s">
        <v>3</v>
      </c>
      <c r="D1365" t="s">
        <v>1041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f t="shared" si="66"/>
        <v>0</v>
      </c>
      <c r="Q1365">
        <f t="shared" si="67"/>
        <v>0</v>
      </c>
      <c r="R1365">
        <f t="shared" si="68"/>
        <v>1</v>
      </c>
    </row>
    <row r="1366" spans="1:18">
      <c r="A1366" t="s">
        <v>2523</v>
      </c>
      <c r="B1366" t="s">
        <v>34</v>
      </c>
      <c r="C1366" t="s">
        <v>1064</v>
      </c>
      <c r="D1366" t="s">
        <v>1053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f t="shared" si="66"/>
        <v>0</v>
      </c>
      <c r="Q1366">
        <f t="shared" si="67"/>
        <v>0</v>
      </c>
      <c r="R1366">
        <f t="shared" si="68"/>
        <v>1</v>
      </c>
    </row>
    <row r="1367" spans="1:18">
      <c r="A1367" t="s">
        <v>2524</v>
      </c>
      <c r="B1367" t="s">
        <v>304</v>
      </c>
      <c r="C1367" t="s">
        <v>1032</v>
      </c>
      <c r="D1367" t="s">
        <v>1046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f t="shared" si="66"/>
        <v>0</v>
      </c>
      <c r="Q1367">
        <f t="shared" si="67"/>
        <v>0</v>
      </c>
      <c r="R1367">
        <f t="shared" si="68"/>
        <v>1</v>
      </c>
    </row>
    <row r="1368" spans="1:18">
      <c r="A1368" t="s">
        <v>2525</v>
      </c>
      <c r="B1368" t="s">
        <v>734</v>
      </c>
      <c r="C1368" t="s">
        <v>1062</v>
      </c>
      <c r="D1368" t="s">
        <v>1029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f t="shared" si="66"/>
        <v>0</v>
      </c>
      <c r="Q1368">
        <f t="shared" si="67"/>
        <v>0</v>
      </c>
      <c r="R1368">
        <f t="shared" si="68"/>
        <v>1</v>
      </c>
    </row>
    <row r="1369" spans="1:18">
      <c r="A1369" t="s">
        <v>2526</v>
      </c>
      <c r="B1369" t="s">
        <v>201</v>
      </c>
      <c r="C1369" t="s">
        <v>3</v>
      </c>
      <c r="D1369" t="s">
        <v>1054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f t="shared" si="66"/>
        <v>0</v>
      </c>
      <c r="Q1369">
        <f t="shared" si="67"/>
        <v>0</v>
      </c>
      <c r="R1369">
        <f t="shared" si="68"/>
        <v>1</v>
      </c>
    </row>
    <row r="1370" spans="1:18">
      <c r="A1370" t="s">
        <v>540</v>
      </c>
      <c r="B1370" t="s">
        <v>2527</v>
      </c>
      <c r="C1370" t="s">
        <v>1059</v>
      </c>
      <c r="D1370" t="s">
        <v>1339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f t="shared" si="66"/>
        <v>0</v>
      </c>
      <c r="Q1370">
        <f t="shared" si="67"/>
        <v>0</v>
      </c>
      <c r="R1370">
        <f t="shared" si="68"/>
        <v>1</v>
      </c>
    </row>
    <row r="1371" spans="1:18">
      <c r="A1371" t="s">
        <v>2528</v>
      </c>
      <c r="B1371" t="s">
        <v>2529</v>
      </c>
      <c r="C1371" t="s">
        <v>3</v>
      </c>
      <c r="D1371" t="s">
        <v>1033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f t="shared" si="66"/>
        <v>0</v>
      </c>
      <c r="Q1371">
        <f t="shared" si="67"/>
        <v>0</v>
      </c>
      <c r="R1371">
        <f t="shared" si="68"/>
        <v>1</v>
      </c>
    </row>
    <row r="1372" spans="1:18">
      <c r="A1372" t="s">
        <v>101</v>
      </c>
      <c r="B1372" t="s">
        <v>2530</v>
      </c>
      <c r="C1372" t="s">
        <v>1064</v>
      </c>
      <c r="D1372" t="s">
        <v>1054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f t="shared" si="66"/>
        <v>0</v>
      </c>
      <c r="Q1372">
        <f t="shared" si="67"/>
        <v>0</v>
      </c>
      <c r="R1372">
        <f t="shared" si="68"/>
        <v>1</v>
      </c>
    </row>
    <row r="1373" spans="1:18">
      <c r="A1373" t="s">
        <v>2531</v>
      </c>
      <c r="B1373" t="s">
        <v>591</v>
      </c>
      <c r="C1373" t="s">
        <v>1059</v>
      </c>
      <c r="D1373" t="s">
        <v>1047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f t="shared" si="66"/>
        <v>0</v>
      </c>
      <c r="Q1373">
        <f t="shared" si="67"/>
        <v>0</v>
      </c>
      <c r="R1373">
        <f t="shared" si="68"/>
        <v>1</v>
      </c>
    </row>
    <row r="1374" spans="1:18">
      <c r="A1374" t="s">
        <v>595</v>
      </c>
      <c r="B1374" t="s">
        <v>2532</v>
      </c>
      <c r="C1374" t="s">
        <v>1059</v>
      </c>
      <c r="D1374" t="s">
        <v>1060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f t="shared" si="66"/>
        <v>0</v>
      </c>
      <c r="Q1374">
        <f t="shared" si="67"/>
        <v>0</v>
      </c>
      <c r="R1374">
        <f t="shared" si="68"/>
        <v>1</v>
      </c>
    </row>
    <row r="1375" spans="1:18">
      <c r="A1375" t="s">
        <v>298</v>
      </c>
      <c r="B1375" t="s">
        <v>835</v>
      </c>
      <c r="C1375" t="s">
        <v>1058</v>
      </c>
      <c r="D1375" t="s">
        <v>1047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f t="shared" si="66"/>
        <v>0</v>
      </c>
      <c r="Q1375">
        <f t="shared" si="67"/>
        <v>0</v>
      </c>
      <c r="R1375">
        <f t="shared" si="68"/>
        <v>1</v>
      </c>
    </row>
    <row r="1376" spans="1:18">
      <c r="A1376" t="s">
        <v>2533</v>
      </c>
      <c r="B1376" t="s">
        <v>336</v>
      </c>
      <c r="C1376" t="s">
        <v>1032</v>
      </c>
      <c r="D1376" t="s">
        <v>1026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f t="shared" si="66"/>
        <v>0</v>
      </c>
      <c r="Q1376">
        <f t="shared" si="67"/>
        <v>0</v>
      </c>
      <c r="R1376">
        <f t="shared" si="68"/>
        <v>1</v>
      </c>
    </row>
    <row r="1377" spans="1:18">
      <c r="A1377" t="s">
        <v>2534</v>
      </c>
      <c r="B1377" t="s">
        <v>2535</v>
      </c>
      <c r="C1377" t="s">
        <v>3</v>
      </c>
      <c r="D1377" t="s">
        <v>1035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f t="shared" si="66"/>
        <v>0</v>
      </c>
      <c r="Q1377">
        <f t="shared" si="67"/>
        <v>0</v>
      </c>
      <c r="R1377">
        <f t="shared" si="68"/>
        <v>1</v>
      </c>
    </row>
    <row r="1378" spans="1:18">
      <c r="A1378" t="s">
        <v>2536</v>
      </c>
      <c r="B1378" t="s">
        <v>1101</v>
      </c>
      <c r="C1378" t="s">
        <v>1032</v>
      </c>
      <c r="D1378" t="s">
        <v>1052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f t="shared" si="66"/>
        <v>0</v>
      </c>
      <c r="Q1378">
        <f t="shared" si="67"/>
        <v>0</v>
      </c>
      <c r="R1378">
        <f t="shared" si="68"/>
        <v>1</v>
      </c>
    </row>
    <row r="1379" spans="1:18">
      <c r="A1379" t="s">
        <v>2537</v>
      </c>
      <c r="B1379" t="s">
        <v>154</v>
      </c>
      <c r="C1379" t="s">
        <v>1058</v>
      </c>
      <c r="D1379" t="s">
        <v>1063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f t="shared" si="66"/>
        <v>0</v>
      </c>
      <c r="Q1379">
        <f t="shared" si="67"/>
        <v>0</v>
      </c>
      <c r="R1379">
        <f t="shared" si="68"/>
        <v>1</v>
      </c>
    </row>
    <row r="1380" spans="1:18">
      <c r="A1380" t="s">
        <v>2538</v>
      </c>
      <c r="B1380" t="s">
        <v>2539</v>
      </c>
      <c r="C1380" t="s">
        <v>1062</v>
      </c>
      <c r="D1380" t="s">
        <v>1054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f t="shared" si="66"/>
        <v>0</v>
      </c>
      <c r="Q1380">
        <f t="shared" si="67"/>
        <v>0</v>
      </c>
      <c r="R1380">
        <f t="shared" si="68"/>
        <v>1</v>
      </c>
    </row>
    <row r="1381" spans="1:18">
      <c r="A1381" t="s">
        <v>2120</v>
      </c>
      <c r="B1381" t="s">
        <v>465</v>
      </c>
      <c r="C1381" t="s">
        <v>1064</v>
      </c>
      <c r="D1381" t="s">
        <v>1031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f t="shared" si="66"/>
        <v>0</v>
      </c>
      <c r="Q1381">
        <f t="shared" si="67"/>
        <v>0</v>
      </c>
      <c r="R1381">
        <f t="shared" si="68"/>
        <v>1</v>
      </c>
    </row>
    <row r="1382" spans="1:18">
      <c r="A1382" t="s">
        <v>2540</v>
      </c>
      <c r="B1382" t="s">
        <v>116</v>
      </c>
      <c r="C1382" t="s">
        <v>1058</v>
      </c>
      <c r="D1382" t="s">
        <v>1030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f t="shared" si="66"/>
        <v>0</v>
      </c>
      <c r="Q1382">
        <f t="shared" si="67"/>
        <v>0</v>
      </c>
      <c r="R1382">
        <f t="shared" si="68"/>
        <v>1</v>
      </c>
    </row>
    <row r="1383" spans="1:18">
      <c r="A1383" t="s">
        <v>2541</v>
      </c>
      <c r="B1383" t="s">
        <v>213</v>
      </c>
      <c r="C1383" t="s">
        <v>1058</v>
      </c>
      <c r="D1383" t="s">
        <v>1055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f t="shared" si="66"/>
        <v>0</v>
      </c>
      <c r="Q1383">
        <f t="shared" si="67"/>
        <v>0</v>
      </c>
      <c r="R1383">
        <f t="shared" si="68"/>
        <v>1</v>
      </c>
    </row>
    <row r="1384" spans="1:18">
      <c r="A1384" t="s">
        <v>2542</v>
      </c>
      <c r="B1384" t="s">
        <v>1550</v>
      </c>
      <c r="C1384" t="s">
        <v>1</v>
      </c>
      <c r="D1384" t="s">
        <v>1029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f t="shared" si="66"/>
        <v>0</v>
      </c>
      <c r="Q1384">
        <f t="shared" si="67"/>
        <v>0</v>
      </c>
      <c r="R1384">
        <f t="shared" si="68"/>
        <v>1</v>
      </c>
    </row>
    <row r="1385" spans="1:18">
      <c r="A1385" t="s">
        <v>2543</v>
      </c>
      <c r="B1385" t="s">
        <v>667</v>
      </c>
      <c r="C1385" t="s">
        <v>1064</v>
      </c>
      <c r="D1385" t="s">
        <v>1030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f t="shared" si="66"/>
        <v>0</v>
      </c>
      <c r="Q1385">
        <f t="shared" si="67"/>
        <v>0</v>
      </c>
      <c r="R1385">
        <f t="shared" si="68"/>
        <v>1</v>
      </c>
    </row>
    <row r="1386" spans="1:18">
      <c r="A1386" t="s">
        <v>200</v>
      </c>
      <c r="B1386" t="s">
        <v>1575</v>
      </c>
      <c r="C1386" t="s">
        <v>1032</v>
      </c>
      <c r="D1386" t="s">
        <v>1029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f t="shared" si="66"/>
        <v>0</v>
      </c>
      <c r="Q1386">
        <f t="shared" si="67"/>
        <v>0</v>
      </c>
      <c r="R1386">
        <f t="shared" si="68"/>
        <v>1</v>
      </c>
    </row>
    <row r="1387" spans="1:18">
      <c r="A1387" t="s">
        <v>2544</v>
      </c>
      <c r="B1387" t="s">
        <v>44</v>
      </c>
      <c r="C1387" t="s">
        <v>1062</v>
      </c>
      <c r="D1387" t="s">
        <v>1037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f t="shared" si="66"/>
        <v>0</v>
      </c>
      <c r="Q1387">
        <f t="shared" si="67"/>
        <v>0</v>
      </c>
      <c r="R1387">
        <f t="shared" si="68"/>
        <v>1</v>
      </c>
    </row>
    <row r="1388" spans="1:18">
      <c r="A1388" t="s">
        <v>258</v>
      </c>
      <c r="B1388" t="s">
        <v>116</v>
      </c>
      <c r="C1388" t="s">
        <v>1058</v>
      </c>
      <c r="D1388" t="s">
        <v>1051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f t="shared" si="66"/>
        <v>0</v>
      </c>
      <c r="Q1388">
        <f t="shared" si="67"/>
        <v>0</v>
      </c>
      <c r="R1388">
        <f t="shared" si="68"/>
        <v>1</v>
      </c>
    </row>
    <row r="1389" spans="1:18">
      <c r="A1389" t="s">
        <v>2545</v>
      </c>
      <c r="B1389" t="s">
        <v>509</v>
      </c>
      <c r="C1389" t="s">
        <v>1032</v>
      </c>
      <c r="D1389" t="s">
        <v>1040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f t="shared" si="66"/>
        <v>0</v>
      </c>
      <c r="Q1389">
        <f t="shared" si="67"/>
        <v>0</v>
      </c>
      <c r="R1389">
        <f t="shared" si="68"/>
        <v>1</v>
      </c>
    </row>
    <row r="1390" spans="1:18">
      <c r="A1390" t="s">
        <v>2546</v>
      </c>
      <c r="B1390" t="s">
        <v>509</v>
      </c>
      <c r="C1390" t="s">
        <v>1</v>
      </c>
      <c r="D1390" t="s">
        <v>1051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f t="shared" si="66"/>
        <v>0</v>
      </c>
      <c r="Q1390">
        <f t="shared" si="67"/>
        <v>0</v>
      </c>
      <c r="R1390">
        <f t="shared" si="68"/>
        <v>1</v>
      </c>
    </row>
    <row r="1391" spans="1:18">
      <c r="A1391" t="s">
        <v>2547</v>
      </c>
      <c r="B1391" t="s">
        <v>322</v>
      </c>
      <c r="C1391" t="s">
        <v>1062</v>
      </c>
      <c r="D1391" t="s">
        <v>1048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f t="shared" si="66"/>
        <v>0</v>
      </c>
      <c r="Q1391">
        <f t="shared" si="67"/>
        <v>0</v>
      </c>
      <c r="R1391">
        <f t="shared" si="68"/>
        <v>1</v>
      </c>
    </row>
    <row r="1392" spans="1:18">
      <c r="A1392" t="s">
        <v>2548</v>
      </c>
      <c r="B1392" t="s">
        <v>50</v>
      </c>
      <c r="C1392" t="s">
        <v>1059</v>
      </c>
      <c r="D1392" t="s">
        <v>1046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f t="shared" si="66"/>
        <v>0</v>
      </c>
      <c r="Q1392">
        <f t="shared" si="67"/>
        <v>0</v>
      </c>
      <c r="R1392">
        <f t="shared" si="68"/>
        <v>1</v>
      </c>
    </row>
    <row r="1393" spans="1:18">
      <c r="A1393" t="s">
        <v>2549</v>
      </c>
      <c r="B1393" t="s">
        <v>110</v>
      </c>
      <c r="C1393" t="s">
        <v>1058</v>
      </c>
      <c r="D1393" t="s">
        <v>1053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f t="shared" si="66"/>
        <v>0</v>
      </c>
      <c r="Q1393">
        <f t="shared" si="67"/>
        <v>0</v>
      </c>
      <c r="R1393">
        <f t="shared" si="68"/>
        <v>1</v>
      </c>
    </row>
    <row r="1394" spans="1:18">
      <c r="A1394" t="s">
        <v>468</v>
      </c>
      <c r="B1394" t="s">
        <v>62</v>
      </c>
      <c r="C1394" t="s">
        <v>1032</v>
      </c>
      <c r="D1394" t="s">
        <v>1039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f t="shared" si="66"/>
        <v>0</v>
      </c>
      <c r="Q1394">
        <f t="shared" si="67"/>
        <v>0</v>
      </c>
      <c r="R1394">
        <f t="shared" si="68"/>
        <v>1</v>
      </c>
    </row>
    <row r="1395" spans="1:18">
      <c r="A1395" t="s">
        <v>566</v>
      </c>
      <c r="B1395" t="s">
        <v>567</v>
      </c>
      <c r="C1395" t="s">
        <v>1058</v>
      </c>
      <c r="D1395" t="s">
        <v>1044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f t="shared" si="66"/>
        <v>0</v>
      </c>
      <c r="Q1395">
        <f t="shared" si="67"/>
        <v>0</v>
      </c>
      <c r="R1395">
        <f t="shared" si="68"/>
        <v>1</v>
      </c>
    </row>
    <row r="1396" spans="1:18">
      <c r="A1396" t="s">
        <v>627</v>
      </c>
      <c r="B1396" t="s">
        <v>413</v>
      </c>
      <c r="C1396" t="s">
        <v>1058</v>
      </c>
      <c r="D1396" t="s">
        <v>1048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f t="shared" si="66"/>
        <v>0</v>
      </c>
      <c r="Q1396">
        <f t="shared" si="67"/>
        <v>0</v>
      </c>
      <c r="R1396">
        <f t="shared" si="68"/>
        <v>1</v>
      </c>
    </row>
    <row r="1397" spans="1:18">
      <c r="A1397" t="s">
        <v>2550</v>
      </c>
      <c r="B1397" t="s">
        <v>2551</v>
      </c>
      <c r="C1397" t="s">
        <v>1058</v>
      </c>
      <c r="D1397" t="s">
        <v>1033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f t="shared" si="66"/>
        <v>0</v>
      </c>
      <c r="Q1397">
        <f t="shared" si="67"/>
        <v>0</v>
      </c>
      <c r="R1397">
        <f t="shared" si="68"/>
        <v>1</v>
      </c>
    </row>
    <row r="1398" spans="1:18">
      <c r="A1398" t="s">
        <v>337</v>
      </c>
      <c r="B1398" t="s">
        <v>423</v>
      </c>
      <c r="C1398" t="s">
        <v>1059</v>
      </c>
      <c r="D1398" t="s">
        <v>1035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f t="shared" si="66"/>
        <v>0</v>
      </c>
      <c r="Q1398">
        <f t="shared" si="67"/>
        <v>0</v>
      </c>
      <c r="R1398">
        <f t="shared" si="68"/>
        <v>1</v>
      </c>
    </row>
    <row r="1399" spans="1:18">
      <c r="A1399" t="s">
        <v>2552</v>
      </c>
      <c r="B1399" t="s">
        <v>401</v>
      </c>
      <c r="C1399" t="s">
        <v>1064</v>
      </c>
      <c r="D1399" t="s">
        <v>1046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f t="shared" si="66"/>
        <v>0</v>
      </c>
      <c r="Q1399">
        <f t="shared" si="67"/>
        <v>0</v>
      </c>
      <c r="R1399">
        <f t="shared" si="68"/>
        <v>1</v>
      </c>
    </row>
    <row r="1400" spans="1:18">
      <c r="A1400" t="s">
        <v>2553</v>
      </c>
      <c r="B1400" t="s">
        <v>143</v>
      </c>
      <c r="C1400" t="s">
        <v>1032</v>
      </c>
      <c r="D1400" t="s">
        <v>1034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f t="shared" si="66"/>
        <v>0</v>
      </c>
      <c r="Q1400">
        <f t="shared" si="67"/>
        <v>0</v>
      </c>
      <c r="R1400">
        <f t="shared" si="68"/>
        <v>1</v>
      </c>
    </row>
    <row r="1401" spans="1:18">
      <c r="A1401" t="s">
        <v>1892</v>
      </c>
      <c r="B1401" t="s">
        <v>371</v>
      </c>
      <c r="C1401" t="s">
        <v>1059</v>
      </c>
      <c r="D1401" t="s">
        <v>1028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f t="shared" si="66"/>
        <v>0</v>
      </c>
      <c r="Q1401">
        <f t="shared" si="67"/>
        <v>0</v>
      </c>
      <c r="R1401">
        <f t="shared" si="68"/>
        <v>1</v>
      </c>
    </row>
    <row r="1402" spans="1:18">
      <c r="A1402" t="s">
        <v>2554</v>
      </c>
      <c r="B1402" t="s">
        <v>118</v>
      </c>
      <c r="C1402" t="s">
        <v>1064</v>
      </c>
      <c r="D1402" t="s">
        <v>1037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f t="shared" ref="P1402:P1465" si="69">O1402/16.875</f>
        <v>0</v>
      </c>
      <c r="Q1402">
        <f t="shared" ref="Q1402:Q1465" si="70">IF(O1402 &gt;= 500,P1402*1.1,IF(O1402 &gt; 400,P1402,IF(O1402&gt;300,P1402*0.9,IF(O1402&gt;200,P1402*0.8,IF(O1402&gt;100,P1402*0.7,P1402*0.6)))))</f>
        <v>0</v>
      </c>
      <c r="R1402">
        <f t="shared" ref="R1402:R1465" si="71">IF(Q1402 &lt; 1.5,1,Q1402)</f>
        <v>1</v>
      </c>
    </row>
    <row r="1403" spans="1:18">
      <c r="A1403" t="s">
        <v>2120</v>
      </c>
      <c r="B1403" t="s">
        <v>2555</v>
      </c>
      <c r="C1403" t="s">
        <v>1338</v>
      </c>
      <c r="D1403" t="s">
        <v>1030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f t="shared" si="69"/>
        <v>0</v>
      </c>
      <c r="Q1403">
        <f t="shared" si="70"/>
        <v>0</v>
      </c>
      <c r="R1403">
        <f t="shared" si="71"/>
        <v>1</v>
      </c>
    </row>
    <row r="1404" spans="1:18">
      <c r="A1404" t="s">
        <v>2556</v>
      </c>
      <c r="B1404" t="s">
        <v>1090</v>
      </c>
      <c r="C1404" t="s">
        <v>2</v>
      </c>
      <c r="D1404" t="s">
        <v>1044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f t="shared" si="69"/>
        <v>0</v>
      </c>
      <c r="Q1404">
        <f t="shared" si="70"/>
        <v>0</v>
      </c>
      <c r="R1404">
        <f t="shared" si="71"/>
        <v>1</v>
      </c>
    </row>
    <row r="1405" spans="1:18">
      <c r="A1405" t="s">
        <v>2557</v>
      </c>
      <c r="B1405" t="s">
        <v>2558</v>
      </c>
      <c r="C1405" t="s">
        <v>1059</v>
      </c>
      <c r="D1405" t="s">
        <v>1046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f t="shared" si="69"/>
        <v>0</v>
      </c>
      <c r="Q1405">
        <f t="shared" si="70"/>
        <v>0</v>
      </c>
      <c r="R1405">
        <f t="shared" si="71"/>
        <v>1</v>
      </c>
    </row>
    <row r="1406" spans="1:18">
      <c r="A1406" t="s">
        <v>2559</v>
      </c>
      <c r="B1406" t="s">
        <v>2560</v>
      </c>
      <c r="C1406" t="s">
        <v>1058</v>
      </c>
      <c r="D1406" t="s">
        <v>1041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f t="shared" si="69"/>
        <v>0</v>
      </c>
      <c r="Q1406">
        <f t="shared" si="70"/>
        <v>0</v>
      </c>
      <c r="R1406">
        <f t="shared" si="71"/>
        <v>1</v>
      </c>
    </row>
    <row r="1407" spans="1:18">
      <c r="A1407" t="s">
        <v>2561</v>
      </c>
      <c r="B1407" t="s">
        <v>147</v>
      </c>
      <c r="C1407" t="s">
        <v>2</v>
      </c>
      <c r="D1407" t="s">
        <v>1037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f t="shared" si="69"/>
        <v>0</v>
      </c>
      <c r="Q1407">
        <f t="shared" si="70"/>
        <v>0</v>
      </c>
      <c r="R1407">
        <f t="shared" si="71"/>
        <v>1</v>
      </c>
    </row>
    <row r="1408" spans="1:18">
      <c r="A1408" t="s">
        <v>2562</v>
      </c>
      <c r="B1408" t="s">
        <v>401</v>
      </c>
      <c r="C1408" t="s">
        <v>1032</v>
      </c>
      <c r="D1408" t="s">
        <v>1034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f t="shared" si="69"/>
        <v>0</v>
      </c>
      <c r="Q1408">
        <f t="shared" si="70"/>
        <v>0</v>
      </c>
      <c r="R1408">
        <f t="shared" si="71"/>
        <v>1</v>
      </c>
    </row>
    <row r="1409" spans="1:18">
      <c r="A1409" t="s">
        <v>2563</v>
      </c>
      <c r="B1409" t="s">
        <v>99</v>
      </c>
      <c r="C1409" t="s">
        <v>1064</v>
      </c>
      <c r="D1409" t="s">
        <v>1046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f t="shared" si="69"/>
        <v>0</v>
      </c>
      <c r="Q1409">
        <f t="shared" si="70"/>
        <v>0</v>
      </c>
      <c r="R1409">
        <f t="shared" si="71"/>
        <v>1</v>
      </c>
    </row>
    <row r="1410" spans="1:18">
      <c r="A1410" t="s">
        <v>148</v>
      </c>
      <c r="B1410" t="s">
        <v>243</v>
      </c>
      <c r="C1410" t="s">
        <v>2</v>
      </c>
      <c r="D1410" t="s">
        <v>1044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f t="shared" si="69"/>
        <v>0</v>
      </c>
      <c r="Q1410">
        <f t="shared" si="70"/>
        <v>0</v>
      </c>
      <c r="R1410">
        <f t="shared" si="71"/>
        <v>1</v>
      </c>
    </row>
    <row r="1411" spans="1:18">
      <c r="A1411" t="s">
        <v>2564</v>
      </c>
      <c r="B1411" t="s">
        <v>1719</v>
      </c>
      <c r="C1411" t="s">
        <v>1059</v>
      </c>
      <c r="D1411" t="s">
        <v>1038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f t="shared" si="69"/>
        <v>0</v>
      </c>
      <c r="Q1411">
        <f t="shared" si="70"/>
        <v>0</v>
      </c>
      <c r="R1411">
        <f t="shared" si="71"/>
        <v>1</v>
      </c>
    </row>
    <row r="1412" spans="1:18">
      <c r="A1412" t="s">
        <v>2565</v>
      </c>
      <c r="B1412" t="s">
        <v>2135</v>
      </c>
      <c r="C1412" t="s">
        <v>2</v>
      </c>
      <c r="D1412" t="s">
        <v>1050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f t="shared" si="69"/>
        <v>0</v>
      </c>
      <c r="Q1412">
        <f t="shared" si="70"/>
        <v>0</v>
      </c>
      <c r="R1412">
        <f t="shared" si="71"/>
        <v>1</v>
      </c>
    </row>
    <row r="1413" spans="1:18">
      <c r="A1413" t="s">
        <v>2566</v>
      </c>
      <c r="B1413" t="s">
        <v>2567</v>
      </c>
      <c r="C1413" t="s">
        <v>1058</v>
      </c>
      <c r="D1413" t="s">
        <v>1052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f t="shared" si="69"/>
        <v>0</v>
      </c>
      <c r="Q1413">
        <f t="shared" si="70"/>
        <v>0</v>
      </c>
      <c r="R1413">
        <f t="shared" si="71"/>
        <v>1</v>
      </c>
    </row>
    <row r="1414" spans="1:18">
      <c r="A1414" t="s">
        <v>2568</v>
      </c>
      <c r="B1414" t="s">
        <v>625</v>
      </c>
      <c r="C1414" t="s">
        <v>1058</v>
      </c>
      <c r="D1414" t="s">
        <v>1035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f t="shared" si="69"/>
        <v>0</v>
      </c>
      <c r="Q1414">
        <f t="shared" si="70"/>
        <v>0</v>
      </c>
      <c r="R1414">
        <f t="shared" si="71"/>
        <v>1</v>
      </c>
    </row>
    <row r="1415" spans="1:18">
      <c r="A1415" t="s">
        <v>2569</v>
      </c>
      <c r="B1415" t="s">
        <v>786</v>
      </c>
      <c r="C1415" t="s">
        <v>1062</v>
      </c>
      <c r="D1415" t="s">
        <v>1041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f t="shared" si="69"/>
        <v>0</v>
      </c>
      <c r="Q1415">
        <f t="shared" si="70"/>
        <v>0</v>
      </c>
      <c r="R1415">
        <f t="shared" si="71"/>
        <v>1</v>
      </c>
    </row>
    <row r="1416" spans="1:18">
      <c r="A1416" t="s">
        <v>2570</v>
      </c>
      <c r="B1416" t="s">
        <v>171</v>
      </c>
      <c r="C1416" t="s">
        <v>1058</v>
      </c>
      <c r="D1416" t="s">
        <v>1048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f t="shared" si="69"/>
        <v>0</v>
      </c>
      <c r="Q1416">
        <f t="shared" si="70"/>
        <v>0</v>
      </c>
      <c r="R1416">
        <f t="shared" si="71"/>
        <v>1</v>
      </c>
    </row>
    <row r="1417" spans="1:18">
      <c r="A1417" t="s">
        <v>2391</v>
      </c>
      <c r="B1417" t="s">
        <v>2226</v>
      </c>
      <c r="C1417" t="s">
        <v>2</v>
      </c>
      <c r="D1417" t="s">
        <v>1043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f t="shared" si="69"/>
        <v>0</v>
      </c>
      <c r="Q1417">
        <f t="shared" si="70"/>
        <v>0</v>
      </c>
      <c r="R1417">
        <f t="shared" si="71"/>
        <v>1</v>
      </c>
    </row>
    <row r="1418" spans="1:18">
      <c r="A1418" t="s">
        <v>1351</v>
      </c>
      <c r="B1418" t="s">
        <v>373</v>
      </c>
      <c r="C1418" t="s">
        <v>1059</v>
      </c>
      <c r="D1418" t="s">
        <v>1035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f t="shared" si="69"/>
        <v>0</v>
      </c>
      <c r="Q1418">
        <f t="shared" si="70"/>
        <v>0</v>
      </c>
      <c r="R1418">
        <f t="shared" si="71"/>
        <v>1</v>
      </c>
    </row>
    <row r="1419" spans="1:18">
      <c r="A1419" t="s">
        <v>2571</v>
      </c>
      <c r="B1419" t="s">
        <v>2209</v>
      </c>
      <c r="C1419" t="s">
        <v>1059</v>
      </c>
      <c r="D1419" t="s">
        <v>1026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f t="shared" si="69"/>
        <v>0</v>
      </c>
      <c r="Q1419">
        <f t="shared" si="70"/>
        <v>0</v>
      </c>
      <c r="R1419">
        <f t="shared" si="71"/>
        <v>1</v>
      </c>
    </row>
    <row r="1420" spans="1:18">
      <c r="A1420" t="s">
        <v>264</v>
      </c>
      <c r="B1420" t="s">
        <v>594</v>
      </c>
      <c r="C1420" t="s">
        <v>1058</v>
      </c>
      <c r="D1420" t="s">
        <v>1046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f t="shared" si="69"/>
        <v>0</v>
      </c>
      <c r="Q1420">
        <f t="shared" si="70"/>
        <v>0</v>
      </c>
      <c r="R1420">
        <f t="shared" si="71"/>
        <v>1</v>
      </c>
    </row>
    <row r="1421" spans="1:18">
      <c r="A1421" t="s">
        <v>2343</v>
      </c>
      <c r="B1421" t="s">
        <v>515</v>
      </c>
      <c r="C1421" t="s">
        <v>1032</v>
      </c>
      <c r="D1421" t="s">
        <v>1036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f t="shared" si="69"/>
        <v>0</v>
      </c>
      <c r="Q1421">
        <f t="shared" si="70"/>
        <v>0</v>
      </c>
      <c r="R1421">
        <f t="shared" si="71"/>
        <v>1</v>
      </c>
    </row>
    <row r="1422" spans="1:18">
      <c r="A1422" t="s">
        <v>1383</v>
      </c>
      <c r="B1422" t="s">
        <v>213</v>
      </c>
      <c r="C1422" t="s">
        <v>1062</v>
      </c>
      <c r="D1422" t="s">
        <v>1040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f t="shared" si="69"/>
        <v>0</v>
      </c>
      <c r="Q1422">
        <f t="shared" si="70"/>
        <v>0</v>
      </c>
      <c r="R1422">
        <f t="shared" si="71"/>
        <v>1</v>
      </c>
    </row>
    <row r="1423" spans="1:18">
      <c r="A1423" t="s">
        <v>241</v>
      </c>
      <c r="B1423" t="s">
        <v>213</v>
      </c>
      <c r="C1423" t="s">
        <v>3</v>
      </c>
      <c r="D1423" t="s">
        <v>1039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f t="shared" si="69"/>
        <v>0</v>
      </c>
      <c r="Q1423">
        <f t="shared" si="70"/>
        <v>0</v>
      </c>
      <c r="R1423">
        <f t="shared" si="71"/>
        <v>1</v>
      </c>
    </row>
    <row r="1424" spans="1:18">
      <c r="A1424" t="s">
        <v>2572</v>
      </c>
      <c r="B1424" t="s">
        <v>2097</v>
      </c>
      <c r="C1424" t="s">
        <v>1059</v>
      </c>
      <c r="D1424" t="s">
        <v>1053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f t="shared" si="69"/>
        <v>0</v>
      </c>
      <c r="Q1424">
        <f t="shared" si="70"/>
        <v>0</v>
      </c>
      <c r="R1424">
        <f t="shared" si="71"/>
        <v>1</v>
      </c>
    </row>
    <row r="1425" spans="1:18">
      <c r="A1425" t="s">
        <v>2573</v>
      </c>
      <c r="B1425" t="s">
        <v>62</v>
      </c>
      <c r="C1425" t="s">
        <v>1064</v>
      </c>
      <c r="D1425" t="s">
        <v>1050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f t="shared" si="69"/>
        <v>0</v>
      </c>
      <c r="Q1425">
        <f t="shared" si="70"/>
        <v>0</v>
      </c>
      <c r="R1425">
        <f t="shared" si="71"/>
        <v>1</v>
      </c>
    </row>
    <row r="1426" spans="1:18">
      <c r="A1426" t="s">
        <v>2250</v>
      </c>
      <c r="B1426" t="s">
        <v>201</v>
      </c>
      <c r="C1426" t="s">
        <v>3</v>
      </c>
      <c r="D1426" t="s">
        <v>1046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f t="shared" si="69"/>
        <v>0</v>
      </c>
      <c r="Q1426">
        <f t="shared" si="70"/>
        <v>0</v>
      </c>
      <c r="R1426">
        <f t="shared" si="71"/>
        <v>1</v>
      </c>
    </row>
    <row r="1427" spans="1:18">
      <c r="A1427" t="s">
        <v>2574</v>
      </c>
      <c r="B1427" t="s">
        <v>887</v>
      </c>
      <c r="C1427" t="s">
        <v>1058</v>
      </c>
      <c r="D1427" t="s">
        <v>1053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f t="shared" si="69"/>
        <v>0</v>
      </c>
      <c r="Q1427">
        <f t="shared" si="70"/>
        <v>0</v>
      </c>
      <c r="R1427">
        <f t="shared" si="71"/>
        <v>1</v>
      </c>
    </row>
    <row r="1428" spans="1:18">
      <c r="A1428" t="s">
        <v>2575</v>
      </c>
      <c r="B1428" t="s">
        <v>884</v>
      </c>
      <c r="C1428" t="s">
        <v>3</v>
      </c>
      <c r="D1428" t="s">
        <v>1035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f t="shared" si="69"/>
        <v>0</v>
      </c>
      <c r="Q1428">
        <f t="shared" si="70"/>
        <v>0</v>
      </c>
      <c r="R1428">
        <f t="shared" si="71"/>
        <v>1</v>
      </c>
    </row>
    <row r="1429" spans="1:18">
      <c r="A1429" t="s">
        <v>71</v>
      </c>
      <c r="B1429" t="s">
        <v>2576</v>
      </c>
      <c r="C1429" t="s">
        <v>1059</v>
      </c>
      <c r="D1429" t="s">
        <v>1041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f t="shared" si="69"/>
        <v>0</v>
      </c>
      <c r="Q1429">
        <f t="shared" si="70"/>
        <v>0</v>
      </c>
      <c r="R1429">
        <f t="shared" si="71"/>
        <v>1</v>
      </c>
    </row>
    <row r="1430" spans="1:18">
      <c r="A1430" t="s">
        <v>1204</v>
      </c>
      <c r="B1430" t="s">
        <v>2135</v>
      </c>
      <c r="C1430" t="s">
        <v>1059</v>
      </c>
      <c r="D1430" t="s">
        <v>1042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f t="shared" si="69"/>
        <v>0</v>
      </c>
      <c r="Q1430">
        <f t="shared" si="70"/>
        <v>0</v>
      </c>
      <c r="R1430">
        <f t="shared" si="71"/>
        <v>1</v>
      </c>
    </row>
    <row r="1431" spans="1:18">
      <c r="A1431" t="s">
        <v>894</v>
      </c>
      <c r="B1431" t="s">
        <v>2000</v>
      </c>
      <c r="C1431" t="s">
        <v>1059</v>
      </c>
      <c r="D1431" t="s">
        <v>1041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f t="shared" si="69"/>
        <v>0</v>
      </c>
      <c r="Q1431">
        <f t="shared" si="70"/>
        <v>0</v>
      </c>
      <c r="R1431">
        <f t="shared" si="71"/>
        <v>1</v>
      </c>
    </row>
    <row r="1432" spans="1:18">
      <c r="A1432" t="s">
        <v>527</v>
      </c>
      <c r="B1432" t="s">
        <v>2577</v>
      </c>
      <c r="C1432" t="s">
        <v>1062</v>
      </c>
      <c r="D1432" t="s">
        <v>1045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f t="shared" si="69"/>
        <v>0</v>
      </c>
      <c r="Q1432">
        <f t="shared" si="70"/>
        <v>0</v>
      </c>
      <c r="R1432">
        <f t="shared" si="71"/>
        <v>1</v>
      </c>
    </row>
    <row r="1433" spans="1:18">
      <c r="A1433" t="s">
        <v>1628</v>
      </c>
      <c r="B1433" t="s">
        <v>110</v>
      </c>
      <c r="C1433" t="s">
        <v>1064</v>
      </c>
      <c r="D1433" t="s">
        <v>1053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f t="shared" si="69"/>
        <v>0</v>
      </c>
      <c r="Q1433">
        <f t="shared" si="70"/>
        <v>0</v>
      </c>
      <c r="R1433">
        <f t="shared" si="71"/>
        <v>1</v>
      </c>
    </row>
    <row r="1434" spans="1:18">
      <c r="A1434" t="s">
        <v>2578</v>
      </c>
      <c r="B1434" t="s">
        <v>169</v>
      </c>
      <c r="C1434" t="s">
        <v>1062</v>
      </c>
      <c r="D1434" t="s">
        <v>1037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f t="shared" si="69"/>
        <v>0</v>
      </c>
      <c r="Q1434">
        <f t="shared" si="70"/>
        <v>0</v>
      </c>
      <c r="R1434">
        <f t="shared" si="71"/>
        <v>1</v>
      </c>
    </row>
    <row r="1435" spans="1:18">
      <c r="A1435" t="s">
        <v>1189</v>
      </c>
      <c r="B1435" t="s">
        <v>839</v>
      </c>
      <c r="C1435" t="s">
        <v>1058</v>
      </c>
      <c r="D1435" t="s">
        <v>1040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f t="shared" si="69"/>
        <v>0</v>
      </c>
      <c r="Q1435">
        <f t="shared" si="70"/>
        <v>0</v>
      </c>
      <c r="R1435">
        <f t="shared" si="71"/>
        <v>1</v>
      </c>
    </row>
    <row r="1436" spans="1:18">
      <c r="A1436" t="s">
        <v>2579</v>
      </c>
      <c r="B1436" t="s">
        <v>379</v>
      </c>
      <c r="C1436" t="s">
        <v>1032</v>
      </c>
      <c r="D1436" t="s">
        <v>1047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f t="shared" si="69"/>
        <v>0</v>
      </c>
      <c r="Q1436">
        <f t="shared" si="70"/>
        <v>0</v>
      </c>
      <c r="R1436">
        <f t="shared" si="71"/>
        <v>1</v>
      </c>
    </row>
    <row r="1437" spans="1:18">
      <c r="A1437" t="s">
        <v>506</v>
      </c>
      <c r="B1437" t="s">
        <v>70</v>
      </c>
      <c r="C1437" t="s">
        <v>1</v>
      </c>
      <c r="D1437" t="s">
        <v>1033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f t="shared" si="69"/>
        <v>0</v>
      </c>
      <c r="Q1437">
        <f t="shared" si="70"/>
        <v>0</v>
      </c>
      <c r="R1437">
        <f t="shared" si="71"/>
        <v>1</v>
      </c>
    </row>
    <row r="1438" spans="1:18">
      <c r="A1438" t="s">
        <v>146</v>
      </c>
      <c r="B1438" t="s">
        <v>1092</v>
      </c>
      <c r="C1438" t="s">
        <v>1058</v>
      </c>
      <c r="D1438" t="s">
        <v>1033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f t="shared" si="69"/>
        <v>0</v>
      </c>
      <c r="Q1438">
        <f t="shared" si="70"/>
        <v>0</v>
      </c>
      <c r="R1438">
        <f t="shared" si="71"/>
        <v>1</v>
      </c>
    </row>
    <row r="1439" spans="1:18">
      <c r="A1439" t="s">
        <v>688</v>
      </c>
      <c r="B1439" t="s">
        <v>208</v>
      </c>
      <c r="C1439" t="s">
        <v>1058</v>
      </c>
      <c r="D1439" t="s">
        <v>1051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f t="shared" si="69"/>
        <v>0</v>
      </c>
      <c r="Q1439">
        <f t="shared" si="70"/>
        <v>0</v>
      </c>
      <c r="R1439">
        <f t="shared" si="71"/>
        <v>1</v>
      </c>
    </row>
    <row r="1440" spans="1:18">
      <c r="A1440" t="s">
        <v>2580</v>
      </c>
      <c r="B1440" t="s">
        <v>2581</v>
      </c>
      <c r="C1440" t="s">
        <v>3</v>
      </c>
      <c r="D1440" t="s">
        <v>1039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f t="shared" si="69"/>
        <v>0</v>
      </c>
      <c r="Q1440">
        <f t="shared" si="70"/>
        <v>0</v>
      </c>
      <c r="R1440">
        <f t="shared" si="71"/>
        <v>1</v>
      </c>
    </row>
    <row r="1441" spans="1:18">
      <c r="A1441" t="s">
        <v>2582</v>
      </c>
      <c r="B1441" t="s">
        <v>58</v>
      </c>
      <c r="C1441" t="s">
        <v>1058</v>
      </c>
      <c r="D1441" t="s">
        <v>1042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f t="shared" si="69"/>
        <v>0</v>
      </c>
      <c r="Q1441">
        <f t="shared" si="70"/>
        <v>0</v>
      </c>
      <c r="R1441">
        <f t="shared" si="71"/>
        <v>1</v>
      </c>
    </row>
    <row r="1442" spans="1:18">
      <c r="A1442" t="s">
        <v>104</v>
      </c>
      <c r="B1442" t="s">
        <v>105</v>
      </c>
      <c r="C1442" t="s">
        <v>1058</v>
      </c>
      <c r="D1442" t="s">
        <v>1031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f t="shared" si="69"/>
        <v>0</v>
      </c>
      <c r="Q1442">
        <f t="shared" si="70"/>
        <v>0</v>
      </c>
      <c r="R1442">
        <f t="shared" si="71"/>
        <v>1</v>
      </c>
    </row>
    <row r="1443" spans="1:18">
      <c r="A1443" t="s">
        <v>2583</v>
      </c>
      <c r="B1443" t="s">
        <v>2584</v>
      </c>
      <c r="C1443" t="s">
        <v>1059</v>
      </c>
      <c r="D1443" t="s">
        <v>1053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f t="shared" si="69"/>
        <v>0</v>
      </c>
      <c r="Q1443">
        <f t="shared" si="70"/>
        <v>0</v>
      </c>
      <c r="R1443">
        <f t="shared" si="71"/>
        <v>1</v>
      </c>
    </row>
    <row r="1444" spans="1:18">
      <c r="A1444" t="s">
        <v>767</v>
      </c>
      <c r="B1444" t="s">
        <v>277</v>
      </c>
      <c r="C1444" t="s">
        <v>3</v>
      </c>
      <c r="D1444" t="s">
        <v>1036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f t="shared" si="69"/>
        <v>0</v>
      </c>
      <c r="Q1444">
        <f t="shared" si="70"/>
        <v>0</v>
      </c>
      <c r="R1444">
        <f t="shared" si="71"/>
        <v>1</v>
      </c>
    </row>
    <row r="1445" spans="1:18">
      <c r="A1445" t="s">
        <v>2585</v>
      </c>
      <c r="B1445" t="s">
        <v>101</v>
      </c>
      <c r="C1445" t="s">
        <v>1062</v>
      </c>
      <c r="D1445" t="s">
        <v>1042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f t="shared" si="69"/>
        <v>0</v>
      </c>
      <c r="Q1445">
        <f t="shared" si="70"/>
        <v>0</v>
      </c>
      <c r="R1445">
        <f t="shared" si="71"/>
        <v>1</v>
      </c>
    </row>
    <row r="1446" spans="1:18">
      <c r="A1446" t="s">
        <v>2586</v>
      </c>
      <c r="B1446" t="s">
        <v>1013</v>
      </c>
      <c r="C1446" t="s">
        <v>1</v>
      </c>
      <c r="D1446" t="s">
        <v>1029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f t="shared" si="69"/>
        <v>0</v>
      </c>
      <c r="Q1446">
        <f t="shared" si="70"/>
        <v>0</v>
      </c>
      <c r="R1446">
        <f t="shared" si="71"/>
        <v>1</v>
      </c>
    </row>
    <row r="1447" spans="1:18">
      <c r="A1447" t="s">
        <v>540</v>
      </c>
      <c r="B1447" t="s">
        <v>509</v>
      </c>
      <c r="C1447" t="s">
        <v>1058</v>
      </c>
      <c r="D1447" t="s">
        <v>1060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f t="shared" si="69"/>
        <v>0</v>
      </c>
      <c r="Q1447">
        <f t="shared" si="70"/>
        <v>0</v>
      </c>
      <c r="R1447">
        <f t="shared" si="71"/>
        <v>1</v>
      </c>
    </row>
    <row r="1448" spans="1:18">
      <c r="A1448" t="s">
        <v>2587</v>
      </c>
      <c r="B1448" t="s">
        <v>1649</v>
      </c>
      <c r="C1448" t="s">
        <v>3</v>
      </c>
      <c r="D1448" t="s">
        <v>1339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f t="shared" si="69"/>
        <v>0</v>
      </c>
      <c r="Q1448">
        <f t="shared" si="70"/>
        <v>0</v>
      </c>
      <c r="R1448">
        <f t="shared" si="71"/>
        <v>1</v>
      </c>
    </row>
    <row r="1449" spans="1:18">
      <c r="A1449" t="s">
        <v>2588</v>
      </c>
      <c r="B1449" t="s">
        <v>2589</v>
      </c>
      <c r="C1449" t="s">
        <v>1059</v>
      </c>
      <c r="D1449" t="s">
        <v>1030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f t="shared" si="69"/>
        <v>0</v>
      </c>
      <c r="Q1449">
        <f t="shared" si="70"/>
        <v>0</v>
      </c>
      <c r="R1449">
        <f t="shared" si="71"/>
        <v>1</v>
      </c>
    </row>
    <row r="1450" spans="1:18">
      <c r="A1450" t="s">
        <v>2590</v>
      </c>
      <c r="B1450" t="s">
        <v>2591</v>
      </c>
      <c r="C1450" t="s">
        <v>1058</v>
      </c>
      <c r="D1450" t="s">
        <v>1048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f t="shared" si="69"/>
        <v>0</v>
      </c>
      <c r="Q1450">
        <f t="shared" si="70"/>
        <v>0</v>
      </c>
      <c r="R1450">
        <f t="shared" si="71"/>
        <v>1</v>
      </c>
    </row>
    <row r="1451" spans="1:18">
      <c r="A1451" t="s">
        <v>2592</v>
      </c>
      <c r="B1451" t="s">
        <v>964</v>
      </c>
      <c r="C1451" t="s">
        <v>3</v>
      </c>
      <c r="D1451" t="s">
        <v>1028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f t="shared" si="69"/>
        <v>0</v>
      </c>
      <c r="Q1451">
        <f t="shared" si="70"/>
        <v>0</v>
      </c>
      <c r="R1451">
        <f t="shared" si="71"/>
        <v>1</v>
      </c>
    </row>
    <row r="1452" spans="1:18">
      <c r="A1452" t="s">
        <v>337</v>
      </c>
      <c r="B1452" t="s">
        <v>2593</v>
      </c>
      <c r="C1452" t="s">
        <v>1064</v>
      </c>
      <c r="D1452" t="s">
        <v>1055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f t="shared" si="69"/>
        <v>0</v>
      </c>
      <c r="Q1452">
        <f t="shared" si="70"/>
        <v>0</v>
      </c>
      <c r="R1452">
        <f t="shared" si="71"/>
        <v>1</v>
      </c>
    </row>
    <row r="1453" spans="1:18">
      <c r="A1453" t="s">
        <v>951</v>
      </c>
      <c r="B1453" t="s">
        <v>2594</v>
      </c>
      <c r="C1453" t="s">
        <v>2</v>
      </c>
      <c r="D1453" t="s">
        <v>1043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f t="shared" si="69"/>
        <v>0</v>
      </c>
      <c r="Q1453">
        <f t="shared" si="70"/>
        <v>0</v>
      </c>
      <c r="R1453">
        <f t="shared" si="71"/>
        <v>1</v>
      </c>
    </row>
    <row r="1454" spans="1:18">
      <c r="A1454" t="s">
        <v>2400</v>
      </c>
      <c r="B1454" t="s">
        <v>201</v>
      </c>
      <c r="C1454" t="s">
        <v>3</v>
      </c>
      <c r="D1454" t="s">
        <v>1063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f t="shared" si="69"/>
        <v>0</v>
      </c>
      <c r="Q1454">
        <f t="shared" si="70"/>
        <v>0</v>
      </c>
      <c r="R1454">
        <f t="shared" si="71"/>
        <v>1</v>
      </c>
    </row>
    <row r="1455" spans="1:18">
      <c r="A1455" t="s">
        <v>2595</v>
      </c>
      <c r="B1455" t="s">
        <v>1873</v>
      </c>
      <c r="C1455" t="s">
        <v>1064</v>
      </c>
      <c r="D1455" t="s">
        <v>1043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f t="shared" si="69"/>
        <v>0</v>
      </c>
      <c r="Q1455">
        <f t="shared" si="70"/>
        <v>0</v>
      </c>
      <c r="R1455">
        <f t="shared" si="71"/>
        <v>1</v>
      </c>
    </row>
    <row r="1456" spans="1:18">
      <c r="A1456" t="s">
        <v>113</v>
      </c>
      <c r="B1456" t="s">
        <v>311</v>
      </c>
      <c r="C1456" t="s">
        <v>3</v>
      </c>
      <c r="D1456" t="s">
        <v>1031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f t="shared" si="69"/>
        <v>0</v>
      </c>
      <c r="Q1456">
        <f t="shared" si="70"/>
        <v>0</v>
      </c>
      <c r="R1456">
        <f t="shared" si="71"/>
        <v>1</v>
      </c>
    </row>
    <row r="1457" spans="1:18">
      <c r="A1457" t="s">
        <v>2596</v>
      </c>
      <c r="B1457" t="s">
        <v>356</v>
      </c>
      <c r="C1457" t="s">
        <v>2</v>
      </c>
      <c r="D1457" t="s">
        <v>1045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f t="shared" si="69"/>
        <v>0</v>
      </c>
      <c r="Q1457">
        <f t="shared" si="70"/>
        <v>0</v>
      </c>
      <c r="R1457">
        <f t="shared" si="71"/>
        <v>1</v>
      </c>
    </row>
    <row r="1458" spans="1:18">
      <c r="A1458" t="s">
        <v>2597</v>
      </c>
      <c r="B1458" t="s">
        <v>2106</v>
      </c>
      <c r="C1458" t="s">
        <v>1032</v>
      </c>
      <c r="D1458" t="s">
        <v>1038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f t="shared" si="69"/>
        <v>0</v>
      </c>
      <c r="Q1458">
        <f t="shared" si="70"/>
        <v>0</v>
      </c>
      <c r="R1458">
        <f t="shared" si="71"/>
        <v>1</v>
      </c>
    </row>
    <row r="1459" spans="1:18">
      <c r="A1459" t="s">
        <v>2598</v>
      </c>
      <c r="B1459" t="s">
        <v>1942</v>
      </c>
      <c r="C1459" t="s">
        <v>1338</v>
      </c>
      <c r="D1459" t="s">
        <v>1031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f t="shared" si="69"/>
        <v>0</v>
      </c>
      <c r="Q1459">
        <f t="shared" si="70"/>
        <v>0</v>
      </c>
      <c r="R1459">
        <f t="shared" si="71"/>
        <v>1</v>
      </c>
    </row>
    <row r="1460" spans="1:18">
      <c r="A1460" t="s">
        <v>445</v>
      </c>
      <c r="B1460" t="s">
        <v>2599</v>
      </c>
      <c r="C1460" t="s">
        <v>1064</v>
      </c>
      <c r="D1460" t="s">
        <v>1044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f t="shared" si="69"/>
        <v>0</v>
      </c>
      <c r="Q1460">
        <f t="shared" si="70"/>
        <v>0</v>
      </c>
      <c r="R1460">
        <f t="shared" si="71"/>
        <v>1</v>
      </c>
    </row>
    <row r="1461" spans="1:18">
      <c r="A1461" t="s">
        <v>1576</v>
      </c>
      <c r="B1461" t="s">
        <v>401</v>
      </c>
      <c r="C1461" t="s">
        <v>3</v>
      </c>
      <c r="D1461" t="s">
        <v>1053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f t="shared" si="69"/>
        <v>0</v>
      </c>
      <c r="Q1461">
        <f t="shared" si="70"/>
        <v>0</v>
      </c>
      <c r="R1461">
        <f t="shared" si="71"/>
        <v>1</v>
      </c>
    </row>
    <row r="1462" spans="1:18">
      <c r="A1462" t="s">
        <v>2600</v>
      </c>
      <c r="B1462" t="s">
        <v>207</v>
      </c>
      <c r="C1462" t="s">
        <v>1</v>
      </c>
      <c r="D1462" t="s">
        <v>1037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f t="shared" si="69"/>
        <v>0</v>
      </c>
      <c r="Q1462">
        <f t="shared" si="70"/>
        <v>0</v>
      </c>
      <c r="R1462">
        <f t="shared" si="71"/>
        <v>1</v>
      </c>
    </row>
    <row r="1463" spans="1:18">
      <c r="A1463" t="s">
        <v>2601</v>
      </c>
      <c r="B1463" t="s">
        <v>2602</v>
      </c>
      <c r="C1463" t="s">
        <v>3</v>
      </c>
      <c r="D1463" t="s">
        <v>1055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f t="shared" si="69"/>
        <v>0</v>
      </c>
      <c r="Q1463">
        <f t="shared" si="70"/>
        <v>0</v>
      </c>
      <c r="R1463">
        <f t="shared" si="71"/>
        <v>1</v>
      </c>
    </row>
    <row r="1464" spans="1:18">
      <c r="A1464" t="s">
        <v>574</v>
      </c>
      <c r="B1464" t="s">
        <v>2603</v>
      </c>
      <c r="C1464" t="s">
        <v>1064</v>
      </c>
      <c r="D1464" t="s">
        <v>1033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f t="shared" si="69"/>
        <v>0</v>
      </c>
      <c r="Q1464">
        <f t="shared" si="70"/>
        <v>0</v>
      </c>
      <c r="R1464">
        <f t="shared" si="71"/>
        <v>1</v>
      </c>
    </row>
    <row r="1465" spans="1:18">
      <c r="A1465" t="s">
        <v>2535</v>
      </c>
      <c r="B1465" t="s">
        <v>2604</v>
      </c>
      <c r="C1465" t="s">
        <v>1032</v>
      </c>
      <c r="D1465" t="s">
        <v>1034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f t="shared" si="69"/>
        <v>0</v>
      </c>
      <c r="Q1465">
        <f t="shared" si="70"/>
        <v>0</v>
      </c>
      <c r="R1465">
        <f t="shared" si="71"/>
        <v>1</v>
      </c>
    </row>
    <row r="1466" spans="1:18">
      <c r="A1466" t="s">
        <v>2487</v>
      </c>
      <c r="B1466" t="s">
        <v>805</v>
      </c>
      <c r="C1466" t="s">
        <v>1059</v>
      </c>
      <c r="D1466" t="s">
        <v>1029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f t="shared" ref="P1466:P1529" si="72">O1466/16.875</f>
        <v>0</v>
      </c>
      <c r="Q1466">
        <f t="shared" ref="Q1466:Q1529" si="73">IF(O1466 &gt;= 500,P1466*1.1,IF(O1466 &gt; 400,P1466,IF(O1466&gt;300,P1466*0.9,IF(O1466&gt;200,P1466*0.8,IF(O1466&gt;100,P1466*0.7,P1466*0.6)))))</f>
        <v>0</v>
      </c>
      <c r="R1466">
        <f t="shared" ref="R1466:R1529" si="74">IF(Q1466 &lt; 1.5,1,Q1466)</f>
        <v>1</v>
      </c>
    </row>
    <row r="1467" spans="1:18">
      <c r="A1467" t="s">
        <v>747</v>
      </c>
      <c r="B1467" t="s">
        <v>876</v>
      </c>
      <c r="C1467" t="s">
        <v>2</v>
      </c>
      <c r="D1467" t="s">
        <v>1044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f t="shared" si="72"/>
        <v>0</v>
      </c>
      <c r="Q1467">
        <f t="shared" si="73"/>
        <v>0</v>
      </c>
      <c r="R1467">
        <f t="shared" si="74"/>
        <v>1</v>
      </c>
    </row>
    <row r="1468" spans="1:18">
      <c r="A1468" t="s">
        <v>869</v>
      </c>
      <c r="B1468" t="s">
        <v>219</v>
      </c>
      <c r="C1468" t="s">
        <v>1064</v>
      </c>
      <c r="D1468" t="s">
        <v>1031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f t="shared" si="72"/>
        <v>0</v>
      </c>
      <c r="Q1468">
        <f t="shared" si="73"/>
        <v>0</v>
      </c>
      <c r="R1468">
        <f t="shared" si="74"/>
        <v>1</v>
      </c>
    </row>
    <row r="1469" spans="1:18">
      <c r="A1469" t="s">
        <v>797</v>
      </c>
      <c r="B1469" t="s">
        <v>215</v>
      </c>
      <c r="C1469" t="s">
        <v>1032</v>
      </c>
      <c r="D1469" t="s">
        <v>1040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f t="shared" si="72"/>
        <v>0</v>
      </c>
      <c r="Q1469">
        <f t="shared" si="73"/>
        <v>0</v>
      </c>
      <c r="R1469">
        <f t="shared" si="74"/>
        <v>1</v>
      </c>
    </row>
    <row r="1470" spans="1:18">
      <c r="A1470" t="s">
        <v>95</v>
      </c>
      <c r="B1470" t="s">
        <v>96</v>
      </c>
      <c r="C1470" t="s">
        <v>1059</v>
      </c>
      <c r="D1470" t="s">
        <v>1039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f t="shared" si="72"/>
        <v>0</v>
      </c>
      <c r="Q1470">
        <f t="shared" si="73"/>
        <v>0</v>
      </c>
      <c r="R1470">
        <f t="shared" si="74"/>
        <v>1</v>
      </c>
    </row>
    <row r="1471" spans="1:18">
      <c r="A1471" t="s">
        <v>2605</v>
      </c>
      <c r="B1471" t="s">
        <v>839</v>
      </c>
      <c r="C1471" t="s">
        <v>1338</v>
      </c>
      <c r="D1471" t="s">
        <v>1055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f t="shared" si="72"/>
        <v>0</v>
      </c>
      <c r="Q1471">
        <f t="shared" si="73"/>
        <v>0</v>
      </c>
      <c r="R1471">
        <f t="shared" si="74"/>
        <v>1</v>
      </c>
    </row>
    <row r="1472" spans="1:18">
      <c r="A1472" t="s">
        <v>2606</v>
      </c>
      <c r="B1472" t="s">
        <v>2000</v>
      </c>
      <c r="C1472" t="s">
        <v>1032</v>
      </c>
      <c r="D1472" t="s">
        <v>1051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f t="shared" si="72"/>
        <v>0</v>
      </c>
      <c r="Q1472">
        <f t="shared" si="73"/>
        <v>0</v>
      </c>
      <c r="R1472">
        <f t="shared" si="74"/>
        <v>1</v>
      </c>
    </row>
    <row r="1473" spans="1:18">
      <c r="A1473" t="s">
        <v>2607</v>
      </c>
      <c r="B1473" t="s">
        <v>2608</v>
      </c>
      <c r="C1473" t="s">
        <v>1064</v>
      </c>
      <c r="D1473" t="s">
        <v>1047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f t="shared" si="72"/>
        <v>0</v>
      </c>
      <c r="Q1473">
        <f t="shared" si="73"/>
        <v>0</v>
      </c>
      <c r="R1473">
        <f t="shared" si="74"/>
        <v>1</v>
      </c>
    </row>
    <row r="1474" spans="1:18">
      <c r="A1474" t="s">
        <v>66</v>
      </c>
      <c r="B1474" t="s">
        <v>67</v>
      </c>
      <c r="C1474" t="s">
        <v>1338</v>
      </c>
      <c r="D1474" t="s">
        <v>1035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f t="shared" si="72"/>
        <v>0</v>
      </c>
      <c r="Q1474">
        <f t="shared" si="73"/>
        <v>0</v>
      </c>
      <c r="R1474">
        <f t="shared" si="74"/>
        <v>1</v>
      </c>
    </row>
    <row r="1475" spans="1:18">
      <c r="A1475" t="s">
        <v>203</v>
      </c>
      <c r="B1475" t="s">
        <v>143</v>
      </c>
      <c r="C1475" t="s">
        <v>3</v>
      </c>
      <c r="D1475" t="s">
        <v>1028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f t="shared" si="72"/>
        <v>0</v>
      </c>
      <c r="Q1475">
        <f t="shared" si="73"/>
        <v>0</v>
      </c>
      <c r="R1475">
        <f t="shared" si="74"/>
        <v>1</v>
      </c>
    </row>
    <row r="1476" spans="1:18">
      <c r="A1476" t="s">
        <v>2609</v>
      </c>
      <c r="B1476" t="s">
        <v>1634</v>
      </c>
      <c r="C1476" t="s">
        <v>1058</v>
      </c>
      <c r="D1476" t="s">
        <v>1339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f t="shared" si="72"/>
        <v>0</v>
      </c>
      <c r="Q1476">
        <f t="shared" si="73"/>
        <v>0</v>
      </c>
      <c r="R1476">
        <f t="shared" si="74"/>
        <v>1</v>
      </c>
    </row>
    <row r="1477" spans="1:18">
      <c r="A1477" t="s">
        <v>2610</v>
      </c>
      <c r="B1477" t="s">
        <v>58</v>
      </c>
      <c r="C1477" t="s">
        <v>1058</v>
      </c>
      <c r="D1477" t="s">
        <v>1048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f t="shared" si="72"/>
        <v>0</v>
      </c>
      <c r="Q1477">
        <f t="shared" si="73"/>
        <v>0</v>
      </c>
      <c r="R1477">
        <f t="shared" si="74"/>
        <v>1</v>
      </c>
    </row>
    <row r="1478" spans="1:18">
      <c r="A1478" t="s">
        <v>2611</v>
      </c>
      <c r="B1478" t="s">
        <v>884</v>
      </c>
      <c r="C1478" t="s">
        <v>3</v>
      </c>
      <c r="D1478" t="s">
        <v>1055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f t="shared" si="72"/>
        <v>0</v>
      </c>
      <c r="Q1478">
        <f t="shared" si="73"/>
        <v>0</v>
      </c>
      <c r="R1478">
        <f t="shared" si="74"/>
        <v>1</v>
      </c>
    </row>
    <row r="1479" spans="1:18">
      <c r="A1479" t="s">
        <v>2612</v>
      </c>
      <c r="B1479" t="s">
        <v>1653</v>
      </c>
      <c r="C1479" t="s">
        <v>3</v>
      </c>
      <c r="D1479" t="s">
        <v>1031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f t="shared" si="72"/>
        <v>0</v>
      </c>
      <c r="Q1479">
        <f t="shared" si="73"/>
        <v>0</v>
      </c>
      <c r="R1479">
        <f t="shared" si="74"/>
        <v>1</v>
      </c>
    </row>
    <row r="1480" spans="1:18">
      <c r="A1480" t="s">
        <v>113</v>
      </c>
      <c r="B1480" t="s">
        <v>841</v>
      </c>
      <c r="C1480" t="s">
        <v>1</v>
      </c>
      <c r="D1480" t="s">
        <v>1045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f t="shared" si="72"/>
        <v>0</v>
      </c>
      <c r="Q1480">
        <f t="shared" si="73"/>
        <v>0</v>
      </c>
      <c r="R1480">
        <f t="shared" si="74"/>
        <v>1</v>
      </c>
    </row>
    <row r="1481" spans="1:18">
      <c r="A1481" t="s">
        <v>233</v>
      </c>
      <c r="B1481" t="s">
        <v>1097</v>
      </c>
      <c r="C1481" t="s">
        <v>1062</v>
      </c>
      <c r="D1481" t="s">
        <v>1039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f t="shared" si="72"/>
        <v>0</v>
      </c>
      <c r="Q1481">
        <f t="shared" si="73"/>
        <v>0</v>
      </c>
      <c r="R1481">
        <f t="shared" si="74"/>
        <v>1</v>
      </c>
    </row>
    <row r="1482" spans="1:18">
      <c r="A1482" t="s">
        <v>2613</v>
      </c>
      <c r="B1482" t="s">
        <v>374</v>
      </c>
      <c r="C1482" t="s">
        <v>3</v>
      </c>
      <c r="D1482" t="s">
        <v>1040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f t="shared" si="72"/>
        <v>0</v>
      </c>
      <c r="Q1482">
        <f t="shared" si="73"/>
        <v>0</v>
      </c>
      <c r="R1482">
        <f t="shared" si="74"/>
        <v>1</v>
      </c>
    </row>
    <row r="1483" spans="1:18">
      <c r="A1483" t="s">
        <v>2614</v>
      </c>
      <c r="B1483" t="s">
        <v>1787</v>
      </c>
      <c r="C1483" t="s">
        <v>2</v>
      </c>
      <c r="D1483" t="s">
        <v>1060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f t="shared" si="72"/>
        <v>0</v>
      </c>
      <c r="Q1483">
        <f t="shared" si="73"/>
        <v>0</v>
      </c>
      <c r="R1483">
        <f t="shared" si="74"/>
        <v>1</v>
      </c>
    </row>
    <row r="1484" spans="1:18">
      <c r="A1484" t="s">
        <v>2615</v>
      </c>
      <c r="B1484" t="s">
        <v>968</v>
      </c>
      <c r="C1484" t="s">
        <v>1058</v>
      </c>
      <c r="D1484" t="s">
        <v>1035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f t="shared" si="72"/>
        <v>0</v>
      </c>
      <c r="Q1484">
        <f t="shared" si="73"/>
        <v>0</v>
      </c>
      <c r="R1484">
        <f t="shared" si="74"/>
        <v>1</v>
      </c>
    </row>
    <row r="1485" spans="1:18">
      <c r="A1485" t="s">
        <v>119</v>
      </c>
      <c r="B1485" t="s">
        <v>594</v>
      </c>
      <c r="C1485" t="s">
        <v>1058</v>
      </c>
      <c r="D1485" t="s">
        <v>1039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f t="shared" si="72"/>
        <v>0</v>
      </c>
      <c r="Q1485">
        <f t="shared" si="73"/>
        <v>0</v>
      </c>
      <c r="R1485">
        <f t="shared" si="74"/>
        <v>1</v>
      </c>
    </row>
    <row r="1486" spans="1:18">
      <c r="A1486" t="s">
        <v>2616</v>
      </c>
      <c r="B1486" t="s">
        <v>946</v>
      </c>
      <c r="C1486" t="s">
        <v>2</v>
      </c>
      <c r="D1486" t="s">
        <v>1041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f t="shared" si="72"/>
        <v>0</v>
      </c>
      <c r="Q1486">
        <f t="shared" si="73"/>
        <v>0</v>
      </c>
      <c r="R1486">
        <f t="shared" si="74"/>
        <v>1</v>
      </c>
    </row>
    <row r="1487" spans="1:18">
      <c r="A1487" t="s">
        <v>747</v>
      </c>
      <c r="B1487" t="s">
        <v>2449</v>
      </c>
      <c r="C1487" t="s">
        <v>1064</v>
      </c>
      <c r="D1487" t="s">
        <v>1039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f t="shared" si="72"/>
        <v>0</v>
      </c>
      <c r="Q1487">
        <f t="shared" si="73"/>
        <v>0</v>
      </c>
      <c r="R1487">
        <f t="shared" si="74"/>
        <v>1</v>
      </c>
    </row>
    <row r="1488" spans="1:18">
      <c r="A1488" t="s">
        <v>1600</v>
      </c>
      <c r="B1488" t="s">
        <v>101</v>
      </c>
      <c r="C1488" t="s">
        <v>1</v>
      </c>
      <c r="D1488" t="s">
        <v>1035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f t="shared" si="72"/>
        <v>0</v>
      </c>
      <c r="Q1488">
        <f t="shared" si="73"/>
        <v>0</v>
      </c>
      <c r="R1488">
        <f t="shared" si="74"/>
        <v>1</v>
      </c>
    </row>
    <row r="1489" spans="1:18">
      <c r="A1489" t="s">
        <v>527</v>
      </c>
      <c r="B1489" t="s">
        <v>196</v>
      </c>
      <c r="C1489" t="s">
        <v>1064</v>
      </c>
      <c r="D1489" t="s">
        <v>1054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f t="shared" si="72"/>
        <v>0</v>
      </c>
      <c r="Q1489">
        <f t="shared" si="73"/>
        <v>0</v>
      </c>
      <c r="R1489">
        <f t="shared" si="74"/>
        <v>1</v>
      </c>
    </row>
    <row r="1490" spans="1:18">
      <c r="A1490" t="s">
        <v>2617</v>
      </c>
      <c r="B1490" t="s">
        <v>1074</v>
      </c>
      <c r="C1490" t="s">
        <v>1064</v>
      </c>
      <c r="D1490" t="s">
        <v>1028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f t="shared" si="72"/>
        <v>0</v>
      </c>
      <c r="Q1490">
        <f t="shared" si="73"/>
        <v>0</v>
      </c>
      <c r="R1490">
        <f t="shared" si="74"/>
        <v>1</v>
      </c>
    </row>
    <row r="1491" spans="1:18">
      <c r="A1491" t="s">
        <v>2618</v>
      </c>
      <c r="B1491" t="s">
        <v>379</v>
      </c>
      <c r="C1491" t="s">
        <v>1058</v>
      </c>
      <c r="D1491" t="s">
        <v>1030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f t="shared" si="72"/>
        <v>0</v>
      </c>
      <c r="Q1491">
        <f t="shared" si="73"/>
        <v>0</v>
      </c>
      <c r="R1491">
        <f t="shared" si="74"/>
        <v>1</v>
      </c>
    </row>
    <row r="1492" spans="1:18">
      <c r="A1492" t="s">
        <v>2619</v>
      </c>
      <c r="B1492" t="s">
        <v>208</v>
      </c>
      <c r="C1492" t="s">
        <v>1062</v>
      </c>
      <c r="D1492" t="s">
        <v>1040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f t="shared" si="72"/>
        <v>0</v>
      </c>
      <c r="Q1492">
        <f t="shared" si="73"/>
        <v>0</v>
      </c>
      <c r="R1492">
        <f t="shared" si="74"/>
        <v>1</v>
      </c>
    </row>
    <row r="1493" spans="1:18">
      <c r="A1493" t="s">
        <v>445</v>
      </c>
      <c r="B1493" t="s">
        <v>2106</v>
      </c>
      <c r="C1493" t="s">
        <v>1032</v>
      </c>
      <c r="D1493" t="s">
        <v>1047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f t="shared" si="72"/>
        <v>0</v>
      </c>
      <c r="Q1493">
        <f t="shared" si="73"/>
        <v>0</v>
      </c>
      <c r="R1493">
        <f t="shared" si="74"/>
        <v>1</v>
      </c>
    </row>
    <row r="1494" spans="1:18">
      <c r="A1494" t="s">
        <v>2620</v>
      </c>
      <c r="B1494" t="s">
        <v>2621</v>
      </c>
      <c r="C1494" t="s">
        <v>1032</v>
      </c>
      <c r="D1494" t="s">
        <v>1050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f t="shared" si="72"/>
        <v>0</v>
      </c>
      <c r="Q1494">
        <f t="shared" si="73"/>
        <v>0</v>
      </c>
      <c r="R1494">
        <f t="shared" si="74"/>
        <v>1</v>
      </c>
    </row>
    <row r="1495" spans="1:18">
      <c r="A1495" t="s">
        <v>1205</v>
      </c>
      <c r="B1495" t="s">
        <v>1140</v>
      </c>
      <c r="C1495" t="s">
        <v>1059</v>
      </c>
      <c r="D1495" t="s">
        <v>1046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f t="shared" si="72"/>
        <v>0</v>
      </c>
      <c r="Q1495">
        <f t="shared" si="73"/>
        <v>0</v>
      </c>
      <c r="R1495">
        <f t="shared" si="74"/>
        <v>1</v>
      </c>
    </row>
    <row r="1496" spans="1:18">
      <c r="A1496" t="s">
        <v>1569</v>
      </c>
      <c r="B1496" t="s">
        <v>1570</v>
      </c>
      <c r="C1496" t="s">
        <v>1058</v>
      </c>
      <c r="D1496" t="s">
        <v>1055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f t="shared" si="72"/>
        <v>0</v>
      </c>
      <c r="Q1496">
        <f t="shared" si="73"/>
        <v>0</v>
      </c>
      <c r="R1496">
        <f t="shared" si="74"/>
        <v>1</v>
      </c>
    </row>
    <row r="1497" spans="1:18">
      <c r="A1497" t="s">
        <v>1790</v>
      </c>
      <c r="B1497" t="s">
        <v>2374</v>
      </c>
      <c r="C1497" t="s">
        <v>1</v>
      </c>
      <c r="D1497" t="s">
        <v>1035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f t="shared" si="72"/>
        <v>0</v>
      </c>
      <c r="Q1497">
        <f t="shared" si="73"/>
        <v>0</v>
      </c>
      <c r="R1497">
        <f t="shared" si="74"/>
        <v>1</v>
      </c>
    </row>
    <row r="1498" spans="1:18">
      <c r="A1498" t="s">
        <v>2343</v>
      </c>
      <c r="B1498" t="s">
        <v>1075</v>
      </c>
      <c r="C1498" t="s">
        <v>1058</v>
      </c>
      <c r="D1498" t="s">
        <v>1047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f t="shared" si="72"/>
        <v>0</v>
      </c>
      <c r="Q1498">
        <f t="shared" si="73"/>
        <v>0</v>
      </c>
      <c r="R1498">
        <f t="shared" si="74"/>
        <v>1</v>
      </c>
    </row>
    <row r="1499" spans="1:18">
      <c r="A1499" t="s">
        <v>2622</v>
      </c>
      <c r="B1499" t="s">
        <v>50</v>
      </c>
      <c r="C1499" t="s">
        <v>3</v>
      </c>
      <c r="D1499" t="s">
        <v>1044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f t="shared" si="72"/>
        <v>0</v>
      </c>
      <c r="Q1499">
        <f t="shared" si="73"/>
        <v>0</v>
      </c>
      <c r="R1499">
        <f t="shared" si="74"/>
        <v>1</v>
      </c>
    </row>
    <row r="1500" spans="1:18">
      <c r="A1500" t="s">
        <v>274</v>
      </c>
      <c r="B1500" t="s">
        <v>2623</v>
      </c>
      <c r="C1500" t="s">
        <v>1058</v>
      </c>
      <c r="D1500" t="s">
        <v>1034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f t="shared" si="72"/>
        <v>0</v>
      </c>
      <c r="Q1500">
        <f t="shared" si="73"/>
        <v>0</v>
      </c>
      <c r="R1500">
        <f t="shared" si="74"/>
        <v>1</v>
      </c>
    </row>
    <row r="1501" spans="1:18">
      <c r="A1501" t="s">
        <v>2624</v>
      </c>
      <c r="B1501" t="s">
        <v>1871</v>
      </c>
      <c r="C1501" t="s">
        <v>1064</v>
      </c>
      <c r="D1501" t="s">
        <v>1030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f t="shared" si="72"/>
        <v>0</v>
      </c>
      <c r="Q1501">
        <f t="shared" si="73"/>
        <v>0</v>
      </c>
      <c r="R1501">
        <f t="shared" si="74"/>
        <v>1</v>
      </c>
    </row>
    <row r="1502" spans="1:18">
      <c r="A1502" t="s">
        <v>2625</v>
      </c>
      <c r="B1502" t="s">
        <v>1525</v>
      </c>
      <c r="C1502" t="s">
        <v>1064</v>
      </c>
      <c r="D1502" t="s">
        <v>1042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f t="shared" si="72"/>
        <v>0</v>
      </c>
      <c r="Q1502">
        <f t="shared" si="73"/>
        <v>0</v>
      </c>
      <c r="R1502">
        <f t="shared" si="74"/>
        <v>1</v>
      </c>
    </row>
    <row r="1503" spans="1:18">
      <c r="A1503" t="s">
        <v>297</v>
      </c>
      <c r="B1503" t="s">
        <v>1084</v>
      </c>
      <c r="C1503" t="s">
        <v>1064</v>
      </c>
      <c r="D1503" t="s">
        <v>1045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f t="shared" si="72"/>
        <v>0</v>
      </c>
      <c r="Q1503">
        <f t="shared" si="73"/>
        <v>0</v>
      </c>
      <c r="R1503">
        <f t="shared" si="74"/>
        <v>1</v>
      </c>
    </row>
    <row r="1504" spans="1:18">
      <c r="A1504" t="s">
        <v>107</v>
      </c>
      <c r="B1504" t="s">
        <v>108</v>
      </c>
      <c r="C1504" t="s">
        <v>1</v>
      </c>
      <c r="D1504" t="s">
        <v>1050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f t="shared" si="72"/>
        <v>0</v>
      </c>
      <c r="Q1504">
        <f t="shared" si="73"/>
        <v>0</v>
      </c>
      <c r="R1504">
        <f t="shared" si="74"/>
        <v>1</v>
      </c>
    </row>
    <row r="1505" spans="1:18">
      <c r="A1505" t="s">
        <v>2626</v>
      </c>
      <c r="B1505" t="s">
        <v>196</v>
      </c>
      <c r="C1505" t="s">
        <v>2</v>
      </c>
      <c r="D1505" t="s">
        <v>1048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f t="shared" si="72"/>
        <v>0</v>
      </c>
      <c r="Q1505">
        <f t="shared" si="73"/>
        <v>0</v>
      </c>
      <c r="R1505">
        <f t="shared" si="74"/>
        <v>1</v>
      </c>
    </row>
    <row r="1506" spans="1:18">
      <c r="A1506" t="s">
        <v>1586</v>
      </c>
      <c r="B1506" t="s">
        <v>401</v>
      </c>
      <c r="C1506" t="s">
        <v>3</v>
      </c>
      <c r="D1506" t="s">
        <v>1039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f t="shared" si="72"/>
        <v>0</v>
      </c>
      <c r="Q1506">
        <f t="shared" si="73"/>
        <v>0</v>
      </c>
      <c r="R1506">
        <f t="shared" si="74"/>
        <v>1</v>
      </c>
    </row>
    <row r="1507" spans="1:18">
      <c r="A1507" t="s">
        <v>200</v>
      </c>
      <c r="B1507" t="s">
        <v>390</v>
      </c>
      <c r="C1507" t="s">
        <v>1062</v>
      </c>
      <c r="D1507" t="s">
        <v>1038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f t="shared" si="72"/>
        <v>0</v>
      </c>
      <c r="Q1507">
        <f t="shared" si="73"/>
        <v>0</v>
      </c>
      <c r="R1507">
        <f t="shared" si="74"/>
        <v>1</v>
      </c>
    </row>
    <row r="1508" spans="1:18">
      <c r="A1508" t="s">
        <v>508</v>
      </c>
      <c r="B1508" t="s">
        <v>96</v>
      </c>
      <c r="C1508" t="s">
        <v>1032</v>
      </c>
      <c r="D1508" t="s">
        <v>1041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f t="shared" si="72"/>
        <v>0</v>
      </c>
      <c r="Q1508">
        <f t="shared" si="73"/>
        <v>0</v>
      </c>
      <c r="R1508">
        <f t="shared" si="74"/>
        <v>1</v>
      </c>
    </row>
    <row r="1509" spans="1:18">
      <c r="A1509" t="s">
        <v>2627</v>
      </c>
      <c r="B1509" t="s">
        <v>390</v>
      </c>
      <c r="C1509" t="s">
        <v>2</v>
      </c>
      <c r="D1509" t="s">
        <v>1044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f t="shared" si="72"/>
        <v>0</v>
      </c>
      <c r="Q1509">
        <f t="shared" si="73"/>
        <v>0</v>
      </c>
      <c r="R1509">
        <f t="shared" si="74"/>
        <v>1</v>
      </c>
    </row>
    <row r="1510" spans="1:18">
      <c r="A1510" t="s">
        <v>1698</v>
      </c>
      <c r="B1510" t="s">
        <v>2628</v>
      </c>
      <c r="C1510" t="s">
        <v>3</v>
      </c>
      <c r="D1510" t="s">
        <v>1044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f t="shared" si="72"/>
        <v>0</v>
      </c>
      <c r="Q1510">
        <f t="shared" si="73"/>
        <v>0</v>
      </c>
      <c r="R1510">
        <f t="shared" si="74"/>
        <v>1</v>
      </c>
    </row>
    <row r="1511" spans="1:18">
      <c r="A1511" t="s">
        <v>2629</v>
      </c>
      <c r="B1511" t="s">
        <v>101</v>
      </c>
      <c r="C1511" t="s">
        <v>1032</v>
      </c>
      <c r="D1511" t="s">
        <v>1030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f t="shared" si="72"/>
        <v>0</v>
      </c>
      <c r="Q1511">
        <f t="shared" si="73"/>
        <v>0</v>
      </c>
      <c r="R1511">
        <f t="shared" si="74"/>
        <v>1</v>
      </c>
    </row>
    <row r="1512" spans="1:18">
      <c r="A1512" t="s">
        <v>2630</v>
      </c>
      <c r="B1512" t="s">
        <v>2631</v>
      </c>
      <c r="C1512" t="s">
        <v>1064</v>
      </c>
      <c r="D1512" t="s">
        <v>1044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f t="shared" si="72"/>
        <v>0</v>
      </c>
      <c r="Q1512">
        <f t="shared" si="73"/>
        <v>0</v>
      </c>
      <c r="R1512">
        <f t="shared" si="74"/>
        <v>1</v>
      </c>
    </row>
    <row r="1513" spans="1:18">
      <c r="A1513" t="s">
        <v>2632</v>
      </c>
      <c r="B1513" t="s">
        <v>103</v>
      </c>
      <c r="C1513" t="s">
        <v>1032</v>
      </c>
      <c r="D1513" t="s">
        <v>1034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f t="shared" si="72"/>
        <v>0</v>
      </c>
      <c r="Q1513">
        <f t="shared" si="73"/>
        <v>0</v>
      </c>
      <c r="R1513">
        <f t="shared" si="74"/>
        <v>1</v>
      </c>
    </row>
    <row r="1514" spans="1:18">
      <c r="A1514" t="s">
        <v>2633</v>
      </c>
      <c r="B1514" t="s">
        <v>734</v>
      </c>
      <c r="C1514" t="s">
        <v>1</v>
      </c>
      <c r="D1514" t="s">
        <v>1339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f t="shared" si="72"/>
        <v>0</v>
      </c>
      <c r="Q1514">
        <f t="shared" si="73"/>
        <v>0</v>
      </c>
      <c r="R1514">
        <f t="shared" si="74"/>
        <v>1</v>
      </c>
    </row>
    <row r="1515" spans="1:18">
      <c r="A1515" t="s">
        <v>584</v>
      </c>
      <c r="B1515" t="s">
        <v>237</v>
      </c>
      <c r="C1515" t="s">
        <v>1058</v>
      </c>
      <c r="D1515" t="s">
        <v>1063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f t="shared" si="72"/>
        <v>0</v>
      </c>
      <c r="Q1515">
        <f t="shared" si="73"/>
        <v>0</v>
      </c>
      <c r="R1515">
        <f t="shared" si="74"/>
        <v>1</v>
      </c>
    </row>
    <row r="1516" spans="1:18">
      <c r="A1516" t="s">
        <v>1936</v>
      </c>
      <c r="B1516" t="s">
        <v>398</v>
      </c>
      <c r="C1516" t="s">
        <v>1062</v>
      </c>
      <c r="D1516" t="s">
        <v>1339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f t="shared" si="72"/>
        <v>0</v>
      </c>
      <c r="Q1516">
        <f t="shared" si="73"/>
        <v>0</v>
      </c>
      <c r="R1516">
        <f t="shared" si="74"/>
        <v>1</v>
      </c>
    </row>
    <row r="1517" spans="1:18">
      <c r="A1517" t="s">
        <v>1582</v>
      </c>
      <c r="B1517" t="s">
        <v>58</v>
      </c>
      <c r="C1517" t="s">
        <v>1032</v>
      </c>
      <c r="D1517" t="s">
        <v>1036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f t="shared" si="72"/>
        <v>0</v>
      </c>
      <c r="Q1517">
        <f t="shared" si="73"/>
        <v>0</v>
      </c>
      <c r="R1517">
        <f t="shared" si="74"/>
        <v>1</v>
      </c>
    </row>
    <row r="1518" spans="1:18">
      <c r="A1518" t="s">
        <v>2634</v>
      </c>
      <c r="B1518" t="s">
        <v>34</v>
      </c>
      <c r="C1518" t="s">
        <v>1</v>
      </c>
      <c r="D1518" t="s">
        <v>1051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f t="shared" si="72"/>
        <v>0</v>
      </c>
      <c r="Q1518">
        <f t="shared" si="73"/>
        <v>0</v>
      </c>
      <c r="R1518">
        <f t="shared" si="74"/>
        <v>1</v>
      </c>
    </row>
    <row r="1519" spans="1:18">
      <c r="A1519" t="s">
        <v>2635</v>
      </c>
      <c r="B1519" t="s">
        <v>160</v>
      </c>
      <c r="C1519" t="s">
        <v>1064</v>
      </c>
      <c r="D1519" t="s">
        <v>1047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f t="shared" si="72"/>
        <v>0</v>
      </c>
      <c r="Q1519">
        <f t="shared" si="73"/>
        <v>0</v>
      </c>
      <c r="R1519">
        <f t="shared" si="74"/>
        <v>1</v>
      </c>
    </row>
    <row r="1520" spans="1:18">
      <c r="A1520" t="s">
        <v>2636</v>
      </c>
      <c r="B1520" t="s">
        <v>968</v>
      </c>
      <c r="C1520" t="s">
        <v>1058</v>
      </c>
      <c r="D1520" t="s">
        <v>1035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f t="shared" si="72"/>
        <v>0</v>
      </c>
      <c r="Q1520">
        <f t="shared" si="73"/>
        <v>0</v>
      </c>
      <c r="R1520">
        <f t="shared" si="74"/>
        <v>1</v>
      </c>
    </row>
    <row r="1521" spans="1:18">
      <c r="A1521" t="s">
        <v>431</v>
      </c>
      <c r="B1521" t="s">
        <v>371</v>
      </c>
      <c r="C1521" t="s">
        <v>1</v>
      </c>
      <c r="D1521" t="s">
        <v>1052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f t="shared" si="72"/>
        <v>0</v>
      </c>
      <c r="Q1521">
        <f t="shared" si="73"/>
        <v>0</v>
      </c>
      <c r="R1521">
        <f t="shared" si="74"/>
        <v>1</v>
      </c>
    </row>
    <row r="1522" spans="1:18">
      <c r="A1522" t="s">
        <v>2637</v>
      </c>
      <c r="B1522" t="s">
        <v>788</v>
      </c>
      <c r="C1522" t="s">
        <v>2</v>
      </c>
      <c r="D1522" t="s">
        <v>1055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f t="shared" si="72"/>
        <v>0</v>
      </c>
      <c r="Q1522">
        <f t="shared" si="73"/>
        <v>0</v>
      </c>
      <c r="R1522">
        <f t="shared" si="74"/>
        <v>1</v>
      </c>
    </row>
    <row r="1523" spans="1:18">
      <c r="A1523" t="s">
        <v>266</v>
      </c>
      <c r="B1523" t="s">
        <v>2638</v>
      </c>
      <c r="C1523" t="s">
        <v>1058</v>
      </c>
      <c r="D1523" t="s">
        <v>1055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f t="shared" si="72"/>
        <v>0</v>
      </c>
      <c r="Q1523">
        <f t="shared" si="73"/>
        <v>0</v>
      </c>
      <c r="R1523">
        <f t="shared" si="74"/>
        <v>1</v>
      </c>
    </row>
    <row r="1524" spans="1:18">
      <c r="A1524" t="s">
        <v>2639</v>
      </c>
      <c r="B1524" t="s">
        <v>2640</v>
      </c>
      <c r="C1524" t="s">
        <v>1</v>
      </c>
      <c r="D1524" t="s">
        <v>1035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f t="shared" si="72"/>
        <v>0</v>
      </c>
      <c r="Q1524">
        <f t="shared" si="73"/>
        <v>0</v>
      </c>
      <c r="R1524">
        <f t="shared" si="74"/>
        <v>1</v>
      </c>
    </row>
    <row r="1525" spans="1:18">
      <c r="A1525" t="s">
        <v>2641</v>
      </c>
      <c r="B1525" t="s">
        <v>1097</v>
      </c>
      <c r="C1525" t="s">
        <v>2</v>
      </c>
      <c r="D1525" t="s">
        <v>1035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f t="shared" si="72"/>
        <v>0</v>
      </c>
      <c r="Q1525">
        <f t="shared" si="73"/>
        <v>0</v>
      </c>
      <c r="R1525">
        <f t="shared" si="74"/>
        <v>1</v>
      </c>
    </row>
    <row r="1526" spans="1:18">
      <c r="A1526" t="s">
        <v>747</v>
      </c>
      <c r="B1526" t="s">
        <v>2597</v>
      </c>
      <c r="C1526" t="s">
        <v>1058</v>
      </c>
      <c r="D1526" t="s">
        <v>1033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f t="shared" si="72"/>
        <v>0</v>
      </c>
      <c r="Q1526">
        <f t="shared" si="73"/>
        <v>0</v>
      </c>
      <c r="R1526">
        <f t="shared" si="74"/>
        <v>1</v>
      </c>
    </row>
    <row r="1527" spans="1:18">
      <c r="A1527" t="s">
        <v>2642</v>
      </c>
      <c r="B1527" t="s">
        <v>85</v>
      </c>
      <c r="C1527" t="s">
        <v>1032</v>
      </c>
      <c r="D1527" t="s">
        <v>1050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f t="shared" si="72"/>
        <v>0</v>
      </c>
      <c r="Q1527">
        <f t="shared" si="73"/>
        <v>0</v>
      </c>
      <c r="R1527">
        <f t="shared" si="74"/>
        <v>1</v>
      </c>
    </row>
    <row r="1528" spans="1:18">
      <c r="A1528" t="s">
        <v>919</v>
      </c>
      <c r="B1528" t="s">
        <v>623</v>
      </c>
      <c r="C1528" t="s">
        <v>1059</v>
      </c>
      <c r="D1528" t="s">
        <v>1043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f t="shared" si="72"/>
        <v>0</v>
      </c>
      <c r="Q1528">
        <f t="shared" si="73"/>
        <v>0</v>
      </c>
      <c r="R1528">
        <f t="shared" si="74"/>
        <v>1</v>
      </c>
    </row>
    <row r="1529" spans="1:18">
      <c r="A1529" t="s">
        <v>863</v>
      </c>
      <c r="B1529" t="s">
        <v>152</v>
      </c>
      <c r="C1529" t="s">
        <v>1064</v>
      </c>
      <c r="D1529" t="s">
        <v>1036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f t="shared" si="72"/>
        <v>0</v>
      </c>
      <c r="Q1529">
        <f t="shared" si="73"/>
        <v>0</v>
      </c>
      <c r="R1529">
        <f t="shared" si="74"/>
        <v>1</v>
      </c>
    </row>
    <row r="1530" spans="1:18">
      <c r="A1530" t="s">
        <v>1235</v>
      </c>
      <c r="B1530" t="s">
        <v>1090</v>
      </c>
      <c r="C1530" t="s">
        <v>3</v>
      </c>
      <c r="D1530" t="s">
        <v>1043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f t="shared" ref="P1530:P1593" si="75">O1530/16.875</f>
        <v>0</v>
      </c>
      <c r="Q1530">
        <f t="shared" ref="Q1530:Q1593" si="76">IF(O1530 &gt;= 500,P1530*1.1,IF(O1530 &gt; 400,P1530,IF(O1530&gt;300,P1530*0.9,IF(O1530&gt;200,P1530*0.8,IF(O1530&gt;100,P1530*0.7,P1530*0.6)))))</f>
        <v>0</v>
      </c>
      <c r="R1530">
        <f t="shared" ref="R1530:R1593" si="77">IF(Q1530 &lt; 1.5,1,Q1530)</f>
        <v>1</v>
      </c>
    </row>
    <row r="1531" spans="1:18">
      <c r="A1531" t="s">
        <v>2643</v>
      </c>
      <c r="B1531" t="s">
        <v>103</v>
      </c>
      <c r="C1531" t="s">
        <v>1058</v>
      </c>
      <c r="D1531" t="s">
        <v>1044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f t="shared" si="75"/>
        <v>0</v>
      </c>
      <c r="Q1531">
        <f t="shared" si="76"/>
        <v>0</v>
      </c>
      <c r="R1531">
        <f t="shared" si="77"/>
        <v>1</v>
      </c>
    </row>
    <row r="1532" spans="1:18">
      <c r="A1532" t="s">
        <v>2644</v>
      </c>
      <c r="B1532" t="s">
        <v>1871</v>
      </c>
      <c r="C1532" t="s">
        <v>3</v>
      </c>
      <c r="D1532" t="s">
        <v>1054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f t="shared" si="75"/>
        <v>0</v>
      </c>
      <c r="Q1532">
        <f t="shared" si="76"/>
        <v>0</v>
      </c>
      <c r="R1532">
        <f t="shared" si="77"/>
        <v>1</v>
      </c>
    </row>
    <row r="1533" spans="1:18">
      <c r="A1533" t="s">
        <v>2645</v>
      </c>
      <c r="B1533" t="s">
        <v>2646</v>
      </c>
      <c r="C1533" t="s">
        <v>1058</v>
      </c>
      <c r="D1533" t="s">
        <v>1060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f t="shared" si="75"/>
        <v>0</v>
      </c>
      <c r="Q1533">
        <f t="shared" si="76"/>
        <v>0</v>
      </c>
      <c r="R1533">
        <f t="shared" si="77"/>
        <v>1</v>
      </c>
    </row>
    <row r="1534" spans="1:18">
      <c r="A1534" t="s">
        <v>2579</v>
      </c>
      <c r="B1534" t="s">
        <v>1532</v>
      </c>
      <c r="C1534" t="s">
        <v>1064</v>
      </c>
      <c r="D1534" t="s">
        <v>1043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f t="shared" si="75"/>
        <v>0</v>
      </c>
      <c r="Q1534">
        <f t="shared" si="76"/>
        <v>0</v>
      </c>
      <c r="R1534">
        <f t="shared" si="77"/>
        <v>1</v>
      </c>
    </row>
    <row r="1535" spans="1:18">
      <c r="A1535" t="s">
        <v>1161</v>
      </c>
      <c r="B1535" t="s">
        <v>1870</v>
      </c>
      <c r="C1535" t="s">
        <v>2</v>
      </c>
      <c r="D1535" t="s">
        <v>1035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f t="shared" si="75"/>
        <v>0</v>
      </c>
      <c r="Q1535">
        <f t="shared" si="76"/>
        <v>0</v>
      </c>
      <c r="R1535">
        <f t="shared" si="77"/>
        <v>1</v>
      </c>
    </row>
    <row r="1536" spans="1:18">
      <c r="A1536" t="s">
        <v>2647</v>
      </c>
      <c r="B1536" t="s">
        <v>2648</v>
      </c>
      <c r="C1536" t="s">
        <v>2</v>
      </c>
      <c r="D1536" t="s">
        <v>1035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f t="shared" si="75"/>
        <v>0</v>
      </c>
      <c r="Q1536">
        <f t="shared" si="76"/>
        <v>0</v>
      </c>
      <c r="R1536">
        <f t="shared" si="77"/>
        <v>1</v>
      </c>
    </row>
    <row r="1537" spans="1:18">
      <c r="A1537" t="s">
        <v>2649</v>
      </c>
      <c r="B1537" t="s">
        <v>2650</v>
      </c>
      <c r="C1537" t="s">
        <v>2</v>
      </c>
      <c r="D1537" t="s">
        <v>1028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f t="shared" si="75"/>
        <v>0</v>
      </c>
      <c r="Q1537">
        <f t="shared" si="76"/>
        <v>0</v>
      </c>
      <c r="R1537">
        <f t="shared" si="77"/>
        <v>1</v>
      </c>
    </row>
    <row r="1538" spans="1:18">
      <c r="A1538" t="s">
        <v>667</v>
      </c>
      <c r="B1538" t="s">
        <v>101</v>
      </c>
      <c r="C1538" t="s">
        <v>1059</v>
      </c>
      <c r="D1538" t="s">
        <v>1063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f t="shared" si="75"/>
        <v>0</v>
      </c>
      <c r="Q1538">
        <f t="shared" si="76"/>
        <v>0</v>
      </c>
      <c r="R1538">
        <f t="shared" si="77"/>
        <v>1</v>
      </c>
    </row>
    <row r="1539" spans="1:18">
      <c r="A1539" t="s">
        <v>246</v>
      </c>
      <c r="B1539" t="s">
        <v>101</v>
      </c>
      <c r="C1539" t="s">
        <v>1064</v>
      </c>
      <c r="D1539" t="s">
        <v>1030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f t="shared" si="75"/>
        <v>0</v>
      </c>
      <c r="Q1539">
        <f t="shared" si="76"/>
        <v>0</v>
      </c>
      <c r="R1539">
        <f t="shared" si="77"/>
        <v>1</v>
      </c>
    </row>
    <row r="1540" spans="1:18">
      <c r="A1540" t="s">
        <v>674</v>
      </c>
      <c r="B1540" t="s">
        <v>201</v>
      </c>
      <c r="C1540" t="s">
        <v>2</v>
      </c>
      <c r="D1540" t="s">
        <v>1043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f t="shared" si="75"/>
        <v>0</v>
      </c>
      <c r="Q1540">
        <f t="shared" si="76"/>
        <v>0</v>
      </c>
      <c r="R1540">
        <f t="shared" si="77"/>
        <v>1</v>
      </c>
    </row>
    <row r="1541" spans="1:18">
      <c r="A1541" t="s">
        <v>2651</v>
      </c>
      <c r="B1541" t="s">
        <v>110</v>
      </c>
      <c r="C1541" t="s">
        <v>1032</v>
      </c>
      <c r="D1541" t="s">
        <v>1053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f t="shared" si="75"/>
        <v>0</v>
      </c>
      <c r="Q1541">
        <f t="shared" si="76"/>
        <v>0</v>
      </c>
      <c r="R1541">
        <f t="shared" si="77"/>
        <v>1</v>
      </c>
    </row>
    <row r="1542" spans="1:18">
      <c r="A1542" t="s">
        <v>992</v>
      </c>
      <c r="B1542" t="s">
        <v>2652</v>
      </c>
      <c r="C1542" t="s">
        <v>1064</v>
      </c>
      <c r="D1542" t="s">
        <v>1060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f t="shared" si="75"/>
        <v>0</v>
      </c>
      <c r="Q1542">
        <f t="shared" si="76"/>
        <v>0</v>
      </c>
      <c r="R1542">
        <f t="shared" si="77"/>
        <v>1</v>
      </c>
    </row>
    <row r="1543" spans="1:18">
      <c r="A1543" t="s">
        <v>1587</v>
      </c>
      <c r="B1543" t="s">
        <v>383</v>
      </c>
      <c r="C1543" t="s">
        <v>1064</v>
      </c>
      <c r="D1543" t="s">
        <v>1030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f t="shared" si="75"/>
        <v>0</v>
      </c>
      <c r="Q1543">
        <f t="shared" si="76"/>
        <v>0</v>
      </c>
      <c r="R1543">
        <f t="shared" si="77"/>
        <v>1</v>
      </c>
    </row>
    <row r="1544" spans="1:18">
      <c r="A1544" t="s">
        <v>200</v>
      </c>
      <c r="B1544" t="s">
        <v>1620</v>
      </c>
      <c r="C1544" t="s">
        <v>1064</v>
      </c>
      <c r="D1544" t="s">
        <v>1042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f t="shared" si="75"/>
        <v>0</v>
      </c>
      <c r="Q1544">
        <f t="shared" si="76"/>
        <v>0</v>
      </c>
      <c r="R1544">
        <f t="shared" si="77"/>
        <v>1</v>
      </c>
    </row>
    <row r="1545" spans="1:18">
      <c r="A1545" t="s">
        <v>1926</v>
      </c>
      <c r="B1545" t="s">
        <v>942</v>
      </c>
      <c r="C1545" t="s">
        <v>2</v>
      </c>
      <c r="D1545" t="s">
        <v>1047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f t="shared" si="75"/>
        <v>0</v>
      </c>
      <c r="Q1545">
        <f t="shared" si="76"/>
        <v>0</v>
      </c>
      <c r="R1545">
        <f t="shared" si="77"/>
        <v>1</v>
      </c>
    </row>
    <row r="1546" spans="1:18">
      <c r="A1546" t="s">
        <v>2653</v>
      </c>
      <c r="B1546" t="s">
        <v>481</v>
      </c>
      <c r="C1546" t="s">
        <v>1338</v>
      </c>
      <c r="D1546" t="s">
        <v>1043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f t="shared" si="75"/>
        <v>0</v>
      </c>
      <c r="Q1546">
        <f t="shared" si="76"/>
        <v>0</v>
      </c>
      <c r="R1546">
        <f t="shared" si="77"/>
        <v>1</v>
      </c>
    </row>
    <row r="1547" spans="1:18">
      <c r="A1547" t="s">
        <v>1854</v>
      </c>
      <c r="B1547" t="s">
        <v>1855</v>
      </c>
      <c r="C1547" t="s">
        <v>1062</v>
      </c>
      <c r="D1547" t="s">
        <v>1051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f t="shared" si="75"/>
        <v>0</v>
      </c>
      <c r="Q1547">
        <f t="shared" si="76"/>
        <v>0</v>
      </c>
      <c r="R1547">
        <f t="shared" si="77"/>
        <v>1</v>
      </c>
    </row>
    <row r="1548" spans="1:18">
      <c r="A1548" t="s">
        <v>2654</v>
      </c>
      <c r="B1548" t="s">
        <v>786</v>
      </c>
      <c r="C1548" t="s">
        <v>1032</v>
      </c>
      <c r="D1548" t="s">
        <v>1052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f t="shared" si="75"/>
        <v>0</v>
      </c>
      <c r="Q1548">
        <f t="shared" si="76"/>
        <v>0</v>
      </c>
      <c r="R1548">
        <f t="shared" si="77"/>
        <v>1</v>
      </c>
    </row>
    <row r="1549" spans="1:18">
      <c r="A1549" t="s">
        <v>363</v>
      </c>
      <c r="B1549" t="s">
        <v>364</v>
      </c>
      <c r="C1549" t="s">
        <v>1</v>
      </c>
      <c r="D1549" t="s">
        <v>1035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f t="shared" si="75"/>
        <v>0</v>
      </c>
      <c r="Q1549">
        <f t="shared" si="76"/>
        <v>0</v>
      </c>
      <c r="R1549">
        <f t="shared" si="77"/>
        <v>1</v>
      </c>
    </row>
    <row r="1550" spans="1:18">
      <c r="A1550" t="s">
        <v>2655</v>
      </c>
      <c r="B1550" t="s">
        <v>2656</v>
      </c>
      <c r="C1550" t="s">
        <v>1058</v>
      </c>
      <c r="D1550" t="s">
        <v>1052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f t="shared" si="75"/>
        <v>0</v>
      </c>
      <c r="Q1550">
        <f t="shared" si="76"/>
        <v>0</v>
      </c>
      <c r="R1550">
        <f t="shared" si="77"/>
        <v>1</v>
      </c>
    </row>
    <row r="1551" spans="1:18">
      <c r="A1551" t="s">
        <v>1676</v>
      </c>
      <c r="B1551" t="s">
        <v>354</v>
      </c>
      <c r="C1551" t="s">
        <v>1338</v>
      </c>
      <c r="D1551" t="s">
        <v>1045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f t="shared" si="75"/>
        <v>0</v>
      </c>
      <c r="Q1551">
        <f t="shared" si="76"/>
        <v>0</v>
      </c>
      <c r="R1551">
        <f t="shared" si="77"/>
        <v>1</v>
      </c>
    </row>
    <row r="1552" spans="1:18">
      <c r="A1552" t="s">
        <v>2657</v>
      </c>
      <c r="B1552" t="s">
        <v>489</v>
      </c>
      <c r="C1552" t="s">
        <v>1064</v>
      </c>
      <c r="D1552" t="s">
        <v>1040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f t="shared" si="75"/>
        <v>0</v>
      </c>
      <c r="Q1552">
        <f t="shared" si="76"/>
        <v>0</v>
      </c>
      <c r="R1552">
        <f t="shared" si="77"/>
        <v>1</v>
      </c>
    </row>
    <row r="1553" spans="1:18">
      <c r="A1553" t="s">
        <v>1127</v>
      </c>
      <c r="B1553" t="s">
        <v>1596</v>
      </c>
      <c r="C1553" t="s">
        <v>1064</v>
      </c>
      <c r="D1553" t="s">
        <v>1055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f t="shared" si="75"/>
        <v>0</v>
      </c>
      <c r="Q1553">
        <f t="shared" si="76"/>
        <v>0</v>
      </c>
      <c r="R1553">
        <f t="shared" si="77"/>
        <v>1</v>
      </c>
    </row>
    <row r="1554" spans="1:18">
      <c r="A1554" t="s">
        <v>2658</v>
      </c>
      <c r="B1554" t="s">
        <v>2659</v>
      </c>
      <c r="C1554" t="s">
        <v>2</v>
      </c>
      <c r="D1554" t="s">
        <v>1026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f t="shared" si="75"/>
        <v>0</v>
      </c>
      <c r="Q1554">
        <f t="shared" si="76"/>
        <v>0</v>
      </c>
      <c r="R1554">
        <f t="shared" si="77"/>
        <v>1</v>
      </c>
    </row>
    <row r="1555" spans="1:18">
      <c r="A1555" t="s">
        <v>2660</v>
      </c>
      <c r="B1555" t="s">
        <v>408</v>
      </c>
      <c r="C1555" t="s">
        <v>1</v>
      </c>
      <c r="D1555" t="s">
        <v>1039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f t="shared" si="75"/>
        <v>0</v>
      </c>
      <c r="Q1555">
        <f t="shared" si="76"/>
        <v>0</v>
      </c>
      <c r="R1555">
        <f t="shared" si="77"/>
        <v>1</v>
      </c>
    </row>
    <row r="1556" spans="1:18">
      <c r="A1556" t="s">
        <v>2661</v>
      </c>
      <c r="B1556" t="s">
        <v>58</v>
      </c>
      <c r="C1556" t="s">
        <v>1064</v>
      </c>
      <c r="D1556" t="s">
        <v>1063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f t="shared" si="75"/>
        <v>0</v>
      </c>
      <c r="Q1556">
        <f t="shared" si="76"/>
        <v>0</v>
      </c>
      <c r="R1556">
        <f t="shared" si="77"/>
        <v>1</v>
      </c>
    </row>
    <row r="1557" spans="1:18">
      <c r="A1557" t="s">
        <v>2662</v>
      </c>
      <c r="B1557" t="s">
        <v>853</v>
      </c>
      <c r="C1557" t="s">
        <v>3</v>
      </c>
      <c r="D1557" t="s">
        <v>1050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f t="shared" si="75"/>
        <v>0</v>
      </c>
      <c r="Q1557">
        <f t="shared" si="76"/>
        <v>0</v>
      </c>
      <c r="R1557">
        <f t="shared" si="77"/>
        <v>1</v>
      </c>
    </row>
    <row r="1558" spans="1:18">
      <c r="A1558" t="s">
        <v>698</v>
      </c>
      <c r="B1558" t="s">
        <v>510</v>
      </c>
      <c r="C1558" t="s">
        <v>1058</v>
      </c>
      <c r="D1558" t="s">
        <v>1040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f t="shared" si="75"/>
        <v>0</v>
      </c>
      <c r="Q1558">
        <f t="shared" si="76"/>
        <v>0</v>
      </c>
      <c r="R1558">
        <f t="shared" si="77"/>
        <v>1</v>
      </c>
    </row>
    <row r="1559" spans="1:18">
      <c r="A1559" t="s">
        <v>622</v>
      </c>
      <c r="B1559" t="s">
        <v>3574</v>
      </c>
      <c r="C1559" t="s">
        <v>1058</v>
      </c>
      <c r="D1559" t="s">
        <v>1051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f t="shared" si="75"/>
        <v>0</v>
      </c>
      <c r="Q1559">
        <f t="shared" si="76"/>
        <v>0</v>
      </c>
      <c r="R1559">
        <f t="shared" si="77"/>
        <v>1</v>
      </c>
    </row>
    <row r="1560" spans="1:18">
      <c r="A1560" t="s">
        <v>2663</v>
      </c>
      <c r="B1560" t="s">
        <v>2664</v>
      </c>
      <c r="C1560" t="s">
        <v>1032</v>
      </c>
      <c r="D1560" t="s">
        <v>1044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f t="shared" si="75"/>
        <v>0</v>
      </c>
      <c r="Q1560">
        <f t="shared" si="76"/>
        <v>0</v>
      </c>
      <c r="R1560">
        <f t="shared" si="77"/>
        <v>1</v>
      </c>
    </row>
    <row r="1561" spans="1:18">
      <c r="A1561" t="s">
        <v>467</v>
      </c>
      <c r="B1561" t="s">
        <v>468</v>
      </c>
      <c r="C1561" t="s">
        <v>1058</v>
      </c>
      <c r="D1561" t="s">
        <v>1035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f t="shared" si="75"/>
        <v>0</v>
      </c>
      <c r="Q1561">
        <f t="shared" si="76"/>
        <v>0</v>
      </c>
      <c r="R1561">
        <f t="shared" si="77"/>
        <v>1</v>
      </c>
    </row>
    <row r="1562" spans="1:18">
      <c r="A1562" t="s">
        <v>869</v>
      </c>
      <c r="B1562" t="s">
        <v>1573</v>
      </c>
      <c r="C1562" t="s">
        <v>1032</v>
      </c>
      <c r="D1562" t="s">
        <v>1034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f t="shared" si="75"/>
        <v>0</v>
      </c>
      <c r="Q1562">
        <f t="shared" si="76"/>
        <v>0</v>
      </c>
      <c r="R1562">
        <f t="shared" si="77"/>
        <v>1</v>
      </c>
    </row>
    <row r="1563" spans="1:18">
      <c r="A1563" t="s">
        <v>747</v>
      </c>
      <c r="B1563" t="s">
        <v>1086</v>
      </c>
      <c r="C1563" t="s">
        <v>2</v>
      </c>
      <c r="D1563" t="s">
        <v>1048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f t="shared" si="75"/>
        <v>0</v>
      </c>
      <c r="Q1563">
        <f t="shared" si="76"/>
        <v>0</v>
      </c>
      <c r="R1563">
        <f t="shared" si="77"/>
        <v>1</v>
      </c>
    </row>
    <row r="1564" spans="1:18">
      <c r="A1564" t="s">
        <v>2665</v>
      </c>
      <c r="B1564" t="s">
        <v>213</v>
      </c>
      <c r="C1564" t="s">
        <v>2</v>
      </c>
      <c r="D1564" t="s">
        <v>1041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f t="shared" si="75"/>
        <v>0</v>
      </c>
      <c r="Q1564">
        <f t="shared" si="76"/>
        <v>0</v>
      </c>
      <c r="R1564">
        <f t="shared" si="77"/>
        <v>1</v>
      </c>
    </row>
    <row r="1565" spans="1:18">
      <c r="A1565" t="s">
        <v>2666</v>
      </c>
      <c r="B1565" t="s">
        <v>160</v>
      </c>
      <c r="C1565" t="s">
        <v>1064</v>
      </c>
      <c r="D1565" t="s">
        <v>1030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f t="shared" si="75"/>
        <v>0</v>
      </c>
      <c r="Q1565">
        <f t="shared" si="76"/>
        <v>0</v>
      </c>
      <c r="R1565">
        <f t="shared" si="77"/>
        <v>1</v>
      </c>
    </row>
    <row r="1566" spans="1:18">
      <c r="A1566" t="s">
        <v>28</v>
      </c>
      <c r="B1566" t="s">
        <v>1583</v>
      </c>
      <c r="C1566" t="s">
        <v>1</v>
      </c>
      <c r="D1566" t="s">
        <v>1048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f t="shared" si="75"/>
        <v>0</v>
      </c>
      <c r="Q1566">
        <f t="shared" si="76"/>
        <v>0</v>
      </c>
      <c r="R1566">
        <f t="shared" si="77"/>
        <v>1</v>
      </c>
    </row>
    <row r="1567" spans="1:18">
      <c r="A1567" t="s">
        <v>869</v>
      </c>
      <c r="B1567" t="s">
        <v>30</v>
      </c>
      <c r="C1567" t="s">
        <v>1059</v>
      </c>
      <c r="D1567" t="s">
        <v>1033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f t="shared" si="75"/>
        <v>0</v>
      </c>
      <c r="Q1567">
        <f t="shared" si="76"/>
        <v>0</v>
      </c>
      <c r="R1567">
        <f t="shared" si="77"/>
        <v>1</v>
      </c>
    </row>
    <row r="1568" spans="1:18">
      <c r="A1568" t="s">
        <v>2667</v>
      </c>
      <c r="B1568" t="s">
        <v>2668</v>
      </c>
      <c r="C1568" t="s">
        <v>1338</v>
      </c>
      <c r="D1568" t="s">
        <v>1054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f t="shared" si="75"/>
        <v>0</v>
      </c>
      <c r="Q1568">
        <f t="shared" si="76"/>
        <v>0</v>
      </c>
      <c r="R1568">
        <f t="shared" si="77"/>
        <v>1</v>
      </c>
    </row>
    <row r="1569" spans="1:18">
      <c r="A1569" t="s">
        <v>767</v>
      </c>
      <c r="B1569" t="s">
        <v>2669</v>
      </c>
      <c r="C1569" t="s">
        <v>1064</v>
      </c>
      <c r="D1569" t="s">
        <v>1035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f t="shared" si="75"/>
        <v>0</v>
      </c>
      <c r="Q1569">
        <f t="shared" si="76"/>
        <v>0</v>
      </c>
      <c r="R1569">
        <f t="shared" si="77"/>
        <v>1</v>
      </c>
    </row>
    <row r="1570" spans="1:18">
      <c r="A1570" t="s">
        <v>2670</v>
      </c>
      <c r="B1570" t="s">
        <v>403</v>
      </c>
      <c r="C1570" t="s">
        <v>1058</v>
      </c>
      <c r="D1570" t="s">
        <v>1035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f t="shared" si="75"/>
        <v>0</v>
      </c>
      <c r="Q1570">
        <f t="shared" si="76"/>
        <v>0</v>
      </c>
      <c r="R1570">
        <f t="shared" si="77"/>
        <v>1</v>
      </c>
    </row>
    <row r="1571" spans="1:18">
      <c r="A1571" t="s">
        <v>1915</v>
      </c>
      <c r="B1571" t="s">
        <v>2671</v>
      </c>
      <c r="C1571" t="s">
        <v>1058</v>
      </c>
      <c r="D1571" t="s">
        <v>1038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f t="shared" si="75"/>
        <v>0</v>
      </c>
      <c r="Q1571">
        <f t="shared" si="76"/>
        <v>0</v>
      </c>
      <c r="R1571">
        <f t="shared" si="77"/>
        <v>1</v>
      </c>
    </row>
    <row r="1572" spans="1:18">
      <c r="A1572" t="s">
        <v>568</v>
      </c>
      <c r="B1572" t="s">
        <v>244</v>
      </c>
      <c r="C1572" t="s">
        <v>1032</v>
      </c>
      <c r="D1572" t="s">
        <v>1041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f t="shared" si="75"/>
        <v>0</v>
      </c>
      <c r="Q1572">
        <f t="shared" si="76"/>
        <v>0</v>
      </c>
      <c r="R1572">
        <f t="shared" si="77"/>
        <v>1</v>
      </c>
    </row>
    <row r="1573" spans="1:18">
      <c r="A1573" t="s">
        <v>2672</v>
      </c>
      <c r="B1573" t="s">
        <v>368</v>
      </c>
      <c r="C1573" t="s">
        <v>1064</v>
      </c>
      <c r="D1573" t="s">
        <v>1051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f t="shared" si="75"/>
        <v>0</v>
      </c>
      <c r="Q1573">
        <f t="shared" si="76"/>
        <v>0</v>
      </c>
      <c r="R1573">
        <f t="shared" si="77"/>
        <v>1</v>
      </c>
    </row>
    <row r="1574" spans="1:18">
      <c r="A1574" t="s">
        <v>3558</v>
      </c>
      <c r="B1574" t="s">
        <v>2673</v>
      </c>
      <c r="C1574" t="s">
        <v>1032</v>
      </c>
      <c r="D1574" t="s">
        <v>1029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f t="shared" si="75"/>
        <v>0</v>
      </c>
      <c r="Q1574">
        <f t="shared" si="76"/>
        <v>0</v>
      </c>
      <c r="R1574">
        <f t="shared" si="77"/>
        <v>1</v>
      </c>
    </row>
    <row r="1575" spans="1:18">
      <c r="A1575" t="s">
        <v>2674</v>
      </c>
      <c r="B1575" t="s">
        <v>2675</v>
      </c>
      <c r="C1575" t="s">
        <v>1064</v>
      </c>
      <c r="D1575" t="s">
        <v>1044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f t="shared" si="75"/>
        <v>0</v>
      </c>
      <c r="Q1575">
        <f t="shared" si="76"/>
        <v>0</v>
      </c>
      <c r="R1575">
        <f t="shared" si="77"/>
        <v>1</v>
      </c>
    </row>
    <row r="1576" spans="1:18">
      <c r="A1576" t="s">
        <v>508</v>
      </c>
      <c r="B1576" t="s">
        <v>835</v>
      </c>
      <c r="C1576" t="s">
        <v>1062</v>
      </c>
      <c r="D1576" t="s">
        <v>1048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f t="shared" si="75"/>
        <v>0</v>
      </c>
      <c r="Q1576">
        <f t="shared" si="76"/>
        <v>0</v>
      </c>
      <c r="R1576">
        <f t="shared" si="77"/>
        <v>1</v>
      </c>
    </row>
    <row r="1577" spans="1:18">
      <c r="A1577" t="s">
        <v>2676</v>
      </c>
      <c r="B1577" t="s">
        <v>67</v>
      </c>
      <c r="C1577" t="s">
        <v>1032</v>
      </c>
      <c r="D1577" t="s">
        <v>1060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f t="shared" si="75"/>
        <v>0</v>
      </c>
      <c r="Q1577">
        <f t="shared" si="76"/>
        <v>0</v>
      </c>
      <c r="R1577">
        <f t="shared" si="77"/>
        <v>1</v>
      </c>
    </row>
    <row r="1578" spans="1:18">
      <c r="A1578" t="s">
        <v>1629</v>
      </c>
      <c r="B1578" t="s">
        <v>101</v>
      </c>
      <c r="C1578" t="s">
        <v>1032</v>
      </c>
      <c r="D1578" t="s">
        <v>1048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f t="shared" si="75"/>
        <v>0</v>
      </c>
      <c r="Q1578">
        <f t="shared" si="76"/>
        <v>0</v>
      </c>
      <c r="R1578">
        <f t="shared" si="77"/>
        <v>1</v>
      </c>
    </row>
    <row r="1579" spans="1:18">
      <c r="A1579" t="s">
        <v>2677</v>
      </c>
      <c r="B1579" t="s">
        <v>252</v>
      </c>
      <c r="C1579" t="s">
        <v>2</v>
      </c>
      <c r="D1579" t="s">
        <v>1044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f t="shared" si="75"/>
        <v>0</v>
      </c>
      <c r="Q1579">
        <f t="shared" si="76"/>
        <v>0</v>
      </c>
      <c r="R1579">
        <f t="shared" si="77"/>
        <v>1</v>
      </c>
    </row>
    <row r="1580" spans="1:18">
      <c r="A1580" t="s">
        <v>1873</v>
      </c>
      <c r="B1580" t="s">
        <v>383</v>
      </c>
      <c r="C1580" t="s">
        <v>1032</v>
      </c>
      <c r="D1580" t="s">
        <v>1052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f t="shared" si="75"/>
        <v>0</v>
      </c>
      <c r="Q1580">
        <f t="shared" si="76"/>
        <v>0</v>
      </c>
      <c r="R1580">
        <f t="shared" si="77"/>
        <v>1</v>
      </c>
    </row>
    <row r="1581" spans="1:18">
      <c r="A1581" t="s">
        <v>2678</v>
      </c>
      <c r="B1581" t="s">
        <v>2679</v>
      </c>
      <c r="C1581" t="s">
        <v>3</v>
      </c>
      <c r="D1581" t="s">
        <v>1041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f t="shared" si="75"/>
        <v>0</v>
      </c>
      <c r="Q1581">
        <f t="shared" si="76"/>
        <v>0</v>
      </c>
      <c r="R1581">
        <f t="shared" si="77"/>
        <v>1</v>
      </c>
    </row>
    <row r="1582" spans="1:18">
      <c r="A1582" t="s">
        <v>2680</v>
      </c>
      <c r="B1582" t="s">
        <v>541</v>
      </c>
      <c r="C1582" t="s">
        <v>1</v>
      </c>
      <c r="D1582" t="s">
        <v>1060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f t="shared" si="75"/>
        <v>0</v>
      </c>
      <c r="Q1582">
        <f t="shared" si="76"/>
        <v>0</v>
      </c>
      <c r="R1582">
        <f t="shared" si="77"/>
        <v>1</v>
      </c>
    </row>
    <row r="1583" spans="1:18">
      <c r="A1583" t="s">
        <v>2681</v>
      </c>
      <c r="B1583" t="s">
        <v>2682</v>
      </c>
      <c r="C1583" t="s">
        <v>1058</v>
      </c>
      <c r="D1583" t="s">
        <v>1030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f t="shared" si="75"/>
        <v>0</v>
      </c>
      <c r="Q1583">
        <f t="shared" si="76"/>
        <v>0</v>
      </c>
      <c r="R1583">
        <f t="shared" si="77"/>
        <v>1</v>
      </c>
    </row>
    <row r="1584" spans="1:18">
      <c r="A1584" t="s">
        <v>177</v>
      </c>
      <c r="B1584" t="s">
        <v>219</v>
      </c>
      <c r="C1584" t="s">
        <v>1058</v>
      </c>
      <c r="D1584" t="s">
        <v>1039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f t="shared" si="75"/>
        <v>0</v>
      </c>
      <c r="Q1584">
        <f t="shared" si="76"/>
        <v>0</v>
      </c>
      <c r="R1584">
        <f t="shared" si="77"/>
        <v>1</v>
      </c>
    </row>
    <row r="1585" spans="1:18">
      <c r="A1585" t="s">
        <v>2683</v>
      </c>
      <c r="B1585" t="s">
        <v>2684</v>
      </c>
      <c r="C1585" t="s">
        <v>1058</v>
      </c>
      <c r="D1585" t="s">
        <v>1030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f t="shared" si="75"/>
        <v>0</v>
      </c>
      <c r="Q1585">
        <f t="shared" si="76"/>
        <v>0</v>
      </c>
      <c r="R1585">
        <f t="shared" si="77"/>
        <v>1</v>
      </c>
    </row>
    <row r="1586" spans="1:18">
      <c r="A1586" t="s">
        <v>2685</v>
      </c>
      <c r="B1586" t="s">
        <v>304</v>
      </c>
      <c r="C1586" t="s">
        <v>2</v>
      </c>
      <c r="D1586" t="s">
        <v>1029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f t="shared" si="75"/>
        <v>0</v>
      </c>
      <c r="Q1586">
        <f t="shared" si="76"/>
        <v>0</v>
      </c>
      <c r="R1586">
        <f t="shared" si="77"/>
        <v>1</v>
      </c>
    </row>
    <row r="1587" spans="1:18">
      <c r="A1587" t="s">
        <v>2686</v>
      </c>
      <c r="B1587" t="s">
        <v>629</v>
      </c>
      <c r="C1587" t="s">
        <v>3</v>
      </c>
      <c r="D1587" t="s">
        <v>1054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f t="shared" si="75"/>
        <v>0</v>
      </c>
      <c r="Q1587">
        <f t="shared" si="76"/>
        <v>0</v>
      </c>
      <c r="R1587">
        <f t="shared" si="77"/>
        <v>1</v>
      </c>
    </row>
    <row r="1588" spans="1:18">
      <c r="A1588" t="s">
        <v>2687</v>
      </c>
      <c r="B1588" t="s">
        <v>242</v>
      </c>
      <c r="C1588" t="s">
        <v>2</v>
      </c>
      <c r="D1588" t="s">
        <v>1053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f t="shared" si="75"/>
        <v>0</v>
      </c>
      <c r="Q1588">
        <f t="shared" si="76"/>
        <v>0</v>
      </c>
      <c r="R1588">
        <f t="shared" si="77"/>
        <v>1</v>
      </c>
    </row>
    <row r="1589" spans="1:18">
      <c r="A1589" t="s">
        <v>2688</v>
      </c>
      <c r="B1589" t="s">
        <v>183</v>
      </c>
      <c r="C1589" t="s">
        <v>2</v>
      </c>
      <c r="D1589" t="s">
        <v>1050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f t="shared" si="75"/>
        <v>0</v>
      </c>
      <c r="Q1589">
        <f t="shared" si="76"/>
        <v>0</v>
      </c>
      <c r="R1589">
        <f t="shared" si="77"/>
        <v>1</v>
      </c>
    </row>
    <row r="1590" spans="1:18">
      <c r="A1590" t="s">
        <v>146</v>
      </c>
      <c r="B1590" t="s">
        <v>2689</v>
      </c>
      <c r="C1590" t="s">
        <v>1032</v>
      </c>
      <c r="D1590" t="s">
        <v>1026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f t="shared" si="75"/>
        <v>0</v>
      </c>
      <c r="Q1590">
        <f t="shared" si="76"/>
        <v>0</v>
      </c>
      <c r="R1590">
        <f t="shared" si="77"/>
        <v>1</v>
      </c>
    </row>
    <row r="1591" spans="1:18">
      <c r="A1591" t="s">
        <v>2690</v>
      </c>
      <c r="B1591" t="s">
        <v>213</v>
      </c>
      <c r="C1591" t="s">
        <v>1032</v>
      </c>
      <c r="D1591" t="s">
        <v>1038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f t="shared" si="75"/>
        <v>0</v>
      </c>
      <c r="Q1591">
        <f t="shared" si="76"/>
        <v>0</v>
      </c>
      <c r="R1591">
        <f t="shared" si="77"/>
        <v>1</v>
      </c>
    </row>
    <row r="1592" spans="1:18">
      <c r="A1592" t="s">
        <v>2691</v>
      </c>
      <c r="B1592" t="s">
        <v>1081</v>
      </c>
      <c r="C1592" t="s">
        <v>1059</v>
      </c>
      <c r="D1592" t="s">
        <v>1038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f t="shared" si="75"/>
        <v>0</v>
      </c>
      <c r="Q1592">
        <f t="shared" si="76"/>
        <v>0</v>
      </c>
      <c r="R1592">
        <f t="shared" si="77"/>
        <v>1</v>
      </c>
    </row>
    <row r="1593" spans="1:18">
      <c r="A1593" t="s">
        <v>2692</v>
      </c>
      <c r="B1593" t="s">
        <v>196</v>
      </c>
      <c r="C1593" t="s">
        <v>1058</v>
      </c>
      <c r="D1593" t="s">
        <v>1033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f t="shared" si="75"/>
        <v>0</v>
      </c>
      <c r="Q1593">
        <f t="shared" si="76"/>
        <v>0</v>
      </c>
      <c r="R1593">
        <f t="shared" si="77"/>
        <v>1</v>
      </c>
    </row>
    <row r="1594" spans="1:18">
      <c r="A1594" t="s">
        <v>2693</v>
      </c>
      <c r="B1594" t="s">
        <v>398</v>
      </c>
      <c r="C1594" t="s">
        <v>1058</v>
      </c>
      <c r="D1594" t="s">
        <v>1054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f t="shared" ref="P1594:P1657" si="78">O1594/16.875</f>
        <v>0</v>
      </c>
      <c r="Q1594">
        <f t="shared" ref="Q1594:Q1657" si="79">IF(O1594 &gt;= 500,P1594*1.1,IF(O1594 &gt; 400,P1594,IF(O1594&gt;300,P1594*0.9,IF(O1594&gt;200,P1594*0.8,IF(O1594&gt;100,P1594*0.7,P1594*0.6)))))</f>
        <v>0</v>
      </c>
      <c r="R1594">
        <f t="shared" ref="R1594:R1657" si="80">IF(Q1594 &lt; 1.5,1,Q1594)</f>
        <v>1</v>
      </c>
    </row>
    <row r="1595" spans="1:18">
      <c r="A1595" t="s">
        <v>2694</v>
      </c>
      <c r="B1595" t="s">
        <v>594</v>
      </c>
      <c r="C1595" t="s">
        <v>1</v>
      </c>
      <c r="D1595" t="s">
        <v>1055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f t="shared" si="78"/>
        <v>0</v>
      </c>
      <c r="Q1595">
        <f t="shared" si="79"/>
        <v>0</v>
      </c>
      <c r="R1595">
        <f t="shared" si="80"/>
        <v>1</v>
      </c>
    </row>
    <row r="1596" spans="1:18">
      <c r="A1596" t="s">
        <v>233</v>
      </c>
      <c r="B1596" t="s">
        <v>67</v>
      </c>
      <c r="C1596" t="s">
        <v>1064</v>
      </c>
      <c r="D1596" t="s">
        <v>1051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f t="shared" si="78"/>
        <v>0</v>
      </c>
      <c r="Q1596">
        <f t="shared" si="79"/>
        <v>0</v>
      </c>
      <c r="R1596">
        <f t="shared" si="80"/>
        <v>1</v>
      </c>
    </row>
    <row r="1597" spans="1:18">
      <c r="A1597" t="s">
        <v>2158</v>
      </c>
      <c r="B1597" t="s">
        <v>110</v>
      </c>
      <c r="C1597" t="s">
        <v>1032</v>
      </c>
      <c r="D1597" t="s">
        <v>1041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f t="shared" si="78"/>
        <v>0</v>
      </c>
      <c r="Q1597">
        <f t="shared" si="79"/>
        <v>0</v>
      </c>
      <c r="R1597">
        <f t="shared" si="80"/>
        <v>1</v>
      </c>
    </row>
    <row r="1598" spans="1:18">
      <c r="A1598" t="s">
        <v>435</v>
      </c>
      <c r="B1598" t="s">
        <v>2695</v>
      </c>
      <c r="C1598" t="s">
        <v>1064</v>
      </c>
      <c r="D1598" t="s">
        <v>1041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f t="shared" si="78"/>
        <v>0</v>
      </c>
      <c r="Q1598">
        <f t="shared" si="79"/>
        <v>0</v>
      </c>
      <c r="R1598">
        <f t="shared" si="80"/>
        <v>1</v>
      </c>
    </row>
    <row r="1599" spans="1:18">
      <c r="A1599" t="s">
        <v>508</v>
      </c>
      <c r="B1599" t="s">
        <v>2696</v>
      </c>
      <c r="C1599" t="s">
        <v>1032</v>
      </c>
      <c r="D1599" t="s">
        <v>1037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f t="shared" si="78"/>
        <v>0</v>
      </c>
      <c r="Q1599">
        <f t="shared" si="79"/>
        <v>0</v>
      </c>
      <c r="R1599">
        <f t="shared" si="80"/>
        <v>1</v>
      </c>
    </row>
    <row r="1600" spans="1:18">
      <c r="A1600" t="s">
        <v>2697</v>
      </c>
      <c r="B1600" t="s">
        <v>2349</v>
      </c>
      <c r="C1600" t="s">
        <v>1059</v>
      </c>
      <c r="D1600" t="s">
        <v>1037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f t="shared" si="78"/>
        <v>0</v>
      </c>
      <c r="Q1600">
        <f t="shared" si="79"/>
        <v>0</v>
      </c>
      <c r="R1600">
        <f t="shared" si="80"/>
        <v>1</v>
      </c>
    </row>
    <row r="1601" spans="1:18">
      <c r="A1601" t="s">
        <v>2698</v>
      </c>
      <c r="B1601" t="s">
        <v>237</v>
      </c>
      <c r="C1601" t="s">
        <v>1064</v>
      </c>
      <c r="D1601" t="s">
        <v>1029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f t="shared" si="78"/>
        <v>0</v>
      </c>
      <c r="Q1601">
        <f t="shared" si="79"/>
        <v>0</v>
      </c>
      <c r="R1601">
        <f t="shared" si="80"/>
        <v>1</v>
      </c>
    </row>
    <row r="1602" spans="1:18">
      <c r="A1602" t="s">
        <v>2699</v>
      </c>
      <c r="B1602" t="s">
        <v>336</v>
      </c>
      <c r="C1602" t="s">
        <v>1032</v>
      </c>
      <c r="D1602" t="s">
        <v>1054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f t="shared" si="78"/>
        <v>0</v>
      </c>
      <c r="Q1602">
        <f t="shared" si="79"/>
        <v>0</v>
      </c>
      <c r="R1602">
        <f t="shared" si="80"/>
        <v>1</v>
      </c>
    </row>
    <row r="1603" spans="1:18">
      <c r="A1603" t="s">
        <v>1663</v>
      </c>
      <c r="B1603" t="s">
        <v>147</v>
      </c>
      <c r="C1603" t="s">
        <v>2</v>
      </c>
      <c r="D1603" t="s">
        <v>1029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f t="shared" si="78"/>
        <v>0</v>
      </c>
      <c r="Q1603">
        <f t="shared" si="79"/>
        <v>0</v>
      </c>
      <c r="R1603">
        <f t="shared" si="80"/>
        <v>1</v>
      </c>
    </row>
    <row r="1604" spans="1:18">
      <c r="A1604" t="s">
        <v>119</v>
      </c>
      <c r="B1604" t="s">
        <v>196</v>
      </c>
      <c r="C1604" t="s">
        <v>1032</v>
      </c>
      <c r="D1604" t="s">
        <v>1037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f t="shared" si="78"/>
        <v>0</v>
      </c>
      <c r="Q1604">
        <f t="shared" si="79"/>
        <v>0</v>
      </c>
      <c r="R1604">
        <f t="shared" si="80"/>
        <v>1</v>
      </c>
    </row>
    <row r="1605" spans="1:18">
      <c r="A1605" t="s">
        <v>2700</v>
      </c>
      <c r="B1605" t="s">
        <v>2701</v>
      </c>
      <c r="C1605" t="s">
        <v>1032</v>
      </c>
      <c r="D1605" t="s">
        <v>1046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f t="shared" si="78"/>
        <v>0</v>
      </c>
      <c r="Q1605">
        <f t="shared" si="79"/>
        <v>0</v>
      </c>
      <c r="R1605">
        <f t="shared" si="80"/>
        <v>1</v>
      </c>
    </row>
    <row r="1606" spans="1:18">
      <c r="A1606" t="s">
        <v>2702</v>
      </c>
      <c r="B1606" t="s">
        <v>80</v>
      </c>
      <c r="C1606" t="s">
        <v>1064</v>
      </c>
      <c r="D1606" t="s">
        <v>1063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f t="shared" si="78"/>
        <v>0</v>
      </c>
      <c r="Q1606">
        <f t="shared" si="79"/>
        <v>0</v>
      </c>
      <c r="R1606">
        <f t="shared" si="80"/>
        <v>1</v>
      </c>
    </row>
    <row r="1607" spans="1:18">
      <c r="A1607" t="s">
        <v>146</v>
      </c>
      <c r="B1607" t="s">
        <v>147</v>
      </c>
      <c r="C1607" t="s">
        <v>1059</v>
      </c>
      <c r="D1607" t="s">
        <v>1042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f t="shared" si="78"/>
        <v>0</v>
      </c>
      <c r="Q1607">
        <f t="shared" si="79"/>
        <v>0</v>
      </c>
      <c r="R1607">
        <f t="shared" si="80"/>
        <v>1</v>
      </c>
    </row>
    <row r="1608" spans="1:18">
      <c r="A1608" t="s">
        <v>414</v>
      </c>
      <c r="B1608" t="s">
        <v>1102</v>
      </c>
      <c r="C1608" t="s">
        <v>1032</v>
      </c>
      <c r="D1608" t="s">
        <v>1050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f t="shared" si="78"/>
        <v>0</v>
      </c>
      <c r="Q1608">
        <f t="shared" si="79"/>
        <v>0</v>
      </c>
      <c r="R1608">
        <f t="shared" si="80"/>
        <v>1</v>
      </c>
    </row>
    <row r="1609" spans="1:18">
      <c r="A1609" t="s">
        <v>2703</v>
      </c>
      <c r="B1609" t="s">
        <v>625</v>
      </c>
      <c r="C1609" t="s">
        <v>1058</v>
      </c>
      <c r="D1609" t="s">
        <v>1339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f t="shared" si="78"/>
        <v>0</v>
      </c>
      <c r="Q1609">
        <f t="shared" si="79"/>
        <v>0</v>
      </c>
      <c r="R1609">
        <f t="shared" si="80"/>
        <v>1</v>
      </c>
    </row>
    <row r="1610" spans="1:18">
      <c r="A1610" t="s">
        <v>993</v>
      </c>
      <c r="B1610" t="s">
        <v>362</v>
      </c>
      <c r="C1610" t="s">
        <v>1064</v>
      </c>
      <c r="D1610" t="s">
        <v>1035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f t="shared" si="78"/>
        <v>0</v>
      </c>
      <c r="Q1610">
        <f t="shared" si="79"/>
        <v>0</v>
      </c>
      <c r="R1610">
        <f t="shared" si="80"/>
        <v>1</v>
      </c>
    </row>
    <row r="1611" spans="1:18">
      <c r="A1611" t="s">
        <v>2704</v>
      </c>
      <c r="B1611" t="s">
        <v>2097</v>
      </c>
      <c r="C1611" t="s">
        <v>3</v>
      </c>
      <c r="D1611" t="s">
        <v>1063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f t="shared" si="78"/>
        <v>0</v>
      </c>
      <c r="Q1611">
        <f t="shared" si="79"/>
        <v>0</v>
      </c>
      <c r="R1611">
        <f t="shared" si="80"/>
        <v>1</v>
      </c>
    </row>
    <row r="1612" spans="1:18">
      <c r="A1612" t="s">
        <v>2705</v>
      </c>
      <c r="B1612" t="s">
        <v>2706</v>
      </c>
      <c r="C1612" t="s">
        <v>1032</v>
      </c>
      <c r="D1612" t="s">
        <v>1029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f t="shared" si="78"/>
        <v>0</v>
      </c>
      <c r="Q1612">
        <f t="shared" si="79"/>
        <v>0</v>
      </c>
      <c r="R1612">
        <f t="shared" si="80"/>
        <v>1</v>
      </c>
    </row>
    <row r="1613" spans="1:18">
      <c r="A1613" t="s">
        <v>2707</v>
      </c>
      <c r="B1613" t="s">
        <v>2708</v>
      </c>
      <c r="C1613" t="s">
        <v>1032</v>
      </c>
      <c r="D1613" t="s">
        <v>1052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f t="shared" si="78"/>
        <v>0</v>
      </c>
      <c r="Q1613">
        <f t="shared" si="79"/>
        <v>0</v>
      </c>
      <c r="R1613">
        <f t="shared" si="80"/>
        <v>1</v>
      </c>
    </row>
    <row r="1614" spans="1:18">
      <c r="A1614" t="s">
        <v>912</v>
      </c>
      <c r="B1614" t="s">
        <v>1605</v>
      </c>
      <c r="C1614" t="s">
        <v>1059</v>
      </c>
      <c r="D1614" t="s">
        <v>1028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f t="shared" si="78"/>
        <v>0</v>
      </c>
      <c r="Q1614">
        <f t="shared" si="79"/>
        <v>0</v>
      </c>
      <c r="R1614">
        <f t="shared" si="80"/>
        <v>1</v>
      </c>
    </row>
    <row r="1615" spans="1:18">
      <c r="A1615" t="s">
        <v>2709</v>
      </c>
      <c r="B1615" t="s">
        <v>101</v>
      </c>
      <c r="C1615" t="s">
        <v>1058</v>
      </c>
      <c r="D1615" t="s">
        <v>1039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f t="shared" si="78"/>
        <v>0</v>
      </c>
      <c r="Q1615">
        <f t="shared" si="79"/>
        <v>0</v>
      </c>
      <c r="R1615">
        <f t="shared" si="80"/>
        <v>1</v>
      </c>
    </row>
    <row r="1616" spans="1:18">
      <c r="A1616" t="s">
        <v>2710</v>
      </c>
      <c r="B1616" t="s">
        <v>110</v>
      </c>
      <c r="C1616" t="s">
        <v>1064</v>
      </c>
      <c r="D1616" t="s">
        <v>1339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f t="shared" si="78"/>
        <v>0</v>
      </c>
      <c r="Q1616">
        <f t="shared" si="79"/>
        <v>0</v>
      </c>
      <c r="R1616">
        <f t="shared" si="80"/>
        <v>1</v>
      </c>
    </row>
    <row r="1617" spans="1:18">
      <c r="A1617" t="s">
        <v>882</v>
      </c>
      <c r="B1617" t="s">
        <v>336</v>
      </c>
      <c r="C1617" t="s">
        <v>1032</v>
      </c>
      <c r="D1617" t="s">
        <v>1036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f t="shared" si="78"/>
        <v>0</v>
      </c>
      <c r="Q1617">
        <f t="shared" si="79"/>
        <v>0</v>
      </c>
      <c r="R1617">
        <f t="shared" si="80"/>
        <v>1</v>
      </c>
    </row>
    <row r="1618" spans="1:18">
      <c r="A1618" t="s">
        <v>584</v>
      </c>
      <c r="B1618" t="s">
        <v>2711</v>
      </c>
      <c r="C1618" t="s">
        <v>2</v>
      </c>
      <c r="D1618" t="s">
        <v>1046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f t="shared" si="78"/>
        <v>0</v>
      </c>
      <c r="Q1618">
        <f t="shared" si="79"/>
        <v>0</v>
      </c>
      <c r="R1618">
        <f t="shared" si="80"/>
        <v>1</v>
      </c>
    </row>
    <row r="1619" spans="1:18">
      <c r="A1619" t="s">
        <v>323</v>
      </c>
      <c r="B1619" t="s">
        <v>1075</v>
      </c>
      <c r="C1619" t="s">
        <v>1</v>
      </c>
      <c r="D1619" t="s">
        <v>1047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f t="shared" si="78"/>
        <v>0</v>
      </c>
      <c r="Q1619">
        <f t="shared" si="79"/>
        <v>0</v>
      </c>
      <c r="R1619">
        <f t="shared" si="80"/>
        <v>1</v>
      </c>
    </row>
    <row r="1620" spans="1:18">
      <c r="A1620" t="s">
        <v>2712</v>
      </c>
      <c r="B1620" t="s">
        <v>2713</v>
      </c>
      <c r="C1620" t="s">
        <v>1058</v>
      </c>
      <c r="D1620" t="s">
        <v>1042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f t="shared" si="78"/>
        <v>0</v>
      </c>
      <c r="Q1620">
        <f t="shared" si="79"/>
        <v>0</v>
      </c>
      <c r="R1620">
        <f t="shared" si="80"/>
        <v>1</v>
      </c>
    </row>
    <row r="1621" spans="1:18">
      <c r="A1621" t="s">
        <v>1561</v>
      </c>
      <c r="B1621" t="s">
        <v>67</v>
      </c>
      <c r="C1621" t="s">
        <v>3</v>
      </c>
      <c r="D1621" t="s">
        <v>1052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f t="shared" si="78"/>
        <v>0</v>
      </c>
      <c r="Q1621">
        <f t="shared" si="79"/>
        <v>0</v>
      </c>
      <c r="R1621">
        <f t="shared" si="80"/>
        <v>1</v>
      </c>
    </row>
    <row r="1622" spans="1:18">
      <c r="A1622" t="s">
        <v>2714</v>
      </c>
      <c r="B1622" t="s">
        <v>2480</v>
      </c>
      <c r="C1622" t="s">
        <v>1032</v>
      </c>
      <c r="D1622" t="s">
        <v>1039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f t="shared" si="78"/>
        <v>0</v>
      </c>
      <c r="Q1622">
        <f t="shared" si="79"/>
        <v>0</v>
      </c>
      <c r="R1622">
        <f t="shared" si="80"/>
        <v>1</v>
      </c>
    </row>
    <row r="1623" spans="1:18">
      <c r="A1623" t="s">
        <v>414</v>
      </c>
      <c r="B1623" t="s">
        <v>468</v>
      </c>
      <c r="C1623" t="s">
        <v>3</v>
      </c>
      <c r="D1623" t="s">
        <v>1054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f t="shared" si="78"/>
        <v>0</v>
      </c>
      <c r="Q1623">
        <f t="shared" si="79"/>
        <v>0</v>
      </c>
      <c r="R1623">
        <f t="shared" si="80"/>
        <v>1</v>
      </c>
    </row>
    <row r="1624" spans="1:18">
      <c r="A1624" t="s">
        <v>2715</v>
      </c>
      <c r="B1624" t="s">
        <v>2226</v>
      </c>
      <c r="C1624" t="s">
        <v>1058</v>
      </c>
      <c r="D1624" t="s">
        <v>1048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f t="shared" si="78"/>
        <v>0</v>
      </c>
      <c r="Q1624">
        <f t="shared" si="79"/>
        <v>0</v>
      </c>
      <c r="R1624">
        <f t="shared" si="80"/>
        <v>1</v>
      </c>
    </row>
    <row r="1625" spans="1:18">
      <c r="A1625" t="s">
        <v>2716</v>
      </c>
      <c r="B1625" t="s">
        <v>1861</v>
      </c>
      <c r="C1625" t="s">
        <v>1064</v>
      </c>
      <c r="D1625" t="s">
        <v>1035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f t="shared" si="78"/>
        <v>0</v>
      </c>
      <c r="Q1625">
        <f t="shared" si="79"/>
        <v>0</v>
      </c>
      <c r="R1625">
        <f t="shared" si="80"/>
        <v>1</v>
      </c>
    </row>
    <row r="1626" spans="1:18">
      <c r="A1626" t="s">
        <v>2717</v>
      </c>
      <c r="B1626" t="s">
        <v>175</v>
      </c>
      <c r="C1626" t="s">
        <v>1058</v>
      </c>
      <c r="D1626" t="s">
        <v>1031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f t="shared" si="78"/>
        <v>0</v>
      </c>
      <c r="Q1626">
        <f t="shared" si="79"/>
        <v>0</v>
      </c>
      <c r="R1626">
        <f t="shared" si="80"/>
        <v>1</v>
      </c>
    </row>
    <row r="1627" spans="1:18">
      <c r="A1627" t="s">
        <v>270</v>
      </c>
      <c r="B1627" t="s">
        <v>398</v>
      </c>
      <c r="C1627" t="s">
        <v>1059</v>
      </c>
      <c r="D1627" t="s">
        <v>1060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f t="shared" si="78"/>
        <v>0</v>
      </c>
      <c r="Q1627">
        <f t="shared" si="79"/>
        <v>0</v>
      </c>
      <c r="R1627">
        <f t="shared" si="80"/>
        <v>1</v>
      </c>
    </row>
    <row r="1628" spans="1:18">
      <c r="A1628" t="s">
        <v>2718</v>
      </c>
      <c r="B1628" t="s">
        <v>180</v>
      </c>
      <c r="C1628" t="s">
        <v>1</v>
      </c>
      <c r="D1628" t="s">
        <v>1339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f t="shared" si="78"/>
        <v>0</v>
      </c>
      <c r="Q1628">
        <f t="shared" si="79"/>
        <v>0</v>
      </c>
      <c r="R1628">
        <f t="shared" si="80"/>
        <v>1</v>
      </c>
    </row>
    <row r="1629" spans="1:18">
      <c r="A1629" t="s">
        <v>613</v>
      </c>
      <c r="B1629" t="s">
        <v>2010</v>
      </c>
      <c r="C1629" t="s">
        <v>1</v>
      </c>
      <c r="D1629" t="s">
        <v>1046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f t="shared" si="78"/>
        <v>0</v>
      </c>
      <c r="Q1629">
        <f t="shared" si="79"/>
        <v>0</v>
      </c>
      <c r="R1629">
        <f t="shared" si="80"/>
        <v>1</v>
      </c>
    </row>
    <row r="1630" spans="1:18">
      <c r="A1630" t="s">
        <v>400</v>
      </c>
      <c r="B1630" t="s">
        <v>371</v>
      </c>
      <c r="C1630" t="s">
        <v>1032</v>
      </c>
      <c r="D1630" t="s">
        <v>1042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f t="shared" si="78"/>
        <v>0</v>
      </c>
      <c r="Q1630">
        <f t="shared" si="79"/>
        <v>0</v>
      </c>
      <c r="R1630">
        <f t="shared" si="80"/>
        <v>1</v>
      </c>
    </row>
    <row r="1631" spans="1:18">
      <c r="A1631" t="s">
        <v>3569</v>
      </c>
      <c r="B1631" t="s">
        <v>629</v>
      </c>
      <c r="C1631" t="s">
        <v>1032</v>
      </c>
      <c r="D1631" t="s">
        <v>1051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f t="shared" si="78"/>
        <v>0</v>
      </c>
      <c r="Q1631">
        <f t="shared" si="79"/>
        <v>0</v>
      </c>
      <c r="R1631">
        <f t="shared" si="80"/>
        <v>1</v>
      </c>
    </row>
    <row r="1632" spans="1:18">
      <c r="A1632" t="s">
        <v>2720</v>
      </c>
      <c r="B1632" t="s">
        <v>2721</v>
      </c>
      <c r="C1632" t="s">
        <v>1</v>
      </c>
      <c r="D1632" t="s">
        <v>1043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f t="shared" si="78"/>
        <v>0</v>
      </c>
      <c r="Q1632">
        <f t="shared" si="79"/>
        <v>0</v>
      </c>
      <c r="R1632">
        <f t="shared" si="80"/>
        <v>1</v>
      </c>
    </row>
    <row r="1633" spans="1:18">
      <c r="A1633" t="s">
        <v>2722</v>
      </c>
      <c r="B1633" t="s">
        <v>387</v>
      </c>
      <c r="C1633" t="s">
        <v>1032</v>
      </c>
      <c r="D1633" t="s">
        <v>1045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f t="shared" si="78"/>
        <v>0</v>
      </c>
      <c r="Q1633">
        <f t="shared" si="79"/>
        <v>0</v>
      </c>
      <c r="R1633">
        <f t="shared" si="80"/>
        <v>1</v>
      </c>
    </row>
    <row r="1634" spans="1:18">
      <c r="A1634" t="s">
        <v>2723</v>
      </c>
      <c r="B1634" t="s">
        <v>1719</v>
      </c>
      <c r="C1634" t="s">
        <v>1058</v>
      </c>
      <c r="D1634" t="s">
        <v>1042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f t="shared" si="78"/>
        <v>0</v>
      </c>
      <c r="Q1634">
        <f t="shared" si="79"/>
        <v>0</v>
      </c>
      <c r="R1634">
        <f t="shared" si="80"/>
        <v>1</v>
      </c>
    </row>
    <row r="1635" spans="1:18">
      <c r="A1635" t="s">
        <v>507</v>
      </c>
      <c r="B1635" t="s">
        <v>34</v>
      </c>
      <c r="C1635" t="s">
        <v>1062</v>
      </c>
      <c r="D1635" t="s">
        <v>1033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f t="shared" si="78"/>
        <v>0</v>
      </c>
      <c r="Q1635">
        <f t="shared" si="79"/>
        <v>0</v>
      </c>
      <c r="R1635">
        <f t="shared" si="80"/>
        <v>1</v>
      </c>
    </row>
    <row r="1636" spans="1:18">
      <c r="A1636" t="s">
        <v>2724</v>
      </c>
      <c r="B1636" t="s">
        <v>2725</v>
      </c>
      <c r="C1636" t="s">
        <v>1064</v>
      </c>
      <c r="D1636" t="s">
        <v>1045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f t="shared" si="78"/>
        <v>0</v>
      </c>
      <c r="Q1636">
        <f t="shared" si="79"/>
        <v>0</v>
      </c>
      <c r="R1636">
        <f t="shared" si="80"/>
        <v>1</v>
      </c>
    </row>
    <row r="1637" spans="1:18">
      <c r="A1637" t="s">
        <v>2726</v>
      </c>
      <c r="B1637" t="s">
        <v>371</v>
      </c>
      <c r="C1637" t="s">
        <v>1059</v>
      </c>
      <c r="D1637" t="s">
        <v>1044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f t="shared" si="78"/>
        <v>0</v>
      </c>
      <c r="Q1637">
        <f t="shared" si="79"/>
        <v>0</v>
      </c>
      <c r="R1637">
        <f t="shared" si="80"/>
        <v>1</v>
      </c>
    </row>
    <row r="1638" spans="1:18">
      <c r="A1638" t="s">
        <v>2727</v>
      </c>
      <c r="B1638" t="s">
        <v>1966</v>
      </c>
      <c r="C1638" t="s">
        <v>1032</v>
      </c>
      <c r="D1638" t="s">
        <v>1042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f t="shared" si="78"/>
        <v>0</v>
      </c>
      <c r="Q1638">
        <f t="shared" si="79"/>
        <v>0</v>
      </c>
      <c r="R1638">
        <f t="shared" si="80"/>
        <v>1</v>
      </c>
    </row>
    <row r="1639" spans="1:18">
      <c r="A1639" t="s">
        <v>1630</v>
      </c>
      <c r="B1639" t="s">
        <v>143</v>
      </c>
      <c r="C1639" t="s">
        <v>1</v>
      </c>
      <c r="D1639" t="s">
        <v>1048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f t="shared" si="78"/>
        <v>0</v>
      </c>
      <c r="Q1639">
        <f t="shared" si="79"/>
        <v>0</v>
      </c>
      <c r="R1639">
        <f t="shared" si="80"/>
        <v>1</v>
      </c>
    </row>
    <row r="1640" spans="1:18">
      <c r="A1640" t="s">
        <v>3573</v>
      </c>
      <c r="B1640" t="s">
        <v>1871</v>
      </c>
      <c r="C1640" t="s">
        <v>1058</v>
      </c>
      <c r="D1640" t="s">
        <v>1037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f t="shared" si="78"/>
        <v>0</v>
      </c>
      <c r="Q1640">
        <f t="shared" si="79"/>
        <v>0</v>
      </c>
      <c r="R1640">
        <f t="shared" si="80"/>
        <v>1</v>
      </c>
    </row>
    <row r="1641" spans="1:18">
      <c r="A1641" t="s">
        <v>1093</v>
      </c>
      <c r="B1641" t="s">
        <v>419</v>
      </c>
      <c r="C1641" t="s">
        <v>1059</v>
      </c>
      <c r="D1641" t="s">
        <v>1044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f t="shared" si="78"/>
        <v>0</v>
      </c>
      <c r="Q1641">
        <f t="shared" si="79"/>
        <v>0</v>
      </c>
      <c r="R1641">
        <f t="shared" si="80"/>
        <v>1</v>
      </c>
    </row>
    <row r="1642" spans="1:18">
      <c r="A1642" t="s">
        <v>2728</v>
      </c>
      <c r="B1642" t="s">
        <v>362</v>
      </c>
      <c r="C1642" t="s">
        <v>3</v>
      </c>
      <c r="D1642" t="s">
        <v>1060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f t="shared" si="78"/>
        <v>0</v>
      </c>
      <c r="Q1642">
        <f t="shared" si="79"/>
        <v>0</v>
      </c>
      <c r="R1642">
        <f t="shared" si="80"/>
        <v>1</v>
      </c>
    </row>
    <row r="1643" spans="1:18">
      <c r="A1643" t="s">
        <v>627</v>
      </c>
      <c r="B1643" t="s">
        <v>191</v>
      </c>
      <c r="C1643" t="s">
        <v>2</v>
      </c>
      <c r="D1643" t="s">
        <v>1050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f t="shared" si="78"/>
        <v>0</v>
      </c>
      <c r="Q1643">
        <f t="shared" si="79"/>
        <v>0</v>
      </c>
      <c r="R1643">
        <f t="shared" si="80"/>
        <v>1</v>
      </c>
    </row>
    <row r="1644" spans="1:18">
      <c r="A1644" t="s">
        <v>412</v>
      </c>
      <c r="B1644" t="s">
        <v>876</v>
      </c>
      <c r="C1644" t="s">
        <v>2</v>
      </c>
      <c r="D1644" t="s">
        <v>1051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f t="shared" si="78"/>
        <v>0</v>
      </c>
      <c r="Q1644">
        <f t="shared" si="79"/>
        <v>0</v>
      </c>
      <c r="R1644">
        <f t="shared" si="80"/>
        <v>1</v>
      </c>
    </row>
    <row r="1645" spans="1:18">
      <c r="A1645" t="s">
        <v>2729</v>
      </c>
      <c r="B1645" t="s">
        <v>244</v>
      </c>
      <c r="C1645" t="s">
        <v>2</v>
      </c>
      <c r="D1645" t="s">
        <v>1045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f t="shared" si="78"/>
        <v>0</v>
      </c>
      <c r="Q1645">
        <f t="shared" si="79"/>
        <v>0</v>
      </c>
      <c r="R1645">
        <f t="shared" si="80"/>
        <v>1</v>
      </c>
    </row>
    <row r="1646" spans="1:18">
      <c r="A1646" t="s">
        <v>2730</v>
      </c>
      <c r="B1646" t="s">
        <v>191</v>
      </c>
      <c r="C1646" t="s">
        <v>3</v>
      </c>
      <c r="D1646" t="s">
        <v>1034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f t="shared" si="78"/>
        <v>0</v>
      </c>
      <c r="Q1646">
        <f t="shared" si="79"/>
        <v>0</v>
      </c>
      <c r="R1646">
        <f t="shared" si="80"/>
        <v>1</v>
      </c>
    </row>
    <row r="1647" spans="1:18">
      <c r="A1647" t="s">
        <v>176</v>
      </c>
      <c r="B1647" t="s">
        <v>625</v>
      </c>
      <c r="C1647" t="s">
        <v>3</v>
      </c>
      <c r="D1647" t="s">
        <v>1029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f t="shared" si="78"/>
        <v>0</v>
      </c>
      <c r="Q1647">
        <f t="shared" si="79"/>
        <v>0</v>
      </c>
      <c r="R1647">
        <f t="shared" si="80"/>
        <v>1</v>
      </c>
    </row>
    <row r="1648" spans="1:18">
      <c r="A1648" t="s">
        <v>2423</v>
      </c>
      <c r="B1648" t="s">
        <v>2731</v>
      </c>
      <c r="C1648" t="s">
        <v>1058</v>
      </c>
      <c r="D1648" t="s">
        <v>1047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f t="shared" si="78"/>
        <v>0</v>
      </c>
      <c r="Q1648">
        <f t="shared" si="79"/>
        <v>0</v>
      </c>
      <c r="R1648">
        <f t="shared" si="80"/>
        <v>1</v>
      </c>
    </row>
    <row r="1649" spans="1:18">
      <c r="A1649" t="s">
        <v>2732</v>
      </c>
      <c r="B1649" t="s">
        <v>50</v>
      </c>
      <c r="C1649" t="s">
        <v>1</v>
      </c>
      <c r="D1649" t="s">
        <v>1026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f t="shared" si="78"/>
        <v>0</v>
      </c>
      <c r="Q1649">
        <f t="shared" si="79"/>
        <v>0</v>
      </c>
      <c r="R1649">
        <f t="shared" si="80"/>
        <v>1</v>
      </c>
    </row>
    <row r="1650" spans="1:18">
      <c r="A1650" t="s">
        <v>266</v>
      </c>
      <c r="B1650" t="s">
        <v>2733</v>
      </c>
      <c r="C1650" t="s">
        <v>1064</v>
      </c>
      <c r="D1650" t="s">
        <v>1029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f t="shared" si="78"/>
        <v>0</v>
      </c>
      <c r="Q1650">
        <f t="shared" si="79"/>
        <v>0</v>
      </c>
      <c r="R1650">
        <f t="shared" si="80"/>
        <v>1</v>
      </c>
    </row>
    <row r="1651" spans="1:18">
      <c r="A1651" t="s">
        <v>1205</v>
      </c>
      <c r="B1651" t="s">
        <v>2734</v>
      </c>
      <c r="C1651" t="s">
        <v>1061</v>
      </c>
      <c r="D1651" t="s">
        <v>1060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f t="shared" si="78"/>
        <v>0</v>
      </c>
      <c r="Q1651">
        <f t="shared" si="79"/>
        <v>0</v>
      </c>
      <c r="R1651">
        <f t="shared" si="80"/>
        <v>1</v>
      </c>
    </row>
    <row r="1652" spans="1:18">
      <c r="A1652" t="s">
        <v>2735</v>
      </c>
      <c r="B1652" t="s">
        <v>299</v>
      </c>
      <c r="C1652" t="s">
        <v>1058</v>
      </c>
      <c r="D1652" t="s">
        <v>1045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f t="shared" si="78"/>
        <v>0</v>
      </c>
      <c r="Q1652">
        <f t="shared" si="79"/>
        <v>0</v>
      </c>
      <c r="R1652">
        <f t="shared" si="80"/>
        <v>1</v>
      </c>
    </row>
    <row r="1653" spans="1:18">
      <c r="A1653" t="s">
        <v>282</v>
      </c>
      <c r="B1653" t="s">
        <v>120</v>
      </c>
      <c r="C1653" t="s">
        <v>1064</v>
      </c>
      <c r="D1653" t="s">
        <v>1034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f t="shared" si="78"/>
        <v>0</v>
      </c>
      <c r="Q1653">
        <f t="shared" si="79"/>
        <v>0</v>
      </c>
      <c r="R1653">
        <f t="shared" si="80"/>
        <v>1</v>
      </c>
    </row>
    <row r="1654" spans="1:18">
      <c r="A1654" t="s">
        <v>487</v>
      </c>
      <c r="B1654" t="s">
        <v>230</v>
      </c>
      <c r="C1654" t="s">
        <v>1</v>
      </c>
      <c r="D1654" t="s">
        <v>1051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f t="shared" si="78"/>
        <v>0</v>
      </c>
      <c r="Q1654">
        <f t="shared" si="79"/>
        <v>0</v>
      </c>
      <c r="R1654">
        <f t="shared" si="80"/>
        <v>1</v>
      </c>
    </row>
    <row r="1655" spans="1:18">
      <c r="A1655" t="s">
        <v>2736</v>
      </c>
      <c r="B1655" t="s">
        <v>85</v>
      </c>
      <c r="C1655" t="s">
        <v>1032</v>
      </c>
      <c r="D1655" t="s">
        <v>1052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f t="shared" si="78"/>
        <v>0</v>
      </c>
      <c r="Q1655">
        <f t="shared" si="79"/>
        <v>0</v>
      </c>
      <c r="R1655">
        <f t="shared" si="80"/>
        <v>1</v>
      </c>
    </row>
    <row r="1656" spans="1:18">
      <c r="A1656" t="s">
        <v>2737</v>
      </c>
      <c r="B1656" t="s">
        <v>401</v>
      </c>
      <c r="C1656" t="s">
        <v>1</v>
      </c>
      <c r="D1656" t="s">
        <v>1035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f t="shared" si="78"/>
        <v>0</v>
      </c>
      <c r="Q1656">
        <f t="shared" si="79"/>
        <v>0</v>
      </c>
      <c r="R1656">
        <f t="shared" si="80"/>
        <v>1</v>
      </c>
    </row>
    <row r="1657" spans="1:18">
      <c r="A1657" t="s">
        <v>3558</v>
      </c>
      <c r="B1657" t="s">
        <v>2738</v>
      </c>
      <c r="C1657" t="s">
        <v>1064</v>
      </c>
      <c r="D1657" t="s">
        <v>1054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f t="shared" si="78"/>
        <v>0</v>
      </c>
      <c r="Q1657">
        <f t="shared" si="79"/>
        <v>0</v>
      </c>
      <c r="R1657">
        <f t="shared" si="80"/>
        <v>1</v>
      </c>
    </row>
    <row r="1658" spans="1:18">
      <c r="A1658" t="s">
        <v>2739</v>
      </c>
      <c r="B1658" t="s">
        <v>841</v>
      </c>
      <c r="C1658" t="s">
        <v>1</v>
      </c>
      <c r="D1658" t="s">
        <v>1042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f t="shared" ref="P1658:P1721" si="81">O1658/16.875</f>
        <v>0</v>
      </c>
      <c r="Q1658">
        <f t="shared" ref="Q1658:Q1721" si="82">IF(O1658 &gt;= 500,P1658*1.1,IF(O1658 &gt; 400,P1658,IF(O1658&gt;300,P1658*0.9,IF(O1658&gt;200,P1658*0.8,IF(O1658&gt;100,P1658*0.7,P1658*0.6)))))</f>
        <v>0</v>
      </c>
      <c r="R1658">
        <f t="shared" ref="R1658:R1721" si="83">IF(Q1658 &lt; 1.5,1,Q1658)</f>
        <v>1</v>
      </c>
    </row>
    <row r="1659" spans="1:18">
      <c r="A1659" t="s">
        <v>2740</v>
      </c>
      <c r="B1659" t="s">
        <v>1871</v>
      </c>
      <c r="C1659" t="s">
        <v>1064</v>
      </c>
      <c r="D1659" t="s">
        <v>1048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f t="shared" si="81"/>
        <v>0</v>
      </c>
      <c r="Q1659">
        <f t="shared" si="82"/>
        <v>0</v>
      </c>
      <c r="R1659">
        <f t="shared" si="83"/>
        <v>1</v>
      </c>
    </row>
    <row r="1660" spans="1:18">
      <c r="A1660" t="s">
        <v>2741</v>
      </c>
      <c r="B1660" t="s">
        <v>2742</v>
      </c>
      <c r="C1660" t="s">
        <v>1062</v>
      </c>
      <c r="D1660" t="s">
        <v>1063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f t="shared" si="81"/>
        <v>0</v>
      </c>
      <c r="Q1660">
        <f t="shared" si="82"/>
        <v>0</v>
      </c>
      <c r="R1660">
        <f t="shared" si="83"/>
        <v>1</v>
      </c>
    </row>
    <row r="1661" spans="1:18">
      <c r="A1661" t="s">
        <v>611</v>
      </c>
      <c r="B1661" t="s">
        <v>169</v>
      </c>
      <c r="C1661" t="s">
        <v>1032</v>
      </c>
      <c r="D1661" t="s">
        <v>1029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f t="shared" si="81"/>
        <v>0</v>
      </c>
      <c r="Q1661">
        <f t="shared" si="82"/>
        <v>0</v>
      </c>
      <c r="R1661">
        <f t="shared" si="83"/>
        <v>1</v>
      </c>
    </row>
    <row r="1662" spans="1:18">
      <c r="A1662" t="s">
        <v>2192</v>
      </c>
      <c r="B1662" t="s">
        <v>50</v>
      </c>
      <c r="C1662" t="s">
        <v>1064</v>
      </c>
      <c r="D1662" t="s">
        <v>1033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f t="shared" si="81"/>
        <v>0</v>
      </c>
      <c r="Q1662">
        <f t="shared" si="82"/>
        <v>0</v>
      </c>
      <c r="R1662">
        <f t="shared" si="83"/>
        <v>1</v>
      </c>
    </row>
    <row r="1663" spans="1:18">
      <c r="A1663" t="s">
        <v>191</v>
      </c>
      <c r="B1663" t="s">
        <v>356</v>
      </c>
      <c r="C1663" t="s">
        <v>1032</v>
      </c>
      <c r="D1663" t="s">
        <v>1041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f t="shared" si="81"/>
        <v>0</v>
      </c>
      <c r="Q1663">
        <f t="shared" si="82"/>
        <v>0</v>
      </c>
      <c r="R1663">
        <f t="shared" si="83"/>
        <v>1</v>
      </c>
    </row>
    <row r="1664" spans="1:18">
      <c r="A1664" t="s">
        <v>1282</v>
      </c>
      <c r="B1664" t="s">
        <v>1074</v>
      </c>
      <c r="C1664" t="s">
        <v>2</v>
      </c>
      <c r="D1664" t="s">
        <v>1038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f t="shared" si="81"/>
        <v>0</v>
      </c>
      <c r="Q1664">
        <f t="shared" si="82"/>
        <v>0</v>
      </c>
      <c r="R1664">
        <f t="shared" si="83"/>
        <v>1</v>
      </c>
    </row>
    <row r="1665" spans="1:18">
      <c r="A1665" t="s">
        <v>919</v>
      </c>
      <c r="B1665" t="s">
        <v>2743</v>
      </c>
      <c r="C1665" t="s">
        <v>1058</v>
      </c>
      <c r="D1665" t="s">
        <v>1051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f t="shared" si="81"/>
        <v>0</v>
      </c>
      <c r="Q1665">
        <f t="shared" si="82"/>
        <v>0</v>
      </c>
      <c r="R1665">
        <f t="shared" si="83"/>
        <v>1</v>
      </c>
    </row>
    <row r="1666" spans="1:18">
      <c r="A1666" t="s">
        <v>1595</v>
      </c>
      <c r="B1666" t="s">
        <v>207</v>
      </c>
      <c r="C1666" t="s">
        <v>1058</v>
      </c>
      <c r="D1666" t="s">
        <v>1030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f t="shared" si="81"/>
        <v>0</v>
      </c>
      <c r="Q1666">
        <f t="shared" si="82"/>
        <v>0</v>
      </c>
      <c r="R1666">
        <f t="shared" si="83"/>
        <v>1</v>
      </c>
    </row>
    <row r="1667" spans="1:18">
      <c r="A1667" t="s">
        <v>374</v>
      </c>
      <c r="B1667" t="s">
        <v>2744</v>
      </c>
      <c r="C1667" t="s">
        <v>1</v>
      </c>
      <c r="D1667" t="s">
        <v>1030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f t="shared" si="81"/>
        <v>0</v>
      </c>
      <c r="Q1667">
        <f t="shared" si="82"/>
        <v>0</v>
      </c>
      <c r="R1667">
        <f t="shared" si="83"/>
        <v>1</v>
      </c>
    </row>
    <row r="1668" spans="1:18">
      <c r="A1668" t="s">
        <v>2188</v>
      </c>
      <c r="B1668" t="s">
        <v>905</v>
      </c>
      <c r="C1668" t="s">
        <v>1059</v>
      </c>
      <c r="D1668" t="s">
        <v>1043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f t="shared" si="81"/>
        <v>0</v>
      </c>
      <c r="Q1668">
        <f t="shared" si="82"/>
        <v>0</v>
      </c>
      <c r="R1668">
        <f t="shared" si="83"/>
        <v>1</v>
      </c>
    </row>
    <row r="1669" spans="1:18">
      <c r="A1669" t="s">
        <v>2745</v>
      </c>
      <c r="B1669" t="s">
        <v>428</v>
      </c>
      <c r="C1669" t="s">
        <v>2</v>
      </c>
      <c r="D1669" t="s">
        <v>1043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f t="shared" si="81"/>
        <v>0</v>
      </c>
      <c r="Q1669">
        <f t="shared" si="82"/>
        <v>0</v>
      </c>
      <c r="R1669">
        <f t="shared" si="83"/>
        <v>1</v>
      </c>
    </row>
    <row r="1670" spans="1:18">
      <c r="A1670" t="s">
        <v>1735</v>
      </c>
      <c r="B1670" t="s">
        <v>70</v>
      </c>
      <c r="C1670" t="s">
        <v>2</v>
      </c>
      <c r="D1670" t="s">
        <v>1052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f t="shared" si="81"/>
        <v>0</v>
      </c>
      <c r="Q1670">
        <f t="shared" si="82"/>
        <v>0</v>
      </c>
      <c r="R1670">
        <f t="shared" si="83"/>
        <v>1</v>
      </c>
    </row>
    <row r="1671" spans="1:18">
      <c r="A1671" t="s">
        <v>361</v>
      </c>
      <c r="B1671" t="s">
        <v>362</v>
      </c>
      <c r="C1671" t="s">
        <v>3</v>
      </c>
      <c r="D1671" t="s">
        <v>1040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f t="shared" si="81"/>
        <v>0</v>
      </c>
      <c r="Q1671">
        <f t="shared" si="82"/>
        <v>0</v>
      </c>
      <c r="R1671">
        <f t="shared" si="83"/>
        <v>1</v>
      </c>
    </row>
    <row r="1672" spans="1:18">
      <c r="A1672" t="s">
        <v>2746</v>
      </c>
      <c r="B1672" t="s">
        <v>213</v>
      </c>
      <c r="C1672" t="s">
        <v>1032</v>
      </c>
      <c r="D1672" t="s">
        <v>1036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f t="shared" si="81"/>
        <v>0</v>
      </c>
      <c r="Q1672">
        <f t="shared" si="82"/>
        <v>0</v>
      </c>
      <c r="R1672">
        <f t="shared" si="83"/>
        <v>1</v>
      </c>
    </row>
    <row r="1673" spans="1:18">
      <c r="A1673" t="s">
        <v>2747</v>
      </c>
      <c r="B1673" t="s">
        <v>2748</v>
      </c>
      <c r="C1673" t="s">
        <v>1</v>
      </c>
      <c r="D1673" t="s">
        <v>1035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f t="shared" si="81"/>
        <v>0</v>
      </c>
      <c r="Q1673">
        <f t="shared" si="82"/>
        <v>0</v>
      </c>
      <c r="R1673">
        <f t="shared" si="83"/>
        <v>1</v>
      </c>
    </row>
    <row r="1674" spans="1:18">
      <c r="A1674" t="s">
        <v>2749</v>
      </c>
      <c r="B1674" t="s">
        <v>899</v>
      </c>
      <c r="C1674" t="s">
        <v>2</v>
      </c>
      <c r="D1674" t="s">
        <v>1041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f t="shared" si="81"/>
        <v>0</v>
      </c>
      <c r="Q1674">
        <f t="shared" si="82"/>
        <v>0</v>
      </c>
      <c r="R1674">
        <f t="shared" si="83"/>
        <v>1</v>
      </c>
    </row>
    <row r="1675" spans="1:18">
      <c r="A1675" t="s">
        <v>190</v>
      </c>
      <c r="B1675" t="s">
        <v>2750</v>
      </c>
      <c r="C1675" t="s">
        <v>1</v>
      </c>
      <c r="D1675" t="s">
        <v>1031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f t="shared" si="81"/>
        <v>0</v>
      </c>
      <c r="Q1675">
        <f t="shared" si="82"/>
        <v>0</v>
      </c>
      <c r="R1675">
        <f t="shared" si="83"/>
        <v>1</v>
      </c>
    </row>
    <row r="1676" spans="1:18">
      <c r="A1676" t="s">
        <v>334</v>
      </c>
      <c r="B1676" t="s">
        <v>304</v>
      </c>
      <c r="C1676" t="s">
        <v>1059</v>
      </c>
      <c r="D1676" t="s">
        <v>1339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f t="shared" si="81"/>
        <v>0</v>
      </c>
      <c r="Q1676">
        <f t="shared" si="82"/>
        <v>0</v>
      </c>
      <c r="R1676">
        <f t="shared" si="83"/>
        <v>1</v>
      </c>
    </row>
    <row r="1677" spans="1:18">
      <c r="A1677" t="s">
        <v>629</v>
      </c>
      <c r="B1677" t="s">
        <v>2751</v>
      </c>
      <c r="C1677" t="s">
        <v>1058</v>
      </c>
      <c r="D1677" t="s">
        <v>1044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f t="shared" si="81"/>
        <v>0</v>
      </c>
      <c r="Q1677">
        <f t="shared" si="82"/>
        <v>0</v>
      </c>
      <c r="R1677">
        <f t="shared" si="83"/>
        <v>1</v>
      </c>
    </row>
    <row r="1678" spans="1:18">
      <c r="A1678" t="s">
        <v>2752</v>
      </c>
      <c r="B1678" t="s">
        <v>256</v>
      </c>
      <c r="C1678" t="s">
        <v>2</v>
      </c>
      <c r="D1678" t="s">
        <v>1046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f t="shared" si="81"/>
        <v>0</v>
      </c>
      <c r="Q1678">
        <f t="shared" si="82"/>
        <v>0</v>
      </c>
      <c r="R1678">
        <f t="shared" si="83"/>
        <v>1</v>
      </c>
    </row>
    <row r="1679" spans="1:18">
      <c r="A1679" t="s">
        <v>2753</v>
      </c>
      <c r="B1679" t="s">
        <v>230</v>
      </c>
      <c r="C1679" t="s">
        <v>2</v>
      </c>
      <c r="D1679" t="s">
        <v>1042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f t="shared" si="81"/>
        <v>0</v>
      </c>
      <c r="Q1679">
        <f t="shared" si="82"/>
        <v>0</v>
      </c>
      <c r="R1679">
        <f t="shared" si="83"/>
        <v>1</v>
      </c>
    </row>
    <row r="1680" spans="1:18">
      <c r="A1680" t="s">
        <v>2754</v>
      </c>
      <c r="B1680" t="s">
        <v>29</v>
      </c>
      <c r="C1680" t="s">
        <v>1059</v>
      </c>
      <c r="D1680" t="s">
        <v>1028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f t="shared" si="81"/>
        <v>0</v>
      </c>
      <c r="Q1680">
        <f t="shared" si="82"/>
        <v>0</v>
      </c>
      <c r="R1680">
        <f t="shared" si="83"/>
        <v>1</v>
      </c>
    </row>
    <row r="1681" spans="1:18">
      <c r="A1681" t="s">
        <v>1009</v>
      </c>
      <c r="B1681" t="s">
        <v>1073</v>
      </c>
      <c r="C1681" t="s">
        <v>1062</v>
      </c>
      <c r="D1681" t="s">
        <v>1339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f t="shared" si="81"/>
        <v>0</v>
      </c>
      <c r="Q1681">
        <f t="shared" si="82"/>
        <v>0</v>
      </c>
      <c r="R1681">
        <f t="shared" si="83"/>
        <v>1</v>
      </c>
    </row>
    <row r="1682" spans="1:18">
      <c r="A1682" t="s">
        <v>2634</v>
      </c>
      <c r="B1682" t="s">
        <v>398</v>
      </c>
      <c r="C1682" t="s">
        <v>3</v>
      </c>
      <c r="D1682" t="s">
        <v>1041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f t="shared" si="81"/>
        <v>0</v>
      </c>
      <c r="Q1682">
        <f t="shared" si="82"/>
        <v>0</v>
      </c>
      <c r="R1682">
        <f t="shared" si="83"/>
        <v>1</v>
      </c>
    </row>
    <row r="1683" spans="1:18">
      <c r="A1683" t="s">
        <v>2755</v>
      </c>
      <c r="B1683" t="s">
        <v>34</v>
      </c>
      <c r="C1683" t="s">
        <v>1058</v>
      </c>
      <c r="D1683" t="s">
        <v>1052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f t="shared" si="81"/>
        <v>0</v>
      </c>
      <c r="Q1683">
        <f t="shared" si="82"/>
        <v>0</v>
      </c>
      <c r="R1683">
        <f t="shared" si="83"/>
        <v>1</v>
      </c>
    </row>
    <row r="1684" spans="1:18">
      <c r="A1684" t="s">
        <v>2756</v>
      </c>
      <c r="B1684" t="s">
        <v>2757</v>
      </c>
      <c r="C1684" t="s">
        <v>1062</v>
      </c>
      <c r="D1684" t="s">
        <v>1026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f t="shared" si="81"/>
        <v>0</v>
      </c>
      <c r="Q1684">
        <f t="shared" si="82"/>
        <v>0</v>
      </c>
      <c r="R1684">
        <f t="shared" si="83"/>
        <v>1</v>
      </c>
    </row>
    <row r="1685" spans="1:18">
      <c r="A1685" t="s">
        <v>2758</v>
      </c>
      <c r="B1685" t="s">
        <v>392</v>
      </c>
      <c r="C1685" t="s">
        <v>1064</v>
      </c>
      <c r="D1685" t="s">
        <v>1028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f t="shared" si="81"/>
        <v>0</v>
      </c>
      <c r="Q1685">
        <f t="shared" si="82"/>
        <v>0</v>
      </c>
      <c r="R1685">
        <f t="shared" si="83"/>
        <v>1</v>
      </c>
    </row>
    <row r="1686" spans="1:18">
      <c r="A1686" t="s">
        <v>2759</v>
      </c>
      <c r="B1686" t="s">
        <v>58</v>
      </c>
      <c r="C1686" t="s">
        <v>1032</v>
      </c>
      <c r="D1686" t="s">
        <v>1031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f t="shared" si="81"/>
        <v>0</v>
      </c>
      <c r="Q1686">
        <f t="shared" si="82"/>
        <v>0</v>
      </c>
      <c r="R1686">
        <f t="shared" si="83"/>
        <v>1</v>
      </c>
    </row>
    <row r="1687" spans="1:18">
      <c r="A1687" t="s">
        <v>2760</v>
      </c>
      <c r="B1687" t="s">
        <v>32</v>
      </c>
      <c r="C1687" t="s">
        <v>1058</v>
      </c>
      <c r="D1687" t="s">
        <v>1046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f t="shared" si="81"/>
        <v>0</v>
      </c>
      <c r="Q1687">
        <f t="shared" si="82"/>
        <v>0</v>
      </c>
      <c r="R1687">
        <f t="shared" si="83"/>
        <v>1</v>
      </c>
    </row>
    <row r="1688" spans="1:18">
      <c r="A1688" t="s">
        <v>1556</v>
      </c>
      <c r="B1688" t="s">
        <v>1557</v>
      </c>
      <c r="C1688" t="s">
        <v>2</v>
      </c>
      <c r="D1688" t="s">
        <v>1043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f t="shared" si="81"/>
        <v>0</v>
      </c>
      <c r="Q1688">
        <f t="shared" si="82"/>
        <v>0</v>
      </c>
      <c r="R1688">
        <f t="shared" si="83"/>
        <v>1</v>
      </c>
    </row>
    <row r="1689" spans="1:18">
      <c r="A1689" t="s">
        <v>2761</v>
      </c>
      <c r="B1689" t="s">
        <v>428</v>
      </c>
      <c r="C1689" t="s">
        <v>1</v>
      </c>
      <c r="D1689" t="s">
        <v>1037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f t="shared" si="81"/>
        <v>0</v>
      </c>
      <c r="Q1689">
        <f t="shared" si="82"/>
        <v>0</v>
      </c>
      <c r="R1689">
        <f t="shared" si="83"/>
        <v>1</v>
      </c>
    </row>
    <row r="1690" spans="1:18">
      <c r="A1690" t="s">
        <v>1109</v>
      </c>
      <c r="B1690" t="s">
        <v>766</v>
      </c>
      <c r="C1690" t="s">
        <v>3</v>
      </c>
      <c r="D1690" t="s">
        <v>1038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f t="shared" si="81"/>
        <v>0</v>
      </c>
      <c r="Q1690">
        <f t="shared" si="82"/>
        <v>0</v>
      </c>
      <c r="R1690">
        <f t="shared" si="83"/>
        <v>1</v>
      </c>
    </row>
    <row r="1691" spans="1:18">
      <c r="A1691" t="s">
        <v>2762</v>
      </c>
      <c r="B1691" t="s">
        <v>1216</v>
      </c>
      <c r="C1691" t="s">
        <v>1064</v>
      </c>
      <c r="D1691" t="s">
        <v>1033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f t="shared" si="81"/>
        <v>0</v>
      </c>
      <c r="Q1691">
        <f t="shared" si="82"/>
        <v>0</v>
      </c>
      <c r="R1691">
        <f t="shared" si="83"/>
        <v>1</v>
      </c>
    </row>
    <row r="1692" spans="1:18">
      <c r="A1692" t="s">
        <v>2763</v>
      </c>
      <c r="B1692" t="s">
        <v>112</v>
      </c>
      <c r="C1692" t="s">
        <v>1058</v>
      </c>
      <c r="D1692" t="s">
        <v>1026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f t="shared" si="81"/>
        <v>0</v>
      </c>
      <c r="Q1692">
        <f t="shared" si="82"/>
        <v>0</v>
      </c>
      <c r="R1692">
        <f t="shared" si="83"/>
        <v>1</v>
      </c>
    </row>
    <row r="1693" spans="1:18">
      <c r="A1693" t="s">
        <v>2764</v>
      </c>
      <c r="B1693" t="s">
        <v>2765</v>
      </c>
      <c r="C1693" t="s">
        <v>1</v>
      </c>
      <c r="D1693" t="s">
        <v>1055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f t="shared" si="81"/>
        <v>0</v>
      </c>
      <c r="Q1693">
        <f t="shared" si="82"/>
        <v>0</v>
      </c>
      <c r="R1693">
        <f t="shared" si="83"/>
        <v>1</v>
      </c>
    </row>
    <row r="1694" spans="1:18">
      <c r="A1694" t="s">
        <v>544</v>
      </c>
      <c r="B1694" t="s">
        <v>219</v>
      </c>
      <c r="C1694" t="s">
        <v>1062</v>
      </c>
      <c r="D1694" t="s">
        <v>1030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f t="shared" si="81"/>
        <v>0</v>
      </c>
      <c r="Q1694">
        <f t="shared" si="82"/>
        <v>0</v>
      </c>
      <c r="R1694">
        <f t="shared" si="83"/>
        <v>1</v>
      </c>
    </row>
    <row r="1695" spans="1:18">
      <c r="A1695" t="s">
        <v>2766</v>
      </c>
      <c r="B1695" t="s">
        <v>143</v>
      </c>
      <c r="C1695" t="s">
        <v>1064</v>
      </c>
      <c r="D1695" t="s">
        <v>1035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f t="shared" si="81"/>
        <v>0</v>
      </c>
      <c r="Q1695">
        <f t="shared" si="82"/>
        <v>0</v>
      </c>
      <c r="R1695">
        <f t="shared" si="83"/>
        <v>1</v>
      </c>
    </row>
    <row r="1696" spans="1:18">
      <c r="A1696" t="s">
        <v>2767</v>
      </c>
      <c r="B1696" t="s">
        <v>2768</v>
      </c>
      <c r="C1696" t="s">
        <v>1058</v>
      </c>
      <c r="D1696" t="s">
        <v>1051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f t="shared" si="81"/>
        <v>0</v>
      </c>
      <c r="Q1696">
        <f t="shared" si="82"/>
        <v>0</v>
      </c>
      <c r="R1696">
        <f t="shared" si="83"/>
        <v>1</v>
      </c>
    </row>
    <row r="1697" spans="1:18">
      <c r="A1697" t="s">
        <v>2769</v>
      </c>
      <c r="B1697" t="s">
        <v>2770</v>
      </c>
      <c r="C1697" t="s">
        <v>2</v>
      </c>
      <c r="D1697" t="s">
        <v>1038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f t="shared" si="81"/>
        <v>0</v>
      </c>
      <c r="Q1697">
        <f t="shared" si="82"/>
        <v>0</v>
      </c>
      <c r="R1697">
        <f t="shared" si="83"/>
        <v>1</v>
      </c>
    </row>
    <row r="1698" spans="1:18">
      <c r="A1698" t="s">
        <v>1191</v>
      </c>
      <c r="B1698" t="s">
        <v>143</v>
      </c>
      <c r="C1698" t="s">
        <v>1059</v>
      </c>
      <c r="D1698" t="s">
        <v>1044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f t="shared" si="81"/>
        <v>0</v>
      </c>
      <c r="Q1698">
        <f t="shared" si="82"/>
        <v>0</v>
      </c>
      <c r="R1698">
        <f t="shared" si="83"/>
        <v>1</v>
      </c>
    </row>
    <row r="1699" spans="1:18">
      <c r="A1699" t="s">
        <v>878</v>
      </c>
      <c r="B1699" t="s">
        <v>2431</v>
      </c>
      <c r="C1699" t="s">
        <v>1032</v>
      </c>
      <c r="D1699" t="s">
        <v>1031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f t="shared" si="81"/>
        <v>0</v>
      </c>
      <c r="Q1699">
        <f t="shared" si="82"/>
        <v>0</v>
      </c>
      <c r="R1699">
        <f t="shared" si="83"/>
        <v>1</v>
      </c>
    </row>
    <row r="1700" spans="1:18">
      <c r="A1700" t="s">
        <v>2771</v>
      </c>
      <c r="B1700" t="s">
        <v>110</v>
      </c>
      <c r="C1700" t="s">
        <v>1064</v>
      </c>
      <c r="D1700" t="s">
        <v>1051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f t="shared" si="81"/>
        <v>0</v>
      </c>
      <c r="Q1700">
        <f t="shared" si="82"/>
        <v>0</v>
      </c>
      <c r="R1700">
        <f t="shared" si="83"/>
        <v>1</v>
      </c>
    </row>
    <row r="1701" spans="1:18">
      <c r="A1701" t="s">
        <v>2772</v>
      </c>
      <c r="B1701" t="s">
        <v>110</v>
      </c>
      <c r="C1701" t="s">
        <v>1059</v>
      </c>
      <c r="D1701" t="s">
        <v>1034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f t="shared" si="81"/>
        <v>0</v>
      </c>
      <c r="Q1701">
        <f t="shared" si="82"/>
        <v>0</v>
      </c>
      <c r="R1701">
        <f t="shared" si="83"/>
        <v>1</v>
      </c>
    </row>
    <row r="1702" spans="1:18">
      <c r="A1702" t="s">
        <v>2277</v>
      </c>
      <c r="B1702" t="s">
        <v>2773</v>
      </c>
      <c r="C1702" t="s">
        <v>1058</v>
      </c>
      <c r="D1702" t="s">
        <v>1036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f t="shared" si="81"/>
        <v>0</v>
      </c>
      <c r="Q1702">
        <f t="shared" si="82"/>
        <v>0</v>
      </c>
      <c r="R1702">
        <f t="shared" si="83"/>
        <v>1</v>
      </c>
    </row>
    <row r="1703" spans="1:18">
      <c r="A1703" t="s">
        <v>2774</v>
      </c>
      <c r="B1703" t="s">
        <v>1074</v>
      </c>
      <c r="C1703" t="s">
        <v>1064</v>
      </c>
      <c r="D1703" t="s">
        <v>1038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f t="shared" si="81"/>
        <v>0</v>
      </c>
      <c r="Q1703">
        <f t="shared" si="82"/>
        <v>0</v>
      </c>
      <c r="R1703">
        <f t="shared" si="83"/>
        <v>1</v>
      </c>
    </row>
    <row r="1704" spans="1:18">
      <c r="A1704" t="s">
        <v>1664</v>
      </c>
      <c r="B1704" t="s">
        <v>2775</v>
      </c>
      <c r="C1704" t="s">
        <v>1061</v>
      </c>
      <c r="D1704" t="s">
        <v>1054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f t="shared" si="81"/>
        <v>0</v>
      </c>
      <c r="Q1704">
        <f t="shared" si="82"/>
        <v>0</v>
      </c>
      <c r="R1704">
        <f t="shared" si="83"/>
        <v>1</v>
      </c>
    </row>
    <row r="1705" spans="1:18">
      <c r="A1705" t="s">
        <v>1193</v>
      </c>
      <c r="B1705" t="s">
        <v>243</v>
      </c>
      <c r="C1705" t="s">
        <v>3</v>
      </c>
      <c r="D1705" t="s">
        <v>1052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f t="shared" si="81"/>
        <v>0</v>
      </c>
      <c r="Q1705">
        <f t="shared" si="82"/>
        <v>0</v>
      </c>
      <c r="R1705">
        <f t="shared" si="83"/>
        <v>1</v>
      </c>
    </row>
    <row r="1706" spans="1:18">
      <c r="A1706" t="s">
        <v>2776</v>
      </c>
      <c r="B1706" t="s">
        <v>649</v>
      </c>
      <c r="C1706" t="s">
        <v>1</v>
      </c>
      <c r="D1706" t="s">
        <v>1054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f t="shared" si="81"/>
        <v>0</v>
      </c>
      <c r="Q1706">
        <f t="shared" si="82"/>
        <v>0</v>
      </c>
      <c r="R1706">
        <f t="shared" si="83"/>
        <v>1</v>
      </c>
    </row>
    <row r="1707" spans="1:18">
      <c r="A1707" t="s">
        <v>2777</v>
      </c>
      <c r="B1707" t="s">
        <v>772</v>
      </c>
      <c r="C1707" t="s">
        <v>1</v>
      </c>
      <c r="D1707" t="s">
        <v>1031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f t="shared" si="81"/>
        <v>0</v>
      </c>
      <c r="Q1707">
        <f t="shared" si="82"/>
        <v>0</v>
      </c>
      <c r="R1707">
        <f t="shared" si="83"/>
        <v>1</v>
      </c>
    </row>
    <row r="1708" spans="1:18">
      <c r="A1708" t="s">
        <v>389</v>
      </c>
      <c r="B1708" t="s">
        <v>2679</v>
      </c>
      <c r="C1708" t="s">
        <v>3</v>
      </c>
      <c r="D1708" t="s">
        <v>1031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f t="shared" si="81"/>
        <v>0</v>
      </c>
      <c r="Q1708">
        <f t="shared" si="82"/>
        <v>0</v>
      </c>
      <c r="R1708">
        <f t="shared" si="83"/>
        <v>1</v>
      </c>
    </row>
    <row r="1709" spans="1:18">
      <c r="A1709" t="s">
        <v>2778</v>
      </c>
      <c r="B1709" t="s">
        <v>356</v>
      </c>
      <c r="C1709" t="s">
        <v>1064</v>
      </c>
      <c r="D1709" t="s">
        <v>1029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f t="shared" si="81"/>
        <v>0</v>
      </c>
      <c r="Q1709">
        <f t="shared" si="82"/>
        <v>0</v>
      </c>
      <c r="R1709">
        <f t="shared" si="83"/>
        <v>1</v>
      </c>
    </row>
    <row r="1710" spans="1:18">
      <c r="A1710" t="s">
        <v>148</v>
      </c>
      <c r="B1710" t="s">
        <v>2779</v>
      </c>
      <c r="C1710" t="s">
        <v>1064</v>
      </c>
      <c r="D1710" t="s">
        <v>1063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f t="shared" si="81"/>
        <v>0</v>
      </c>
      <c r="Q1710">
        <f t="shared" si="82"/>
        <v>0</v>
      </c>
      <c r="R1710">
        <f t="shared" si="83"/>
        <v>1</v>
      </c>
    </row>
    <row r="1711" spans="1:18">
      <c r="A1711" t="s">
        <v>2780</v>
      </c>
      <c r="B1711" t="s">
        <v>62</v>
      </c>
      <c r="C1711" t="s">
        <v>1064</v>
      </c>
      <c r="D1711" t="s">
        <v>1339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f t="shared" si="81"/>
        <v>0</v>
      </c>
      <c r="Q1711">
        <f t="shared" si="82"/>
        <v>0</v>
      </c>
      <c r="R1711">
        <f t="shared" si="83"/>
        <v>1</v>
      </c>
    </row>
    <row r="1712" spans="1:18">
      <c r="A1712" t="s">
        <v>2781</v>
      </c>
      <c r="B1712" t="s">
        <v>34</v>
      </c>
      <c r="C1712" t="s">
        <v>1059</v>
      </c>
      <c r="D1712" t="s">
        <v>1042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f t="shared" si="81"/>
        <v>0</v>
      </c>
      <c r="Q1712">
        <f t="shared" si="82"/>
        <v>0</v>
      </c>
      <c r="R1712">
        <f t="shared" si="83"/>
        <v>1</v>
      </c>
    </row>
    <row r="1713" spans="1:18">
      <c r="A1713" t="s">
        <v>2782</v>
      </c>
      <c r="B1713" t="s">
        <v>207</v>
      </c>
      <c r="C1713" t="s">
        <v>1062</v>
      </c>
      <c r="D1713" t="s">
        <v>1026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f t="shared" si="81"/>
        <v>0</v>
      </c>
      <c r="Q1713">
        <f t="shared" si="82"/>
        <v>0</v>
      </c>
      <c r="R1713">
        <f t="shared" si="83"/>
        <v>1</v>
      </c>
    </row>
    <row r="1714" spans="1:18">
      <c r="A1714" t="s">
        <v>2783</v>
      </c>
      <c r="B1714" t="s">
        <v>143</v>
      </c>
      <c r="C1714" t="s">
        <v>1032</v>
      </c>
      <c r="D1714" t="s">
        <v>1034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f t="shared" si="81"/>
        <v>0</v>
      </c>
      <c r="Q1714">
        <f t="shared" si="82"/>
        <v>0</v>
      </c>
      <c r="R1714">
        <f t="shared" si="83"/>
        <v>1</v>
      </c>
    </row>
    <row r="1715" spans="1:18">
      <c r="A1715" t="s">
        <v>2508</v>
      </c>
      <c r="B1715" t="s">
        <v>147</v>
      </c>
      <c r="C1715" t="s">
        <v>1064</v>
      </c>
      <c r="D1715" t="s">
        <v>1043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f t="shared" si="81"/>
        <v>0</v>
      </c>
      <c r="Q1715">
        <f t="shared" si="82"/>
        <v>0</v>
      </c>
      <c r="R1715">
        <f t="shared" si="83"/>
        <v>1</v>
      </c>
    </row>
    <row r="1716" spans="1:18">
      <c r="A1716" t="s">
        <v>2784</v>
      </c>
      <c r="B1716" t="s">
        <v>1105</v>
      </c>
      <c r="C1716" t="s">
        <v>1032</v>
      </c>
      <c r="D1716" t="s">
        <v>1030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f t="shared" si="81"/>
        <v>0</v>
      </c>
      <c r="Q1716">
        <f t="shared" si="82"/>
        <v>0</v>
      </c>
      <c r="R1716">
        <f t="shared" si="83"/>
        <v>1</v>
      </c>
    </row>
    <row r="1717" spans="1:18">
      <c r="A1717" t="s">
        <v>2785</v>
      </c>
      <c r="B1717" t="s">
        <v>58</v>
      </c>
      <c r="C1717" t="s">
        <v>2</v>
      </c>
      <c r="D1717" t="s">
        <v>1026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f t="shared" si="81"/>
        <v>0</v>
      </c>
      <c r="Q1717">
        <f t="shared" si="82"/>
        <v>0</v>
      </c>
      <c r="R1717">
        <f t="shared" si="83"/>
        <v>1</v>
      </c>
    </row>
    <row r="1718" spans="1:18">
      <c r="A1718" t="s">
        <v>717</v>
      </c>
      <c r="B1718" t="s">
        <v>194</v>
      </c>
      <c r="C1718" t="s">
        <v>1032</v>
      </c>
      <c r="D1718" t="s">
        <v>1026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f t="shared" si="81"/>
        <v>0</v>
      </c>
      <c r="Q1718">
        <f t="shared" si="82"/>
        <v>0</v>
      </c>
      <c r="R1718">
        <f t="shared" si="83"/>
        <v>1</v>
      </c>
    </row>
    <row r="1719" spans="1:18">
      <c r="A1719" t="s">
        <v>306</v>
      </c>
      <c r="B1719" t="s">
        <v>2284</v>
      </c>
      <c r="C1719" t="s">
        <v>1058</v>
      </c>
      <c r="D1719" t="s">
        <v>1046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f t="shared" si="81"/>
        <v>0</v>
      </c>
      <c r="Q1719">
        <f t="shared" si="82"/>
        <v>0</v>
      </c>
      <c r="R1719">
        <f t="shared" si="83"/>
        <v>1</v>
      </c>
    </row>
    <row r="1720" spans="1:18">
      <c r="A1720" t="s">
        <v>2786</v>
      </c>
      <c r="B1720" t="s">
        <v>2787</v>
      </c>
      <c r="C1720" t="s">
        <v>1064</v>
      </c>
      <c r="D1720" t="s">
        <v>1035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f t="shared" si="81"/>
        <v>0</v>
      </c>
      <c r="Q1720">
        <f t="shared" si="82"/>
        <v>0</v>
      </c>
      <c r="R1720">
        <f t="shared" si="83"/>
        <v>1</v>
      </c>
    </row>
    <row r="1721" spans="1:18">
      <c r="A1721" t="s">
        <v>2788</v>
      </c>
      <c r="B1721" t="s">
        <v>371</v>
      </c>
      <c r="C1721" t="s">
        <v>1058</v>
      </c>
      <c r="D1721" t="s">
        <v>1339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f t="shared" si="81"/>
        <v>0</v>
      </c>
      <c r="Q1721">
        <f t="shared" si="82"/>
        <v>0</v>
      </c>
      <c r="R1721">
        <f t="shared" si="83"/>
        <v>1</v>
      </c>
    </row>
    <row r="1722" spans="1:18">
      <c r="A1722" t="s">
        <v>2789</v>
      </c>
      <c r="B1722" t="s">
        <v>2226</v>
      </c>
      <c r="C1722" t="s">
        <v>1</v>
      </c>
      <c r="D1722" t="s">
        <v>1052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f t="shared" ref="P1722:P1785" si="84">O1722/16.875</f>
        <v>0</v>
      </c>
      <c r="Q1722">
        <f t="shared" ref="Q1722:Q1785" si="85">IF(O1722 &gt;= 500,P1722*1.1,IF(O1722 &gt; 400,P1722,IF(O1722&gt;300,P1722*0.9,IF(O1722&gt;200,P1722*0.8,IF(O1722&gt;100,P1722*0.7,P1722*0.6)))))</f>
        <v>0</v>
      </c>
      <c r="R1722">
        <f t="shared" ref="R1722:R1785" si="86">IF(Q1722 &lt; 1.5,1,Q1722)</f>
        <v>1</v>
      </c>
    </row>
    <row r="1723" spans="1:18">
      <c r="A1723" t="s">
        <v>2790</v>
      </c>
      <c r="B1723" t="s">
        <v>363</v>
      </c>
      <c r="C1723" t="s">
        <v>1058</v>
      </c>
      <c r="D1723" t="s">
        <v>1051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f t="shared" si="84"/>
        <v>0</v>
      </c>
      <c r="Q1723">
        <f t="shared" si="85"/>
        <v>0</v>
      </c>
      <c r="R1723">
        <f t="shared" si="86"/>
        <v>1</v>
      </c>
    </row>
    <row r="1724" spans="1:18">
      <c r="A1724" t="s">
        <v>2791</v>
      </c>
      <c r="B1724" t="s">
        <v>196</v>
      </c>
      <c r="C1724" t="s">
        <v>1064</v>
      </c>
      <c r="D1724" t="s">
        <v>1043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f t="shared" si="84"/>
        <v>0</v>
      </c>
      <c r="Q1724">
        <f t="shared" si="85"/>
        <v>0</v>
      </c>
      <c r="R1724">
        <f t="shared" si="86"/>
        <v>1</v>
      </c>
    </row>
    <row r="1725" spans="1:18">
      <c r="A1725" t="s">
        <v>508</v>
      </c>
      <c r="B1725" t="s">
        <v>1088</v>
      </c>
      <c r="C1725" t="s">
        <v>1032</v>
      </c>
      <c r="D1725" t="s">
        <v>1038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f t="shared" si="84"/>
        <v>0</v>
      </c>
      <c r="Q1725">
        <f t="shared" si="85"/>
        <v>0</v>
      </c>
      <c r="R1725">
        <f t="shared" si="86"/>
        <v>1</v>
      </c>
    </row>
    <row r="1726" spans="1:18">
      <c r="A1726" t="s">
        <v>2130</v>
      </c>
      <c r="B1726" t="s">
        <v>485</v>
      </c>
      <c r="C1726" t="s">
        <v>1032</v>
      </c>
      <c r="D1726" t="s">
        <v>1034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f t="shared" si="84"/>
        <v>0</v>
      </c>
      <c r="Q1726">
        <f t="shared" si="85"/>
        <v>0</v>
      </c>
      <c r="R1726">
        <f t="shared" si="86"/>
        <v>1</v>
      </c>
    </row>
    <row r="1727" spans="1:18">
      <c r="A1727" t="s">
        <v>2792</v>
      </c>
      <c r="B1727" t="s">
        <v>1068</v>
      </c>
      <c r="C1727" t="s">
        <v>1032</v>
      </c>
      <c r="D1727" t="s">
        <v>1047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f t="shared" si="84"/>
        <v>0</v>
      </c>
      <c r="Q1727">
        <f t="shared" si="85"/>
        <v>0</v>
      </c>
      <c r="R1727">
        <f t="shared" si="86"/>
        <v>1</v>
      </c>
    </row>
    <row r="1728" spans="1:18">
      <c r="A1728" t="s">
        <v>282</v>
      </c>
      <c r="B1728" t="s">
        <v>194</v>
      </c>
      <c r="C1728" t="s">
        <v>1</v>
      </c>
      <c r="D1728" t="s">
        <v>1036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f t="shared" si="84"/>
        <v>0</v>
      </c>
      <c r="Q1728">
        <f t="shared" si="85"/>
        <v>0</v>
      </c>
      <c r="R1728">
        <f t="shared" si="86"/>
        <v>1</v>
      </c>
    </row>
    <row r="1729" spans="1:18">
      <c r="A1729" t="s">
        <v>553</v>
      </c>
      <c r="B1729" t="s">
        <v>1855</v>
      </c>
      <c r="C1729" t="s">
        <v>1058</v>
      </c>
      <c r="D1729" t="s">
        <v>1048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f t="shared" si="84"/>
        <v>0</v>
      </c>
      <c r="Q1729">
        <f t="shared" si="85"/>
        <v>0</v>
      </c>
      <c r="R1729">
        <f t="shared" si="86"/>
        <v>1</v>
      </c>
    </row>
    <row r="1730" spans="1:18">
      <c r="A1730" t="s">
        <v>338</v>
      </c>
      <c r="B1730" t="s">
        <v>675</v>
      </c>
      <c r="C1730" t="s">
        <v>1058</v>
      </c>
      <c r="D1730" t="s">
        <v>1050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f t="shared" si="84"/>
        <v>0</v>
      </c>
      <c r="Q1730">
        <f t="shared" si="85"/>
        <v>0</v>
      </c>
      <c r="R1730">
        <f t="shared" si="86"/>
        <v>1</v>
      </c>
    </row>
    <row r="1731" spans="1:18">
      <c r="A1731" t="s">
        <v>522</v>
      </c>
      <c r="B1731" t="s">
        <v>858</v>
      </c>
      <c r="C1731" t="s">
        <v>1064</v>
      </c>
      <c r="D1731" t="s">
        <v>1030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f t="shared" si="84"/>
        <v>0</v>
      </c>
      <c r="Q1731">
        <f t="shared" si="85"/>
        <v>0</v>
      </c>
      <c r="R1731">
        <f t="shared" si="86"/>
        <v>1</v>
      </c>
    </row>
    <row r="1732" spans="1:18">
      <c r="A1732" t="s">
        <v>2793</v>
      </c>
      <c r="B1732" t="s">
        <v>401</v>
      </c>
      <c r="C1732" t="s">
        <v>1062</v>
      </c>
      <c r="D1732" t="s">
        <v>1033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f t="shared" si="84"/>
        <v>0</v>
      </c>
      <c r="Q1732">
        <f t="shared" si="85"/>
        <v>0</v>
      </c>
      <c r="R1732">
        <f t="shared" si="86"/>
        <v>1</v>
      </c>
    </row>
    <row r="1733" spans="1:18">
      <c r="A1733" t="s">
        <v>636</v>
      </c>
      <c r="B1733" t="s">
        <v>143</v>
      </c>
      <c r="C1733" t="s">
        <v>1064</v>
      </c>
      <c r="D1733" t="s">
        <v>1034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f t="shared" si="84"/>
        <v>0</v>
      </c>
      <c r="Q1733">
        <f t="shared" si="85"/>
        <v>0</v>
      </c>
      <c r="R1733">
        <f t="shared" si="86"/>
        <v>1</v>
      </c>
    </row>
    <row r="1734" spans="1:18">
      <c r="A1734" t="s">
        <v>797</v>
      </c>
      <c r="B1734" t="s">
        <v>138</v>
      </c>
      <c r="C1734" t="s">
        <v>3</v>
      </c>
      <c r="D1734" t="s">
        <v>1037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f t="shared" si="84"/>
        <v>0</v>
      </c>
      <c r="Q1734">
        <f t="shared" si="85"/>
        <v>0</v>
      </c>
      <c r="R1734">
        <f t="shared" si="86"/>
        <v>1</v>
      </c>
    </row>
    <row r="1735" spans="1:18">
      <c r="A1735" t="s">
        <v>1731</v>
      </c>
      <c r="B1735" t="s">
        <v>1782</v>
      </c>
      <c r="C1735" t="s">
        <v>1058</v>
      </c>
      <c r="D1735" t="s">
        <v>1339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f t="shared" si="84"/>
        <v>0</v>
      </c>
      <c r="Q1735">
        <f t="shared" si="85"/>
        <v>0</v>
      </c>
      <c r="R1735">
        <f t="shared" si="86"/>
        <v>1</v>
      </c>
    </row>
    <row r="1736" spans="1:18">
      <c r="A1736" t="s">
        <v>363</v>
      </c>
      <c r="B1736" t="s">
        <v>2794</v>
      </c>
      <c r="C1736" t="s">
        <v>2</v>
      </c>
      <c r="D1736" t="s">
        <v>1035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f t="shared" si="84"/>
        <v>0</v>
      </c>
      <c r="Q1736">
        <f t="shared" si="85"/>
        <v>0</v>
      </c>
      <c r="R1736">
        <f t="shared" si="86"/>
        <v>1</v>
      </c>
    </row>
    <row r="1737" spans="1:18">
      <c r="A1737" t="s">
        <v>2795</v>
      </c>
      <c r="B1737" t="s">
        <v>44</v>
      </c>
      <c r="C1737" t="s">
        <v>1062</v>
      </c>
      <c r="D1737" t="s">
        <v>1035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f t="shared" si="84"/>
        <v>0</v>
      </c>
      <c r="Q1737">
        <f t="shared" si="85"/>
        <v>0</v>
      </c>
      <c r="R1737">
        <f t="shared" si="86"/>
        <v>1</v>
      </c>
    </row>
    <row r="1738" spans="1:18">
      <c r="A1738" t="s">
        <v>2796</v>
      </c>
      <c r="B1738" t="s">
        <v>101</v>
      </c>
      <c r="C1738" t="s">
        <v>1032</v>
      </c>
      <c r="D1738" t="s">
        <v>1045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f t="shared" si="84"/>
        <v>0</v>
      </c>
      <c r="Q1738">
        <f t="shared" si="85"/>
        <v>0</v>
      </c>
      <c r="R1738">
        <f t="shared" si="86"/>
        <v>1</v>
      </c>
    </row>
    <row r="1739" spans="1:18">
      <c r="A1739" t="s">
        <v>337</v>
      </c>
      <c r="B1739" t="s">
        <v>288</v>
      </c>
      <c r="C1739" t="s">
        <v>2</v>
      </c>
      <c r="D1739" t="s">
        <v>1042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f t="shared" si="84"/>
        <v>0</v>
      </c>
      <c r="Q1739">
        <f t="shared" si="85"/>
        <v>0</v>
      </c>
      <c r="R1739">
        <f t="shared" si="86"/>
        <v>1</v>
      </c>
    </row>
    <row r="1740" spans="1:18">
      <c r="A1740" t="s">
        <v>477</v>
      </c>
      <c r="B1740" t="s">
        <v>478</v>
      </c>
      <c r="C1740" t="s">
        <v>1032</v>
      </c>
      <c r="D1740" t="s">
        <v>1045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f t="shared" si="84"/>
        <v>0</v>
      </c>
      <c r="Q1740">
        <f t="shared" si="85"/>
        <v>0</v>
      </c>
      <c r="R1740">
        <f t="shared" si="86"/>
        <v>1</v>
      </c>
    </row>
    <row r="1741" spans="1:18">
      <c r="A1741" t="s">
        <v>2797</v>
      </c>
      <c r="B1741" t="s">
        <v>46</v>
      </c>
      <c r="C1741" t="s">
        <v>1032</v>
      </c>
      <c r="D1741" t="s">
        <v>1042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f t="shared" si="84"/>
        <v>0</v>
      </c>
      <c r="Q1741">
        <f t="shared" si="85"/>
        <v>0</v>
      </c>
      <c r="R1741">
        <f t="shared" si="86"/>
        <v>1</v>
      </c>
    </row>
    <row r="1742" spans="1:18">
      <c r="A1742" t="s">
        <v>1010</v>
      </c>
      <c r="B1742" t="s">
        <v>625</v>
      </c>
      <c r="C1742" t="s">
        <v>1</v>
      </c>
      <c r="D1742" t="s">
        <v>1037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f t="shared" si="84"/>
        <v>0</v>
      </c>
      <c r="Q1742">
        <f t="shared" si="85"/>
        <v>0</v>
      </c>
      <c r="R1742">
        <f t="shared" si="86"/>
        <v>1</v>
      </c>
    </row>
    <row r="1743" spans="1:18">
      <c r="A1743" t="s">
        <v>2798</v>
      </c>
      <c r="B1743" t="s">
        <v>2799</v>
      </c>
      <c r="C1743" t="s">
        <v>3</v>
      </c>
      <c r="D1743" t="s">
        <v>1030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f t="shared" si="84"/>
        <v>0</v>
      </c>
      <c r="Q1743">
        <f t="shared" si="85"/>
        <v>0</v>
      </c>
      <c r="R1743">
        <f t="shared" si="86"/>
        <v>1</v>
      </c>
    </row>
    <row r="1744" spans="1:18">
      <c r="A1744" t="s">
        <v>717</v>
      </c>
      <c r="B1744" t="s">
        <v>2768</v>
      </c>
      <c r="C1744" t="s">
        <v>1058</v>
      </c>
      <c r="D1744" t="s">
        <v>1051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f t="shared" si="84"/>
        <v>0</v>
      </c>
      <c r="Q1744">
        <f t="shared" si="85"/>
        <v>0</v>
      </c>
      <c r="R1744">
        <f t="shared" si="86"/>
        <v>1</v>
      </c>
    </row>
    <row r="1745" spans="1:18">
      <c r="A1745" t="s">
        <v>2800</v>
      </c>
      <c r="B1745" t="s">
        <v>201</v>
      </c>
      <c r="C1745" t="s">
        <v>1</v>
      </c>
      <c r="D1745" t="s">
        <v>1052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f t="shared" si="84"/>
        <v>0</v>
      </c>
      <c r="Q1745">
        <f t="shared" si="85"/>
        <v>0</v>
      </c>
      <c r="R1745">
        <f t="shared" si="86"/>
        <v>1</v>
      </c>
    </row>
    <row r="1746" spans="1:18">
      <c r="A1746" t="s">
        <v>1193</v>
      </c>
      <c r="B1746" t="s">
        <v>642</v>
      </c>
      <c r="C1746" t="s">
        <v>1</v>
      </c>
      <c r="D1746" t="s">
        <v>1051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f t="shared" si="84"/>
        <v>0</v>
      </c>
      <c r="Q1746">
        <f t="shared" si="85"/>
        <v>0</v>
      </c>
      <c r="R1746">
        <f t="shared" si="86"/>
        <v>1</v>
      </c>
    </row>
    <row r="1747" spans="1:18">
      <c r="A1747" t="s">
        <v>2801</v>
      </c>
      <c r="B1747" t="s">
        <v>2802</v>
      </c>
      <c r="C1747" t="s">
        <v>1058</v>
      </c>
      <c r="D1747" t="s">
        <v>1029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f t="shared" si="84"/>
        <v>0</v>
      </c>
      <c r="Q1747">
        <f t="shared" si="85"/>
        <v>0</v>
      </c>
      <c r="R1747">
        <f t="shared" si="86"/>
        <v>1</v>
      </c>
    </row>
    <row r="1748" spans="1:18">
      <c r="A1748" t="s">
        <v>2803</v>
      </c>
      <c r="B1748" t="s">
        <v>299</v>
      </c>
      <c r="C1748" t="s">
        <v>1062</v>
      </c>
      <c r="D1748" t="s">
        <v>1050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f t="shared" si="84"/>
        <v>0</v>
      </c>
      <c r="Q1748">
        <f t="shared" si="85"/>
        <v>0</v>
      </c>
      <c r="R1748">
        <f t="shared" si="86"/>
        <v>1</v>
      </c>
    </row>
    <row r="1749" spans="1:18">
      <c r="A1749" t="s">
        <v>1132</v>
      </c>
      <c r="B1749" t="s">
        <v>147</v>
      </c>
      <c r="C1749" t="s">
        <v>1058</v>
      </c>
      <c r="D1749" t="s">
        <v>1041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f t="shared" si="84"/>
        <v>0</v>
      </c>
      <c r="Q1749">
        <f t="shared" si="85"/>
        <v>0</v>
      </c>
      <c r="R1749">
        <f t="shared" si="86"/>
        <v>1</v>
      </c>
    </row>
    <row r="1750" spans="1:18">
      <c r="A1750" t="s">
        <v>280</v>
      </c>
      <c r="B1750" t="s">
        <v>2298</v>
      </c>
      <c r="C1750" t="s">
        <v>1032</v>
      </c>
      <c r="D1750" t="s">
        <v>1039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f t="shared" si="84"/>
        <v>0</v>
      </c>
      <c r="Q1750">
        <f t="shared" si="85"/>
        <v>0</v>
      </c>
      <c r="R1750">
        <f t="shared" si="86"/>
        <v>1</v>
      </c>
    </row>
    <row r="1751" spans="1:18">
      <c r="A1751" t="s">
        <v>2804</v>
      </c>
      <c r="B1751" t="s">
        <v>294</v>
      </c>
      <c r="C1751" t="s">
        <v>3</v>
      </c>
      <c r="D1751" t="s">
        <v>1053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f t="shared" si="84"/>
        <v>0</v>
      </c>
      <c r="Q1751">
        <f t="shared" si="85"/>
        <v>0</v>
      </c>
      <c r="R1751">
        <f t="shared" si="86"/>
        <v>1</v>
      </c>
    </row>
    <row r="1752" spans="1:18">
      <c r="A1752" t="s">
        <v>2805</v>
      </c>
      <c r="B1752" t="s">
        <v>717</v>
      </c>
      <c r="C1752" t="s">
        <v>3</v>
      </c>
      <c r="D1752" t="s">
        <v>1051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f t="shared" si="84"/>
        <v>0</v>
      </c>
      <c r="Q1752">
        <f t="shared" si="85"/>
        <v>0</v>
      </c>
      <c r="R1752">
        <f t="shared" si="86"/>
        <v>1</v>
      </c>
    </row>
    <row r="1753" spans="1:18">
      <c r="A1753" t="s">
        <v>355</v>
      </c>
      <c r="B1753" t="s">
        <v>356</v>
      </c>
      <c r="C1753" t="s">
        <v>3</v>
      </c>
      <c r="D1753" t="s">
        <v>1041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f t="shared" si="84"/>
        <v>0</v>
      </c>
      <c r="Q1753">
        <f t="shared" si="85"/>
        <v>0</v>
      </c>
      <c r="R1753">
        <f t="shared" si="86"/>
        <v>1</v>
      </c>
    </row>
    <row r="1754" spans="1:18">
      <c r="A1754" t="s">
        <v>1953</v>
      </c>
      <c r="B1754" t="s">
        <v>124</v>
      </c>
      <c r="C1754" t="s">
        <v>1058</v>
      </c>
      <c r="D1754" t="s">
        <v>1060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f t="shared" si="84"/>
        <v>0</v>
      </c>
      <c r="Q1754">
        <f t="shared" si="85"/>
        <v>0</v>
      </c>
      <c r="R1754">
        <f t="shared" si="86"/>
        <v>1</v>
      </c>
    </row>
    <row r="1755" spans="1:18">
      <c r="A1755" t="s">
        <v>2248</v>
      </c>
      <c r="B1755" t="s">
        <v>2806</v>
      </c>
      <c r="C1755" t="s">
        <v>1058</v>
      </c>
      <c r="D1755" t="s">
        <v>1039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f t="shared" si="84"/>
        <v>0</v>
      </c>
      <c r="Q1755">
        <f t="shared" si="85"/>
        <v>0</v>
      </c>
      <c r="R1755">
        <f t="shared" si="86"/>
        <v>1</v>
      </c>
    </row>
    <row r="1756" spans="1:18">
      <c r="A1756" t="s">
        <v>325</v>
      </c>
      <c r="B1756" t="s">
        <v>2807</v>
      </c>
      <c r="C1756" t="s">
        <v>1058</v>
      </c>
      <c r="D1756" t="s">
        <v>1031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f t="shared" si="84"/>
        <v>0</v>
      </c>
      <c r="Q1756">
        <f t="shared" si="85"/>
        <v>0</v>
      </c>
      <c r="R1756">
        <f t="shared" si="86"/>
        <v>1</v>
      </c>
    </row>
    <row r="1757" spans="1:18">
      <c r="A1757" t="s">
        <v>2808</v>
      </c>
      <c r="B1757" t="s">
        <v>2021</v>
      </c>
      <c r="C1757" t="s">
        <v>1058</v>
      </c>
      <c r="D1757" t="s">
        <v>1044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f t="shared" si="84"/>
        <v>0</v>
      </c>
      <c r="Q1757">
        <f t="shared" si="85"/>
        <v>0</v>
      </c>
      <c r="R1757">
        <f t="shared" si="86"/>
        <v>1</v>
      </c>
    </row>
    <row r="1758" spans="1:18">
      <c r="A1758" t="s">
        <v>1623</v>
      </c>
      <c r="B1758" t="s">
        <v>2809</v>
      </c>
      <c r="C1758" t="s">
        <v>3</v>
      </c>
      <c r="D1758" t="s">
        <v>1039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f t="shared" si="84"/>
        <v>0</v>
      </c>
      <c r="Q1758">
        <f t="shared" si="85"/>
        <v>0</v>
      </c>
      <c r="R1758">
        <f t="shared" si="86"/>
        <v>1</v>
      </c>
    </row>
    <row r="1759" spans="1:18">
      <c r="A1759" t="s">
        <v>323</v>
      </c>
      <c r="B1759" t="s">
        <v>398</v>
      </c>
      <c r="C1759" t="s">
        <v>1064</v>
      </c>
      <c r="D1759" t="s">
        <v>1040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f t="shared" si="84"/>
        <v>0</v>
      </c>
      <c r="Q1759">
        <f t="shared" si="85"/>
        <v>0</v>
      </c>
      <c r="R1759">
        <f t="shared" si="86"/>
        <v>1</v>
      </c>
    </row>
    <row r="1760" spans="1:18">
      <c r="A1760" t="s">
        <v>142</v>
      </c>
      <c r="B1760" t="s">
        <v>2810</v>
      </c>
      <c r="C1760" t="s">
        <v>1058</v>
      </c>
      <c r="D1760" t="s">
        <v>1047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f t="shared" si="84"/>
        <v>0</v>
      </c>
      <c r="Q1760">
        <f t="shared" si="85"/>
        <v>0</v>
      </c>
      <c r="R1760">
        <f t="shared" si="86"/>
        <v>1</v>
      </c>
    </row>
    <row r="1761" spans="1:18">
      <c r="A1761" t="s">
        <v>508</v>
      </c>
      <c r="B1761" t="s">
        <v>103</v>
      </c>
      <c r="C1761" t="s">
        <v>1058</v>
      </c>
      <c r="D1761" t="s">
        <v>1050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f t="shared" si="84"/>
        <v>0</v>
      </c>
      <c r="Q1761">
        <f t="shared" si="85"/>
        <v>0</v>
      </c>
      <c r="R1761">
        <f t="shared" si="86"/>
        <v>1</v>
      </c>
    </row>
    <row r="1762" spans="1:18">
      <c r="A1762" t="s">
        <v>2811</v>
      </c>
      <c r="B1762" t="s">
        <v>2812</v>
      </c>
      <c r="C1762" t="s">
        <v>1032</v>
      </c>
      <c r="D1762" t="s">
        <v>1026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f t="shared" si="84"/>
        <v>0</v>
      </c>
      <c r="Q1762">
        <f t="shared" si="85"/>
        <v>0</v>
      </c>
      <c r="R1762">
        <f t="shared" si="86"/>
        <v>1</v>
      </c>
    </row>
    <row r="1763" spans="1:18">
      <c r="A1763" t="s">
        <v>522</v>
      </c>
      <c r="B1763" t="s">
        <v>2226</v>
      </c>
      <c r="C1763" t="s">
        <v>1032</v>
      </c>
      <c r="D1763" t="s">
        <v>1050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f t="shared" si="84"/>
        <v>0</v>
      </c>
      <c r="Q1763">
        <f t="shared" si="85"/>
        <v>0</v>
      </c>
      <c r="R1763">
        <f t="shared" si="86"/>
        <v>1</v>
      </c>
    </row>
    <row r="1764" spans="1:18">
      <c r="A1764" t="s">
        <v>2813</v>
      </c>
      <c r="B1764" t="s">
        <v>510</v>
      </c>
      <c r="C1764" t="s">
        <v>1064</v>
      </c>
      <c r="D1764" t="s">
        <v>1037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f t="shared" si="84"/>
        <v>0</v>
      </c>
      <c r="Q1764">
        <f t="shared" si="85"/>
        <v>0</v>
      </c>
      <c r="R1764">
        <f t="shared" si="86"/>
        <v>1</v>
      </c>
    </row>
    <row r="1765" spans="1:18">
      <c r="A1765" t="s">
        <v>2814</v>
      </c>
      <c r="B1765" t="s">
        <v>1075</v>
      </c>
      <c r="C1765" t="s">
        <v>1064</v>
      </c>
      <c r="D1765" t="s">
        <v>1054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f t="shared" si="84"/>
        <v>0</v>
      </c>
      <c r="Q1765">
        <f t="shared" si="85"/>
        <v>0</v>
      </c>
      <c r="R1765">
        <f t="shared" si="86"/>
        <v>1</v>
      </c>
    </row>
    <row r="1766" spans="1:18">
      <c r="A1766" t="s">
        <v>2815</v>
      </c>
      <c r="B1766" t="s">
        <v>379</v>
      </c>
      <c r="C1766" t="s">
        <v>1032</v>
      </c>
      <c r="D1766" t="s">
        <v>1043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f t="shared" si="84"/>
        <v>0</v>
      </c>
      <c r="Q1766">
        <f t="shared" si="85"/>
        <v>0</v>
      </c>
      <c r="R1766">
        <f t="shared" si="86"/>
        <v>1</v>
      </c>
    </row>
    <row r="1767" spans="1:18">
      <c r="A1767" t="s">
        <v>627</v>
      </c>
      <c r="B1767" t="s">
        <v>2284</v>
      </c>
      <c r="C1767" t="s">
        <v>3</v>
      </c>
      <c r="D1767" t="s">
        <v>1339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f t="shared" si="84"/>
        <v>0</v>
      </c>
      <c r="Q1767">
        <f t="shared" si="85"/>
        <v>0</v>
      </c>
      <c r="R1767">
        <f t="shared" si="86"/>
        <v>1</v>
      </c>
    </row>
    <row r="1768" spans="1:18">
      <c r="A1768" t="s">
        <v>2816</v>
      </c>
      <c r="B1768" t="s">
        <v>536</v>
      </c>
      <c r="C1768" t="s">
        <v>2</v>
      </c>
      <c r="D1768" t="s">
        <v>1029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f t="shared" si="84"/>
        <v>0</v>
      </c>
      <c r="Q1768">
        <f t="shared" si="85"/>
        <v>0</v>
      </c>
      <c r="R1768">
        <f t="shared" si="86"/>
        <v>1</v>
      </c>
    </row>
    <row r="1769" spans="1:18">
      <c r="A1769" t="s">
        <v>631</v>
      </c>
      <c r="B1769" t="s">
        <v>252</v>
      </c>
      <c r="C1769" t="s">
        <v>1032</v>
      </c>
      <c r="D1769" t="s">
        <v>1048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f t="shared" si="84"/>
        <v>0</v>
      </c>
      <c r="Q1769">
        <f t="shared" si="85"/>
        <v>0</v>
      </c>
      <c r="R1769">
        <f t="shared" si="86"/>
        <v>1</v>
      </c>
    </row>
    <row r="1770" spans="1:18">
      <c r="A1770" t="s">
        <v>574</v>
      </c>
      <c r="B1770" t="s">
        <v>786</v>
      </c>
      <c r="C1770" t="s">
        <v>3</v>
      </c>
      <c r="D1770" t="s">
        <v>1033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f t="shared" si="84"/>
        <v>0</v>
      </c>
      <c r="Q1770">
        <f t="shared" si="85"/>
        <v>0</v>
      </c>
      <c r="R1770">
        <f t="shared" si="86"/>
        <v>1</v>
      </c>
    </row>
    <row r="1771" spans="1:18">
      <c r="A1771" t="s">
        <v>1873</v>
      </c>
      <c r="B1771" t="s">
        <v>1855</v>
      </c>
      <c r="C1771" t="s">
        <v>1032</v>
      </c>
      <c r="D1771" t="s">
        <v>1038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f t="shared" si="84"/>
        <v>0</v>
      </c>
      <c r="Q1771">
        <f t="shared" si="85"/>
        <v>0</v>
      </c>
      <c r="R1771">
        <f t="shared" si="86"/>
        <v>1</v>
      </c>
    </row>
    <row r="1772" spans="1:18">
      <c r="A1772" t="s">
        <v>574</v>
      </c>
      <c r="B1772" t="s">
        <v>2817</v>
      </c>
      <c r="C1772" t="s">
        <v>1032</v>
      </c>
      <c r="D1772" t="s">
        <v>1054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f t="shared" si="84"/>
        <v>0</v>
      </c>
      <c r="Q1772">
        <f t="shared" si="85"/>
        <v>0</v>
      </c>
      <c r="R1772">
        <f t="shared" si="86"/>
        <v>1</v>
      </c>
    </row>
    <row r="1773" spans="1:18">
      <c r="A1773" t="s">
        <v>667</v>
      </c>
      <c r="B1773" t="s">
        <v>34</v>
      </c>
      <c r="C1773" t="s">
        <v>3</v>
      </c>
      <c r="D1773" t="s">
        <v>1043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f t="shared" si="84"/>
        <v>0</v>
      </c>
      <c r="Q1773">
        <f t="shared" si="85"/>
        <v>0</v>
      </c>
      <c r="R1773">
        <f t="shared" si="86"/>
        <v>1</v>
      </c>
    </row>
    <row r="1774" spans="1:18">
      <c r="A1774" t="s">
        <v>2818</v>
      </c>
      <c r="B1774" t="s">
        <v>34</v>
      </c>
      <c r="C1774" t="s">
        <v>1058</v>
      </c>
      <c r="D1774" t="s">
        <v>1060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f t="shared" si="84"/>
        <v>0</v>
      </c>
      <c r="Q1774">
        <f t="shared" si="85"/>
        <v>0</v>
      </c>
      <c r="R1774">
        <f t="shared" si="86"/>
        <v>1</v>
      </c>
    </row>
    <row r="1775" spans="1:18">
      <c r="A1775" t="s">
        <v>1581</v>
      </c>
      <c r="B1775" t="s">
        <v>2819</v>
      </c>
      <c r="C1775" t="s">
        <v>1064</v>
      </c>
      <c r="D1775" t="s">
        <v>1034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f t="shared" si="84"/>
        <v>0</v>
      </c>
      <c r="Q1775">
        <f t="shared" si="85"/>
        <v>0</v>
      </c>
      <c r="R1775">
        <f t="shared" si="86"/>
        <v>1</v>
      </c>
    </row>
    <row r="1776" spans="1:18">
      <c r="A1776" t="s">
        <v>919</v>
      </c>
      <c r="B1776" t="s">
        <v>645</v>
      </c>
      <c r="C1776" t="s">
        <v>3</v>
      </c>
      <c r="D1776" t="s">
        <v>1055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f t="shared" si="84"/>
        <v>0</v>
      </c>
      <c r="Q1776">
        <f t="shared" si="85"/>
        <v>0</v>
      </c>
      <c r="R1776">
        <f t="shared" si="86"/>
        <v>1</v>
      </c>
    </row>
    <row r="1777" spans="1:18">
      <c r="A1777" t="s">
        <v>2820</v>
      </c>
      <c r="B1777" t="s">
        <v>110</v>
      </c>
      <c r="C1777" t="s">
        <v>1</v>
      </c>
      <c r="D1777" t="s">
        <v>1037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f t="shared" si="84"/>
        <v>0</v>
      </c>
      <c r="Q1777">
        <f t="shared" si="85"/>
        <v>0</v>
      </c>
      <c r="R1777">
        <f t="shared" si="86"/>
        <v>1</v>
      </c>
    </row>
    <row r="1778" spans="1:18">
      <c r="A1778" t="s">
        <v>2821</v>
      </c>
      <c r="B1778" t="s">
        <v>786</v>
      </c>
      <c r="C1778" t="s">
        <v>1032</v>
      </c>
      <c r="D1778" t="s">
        <v>1029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f t="shared" si="84"/>
        <v>0</v>
      </c>
      <c r="Q1778">
        <f t="shared" si="85"/>
        <v>0</v>
      </c>
      <c r="R1778">
        <f t="shared" si="86"/>
        <v>1</v>
      </c>
    </row>
    <row r="1779" spans="1:18">
      <c r="A1779" t="s">
        <v>2822</v>
      </c>
      <c r="B1779" t="s">
        <v>2823</v>
      </c>
      <c r="C1779" t="s">
        <v>1062</v>
      </c>
      <c r="D1779" t="s">
        <v>1038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f t="shared" si="84"/>
        <v>0</v>
      </c>
      <c r="Q1779">
        <f t="shared" si="85"/>
        <v>0</v>
      </c>
      <c r="R1779">
        <f t="shared" si="86"/>
        <v>1</v>
      </c>
    </row>
    <row r="1780" spans="1:18">
      <c r="A1780" t="s">
        <v>2824</v>
      </c>
      <c r="B1780" t="s">
        <v>2825</v>
      </c>
      <c r="C1780" t="s">
        <v>1062</v>
      </c>
      <c r="D1780" t="s">
        <v>1046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f t="shared" si="84"/>
        <v>0</v>
      </c>
      <c r="Q1780">
        <f t="shared" si="85"/>
        <v>0</v>
      </c>
      <c r="R1780">
        <f t="shared" si="86"/>
        <v>1</v>
      </c>
    </row>
    <row r="1781" spans="1:18">
      <c r="A1781" t="s">
        <v>1205</v>
      </c>
      <c r="B1781" t="s">
        <v>2826</v>
      </c>
      <c r="C1781" t="s">
        <v>1058</v>
      </c>
      <c r="D1781" t="s">
        <v>1030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f t="shared" si="84"/>
        <v>0</v>
      </c>
      <c r="Q1781">
        <f t="shared" si="85"/>
        <v>0</v>
      </c>
      <c r="R1781">
        <f t="shared" si="86"/>
        <v>1</v>
      </c>
    </row>
    <row r="1782" spans="1:18">
      <c r="A1782" t="s">
        <v>1631</v>
      </c>
      <c r="B1782" t="s">
        <v>1632</v>
      </c>
      <c r="C1782" t="s">
        <v>2</v>
      </c>
      <c r="D1782" t="s">
        <v>1053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f t="shared" si="84"/>
        <v>0</v>
      </c>
      <c r="Q1782">
        <f t="shared" si="85"/>
        <v>0</v>
      </c>
      <c r="R1782">
        <f t="shared" si="86"/>
        <v>1</v>
      </c>
    </row>
    <row r="1783" spans="1:18">
      <c r="A1783" t="s">
        <v>136</v>
      </c>
      <c r="B1783" t="s">
        <v>143</v>
      </c>
      <c r="C1783" t="s">
        <v>1032</v>
      </c>
      <c r="D1783" t="s">
        <v>1038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f t="shared" si="84"/>
        <v>0</v>
      </c>
      <c r="Q1783">
        <f t="shared" si="85"/>
        <v>0</v>
      </c>
      <c r="R1783">
        <f t="shared" si="86"/>
        <v>1</v>
      </c>
    </row>
    <row r="1784" spans="1:18">
      <c r="A1784" t="s">
        <v>2827</v>
      </c>
      <c r="B1784" t="s">
        <v>103</v>
      </c>
      <c r="C1784" t="s">
        <v>1059</v>
      </c>
      <c r="D1784" t="s">
        <v>1038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f t="shared" si="84"/>
        <v>0</v>
      </c>
      <c r="Q1784">
        <f t="shared" si="85"/>
        <v>0</v>
      </c>
      <c r="R1784">
        <f t="shared" si="86"/>
        <v>1</v>
      </c>
    </row>
    <row r="1785" spans="1:18">
      <c r="A1785" t="s">
        <v>2828</v>
      </c>
      <c r="B1785" t="s">
        <v>1871</v>
      </c>
      <c r="C1785" t="s">
        <v>1058</v>
      </c>
      <c r="D1785" t="s">
        <v>1043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f t="shared" si="84"/>
        <v>0</v>
      </c>
      <c r="Q1785">
        <f t="shared" si="85"/>
        <v>0</v>
      </c>
      <c r="R1785">
        <f t="shared" si="86"/>
        <v>1</v>
      </c>
    </row>
    <row r="1786" spans="1:18">
      <c r="A1786" t="s">
        <v>1549</v>
      </c>
      <c r="B1786" t="s">
        <v>362</v>
      </c>
      <c r="C1786" t="s">
        <v>1</v>
      </c>
      <c r="D1786" t="s">
        <v>1030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f t="shared" ref="P1786:P1849" si="87">O1786/16.875</f>
        <v>0</v>
      </c>
      <c r="Q1786">
        <f t="shared" ref="Q1786:Q1849" si="88">IF(O1786 &gt;= 500,P1786*1.1,IF(O1786 &gt; 400,P1786,IF(O1786&gt;300,P1786*0.9,IF(O1786&gt;200,P1786*0.8,IF(O1786&gt;100,P1786*0.7,P1786*0.6)))))</f>
        <v>0</v>
      </c>
      <c r="R1786">
        <f t="shared" ref="R1786:R1849" si="89">IF(Q1786 &lt; 1.5,1,Q1786)</f>
        <v>1</v>
      </c>
    </row>
    <row r="1787" spans="1:18">
      <c r="A1787" t="s">
        <v>2829</v>
      </c>
      <c r="B1787" t="s">
        <v>2830</v>
      </c>
      <c r="C1787" t="s">
        <v>1032</v>
      </c>
      <c r="D1787" t="s">
        <v>1029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f t="shared" si="87"/>
        <v>0</v>
      </c>
      <c r="Q1787">
        <f t="shared" si="88"/>
        <v>0</v>
      </c>
      <c r="R1787">
        <f t="shared" si="89"/>
        <v>1</v>
      </c>
    </row>
    <row r="1788" spans="1:18">
      <c r="A1788" t="s">
        <v>389</v>
      </c>
      <c r="B1788" t="s">
        <v>154</v>
      </c>
      <c r="C1788" t="s">
        <v>3</v>
      </c>
      <c r="D1788" t="s">
        <v>1031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f t="shared" si="87"/>
        <v>0</v>
      </c>
      <c r="Q1788">
        <f t="shared" si="88"/>
        <v>0</v>
      </c>
      <c r="R1788">
        <f t="shared" si="89"/>
        <v>1</v>
      </c>
    </row>
    <row r="1789" spans="1:18">
      <c r="A1789" t="s">
        <v>280</v>
      </c>
      <c r="B1789" t="s">
        <v>1871</v>
      </c>
      <c r="C1789" t="s">
        <v>3</v>
      </c>
      <c r="D1789" t="s">
        <v>1026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f t="shared" si="87"/>
        <v>0</v>
      </c>
      <c r="Q1789">
        <f t="shared" si="88"/>
        <v>0</v>
      </c>
      <c r="R1789">
        <f t="shared" si="89"/>
        <v>1</v>
      </c>
    </row>
    <row r="1790" spans="1:18">
      <c r="A1790" t="s">
        <v>2831</v>
      </c>
      <c r="B1790" t="s">
        <v>201</v>
      </c>
      <c r="C1790" t="s">
        <v>3</v>
      </c>
      <c r="D1790" t="s">
        <v>1047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f t="shared" si="87"/>
        <v>0</v>
      </c>
      <c r="Q1790">
        <f t="shared" si="88"/>
        <v>0</v>
      </c>
      <c r="R1790">
        <f t="shared" si="89"/>
        <v>1</v>
      </c>
    </row>
    <row r="1791" spans="1:18">
      <c r="A1791" t="s">
        <v>2832</v>
      </c>
      <c r="B1791" t="s">
        <v>2833</v>
      </c>
      <c r="C1791" t="s">
        <v>1058</v>
      </c>
      <c r="D1791" t="s">
        <v>1046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f t="shared" si="87"/>
        <v>0</v>
      </c>
      <c r="Q1791">
        <f t="shared" si="88"/>
        <v>0</v>
      </c>
      <c r="R1791">
        <f t="shared" si="89"/>
        <v>1</v>
      </c>
    </row>
    <row r="1792" spans="1:18">
      <c r="A1792" t="s">
        <v>2834</v>
      </c>
      <c r="B1792" t="s">
        <v>2835</v>
      </c>
      <c r="C1792" t="s">
        <v>1058</v>
      </c>
      <c r="D1792" t="s">
        <v>1043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f t="shared" si="87"/>
        <v>0</v>
      </c>
      <c r="Q1792">
        <f t="shared" si="88"/>
        <v>0</v>
      </c>
      <c r="R1792">
        <f t="shared" si="89"/>
        <v>1</v>
      </c>
    </row>
    <row r="1793" spans="1:18">
      <c r="A1793" t="s">
        <v>337</v>
      </c>
      <c r="B1793" t="s">
        <v>2144</v>
      </c>
      <c r="C1793" t="s">
        <v>1058</v>
      </c>
      <c r="D1793" t="s">
        <v>1038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f t="shared" si="87"/>
        <v>0</v>
      </c>
      <c r="Q1793">
        <f t="shared" si="88"/>
        <v>0</v>
      </c>
      <c r="R1793">
        <f t="shared" si="89"/>
        <v>1</v>
      </c>
    </row>
    <row r="1794" spans="1:18">
      <c r="A1794" t="s">
        <v>2836</v>
      </c>
      <c r="B1794" t="s">
        <v>46</v>
      </c>
      <c r="C1794" t="s">
        <v>1058</v>
      </c>
      <c r="D1794" t="s">
        <v>1028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f t="shared" si="87"/>
        <v>0</v>
      </c>
      <c r="Q1794">
        <f t="shared" si="88"/>
        <v>0</v>
      </c>
      <c r="R1794">
        <f t="shared" si="89"/>
        <v>1</v>
      </c>
    </row>
    <row r="1795" spans="1:18">
      <c r="A1795" t="s">
        <v>2837</v>
      </c>
      <c r="B1795" t="s">
        <v>85</v>
      </c>
      <c r="C1795" t="s">
        <v>1032</v>
      </c>
      <c r="D1795" t="s">
        <v>1054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f t="shared" si="87"/>
        <v>0</v>
      </c>
      <c r="Q1795">
        <f t="shared" si="88"/>
        <v>0</v>
      </c>
      <c r="R1795">
        <f t="shared" si="89"/>
        <v>1</v>
      </c>
    </row>
    <row r="1796" spans="1:18">
      <c r="A1796" t="s">
        <v>919</v>
      </c>
      <c r="B1796" t="s">
        <v>70</v>
      </c>
      <c r="C1796" t="s">
        <v>1032</v>
      </c>
      <c r="D1796" t="s">
        <v>1045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f t="shared" si="87"/>
        <v>0</v>
      </c>
      <c r="Q1796">
        <f t="shared" si="88"/>
        <v>0</v>
      </c>
      <c r="R1796">
        <f t="shared" si="89"/>
        <v>1</v>
      </c>
    </row>
    <row r="1797" spans="1:18">
      <c r="A1797" t="s">
        <v>2838</v>
      </c>
      <c r="B1797" t="s">
        <v>296</v>
      </c>
      <c r="C1797" t="s">
        <v>1062</v>
      </c>
      <c r="D1797" t="s">
        <v>1026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f t="shared" si="87"/>
        <v>0</v>
      </c>
      <c r="Q1797">
        <f t="shared" si="88"/>
        <v>0</v>
      </c>
      <c r="R1797">
        <f t="shared" si="89"/>
        <v>1</v>
      </c>
    </row>
    <row r="1798" spans="1:18">
      <c r="A1798" t="s">
        <v>2839</v>
      </c>
      <c r="B1798" t="s">
        <v>2840</v>
      </c>
      <c r="C1798" t="s">
        <v>1058</v>
      </c>
      <c r="D1798" t="s">
        <v>1040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f t="shared" si="87"/>
        <v>0</v>
      </c>
      <c r="Q1798">
        <f t="shared" si="88"/>
        <v>0</v>
      </c>
      <c r="R1798">
        <f t="shared" si="89"/>
        <v>1</v>
      </c>
    </row>
    <row r="1799" spans="1:18">
      <c r="A1799" t="s">
        <v>2841</v>
      </c>
      <c r="B1799" t="s">
        <v>256</v>
      </c>
      <c r="C1799" t="s">
        <v>1</v>
      </c>
      <c r="D1799" t="s">
        <v>1063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f t="shared" si="87"/>
        <v>0</v>
      </c>
      <c r="Q1799">
        <f t="shared" si="88"/>
        <v>0</v>
      </c>
      <c r="R1799">
        <f t="shared" si="89"/>
        <v>1</v>
      </c>
    </row>
    <row r="1800" spans="1:18">
      <c r="A1800" t="s">
        <v>2842</v>
      </c>
      <c r="B1800" t="s">
        <v>2843</v>
      </c>
      <c r="C1800" t="s">
        <v>2</v>
      </c>
      <c r="D1800" t="s">
        <v>1050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f t="shared" si="87"/>
        <v>0</v>
      </c>
      <c r="Q1800">
        <f t="shared" si="88"/>
        <v>0</v>
      </c>
      <c r="R1800">
        <f t="shared" si="89"/>
        <v>1</v>
      </c>
    </row>
    <row r="1801" spans="1:18">
      <c r="A1801" t="s">
        <v>2844</v>
      </c>
      <c r="B1801" t="s">
        <v>118</v>
      </c>
      <c r="C1801" t="s">
        <v>1</v>
      </c>
      <c r="D1801" t="s">
        <v>1037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f t="shared" si="87"/>
        <v>0</v>
      </c>
      <c r="Q1801">
        <f t="shared" si="88"/>
        <v>0</v>
      </c>
      <c r="R1801">
        <f t="shared" si="89"/>
        <v>1</v>
      </c>
    </row>
    <row r="1802" spans="1:18">
      <c r="A1802" t="s">
        <v>2502</v>
      </c>
      <c r="B1802" t="s">
        <v>2845</v>
      </c>
      <c r="C1802" t="s">
        <v>1058</v>
      </c>
      <c r="D1802" t="s">
        <v>1043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f t="shared" si="87"/>
        <v>0</v>
      </c>
      <c r="Q1802">
        <f t="shared" si="88"/>
        <v>0</v>
      </c>
      <c r="R1802">
        <f t="shared" si="89"/>
        <v>1</v>
      </c>
    </row>
    <row r="1803" spans="1:18">
      <c r="A1803" t="s">
        <v>2846</v>
      </c>
      <c r="B1803" t="s">
        <v>1966</v>
      </c>
      <c r="C1803" t="s">
        <v>1</v>
      </c>
      <c r="D1803" t="s">
        <v>1034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f t="shared" si="87"/>
        <v>0</v>
      </c>
      <c r="Q1803">
        <f t="shared" si="88"/>
        <v>0</v>
      </c>
      <c r="R1803">
        <f t="shared" si="89"/>
        <v>1</v>
      </c>
    </row>
    <row r="1804" spans="1:18">
      <c r="A1804" t="s">
        <v>113</v>
      </c>
      <c r="B1804" t="s">
        <v>786</v>
      </c>
      <c r="C1804" t="s">
        <v>1</v>
      </c>
      <c r="D1804" t="s">
        <v>1038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f t="shared" si="87"/>
        <v>0</v>
      </c>
      <c r="Q1804">
        <f t="shared" si="88"/>
        <v>0</v>
      </c>
      <c r="R1804">
        <f t="shared" si="89"/>
        <v>1</v>
      </c>
    </row>
    <row r="1805" spans="1:18">
      <c r="A1805" t="s">
        <v>2847</v>
      </c>
      <c r="B1805" t="s">
        <v>2848</v>
      </c>
      <c r="C1805" t="s">
        <v>1</v>
      </c>
      <c r="D1805" t="s">
        <v>1055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f t="shared" si="87"/>
        <v>0</v>
      </c>
      <c r="Q1805">
        <f t="shared" si="88"/>
        <v>0</v>
      </c>
      <c r="R1805">
        <f t="shared" si="89"/>
        <v>1</v>
      </c>
    </row>
    <row r="1806" spans="1:18">
      <c r="A1806" t="s">
        <v>2601</v>
      </c>
      <c r="B1806" t="s">
        <v>124</v>
      </c>
      <c r="C1806" t="s">
        <v>2</v>
      </c>
      <c r="D1806" t="s">
        <v>1042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f t="shared" si="87"/>
        <v>0</v>
      </c>
      <c r="Q1806">
        <f t="shared" si="88"/>
        <v>0</v>
      </c>
      <c r="R1806">
        <f t="shared" si="89"/>
        <v>1</v>
      </c>
    </row>
    <row r="1807" spans="1:18">
      <c r="A1807" t="s">
        <v>2849</v>
      </c>
      <c r="B1807" t="s">
        <v>2850</v>
      </c>
      <c r="C1807" t="s">
        <v>1058</v>
      </c>
      <c r="D1807" t="s">
        <v>1063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f t="shared" si="87"/>
        <v>0</v>
      </c>
      <c r="Q1807">
        <f t="shared" si="88"/>
        <v>0</v>
      </c>
      <c r="R1807">
        <f t="shared" si="89"/>
        <v>1</v>
      </c>
    </row>
    <row r="1808" spans="1:18">
      <c r="A1808" t="s">
        <v>2851</v>
      </c>
      <c r="B1808" t="s">
        <v>449</v>
      </c>
      <c r="C1808" t="s">
        <v>1032</v>
      </c>
      <c r="D1808" t="s">
        <v>1051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f t="shared" si="87"/>
        <v>0</v>
      </c>
      <c r="Q1808">
        <f t="shared" si="88"/>
        <v>0</v>
      </c>
      <c r="R1808">
        <f t="shared" si="89"/>
        <v>1</v>
      </c>
    </row>
    <row r="1809" spans="1:18">
      <c r="A1809" t="s">
        <v>595</v>
      </c>
      <c r="B1809" t="s">
        <v>401</v>
      </c>
      <c r="C1809" t="s">
        <v>1032</v>
      </c>
      <c r="D1809" t="s">
        <v>1029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f t="shared" si="87"/>
        <v>0</v>
      </c>
      <c r="Q1809">
        <f t="shared" si="88"/>
        <v>0</v>
      </c>
      <c r="R1809">
        <f t="shared" si="89"/>
        <v>1</v>
      </c>
    </row>
    <row r="1810" spans="1:18">
      <c r="A1810" t="s">
        <v>382</v>
      </c>
      <c r="B1810" t="s">
        <v>1097</v>
      </c>
      <c r="C1810" t="s">
        <v>1059</v>
      </c>
      <c r="D1810" t="s">
        <v>1060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f t="shared" si="87"/>
        <v>0</v>
      </c>
      <c r="Q1810">
        <f t="shared" si="88"/>
        <v>0</v>
      </c>
      <c r="R1810">
        <f t="shared" si="89"/>
        <v>1</v>
      </c>
    </row>
    <row r="1811" spans="1:18">
      <c r="A1811" t="s">
        <v>747</v>
      </c>
      <c r="B1811" t="s">
        <v>226</v>
      </c>
      <c r="C1811" t="s">
        <v>2</v>
      </c>
      <c r="D1811" t="s">
        <v>1050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f t="shared" si="87"/>
        <v>0</v>
      </c>
      <c r="Q1811">
        <f t="shared" si="88"/>
        <v>0</v>
      </c>
      <c r="R1811">
        <f t="shared" si="89"/>
        <v>1</v>
      </c>
    </row>
    <row r="1812" spans="1:18">
      <c r="A1812" t="s">
        <v>2852</v>
      </c>
      <c r="B1812" t="s">
        <v>62</v>
      </c>
      <c r="C1812" t="s">
        <v>2</v>
      </c>
      <c r="D1812" t="s">
        <v>1039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f t="shared" si="87"/>
        <v>0</v>
      </c>
      <c r="Q1812">
        <f t="shared" si="88"/>
        <v>0</v>
      </c>
      <c r="R1812">
        <f t="shared" si="89"/>
        <v>1</v>
      </c>
    </row>
    <row r="1813" spans="1:18">
      <c r="A1813" t="s">
        <v>919</v>
      </c>
      <c r="B1813" t="s">
        <v>2281</v>
      </c>
      <c r="C1813" t="s">
        <v>1032</v>
      </c>
      <c r="D1813" t="s">
        <v>1053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f t="shared" si="87"/>
        <v>0</v>
      </c>
      <c r="Q1813">
        <f t="shared" si="88"/>
        <v>0</v>
      </c>
      <c r="R1813">
        <f t="shared" si="89"/>
        <v>1</v>
      </c>
    </row>
    <row r="1814" spans="1:18">
      <c r="A1814" t="s">
        <v>2853</v>
      </c>
      <c r="B1814" t="s">
        <v>103</v>
      </c>
      <c r="C1814" t="s">
        <v>1032</v>
      </c>
      <c r="D1814" t="s">
        <v>1035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f t="shared" si="87"/>
        <v>0</v>
      </c>
      <c r="Q1814">
        <f t="shared" si="88"/>
        <v>0</v>
      </c>
      <c r="R1814">
        <f t="shared" si="89"/>
        <v>1</v>
      </c>
    </row>
    <row r="1815" spans="1:18">
      <c r="A1815" t="s">
        <v>2854</v>
      </c>
      <c r="B1815" t="s">
        <v>2855</v>
      </c>
      <c r="C1815" t="s">
        <v>1058</v>
      </c>
      <c r="D1815" t="s">
        <v>1063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f t="shared" si="87"/>
        <v>0</v>
      </c>
      <c r="Q1815">
        <f t="shared" si="88"/>
        <v>0</v>
      </c>
      <c r="R1815">
        <f t="shared" si="89"/>
        <v>1</v>
      </c>
    </row>
    <row r="1816" spans="1:18">
      <c r="A1816" t="s">
        <v>2856</v>
      </c>
      <c r="B1816" t="s">
        <v>946</v>
      </c>
      <c r="C1816" t="s">
        <v>1058</v>
      </c>
      <c r="D1816" t="s">
        <v>1045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f t="shared" si="87"/>
        <v>0</v>
      </c>
      <c r="Q1816">
        <f t="shared" si="88"/>
        <v>0</v>
      </c>
      <c r="R1816">
        <f t="shared" si="89"/>
        <v>1</v>
      </c>
    </row>
    <row r="1817" spans="1:18">
      <c r="A1817" t="s">
        <v>941</v>
      </c>
      <c r="B1817" t="s">
        <v>44</v>
      </c>
      <c r="C1817" t="s">
        <v>1062</v>
      </c>
      <c r="D1817" t="s">
        <v>1055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f t="shared" si="87"/>
        <v>0</v>
      </c>
      <c r="Q1817">
        <f t="shared" si="88"/>
        <v>0</v>
      </c>
      <c r="R1817">
        <f t="shared" si="89"/>
        <v>1</v>
      </c>
    </row>
    <row r="1818" spans="1:18">
      <c r="A1818" t="s">
        <v>443</v>
      </c>
      <c r="B1818" t="s">
        <v>444</v>
      </c>
      <c r="C1818" t="s">
        <v>1062</v>
      </c>
      <c r="D1818" t="s">
        <v>1042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f t="shared" si="87"/>
        <v>0</v>
      </c>
      <c r="Q1818">
        <f t="shared" si="88"/>
        <v>0</v>
      </c>
      <c r="R1818">
        <f t="shared" si="89"/>
        <v>1</v>
      </c>
    </row>
    <row r="1819" spans="1:18">
      <c r="A1819" t="s">
        <v>2857</v>
      </c>
      <c r="B1819" t="s">
        <v>401</v>
      </c>
      <c r="C1819" t="s">
        <v>1032</v>
      </c>
      <c r="D1819" t="s">
        <v>1053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f t="shared" si="87"/>
        <v>0</v>
      </c>
      <c r="Q1819">
        <f t="shared" si="88"/>
        <v>0</v>
      </c>
      <c r="R1819">
        <f t="shared" si="89"/>
        <v>1</v>
      </c>
    </row>
    <row r="1820" spans="1:18">
      <c r="A1820" t="s">
        <v>2858</v>
      </c>
      <c r="B1820" t="s">
        <v>2859</v>
      </c>
      <c r="C1820" t="s">
        <v>1058</v>
      </c>
      <c r="D1820" t="s">
        <v>1039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f t="shared" si="87"/>
        <v>0</v>
      </c>
      <c r="Q1820">
        <f t="shared" si="88"/>
        <v>0</v>
      </c>
      <c r="R1820">
        <f t="shared" si="89"/>
        <v>1</v>
      </c>
    </row>
    <row r="1821" spans="1:18">
      <c r="A1821" t="s">
        <v>2719</v>
      </c>
      <c r="B1821" t="s">
        <v>2860</v>
      </c>
      <c r="C1821" t="s">
        <v>1064</v>
      </c>
      <c r="D1821" t="s">
        <v>1043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f t="shared" si="87"/>
        <v>0</v>
      </c>
      <c r="Q1821">
        <f t="shared" si="88"/>
        <v>0</v>
      </c>
      <c r="R1821">
        <f t="shared" si="89"/>
        <v>1</v>
      </c>
    </row>
    <row r="1822" spans="1:18">
      <c r="A1822" t="s">
        <v>2861</v>
      </c>
      <c r="B1822" t="s">
        <v>34</v>
      </c>
      <c r="C1822" t="s">
        <v>3</v>
      </c>
      <c r="D1822" t="s">
        <v>1055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f t="shared" si="87"/>
        <v>0</v>
      </c>
      <c r="Q1822">
        <f t="shared" si="88"/>
        <v>0</v>
      </c>
      <c r="R1822">
        <f t="shared" si="89"/>
        <v>1</v>
      </c>
    </row>
    <row r="1823" spans="1:18">
      <c r="A1823" t="s">
        <v>2862</v>
      </c>
      <c r="B1823" t="s">
        <v>110</v>
      </c>
      <c r="C1823" t="s">
        <v>2</v>
      </c>
      <c r="D1823" t="s">
        <v>1037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f t="shared" si="87"/>
        <v>0</v>
      </c>
      <c r="Q1823">
        <f t="shared" si="88"/>
        <v>0</v>
      </c>
      <c r="R1823">
        <f t="shared" si="89"/>
        <v>1</v>
      </c>
    </row>
    <row r="1824" spans="1:18">
      <c r="A1824" t="s">
        <v>2863</v>
      </c>
      <c r="B1824" t="s">
        <v>887</v>
      </c>
      <c r="C1824" t="s">
        <v>1064</v>
      </c>
      <c r="D1824" t="s">
        <v>1043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f t="shared" si="87"/>
        <v>0</v>
      </c>
      <c r="Q1824">
        <f t="shared" si="88"/>
        <v>0</v>
      </c>
      <c r="R1824">
        <f t="shared" si="89"/>
        <v>1</v>
      </c>
    </row>
    <row r="1825" spans="1:18">
      <c r="A1825" t="s">
        <v>860</v>
      </c>
      <c r="B1825" t="s">
        <v>110</v>
      </c>
      <c r="C1825" t="s">
        <v>3</v>
      </c>
      <c r="D1825" t="s">
        <v>1060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f t="shared" si="87"/>
        <v>0</v>
      </c>
      <c r="Q1825">
        <f t="shared" si="88"/>
        <v>0</v>
      </c>
      <c r="R1825">
        <f t="shared" si="89"/>
        <v>1</v>
      </c>
    </row>
    <row r="1826" spans="1:18">
      <c r="A1826" t="s">
        <v>2864</v>
      </c>
      <c r="B1826" t="s">
        <v>336</v>
      </c>
      <c r="C1826" t="s">
        <v>1064</v>
      </c>
      <c r="D1826" t="s">
        <v>1063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f t="shared" si="87"/>
        <v>0</v>
      </c>
      <c r="Q1826">
        <f t="shared" si="88"/>
        <v>0</v>
      </c>
      <c r="R1826">
        <f t="shared" si="89"/>
        <v>1</v>
      </c>
    </row>
    <row r="1827" spans="1:18">
      <c r="A1827" t="s">
        <v>912</v>
      </c>
      <c r="B1827" t="s">
        <v>85</v>
      </c>
      <c r="C1827" t="s">
        <v>1062</v>
      </c>
      <c r="D1827" t="s">
        <v>1033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f t="shared" si="87"/>
        <v>0</v>
      </c>
      <c r="Q1827">
        <f t="shared" si="88"/>
        <v>0</v>
      </c>
      <c r="R1827">
        <f t="shared" si="89"/>
        <v>1</v>
      </c>
    </row>
    <row r="1828" spans="1:18">
      <c r="A1828" t="s">
        <v>2865</v>
      </c>
      <c r="B1828" t="s">
        <v>379</v>
      </c>
      <c r="C1828" t="s">
        <v>1064</v>
      </c>
      <c r="D1828" t="s">
        <v>1046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f t="shared" si="87"/>
        <v>0</v>
      </c>
      <c r="Q1828">
        <f t="shared" si="88"/>
        <v>0</v>
      </c>
      <c r="R1828">
        <f t="shared" si="89"/>
        <v>1</v>
      </c>
    </row>
    <row r="1829" spans="1:18">
      <c r="A1829" t="s">
        <v>1205</v>
      </c>
      <c r="B1829" t="s">
        <v>2628</v>
      </c>
      <c r="C1829" t="s">
        <v>3</v>
      </c>
      <c r="D1829" t="s">
        <v>1054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f t="shared" si="87"/>
        <v>0</v>
      </c>
      <c r="Q1829">
        <f t="shared" si="88"/>
        <v>0</v>
      </c>
      <c r="R1829">
        <f t="shared" si="89"/>
        <v>1</v>
      </c>
    </row>
    <row r="1830" spans="1:18">
      <c r="A1830" t="s">
        <v>2866</v>
      </c>
      <c r="B1830" t="s">
        <v>401</v>
      </c>
      <c r="C1830" t="s">
        <v>1059</v>
      </c>
      <c r="D1830" t="s">
        <v>1063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f t="shared" si="87"/>
        <v>0</v>
      </c>
      <c r="Q1830">
        <f t="shared" si="88"/>
        <v>0</v>
      </c>
      <c r="R1830">
        <f t="shared" si="89"/>
        <v>1</v>
      </c>
    </row>
    <row r="1831" spans="1:18">
      <c r="A1831" t="s">
        <v>2379</v>
      </c>
      <c r="B1831" t="s">
        <v>625</v>
      </c>
      <c r="C1831" t="s">
        <v>1</v>
      </c>
      <c r="D1831" t="s">
        <v>1046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f t="shared" si="87"/>
        <v>0</v>
      </c>
      <c r="Q1831">
        <f t="shared" si="88"/>
        <v>0</v>
      </c>
      <c r="R1831">
        <f t="shared" si="89"/>
        <v>1</v>
      </c>
    </row>
    <row r="1832" spans="1:18">
      <c r="A1832" t="s">
        <v>540</v>
      </c>
      <c r="B1832" t="s">
        <v>2867</v>
      </c>
      <c r="C1832" t="s">
        <v>1058</v>
      </c>
      <c r="D1832" t="s">
        <v>1029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f t="shared" si="87"/>
        <v>0</v>
      </c>
      <c r="Q1832">
        <f t="shared" si="88"/>
        <v>0</v>
      </c>
      <c r="R1832">
        <f t="shared" si="89"/>
        <v>1</v>
      </c>
    </row>
    <row r="1833" spans="1:18">
      <c r="A1833" t="s">
        <v>2672</v>
      </c>
      <c r="B1833" t="s">
        <v>34</v>
      </c>
      <c r="C1833" t="s">
        <v>1064</v>
      </c>
      <c r="D1833" t="s">
        <v>1029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f t="shared" si="87"/>
        <v>0</v>
      </c>
      <c r="Q1833">
        <f t="shared" si="88"/>
        <v>0</v>
      </c>
      <c r="R1833">
        <f t="shared" si="89"/>
        <v>1</v>
      </c>
    </row>
    <row r="1834" spans="1:18">
      <c r="A1834" t="s">
        <v>2868</v>
      </c>
      <c r="B1834" t="s">
        <v>191</v>
      </c>
      <c r="C1834" t="s">
        <v>1338</v>
      </c>
      <c r="D1834" t="s">
        <v>1033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f t="shared" si="87"/>
        <v>0</v>
      </c>
      <c r="Q1834">
        <f t="shared" si="88"/>
        <v>0</v>
      </c>
      <c r="R1834">
        <f t="shared" si="89"/>
        <v>1</v>
      </c>
    </row>
    <row r="1835" spans="1:18">
      <c r="A1835" t="s">
        <v>919</v>
      </c>
      <c r="B1835" t="s">
        <v>2869</v>
      </c>
      <c r="C1835" t="s">
        <v>1032</v>
      </c>
      <c r="D1835" t="s">
        <v>1030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f t="shared" si="87"/>
        <v>0</v>
      </c>
      <c r="Q1835">
        <f t="shared" si="88"/>
        <v>0</v>
      </c>
      <c r="R1835">
        <f t="shared" si="89"/>
        <v>1</v>
      </c>
    </row>
    <row r="1836" spans="1:18">
      <c r="A1836" t="s">
        <v>2870</v>
      </c>
      <c r="B1836" t="s">
        <v>681</v>
      </c>
      <c r="C1836" t="s">
        <v>1064</v>
      </c>
      <c r="D1836" t="s">
        <v>1060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f t="shared" si="87"/>
        <v>0</v>
      </c>
      <c r="Q1836">
        <f t="shared" si="88"/>
        <v>0</v>
      </c>
      <c r="R1836">
        <f t="shared" si="89"/>
        <v>1</v>
      </c>
    </row>
    <row r="1837" spans="1:18">
      <c r="A1837" t="s">
        <v>1195</v>
      </c>
      <c r="B1837" t="s">
        <v>1682</v>
      </c>
      <c r="C1837" t="s">
        <v>2</v>
      </c>
      <c r="D1837" t="s">
        <v>1054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f t="shared" si="87"/>
        <v>0</v>
      </c>
      <c r="Q1837">
        <f t="shared" si="88"/>
        <v>0</v>
      </c>
      <c r="R1837">
        <f t="shared" si="89"/>
        <v>1</v>
      </c>
    </row>
    <row r="1838" spans="1:18">
      <c r="A1838" t="s">
        <v>2439</v>
      </c>
      <c r="B1838" t="s">
        <v>124</v>
      </c>
      <c r="C1838" t="s">
        <v>1032</v>
      </c>
      <c r="D1838" t="s">
        <v>1055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f t="shared" si="87"/>
        <v>0</v>
      </c>
      <c r="Q1838">
        <f t="shared" si="88"/>
        <v>0</v>
      </c>
      <c r="R1838">
        <f t="shared" si="89"/>
        <v>1</v>
      </c>
    </row>
    <row r="1839" spans="1:18">
      <c r="A1839" t="s">
        <v>2871</v>
      </c>
      <c r="B1839" t="s">
        <v>509</v>
      </c>
      <c r="C1839" t="s">
        <v>1064</v>
      </c>
      <c r="D1839" t="s">
        <v>1037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f t="shared" si="87"/>
        <v>0</v>
      </c>
      <c r="Q1839">
        <f t="shared" si="88"/>
        <v>0</v>
      </c>
      <c r="R1839">
        <f t="shared" si="89"/>
        <v>1</v>
      </c>
    </row>
    <row r="1840" spans="1:18">
      <c r="A1840" t="s">
        <v>735</v>
      </c>
      <c r="B1840" t="s">
        <v>101</v>
      </c>
      <c r="C1840" t="s">
        <v>1058</v>
      </c>
      <c r="D1840" t="s">
        <v>1052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f t="shared" si="87"/>
        <v>0</v>
      </c>
      <c r="Q1840">
        <f t="shared" si="88"/>
        <v>0</v>
      </c>
      <c r="R1840">
        <f t="shared" si="89"/>
        <v>1</v>
      </c>
    </row>
    <row r="1841" spans="1:18">
      <c r="A1841" t="s">
        <v>179</v>
      </c>
      <c r="B1841" t="s">
        <v>2872</v>
      </c>
      <c r="C1841" t="s">
        <v>1064</v>
      </c>
      <c r="D1841" t="s">
        <v>1035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f t="shared" si="87"/>
        <v>0</v>
      </c>
      <c r="Q1841">
        <f t="shared" si="88"/>
        <v>0</v>
      </c>
      <c r="R1841">
        <f t="shared" si="89"/>
        <v>1</v>
      </c>
    </row>
    <row r="1842" spans="1:18">
      <c r="A1842" t="s">
        <v>506</v>
      </c>
      <c r="B1842" t="s">
        <v>46</v>
      </c>
      <c r="C1842" t="s">
        <v>1032</v>
      </c>
      <c r="D1842" t="s">
        <v>1051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f t="shared" si="87"/>
        <v>0</v>
      </c>
      <c r="Q1842">
        <f t="shared" si="88"/>
        <v>0</v>
      </c>
      <c r="R1842">
        <f t="shared" si="89"/>
        <v>1</v>
      </c>
    </row>
    <row r="1843" spans="1:18">
      <c r="A1843" t="s">
        <v>1616</v>
      </c>
      <c r="B1843" t="s">
        <v>1617</v>
      </c>
      <c r="C1843" t="s">
        <v>1032</v>
      </c>
      <c r="D1843" t="s">
        <v>1035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f t="shared" si="87"/>
        <v>0</v>
      </c>
      <c r="Q1843">
        <f t="shared" si="88"/>
        <v>0</v>
      </c>
      <c r="R1843">
        <f t="shared" si="89"/>
        <v>1</v>
      </c>
    </row>
    <row r="1844" spans="1:18">
      <c r="A1844" t="s">
        <v>2873</v>
      </c>
      <c r="B1844" t="s">
        <v>110</v>
      </c>
      <c r="C1844" t="s">
        <v>1</v>
      </c>
      <c r="D1844" t="s">
        <v>1039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f t="shared" si="87"/>
        <v>0</v>
      </c>
      <c r="Q1844">
        <f t="shared" si="88"/>
        <v>0</v>
      </c>
      <c r="R1844">
        <f t="shared" si="89"/>
        <v>1</v>
      </c>
    </row>
    <row r="1845" spans="1:18">
      <c r="A1845" t="s">
        <v>2756</v>
      </c>
      <c r="B1845" t="s">
        <v>371</v>
      </c>
      <c r="C1845" t="s">
        <v>1064</v>
      </c>
      <c r="D1845" t="s">
        <v>1037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f t="shared" si="87"/>
        <v>0</v>
      </c>
      <c r="Q1845">
        <f t="shared" si="88"/>
        <v>0</v>
      </c>
      <c r="R1845">
        <f t="shared" si="89"/>
        <v>1</v>
      </c>
    </row>
    <row r="1846" spans="1:18">
      <c r="A1846" t="s">
        <v>445</v>
      </c>
      <c r="B1846" t="s">
        <v>110</v>
      </c>
      <c r="C1846" t="s">
        <v>1032</v>
      </c>
      <c r="D1846" t="s">
        <v>1047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f t="shared" si="87"/>
        <v>0</v>
      </c>
      <c r="Q1846">
        <f t="shared" si="88"/>
        <v>0</v>
      </c>
      <c r="R1846">
        <f t="shared" si="89"/>
        <v>1</v>
      </c>
    </row>
    <row r="1847" spans="1:18">
      <c r="A1847" t="s">
        <v>431</v>
      </c>
      <c r="B1847" t="s">
        <v>182</v>
      </c>
      <c r="C1847" t="s">
        <v>1032</v>
      </c>
      <c r="D1847" t="s">
        <v>1040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f t="shared" si="87"/>
        <v>0</v>
      </c>
      <c r="Q1847">
        <f t="shared" si="88"/>
        <v>0</v>
      </c>
      <c r="R1847">
        <f t="shared" si="89"/>
        <v>1</v>
      </c>
    </row>
    <row r="1848" spans="1:18">
      <c r="A1848" t="s">
        <v>2874</v>
      </c>
      <c r="B1848" t="s">
        <v>1087</v>
      </c>
      <c r="C1848" t="s">
        <v>1064</v>
      </c>
      <c r="D1848" t="s">
        <v>1034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f t="shared" si="87"/>
        <v>0</v>
      </c>
      <c r="Q1848">
        <f t="shared" si="88"/>
        <v>0</v>
      </c>
      <c r="R1848">
        <f t="shared" si="89"/>
        <v>1</v>
      </c>
    </row>
    <row r="1849" spans="1:18">
      <c r="A1849" t="s">
        <v>1610</v>
      </c>
      <c r="B1849" t="s">
        <v>67</v>
      </c>
      <c r="C1849" t="s">
        <v>2</v>
      </c>
      <c r="D1849" t="s">
        <v>1052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f t="shared" si="87"/>
        <v>0</v>
      </c>
      <c r="Q1849">
        <f t="shared" si="88"/>
        <v>0</v>
      </c>
      <c r="R1849">
        <f t="shared" si="89"/>
        <v>1</v>
      </c>
    </row>
    <row r="1850" spans="1:18">
      <c r="A1850" t="s">
        <v>456</v>
      </c>
      <c r="B1850" t="s">
        <v>1334</v>
      </c>
      <c r="C1850" t="s">
        <v>1061</v>
      </c>
      <c r="D1850" t="s">
        <v>1031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f t="shared" ref="P1850:P1913" si="90">O1850/16.875</f>
        <v>0</v>
      </c>
      <c r="Q1850">
        <f t="shared" ref="Q1850:Q1913" si="91">IF(O1850 &gt;= 500,P1850*1.1,IF(O1850 &gt; 400,P1850,IF(O1850&gt;300,P1850*0.9,IF(O1850&gt;200,P1850*0.8,IF(O1850&gt;100,P1850*0.7,P1850*0.6)))))</f>
        <v>0</v>
      </c>
      <c r="R1850">
        <f t="shared" ref="R1850:R1913" si="92">IF(Q1850 &lt; 1.5,1,Q1850)</f>
        <v>1</v>
      </c>
    </row>
    <row r="1851" spans="1:18">
      <c r="A1851" t="s">
        <v>2875</v>
      </c>
      <c r="B1851" t="s">
        <v>46</v>
      </c>
      <c r="C1851" t="s">
        <v>1032</v>
      </c>
      <c r="D1851" t="s">
        <v>1060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f t="shared" si="90"/>
        <v>0</v>
      </c>
      <c r="Q1851">
        <f t="shared" si="91"/>
        <v>0</v>
      </c>
      <c r="R1851">
        <f t="shared" si="92"/>
        <v>1</v>
      </c>
    </row>
    <row r="1852" spans="1:18">
      <c r="A1852" t="s">
        <v>1198</v>
      </c>
      <c r="B1852" t="s">
        <v>2819</v>
      </c>
      <c r="C1852" t="s">
        <v>1059</v>
      </c>
      <c r="D1852" t="s">
        <v>1035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f t="shared" si="90"/>
        <v>0</v>
      </c>
      <c r="Q1852">
        <f t="shared" si="91"/>
        <v>0</v>
      </c>
      <c r="R1852">
        <f t="shared" si="92"/>
        <v>1</v>
      </c>
    </row>
    <row r="1853" spans="1:18">
      <c r="A1853" t="s">
        <v>229</v>
      </c>
      <c r="B1853" t="s">
        <v>1634</v>
      </c>
      <c r="C1853" t="s">
        <v>1058</v>
      </c>
      <c r="D1853" t="s">
        <v>1041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f t="shared" si="90"/>
        <v>0</v>
      </c>
      <c r="Q1853">
        <f t="shared" si="91"/>
        <v>0</v>
      </c>
      <c r="R1853">
        <f t="shared" si="92"/>
        <v>1</v>
      </c>
    </row>
    <row r="1854" spans="1:18">
      <c r="A1854" t="s">
        <v>2531</v>
      </c>
      <c r="B1854" t="s">
        <v>1927</v>
      </c>
      <c r="C1854" t="s">
        <v>3</v>
      </c>
      <c r="D1854" t="s">
        <v>1054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f t="shared" si="90"/>
        <v>0</v>
      </c>
      <c r="Q1854">
        <f t="shared" si="91"/>
        <v>0</v>
      </c>
      <c r="R1854">
        <f t="shared" si="92"/>
        <v>1</v>
      </c>
    </row>
    <row r="1855" spans="1:18">
      <c r="A1855" t="s">
        <v>2876</v>
      </c>
      <c r="B1855" t="s">
        <v>44</v>
      </c>
      <c r="C1855" t="s">
        <v>1062</v>
      </c>
      <c r="D1855" t="s">
        <v>1041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f t="shared" si="90"/>
        <v>0</v>
      </c>
      <c r="Q1855">
        <f t="shared" si="91"/>
        <v>0</v>
      </c>
      <c r="R1855">
        <f t="shared" si="92"/>
        <v>1</v>
      </c>
    </row>
    <row r="1856" spans="1:18">
      <c r="A1856" t="s">
        <v>3572</v>
      </c>
      <c r="B1856" t="s">
        <v>2877</v>
      </c>
      <c r="C1856" t="s">
        <v>1059</v>
      </c>
      <c r="D1856" t="s">
        <v>1033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f t="shared" si="90"/>
        <v>0</v>
      </c>
      <c r="Q1856">
        <f t="shared" si="91"/>
        <v>0</v>
      </c>
      <c r="R1856">
        <f t="shared" si="92"/>
        <v>1</v>
      </c>
    </row>
    <row r="1857" spans="1:18">
      <c r="A1857" t="s">
        <v>1566</v>
      </c>
      <c r="B1857" t="s">
        <v>839</v>
      </c>
      <c r="C1857" t="s">
        <v>1059</v>
      </c>
      <c r="D1857" t="s">
        <v>1044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f t="shared" si="90"/>
        <v>0</v>
      </c>
      <c r="Q1857">
        <f t="shared" si="91"/>
        <v>0</v>
      </c>
      <c r="R1857">
        <f t="shared" si="92"/>
        <v>1</v>
      </c>
    </row>
    <row r="1858" spans="1:18">
      <c r="A1858" t="s">
        <v>1172</v>
      </c>
      <c r="B1858" t="s">
        <v>58</v>
      </c>
      <c r="C1858" t="s">
        <v>1058</v>
      </c>
      <c r="D1858" t="s">
        <v>1035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f t="shared" si="90"/>
        <v>0</v>
      </c>
      <c r="Q1858">
        <f t="shared" si="91"/>
        <v>0</v>
      </c>
      <c r="R1858">
        <f t="shared" si="92"/>
        <v>1</v>
      </c>
    </row>
    <row r="1859" spans="1:18">
      <c r="A1859" t="s">
        <v>3571</v>
      </c>
      <c r="B1859" t="s">
        <v>2878</v>
      </c>
      <c r="C1859" t="s">
        <v>1064</v>
      </c>
      <c r="D1859" t="s">
        <v>1042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f t="shared" si="90"/>
        <v>0</v>
      </c>
      <c r="Q1859">
        <f t="shared" si="91"/>
        <v>0</v>
      </c>
      <c r="R1859">
        <f t="shared" si="92"/>
        <v>1</v>
      </c>
    </row>
    <row r="1860" spans="1:18">
      <c r="A1860" t="s">
        <v>1090</v>
      </c>
      <c r="B1860" t="s">
        <v>58</v>
      </c>
      <c r="C1860" t="s">
        <v>3</v>
      </c>
      <c r="D1860" t="s">
        <v>1054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f t="shared" si="90"/>
        <v>0</v>
      </c>
      <c r="Q1860">
        <f t="shared" si="91"/>
        <v>0</v>
      </c>
      <c r="R1860">
        <f t="shared" si="92"/>
        <v>1</v>
      </c>
    </row>
    <row r="1861" spans="1:18">
      <c r="A1861" t="s">
        <v>508</v>
      </c>
      <c r="B1861" t="s">
        <v>2879</v>
      </c>
      <c r="C1861" t="s">
        <v>1064</v>
      </c>
      <c r="D1861" t="s">
        <v>1039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f t="shared" si="90"/>
        <v>0</v>
      </c>
      <c r="Q1861">
        <f t="shared" si="91"/>
        <v>0</v>
      </c>
      <c r="R1861">
        <f t="shared" si="92"/>
        <v>1</v>
      </c>
    </row>
    <row r="1862" spans="1:18">
      <c r="A1862" t="s">
        <v>2880</v>
      </c>
      <c r="B1862" t="s">
        <v>2108</v>
      </c>
      <c r="C1862" t="s">
        <v>1</v>
      </c>
      <c r="D1862" t="s">
        <v>1033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f t="shared" si="90"/>
        <v>0</v>
      </c>
      <c r="Q1862">
        <f t="shared" si="91"/>
        <v>0</v>
      </c>
      <c r="R1862">
        <f t="shared" si="92"/>
        <v>1</v>
      </c>
    </row>
    <row r="1863" spans="1:18">
      <c r="A1863" t="s">
        <v>2881</v>
      </c>
      <c r="B1863" t="s">
        <v>2882</v>
      </c>
      <c r="C1863" t="s">
        <v>1062</v>
      </c>
      <c r="D1863" t="s">
        <v>1031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f t="shared" si="90"/>
        <v>0</v>
      </c>
      <c r="Q1863">
        <f t="shared" si="91"/>
        <v>0</v>
      </c>
      <c r="R1863">
        <f t="shared" si="92"/>
        <v>1</v>
      </c>
    </row>
    <row r="1864" spans="1:18">
      <c r="A1864" t="s">
        <v>2883</v>
      </c>
      <c r="B1864" t="s">
        <v>1871</v>
      </c>
      <c r="C1864" t="s">
        <v>2</v>
      </c>
      <c r="D1864" t="s">
        <v>1053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f t="shared" si="90"/>
        <v>0</v>
      </c>
      <c r="Q1864">
        <f t="shared" si="91"/>
        <v>0</v>
      </c>
      <c r="R1864">
        <f t="shared" si="92"/>
        <v>1</v>
      </c>
    </row>
    <row r="1865" spans="1:18">
      <c r="A1865" t="s">
        <v>333</v>
      </c>
      <c r="B1865" t="s">
        <v>101</v>
      </c>
      <c r="C1865" t="s">
        <v>1</v>
      </c>
      <c r="D1865" t="s">
        <v>1046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f t="shared" si="90"/>
        <v>0</v>
      </c>
      <c r="Q1865">
        <f t="shared" si="91"/>
        <v>0</v>
      </c>
      <c r="R1865">
        <f t="shared" si="92"/>
        <v>1</v>
      </c>
    </row>
    <row r="1866" spans="1:18">
      <c r="A1866" t="s">
        <v>3570</v>
      </c>
      <c r="B1866" t="s">
        <v>147</v>
      </c>
      <c r="C1866" t="s">
        <v>1032</v>
      </c>
      <c r="D1866" t="s">
        <v>1055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f t="shared" si="90"/>
        <v>0</v>
      </c>
      <c r="Q1866">
        <f t="shared" si="91"/>
        <v>0</v>
      </c>
      <c r="R1866">
        <f t="shared" si="92"/>
        <v>1</v>
      </c>
    </row>
    <row r="1867" spans="1:18">
      <c r="A1867" t="s">
        <v>527</v>
      </c>
      <c r="B1867" t="s">
        <v>2462</v>
      </c>
      <c r="C1867" t="s">
        <v>1</v>
      </c>
      <c r="D1867" t="s">
        <v>1030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f t="shared" si="90"/>
        <v>0</v>
      </c>
      <c r="Q1867">
        <f t="shared" si="91"/>
        <v>0</v>
      </c>
      <c r="R1867">
        <f t="shared" si="92"/>
        <v>1</v>
      </c>
    </row>
    <row r="1868" spans="1:18">
      <c r="A1868" t="s">
        <v>335</v>
      </c>
      <c r="B1868" t="s">
        <v>2135</v>
      </c>
      <c r="C1868" t="s">
        <v>1058</v>
      </c>
      <c r="D1868" t="s">
        <v>1060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f t="shared" si="90"/>
        <v>0</v>
      </c>
      <c r="Q1868">
        <f t="shared" si="91"/>
        <v>0</v>
      </c>
      <c r="R1868">
        <f t="shared" si="92"/>
        <v>1</v>
      </c>
    </row>
    <row r="1869" spans="1:18">
      <c r="A1869" t="s">
        <v>1148</v>
      </c>
      <c r="B1869" t="s">
        <v>1082</v>
      </c>
      <c r="C1869" t="s">
        <v>1032</v>
      </c>
      <c r="D1869" t="s">
        <v>1033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f t="shared" si="90"/>
        <v>0</v>
      </c>
      <c r="Q1869">
        <f t="shared" si="91"/>
        <v>0</v>
      </c>
      <c r="R1869">
        <f t="shared" si="92"/>
        <v>1</v>
      </c>
    </row>
    <row r="1870" spans="1:18">
      <c r="A1870" t="s">
        <v>2884</v>
      </c>
      <c r="B1870" t="s">
        <v>213</v>
      </c>
      <c r="C1870" t="s">
        <v>2</v>
      </c>
      <c r="D1870" t="s">
        <v>1060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f t="shared" si="90"/>
        <v>0</v>
      </c>
      <c r="Q1870">
        <f t="shared" si="91"/>
        <v>0</v>
      </c>
      <c r="R1870">
        <f t="shared" si="92"/>
        <v>1</v>
      </c>
    </row>
    <row r="1871" spans="1:18">
      <c r="A1871" t="s">
        <v>297</v>
      </c>
      <c r="B1871" t="s">
        <v>191</v>
      </c>
      <c r="C1871" t="s">
        <v>1064</v>
      </c>
      <c r="D1871" t="s">
        <v>1033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f t="shared" si="90"/>
        <v>0</v>
      </c>
      <c r="Q1871">
        <f t="shared" si="91"/>
        <v>0</v>
      </c>
      <c r="R1871">
        <f t="shared" si="92"/>
        <v>1</v>
      </c>
    </row>
    <row r="1872" spans="1:18">
      <c r="A1872" t="s">
        <v>2885</v>
      </c>
      <c r="B1872" t="s">
        <v>304</v>
      </c>
      <c r="C1872" t="s">
        <v>1062</v>
      </c>
      <c r="D1872" t="s">
        <v>1040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f t="shared" si="90"/>
        <v>0</v>
      </c>
      <c r="Q1872">
        <f t="shared" si="91"/>
        <v>0</v>
      </c>
      <c r="R1872">
        <f t="shared" si="92"/>
        <v>1</v>
      </c>
    </row>
    <row r="1873" spans="1:18">
      <c r="A1873" t="s">
        <v>2886</v>
      </c>
      <c r="B1873" t="s">
        <v>67</v>
      </c>
      <c r="C1873" t="s">
        <v>1058</v>
      </c>
      <c r="D1873" t="s">
        <v>1031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f t="shared" si="90"/>
        <v>0</v>
      </c>
      <c r="Q1873">
        <f t="shared" si="91"/>
        <v>0</v>
      </c>
      <c r="R1873">
        <f t="shared" si="92"/>
        <v>1</v>
      </c>
    </row>
    <row r="1874" spans="1:18">
      <c r="A1874" t="s">
        <v>1146</v>
      </c>
      <c r="B1874" t="s">
        <v>143</v>
      </c>
      <c r="C1874" t="s">
        <v>3</v>
      </c>
      <c r="D1874" t="s">
        <v>1034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f t="shared" si="90"/>
        <v>0</v>
      </c>
      <c r="Q1874">
        <f t="shared" si="91"/>
        <v>0</v>
      </c>
      <c r="R1874">
        <f t="shared" si="92"/>
        <v>1</v>
      </c>
    </row>
    <row r="1875" spans="1:18">
      <c r="A1875" t="s">
        <v>2887</v>
      </c>
      <c r="B1875" t="s">
        <v>2888</v>
      </c>
      <c r="C1875" t="s">
        <v>1062</v>
      </c>
      <c r="D1875" t="s">
        <v>1026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f t="shared" si="90"/>
        <v>0</v>
      </c>
      <c r="Q1875">
        <f t="shared" si="91"/>
        <v>0</v>
      </c>
      <c r="R1875">
        <f t="shared" si="92"/>
        <v>1</v>
      </c>
    </row>
    <row r="1876" spans="1:18">
      <c r="A1876" t="s">
        <v>2889</v>
      </c>
      <c r="B1876" t="s">
        <v>666</v>
      </c>
      <c r="C1876" t="s">
        <v>1059</v>
      </c>
      <c r="D1876" t="s">
        <v>1042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f t="shared" si="90"/>
        <v>0</v>
      </c>
      <c r="Q1876">
        <f t="shared" si="91"/>
        <v>0</v>
      </c>
      <c r="R1876">
        <f t="shared" si="92"/>
        <v>1</v>
      </c>
    </row>
    <row r="1877" spans="1:18">
      <c r="A1877" t="s">
        <v>2890</v>
      </c>
      <c r="B1877" t="s">
        <v>846</v>
      </c>
      <c r="C1877" t="s">
        <v>1058</v>
      </c>
      <c r="D1877" t="s">
        <v>1034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f t="shared" si="90"/>
        <v>0</v>
      </c>
      <c r="Q1877">
        <f t="shared" si="91"/>
        <v>0</v>
      </c>
      <c r="R1877">
        <f t="shared" si="92"/>
        <v>1</v>
      </c>
    </row>
    <row r="1878" spans="1:18">
      <c r="A1878" t="s">
        <v>964</v>
      </c>
      <c r="B1878" t="s">
        <v>2891</v>
      </c>
      <c r="C1878" t="s">
        <v>1058</v>
      </c>
      <c r="D1878" t="s">
        <v>1035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f t="shared" si="90"/>
        <v>0</v>
      </c>
      <c r="Q1878">
        <f t="shared" si="91"/>
        <v>0</v>
      </c>
      <c r="R1878">
        <f t="shared" si="92"/>
        <v>1</v>
      </c>
    </row>
    <row r="1879" spans="1:18">
      <c r="A1879" t="s">
        <v>919</v>
      </c>
      <c r="B1879" t="s">
        <v>2892</v>
      </c>
      <c r="C1879" t="s">
        <v>1058</v>
      </c>
      <c r="D1879" t="s">
        <v>1052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f t="shared" si="90"/>
        <v>0</v>
      </c>
      <c r="Q1879">
        <f t="shared" si="91"/>
        <v>0</v>
      </c>
      <c r="R1879">
        <f t="shared" si="92"/>
        <v>1</v>
      </c>
    </row>
    <row r="1880" spans="1:18">
      <c r="A1880" t="s">
        <v>1186</v>
      </c>
      <c r="B1880" t="s">
        <v>87</v>
      </c>
      <c r="C1880" t="s">
        <v>1058</v>
      </c>
      <c r="D1880" t="s">
        <v>1037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f t="shared" si="90"/>
        <v>0</v>
      </c>
      <c r="Q1880">
        <f t="shared" si="91"/>
        <v>0</v>
      </c>
      <c r="R1880">
        <f t="shared" si="92"/>
        <v>1</v>
      </c>
    </row>
    <row r="1881" spans="1:18">
      <c r="A1881" t="s">
        <v>2893</v>
      </c>
      <c r="B1881" t="s">
        <v>147</v>
      </c>
      <c r="C1881" t="s">
        <v>1058</v>
      </c>
      <c r="D1881" t="s">
        <v>1034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f t="shared" si="90"/>
        <v>0</v>
      </c>
      <c r="Q1881">
        <f t="shared" si="91"/>
        <v>0</v>
      </c>
      <c r="R1881">
        <f t="shared" si="92"/>
        <v>1</v>
      </c>
    </row>
    <row r="1882" spans="1:18">
      <c r="A1882" t="s">
        <v>2894</v>
      </c>
      <c r="B1882" t="s">
        <v>1871</v>
      </c>
      <c r="C1882" t="s">
        <v>1064</v>
      </c>
      <c r="D1882" t="s">
        <v>1051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f t="shared" si="90"/>
        <v>0</v>
      </c>
      <c r="Q1882">
        <f t="shared" si="91"/>
        <v>0</v>
      </c>
      <c r="R1882">
        <f t="shared" si="92"/>
        <v>1</v>
      </c>
    </row>
    <row r="1883" spans="1:18">
      <c r="A1883" t="s">
        <v>2895</v>
      </c>
      <c r="B1883" t="s">
        <v>143</v>
      </c>
      <c r="C1883" t="s">
        <v>1058</v>
      </c>
      <c r="D1883" t="s">
        <v>1030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f t="shared" si="90"/>
        <v>0</v>
      </c>
      <c r="Q1883">
        <f t="shared" si="91"/>
        <v>0</v>
      </c>
      <c r="R1883">
        <f t="shared" si="92"/>
        <v>1</v>
      </c>
    </row>
    <row r="1884" spans="1:18">
      <c r="A1884" t="s">
        <v>2896</v>
      </c>
      <c r="B1884" t="s">
        <v>110</v>
      </c>
      <c r="C1884" t="s">
        <v>1032</v>
      </c>
      <c r="D1884" t="s">
        <v>1034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f t="shared" si="90"/>
        <v>0</v>
      </c>
      <c r="Q1884">
        <f t="shared" si="91"/>
        <v>0</v>
      </c>
      <c r="R1884">
        <f t="shared" si="92"/>
        <v>1</v>
      </c>
    </row>
    <row r="1885" spans="1:18">
      <c r="A1885" t="s">
        <v>1109</v>
      </c>
      <c r="B1885" t="s">
        <v>523</v>
      </c>
      <c r="C1885" t="s">
        <v>1058</v>
      </c>
      <c r="D1885" t="s">
        <v>1052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f t="shared" si="90"/>
        <v>0</v>
      </c>
      <c r="Q1885">
        <f t="shared" si="91"/>
        <v>0</v>
      </c>
      <c r="R1885">
        <f t="shared" si="92"/>
        <v>1</v>
      </c>
    </row>
    <row r="1886" spans="1:18">
      <c r="A1886" t="s">
        <v>2897</v>
      </c>
      <c r="B1886" t="s">
        <v>201</v>
      </c>
      <c r="C1886" t="s">
        <v>1058</v>
      </c>
      <c r="D1886" t="s">
        <v>1035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f t="shared" si="90"/>
        <v>0</v>
      </c>
      <c r="Q1886">
        <f t="shared" si="91"/>
        <v>0</v>
      </c>
      <c r="R1886">
        <f t="shared" si="92"/>
        <v>1</v>
      </c>
    </row>
    <row r="1887" spans="1:18">
      <c r="A1887" t="s">
        <v>2898</v>
      </c>
      <c r="B1887" t="s">
        <v>605</v>
      </c>
      <c r="C1887" t="s">
        <v>1058</v>
      </c>
      <c r="D1887" t="s">
        <v>1045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f t="shared" si="90"/>
        <v>0</v>
      </c>
      <c r="Q1887">
        <f t="shared" si="91"/>
        <v>0</v>
      </c>
      <c r="R1887">
        <f t="shared" si="92"/>
        <v>1</v>
      </c>
    </row>
    <row r="1888" spans="1:18">
      <c r="A1888" t="s">
        <v>1161</v>
      </c>
      <c r="B1888" t="s">
        <v>899</v>
      </c>
      <c r="C1888" t="s">
        <v>1059</v>
      </c>
      <c r="D1888" t="s">
        <v>1035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f t="shared" si="90"/>
        <v>0</v>
      </c>
      <c r="Q1888">
        <f t="shared" si="91"/>
        <v>0</v>
      </c>
      <c r="R1888">
        <f t="shared" si="92"/>
        <v>1</v>
      </c>
    </row>
    <row r="1889" spans="1:18">
      <c r="A1889" t="s">
        <v>2224</v>
      </c>
      <c r="B1889" t="s">
        <v>1097</v>
      </c>
      <c r="C1889" t="s">
        <v>1</v>
      </c>
      <c r="D1889" t="s">
        <v>1039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f t="shared" si="90"/>
        <v>0</v>
      </c>
      <c r="Q1889">
        <f t="shared" si="91"/>
        <v>0</v>
      </c>
      <c r="R1889">
        <f t="shared" si="92"/>
        <v>1</v>
      </c>
    </row>
    <row r="1890" spans="1:18">
      <c r="A1890" t="s">
        <v>84</v>
      </c>
      <c r="B1890" t="s">
        <v>85</v>
      </c>
      <c r="C1890" t="s">
        <v>1062</v>
      </c>
      <c r="D1890" t="s">
        <v>1046</v>
      </c>
      <c r="E1890">
        <v>1</v>
      </c>
      <c r="F1890">
        <v>0</v>
      </c>
      <c r="G1890">
        <v>0</v>
      </c>
      <c r="H1890">
        <v>1</v>
      </c>
      <c r="I1890">
        <v>0</v>
      </c>
      <c r="J1890">
        <v>0</v>
      </c>
      <c r="K1890">
        <v>2</v>
      </c>
      <c r="L1890">
        <v>0</v>
      </c>
      <c r="M1890">
        <v>0</v>
      </c>
      <c r="N1890">
        <v>0</v>
      </c>
      <c r="O1890">
        <v>0</v>
      </c>
      <c r="P1890">
        <f t="shared" si="90"/>
        <v>0</v>
      </c>
      <c r="Q1890">
        <f t="shared" si="91"/>
        <v>0</v>
      </c>
      <c r="R1890">
        <f t="shared" si="92"/>
        <v>1</v>
      </c>
    </row>
    <row r="1891" spans="1:18">
      <c r="A1891" t="s">
        <v>417</v>
      </c>
      <c r="B1891" t="s">
        <v>710</v>
      </c>
      <c r="C1891" t="s">
        <v>1058</v>
      </c>
      <c r="D1891" t="s">
        <v>1063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f t="shared" si="90"/>
        <v>0</v>
      </c>
      <c r="Q1891">
        <f t="shared" si="91"/>
        <v>0</v>
      </c>
      <c r="R1891">
        <f t="shared" si="92"/>
        <v>1</v>
      </c>
    </row>
    <row r="1892" spans="1:18">
      <c r="A1892" t="s">
        <v>2899</v>
      </c>
      <c r="B1892" t="s">
        <v>147</v>
      </c>
      <c r="C1892" t="s">
        <v>1032</v>
      </c>
      <c r="D1892" t="s">
        <v>1038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f t="shared" si="90"/>
        <v>0</v>
      </c>
      <c r="Q1892">
        <f t="shared" si="91"/>
        <v>0</v>
      </c>
      <c r="R1892">
        <f t="shared" si="92"/>
        <v>1</v>
      </c>
    </row>
    <row r="1893" spans="1:18">
      <c r="A1893" t="s">
        <v>2900</v>
      </c>
      <c r="B1893" t="s">
        <v>277</v>
      </c>
      <c r="C1893" t="s">
        <v>2</v>
      </c>
      <c r="D1893" t="s">
        <v>1044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f t="shared" si="90"/>
        <v>0</v>
      </c>
      <c r="Q1893">
        <f t="shared" si="91"/>
        <v>0</v>
      </c>
      <c r="R1893">
        <f t="shared" si="92"/>
        <v>1</v>
      </c>
    </row>
    <row r="1894" spans="1:18">
      <c r="A1894" t="s">
        <v>389</v>
      </c>
      <c r="B1894" t="s">
        <v>390</v>
      </c>
      <c r="C1894" t="s">
        <v>1061</v>
      </c>
      <c r="D1894" t="s">
        <v>1042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f t="shared" si="90"/>
        <v>0</v>
      </c>
      <c r="Q1894">
        <f t="shared" si="91"/>
        <v>0</v>
      </c>
      <c r="R1894">
        <f t="shared" si="92"/>
        <v>1</v>
      </c>
    </row>
    <row r="1895" spans="1:18">
      <c r="A1895" t="s">
        <v>472</v>
      </c>
      <c r="B1895" t="s">
        <v>1782</v>
      </c>
      <c r="C1895" t="s">
        <v>1062</v>
      </c>
      <c r="D1895" t="s">
        <v>1035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f t="shared" si="90"/>
        <v>0</v>
      </c>
      <c r="Q1895">
        <f t="shared" si="91"/>
        <v>0</v>
      </c>
      <c r="R1895">
        <f t="shared" si="92"/>
        <v>1</v>
      </c>
    </row>
    <row r="1896" spans="1:18">
      <c r="A1896" t="s">
        <v>1661</v>
      </c>
      <c r="B1896" t="s">
        <v>207</v>
      </c>
      <c r="C1896" t="s">
        <v>1064</v>
      </c>
      <c r="D1896" t="s">
        <v>1029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f t="shared" si="90"/>
        <v>0</v>
      </c>
      <c r="Q1896">
        <f t="shared" si="91"/>
        <v>0</v>
      </c>
      <c r="R1896">
        <f t="shared" si="92"/>
        <v>1</v>
      </c>
    </row>
    <row r="1897" spans="1:18">
      <c r="A1897" t="s">
        <v>2901</v>
      </c>
      <c r="B1897" t="s">
        <v>786</v>
      </c>
      <c r="C1897" t="s">
        <v>1058</v>
      </c>
      <c r="D1897" t="s">
        <v>1041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f t="shared" si="90"/>
        <v>0</v>
      </c>
      <c r="Q1897">
        <f t="shared" si="91"/>
        <v>0</v>
      </c>
      <c r="R1897">
        <f t="shared" si="92"/>
        <v>1</v>
      </c>
    </row>
    <row r="1898" spans="1:18">
      <c r="A1898" t="s">
        <v>334</v>
      </c>
      <c r="B1898" t="s">
        <v>194</v>
      </c>
      <c r="C1898" t="s">
        <v>1032</v>
      </c>
      <c r="D1898" t="s">
        <v>1030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f t="shared" si="90"/>
        <v>0</v>
      </c>
      <c r="Q1898">
        <f t="shared" si="91"/>
        <v>0</v>
      </c>
      <c r="R1898">
        <f t="shared" si="92"/>
        <v>1</v>
      </c>
    </row>
    <row r="1899" spans="1:18">
      <c r="A1899" t="s">
        <v>595</v>
      </c>
      <c r="B1899" t="s">
        <v>101</v>
      </c>
      <c r="C1899" t="s">
        <v>1</v>
      </c>
      <c r="D1899" t="s">
        <v>1051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f t="shared" si="90"/>
        <v>0</v>
      </c>
      <c r="Q1899">
        <f t="shared" si="91"/>
        <v>0</v>
      </c>
      <c r="R1899">
        <f t="shared" si="92"/>
        <v>1</v>
      </c>
    </row>
    <row r="1900" spans="1:18">
      <c r="A1900" t="s">
        <v>337</v>
      </c>
      <c r="B1900" t="s">
        <v>110</v>
      </c>
      <c r="C1900" t="s">
        <v>1062</v>
      </c>
      <c r="D1900" t="s">
        <v>1029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f t="shared" si="90"/>
        <v>0</v>
      </c>
      <c r="Q1900">
        <f t="shared" si="91"/>
        <v>0</v>
      </c>
      <c r="R1900">
        <f t="shared" si="92"/>
        <v>1</v>
      </c>
    </row>
    <row r="1901" spans="1:18">
      <c r="A1901" t="s">
        <v>2902</v>
      </c>
      <c r="B1901" t="s">
        <v>642</v>
      </c>
      <c r="C1901" t="s">
        <v>1058</v>
      </c>
      <c r="D1901" t="s">
        <v>1047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f t="shared" si="90"/>
        <v>0</v>
      </c>
      <c r="Q1901">
        <f t="shared" si="91"/>
        <v>0</v>
      </c>
      <c r="R1901">
        <f t="shared" si="92"/>
        <v>1</v>
      </c>
    </row>
    <row r="1902" spans="1:18">
      <c r="A1902" t="s">
        <v>2322</v>
      </c>
      <c r="B1902" t="s">
        <v>968</v>
      </c>
      <c r="C1902" t="s">
        <v>1032</v>
      </c>
      <c r="D1902" t="s">
        <v>1044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f t="shared" si="90"/>
        <v>0</v>
      </c>
      <c r="Q1902">
        <f t="shared" si="91"/>
        <v>0</v>
      </c>
      <c r="R1902">
        <f t="shared" si="92"/>
        <v>1</v>
      </c>
    </row>
    <row r="1903" spans="1:18">
      <c r="A1903" t="s">
        <v>2903</v>
      </c>
      <c r="B1903" t="s">
        <v>2284</v>
      </c>
      <c r="C1903" t="s">
        <v>2</v>
      </c>
      <c r="D1903" t="s">
        <v>1029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f t="shared" si="90"/>
        <v>0</v>
      </c>
      <c r="Q1903">
        <f t="shared" si="91"/>
        <v>0</v>
      </c>
      <c r="R1903">
        <f t="shared" si="92"/>
        <v>1</v>
      </c>
    </row>
    <row r="1904" spans="1:18">
      <c r="A1904" t="s">
        <v>2904</v>
      </c>
      <c r="B1904" t="s">
        <v>2905</v>
      </c>
      <c r="C1904" t="s">
        <v>1064</v>
      </c>
      <c r="D1904" t="s">
        <v>1034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f t="shared" si="90"/>
        <v>0</v>
      </c>
      <c r="Q1904">
        <f t="shared" si="91"/>
        <v>0</v>
      </c>
      <c r="R1904">
        <f t="shared" si="92"/>
        <v>1</v>
      </c>
    </row>
    <row r="1905" spans="1:18">
      <c r="A1905" t="s">
        <v>2906</v>
      </c>
      <c r="B1905" t="s">
        <v>30</v>
      </c>
      <c r="C1905" t="s">
        <v>1</v>
      </c>
      <c r="D1905" t="s">
        <v>1042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f t="shared" si="90"/>
        <v>0</v>
      </c>
      <c r="Q1905">
        <f t="shared" si="91"/>
        <v>0</v>
      </c>
      <c r="R1905">
        <f t="shared" si="92"/>
        <v>1</v>
      </c>
    </row>
    <row r="1906" spans="1:18">
      <c r="A1906" t="s">
        <v>389</v>
      </c>
      <c r="B1906" t="s">
        <v>256</v>
      </c>
      <c r="C1906" t="s">
        <v>1032</v>
      </c>
      <c r="D1906" t="s">
        <v>1029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f t="shared" si="90"/>
        <v>0</v>
      </c>
      <c r="Q1906">
        <f t="shared" si="91"/>
        <v>0</v>
      </c>
      <c r="R1906">
        <f t="shared" si="92"/>
        <v>1</v>
      </c>
    </row>
    <row r="1907" spans="1:18">
      <c r="A1907" t="s">
        <v>2907</v>
      </c>
      <c r="B1907" t="s">
        <v>196</v>
      </c>
      <c r="C1907" t="s">
        <v>1064</v>
      </c>
      <c r="D1907" t="s">
        <v>1035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f t="shared" si="90"/>
        <v>0</v>
      </c>
      <c r="Q1907">
        <f t="shared" si="91"/>
        <v>0</v>
      </c>
      <c r="R1907">
        <f t="shared" si="92"/>
        <v>1</v>
      </c>
    </row>
    <row r="1908" spans="1:18">
      <c r="A1908" t="s">
        <v>1618</v>
      </c>
      <c r="B1908" t="s">
        <v>46</v>
      </c>
      <c r="C1908" t="s">
        <v>3</v>
      </c>
      <c r="D1908" t="s">
        <v>1045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f t="shared" si="90"/>
        <v>0</v>
      </c>
      <c r="Q1908">
        <f t="shared" si="91"/>
        <v>0</v>
      </c>
      <c r="R1908">
        <f t="shared" si="92"/>
        <v>1</v>
      </c>
    </row>
    <row r="1909" spans="1:18">
      <c r="A1909" t="s">
        <v>2908</v>
      </c>
      <c r="B1909" t="s">
        <v>180</v>
      </c>
      <c r="C1909" t="s">
        <v>1058</v>
      </c>
      <c r="D1909" t="s">
        <v>1029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f t="shared" si="90"/>
        <v>0</v>
      </c>
      <c r="Q1909">
        <f t="shared" si="91"/>
        <v>0</v>
      </c>
      <c r="R1909">
        <f t="shared" si="92"/>
        <v>1</v>
      </c>
    </row>
    <row r="1910" spans="1:18">
      <c r="A1910" t="s">
        <v>3569</v>
      </c>
      <c r="B1910" t="s">
        <v>1805</v>
      </c>
      <c r="C1910" t="s">
        <v>1064</v>
      </c>
      <c r="D1910" t="s">
        <v>1026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f t="shared" si="90"/>
        <v>0</v>
      </c>
      <c r="Q1910">
        <f t="shared" si="91"/>
        <v>0</v>
      </c>
      <c r="R1910">
        <f t="shared" si="92"/>
        <v>1</v>
      </c>
    </row>
    <row r="1911" spans="1:18">
      <c r="A1911" t="s">
        <v>2909</v>
      </c>
      <c r="B1911" t="s">
        <v>143</v>
      </c>
      <c r="C1911" t="s">
        <v>1058</v>
      </c>
      <c r="D1911" t="s">
        <v>1339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f t="shared" si="90"/>
        <v>0</v>
      </c>
      <c r="Q1911">
        <f t="shared" si="91"/>
        <v>0</v>
      </c>
      <c r="R1911">
        <f t="shared" si="92"/>
        <v>1</v>
      </c>
    </row>
    <row r="1912" spans="1:18">
      <c r="A1912" t="s">
        <v>2910</v>
      </c>
      <c r="B1912" t="s">
        <v>147</v>
      </c>
      <c r="C1912" t="s">
        <v>1064</v>
      </c>
      <c r="D1912" t="s">
        <v>1042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f t="shared" si="90"/>
        <v>0</v>
      </c>
      <c r="Q1912">
        <f t="shared" si="91"/>
        <v>0</v>
      </c>
      <c r="R1912">
        <f t="shared" si="92"/>
        <v>1</v>
      </c>
    </row>
    <row r="1913" spans="1:18">
      <c r="A1913" t="s">
        <v>298</v>
      </c>
      <c r="B1913" t="s">
        <v>835</v>
      </c>
      <c r="C1913" t="s">
        <v>1032</v>
      </c>
      <c r="D1913" t="s">
        <v>1063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f t="shared" si="90"/>
        <v>0</v>
      </c>
      <c r="Q1913">
        <f t="shared" si="91"/>
        <v>0</v>
      </c>
      <c r="R1913">
        <f t="shared" si="92"/>
        <v>1</v>
      </c>
    </row>
    <row r="1914" spans="1:18">
      <c r="A1914" t="s">
        <v>803</v>
      </c>
      <c r="B1914" t="s">
        <v>81</v>
      </c>
      <c r="C1914" t="s">
        <v>1</v>
      </c>
      <c r="D1914" t="s">
        <v>1046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f t="shared" ref="P1914:P1977" si="93">O1914/16.875</f>
        <v>0</v>
      </c>
      <c r="Q1914">
        <f t="shared" ref="Q1914:Q1977" si="94">IF(O1914 &gt;= 500,P1914*1.1,IF(O1914 &gt; 400,P1914,IF(O1914&gt;300,P1914*0.9,IF(O1914&gt;200,P1914*0.8,IF(O1914&gt;100,P1914*0.7,P1914*0.6)))))</f>
        <v>0</v>
      </c>
      <c r="R1914">
        <f t="shared" ref="R1914:R1977" si="95">IF(Q1914 &lt; 1.5,1,Q1914)</f>
        <v>1</v>
      </c>
    </row>
    <row r="1915" spans="1:18">
      <c r="A1915" t="s">
        <v>2911</v>
      </c>
      <c r="B1915" t="s">
        <v>213</v>
      </c>
      <c r="C1915" t="s">
        <v>3</v>
      </c>
      <c r="D1915" t="s">
        <v>1029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f t="shared" si="93"/>
        <v>0</v>
      </c>
      <c r="Q1915">
        <f t="shared" si="94"/>
        <v>0</v>
      </c>
      <c r="R1915">
        <f t="shared" si="95"/>
        <v>1</v>
      </c>
    </row>
    <row r="1916" spans="1:18">
      <c r="A1916" t="s">
        <v>2912</v>
      </c>
      <c r="B1916" t="s">
        <v>368</v>
      </c>
      <c r="C1916" t="s">
        <v>1058</v>
      </c>
      <c r="D1916" t="s">
        <v>1051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f t="shared" si="93"/>
        <v>0</v>
      </c>
      <c r="Q1916">
        <f t="shared" si="94"/>
        <v>0</v>
      </c>
      <c r="R1916">
        <f t="shared" si="95"/>
        <v>1</v>
      </c>
    </row>
    <row r="1917" spans="1:18">
      <c r="A1917" t="s">
        <v>286</v>
      </c>
      <c r="B1917" t="s">
        <v>519</v>
      </c>
      <c r="C1917" t="s">
        <v>3</v>
      </c>
      <c r="D1917" t="s">
        <v>1029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f t="shared" si="93"/>
        <v>0</v>
      </c>
      <c r="Q1917">
        <f t="shared" si="94"/>
        <v>0</v>
      </c>
      <c r="R1917">
        <f t="shared" si="95"/>
        <v>1</v>
      </c>
    </row>
    <row r="1918" spans="1:18">
      <c r="A1918" t="s">
        <v>1365</v>
      </c>
      <c r="B1918" t="s">
        <v>383</v>
      </c>
      <c r="C1918" t="s">
        <v>2</v>
      </c>
      <c r="D1918" t="s">
        <v>1029</v>
      </c>
      <c r="E1918">
        <v>0</v>
      </c>
      <c r="F1918">
        <v>0</v>
      </c>
      <c r="G1918">
        <v>0</v>
      </c>
      <c r="H1918">
        <v>1</v>
      </c>
      <c r="I1918">
        <v>0</v>
      </c>
      <c r="J1918">
        <v>0</v>
      </c>
      <c r="K1918">
        <v>1</v>
      </c>
      <c r="L1918">
        <v>0</v>
      </c>
      <c r="M1918">
        <v>0</v>
      </c>
      <c r="N1918">
        <v>0</v>
      </c>
      <c r="O1918">
        <v>0</v>
      </c>
      <c r="P1918">
        <f t="shared" si="93"/>
        <v>0</v>
      </c>
      <c r="Q1918">
        <f t="shared" si="94"/>
        <v>0</v>
      </c>
      <c r="R1918">
        <f t="shared" si="95"/>
        <v>1</v>
      </c>
    </row>
    <row r="1919" spans="1:18">
      <c r="A1919" t="s">
        <v>2913</v>
      </c>
      <c r="B1919" t="s">
        <v>649</v>
      </c>
      <c r="C1919" t="s">
        <v>2</v>
      </c>
      <c r="D1919" t="s">
        <v>1033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f t="shared" si="93"/>
        <v>0</v>
      </c>
      <c r="Q1919">
        <f t="shared" si="94"/>
        <v>0</v>
      </c>
      <c r="R1919">
        <f t="shared" si="95"/>
        <v>1</v>
      </c>
    </row>
    <row r="1920" spans="1:18">
      <c r="A1920" t="s">
        <v>280</v>
      </c>
      <c r="B1920" t="s">
        <v>1154</v>
      </c>
      <c r="C1920" t="s">
        <v>1</v>
      </c>
      <c r="D1920" t="s">
        <v>1029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f t="shared" si="93"/>
        <v>0</v>
      </c>
      <c r="Q1920">
        <f t="shared" si="94"/>
        <v>0</v>
      </c>
      <c r="R1920">
        <f t="shared" si="95"/>
        <v>1</v>
      </c>
    </row>
    <row r="1921" spans="1:18">
      <c r="A1921" t="s">
        <v>389</v>
      </c>
      <c r="B1921" t="s">
        <v>1596</v>
      </c>
      <c r="C1921" t="s">
        <v>1064</v>
      </c>
      <c r="D1921" t="s">
        <v>1060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f t="shared" si="93"/>
        <v>0</v>
      </c>
      <c r="Q1921">
        <f t="shared" si="94"/>
        <v>0</v>
      </c>
      <c r="R1921">
        <f t="shared" si="95"/>
        <v>1</v>
      </c>
    </row>
    <row r="1922" spans="1:18">
      <c r="A1922" t="s">
        <v>1111</v>
      </c>
      <c r="B1922" t="s">
        <v>304</v>
      </c>
      <c r="C1922" t="s">
        <v>1</v>
      </c>
      <c r="D1922" t="s">
        <v>1041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f t="shared" si="93"/>
        <v>0</v>
      </c>
      <c r="Q1922">
        <f t="shared" si="94"/>
        <v>0</v>
      </c>
      <c r="R1922">
        <f t="shared" si="95"/>
        <v>1</v>
      </c>
    </row>
    <row r="1923" spans="1:18">
      <c r="A1923" t="s">
        <v>2914</v>
      </c>
      <c r="B1923" t="s">
        <v>50</v>
      </c>
      <c r="C1923" t="s">
        <v>1032</v>
      </c>
      <c r="D1923" t="s">
        <v>1042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f t="shared" si="93"/>
        <v>0</v>
      </c>
      <c r="Q1923">
        <f t="shared" si="94"/>
        <v>0</v>
      </c>
      <c r="R1923">
        <f t="shared" si="95"/>
        <v>1</v>
      </c>
    </row>
    <row r="1924" spans="1:18">
      <c r="A1924" t="s">
        <v>2915</v>
      </c>
      <c r="B1924" t="s">
        <v>1075</v>
      </c>
      <c r="C1924" t="s">
        <v>1058</v>
      </c>
      <c r="D1924" t="s">
        <v>1055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f t="shared" si="93"/>
        <v>0</v>
      </c>
      <c r="Q1924">
        <f t="shared" si="94"/>
        <v>0</v>
      </c>
      <c r="R1924">
        <f t="shared" si="95"/>
        <v>1</v>
      </c>
    </row>
    <row r="1925" spans="1:18">
      <c r="A1925" t="s">
        <v>919</v>
      </c>
      <c r="B1925" t="s">
        <v>101</v>
      </c>
      <c r="C1925" t="s">
        <v>1032</v>
      </c>
      <c r="D1925" t="s">
        <v>1030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f t="shared" si="93"/>
        <v>0</v>
      </c>
      <c r="Q1925">
        <f t="shared" si="94"/>
        <v>0</v>
      </c>
      <c r="R1925">
        <f t="shared" si="95"/>
        <v>1</v>
      </c>
    </row>
    <row r="1926" spans="1:18">
      <c r="A1926" t="s">
        <v>1426</v>
      </c>
      <c r="B1926" t="s">
        <v>46</v>
      </c>
      <c r="C1926" t="s">
        <v>1032</v>
      </c>
      <c r="D1926" t="s">
        <v>1046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f t="shared" si="93"/>
        <v>0</v>
      </c>
      <c r="Q1926">
        <f t="shared" si="94"/>
        <v>0</v>
      </c>
      <c r="R1926">
        <f t="shared" si="95"/>
        <v>1</v>
      </c>
    </row>
    <row r="1927" spans="1:18">
      <c r="A1927" t="s">
        <v>919</v>
      </c>
      <c r="B1927" t="s">
        <v>177</v>
      </c>
      <c r="C1927" t="s">
        <v>1058</v>
      </c>
      <c r="D1927" t="s">
        <v>1043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f t="shared" si="93"/>
        <v>0</v>
      </c>
      <c r="Q1927">
        <f t="shared" si="94"/>
        <v>0</v>
      </c>
      <c r="R1927">
        <f t="shared" si="95"/>
        <v>1</v>
      </c>
    </row>
    <row r="1928" spans="1:18">
      <c r="A1928" t="s">
        <v>2916</v>
      </c>
      <c r="B1928" t="s">
        <v>191</v>
      </c>
      <c r="C1928" t="s">
        <v>1059</v>
      </c>
      <c r="D1928" t="s">
        <v>1039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f t="shared" si="93"/>
        <v>0</v>
      </c>
      <c r="Q1928">
        <f t="shared" si="94"/>
        <v>0</v>
      </c>
      <c r="R1928">
        <f t="shared" si="95"/>
        <v>1</v>
      </c>
    </row>
    <row r="1929" spans="1:18">
      <c r="A1929" t="s">
        <v>2917</v>
      </c>
      <c r="B1929" t="s">
        <v>839</v>
      </c>
      <c r="C1929" t="s">
        <v>2</v>
      </c>
      <c r="D1929" t="s">
        <v>1046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f t="shared" si="93"/>
        <v>0</v>
      </c>
      <c r="Q1929">
        <f t="shared" si="94"/>
        <v>0</v>
      </c>
      <c r="R1929">
        <f t="shared" si="95"/>
        <v>1</v>
      </c>
    </row>
    <row r="1930" spans="1:18">
      <c r="A1930" t="s">
        <v>2918</v>
      </c>
      <c r="B1930" t="s">
        <v>398</v>
      </c>
      <c r="C1930" t="s">
        <v>1</v>
      </c>
      <c r="D1930" t="s">
        <v>1043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f t="shared" si="93"/>
        <v>0</v>
      </c>
      <c r="Q1930">
        <f t="shared" si="94"/>
        <v>0</v>
      </c>
      <c r="R1930">
        <f t="shared" si="95"/>
        <v>1</v>
      </c>
    </row>
    <row r="1931" spans="1:18">
      <c r="A1931" t="s">
        <v>755</v>
      </c>
      <c r="B1931" t="s">
        <v>362</v>
      </c>
      <c r="C1931" t="s">
        <v>2</v>
      </c>
      <c r="D1931" t="s">
        <v>1048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f t="shared" si="93"/>
        <v>0</v>
      </c>
      <c r="Q1931">
        <f t="shared" si="94"/>
        <v>0</v>
      </c>
      <c r="R1931">
        <f t="shared" si="95"/>
        <v>1</v>
      </c>
    </row>
    <row r="1932" spans="1:18">
      <c r="A1932" t="s">
        <v>1617</v>
      </c>
      <c r="B1932" t="s">
        <v>368</v>
      </c>
      <c r="C1932" t="s">
        <v>1058</v>
      </c>
      <c r="D1932" t="s">
        <v>1042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f t="shared" si="93"/>
        <v>0</v>
      </c>
      <c r="Q1932">
        <f t="shared" si="94"/>
        <v>0</v>
      </c>
      <c r="R1932">
        <f t="shared" si="95"/>
        <v>1</v>
      </c>
    </row>
    <row r="1933" spans="1:18">
      <c r="A1933" t="s">
        <v>2919</v>
      </c>
      <c r="B1933" t="s">
        <v>373</v>
      </c>
      <c r="C1933" t="s">
        <v>1062</v>
      </c>
      <c r="D1933" t="s">
        <v>1030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f t="shared" si="93"/>
        <v>0</v>
      </c>
      <c r="Q1933">
        <f t="shared" si="94"/>
        <v>0</v>
      </c>
      <c r="R1933">
        <f t="shared" si="95"/>
        <v>1</v>
      </c>
    </row>
    <row r="1934" spans="1:18">
      <c r="A1934" t="s">
        <v>389</v>
      </c>
      <c r="B1934" t="s">
        <v>2106</v>
      </c>
      <c r="C1934" t="s">
        <v>1</v>
      </c>
      <c r="D1934" t="s">
        <v>1026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f t="shared" si="93"/>
        <v>0</v>
      </c>
      <c r="Q1934">
        <f t="shared" si="94"/>
        <v>0</v>
      </c>
      <c r="R1934">
        <f t="shared" si="95"/>
        <v>1</v>
      </c>
    </row>
    <row r="1935" spans="1:18">
      <c r="A1935" t="s">
        <v>2920</v>
      </c>
      <c r="B1935" t="s">
        <v>147</v>
      </c>
      <c r="C1935" t="s">
        <v>1058</v>
      </c>
      <c r="D1935" t="s">
        <v>1042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f t="shared" si="93"/>
        <v>0</v>
      </c>
      <c r="Q1935">
        <f t="shared" si="94"/>
        <v>0</v>
      </c>
      <c r="R1935">
        <f t="shared" si="95"/>
        <v>1</v>
      </c>
    </row>
    <row r="1936" spans="1:18">
      <c r="A1936" t="s">
        <v>2921</v>
      </c>
      <c r="B1936" t="s">
        <v>304</v>
      </c>
      <c r="C1936" t="s">
        <v>1058</v>
      </c>
      <c r="D1936" t="s">
        <v>1038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f t="shared" si="93"/>
        <v>0</v>
      </c>
      <c r="Q1936">
        <f t="shared" si="94"/>
        <v>0</v>
      </c>
      <c r="R1936">
        <f t="shared" si="95"/>
        <v>1</v>
      </c>
    </row>
    <row r="1937" spans="1:18">
      <c r="A1937" t="s">
        <v>1131</v>
      </c>
      <c r="B1937" t="s">
        <v>201</v>
      </c>
      <c r="C1937" t="s">
        <v>1032</v>
      </c>
      <c r="D1937" t="s">
        <v>1055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f t="shared" si="93"/>
        <v>0</v>
      </c>
      <c r="Q1937">
        <f t="shared" si="94"/>
        <v>0</v>
      </c>
      <c r="R1937">
        <f t="shared" si="95"/>
        <v>1</v>
      </c>
    </row>
    <row r="1938" spans="1:18">
      <c r="A1938" t="s">
        <v>2922</v>
      </c>
      <c r="B1938" t="s">
        <v>2135</v>
      </c>
      <c r="C1938" t="s">
        <v>2</v>
      </c>
      <c r="D1938" t="s">
        <v>1060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f t="shared" si="93"/>
        <v>0</v>
      </c>
      <c r="Q1938">
        <f t="shared" si="94"/>
        <v>0</v>
      </c>
      <c r="R1938">
        <f t="shared" si="95"/>
        <v>1</v>
      </c>
    </row>
    <row r="1939" spans="1:18">
      <c r="A1939" t="s">
        <v>2923</v>
      </c>
      <c r="B1939" t="s">
        <v>294</v>
      </c>
      <c r="C1939" t="s">
        <v>1064</v>
      </c>
      <c r="D1939" t="s">
        <v>1043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f t="shared" si="93"/>
        <v>0</v>
      </c>
      <c r="Q1939">
        <f t="shared" si="94"/>
        <v>0</v>
      </c>
      <c r="R1939">
        <f t="shared" si="95"/>
        <v>1</v>
      </c>
    </row>
    <row r="1940" spans="1:18">
      <c r="A1940" t="s">
        <v>2924</v>
      </c>
      <c r="B1940" t="s">
        <v>279</v>
      </c>
      <c r="C1940" t="s">
        <v>1059</v>
      </c>
      <c r="D1940" t="s">
        <v>1063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f t="shared" si="93"/>
        <v>0</v>
      </c>
      <c r="Q1940">
        <f t="shared" si="94"/>
        <v>0</v>
      </c>
      <c r="R1940">
        <f t="shared" si="95"/>
        <v>1</v>
      </c>
    </row>
    <row r="1941" spans="1:18">
      <c r="A1941" t="s">
        <v>1574</v>
      </c>
      <c r="B1941" t="s">
        <v>143</v>
      </c>
      <c r="C1941" t="s">
        <v>1032</v>
      </c>
      <c r="D1941" t="s">
        <v>1063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f t="shared" si="93"/>
        <v>0</v>
      </c>
      <c r="Q1941">
        <f t="shared" si="94"/>
        <v>0</v>
      </c>
      <c r="R1941">
        <f t="shared" si="95"/>
        <v>1</v>
      </c>
    </row>
    <row r="1942" spans="1:18">
      <c r="A1942" t="s">
        <v>2925</v>
      </c>
      <c r="B1942" t="s">
        <v>99</v>
      </c>
      <c r="C1942" t="s">
        <v>1059</v>
      </c>
      <c r="D1942" t="s">
        <v>1037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f t="shared" si="93"/>
        <v>0</v>
      </c>
      <c r="Q1942">
        <f t="shared" si="94"/>
        <v>0</v>
      </c>
      <c r="R1942">
        <f t="shared" si="95"/>
        <v>1</v>
      </c>
    </row>
    <row r="1943" spans="1:18">
      <c r="A1943" t="s">
        <v>2926</v>
      </c>
      <c r="B1943" t="s">
        <v>1705</v>
      </c>
      <c r="C1943" t="s">
        <v>1059</v>
      </c>
      <c r="D1943" t="s">
        <v>1045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f t="shared" si="93"/>
        <v>0</v>
      </c>
      <c r="Q1943">
        <f t="shared" si="94"/>
        <v>0</v>
      </c>
      <c r="R1943">
        <f t="shared" si="95"/>
        <v>1</v>
      </c>
    </row>
    <row r="1944" spans="1:18">
      <c r="A1944" t="s">
        <v>1998</v>
      </c>
      <c r="B1944" t="s">
        <v>2135</v>
      </c>
      <c r="C1944" t="s">
        <v>1032</v>
      </c>
      <c r="D1944" t="s">
        <v>1028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f t="shared" si="93"/>
        <v>0</v>
      </c>
      <c r="Q1944">
        <f t="shared" si="94"/>
        <v>0</v>
      </c>
      <c r="R1944">
        <f t="shared" si="95"/>
        <v>1</v>
      </c>
    </row>
    <row r="1945" spans="1:18">
      <c r="A1945" t="s">
        <v>2927</v>
      </c>
      <c r="B1945" t="s">
        <v>154</v>
      </c>
      <c r="C1945" t="s">
        <v>1064</v>
      </c>
      <c r="D1945" t="s">
        <v>1034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f t="shared" si="93"/>
        <v>0</v>
      </c>
      <c r="Q1945">
        <f t="shared" si="94"/>
        <v>0</v>
      </c>
      <c r="R1945">
        <f t="shared" si="95"/>
        <v>1</v>
      </c>
    </row>
    <row r="1946" spans="1:18">
      <c r="A1946" t="s">
        <v>2928</v>
      </c>
      <c r="B1946" t="s">
        <v>288</v>
      </c>
      <c r="C1946" t="s">
        <v>1064</v>
      </c>
      <c r="D1946" t="s">
        <v>1039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f t="shared" si="93"/>
        <v>0</v>
      </c>
      <c r="Q1946">
        <f t="shared" si="94"/>
        <v>0</v>
      </c>
      <c r="R1946">
        <f t="shared" si="95"/>
        <v>1</v>
      </c>
    </row>
    <row r="1947" spans="1:18">
      <c r="A1947" t="s">
        <v>2929</v>
      </c>
      <c r="B1947" t="s">
        <v>315</v>
      </c>
      <c r="C1947" t="s">
        <v>1032</v>
      </c>
      <c r="D1947" t="s">
        <v>1048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f t="shared" si="93"/>
        <v>0</v>
      </c>
      <c r="Q1947">
        <f t="shared" si="94"/>
        <v>0</v>
      </c>
      <c r="R1947">
        <f t="shared" si="95"/>
        <v>1</v>
      </c>
    </row>
    <row r="1948" spans="1:18">
      <c r="A1948" t="s">
        <v>2930</v>
      </c>
      <c r="B1948" t="s">
        <v>101</v>
      </c>
      <c r="C1948" t="s">
        <v>1032</v>
      </c>
      <c r="D1948" t="s">
        <v>1043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f t="shared" si="93"/>
        <v>0</v>
      </c>
      <c r="Q1948">
        <f t="shared" si="94"/>
        <v>0</v>
      </c>
      <c r="R1948">
        <f t="shared" si="95"/>
        <v>1</v>
      </c>
    </row>
    <row r="1949" spans="1:18">
      <c r="A1949" t="s">
        <v>2931</v>
      </c>
      <c r="B1949" t="s">
        <v>2932</v>
      </c>
      <c r="C1949" t="s">
        <v>1058</v>
      </c>
      <c r="D1949" t="s">
        <v>1039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f t="shared" si="93"/>
        <v>0</v>
      </c>
      <c r="Q1949">
        <f t="shared" si="94"/>
        <v>0</v>
      </c>
      <c r="R1949">
        <f t="shared" si="95"/>
        <v>1</v>
      </c>
    </row>
    <row r="1950" spans="1:18">
      <c r="A1950" t="s">
        <v>2933</v>
      </c>
      <c r="B1950" t="s">
        <v>2934</v>
      </c>
      <c r="C1950" t="s">
        <v>1064</v>
      </c>
      <c r="D1950" t="s">
        <v>1050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f t="shared" si="93"/>
        <v>0</v>
      </c>
      <c r="Q1950">
        <f t="shared" si="94"/>
        <v>0</v>
      </c>
      <c r="R1950">
        <f t="shared" si="95"/>
        <v>1</v>
      </c>
    </row>
    <row r="1951" spans="1:18">
      <c r="A1951" t="s">
        <v>912</v>
      </c>
      <c r="B1951" t="s">
        <v>160</v>
      </c>
      <c r="C1951" t="s">
        <v>1058</v>
      </c>
      <c r="D1951" t="s">
        <v>1036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f t="shared" si="93"/>
        <v>0</v>
      </c>
      <c r="Q1951">
        <f t="shared" si="94"/>
        <v>0</v>
      </c>
      <c r="R1951">
        <f t="shared" si="95"/>
        <v>1</v>
      </c>
    </row>
    <row r="1952" spans="1:18">
      <c r="A1952" t="s">
        <v>2935</v>
      </c>
      <c r="B1952" t="s">
        <v>2936</v>
      </c>
      <c r="C1952" t="s">
        <v>1064</v>
      </c>
      <c r="D1952" t="s">
        <v>1046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f t="shared" si="93"/>
        <v>0</v>
      </c>
      <c r="Q1952">
        <f t="shared" si="94"/>
        <v>0</v>
      </c>
      <c r="R1952">
        <f t="shared" si="95"/>
        <v>1</v>
      </c>
    </row>
    <row r="1953" spans="1:18">
      <c r="A1953" t="s">
        <v>2937</v>
      </c>
      <c r="B1953" t="s">
        <v>2819</v>
      </c>
      <c r="C1953" t="s">
        <v>1064</v>
      </c>
      <c r="D1953" t="s">
        <v>1043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f t="shared" si="93"/>
        <v>0</v>
      </c>
      <c r="Q1953">
        <f t="shared" si="94"/>
        <v>0</v>
      </c>
      <c r="R1953">
        <f t="shared" si="95"/>
        <v>1</v>
      </c>
    </row>
    <row r="1954" spans="1:18">
      <c r="A1954" t="s">
        <v>2938</v>
      </c>
      <c r="B1954" t="s">
        <v>1871</v>
      </c>
      <c r="C1954" t="s">
        <v>1064</v>
      </c>
      <c r="D1954" t="s">
        <v>1055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f t="shared" si="93"/>
        <v>0</v>
      </c>
      <c r="Q1954">
        <f t="shared" si="94"/>
        <v>0</v>
      </c>
      <c r="R1954">
        <f t="shared" si="95"/>
        <v>1</v>
      </c>
    </row>
    <row r="1955" spans="1:18">
      <c r="A1955" t="s">
        <v>2939</v>
      </c>
      <c r="B1955" t="s">
        <v>103</v>
      </c>
      <c r="C1955" t="s">
        <v>2</v>
      </c>
      <c r="D1955" t="s">
        <v>1040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f t="shared" si="93"/>
        <v>0</v>
      </c>
      <c r="Q1955">
        <f t="shared" si="94"/>
        <v>0</v>
      </c>
      <c r="R1955">
        <f t="shared" si="95"/>
        <v>1</v>
      </c>
    </row>
    <row r="1956" spans="1:18">
      <c r="A1956" t="s">
        <v>333</v>
      </c>
      <c r="B1956" t="s">
        <v>2940</v>
      </c>
      <c r="C1956" t="s">
        <v>1062</v>
      </c>
      <c r="D1956" t="s">
        <v>1047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f t="shared" si="93"/>
        <v>0</v>
      </c>
      <c r="Q1956">
        <f t="shared" si="94"/>
        <v>0</v>
      </c>
      <c r="R1956">
        <f t="shared" si="95"/>
        <v>1</v>
      </c>
    </row>
    <row r="1957" spans="1:18">
      <c r="A1957" t="s">
        <v>525</v>
      </c>
      <c r="B1957" t="s">
        <v>523</v>
      </c>
      <c r="C1957" t="s">
        <v>2</v>
      </c>
      <c r="D1957" t="s">
        <v>1029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f t="shared" si="93"/>
        <v>0</v>
      </c>
      <c r="Q1957">
        <f t="shared" si="94"/>
        <v>0</v>
      </c>
      <c r="R1957">
        <f t="shared" si="95"/>
        <v>1</v>
      </c>
    </row>
    <row r="1958" spans="1:18">
      <c r="A1958" t="s">
        <v>2148</v>
      </c>
      <c r="B1958" t="s">
        <v>2941</v>
      </c>
      <c r="C1958" t="s">
        <v>1062</v>
      </c>
      <c r="D1958" t="s">
        <v>1339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f t="shared" si="93"/>
        <v>0</v>
      </c>
      <c r="Q1958">
        <f t="shared" si="94"/>
        <v>0</v>
      </c>
      <c r="R1958">
        <f t="shared" si="95"/>
        <v>1</v>
      </c>
    </row>
    <row r="1959" spans="1:18">
      <c r="A1959" t="s">
        <v>2942</v>
      </c>
      <c r="B1959" t="s">
        <v>362</v>
      </c>
      <c r="C1959" t="s">
        <v>1032</v>
      </c>
      <c r="D1959" t="s">
        <v>1042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f t="shared" si="93"/>
        <v>0</v>
      </c>
      <c r="Q1959">
        <f t="shared" si="94"/>
        <v>0</v>
      </c>
      <c r="R1959">
        <f t="shared" si="95"/>
        <v>1</v>
      </c>
    </row>
    <row r="1960" spans="1:18">
      <c r="A1960" t="s">
        <v>2943</v>
      </c>
      <c r="B1960" t="s">
        <v>1947</v>
      </c>
      <c r="C1960" t="s">
        <v>1058</v>
      </c>
      <c r="D1960" t="s">
        <v>1028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f t="shared" si="93"/>
        <v>0</v>
      </c>
      <c r="Q1960">
        <f t="shared" si="94"/>
        <v>0</v>
      </c>
      <c r="R1960">
        <f t="shared" si="95"/>
        <v>1</v>
      </c>
    </row>
    <row r="1961" spans="1:18">
      <c r="A1961" t="s">
        <v>1165</v>
      </c>
      <c r="B1961" t="s">
        <v>2135</v>
      </c>
      <c r="C1961" t="s">
        <v>1058</v>
      </c>
      <c r="D1961" t="s">
        <v>1037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f t="shared" si="93"/>
        <v>0</v>
      </c>
      <c r="Q1961">
        <f t="shared" si="94"/>
        <v>0</v>
      </c>
      <c r="R1961">
        <f t="shared" si="95"/>
        <v>1</v>
      </c>
    </row>
    <row r="1962" spans="1:18">
      <c r="A1962" t="s">
        <v>1467</v>
      </c>
      <c r="B1962" t="s">
        <v>147</v>
      </c>
      <c r="C1962" t="s">
        <v>1032</v>
      </c>
      <c r="D1962" t="s">
        <v>1031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f t="shared" si="93"/>
        <v>0</v>
      </c>
      <c r="Q1962">
        <f t="shared" si="94"/>
        <v>0</v>
      </c>
      <c r="R1962">
        <f t="shared" si="95"/>
        <v>1</v>
      </c>
    </row>
    <row r="1963" spans="1:18">
      <c r="A1963" t="s">
        <v>1203</v>
      </c>
      <c r="B1963" t="s">
        <v>196</v>
      </c>
      <c r="C1963" t="s">
        <v>2</v>
      </c>
      <c r="D1963" t="s">
        <v>1060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f t="shared" si="93"/>
        <v>0</v>
      </c>
      <c r="Q1963">
        <f t="shared" si="94"/>
        <v>0</v>
      </c>
      <c r="R1963">
        <f t="shared" si="95"/>
        <v>1</v>
      </c>
    </row>
    <row r="1964" spans="1:18">
      <c r="A1964" t="s">
        <v>2672</v>
      </c>
      <c r="B1964" t="s">
        <v>196</v>
      </c>
      <c r="C1964" t="s">
        <v>3</v>
      </c>
      <c r="D1964" t="s">
        <v>1050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f t="shared" si="93"/>
        <v>0</v>
      </c>
      <c r="Q1964">
        <f t="shared" si="94"/>
        <v>0</v>
      </c>
      <c r="R1964">
        <f t="shared" si="95"/>
        <v>1</v>
      </c>
    </row>
    <row r="1965" spans="1:18">
      <c r="A1965" t="s">
        <v>236</v>
      </c>
      <c r="B1965" t="s">
        <v>449</v>
      </c>
      <c r="C1965" t="s">
        <v>1032</v>
      </c>
      <c r="D1965" t="s">
        <v>1042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f t="shared" si="93"/>
        <v>0</v>
      </c>
      <c r="Q1965">
        <f t="shared" si="94"/>
        <v>0</v>
      </c>
      <c r="R1965">
        <f t="shared" si="95"/>
        <v>1</v>
      </c>
    </row>
    <row r="1966" spans="1:18">
      <c r="A1966" t="s">
        <v>2944</v>
      </c>
      <c r="B1966" t="s">
        <v>960</v>
      </c>
      <c r="C1966" t="s">
        <v>1032</v>
      </c>
      <c r="D1966" t="s">
        <v>1047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f t="shared" si="93"/>
        <v>0</v>
      </c>
      <c r="Q1966">
        <f t="shared" si="94"/>
        <v>0</v>
      </c>
      <c r="R1966">
        <f t="shared" si="95"/>
        <v>1</v>
      </c>
    </row>
    <row r="1967" spans="1:18">
      <c r="A1967" t="s">
        <v>1642</v>
      </c>
      <c r="B1967" t="s">
        <v>379</v>
      </c>
      <c r="C1967" t="s">
        <v>1058</v>
      </c>
      <c r="D1967" t="s">
        <v>1063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f t="shared" si="93"/>
        <v>0</v>
      </c>
      <c r="Q1967">
        <f t="shared" si="94"/>
        <v>0</v>
      </c>
      <c r="R1967">
        <f t="shared" si="95"/>
        <v>1</v>
      </c>
    </row>
    <row r="1968" spans="1:18">
      <c r="A1968" t="s">
        <v>941</v>
      </c>
      <c r="B1968" t="s">
        <v>2945</v>
      </c>
      <c r="C1968" t="s">
        <v>3</v>
      </c>
      <c r="D1968" t="s">
        <v>1054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f t="shared" si="93"/>
        <v>0</v>
      </c>
      <c r="Q1968">
        <f t="shared" si="94"/>
        <v>0</v>
      </c>
      <c r="R1968">
        <f t="shared" si="95"/>
        <v>1</v>
      </c>
    </row>
    <row r="1969" spans="1:18">
      <c r="A1969" t="s">
        <v>427</v>
      </c>
      <c r="B1969" t="s">
        <v>608</v>
      </c>
      <c r="C1969" t="s">
        <v>1058</v>
      </c>
      <c r="D1969" t="s">
        <v>1026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f t="shared" si="93"/>
        <v>0</v>
      </c>
      <c r="Q1969">
        <f t="shared" si="94"/>
        <v>0</v>
      </c>
      <c r="R1969">
        <f t="shared" si="95"/>
        <v>1</v>
      </c>
    </row>
    <row r="1970" spans="1:18">
      <c r="A1970" t="s">
        <v>2946</v>
      </c>
      <c r="B1970" t="s">
        <v>299</v>
      </c>
      <c r="C1970" t="s">
        <v>1058</v>
      </c>
      <c r="D1970" t="s">
        <v>1051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f t="shared" si="93"/>
        <v>0</v>
      </c>
      <c r="Q1970">
        <f t="shared" si="94"/>
        <v>0</v>
      </c>
      <c r="R1970">
        <f t="shared" si="95"/>
        <v>1</v>
      </c>
    </row>
    <row r="1971" spans="1:18">
      <c r="A1971" t="s">
        <v>2947</v>
      </c>
      <c r="B1971" t="s">
        <v>1075</v>
      </c>
      <c r="C1971" t="s">
        <v>2</v>
      </c>
      <c r="D1971" t="s">
        <v>1030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f t="shared" si="93"/>
        <v>0</v>
      </c>
      <c r="Q1971">
        <f t="shared" si="94"/>
        <v>0</v>
      </c>
      <c r="R1971">
        <f t="shared" si="95"/>
        <v>1</v>
      </c>
    </row>
    <row r="1972" spans="1:18">
      <c r="A1972" t="s">
        <v>2948</v>
      </c>
      <c r="B1972" t="s">
        <v>2949</v>
      </c>
      <c r="C1972" t="s">
        <v>1032</v>
      </c>
      <c r="D1972" t="s">
        <v>1039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f t="shared" si="93"/>
        <v>0</v>
      </c>
      <c r="Q1972">
        <f t="shared" si="94"/>
        <v>0</v>
      </c>
      <c r="R1972">
        <f t="shared" si="95"/>
        <v>1</v>
      </c>
    </row>
    <row r="1973" spans="1:18">
      <c r="A1973" t="s">
        <v>2950</v>
      </c>
      <c r="B1973" t="s">
        <v>219</v>
      </c>
      <c r="C1973" t="s">
        <v>1058</v>
      </c>
      <c r="D1973" t="s">
        <v>1035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f t="shared" si="93"/>
        <v>0</v>
      </c>
      <c r="Q1973">
        <f t="shared" si="94"/>
        <v>0</v>
      </c>
      <c r="R1973">
        <f t="shared" si="95"/>
        <v>1</v>
      </c>
    </row>
    <row r="1974" spans="1:18">
      <c r="A1974" t="s">
        <v>2951</v>
      </c>
      <c r="B1974" t="s">
        <v>256</v>
      </c>
      <c r="C1974" t="s">
        <v>1062</v>
      </c>
      <c r="D1974" t="s">
        <v>1026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f t="shared" si="93"/>
        <v>0</v>
      </c>
      <c r="Q1974">
        <f t="shared" si="94"/>
        <v>0</v>
      </c>
      <c r="R1974">
        <f t="shared" si="95"/>
        <v>1</v>
      </c>
    </row>
    <row r="1975" spans="1:18">
      <c r="A1975" t="s">
        <v>2952</v>
      </c>
      <c r="B1975" t="s">
        <v>379</v>
      </c>
      <c r="C1975" t="s">
        <v>2</v>
      </c>
      <c r="D1975" t="s">
        <v>1037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f t="shared" si="93"/>
        <v>0</v>
      </c>
      <c r="Q1975">
        <f t="shared" si="94"/>
        <v>0</v>
      </c>
      <c r="R1975">
        <f t="shared" si="95"/>
        <v>1</v>
      </c>
    </row>
    <row r="1976" spans="1:18">
      <c r="A1976" t="s">
        <v>2953</v>
      </c>
      <c r="B1976" t="s">
        <v>398</v>
      </c>
      <c r="C1976" t="s">
        <v>1059</v>
      </c>
      <c r="D1976" t="s">
        <v>1042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f t="shared" si="93"/>
        <v>0</v>
      </c>
      <c r="Q1976">
        <f t="shared" si="94"/>
        <v>0</v>
      </c>
      <c r="R1976">
        <f t="shared" si="95"/>
        <v>1</v>
      </c>
    </row>
    <row r="1977" spans="1:18">
      <c r="A1977" t="s">
        <v>2954</v>
      </c>
      <c r="B1977" t="s">
        <v>1977</v>
      </c>
      <c r="C1977" t="s">
        <v>1058</v>
      </c>
      <c r="D1977" t="s">
        <v>1046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f t="shared" si="93"/>
        <v>0</v>
      </c>
      <c r="Q1977">
        <f t="shared" si="94"/>
        <v>0</v>
      </c>
      <c r="R1977">
        <f t="shared" si="95"/>
        <v>1</v>
      </c>
    </row>
    <row r="1978" spans="1:18">
      <c r="A1978" t="s">
        <v>2955</v>
      </c>
      <c r="B1978" t="s">
        <v>230</v>
      </c>
      <c r="C1978" t="s">
        <v>1059</v>
      </c>
      <c r="D1978" t="s">
        <v>1044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f t="shared" ref="P1978:P2041" si="96">O1978/16.875</f>
        <v>0</v>
      </c>
      <c r="Q1978">
        <f t="shared" ref="Q1978:Q2041" si="97">IF(O1978 &gt;= 500,P1978*1.1,IF(O1978 &gt; 400,P1978,IF(O1978&gt;300,P1978*0.9,IF(O1978&gt;200,P1978*0.8,IF(O1978&gt;100,P1978*0.7,P1978*0.6)))))</f>
        <v>0</v>
      </c>
      <c r="R1978">
        <f t="shared" ref="R1978:R2041" si="98">IF(Q1978 &lt; 1.5,1,Q1978)</f>
        <v>1</v>
      </c>
    </row>
    <row r="1979" spans="1:18">
      <c r="A1979" t="s">
        <v>427</v>
      </c>
      <c r="B1979" t="s">
        <v>649</v>
      </c>
      <c r="C1979" t="s">
        <v>1</v>
      </c>
      <c r="D1979" t="s">
        <v>1060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f t="shared" si="96"/>
        <v>0</v>
      </c>
      <c r="Q1979">
        <f t="shared" si="97"/>
        <v>0</v>
      </c>
      <c r="R1979">
        <f t="shared" si="98"/>
        <v>1</v>
      </c>
    </row>
    <row r="1980" spans="1:18">
      <c r="A1980" t="s">
        <v>2956</v>
      </c>
      <c r="B1980" t="s">
        <v>213</v>
      </c>
      <c r="C1980" t="s">
        <v>1058</v>
      </c>
      <c r="D1980" t="s">
        <v>1046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f t="shared" si="96"/>
        <v>0</v>
      </c>
      <c r="Q1980">
        <f t="shared" si="97"/>
        <v>0</v>
      </c>
      <c r="R1980">
        <f t="shared" si="98"/>
        <v>1</v>
      </c>
    </row>
    <row r="1981" spans="1:18">
      <c r="A1981" t="s">
        <v>2957</v>
      </c>
      <c r="B1981" t="s">
        <v>325</v>
      </c>
      <c r="C1981" t="s">
        <v>1058</v>
      </c>
      <c r="D1981" t="s">
        <v>1035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f t="shared" si="96"/>
        <v>0</v>
      </c>
      <c r="Q1981">
        <f t="shared" si="97"/>
        <v>0</v>
      </c>
      <c r="R1981">
        <f t="shared" si="98"/>
        <v>1</v>
      </c>
    </row>
    <row r="1982" spans="1:18">
      <c r="A1982" t="s">
        <v>2958</v>
      </c>
      <c r="B1982" t="s">
        <v>237</v>
      </c>
      <c r="C1982" t="s">
        <v>1</v>
      </c>
      <c r="D1982" t="s">
        <v>1053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f t="shared" si="96"/>
        <v>0</v>
      </c>
      <c r="Q1982">
        <f t="shared" si="97"/>
        <v>0</v>
      </c>
      <c r="R1982">
        <f t="shared" si="98"/>
        <v>1</v>
      </c>
    </row>
    <row r="1983" spans="1:18">
      <c r="A1983" t="s">
        <v>1168</v>
      </c>
      <c r="B1983" t="s">
        <v>465</v>
      </c>
      <c r="C1983" t="s">
        <v>1064</v>
      </c>
      <c r="D1983" t="s">
        <v>1038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f t="shared" si="96"/>
        <v>0</v>
      </c>
      <c r="Q1983">
        <f t="shared" si="97"/>
        <v>0</v>
      </c>
      <c r="R1983">
        <f t="shared" si="98"/>
        <v>1</v>
      </c>
    </row>
    <row r="1984" spans="1:18">
      <c r="A1984" t="s">
        <v>2890</v>
      </c>
      <c r="B1984" t="s">
        <v>403</v>
      </c>
      <c r="C1984" t="s">
        <v>1064</v>
      </c>
      <c r="D1984" t="s">
        <v>1046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f t="shared" si="96"/>
        <v>0</v>
      </c>
      <c r="Q1984">
        <f t="shared" si="97"/>
        <v>0</v>
      </c>
      <c r="R1984">
        <f t="shared" si="98"/>
        <v>1</v>
      </c>
    </row>
    <row r="1985" spans="1:18">
      <c r="A1985" t="s">
        <v>2959</v>
      </c>
      <c r="B1985" t="s">
        <v>34</v>
      </c>
      <c r="C1985" t="s">
        <v>1</v>
      </c>
      <c r="D1985" t="s">
        <v>1038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f t="shared" si="96"/>
        <v>0</v>
      </c>
      <c r="Q1985">
        <f t="shared" si="97"/>
        <v>0</v>
      </c>
      <c r="R1985">
        <f t="shared" si="98"/>
        <v>1</v>
      </c>
    </row>
    <row r="1986" spans="1:18">
      <c r="A1986" t="s">
        <v>941</v>
      </c>
      <c r="B1986" t="s">
        <v>275</v>
      </c>
      <c r="C1986" t="s">
        <v>1059</v>
      </c>
      <c r="D1986" t="s">
        <v>1051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f t="shared" si="96"/>
        <v>0</v>
      </c>
      <c r="Q1986">
        <f t="shared" si="97"/>
        <v>0</v>
      </c>
      <c r="R1986">
        <f t="shared" si="98"/>
        <v>1</v>
      </c>
    </row>
    <row r="1987" spans="1:18">
      <c r="A1987" t="s">
        <v>2960</v>
      </c>
      <c r="B1987" t="s">
        <v>667</v>
      </c>
      <c r="C1987" t="s">
        <v>1059</v>
      </c>
      <c r="D1987" t="s">
        <v>1050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f t="shared" si="96"/>
        <v>0</v>
      </c>
      <c r="Q1987">
        <f t="shared" si="97"/>
        <v>0</v>
      </c>
      <c r="R1987">
        <f t="shared" si="98"/>
        <v>1</v>
      </c>
    </row>
    <row r="1988" spans="1:18">
      <c r="A1988" t="s">
        <v>225</v>
      </c>
      <c r="B1988" t="s">
        <v>3568</v>
      </c>
      <c r="C1988" t="s">
        <v>1058</v>
      </c>
      <c r="D1988" t="s">
        <v>1042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f t="shared" si="96"/>
        <v>0</v>
      </c>
      <c r="Q1988">
        <f t="shared" si="97"/>
        <v>0</v>
      </c>
      <c r="R1988">
        <f t="shared" si="98"/>
        <v>1</v>
      </c>
    </row>
    <row r="1989" spans="1:18">
      <c r="A1989" t="s">
        <v>2961</v>
      </c>
      <c r="B1989" t="s">
        <v>191</v>
      </c>
      <c r="C1989" t="s">
        <v>1062</v>
      </c>
      <c r="D1989" t="s">
        <v>1046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f t="shared" si="96"/>
        <v>0</v>
      </c>
      <c r="Q1989">
        <f t="shared" si="97"/>
        <v>0</v>
      </c>
      <c r="R1989">
        <f t="shared" si="98"/>
        <v>1</v>
      </c>
    </row>
    <row r="1990" spans="1:18">
      <c r="A1990" t="s">
        <v>2962</v>
      </c>
      <c r="B1990" t="s">
        <v>1614</v>
      </c>
      <c r="C1990" t="s">
        <v>1</v>
      </c>
      <c r="D1990" t="s">
        <v>1339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f t="shared" si="96"/>
        <v>0</v>
      </c>
      <c r="Q1990">
        <f t="shared" si="97"/>
        <v>0</v>
      </c>
      <c r="R1990">
        <f t="shared" si="98"/>
        <v>1</v>
      </c>
    </row>
    <row r="1991" spans="1:18">
      <c r="A1991" t="s">
        <v>584</v>
      </c>
      <c r="B1991" t="s">
        <v>62</v>
      </c>
      <c r="C1991" t="s">
        <v>1059</v>
      </c>
      <c r="D1991" t="s">
        <v>1043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f t="shared" si="96"/>
        <v>0</v>
      </c>
      <c r="Q1991">
        <f t="shared" si="97"/>
        <v>0</v>
      </c>
      <c r="R1991">
        <f t="shared" si="98"/>
        <v>1</v>
      </c>
    </row>
    <row r="1992" spans="1:18">
      <c r="A1992" t="s">
        <v>3567</v>
      </c>
      <c r="B1992" t="s">
        <v>383</v>
      </c>
      <c r="C1992" t="s">
        <v>2</v>
      </c>
      <c r="D1992" t="s">
        <v>1055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f t="shared" si="96"/>
        <v>0</v>
      </c>
      <c r="Q1992">
        <f t="shared" si="97"/>
        <v>0</v>
      </c>
      <c r="R1992">
        <f t="shared" si="98"/>
        <v>1</v>
      </c>
    </row>
    <row r="1993" spans="1:18">
      <c r="A1993" t="s">
        <v>2562</v>
      </c>
      <c r="B1993" t="s">
        <v>58</v>
      </c>
      <c r="C1993" t="s">
        <v>3</v>
      </c>
      <c r="D1993" t="s">
        <v>1038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f t="shared" si="96"/>
        <v>0</v>
      </c>
      <c r="Q1993">
        <f t="shared" si="97"/>
        <v>0</v>
      </c>
      <c r="R1993">
        <f t="shared" si="98"/>
        <v>1</v>
      </c>
    </row>
    <row r="1994" spans="1:18">
      <c r="A1994" t="s">
        <v>919</v>
      </c>
      <c r="B1994" t="s">
        <v>124</v>
      </c>
      <c r="C1994" t="s">
        <v>1032</v>
      </c>
      <c r="D1994" t="s">
        <v>1035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f t="shared" si="96"/>
        <v>0</v>
      </c>
      <c r="Q1994">
        <f t="shared" si="97"/>
        <v>0</v>
      </c>
      <c r="R1994">
        <f t="shared" si="98"/>
        <v>1</v>
      </c>
    </row>
    <row r="1995" spans="1:18">
      <c r="A1995" t="s">
        <v>2963</v>
      </c>
      <c r="B1995" t="s">
        <v>2112</v>
      </c>
      <c r="C1995" t="s">
        <v>3</v>
      </c>
      <c r="D1995" t="s">
        <v>1031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f t="shared" si="96"/>
        <v>0</v>
      </c>
      <c r="Q1995">
        <f t="shared" si="97"/>
        <v>0</v>
      </c>
      <c r="R1995">
        <f t="shared" si="98"/>
        <v>1</v>
      </c>
    </row>
    <row r="1996" spans="1:18">
      <c r="A1996" t="s">
        <v>2964</v>
      </c>
      <c r="B1996" t="s">
        <v>374</v>
      </c>
      <c r="C1996" t="s">
        <v>1064</v>
      </c>
      <c r="D1996" t="s">
        <v>1042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f t="shared" si="96"/>
        <v>0</v>
      </c>
      <c r="Q1996">
        <f t="shared" si="97"/>
        <v>0</v>
      </c>
      <c r="R1996">
        <f t="shared" si="98"/>
        <v>1</v>
      </c>
    </row>
    <row r="1997" spans="1:18">
      <c r="A1997" t="s">
        <v>2814</v>
      </c>
      <c r="B1997" t="s">
        <v>379</v>
      </c>
      <c r="C1997" t="s">
        <v>1</v>
      </c>
      <c r="D1997" t="s">
        <v>1045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f t="shared" si="96"/>
        <v>0</v>
      </c>
      <c r="Q1997">
        <f t="shared" si="97"/>
        <v>0</v>
      </c>
      <c r="R1997">
        <f t="shared" si="98"/>
        <v>1</v>
      </c>
    </row>
    <row r="1998" spans="1:18">
      <c r="A1998" t="s">
        <v>1122</v>
      </c>
      <c r="B1998" t="s">
        <v>2965</v>
      </c>
      <c r="C1998" t="s">
        <v>2</v>
      </c>
      <c r="D1998" t="s">
        <v>1029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f t="shared" si="96"/>
        <v>0</v>
      </c>
      <c r="Q1998">
        <f t="shared" si="97"/>
        <v>0</v>
      </c>
      <c r="R1998">
        <f t="shared" si="98"/>
        <v>1</v>
      </c>
    </row>
    <row r="1999" spans="1:18">
      <c r="A1999" t="s">
        <v>2966</v>
      </c>
      <c r="B1999" t="s">
        <v>398</v>
      </c>
      <c r="C1999" t="s">
        <v>1032</v>
      </c>
      <c r="D1999" t="s">
        <v>1046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f t="shared" si="96"/>
        <v>0</v>
      </c>
      <c r="Q1999">
        <f t="shared" si="97"/>
        <v>0</v>
      </c>
      <c r="R1999">
        <f t="shared" si="98"/>
        <v>1</v>
      </c>
    </row>
    <row r="2000" spans="1:18">
      <c r="A2000" t="s">
        <v>2967</v>
      </c>
      <c r="B2000" t="s">
        <v>1070</v>
      </c>
      <c r="C2000" t="s">
        <v>1</v>
      </c>
      <c r="D2000" t="s">
        <v>1046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f t="shared" si="96"/>
        <v>0</v>
      </c>
      <c r="Q2000">
        <f t="shared" si="97"/>
        <v>0</v>
      </c>
      <c r="R2000">
        <f t="shared" si="98"/>
        <v>1</v>
      </c>
    </row>
    <row r="2001" spans="1:18">
      <c r="A2001" t="s">
        <v>2968</v>
      </c>
      <c r="B2001" t="s">
        <v>2480</v>
      </c>
      <c r="C2001" t="s">
        <v>1032</v>
      </c>
      <c r="D2001" t="s">
        <v>1042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f t="shared" si="96"/>
        <v>0</v>
      </c>
      <c r="Q2001">
        <f t="shared" si="97"/>
        <v>0</v>
      </c>
      <c r="R2001">
        <f t="shared" si="98"/>
        <v>1</v>
      </c>
    </row>
    <row r="2002" spans="1:18">
      <c r="A2002" t="s">
        <v>586</v>
      </c>
      <c r="B2002" t="s">
        <v>58</v>
      </c>
      <c r="C2002" t="s">
        <v>1032</v>
      </c>
      <c r="D2002" t="s">
        <v>1037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f t="shared" si="96"/>
        <v>0</v>
      </c>
      <c r="Q2002">
        <f t="shared" si="97"/>
        <v>0</v>
      </c>
      <c r="R2002">
        <f t="shared" si="98"/>
        <v>1</v>
      </c>
    </row>
    <row r="2003" spans="1:18">
      <c r="A2003" t="s">
        <v>1314</v>
      </c>
      <c r="B2003" t="s">
        <v>36</v>
      </c>
      <c r="C2003" t="s">
        <v>1064</v>
      </c>
      <c r="D2003" t="s">
        <v>1339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f t="shared" si="96"/>
        <v>0</v>
      </c>
      <c r="Q2003">
        <f t="shared" si="97"/>
        <v>0</v>
      </c>
      <c r="R2003">
        <f t="shared" si="98"/>
        <v>1</v>
      </c>
    </row>
    <row r="2004" spans="1:18">
      <c r="A2004" t="s">
        <v>1406</v>
      </c>
      <c r="B2004" t="s">
        <v>1503</v>
      </c>
      <c r="C2004" t="s">
        <v>1062</v>
      </c>
      <c r="D2004" t="s">
        <v>1054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f t="shared" si="96"/>
        <v>0</v>
      </c>
      <c r="Q2004">
        <f t="shared" si="97"/>
        <v>0</v>
      </c>
      <c r="R2004">
        <f t="shared" si="98"/>
        <v>1</v>
      </c>
    </row>
    <row r="2005" spans="1:18">
      <c r="A2005" t="s">
        <v>2969</v>
      </c>
      <c r="B2005" t="s">
        <v>46</v>
      </c>
      <c r="C2005" t="s">
        <v>1058</v>
      </c>
      <c r="D2005" t="s">
        <v>1037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f t="shared" si="96"/>
        <v>0</v>
      </c>
      <c r="Q2005">
        <f t="shared" si="97"/>
        <v>0</v>
      </c>
      <c r="R2005">
        <f t="shared" si="98"/>
        <v>1</v>
      </c>
    </row>
    <row r="2006" spans="1:18">
      <c r="A2006" t="s">
        <v>435</v>
      </c>
      <c r="B2006" t="s">
        <v>1635</v>
      </c>
      <c r="C2006" t="s">
        <v>1064</v>
      </c>
      <c r="D2006" t="s">
        <v>1045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f t="shared" si="96"/>
        <v>0</v>
      </c>
      <c r="Q2006">
        <f t="shared" si="97"/>
        <v>0</v>
      </c>
      <c r="R2006">
        <f t="shared" si="98"/>
        <v>1</v>
      </c>
    </row>
    <row r="2007" spans="1:18">
      <c r="A2007" t="s">
        <v>165</v>
      </c>
      <c r="B2007" t="s">
        <v>166</v>
      </c>
      <c r="C2007" t="s">
        <v>2</v>
      </c>
      <c r="D2007" t="s">
        <v>1051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f t="shared" si="96"/>
        <v>0</v>
      </c>
      <c r="Q2007">
        <f t="shared" si="97"/>
        <v>0</v>
      </c>
      <c r="R2007">
        <f t="shared" si="98"/>
        <v>1</v>
      </c>
    </row>
    <row r="2008" spans="1:18">
      <c r="A2008" t="s">
        <v>1360</v>
      </c>
      <c r="B2008" t="s">
        <v>277</v>
      </c>
      <c r="C2008" t="s">
        <v>1032</v>
      </c>
      <c r="D2008" t="s">
        <v>1048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f t="shared" si="96"/>
        <v>0</v>
      </c>
      <c r="Q2008">
        <f t="shared" si="97"/>
        <v>0</v>
      </c>
      <c r="R2008">
        <f t="shared" si="98"/>
        <v>1</v>
      </c>
    </row>
    <row r="2009" spans="1:18">
      <c r="A2009" t="s">
        <v>2970</v>
      </c>
      <c r="B2009" t="s">
        <v>247</v>
      </c>
      <c r="C2009" t="s">
        <v>1064</v>
      </c>
      <c r="D2009" t="s">
        <v>1036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f t="shared" si="96"/>
        <v>0</v>
      </c>
      <c r="Q2009">
        <f t="shared" si="97"/>
        <v>0</v>
      </c>
      <c r="R2009">
        <f t="shared" si="98"/>
        <v>1</v>
      </c>
    </row>
    <row r="2010" spans="1:18">
      <c r="A2010" t="s">
        <v>1952</v>
      </c>
      <c r="B2010" t="s">
        <v>1082</v>
      </c>
      <c r="C2010" t="s">
        <v>1059</v>
      </c>
      <c r="D2010" t="s">
        <v>1033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f t="shared" si="96"/>
        <v>0</v>
      </c>
      <c r="Q2010">
        <f t="shared" si="97"/>
        <v>0</v>
      </c>
      <c r="R2010">
        <f t="shared" si="98"/>
        <v>1</v>
      </c>
    </row>
    <row r="2011" spans="1:18">
      <c r="A2011" t="s">
        <v>2971</v>
      </c>
      <c r="B2011" t="s">
        <v>371</v>
      </c>
      <c r="C2011" t="s">
        <v>1</v>
      </c>
      <c r="D2011" t="s">
        <v>1055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f t="shared" si="96"/>
        <v>0</v>
      </c>
      <c r="Q2011">
        <f t="shared" si="97"/>
        <v>0</v>
      </c>
      <c r="R2011">
        <f t="shared" si="98"/>
        <v>1</v>
      </c>
    </row>
    <row r="2012" spans="1:18">
      <c r="A2012" t="s">
        <v>2972</v>
      </c>
      <c r="B2012" t="s">
        <v>2973</v>
      </c>
      <c r="C2012" t="s">
        <v>1058</v>
      </c>
      <c r="D2012" t="s">
        <v>1030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f t="shared" si="96"/>
        <v>0</v>
      </c>
      <c r="Q2012">
        <f t="shared" si="97"/>
        <v>0</v>
      </c>
      <c r="R2012">
        <f t="shared" si="98"/>
        <v>1</v>
      </c>
    </row>
    <row r="2013" spans="1:18">
      <c r="A2013" t="s">
        <v>2974</v>
      </c>
      <c r="B2013" t="s">
        <v>143</v>
      </c>
      <c r="C2013" t="s">
        <v>1058</v>
      </c>
      <c r="D2013" t="s">
        <v>1031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f t="shared" si="96"/>
        <v>0</v>
      </c>
      <c r="Q2013">
        <f t="shared" si="97"/>
        <v>0</v>
      </c>
      <c r="R2013">
        <f t="shared" si="98"/>
        <v>1</v>
      </c>
    </row>
    <row r="2014" spans="1:18">
      <c r="A2014" t="s">
        <v>2975</v>
      </c>
      <c r="B2014" t="s">
        <v>403</v>
      </c>
      <c r="C2014" t="s">
        <v>1064</v>
      </c>
      <c r="D2014" t="s">
        <v>1035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f t="shared" si="96"/>
        <v>0</v>
      </c>
      <c r="Q2014">
        <f t="shared" si="97"/>
        <v>0</v>
      </c>
      <c r="R2014">
        <f t="shared" si="98"/>
        <v>1</v>
      </c>
    </row>
    <row r="2015" spans="1:18">
      <c r="A2015" t="s">
        <v>2976</v>
      </c>
      <c r="B2015" t="s">
        <v>62</v>
      </c>
      <c r="C2015" t="s">
        <v>1059</v>
      </c>
      <c r="D2015" t="s">
        <v>1339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f t="shared" si="96"/>
        <v>0</v>
      </c>
      <c r="Q2015">
        <f t="shared" si="97"/>
        <v>0</v>
      </c>
      <c r="R2015">
        <f t="shared" si="98"/>
        <v>1</v>
      </c>
    </row>
    <row r="2016" spans="1:18">
      <c r="A2016" t="s">
        <v>1098</v>
      </c>
      <c r="B2016" t="s">
        <v>2078</v>
      </c>
      <c r="C2016" t="s">
        <v>1058</v>
      </c>
      <c r="D2016" t="s">
        <v>1041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f t="shared" si="96"/>
        <v>0</v>
      </c>
      <c r="Q2016">
        <f t="shared" si="97"/>
        <v>0</v>
      </c>
      <c r="R2016">
        <f t="shared" si="98"/>
        <v>1</v>
      </c>
    </row>
    <row r="2017" spans="1:18">
      <c r="A2017" t="s">
        <v>2399</v>
      </c>
      <c r="B2017" t="s">
        <v>3566</v>
      </c>
      <c r="C2017" t="s">
        <v>1058</v>
      </c>
      <c r="D2017" t="s">
        <v>1031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f t="shared" si="96"/>
        <v>0</v>
      </c>
      <c r="Q2017">
        <f t="shared" si="97"/>
        <v>0</v>
      </c>
      <c r="R2017">
        <f t="shared" si="98"/>
        <v>1</v>
      </c>
    </row>
    <row r="2018" spans="1:18">
      <c r="A2018" t="s">
        <v>2977</v>
      </c>
      <c r="B2018" t="s">
        <v>379</v>
      </c>
      <c r="C2018" t="s">
        <v>1032</v>
      </c>
      <c r="D2018" t="s">
        <v>1037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f t="shared" si="96"/>
        <v>0</v>
      </c>
      <c r="Q2018">
        <f t="shared" si="97"/>
        <v>0</v>
      </c>
      <c r="R2018">
        <f t="shared" si="98"/>
        <v>1</v>
      </c>
    </row>
    <row r="2019" spans="1:18">
      <c r="A2019" t="s">
        <v>2929</v>
      </c>
      <c r="B2019" t="s">
        <v>72</v>
      </c>
      <c r="C2019" t="s">
        <v>1032</v>
      </c>
      <c r="D2019" t="s">
        <v>1042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f t="shared" si="96"/>
        <v>0</v>
      </c>
      <c r="Q2019">
        <f t="shared" si="97"/>
        <v>0</v>
      </c>
      <c r="R2019">
        <f t="shared" si="98"/>
        <v>1</v>
      </c>
    </row>
    <row r="2020" spans="1:18">
      <c r="A2020" t="s">
        <v>2978</v>
      </c>
      <c r="B2020" t="s">
        <v>244</v>
      </c>
      <c r="C2020" t="s">
        <v>1</v>
      </c>
      <c r="D2020" t="s">
        <v>1339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f t="shared" si="96"/>
        <v>0</v>
      </c>
      <c r="Q2020">
        <f t="shared" si="97"/>
        <v>0</v>
      </c>
      <c r="R2020">
        <f t="shared" si="98"/>
        <v>1</v>
      </c>
    </row>
    <row r="2021" spans="1:18">
      <c r="A2021" t="s">
        <v>2979</v>
      </c>
      <c r="B2021" t="s">
        <v>104</v>
      </c>
      <c r="C2021" t="s">
        <v>1059</v>
      </c>
      <c r="D2021" t="s">
        <v>1040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f t="shared" si="96"/>
        <v>0</v>
      </c>
      <c r="Q2021">
        <f t="shared" si="97"/>
        <v>0</v>
      </c>
      <c r="R2021">
        <f t="shared" si="98"/>
        <v>1</v>
      </c>
    </row>
    <row r="2022" spans="1:18">
      <c r="A2022" t="s">
        <v>2980</v>
      </c>
      <c r="B2022" t="s">
        <v>2349</v>
      </c>
      <c r="C2022" t="s">
        <v>1058</v>
      </c>
      <c r="D2022" t="s">
        <v>1050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f t="shared" si="96"/>
        <v>0</v>
      </c>
      <c r="Q2022">
        <f t="shared" si="97"/>
        <v>0</v>
      </c>
      <c r="R2022">
        <f t="shared" si="98"/>
        <v>1</v>
      </c>
    </row>
    <row r="2023" spans="1:18">
      <c r="A2023" t="s">
        <v>629</v>
      </c>
      <c r="B2023" t="s">
        <v>67</v>
      </c>
      <c r="C2023" t="s">
        <v>1059</v>
      </c>
      <c r="D2023" t="s">
        <v>1055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f t="shared" si="96"/>
        <v>0</v>
      </c>
      <c r="Q2023">
        <f t="shared" si="97"/>
        <v>0</v>
      </c>
      <c r="R2023">
        <f t="shared" si="98"/>
        <v>1</v>
      </c>
    </row>
    <row r="2024" spans="1:18">
      <c r="A2024" t="s">
        <v>2981</v>
      </c>
      <c r="B2024" t="s">
        <v>839</v>
      </c>
      <c r="C2024" t="s">
        <v>1062</v>
      </c>
      <c r="D2024" t="s">
        <v>1048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f t="shared" si="96"/>
        <v>0</v>
      </c>
      <c r="Q2024">
        <f t="shared" si="97"/>
        <v>0</v>
      </c>
      <c r="R2024">
        <f t="shared" si="98"/>
        <v>1</v>
      </c>
    </row>
    <row r="2025" spans="1:18">
      <c r="A2025" t="s">
        <v>2982</v>
      </c>
      <c r="B2025" t="s">
        <v>1782</v>
      </c>
      <c r="C2025" t="s">
        <v>2</v>
      </c>
      <c r="D2025" t="s">
        <v>1035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f t="shared" si="96"/>
        <v>0</v>
      </c>
      <c r="Q2025">
        <f t="shared" si="97"/>
        <v>0</v>
      </c>
      <c r="R2025">
        <f t="shared" si="98"/>
        <v>1</v>
      </c>
    </row>
    <row r="2026" spans="1:18">
      <c r="A2026" t="s">
        <v>2983</v>
      </c>
      <c r="B2026" t="s">
        <v>401</v>
      </c>
      <c r="C2026" t="s">
        <v>1032</v>
      </c>
      <c r="D2026" t="s">
        <v>1040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f t="shared" si="96"/>
        <v>0</v>
      </c>
      <c r="Q2026">
        <f t="shared" si="97"/>
        <v>0</v>
      </c>
      <c r="R2026">
        <f t="shared" si="98"/>
        <v>1</v>
      </c>
    </row>
    <row r="2027" spans="1:18">
      <c r="A2027" t="s">
        <v>2984</v>
      </c>
      <c r="B2027" t="s">
        <v>110</v>
      </c>
      <c r="C2027" t="s">
        <v>1064</v>
      </c>
      <c r="D2027" t="s">
        <v>1037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f t="shared" si="96"/>
        <v>0</v>
      </c>
      <c r="Q2027">
        <f t="shared" si="97"/>
        <v>0</v>
      </c>
      <c r="R2027">
        <f t="shared" si="98"/>
        <v>1</v>
      </c>
    </row>
    <row r="2028" spans="1:18">
      <c r="A2028" t="s">
        <v>2250</v>
      </c>
      <c r="B2028" t="s">
        <v>1097</v>
      </c>
      <c r="C2028" t="s">
        <v>1</v>
      </c>
      <c r="D2028" t="s">
        <v>1033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f t="shared" si="96"/>
        <v>0</v>
      </c>
      <c r="Q2028">
        <f t="shared" si="97"/>
        <v>0</v>
      </c>
      <c r="R2028">
        <f t="shared" si="98"/>
        <v>1</v>
      </c>
    </row>
    <row r="2029" spans="1:18">
      <c r="A2029" t="s">
        <v>2985</v>
      </c>
      <c r="B2029" t="s">
        <v>2986</v>
      </c>
      <c r="C2029" t="s">
        <v>2</v>
      </c>
      <c r="D2029" t="s">
        <v>1045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f t="shared" si="96"/>
        <v>0</v>
      </c>
      <c r="Q2029">
        <f t="shared" si="97"/>
        <v>0</v>
      </c>
      <c r="R2029">
        <f t="shared" si="98"/>
        <v>1</v>
      </c>
    </row>
    <row r="2030" spans="1:18">
      <c r="A2030" t="s">
        <v>2987</v>
      </c>
      <c r="B2030" t="s">
        <v>1974</v>
      </c>
      <c r="C2030" t="s">
        <v>1032</v>
      </c>
      <c r="D2030" t="s">
        <v>1050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f t="shared" si="96"/>
        <v>0</v>
      </c>
      <c r="Q2030">
        <f t="shared" si="97"/>
        <v>0</v>
      </c>
      <c r="R2030">
        <f t="shared" si="98"/>
        <v>1</v>
      </c>
    </row>
    <row r="2031" spans="1:18">
      <c r="A2031" t="s">
        <v>2988</v>
      </c>
      <c r="B2031" t="s">
        <v>879</v>
      </c>
      <c r="C2031" t="s">
        <v>1058</v>
      </c>
      <c r="D2031" t="s">
        <v>1051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f t="shared" si="96"/>
        <v>0</v>
      </c>
      <c r="Q2031">
        <f t="shared" si="97"/>
        <v>0</v>
      </c>
      <c r="R2031">
        <f t="shared" si="98"/>
        <v>1</v>
      </c>
    </row>
    <row r="2032" spans="1:18">
      <c r="A2032" t="s">
        <v>211</v>
      </c>
      <c r="B2032" t="s">
        <v>2258</v>
      </c>
      <c r="C2032" t="s">
        <v>3</v>
      </c>
      <c r="D2032" t="s">
        <v>1055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f t="shared" si="96"/>
        <v>0</v>
      </c>
      <c r="Q2032">
        <f t="shared" si="97"/>
        <v>0</v>
      </c>
      <c r="R2032">
        <f t="shared" si="98"/>
        <v>1</v>
      </c>
    </row>
    <row r="2033" spans="1:18">
      <c r="A2033" t="s">
        <v>337</v>
      </c>
      <c r="B2033" t="s">
        <v>371</v>
      </c>
      <c r="C2033" t="s">
        <v>1062</v>
      </c>
      <c r="D2033" t="s">
        <v>1031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f t="shared" si="96"/>
        <v>0</v>
      </c>
      <c r="Q2033">
        <f t="shared" si="97"/>
        <v>0</v>
      </c>
      <c r="R2033">
        <f t="shared" si="98"/>
        <v>1</v>
      </c>
    </row>
    <row r="2034" spans="1:18">
      <c r="A2034" t="s">
        <v>1589</v>
      </c>
      <c r="B2034" t="s">
        <v>383</v>
      </c>
      <c r="C2034" t="s">
        <v>1</v>
      </c>
      <c r="D2034" t="s">
        <v>1047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f t="shared" si="96"/>
        <v>0</v>
      </c>
      <c r="Q2034">
        <f t="shared" si="97"/>
        <v>0</v>
      </c>
      <c r="R2034">
        <f t="shared" si="98"/>
        <v>1</v>
      </c>
    </row>
    <row r="2035" spans="1:18">
      <c r="A2035" t="s">
        <v>2989</v>
      </c>
      <c r="B2035" t="s">
        <v>2591</v>
      </c>
      <c r="C2035" t="s">
        <v>1</v>
      </c>
      <c r="D2035" t="s">
        <v>1040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f t="shared" si="96"/>
        <v>0</v>
      </c>
      <c r="Q2035">
        <f t="shared" si="97"/>
        <v>0</v>
      </c>
      <c r="R2035">
        <f t="shared" si="98"/>
        <v>1</v>
      </c>
    </row>
    <row r="2036" spans="1:18">
      <c r="A2036" t="s">
        <v>2990</v>
      </c>
      <c r="B2036" t="s">
        <v>1550</v>
      </c>
      <c r="C2036" t="s">
        <v>1062</v>
      </c>
      <c r="D2036" t="s">
        <v>1031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f t="shared" si="96"/>
        <v>0</v>
      </c>
      <c r="Q2036">
        <f t="shared" si="97"/>
        <v>0</v>
      </c>
      <c r="R2036">
        <f t="shared" si="98"/>
        <v>1</v>
      </c>
    </row>
    <row r="2037" spans="1:18">
      <c r="A2037" t="s">
        <v>522</v>
      </c>
      <c r="B2037" t="s">
        <v>523</v>
      </c>
      <c r="C2037" t="s">
        <v>2</v>
      </c>
      <c r="D2037" t="s">
        <v>1028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f t="shared" si="96"/>
        <v>0</v>
      </c>
      <c r="Q2037">
        <f t="shared" si="97"/>
        <v>0</v>
      </c>
      <c r="R2037">
        <f t="shared" si="98"/>
        <v>1</v>
      </c>
    </row>
    <row r="2038" spans="1:18">
      <c r="A2038" t="s">
        <v>2991</v>
      </c>
      <c r="B2038" t="s">
        <v>304</v>
      </c>
      <c r="C2038" t="s">
        <v>3</v>
      </c>
      <c r="D2038" t="s">
        <v>1048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f t="shared" si="96"/>
        <v>0</v>
      </c>
      <c r="Q2038">
        <f t="shared" si="97"/>
        <v>0</v>
      </c>
      <c r="R2038">
        <f t="shared" si="98"/>
        <v>1</v>
      </c>
    </row>
    <row r="2039" spans="1:18">
      <c r="A2039" t="s">
        <v>785</v>
      </c>
      <c r="B2039" t="s">
        <v>50</v>
      </c>
      <c r="C2039" t="s">
        <v>1032</v>
      </c>
      <c r="D2039" t="s">
        <v>1054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f t="shared" si="96"/>
        <v>0</v>
      </c>
      <c r="Q2039">
        <f t="shared" si="97"/>
        <v>0</v>
      </c>
      <c r="R2039">
        <f t="shared" si="98"/>
        <v>1</v>
      </c>
    </row>
    <row r="2040" spans="1:18">
      <c r="A2040" t="s">
        <v>2992</v>
      </c>
      <c r="B2040" t="s">
        <v>46</v>
      </c>
      <c r="C2040" t="s">
        <v>1058</v>
      </c>
      <c r="D2040" t="s">
        <v>1046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f t="shared" si="96"/>
        <v>0</v>
      </c>
      <c r="Q2040">
        <f t="shared" si="97"/>
        <v>0</v>
      </c>
      <c r="R2040">
        <f t="shared" si="98"/>
        <v>1</v>
      </c>
    </row>
    <row r="2041" spans="1:18">
      <c r="A2041" t="s">
        <v>2993</v>
      </c>
      <c r="B2041" t="s">
        <v>46</v>
      </c>
      <c r="C2041" t="s">
        <v>1058</v>
      </c>
      <c r="D2041" t="s">
        <v>1035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f t="shared" si="96"/>
        <v>0</v>
      </c>
      <c r="Q2041">
        <f t="shared" si="97"/>
        <v>0</v>
      </c>
      <c r="R2041">
        <f t="shared" si="98"/>
        <v>1</v>
      </c>
    </row>
    <row r="2042" spans="1:18">
      <c r="A2042" t="s">
        <v>939</v>
      </c>
      <c r="B2042" t="s">
        <v>2258</v>
      </c>
      <c r="C2042" t="s">
        <v>1064</v>
      </c>
      <c r="D2042" t="s">
        <v>1030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f t="shared" ref="P2042:P2105" si="99">O2042/16.875</f>
        <v>0</v>
      </c>
      <c r="Q2042">
        <f t="shared" ref="Q2042:Q2105" si="100">IF(O2042 &gt;= 500,P2042*1.1,IF(O2042 &gt; 400,P2042,IF(O2042&gt;300,P2042*0.9,IF(O2042&gt;200,P2042*0.8,IF(O2042&gt;100,P2042*0.7,P2042*0.6)))))</f>
        <v>0</v>
      </c>
      <c r="R2042">
        <f t="shared" ref="R2042:R2105" si="101">IF(Q2042 &lt; 1.5,1,Q2042)</f>
        <v>1</v>
      </c>
    </row>
    <row r="2043" spans="1:18">
      <c r="A2043" t="s">
        <v>388</v>
      </c>
      <c r="B2043" t="s">
        <v>401</v>
      </c>
      <c r="C2043" t="s">
        <v>1058</v>
      </c>
      <c r="D2043" t="s">
        <v>1036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f t="shared" si="99"/>
        <v>0</v>
      </c>
      <c r="Q2043">
        <f t="shared" si="100"/>
        <v>0</v>
      </c>
      <c r="R2043">
        <f t="shared" si="101"/>
        <v>1</v>
      </c>
    </row>
    <row r="2044" spans="1:18">
      <c r="A2044" t="s">
        <v>1982</v>
      </c>
      <c r="B2044" t="s">
        <v>91</v>
      </c>
      <c r="C2044" t="s">
        <v>3</v>
      </c>
      <c r="D2044" t="s">
        <v>1052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f t="shared" si="99"/>
        <v>0</v>
      </c>
      <c r="Q2044">
        <f t="shared" si="100"/>
        <v>0</v>
      </c>
      <c r="R2044">
        <f t="shared" si="101"/>
        <v>1</v>
      </c>
    </row>
    <row r="2045" spans="1:18">
      <c r="A2045" t="s">
        <v>2994</v>
      </c>
      <c r="B2045" t="s">
        <v>401</v>
      </c>
      <c r="C2045" t="s">
        <v>1058</v>
      </c>
      <c r="D2045" t="s">
        <v>1026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f t="shared" si="99"/>
        <v>0</v>
      </c>
      <c r="Q2045">
        <f t="shared" si="100"/>
        <v>0</v>
      </c>
      <c r="R2045">
        <f t="shared" si="101"/>
        <v>1</v>
      </c>
    </row>
    <row r="2046" spans="1:18">
      <c r="A2046" t="s">
        <v>597</v>
      </c>
      <c r="B2046" t="s">
        <v>143</v>
      </c>
      <c r="C2046" t="s">
        <v>1032</v>
      </c>
      <c r="D2046" t="s">
        <v>1045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f t="shared" si="99"/>
        <v>0</v>
      </c>
      <c r="Q2046">
        <f t="shared" si="100"/>
        <v>0</v>
      </c>
      <c r="R2046">
        <f t="shared" si="101"/>
        <v>1</v>
      </c>
    </row>
    <row r="2047" spans="1:18">
      <c r="A2047" t="s">
        <v>3587</v>
      </c>
      <c r="B2047" t="s">
        <v>124</v>
      </c>
      <c r="C2047" t="s">
        <v>1032</v>
      </c>
      <c r="D2047" t="s">
        <v>1046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f t="shared" si="99"/>
        <v>0</v>
      </c>
      <c r="Q2047">
        <f t="shared" si="100"/>
        <v>0</v>
      </c>
      <c r="R2047">
        <f t="shared" si="101"/>
        <v>1</v>
      </c>
    </row>
    <row r="2048" spans="1:18">
      <c r="A2048" t="s">
        <v>2995</v>
      </c>
      <c r="B2048" t="s">
        <v>83</v>
      </c>
      <c r="C2048" t="s">
        <v>1</v>
      </c>
      <c r="D2048" t="s">
        <v>1026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f t="shared" si="99"/>
        <v>0</v>
      </c>
      <c r="Q2048">
        <f t="shared" si="100"/>
        <v>0</v>
      </c>
      <c r="R2048">
        <f t="shared" si="101"/>
        <v>1</v>
      </c>
    </row>
    <row r="2049" spans="1:18">
      <c r="A2049" t="s">
        <v>2996</v>
      </c>
      <c r="B2049" t="s">
        <v>2997</v>
      </c>
      <c r="C2049" t="s">
        <v>1059</v>
      </c>
      <c r="D2049" t="s">
        <v>1041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f t="shared" si="99"/>
        <v>0</v>
      </c>
      <c r="Q2049">
        <f t="shared" si="100"/>
        <v>0</v>
      </c>
      <c r="R2049">
        <f t="shared" si="101"/>
        <v>1</v>
      </c>
    </row>
    <row r="2050" spans="1:18">
      <c r="A2050" t="s">
        <v>502</v>
      </c>
      <c r="B2050" t="s">
        <v>85</v>
      </c>
      <c r="C2050" t="s">
        <v>3</v>
      </c>
      <c r="D2050" t="s">
        <v>1043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f t="shared" si="99"/>
        <v>0</v>
      </c>
      <c r="Q2050">
        <f t="shared" si="100"/>
        <v>0</v>
      </c>
      <c r="R2050">
        <f t="shared" si="101"/>
        <v>1</v>
      </c>
    </row>
    <row r="2051" spans="1:18">
      <c r="A2051" t="s">
        <v>1111</v>
      </c>
      <c r="B2051" t="s">
        <v>50</v>
      </c>
      <c r="C2051" t="s">
        <v>1058</v>
      </c>
      <c r="D2051" t="s">
        <v>1040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f t="shared" si="99"/>
        <v>0</v>
      </c>
      <c r="Q2051">
        <f t="shared" si="100"/>
        <v>0</v>
      </c>
      <c r="R2051">
        <f t="shared" si="101"/>
        <v>1</v>
      </c>
    </row>
    <row r="2052" spans="1:18">
      <c r="A2052" t="s">
        <v>2998</v>
      </c>
      <c r="B2052" t="s">
        <v>180</v>
      </c>
      <c r="C2052" t="s">
        <v>1059</v>
      </c>
      <c r="D2052" t="s">
        <v>1040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f t="shared" si="99"/>
        <v>0</v>
      </c>
      <c r="Q2052">
        <f t="shared" si="100"/>
        <v>0</v>
      </c>
      <c r="R2052">
        <f t="shared" si="101"/>
        <v>1</v>
      </c>
    </row>
    <row r="2053" spans="1:18">
      <c r="A2053" t="s">
        <v>919</v>
      </c>
      <c r="B2053" t="s">
        <v>56</v>
      </c>
      <c r="C2053" t="s">
        <v>1064</v>
      </c>
      <c r="D2053" t="s">
        <v>1029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f t="shared" si="99"/>
        <v>0</v>
      </c>
      <c r="Q2053">
        <f t="shared" si="100"/>
        <v>0</v>
      </c>
      <c r="R2053">
        <f t="shared" si="101"/>
        <v>1</v>
      </c>
    </row>
    <row r="2054" spans="1:18">
      <c r="A2054" t="s">
        <v>1119</v>
      </c>
      <c r="B2054" t="s">
        <v>392</v>
      </c>
      <c r="C2054" t="s">
        <v>2</v>
      </c>
      <c r="D2054" t="s">
        <v>1045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f t="shared" si="99"/>
        <v>0</v>
      </c>
      <c r="Q2054">
        <f t="shared" si="100"/>
        <v>0</v>
      </c>
      <c r="R2054">
        <f t="shared" si="101"/>
        <v>1</v>
      </c>
    </row>
    <row r="2055" spans="1:18">
      <c r="A2055" t="s">
        <v>2999</v>
      </c>
      <c r="B2055" t="s">
        <v>839</v>
      </c>
      <c r="C2055" t="s">
        <v>1062</v>
      </c>
      <c r="D2055" t="s">
        <v>1038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f t="shared" si="99"/>
        <v>0</v>
      </c>
      <c r="Q2055">
        <f t="shared" si="100"/>
        <v>0</v>
      </c>
      <c r="R2055">
        <f t="shared" si="101"/>
        <v>1</v>
      </c>
    </row>
    <row r="2056" spans="1:18">
      <c r="A2056" t="s">
        <v>3000</v>
      </c>
      <c r="B2056" t="s">
        <v>44</v>
      </c>
      <c r="C2056" t="s">
        <v>1064</v>
      </c>
      <c r="D2056" t="s">
        <v>1041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f t="shared" si="99"/>
        <v>0</v>
      </c>
      <c r="Q2056">
        <f t="shared" si="100"/>
        <v>0</v>
      </c>
      <c r="R2056">
        <f t="shared" si="101"/>
        <v>1</v>
      </c>
    </row>
    <row r="2057" spans="1:18">
      <c r="A2057" t="s">
        <v>2601</v>
      </c>
      <c r="B2057" t="s">
        <v>243</v>
      </c>
      <c r="C2057" t="s">
        <v>1338</v>
      </c>
      <c r="D2057" t="s">
        <v>1037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f t="shared" si="99"/>
        <v>0</v>
      </c>
      <c r="Q2057">
        <f t="shared" si="100"/>
        <v>0</v>
      </c>
      <c r="R2057">
        <f t="shared" si="101"/>
        <v>1</v>
      </c>
    </row>
    <row r="2058" spans="1:18">
      <c r="A2058" t="s">
        <v>2177</v>
      </c>
      <c r="B2058" t="s">
        <v>1070</v>
      </c>
      <c r="C2058" t="s">
        <v>3</v>
      </c>
      <c r="D2058" t="s">
        <v>1043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f t="shared" si="99"/>
        <v>0</v>
      </c>
      <c r="Q2058">
        <f t="shared" si="100"/>
        <v>0</v>
      </c>
      <c r="R2058">
        <f t="shared" si="101"/>
        <v>1</v>
      </c>
    </row>
    <row r="2059" spans="1:18">
      <c r="A2059" t="s">
        <v>699</v>
      </c>
      <c r="B2059" t="s">
        <v>191</v>
      </c>
      <c r="C2059" t="s">
        <v>1058</v>
      </c>
      <c r="D2059" t="s">
        <v>1034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f t="shared" si="99"/>
        <v>0</v>
      </c>
      <c r="Q2059">
        <f t="shared" si="100"/>
        <v>0</v>
      </c>
      <c r="R2059">
        <f t="shared" si="101"/>
        <v>1</v>
      </c>
    </row>
    <row r="2060" spans="1:18">
      <c r="A2060" t="s">
        <v>3001</v>
      </c>
      <c r="B2060" t="s">
        <v>2640</v>
      </c>
      <c r="C2060" t="s">
        <v>1062</v>
      </c>
      <c r="D2060" t="s">
        <v>1033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f t="shared" si="99"/>
        <v>0</v>
      </c>
      <c r="Q2060">
        <f t="shared" si="100"/>
        <v>0</v>
      </c>
      <c r="R2060">
        <f t="shared" si="101"/>
        <v>1</v>
      </c>
    </row>
    <row r="2061" spans="1:18">
      <c r="A2061" t="s">
        <v>3002</v>
      </c>
      <c r="B2061" t="s">
        <v>3003</v>
      </c>
      <c r="C2061" t="s">
        <v>1059</v>
      </c>
      <c r="D2061" t="s">
        <v>1055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f t="shared" si="99"/>
        <v>0</v>
      </c>
      <c r="Q2061">
        <f t="shared" si="100"/>
        <v>0</v>
      </c>
      <c r="R2061">
        <f t="shared" si="101"/>
        <v>1</v>
      </c>
    </row>
    <row r="2062" spans="1:18">
      <c r="A2062" t="s">
        <v>3004</v>
      </c>
      <c r="B2062" t="s">
        <v>936</v>
      </c>
      <c r="C2062" t="s">
        <v>3</v>
      </c>
      <c r="D2062" t="s">
        <v>1037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f t="shared" si="99"/>
        <v>0</v>
      </c>
      <c r="Q2062">
        <f t="shared" si="100"/>
        <v>0</v>
      </c>
      <c r="R2062">
        <f t="shared" si="101"/>
        <v>1</v>
      </c>
    </row>
    <row r="2063" spans="1:18">
      <c r="A2063" t="s">
        <v>663</v>
      </c>
      <c r="B2063" t="s">
        <v>117</v>
      </c>
      <c r="C2063" t="s">
        <v>2</v>
      </c>
      <c r="D2063" t="s">
        <v>1038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f t="shared" si="99"/>
        <v>0</v>
      </c>
      <c r="Q2063">
        <f t="shared" si="100"/>
        <v>0</v>
      </c>
      <c r="R2063">
        <f t="shared" si="101"/>
        <v>1</v>
      </c>
    </row>
    <row r="2064" spans="1:18">
      <c r="A2064" t="s">
        <v>3005</v>
      </c>
      <c r="B2064" t="s">
        <v>70</v>
      </c>
      <c r="C2064" t="s">
        <v>1064</v>
      </c>
      <c r="D2064" t="s">
        <v>1029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f t="shared" si="99"/>
        <v>0</v>
      </c>
      <c r="Q2064">
        <f t="shared" si="100"/>
        <v>0</v>
      </c>
      <c r="R2064">
        <f t="shared" si="101"/>
        <v>1</v>
      </c>
    </row>
    <row r="2065" spans="1:18">
      <c r="A2065" t="s">
        <v>3006</v>
      </c>
      <c r="B2065" t="s">
        <v>143</v>
      </c>
      <c r="C2065" t="s">
        <v>1032</v>
      </c>
      <c r="D2065" t="s">
        <v>1034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f t="shared" si="99"/>
        <v>0</v>
      </c>
      <c r="Q2065">
        <f t="shared" si="100"/>
        <v>0</v>
      </c>
      <c r="R2065">
        <f t="shared" si="101"/>
        <v>1</v>
      </c>
    </row>
    <row r="2066" spans="1:18">
      <c r="A2066" t="s">
        <v>1352</v>
      </c>
      <c r="B2066" t="s">
        <v>136</v>
      </c>
      <c r="C2066" t="s">
        <v>1032</v>
      </c>
      <c r="D2066" t="s">
        <v>1026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f t="shared" si="99"/>
        <v>0</v>
      </c>
      <c r="Q2066">
        <f t="shared" si="100"/>
        <v>0</v>
      </c>
      <c r="R2066">
        <f t="shared" si="101"/>
        <v>1</v>
      </c>
    </row>
    <row r="2067" spans="1:18">
      <c r="A2067" t="s">
        <v>747</v>
      </c>
      <c r="B2067" t="s">
        <v>133</v>
      </c>
      <c r="C2067" t="s">
        <v>1</v>
      </c>
      <c r="D2067" t="s">
        <v>1043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f t="shared" si="99"/>
        <v>0</v>
      </c>
      <c r="Q2067">
        <f t="shared" si="100"/>
        <v>0</v>
      </c>
      <c r="R2067">
        <f t="shared" si="101"/>
        <v>1</v>
      </c>
    </row>
    <row r="2068" spans="1:18">
      <c r="A2068" t="s">
        <v>3007</v>
      </c>
      <c r="B2068" t="s">
        <v>401</v>
      </c>
      <c r="C2068" t="s">
        <v>1058</v>
      </c>
      <c r="D2068" t="s">
        <v>1052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f t="shared" si="99"/>
        <v>0</v>
      </c>
      <c r="Q2068">
        <f t="shared" si="100"/>
        <v>0</v>
      </c>
      <c r="R2068">
        <f t="shared" si="101"/>
        <v>1</v>
      </c>
    </row>
    <row r="2069" spans="1:18">
      <c r="A2069" t="s">
        <v>547</v>
      </c>
      <c r="B2069" t="s">
        <v>3561</v>
      </c>
      <c r="C2069" t="s">
        <v>1058</v>
      </c>
      <c r="D2069" t="s">
        <v>1037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f t="shared" si="99"/>
        <v>0</v>
      </c>
      <c r="Q2069">
        <f t="shared" si="100"/>
        <v>0</v>
      </c>
      <c r="R2069">
        <f t="shared" si="101"/>
        <v>1</v>
      </c>
    </row>
    <row r="2070" spans="1:18">
      <c r="A2070" t="s">
        <v>3008</v>
      </c>
      <c r="B2070" t="s">
        <v>213</v>
      </c>
      <c r="C2070" t="s">
        <v>1338</v>
      </c>
      <c r="D2070" t="s">
        <v>1036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f t="shared" si="99"/>
        <v>0</v>
      </c>
      <c r="Q2070">
        <f t="shared" si="100"/>
        <v>0</v>
      </c>
      <c r="R2070">
        <f t="shared" si="101"/>
        <v>1</v>
      </c>
    </row>
    <row r="2071" spans="1:18">
      <c r="A2071" t="s">
        <v>3009</v>
      </c>
      <c r="B2071" t="s">
        <v>291</v>
      </c>
      <c r="C2071" t="s">
        <v>1032</v>
      </c>
      <c r="D2071" t="s">
        <v>1034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f t="shared" si="99"/>
        <v>0</v>
      </c>
      <c r="Q2071">
        <f t="shared" si="100"/>
        <v>0</v>
      </c>
      <c r="R2071">
        <f t="shared" si="101"/>
        <v>1</v>
      </c>
    </row>
    <row r="2072" spans="1:18">
      <c r="A2072" t="s">
        <v>333</v>
      </c>
      <c r="B2072" t="s">
        <v>3010</v>
      </c>
      <c r="C2072" t="s">
        <v>3</v>
      </c>
      <c r="D2072" t="s">
        <v>1035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f t="shared" si="99"/>
        <v>0</v>
      </c>
      <c r="Q2072">
        <f t="shared" si="100"/>
        <v>0</v>
      </c>
      <c r="R2072">
        <f t="shared" si="101"/>
        <v>1</v>
      </c>
    </row>
    <row r="2073" spans="1:18">
      <c r="A2073" t="s">
        <v>3011</v>
      </c>
      <c r="B2073" t="s">
        <v>3012</v>
      </c>
      <c r="C2073" t="s">
        <v>2</v>
      </c>
      <c r="D2073" t="s">
        <v>1051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f t="shared" si="99"/>
        <v>0</v>
      </c>
      <c r="Q2073">
        <f t="shared" si="100"/>
        <v>0</v>
      </c>
      <c r="R2073">
        <f t="shared" si="101"/>
        <v>1</v>
      </c>
    </row>
    <row r="2074" spans="1:18">
      <c r="A2074" t="s">
        <v>3013</v>
      </c>
      <c r="B2074" t="s">
        <v>835</v>
      </c>
      <c r="C2074" t="s">
        <v>1032</v>
      </c>
      <c r="D2074" t="s">
        <v>1048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f t="shared" si="99"/>
        <v>0</v>
      </c>
      <c r="Q2074">
        <f t="shared" si="100"/>
        <v>0</v>
      </c>
      <c r="R2074">
        <f t="shared" si="101"/>
        <v>1</v>
      </c>
    </row>
    <row r="2075" spans="1:18">
      <c r="A2075" t="s">
        <v>3014</v>
      </c>
      <c r="B2075" t="s">
        <v>244</v>
      </c>
      <c r="C2075" t="s">
        <v>1</v>
      </c>
      <c r="D2075" t="s">
        <v>1033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f t="shared" si="99"/>
        <v>0</v>
      </c>
      <c r="Q2075">
        <f t="shared" si="100"/>
        <v>0</v>
      </c>
      <c r="R2075">
        <f t="shared" si="101"/>
        <v>1</v>
      </c>
    </row>
    <row r="2076" spans="1:18">
      <c r="A2076" t="s">
        <v>3015</v>
      </c>
      <c r="B2076" t="s">
        <v>1719</v>
      </c>
      <c r="C2076" t="s">
        <v>3</v>
      </c>
      <c r="D2076" t="s">
        <v>1063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f t="shared" si="99"/>
        <v>0</v>
      </c>
      <c r="Q2076">
        <f t="shared" si="100"/>
        <v>0</v>
      </c>
      <c r="R2076">
        <f t="shared" si="101"/>
        <v>1</v>
      </c>
    </row>
    <row r="2077" spans="1:18">
      <c r="A2077" t="s">
        <v>113</v>
      </c>
      <c r="B2077" t="s">
        <v>2226</v>
      </c>
      <c r="C2077" t="s">
        <v>1059</v>
      </c>
      <c r="D2077" t="s">
        <v>1028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f t="shared" si="99"/>
        <v>0</v>
      </c>
      <c r="Q2077">
        <f t="shared" si="100"/>
        <v>0</v>
      </c>
      <c r="R2077">
        <f t="shared" si="101"/>
        <v>1</v>
      </c>
    </row>
    <row r="2078" spans="1:18">
      <c r="A2078" t="s">
        <v>1173</v>
      </c>
      <c r="B2078" t="s">
        <v>392</v>
      </c>
      <c r="C2078" t="s">
        <v>3</v>
      </c>
      <c r="D2078" t="s">
        <v>1026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f t="shared" si="99"/>
        <v>0</v>
      </c>
      <c r="Q2078">
        <f t="shared" si="100"/>
        <v>0</v>
      </c>
      <c r="R2078">
        <f t="shared" si="101"/>
        <v>1</v>
      </c>
    </row>
    <row r="2079" spans="1:18">
      <c r="A2079" t="s">
        <v>1195</v>
      </c>
      <c r="B2079" t="s">
        <v>3016</v>
      </c>
      <c r="C2079" t="s">
        <v>1064</v>
      </c>
      <c r="D2079" t="s">
        <v>1044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f t="shared" si="99"/>
        <v>0</v>
      </c>
      <c r="Q2079">
        <f t="shared" si="100"/>
        <v>0</v>
      </c>
      <c r="R2079">
        <f t="shared" si="101"/>
        <v>1</v>
      </c>
    </row>
    <row r="2080" spans="1:18">
      <c r="A2080" t="s">
        <v>3017</v>
      </c>
      <c r="B2080" t="s">
        <v>3018</v>
      </c>
      <c r="C2080" t="s">
        <v>1059</v>
      </c>
      <c r="D2080" t="s">
        <v>1046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f t="shared" si="99"/>
        <v>0</v>
      </c>
      <c r="Q2080">
        <f t="shared" si="100"/>
        <v>0</v>
      </c>
      <c r="R2080">
        <f t="shared" si="101"/>
        <v>1</v>
      </c>
    </row>
    <row r="2081" spans="1:18">
      <c r="A2081" t="s">
        <v>1009</v>
      </c>
      <c r="B2081" t="s">
        <v>3019</v>
      </c>
      <c r="C2081" t="s">
        <v>1059</v>
      </c>
      <c r="D2081" t="s">
        <v>1038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f t="shared" si="99"/>
        <v>0</v>
      </c>
      <c r="Q2081">
        <f t="shared" si="100"/>
        <v>0</v>
      </c>
      <c r="R2081">
        <f t="shared" si="101"/>
        <v>1</v>
      </c>
    </row>
    <row r="2082" spans="1:18">
      <c r="A2082" t="s">
        <v>3020</v>
      </c>
      <c r="B2082" t="s">
        <v>143</v>
      </c>
      <c r="C2082" t="s">
        <v>1032</v>
      </c>
      <c r="D2082" t="s">
        <v>1038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f t="shared" si="99"/>
        <v>0</v>
      </c>
      <c r="Q2082">
        <f t="shared" si="100"/>
        <v>0</v>
      </c>
      <c r="R2082">
        <f t="shared" si="101"/>
        <v>1</v>
      </c>
    </row>
    <row r="2083" spans="1:18">
      <c r="A2083" t="s">
        <v>3021</v>
      </c>
      <c r="B2083" t="s">
        <v>191</v>
      </c>
      <c r="C2083" t="s">
        <v>1</v>
      </c>
      <c r="D2083" t="s">
        <v>1037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f t="shared" si="99"/>
        <v>0</v>
      </c>
      <c r="Q2083">
        <f t="shared" si="100"/>
        <v>0</v>
      </c>
      <c r="R2083">
        <f t="shared" si="101"/>
        <v>1</v>
      </c>
    </row>
    <row r="2084" spans="1:18">
      <c r="A2084" t="s">
        <v>3022</v>
      </c>
      <c r="B2084" t="s">
        <v>3023</v>
      </c>
      <c r="C2084" t="s">
        <v>1064</v>
      </c>
      <c r="D2084" t="s">
        <v>1028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f t="shared" si="99"/>
        <v>0</v>
      </c>
      <c r="Q2084">
        <f t="shared" si="100"/>
        <v>0</v>
      </c>
      <c r="R2084">
        <f t="shared" si="101"/>
        <v>1</v>
      </c>
    </row>
    <row r="2085" spans="1:18">
      <c r="A2085" t="s">
        <v>28</v>
      </c>
      <c r="B2085" t="s">
        <v>124</v>
      </c>
      <c r="C2085" t="s">
        <v>2</v>
      </c>
      <c r="D2085" t="s">
        <v>1052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f t="shared" si="99"/>
        <v>0</v>
      </c>
      <c r="Q2085">
        <f t="shared" si="100"/>
        <v>0</v>
      </c>
      <c r="R2085">
        <f t="shared" si="101"/>
        <v>1</v>
      </c>
    </row>
    <row r="2086" spans="1:18">
      <c r="A2086" t="s">
        <v>3024</v>
      </c>
      <c r="B2086" t="s">
        <v>201</v>
      </c>
      <c r="C2086" t="s">
        <v>1058</v>
      </c>
      <c r="D2086" t="s">
        <v>1043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f t="shared" si="99"/>
        <v>0</v>
      </c>
      <c r="Q2086">
        <f t="shared" si="100"/>
        <v>0</v>
      </c>
      <c r="R2086">
        <f t="shared" si="101"/>
        <v>1</v>
      </c>
    </row>
    <row r="2087" spans="1:18">
      <c r="A2087" t="s">
        <v>3025</v>
      </c>
      <c r="B2087" t="s">
        <v>656</v>
      </c>
      <c r="C2087" t="s">
        <v>1032</v>
      </c>
      <c r="D2087" t="s">
        <v>1033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f t="shared" si="99"/>
        <v>0</v>
      </c>
      <c r="Q2087">
        <f t="shared" si="100"/>
        <v>0</v>
      </c>
      <c r="R2087">
        <f t="shared" si="101"/>
        <v>1</v>
      </c>
    </row>
    <row r="2088" spans="1:18">
      <c r="A2088" t="s">
        <v>3026</v>
      </c>
      <c r="B2088" t="s">
        <v>110</v>
      </c>
      <c r="C2088" t="s">
        <v>1032</v>
      </c>
      <c r="D2088" t="s">
        <v>1050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f t="shared" si="99"/>
        <v>0</v>
      </c>
      <c r="Q2088">
        <f t="shared" si="100"/>
        <v>0</v>
      </c>
      <c r="R2088">
        <f t="shared" si="101"/>
        <v>1</v>
      </c>
    </row>
    <row r="2089" spans="1:18">
      <c r="A2089" t="s">
        <v>3027</v>
      </c>
      <c r="B2089" t="s">
        <v>194</v>
      </c>
      <c r="C2089" t="s">
        <v>1062</v>
      </c>
      <c r="D2089" t="s">
        <v>1036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f t="shared" si="99"/>
        <v>0</v>
      </c>
      <c r="Q2089">
        <f t="shared" si="100"/>
        <v>0</v>
      </c>
      <c r="R2089">
        <f t="shared" si="101"/>
        <v>1</v>
      </c>
    </row>
    <row r="2090" spans="1:18">
      <c r="A2090" t="s">
        <v>527</v>
      </c>
      <c r="B2090" t="s">
        <v>3565</v>
      </c>
      <c r="C2090" t="s">
        <v>1064</v>
      </c>
      <c r="D2090" t="s">
        <v>1039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f t="shared" si="99"/>
        <v>0</v>
      </c>
      <c r="Q2090">
        <f t="shared" si="100"/>
        <v>0</v>
      </c>
      <c r="R2090">
        <f t="shared" si="101"/>
        <v>1</v>
      </c>
    </row>
    <row r="2091" spans="1:18">
      <c r="A2091" t="s">
        <v>3028</v>
      </c>
      <c r="B2091" t="s">
        <v>67</v>
      </c>
      <c r="C2091" t="s">
        <v>1064</v>
      </c>
      <c r="D2091" t="s">
        <v>1047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f t="shared" si="99"/>
        <v>0</v>
      </c>
      <c r="Q2091">
        <f t="shared" si="100"/>
        <v>0</v>
      </c>
      <c r="R2091">
        <f t="shared" si="101"/>
        <v>1</v>
      </c>
    </row>
    <row r="2092" spans="1:18">
      <c r="A2092" t="s">
        <v>1206</v>
      </c>
      <c r="B2092" t="s">
        <v>143</v>
      </c>
      <c r="C2092" t="s">
        <v>2</v>
      </c>
      <c r="D2092" t="s">
        <v>1040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f t="shared" si="99"/>
        <v>0</v>
      </c>
      <c r="Q2092">
        <f t="shared" si="100"/>
        <v>0</v>
      </c>
      <c r="R2092">
        <f t="shared" si="101"/>
        <v>1</v>
      </c>
    </row>
    <row r="2093" spans="1:18">
      <c r="A2093" t="s">
        <v>1571</v>
      </c>
      <c r="B2093" t="s">
        <v>230</v>
      </c>
      <c r="C2093" t="s">
        <v>1058</v>
      </c>
      <c r="D2093" t="s">
        <v>1045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f t="shared" si="99"/>
        <v>0</v>
      </c>
      <c r="Q2093">
        <f t="shared" si="100"/>
        <v>0</v>
      </c>
      <c r="R2093">
        <f t="shared" si="101"/>
        <v>1</v>
      </c>
    </row>
    <row r="2094" spans="1:18">
      <c r="A2094" t="s">
        <v>951</v>
      </c>
      <c r="B2094" t="s">
        <v>147</v>
      </c>
      <c r="C2094" t="s">
        <v>1058</v>
      </c>
      <c r="D2094" t="s">
        <v>1042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f t="shared" si="99"/>
        <v>0</v>
      </c>
      <c r="Q2094">
        <f t="shared" si="100"/>
        <v>0</v>
      </c>
      <c r="R2094">
        <f t="shared" si="101"/>
        <v>1</v>
      </c>
    </row>
    <row r="2095" spans="1:18">
      <c r="A2095" t="s">
        <v>3029</v>
      </c>
      <c r="B2095" t="s">
        <v>147</v>
      </c>
      <c r="C2095" t="s">
        <v>1062</v>
      </c>
      <c r="D2095" t="s">
        <v>1055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f t="shared" si="99"/>
        <v>0</v>
      </c>
      <c r="Q2095">
        <f t="shared" si="100"/>
        <v>0</v>
      </c>
      <c r="R2095">
        <f t="shared" si="101"/>
        <v>1</v>
      </c>
    </row>
    <row r="2096" spans="1:18">
      <c r="A2096" t="s">
        <v>3030</v>
      </c>
      <c r="B2096" t="s">
        <v>839</v>
      </c>
      <c r="C2096" t="s">
        <v>1058</v>
      </c>
      <c r="D2096" t="s">
        <v>1038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f t="shared" si="99"/>
        <v>0</v>
      </c>
      <c r="Q2096">
        <f t="shared" si="100"/>
        <v>0</v>
      </c>
      <c r="R2096">
        <f t="shared" si="101"/>
        <v>1</v>
      </c>
    </row>
    <row r="2097" spans="1:18">
      <c r="A2097" t="s">
        <v>869</v>
      </c>
      <c r="B2097" t="s">
        <v>201</v>
      </c>
      <c r="C2097" t="s">
        <v>1058</v>
      </c>
      <c r="D2097" t="s">
        <v>1052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f t="shared" si="99"/>
        <v>0</v>
      </c>
      <c r="Q2097">
        <f t="shared" si="100"/>
        <v>0</v>
      </c>
      <c r="R2097">
        <f t="shared" si="101"/>
        <v>1</v>
      </c>
    </row>
    <row r="2098" spans="1:18">
      <c r="A2098" t="s">
        <v>280</v>
      </c>
      <c r="B2098" t="s">
        <v>390</v>
      </c>
      <c r="C2098" t="s">
        <v>1058</v>
      </c>
      <c r="D2098" t="s">
        <v>1048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f t="shared" si="99"/>
        <v>0</v>
      </c>
      <c r="Q2098">
        <f t="shared" si="100"/>
        <v>0</v>
      </c>
      <c r="R2098">
        <f t="shared" si="101"/>
        <v>1</v>
      </c>
    </row>
    <row r="2099" spans="1:18">
      <c r="A2099" t="s">
        <v>3031</v>
      </c>
      <c r="B2099" t="s">
        <v>219</v>
      </c>
      <c r="C2099" t="s">
        <v>1</v>
      </c>
      <c r="D2099" t="s">
        <v>1035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f t="shared" si="99"/>
        <v>0</v>
      </c>
      <c r="Q2099">
        <f t="shared" si="100"/>
        <v>0</v>
      </c>
      <c r="R2099">
        <f t="shared" si="101"/>
        <v>1</v>
      </c>
    </row>
    <row r="2100" spans="1:18">
      <c r="A2100" t="s">
        <v>49</v>
      </c>
      <c r="B2100" t="s">
        <v>2751</v>
      </c>
      <c r="C2100" t="s">
        <v>1058</v>
      </c>
      <c r="D2100" t="s">
        <v>1028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f t="shared" si="99"/>
        <v>0</v>
      </c>
      <c r="Q2100">
        <f t="shared" si="100"/>
        <v>0</v>
      </c>
      <c r="R2100">
        <f t="shared" si="101"/>
        <v>1</v>
      </c>
    </row>
    <row r="2101" spans="1:18">
      <c r="A2101" t="s">
        <v>1154</v>
      </c>
      <c r="B2101" t="s">
        <v>50</v>
      </c>
      <c r="C2101" t="s">
        <v>1058</v>
      </c>
      <c r="D2101" t="s">
        <v>1063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f t="shared" si="99"/>
        <v>0</v>
      </c>
      <c r="Q2101">
        <f t="shared" si="100"/>
        <v>0</v>
      </c>
      <c r="R2101">
        <f t="shared" si="101"/>
        <v>1</v>
      </c>
    </row>
    <row r="2102" spans="1:18">
      <c r="A2102" t="s">
        <v>3032</v>
      </c>
      <c r="B2102" t="s">
        <v>213</v>
      </c>
      <c r="C2102" t="s">
        <v>1058</v>
      </c>
      <c r="D2102" t="s">
        <v>1044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f t="shared" si="99"/>
        <v>0</v>
      </c>
      <c r="Q2102">
        <f t="shared" si="100"/>
        <v>0</v>
      </c>
      <c r="R2102">
        <f t="shared" si="101"/>
        <v>1</v>
      </c>
    </row>
    <row r="2103" spans="1:18">
      <c r="A2103" t="s">
        <v>3033</v>
      </c>
      <c r="B2103" t="s">
        <v>1959</v>
      </c>
      <c r="C2103" t="s">
        <v>1058</v>
      </c>
      <c r="D2103" t="s">
        <v>1042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f t="shared" si="99"/>
        <v>0</v>
      </c>
      <c r="Q2103">
        <f t="shared" si="100"/>
        <v>0</v>
      </c>
      <c r="R2103">
        <f t="shared" si="101"/>
        <v>1</v>
      </c>
    </row>
    <row r="2104" spans="1:18">
      <c r="A2104" t="s">
        <v>420</v>
      </c>
      <c r="B2104" t="s">
        <v>449</v>
      </c>
      <c r="C2104" t="s">
        <v>1059</v>
      </c>
      <c r="D2104" t="s">
        <v>1054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f t="shared" si="99"/>
        <v>0</v>
      </c>
      <c r="Q2104">
        <f t="shared" si="100"/>
        <v>0</v>
      </c>
      <c r="R2104">
        <f t="shared" si="101"/>
        <v>1</v>
      </c>
    </row>
    <row r="2105" spans="1:18">
      <c r="A2105" t="s">
        <v>147</v>
      </c>
      <c r="B2105" t="s">
        <v>3034</v>
      </c>
      <c r="C2105" t="s">
        <v>1064</v>
      </c>
      <c r="D2105" t="s">
        <v>1026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f t="shared" si="99"/>
        <v>0</v>
      </c>
      <c r="Q2105">
        <f t="shared" si="100"/>
        <v>0</v>
      </c>
      <c r="R2105">
        <f t="shared" si="101"/>
        <v>1</v>
      </c>
    </row>
    <row r="2106" spans="1:18">
      <c r="A2106" t="s">
        <v>540</v>
      </c>
      <c r="B2106" t="s">
        <v>3035</v>
      </c>
      <c r="C2106" t="s">
        <v>1059</v>
      </c>
      <c r="D2106" t="s">
        <v>1029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f t="shared" ref="P2106:P2169" si="102">O2106/16.875</f>
        <v>0</v>
      </c>
      <c r="Q2106">
        <f t="shared" ref="Q2106:Q2169" si="103">IF(O2106 &gt;= 500,P2106*1.1,IF(O2106 &gt; 400,P2106,IF(O2106&gt;300,P2106*0.9,IF(O2106&gt;200,P2106*0.8,IF(O2106&gt;100,P2106*0.7,P2106*0.6)))))</f>
        <v>0</v>
      </c>
      <c r="R2106">
        <f t="shared" ref="R2106:R2169" si="104">IF(Q2106 &lt; 1.5,1,Q2106)</f>
        <v>1</v>
      </c>
    </row>
    <row r="2107" spans="1:18">
      <c r="A2107" t="s">
        <v>297</v>
      </c>
      <c r="B2107" t="s">
        <v>3036</v>
      </c>
      <c r="C2107" t="s">
        <v>2</v>
      </c>
      <c r="D2107" t="s">
        <v>1045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f t="shared" si="102"/>
        <v>0</v>
      </c>
      <c r="Q2107">
        <f t="shared" si="103"/>
        <v>0</v>
      </c>
      <c r="R2107">
        <f t="shared" si="104"/>
        <v>1</v>
      </c>
    </row>
    <row r="2108" spans="1:18">
      <c r="A2108" t="s">
        <v>3037</v>
      </c>
      <c r="B2108" t="s">
        <v>332</v>
      </c>
      <c r="C2108" t="s">
        <v>1064</v>
      </c>
      <c r="D2108" t="s">
        <v>1339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f t="shared" si="102"/>
        <v>0</v>
      </c>
      <c r="Q2108">
        <f t="shared" si="103"/>
        <v>0</v>
      </c>
      <c r="R2108">
        <f t="shared" si="104"/>
        <v>1</v>
      </c>
    </row>
    <row r="2109" spans="1:18">
      <c r="A2109" t="s">
        <v>301</v>
      </c>
      <c r="B2109" t="s">
        <v>3038</v>
      </c>
      <c r="C2109" t="s">
        <v>1058</v>
      </c>
      <c r="D2109" t="s">
        <v>1048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f t="shared" si="102"/>
        <v>0</v>
      </c>
      <c r="Q2109">
        <f t="shared" si="103"/>
        <v>0</v>
      </c>
      <c r="R2109">
        <f t="shared" si="104"/>
        <v>1</v>
      </c>
    </row>
    <row r="2110" spans="1:18">
      <c r="A2110" t="s">
        <v>273</v>
      </c>
      <c r="B2110" t="s">
        <v>3039</v>
      </c>
      <c r="C2110" t="s">
        <v>2</v>
      </c>
      <c r="D2110" t="s">
        <v>1060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f t="shared" si="102"/>
        <v>0</v>
      </c>
      <c r="Q2110">
        <f t="shared" si="103"/>
        <v>0</v>
      </c>
      <c r="R2110">
        <f t="shared" si="104"/>
        <v>1</v>
      </c>
    </row>
    <row r="2111" spans="1:18">
      <c r="A2111" t="s">
        <v>1198</v>
      </c>
      <c r="B2111" t="s">
        <v>154</v>
      </c>
      <c r="C2111" t="s">
        <v>1058</v>
      </c>
      <c r="D2111" t="s">
        <v>1033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f t="shared" si="102"/>
        <v>0</v>
      </c>
      <c r="Q2111">
        <f t="shared" si="103"/>
        <v>0</v>
      </c>
      <c r="R2111">
        <f t="shared" si="104"/>
        <v>1</v>
      </c>
    </row>
    <row r="2112" spans="1:18">
      <c r="A2112" t="s">
        <v>3040</v>
      </c>
      <c r="B2112" t="s">
        <v>304</v>
      </c>
      <c r="C2112" t="s">
        <v>1064</v>
      </c>
      <c r="D2112" t="s">
        <v>1029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f t="shared" si="102"/>
        <v>0</v>
      </c>
      <c r="Q2112">
        <f t="shared" si="103"/>
        <v>0</v>
      </c>
      <c r="R2112">
        <f t="shared" si="104"/>
        <v>1</v>
      </c>
    </row>
    <row r="2113" spans="1:18">
      <c r="A2113" t="s">
        <v>775</v>
      </c>
      <c r="B2113" t="s">
        <v>244</v>
      </c>
      <c r="C2113" t="s">
        <v>1058</v>
      </c>
      <c r="D2113" t="s">
        <v>1039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f t="shared" si="102"/>
        <v>0</v>
      </c>
      <c r="Q2113">
        <f t="shared" si="103"/>
        <v>0</v>
      </c>
      <c r="R2113">
        <f t="shared" si="104"/>
        <v>1</v>
      </c>
    </row>
    <row r="2114" spans="1:18">
      <c r="A2114" t="s">
        <v>3041</v>
      </c>
      <c r="B2114" t="s">
        <v>154</v>
      </c>
      <c r="C2114" t="s">
        <v>1032</v>
      </c>
      <c r="D2114" t="s">
        <v>1050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f t="shared" si="102"/>
        <v>0</v>
      </c>
      <c r="Q2114">
        <f t="shared" si="103"/>
        <v>0</v>
      </c>
      <c r="R2114">
        <f t="shared" si="104"/>
        <v>1</v>
      </c>
    </row>
    <row r="2115" spans="1:18">
      <c r="A2115" t="s">
        <v>389</v>
      </c>
      <c r="B2115" t="s">
        <v>3042</v>
      </c>
      <c r="C2115" t="s">
        <v>1059</v>
      </c>
      <c r="D2115" t="s">
        <v>1046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f t="shared" si="102"/>
        <v>0</v>
      </c>
      <c r="Q2115">
        <f t="shared" si="103"/>
        <v>0</v>
      </c>
      <c r="R2115">
        <f t="shared" si="104"/>
        <v>1</v>
      </c>
    </row>
    <row r="2116" spans="1:18">
      <c r="A2116" t="s">
        <v>3043</v>
      </c>
      <c r="B2116" t="s">
        <v>835</v>
      </c>
      <c r="C2116" t="s">
        <v>1064</v>
      </c>
      <c r="D2116" t="s">
        <v>1042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f t="shared" si="102"/>
        <v>0</v>
      </c>
      <c r="Q2116">
        <f t="shared" si="103"/>
        <v>0</v>
      </c>
      <c r="R2116">
        <f t="shared" si="104"/>
        <v>1</v>
      </c>
    </row>
    <row r="2117" spans="1:18">
      <c r="A2117" t="s">
        <v>211</v>
      </c>
      <c r="B2117" t="s">
        <v>933</v>
      </c>
      <c r="C2117" t="s">
        <v>3</v>
      </c>
      <c r="D2117" t="s">
        <v>1048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f t="shared" si="102"/>
        <v>0</v>
      </c>
      <c r="Q2117">
        <f t="shared" si="103"/>
        <v>0</v>
      </c>
      <c r="R2117">
        <f t="shared" si="104"/>
        <v>1</v>
      </c>
    </row>
    <row r="2118" spans="1:18">
      <c r="A2118" t="s">
        <v>2073</v>
      </c>
      <c r="B2118" t="s">
        <v>498</v>
      </c>
      <c r="C2118" t="s">
        <v>1064</v>
      </c>
      <c r="D2118" t="s">
        <v>1052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f t="shared" si="102"/>
        <v>0</v>
      </c>
      <c r="Q2118">
        <f t="shared" si="103"/>
        <v>0</v>
      </c>
      <c r="R2118">
        <f t="shared" si="104"/>
        <v>1</v>
      </c>
    </row>
    <row r="2119" spans="1:18">
      <c r="A2119" t="s">
        <v>93</v>
      </c>
      <c r="B2119" t="s">
        <v>138</v>
      </c>
      <c r="C2119" t="s">
        <v>1062</v>
      </c>
      <c r="D2119" t="s">
        <v>1041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f t="shared" si="102"/>
        <v>0</v>
      </c>
      <c r="Q2119">
        <f t="shared" si="103"/>
        <v>0</v>
      </c>
      <c r="R2119">
        <f t="shared" si="104"/>
        <v>1</v>
      </c>
    </row>
    <row r="2120" spans="1:18">
      <c r="A2120" t="s">
        <v>3044</v>
      </c>
      <c r="B2120" t="s">
        <v>3045</v>
      </c>
      <c r="C2120" t="s">
        <v>1032</v>
      </c>
      <c r="D2120" t="s">
        <v>1048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f t="shared" si="102"/>
        <v>0</v>
      </c>
      <c r="Q2120">
        <f t="shared" si="103"/>
        <v>0</v>
      </c>
      <c r="R2120">
        <f t="shared" si="104"/>
        <v>1</v>
      </c>
    </row>
    <row r="2121" spans="1:18">
      <c r="A2121" t="s">
        <v>717</v>
      </c>
      <c r="B2121" t="s">
        <v>30</v>
      </c>
      <c r="C2121" t="s">
        <v>2</v>
      </c>
      <c r="D2121" t="s">
        <v>1037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f t="shared" si="102"/>
        <v>0</v>
      </c>
      <c r="Q2121">
        <f t="shared" si="103"/>
        <v>0</v>
      </c>
      <c r="R2121">
        <f t="shared" si="104"/>
        <v>1</v>
      </c>
    </row>
    <row r="2122" spans="1:18">
      <c r="A2122" t="s">
        <v>3046</v>
      </c>
      <c r="B2122" t="s">
        <v>2236</v>
      </c>
      <c r="C2122" t="s">
        <v>2</v>
      </c>
      <c r="D2122" t="s">
        <v>1031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f t="shared" si="102"/>
        <v>0</v>
      </c>
      <c r="Q2122">
        <f t="shared" si="103"/>
        <v>0</v>
      </c>
      <c r="R2122">
        <f t="shared" si="104"/>
        <v>1</v>
      </c>
    </row>
    <row r="2123" spans="1:18">
      <c r="A2123" t="s">
        <v>3047</v>
      </c>
      <c r="B2123" t="s">
        <v>160</v>
      </c>
      <c r="C2123" t="s">
        <v>1059</v>
      </c>
      <c r="D2123" t="s">
        <v>1036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f t="shared" si="102"/>
        <v>0</v>
      </c>
      <c r="Q2123">
        <f t="shared" si="103"/>
        <v>0</v>
      </c>
      <c r="R2123">
        <f t="shared" si="104"/>
        <v>1</v>
      </c>
    </row>
    <row r="2124" spans="1:18">
      <c r="A2124" t="s">
        <v>3048</v>
      </c>
      <c r="B2124" t="s">
        <v>1558</v>
      </c>
      <c r="C2124" t="s">
        <v>3</v>
      </c>
      <c r="D2124" t="s">
        <v>1042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f t="shared" si="102"/>
        <v>0</v>
      </c>
      <c r="Q2124">
        <f t="shared" si="103"/>
        <v>0</v>
      </c>
      <c r="R2124">
        <f t="shared" si="104"/>
        <v>1</v>
      </c>
    </row>
    <row r="2125" spans="1:18">
      <c r="A2125" t="s">
        <v>2206</v>
      </c>
      <c r="B2125" t="s">
        <v>1898</v>
      </c>
      <c r="C2125" t="s">
        <v>1064</v>
      </c>
      <c r="D2125" t="s">
        <v>1029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f t="shared" si="102"/>
        <v>0</v>
      </c>
      <c r="Q2125">
        <f t="shared" si="103"/>
        <v>0</v>
      </c>
      <c r="R2125">
        <f t="shared" si="104"/>
        <v>1</v>
      </c>
    </row>
    <row r="2126" spans="1:18">
      <c r="A2126" t="s">
        <v>3049</v>
      </c>
      <c r="B2126" t="s">
        <v>1074</v>
      </c>
      <c r="C2126" t="s">
        <v>1032</v>
      </c>
      <c r="D2126" t="s">
        <v>1036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f t="shared" si="102"/>
        <v>0</v>
      </c>
      <c r="Q2126">
        <f t="shared" si="103"/>
        <v>0</v>
      </c>
      <c r="R2126">
        <f t="shared" si="104"/>
        <v>1</v>
      </c>
    </row>
    <row r="2127" spans="1:18">
      <c r="A2127" t="s">
        <v>3050</v>
      </c>
      <c r="B2127" t="s">
        <v>29</v>
      </c>
      <c r="C2127" t="s">
        <v>1058</v>
      </c>
      <c r="D2127" t="s">
        <v>1048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f t="shared" si="102"/>
        <v>0</v>
      </c>
      <c r="Q2127">
        <f t="shared" si="103"/>
        <v>0</v>
      </c>
      <c r="R2127">
        <f t="shared" si="104"/>
        <v>1</v>
      </c>
    </row>
    <row r="2128" spans="1:18">
      <c r="A2128" t="s">
        <v>3051</v>
      </c>
      <c r="B2128" t="s">
        <v>304</v>
      </c>
      <c r="C2128" t="s">
        <v>1064</v>
      </c>
      <c r="D2128" t="s">
        <v>1034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f t="shared" si="102"/>
        <v>0</v>
      </c>
      <c r="Q2128">
        <f t="shared" si="103"/>
        <v>0</v>
      </c>
      <c r="R2128">
        <f t="shared" si="104"/>
        <v>1</v>
      </c>
    </row>
    <row r="2129" spans="1:18">
      <c r="A2129" t="s">
        <v>267</v>
      </c>
      <c r="B2129" t="s">
        <v>1072</v>
      </c>
      <c r="C2129" t="s">
        <v>1059</v>
      </c>
      <c r="D2129" t="s">
        <v>1043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f t="shared" si="102"/>
        <v>0</v>
      </c>
      <c r="Q2129">
        <f t="shared" si="103"/>
        <v>0</v>
      </c>
      <c r="R2129">
        <f t="shared" si="104"/>
        <v>1</v>
      </c>
    </row>
    <row r="2130" spans="1:18">
      <c r="A2130" t="s">
        <v>1590</v>
      </c>
      <c r="B2130" t="s">
        <v>67</v>
      </c>
      <c r="C2130" t="s">
        <v>1</v>
      </c>
      <c r="D2130" t="s">
        <v>1063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f t="shared" si="102"/>
        <v>0</v>
      </c>
      <c r="Q2130">
        <f t="shared" si="103"/>
        <v>0</v>
      </c>
      <c r="R2130">
        <f t="shared" si="104"/>
        <v>1</v>
      </c>
    </row>
    <row r="2131" spans="1:18">
      <c r="A2131" t="s">
        <v>3052</v>
      </c>
      <c r="B2131" t="s">
        <v>625</v>
      </c>
      <c r="C2131" t="s">
        <v>1059</v>
      </c>
      <c r="D2131" t="s">
        <v>1052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f t="shared" si="102"/>
        <v>0</v>
      </c>
      <c r="Q2131">
        <f t="shared" si="103"/>
        <v>0</v>
      </c>
      <c r="R2131">
        <f t="shared" si="104"/>
        <v>1</v>
      </c>
    </row>
    <row r="2132" spans="1:18">
      <c r="A2132" t="s">
        <v>3053</v>
      </c>
      <c r="B2132" t="s">
        <v>3054</v>
      </c>
      <c r="C2132" t="s">
        <v>2</v>
      </c>
      <c r="D2132" t="s">
        <v>1026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f t="shared" si="102"/>
        <v>0</v>
      </c>
      <c r="Q2132">
        <f t="shared" si="103"/>
        <v>0</v>
      </c>
      <c r="R2132">
        <f t="shared" si="104"/>
        <v>1</v>
      </c>
    </row>
    <row r="2133" spans="1:18">
      <c r="A2133" t="s">
        <v>1096</v>
      </c>
      <c r="B2133" t="s">
        <v>180</v>
      </c>
      <c r="C2133" t="s">
        <v>2</v>
      </c>
      <c r="D2133" t="s">
        <v>1044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f t="shared" si="102"/>
        <v>0</v>
      </c>
      <c r="Q2133">
        <f t="shared" si="103"/>
        <v>0</v>
      </c>
      <c r="R2133">
        <f t="shared" si="104"/>
        <v>1</v>
      </c>
    </row>
    <row r="2134" spans="1:18">
      <c r="A2134" t="s">
        <v>665</v>
      </c>
      <c r="B2134" t="s">
        <v>1883</v>
      </c>
      <c r="C2134" t="s">
        <v>2</v>
      </c>
      <c r="D2134" t="s">
        <v>1034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f t="shared" si="102"/>
        <v>0</v>
      </c>
      <c r="Q2134">
        <f t="shared" si="103"/>
        <v>0</v>
      </c>
      <c r="R2134">
        <f t="shared" si="104"/>
        <v>1</v>
      </c>
    </row>
    <row r="2135" spans="1:18">
      <c r="A2135" t="s">
        <v>3055</v>
      </c>
      <c r="B2135" t="s">
        <v>373</v>
      </c>
      <c r="C2135" t="s">
        <v>1338</v>
      </c>
      <c r="D2135" t="s">
        <v>1055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f t="shared" si="102"/>
        <v>0</v>
      </c>
      <c r="Q2135">
        <f t="shared" si="103"/>
        <v>0</v>
      </c>
      <c r="R2135">
        <f t="shared" si="104"/>
        <v>1</v>
      </c>
    </row>
    <row r="2136" spans="1:18">
      <c r="A2136" t="s">
        <v>1361</v>
      </c>
      <c r="B2136" t="s">
        <v>401</v>
      </c>
      <c r="C2136" t="s">
        <v>2</v>
      </c>
      <c r="D2136" t="s">
        <v>1054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f t="shared" si="102"/>
        <v>0</v>
      </c>
      <c r="Q2136">
        <f t="shared" si="103"/>
        <v>0</v>
      </c>
      <c r="R2136">
        <f t="shared" si="104"/>
        <v>1</v>
      </c>
    </row>
    <row r="2137" spans="1:18">
      <c r="A2137" t="s">
        <v>3056</v>
      </c>
      <c r="B2137" t="s">
        <v>3057</v>
      </c>
      <c r="C2137" t="s">
        <v>2</v>
      </c>
      <c r="D2137" t="s">
        <v>1040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f t="shared" si="102"/>
        <v>0</v>
      </c>
      <c r="Q2137">
        <f t="shared" si="103"/>
        <v>0</v>
      </c>
      <c r="R2137">
        <f t="shared" si="104"/>
        <v>1</v>
      </c>
    </row>
    <row r="2138" spans="1:18">
      <c r="A2138" t="s">
        <v>385</v>
      </c>
      <c r="B2138" t="s">
        <v>1090</v>
      </c>
      <c r="C2138" t="s">
        <v>1</v>
      </c>
      <c r="D2138" t="s">
        <v>1060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f t="shared" si="102"/>
        <v>0</v>
      </c>
      <c r="Q2138">
        <f t="shared" si="103"/>
        <v>0</v>
      </c>
      <c r="R2138">
        <f t="shared" si="104"/>
        <v>1</v>
      </c>
    </row>
    <row r="2139" spans="1:18">
      <c r="A2139" t="s">
        <v>365</v>
      </c>
      <c r="B2139" t="s">
        <v>1596</v>
      </c>
      <c r="C2139" t="s">
        <v>1058</v>
      </c>
      <c r="D2139" t="s">
        <v>1060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f t="shared" si="102"/>
        <v>0</v>
      </c>
      <c r="Q2139">
        <f t="shared" si="103"/>
        <v>0</v>
      </c>
      <c r="R2139">
        <f t="shared" si="104"/>
        <v>1</v>
      </c>
    </row>
    <row r="2140" spans="1:18">
      <c r="A2140" t="s">
        <v>3058</v>
      </c>
      <c r="B2140" t="s">
        <v>3059</v>
      </c>
      <c r="C2140" t="s">
        <v>3</v>
      </c>
      <c r="D2140" t="s">
        <v>1047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f t="shared" si="102"/>
        <v>0</v>
      </c>
      <c r="Q2140">
        <f t="shared" si="103"/>
        <v>0</v>
      </c>
      <c r="R2140">
        <f t="shared" si="104"/>
        <v>1</v>
      </c>
    </row>
    <row r="2141" spans="1:18">
      <c r="A2141" t="s">
        <v>1187</v>
      </c>
      <c r="B2141" t="s">
        <v>363</v>
      </c>
      <c r="C2141" t="s">
        <v>1338</v>
      </c>
      <c r="D2141" t="s">
        <v>1046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f t="shared" si="102"/>
        <v>0</v>
      </c>
      <c r="Q2141">
        <f t="shared" si="103"/>
        <v>0</v>
      </c>
      <c r="R2141">
        <f t="shared" si="104"/>
        <v>1</v>
      </c>
    </row>
    <row r="2142" spans="1:18">
      <c r="A2142" t="s">
        <v>2452</v>
      </c>
      <c r="B2142" t="s">
        <v>3060</v>
      </c>
      <c r="C2142" t="s">
        <v>1058</v>
      </c>
      <c r="D2142" t="s">
        <v>1044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f t="shared" si="102"/>
        <v>0</v>
      </c>
      <c r="Q2142">
        <f t="shared" si="103"/>
        <v>0</v>
      </c>
      <c r="R2142">
        <f t="shared" si="104"/>
        <v>1</v>
      </c>
    </row>
    <row r="2143" spans="1:18">
      <c r="A2143" t="s">
        <v>3061</v>
      </c>
      <c r="B2143" t="s">
        <v>242</v>
      </c>
      <c r="C2143" t="s">
        <v>1058</v>
      </c>
      <c r="D2143" t="s">
        <v>1045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f t="shared" si="102"/>
        <v>0</v>
      </c>
      <c r="Q2143">
        <f t="shared" si="103"/>
        <v>0</v>
      </c>
      <c r="R2143">
        <f t="shared" si="104"/>
        <v>1</v>
      </c>
    </row>
    <row r="2144" spans="1:18">
      <c r="A2144" t="s">
        <v>3062</v>
      </c>
      <c r="B2144" t="s">
        <v>201</v>
      </c>
      <c r="C2144" t="s">
        <v>1058</v>
      </c>
      <c r="D2144" t="s">
        <v>1055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f t="shared" si="102"/>
        <v>0</v>
      </c>
      <c r="Q2144">
        <f t="shared" si="103"/>
        <v>0</v>
      </c>
      <c r="R2144">
        <f t="shared" si="104"/>
        <v>1</v>
      </c>
    </row>
    <row r="2145" spans="1:18">
      <c r="A2145" t="s">
        <v>1171</v>
      </c>
      <c r="B2145" t="s">
        <v>1090</v>
      </c>
      <c r="C2145" t="s">
        <v>1064</v>
      </c>
      <c r="D2145" t="s">
        <v>1041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f t="shared" si="102"/>
        <v>0</v>
      </c>
      <c r="Q2145">
        <f t="shared" si="103"/>
        <v>0</v>
      </c>
      <c r="R2145">
        <f t="shared" si="104"/>
        <v>1</v>
      </c>
    </row>
    <row r="2146" spans="1:18">
      <c r="A2146" t="s">
        <v>3063</v>
      </c>
      <c r="B2146" t="s">
        <v>1508</v>
      </c>
      <c r="C2146" t="s">
        <v>1064</v>
      </c>
      <c r="D2146" t="s">
        <v>1034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f t="shared" si="102"/>
        <v>0</v>
      </c>
      <c r="Q2146">
        <f t="shared" si="103"/>
        <v>0</v>
      </c>
      <c r="R2146">
        <f t="shared" si="104"/>
        <v>1</v>
      </c>
    </row>
    <row r="2147" spans="1:18">
      <c r="A2147" t="s">
        <v>3064</v>
      </c>
      <c r="B2147" t="s">
        <v>166</v>
      </c>
      <c r="C2147" t="s">
        <v>1032</v>
      </c>
      <c r="D2147" t="s">
        <v>1030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f t="shared" si="102"/>
        <v>0</v>
      </c>
      <c r="Q2147">
        <f t="shared" si="103"/>
        <v>0</v>
      </c>
      <c r="R2147">
        <f t="shared" si="104"/>
        <v>1</v>
      </c>
    </row>
    <row r="2148" spans="1:18">
      <c r="A2148" t="s">
        <v>3065</v>
      </c>
      <c r="B2148" t="s">
        <v>160</v>
      </c>
      <c r="C2148" t="s">
        <v>1064</v>
      </c>
      <c r="D2148" t="s">
        <v>1060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f t="shared" si="102"/>
        <v>0</v>
      </c>
      <c r="Q2148">
        <f t="shared" si="103"/>
        <v>0</v>
      </c>
      <c r="R2148">
        <f t="shared" si="104"/>
        <v>1</v>
      </c>
    </row>
    <row r="2149" spans="1:18">
      <c r="A2149" t="s">
        <v>428</v>
      </c>
      <c r="B2149" t="s">
        <v>3066</v>
      </c>
      <c r="C2149" t="s">
        <v>1059</v>
      </c>
      <c r="D2149" t="s">
        <v>1044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f t="shared" si="102"/>
        <v>0</v>
      </c>
      <c r="Q2149">
        <f t="shared" si="103"/>
        <v>0</v>
      </c>
      <c r="R2149">
        <f t="shared" si="104"/>
        <v>1</v>
      </c>
    </row>
    <row r="2150" spans="1:18">
      <c r="A2150" t="s">
        <v>3067</v>
      </c>
      <c r="B2150" t="s">
        <v>160</v>
      </c>
      <c r="C2150" t="s">
        <v>1064</v>
      </c>
      <c r="D2150" t="s">
        <v>1044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f t="shared" si="102"/>
        <v>0</v>
      </c>
      <c r="Q2150">
        <f t="shared" si="103"/>
        <v>0</v>
      </c>
      <c r="R2150">
        <f t="shared" si="104"/>
        <v>1</v>
      </c>
    </row>
    <row r="2151" spans="1:18">
      <c r="A2151" t="s">
        <v>626</v>
      </c>
      <c r="B2151" t="s">
        <v>1090</v>
      </c>
      <c r="C2151" t="s">
        <v>1058</v>
      </c>
      <c r="D2151" t="s">
        <v>1060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f t="shared" si="102"/>
        <v>0</v>
      </c>
      <c r="Q2151">
        <f t="shared" si="103"/>
        <v>0</v>
      </c>
      <c r="R2151">
        <f t="shared" si="104"/>
        <v>1</v>
      </c>
    </row>
    <row r="2152" spans="1:18">
      <c r="A2152" t="s">
        <v>3068</v>
      </c>
      <c r="B2152" t="s">
        <v>362</v>
      </c>
      <c r="C2152" t="s">
        <v>1062</v>
      </c>
      <c r="D2152" t="s">
        <v>1029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f t="shared" si="102"/>
        <v>0</v>
      </c>
      <c r="Q2152">
        <f t="shared" si="103"/>
        <v>0</v>
      </c>
      <c r="R2152">
        <f t="shared" si="104"/>
        <v>1</v>
      </c>
    </row>
    <row r="2153" spans="1:18">
      <c r="A2153" t="s">
        <v>3069</v>
      </c>
      <c r="B2153" t="s">
        <v>191</v>
      </c>
      <c r="C2153" t="s">
        <v>2</v>
      </c>
      <c r="D2153" t="s">
        <v>1046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f t="shared" si="102"/>
        <v>0</v>
      </c>
      <c r="Q2153">
        <f t="shared" si="103"/>
        <v>0</v>
      </c>
      <c r="R2153">
        <f t="shared" si="104"/>
        <v>1</v>
      </c>
    </row>
    <row r="2154" spans="1:18">
      <c r="A2154" t="s">
        <v>49</v>
      </c>
      <c r="B2154" t="s">
        <v>2965</v>
      </c>
      <c r="C2154" t="s">
        <v>1032</v>
      </c>
      <c r="D2154" t="s">
        <v>1029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f t="shared" si="102"/>
        <v>0</v>
      </c>
      <c r="Q2154">
        <f t="shared" si="103"/>
        <v>0</v>
      </c>
      <c r="R2154">
        <f t="shared" si="104"/>
        <v>1</v>
      </c>
    </row>
    <row r="2155" spans="1:18">
      <c r="A2155" t="s">
        <v>1153</v>
      </c>
      <c r="B2155" t="s">
        <v>180</v>
      </c>
      <c r="C2155" t="s">
        <v>1338</v>
      </c>
      <c r="D2155" t="s">
        <v>1054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f t="shared" si="102"/>
        <v>0</v>
      </c>
      <c r="Q2155">
        <f t="shared" si="103"/>
        <v>0</v>
      </c>
      <c r="R2155">
        <f t="shared" si="104"/>
        <v>1</v>
      </c>
    </row>
    <row r="2156" spans="1:18">
      <c r="A2156" t="s">
        <v>3070</v>
      </c>
      <c r="B2156" t="s">
        <v>3071</v>
      </c>
      <c r="C2156" t="s">
        <v>1032</v>
      </c>
      <c r="D2156" t="s">
        <v>1046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f t="shared" si="102"/>
        <v>0</v>
      </c>
      <c r="Q2156">
        <f t="shared" si="103"/>
        <v>0</v>
      </c>
      <c r="R2156">
        <f t="shared" si="104"/>
        <v>1</v>
      </c>
    </row>
    <row r="2157" spans="1:18">
      <c r="A2157" t="s">
        <v>2898</v>
      </c>
      <c r="B2157" t="s">
        <v>3072</v>
      </c>
      <c r="C2157" t="s">
        <v>1064</v>
      </c>
      <c r="D2157" t="s">
        <v>1042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f t="shared" si="102"/>
        <v>0</v>
      </c>
      <c r="Q2157">
        <f t="shared" si="103"/>
        <v>0</v>
      </c>
      <c r="R2157">
        <f t="shared" si="104"/>
        <v>1</v>
      </c>
    </row>
    <row r="2158" spans="1:18">
      <c r="A2158" t="s">
        <v>941</v>
      </c>
      <c r="B2158" t="s">
        <v>3073</v>
      </c>
      <c r="C2158" t="s">
        <v>2</v>
      </c>
      <c r="D2158" t="s">
        <v>1031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f t="shared" si="102"/>
        <v>0</v>
      </c>
      <c r="Q2158">
        <f t="shared" si="103"/>
        <v>0</v>
      </c>
      <c r="R2158">
        <f t="shared" si="104"/>
        <v>1</v>
      </c>
    </row>
    <row r="2159" spans="1:18">
      <c r="A2159" t="s">
        <v>3074</v>
      </c>
      <c r="B2159" t="s">
        <v>556</v>
      </c>
      <c r="C2159" t="s">
        <v>2</v>
      </c>
      <c r="D2159" t="s">
        <v>1041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f t="shared" si="102"/>
        <v>0</v>
      </c>
      <c r="Q2159">
        <f t="shared" si="103"/>
        <v>0</v>
      </c>
      <c r="R2159">
        <f t="shared" si="104"/>
        <v>1</v>
      </c>
    </row>
    <row r="2160" spans="1:18">
      <c r="A2160" t="s">
        <v>3075</v>
      </c>
      <c r="B2160" t="s">
        <v>3076</v>
      </c>
      <c r="C2160" t="s">
        <v>1058</v>
      </c>
      <c r="D2160" t="s">
        <v>1042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f t="shared" si="102"/>
        <v>0</v>
      </c>
      <c r="Q2160">
        <f t="shared" si="103"/>
        <v>0</v>
      </c>
      <c r="R2160">
        <f t="shared" si="104"/>
        <v>1</v>
      </c>
    </row>
    <row r="2161" spans="1:18">
      <c r="A2161" t="s">
        <v>1908</v>
      </c>
      <c r="B2161" t="s">
        <v>147</v>
      </c>
      <c r="C2161" t="s">
        <v>1058</v>
      </c>
      <c r="D2161" t="s">
        <v>1060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f t="shared" si="102"/>
        <v>0</v>
      </c>
      <c r="Q2161">
        <f t="shared" si="103"/>
        <v>0</v>
      </c>
      <c r="R2161">
        <f t="shared" si="104"/>
        <v>1</v>
      </c>
    </row>
    <row r="2162" spans="1:18">
      <c r="A2162" t="s">
        <v>615</v>
      </c>
      <c r="B2162" t="s">
        <v>191</v>
      </c>
      <c r="C2162" t="s">
        <v>1058</v>
      </c>
      <c r="D2162" t="s">
        <v>1043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f t="shared" si="102"/>
        <v>0</v>
      </c>
      <c r="Q2162">
        <f t="shared" si="103"/>
        <v>0</v>
      </c>
      <c r="R2162">
        <f t="shared" si="104"/>
        <v>1</v>
      </c>
    </row>
    <row r="2163" spans="1:18">
      <c r="A2163" t="s">
        <v>297</v>
      </c>
      <c r="B2163" t="s">
        <v>629</v>
      </c>
      <c r="C2163" t="s">
        <v>1064</v>
      </c>
      <c r="D2163" t="s">
        <v>1035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f t="shared" si="102"/>
        <v>0</v>
      </c>
      <c r="Q2163">
        <f t="shared" si="103"/>
        <v>0</v>
      </c>
      <c r="R2163">
        <f t="shared" si="104"/>
        <v>1</v>
      </c>
    </row>
    <row r="2164" spans="1:18">
      <c r="A2164" t="s">
        <v>3077</v>
      </c>
      <c r="B2164" t="s">
        <v>3078</v>
      </c>
      <c r="C2164" t="s">
        <v>1062</v>
      </c>
      <c r="D2164" t="s">
        <v>1043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f t="shared" si="102"/>
        <v>0</v>
      </c>
      <c r="Q2164">
        <f t="shared" si="103"/>
        <v>0</v>
      </c>
      <c r="R2164">
        <f t="shared" si="104"/>
        <v>1</v>
      </c>
    </row>
    <row r="2165" spans="1:18">
      <c r="A2165" t="s">
        <v>508</v>
      </c>
      <c r="B2165" t="s">
        <v>152</v>
      </c>
      <c r="C2165" t="s">
        <v>1064</v>
      </c>
      <c r="D2165" t="s">
        <v>1053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f t="shared" si="102"/>
        <v>0</v>
      </c>
      <c r="Q2165">
        <f t="shared" si="103"/>
        <v>0</v>
      </c>
      <c r="R2165">
        <f t="shared" si="104"/>
        <v>1</v>
      </c>
    </row>
    <row r="2166" spans="1:18">
      <c r="A2166" t="s">
        <v>3079</v>
      </c>
      <c r="B2166" t="s">
        <v>1719</v>
      </c>
      <c r="C2166" t="s">
        <v>1</v>
      </c>
      <c r="D2166" t="s">
        <v>1026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f t="shared" si="102"/>
        <v>0</v>
      </c>
      <c r="Q2166">
        <f t="shared" si="103"/>
        <v>0</v>
      </c>
      <c r="R2166">
        <f t="shared" si="104"/>
        <v>1</v>
      </c>
    </row>
    <row r="2167" spans="1:18">
      <c r="A2167" t="s">
        <v>3080</v>
      </c>
      <c r="B2167" t="s">
        <v>968</v>
      </c>
      <c r="C2167" t="s">
        <v>1064</v>
      </c>
      <c r="D2167" t="s">
        <v>1053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f t="shared" si="102"/>
        <v>0</v>
      </c>
      <c r="Q2167">
        <f t="shared" si="103"/>
        <v>0</v>
      </c>
      <c r="R2167">
        <f t="shared" si="104"/>
        <v>1</v>
      </c>
    </row>
    <row r="2168" spans="1:18">
      <c r="A2168" t="s">
        <v>181</v>
      </c>
      <c r="B2168" t="s">
        <v>182</v>
      </c>
      <c r="C2168" t="s">
        <v>1061</v>
      </c>
      <c r="D2168" t="s">
        <v>1045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f t="shared" si="102"/>
        <v>0</v>
      </c>
      <c r="Q2168">
        <f t="shared" si="103"/>
        <v>0</v>
      </c>
      <c r="R2168">
        <f t="shared" si="104"/>
        <v>1</v>
      </c>
    </row>
    <row r="2169" spans="1:18">
      <c r="A2169" t="s">
        <v>3081</v>
      </c>
      <c r="B2169" t="s">
        <v>3082</v>
      </c>
      <c r="C2169" t="s">
        <v>2</v>
      </c>
      <c r="D2169" t="s">
        <v>1053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f t="shared" si="102"/>
        <v>0</v>
      </c>
      <c r="Q2169">
        <f t="shared" si="103"/>
        <v>0</v>
      </c>
      <c r="R2169">
        <f t="shared" si="104"/>
        <v>1</v>
      </c>
    </row>
    <row r="2170" spans="1:18">
      <c r="A2170" t="s">
        <v>508</v>
      </c>
      <c r="B2170" t="s">
        <v>147</v>
      </c>
      <c r="C2170" t="s">
        <v>1064</v>
      </c>
      <c r="D2170" t="s">
        <v>1029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f t="shared" ref="P2170:P2233" si="105">O2170/16.875</f>
        <v>0</v>
      </c>
      <c r="Q2170">
        <f t="shared" ref="Q2170:Q2233" si="106">IF(O2170 &gt;= 500,P2170*1.1,IF(O2170 &gt; 400,P2170,IF(O2170&gt;300,P2170*0.9,IF(O2170&gt;200,P2170*0.8,IF(O2170&gt;100,P2170*0.7,P2170*0.6)))))</f>
        <v>0</v>
      </c>
      <c r="R2170">
        <f t="shared" ref="R2170:R2233" si="107">IF(Q2170 &lt; 1.5,1,Q2170)</f>
        <v>1</v>
      </c>
    </row>
    <row r="2171" spans="1:18">
      <c r="A2171" t="s">
        <v>919</v>
      </c>
      <c r="B2171" t="s">
        <v>70</v>
      </c>
      <c r="C2171" t="s">
        <v>1032</v>
      </c>
      <c r="D2171" t="s">
        <v>1045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f t="shared" si="105"/>
        <v>0</v>
      </c>
      <c r="Q2171">
        <f t="shared" si="106"/>
        <v>0</v>
      </c>
      <c r="R2171">
        <f t="shared" si="107"/>
        <v>1</v>
      </c>
    </row>
    <row r="2172" spans="1:18">
      <c r="A2172" t="s">
        <v>487</v>
      </c>
      <c r="B2172" t="s">
        <v>70</v>
      </c>
      <c r="C2172" t="s">
        <v>1032</v>
      </c>
      <c r="D2172" t="s">
        <v>1029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f t="shared" si="105"/>
        <v>0</v>
      </c>
      <c r="Q2172">
        <f t="shared" si="106"/>
        <v>0</v>
      </c>
      <c r="R2172">
        <f t="shared" si="107"/>
        <v>1</v>
      </c>
    </row>
    <row r="2173" spans="1:18">
      <c r="A2173" t="s">
        <v>3083</v>
      </c>
      <c r="B2173" t="s">
        <v>46</v>
      </c>
      <c r="C2173" t="s">
        <v>3</v>
      </c>
      <c r="D2173" t="s">
        <v>1339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f t="shared" si="105"/>
        <v>0</v>
      </c>
      <c r="Q2173">
        <f t="shared" si="106"/>
        <v>0</v>
      </c>
      <c r="R2173">
        <f t="shared" si="107"/>
        <v>1</v>
      </c>
    </row>
    <row r="2174" spans="1:18">
      <c r="A2174" t="s">
        <v>3084</v>
      </c>
      <c r="B2174" t="s">
        <v>509</v>
      </c>
      <c r="C2174" t="s">
        <v>2</v>
      </c>
      <c r="D2174" t="s">
        <v>1040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f t="shared" si="105"/>
        <v>0</v>
      </c>
      <c r="Q2174">
        <f t="shared" si="106"/>
        <v>0</v>
      </c>
      <c r="R2174">
        <f t="shared" si="107"/>
        <v>1</v>
      </c>
    </row>
    <row r="2175" spans="1:18">
      <c r="A2175" t="s">
        <v>445</v>
      </c>
      <c r="B2175" t="s">
        <v>3085</v>
      </c>
      <c r="C2175" t="s">
        <v>1064</v>
      </c>
      <c r="D2175" t="s">
        <v>1054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f t="shared" si="105"/>
        <v>0</v>
      </c>
      <c r="Q2175">
        <f t="shared" si="106"/>
        <v>0</v>
      </c>
      <c r="R2175">
        <f t="shared" si="107"/>
        <v>1</v>
      </c>
    </row>
    <row r="2176" spans="1:18">
      <c r="A2176" t="s">
        <v>3086</v>
      </c>
      <c r="B2176" t="s">
        <v>3087</v>
      </c>
      <c r="C2176" t="s">
        <v>1059</v>
      </c>
      <c r="D2176" t="s">
        <v>1030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f t="shared" si="105"/>
        <v>0</v>
      </c>
      <c r="Q2176">
        <f t="shared" si="106"/>
        <v>0</v>
      </c>
      <c r="R2176">
        <f t="shared" si="107"/>
        <v>1</v>
      </c>
    </row>
    <row r="2177" spans="1:18">
      <c r="A2177" t="s">
        <v>562</v>
      </c>
      <c r="B2177" t="s">
        <v>194</v>
      </c>
      <c r="C2177" t="s">
        <v>3</v>
      </c>
      <c r="D2177" t="s">
        <v>1030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f t="shared" si="105"/>
        <v>0</v>
      </c>
      <c r="Q2177">
        <f t="shared" si="106"/>
        <v>0</v>
      </c>
      <c r="R2177">
        <f t="shared" si="107"/>
        <v>1</v>
      </c>
    </row>
    <row r="2178" spans="1:18">
      <c r="A2178" t="s">
        <v>2173</v>
      </c>
      <c r="B2178" t="s">
        <v>398</v>
      </c>
      <c r="C2178" t="s">
        <v>1032</v>
      </c>
      <c r="D2178" t="s">
        <v>1044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f t="shared" si="105"/>
        <v>0</v>
      </c>
      <c r="Q2178">
        <f t="shared" si="106"/>
        <v>0</v>
      </c>
      <c r="R2178">
        <f t="shared" si="107"/>
        <v>1</v>
      </c>
    </row>
    <row r="2179" spans="1:18">
      <c r="A2179" t="s">
        <v>111</v>
      </c>
      <c r="B2179" t="s">
        <v>112</v>
      </c>
      <c r="C2179" t="s">
        <v>1064</v>
      </c>
      <c r="D2179" t="s">
        <v>1026</v>
      </c>
      <c r="E2179">
        <v>2</v>
      </c>
      <c r="F2179">
        <v>0</v>
      </c>
      <c r="G2179">
        <v>0</v>
      </c>
      <c r="H2179">
        <v>1</v>
      </c>
      <c r="I2179">
        <v>0</v>
      </c>
      <c r="J2179">
        <v>0</v>
      </c>
      <c r="K2179">
        <v>5</v>
      </c>
      <c r="L2179">
        <v>1</v>
      </c>
      <c r="M2179">
        <v>1</v>
      </c>
      <c r="N2179">
        <v>0</v>
      </c>
      <c r="O2179">
        <v>0</v>
      </c>
      <c r="P2179">
        <f t="shared" si="105"/>
        <v>0</v>
      </c>
      <c r="Q2179">
        <f t="shared" si="106"/>
        <v>0</v>
      </c>
      <c r="R2179">
        <f t="shared" si="107"/>
        <v>1</v>
      </c>
    </row>
    <row r="2180" spans="1:18">
      <c r="A2180" t="s">
        <v>125</v>
      </c>
      <c r="B2180" t="s">
        <v>3088</v>
      </c>
      <c r="C2180" t="s">
        <v>1059</v>
      </c>
      <c r="D2180" t="s">
        <v>1041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f t="shared" si="105"/>
        <v>0</v>
      </c>
      <c r="Q2180">
        <f t="shared" si="106"/>
        <v>0</v>
      </c>
      <c r="R2180">
        <f t="shared" si="107"/>
        <v>1</v>
      </c>
    </row>
    <row r="2181" spans="1:18">
      <c r="A2181" t="s">
        <v>1205</v>
      </c>
      <c r="B2181" t="s">
        <v>323</v>
      </c>
      <c r="C2181" t="s">
        <v>1032</v>
      </c>
      <c r="D2181" t="s">
        <v>1028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f t="shared" si="105"/>
        <v>0</v>
      </c>
      <c r="Q2181">
        <f t="shared" si="106"/>
        <v>0</v>
      </c>
      <c r="R2181">
        <f t="shared" si="107"/>
        <v>1</v>
      </c>
    </row>
    <row r="2182" spans="1:18">
      <c r="A2182" t="s">
        <v>747</v>
      </c>
      <c r="B2182" t="s">
        <v>2646</v>
      </c>
      <c r="C2182" t="s">
        <v>2</v>
      </c>
      <c r="D2182" t="s">
        <v>1052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f t="shared" si="105"/>
        <v>0</v>
      </c>
      <c r="Q2182">
        <f t="shared" si="106"/>
        <v>0</v>
      </c>
      <c r="R2182">
        <f t="shared" si="107"/>
        <v>1</v>
      </c>
    </row>
    <row r="2183" spans="1:18">
      <c r="A2183" t="s">
        <v>123</v>
      </c>
      <c r="B2183" t="s">
        <v>149</v>
      </c>
      <c r="C2183" t="s">
        <v>1032</v>
      </c>
      <c r="D2183" t="s">
        <v>1042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f t="shared" si="105"/>
        <v>0</v>
      </c>
      <c r="Q2183">
        <f t="shared" si="106"/>
        <v>0</v>
      </c>
      <c r="R2183">
        <f t="shared" si="107"/>
        <v>1</v>
      </c>
    </row>
    <row r="2184" spans="1:18">
      <c r="A2184" t="s">
        <v>363</v>
      </c>
      <c r="B2184" t="s">
        <v>3564</v>
      </c>
      <c r="C2184" t="s">
        <v>1032</v>
      </c>
      <c r="D2184" t="s">
        <v>1060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f t="shared" si="105"/>
        <v>0</v>
      </c>
      <c r="Q2184">
        <f t="shared" si="106"/>
        <v>0</v>
      </c>
      <c r="R2184">
        <f t="shared" si="107"/>
        <v>1</v>
      </c>
    </row>
    <row r="2185" spans="1:18">
      <c r="A2185" t="s">
        <v>388</v>
      </c>
      <c r="B2185" t="s">
        <v>3089</v>
      </c>
      <c r="C2185" t="s">
        <v>1059</v>
      </c>
      <c r="D2185" t="s">
        <v>1043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f t="shared" si="105"/>
        <v>0</v>
      </c>
      <c r="Q2185">
        <f t="shared" si="106"/>
        <v>0</v>
      </c>
      <c r="R2185">
        <f t="shared" si="107"/>
        <v>1</v>
      </c>
    </row>
    <row r="2186" spans="1:18">
      <c r="A2186" t="s">
        <v>1109</v>
      </c>
      <c r="B2186" t="s">
        <v>338</v>
      </c>
      <c r="C2186" t="s">
        <v>1058</v>
      </c>
      <c r="D2186" t="s">
        <v>1063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f t="shared" si="105"/>
        <v>0</v>
      </c>
      <c r="Q2186">
        <f t="shared" si="106"/>
        <v>0</v>
      </c>
      <c r="R2186">
        <f t="shared" si="107"/>
        <v>1</v>
      </c>
    </row>
    <row r="2187" spans="1:18">
      <c r="A2187" t="s">
        <v>241</v>
      </c>
      <c r="B2187" t="s">
        <v>2135</v>
      </c>
      <c r="C2187" t="s">
        <v>1062</v>
      </c>
      <c r="D2187" t="s">
        <v>1029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f t="shared" si="105"/>
        <v>0</v>
      </c>
      <c r="Q2187">
        <f t="shared" si="106"/>
        <v>0</v>
      </c>
      <c r="R2187">
        <f t="shared" si="107"/>
        <v>1</v>
      </c>
    </row>
    <row r="2188" spans="1:18">
      <c r="A2188" t="s">
        <v>3090</v>
      </c>
      <c r="B2188" t="s">
        <v>392</v>
      </c>
      <c r="C2188" t="s">
        <v>1032</v>
      </c>
      <c r="D2188" t="s">
        <v>1048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f t="shared" si="105"/>
        <v>0</v>
      </c>
      <c r="Q2188">
        <f t="shared" si="106"/>
        <v>0</v>
      </c>
      <c r="R2188">
        <f t="shared" si="107"/>
        <v>1</v>
      </c>
    </row>
    <row r="2189" spans="1:18">
      <c r="A2189" t="s">
        <v>3091</v>
      </c>
      <c r="B2189" t="s">
        <v>567</v>
      </c>
      <c r="C2189" t="s">
        <v>1058</v>
      </c>
      <c r="D2189" t="s">
        <v>1040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f t="shared" si="105"/>
        <v>0</v>
      </c>
      <c r="Q2189">
        <f t="shared" si="106"/>
        <v>0</v>
      </c>
      <c r="R2189">
        <f t="shared" si="107"/>
        <v>1</v>
      </c>
    </row>
    <row r="2190" spans="1:18">
      <c r="A2190" t="s">
        <v>3092</v>
      </c>
      <c r="B2190" t="s">
        <v>67</v>
      </c>
      <c r="C2190" t="s">
        <v>1058</v>
      </c>
      <c r="D2190" t="s">
        <v>1042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f t="shared" si="105"/>
        <v>0</v>
      </c>
      <c r="Q2190">
        <f t="shared" si="106"/>
        <v>0</v>
      </c>
      <c r="R2190">
        <f t="shared" si="107"/>
        <v>1</v>
      </c>
    </row>
    <row r="2191" spans="1:18">
      <c r="A2191" t="s">
        <v>3093</v>
      </c>
      <c r="B2191" t="s">
        <v>3094</v>
      </c>
      <c r="C2191" t="s">
        <v>1032</v>
      </c>
      <c r="D2191" t="s">
        <v>1031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f t="shared" si="105"/>
        <v>0</v>
      </c>
      <c r="Q2191">
        <f t="shared" si="106"/>
        <v>0</v>
      </c>
      <c r="R2191">
        <f t="shared" si="107"/>
        <v>1</v>
      </c>
    </row>
    <row r="2192" spans="1:18">
      <c r="A2192" t="s">
        <v>3095</v>
      </c>
      <c r="B2192" t="s">
        <v>3096</v>
      </c>
      <c r="C2192" t="s">
        <v>1058</v>
      </c>
      <c r="D2192" t="s">
        <v>1043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f t="shared" si="105"/>
        <v>0</v>
      </c>
      <c r="Q2192">
        <f t="shared" si="106"/>
        <v>0</v>
      </c>
      <c r="R2192">
        <f t="shared" si="107"/>
        <v>1</v>
      </c>
    </row>
    <row r="2193" spans="1:18">
      <c r="A2193" t="s">
        <v>3097</v>
      </c>
      <c r="B2193" t="s">
        <v>534</v>
      </c>
      <c r="C2193" t="s">
        <v>1</v>
      </c>
      <c r="D2193" t="s">
        <v>1028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f t="shared" si="105"/>
        <v>0</v>
      </c>
      <c r="Q2193">
        <f t="shared" si="106"/>
        <v>0</v>
      </c>
      <c r="R2193">
        <f t="shared" si="107"/>
        <v>1</v>
      </c>
    </row>
    <row r="2194" spans="1:18">
      <c r="A2194" t="s">
        <v>2895</v>
      </c>
      <c r="B2194" t="s">
        <v>110</v>
      </c>
      <c r="C2194" t="s">
        <v>1</v>
      </c>
      <c r="D2194" t="s">
        <v>1042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f t="shared" si="105"/>
        <v>0</v>
      </c>
      <c r="Q2194">
        <f t="shared" si="106"/>
        <v>0</v>
      </c>
      <c r="R2194">
        <f t="shared" si="107"/>
        <v>1</v>
      </c>
    </row>
    <row r="2195" spans="1:18">
      <c r="A2195" t="s">
        <v>1821</v>
      </c>
      <c r="B2195" t="s">
        <v>379</v>
      </c>
      <c r="C2195" t="s">
        <v>1062</v>
      </c>
      <c r="D2195" t="s">
        <v>1038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f t="shared" si="105"/>
        <v>0</v>
      </c>
      <c r="Q2195">
        <f t="shared" si="106"/>
        <v>0</v>
      </c>
      <c r="R2195">
        <f t="shared" si="107"/>
        <v>1</v>
      </c>
    </row>
    <row r="2196" spans="1:18">
      <c r="A2196" t="s">
        <v>3098</v>
      </c>
      <c r="B2196" t="s">
        <v>191</v>
      </c>
      <c r="C2196" t="s">
        <v>1059</v>
      </c>
      <c r="D2196" t="s">
        <v>1030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f t="shared" si="105"/>
        <v>0</v>
      </c>
      <c r="Q2196">
        <f t="shared" si="106"/>
        <v>0</v>
      </c>
      <c r="R2196">
        <f t="shared" si="107"/>
        <v>1</v>
      </c>
    </row>
    <row r="2197" spans="1:18">
      <c r="A2197" t="s">
        <v>919</v>
      </c>
      <c r="B2197" t="s">
        <v>2734</v>
      </c>
      <c r="C2197" t="s">
        <v>3</v>
      </c>
      <c r="D2197" t="s">
        <v>1033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f t="shared" si="105"/>
        <v>0</v>
      </c>
      <c r="Q2197">
        <f t="shared" si="106"/>
        <v>0</v>
      </c>
      <c r="R2197">
        <f t="shared" si="107"/>
        <v>1</v>
      </c>
    </row>
    <row r="2198" spans="1:18">
      <c r="A2198" t="s">
        <v>196</v>
      </c>
      <c r="B2198" t="s">
        <v>101</v>
      </c>
      <c r="C2198" t="s">
        <v>1058</v>
      </c>
      <c r="D2198" t="s">
        <v>1033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f t="shared" si="105"/>
        <v>0</v>
      </c>
      <c r="Q2198">
        <f t="shared" si="106"/>
        <v>0</v>
      </c>
      <c r="R2198">
        <f t="shared" si="107"/>
        <v>1</v>
      </c>
    </row>
    <row r="2199" spans="1:18">
      <c r="A2199" t="s">
        <v>3099</v>
      </c>
      <c r="B2199" t="s">
        <v>3100</v>
      </c>
      <c r="C2199" t="s">
        <v>1058</v>
      </c>
      <c r="D2199" t="s">
        <v>1052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f t="shared" si="105"/>
        <v>0</v>
      </c>
      <c r="Q2199">
        <f t="shared" si="106"/>
        <v>0</v>
      </c>
      <c r="R2199">
        <f t="shared" si="107"/>
        <v>1</v>
      </c>
    </row>
    <row r="2200" spans="1:18">
      <c r="A2200" t="s">
        <v>958</v>
      </c>
      <c r="B2200" t="s">
        <v>3101</v>
      </c>
      <c r="C2200" t="s">
        <v>2</v>
      </c>
      <c r="D2200" t="s">
        <v>1035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f t="shared" si="105"/>
        <v>0</v>
      </c>
      <c r="Q2200">
        <f t="shared" si="106"/>
        <v>0</v>
      </c>
      <c r="R2200">
        <f t="shared" si="107"/>
        <v>1</v>
      </c>
    </row>
    <row r="2201" spans="1:18">
      <c r="A2201" t="s">
        <v>3009</v>
      </c>
      <c r="B2201" t="s">
        <v>3102</v>
      </c>
      <c r="C2201" t="s">
        <v>1064</v>
      </c>
      <c r="D2201" t="s">
        <v>1046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f t="shared" si="105"/>
        <v>0</v>
      </c>
      <c r="Q2201">
        <f t="shared" si="106"/>
        <v>0</v>
      </c>
      <c r="R2201">
        <f t="shared" si="107"/>
        <v>1</v>
      </c>
    </row>
    <row r="2202" spans="1:18">
      <c r="A2202" t="s">
        <v>3103</v>
      </c>
      <c r="B2202" t="s">
        <v>184</v>
      </c>
      <c r="C2202" t="s">
        <v>1032</v>
      </c>
      <c r="D2202" t="s">
        <v>1028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f t="shared" si="105"/>
        <v>0</v>
      </c>
      <c r="Q2202">
        <f t="shared" si="106"/>
        <v>0</v>
      </c>
      <c r="R2202">
        <f t="shared" si="107"/>
        <v>1</v>
      </c>
    </row>
    <row r="2203" spans="1:18">
      <c r="A2203" t="s">
        <v>3104</v>
      </c>
      <c r="B2203" t="s">
        <v>3105</v>
      </c>
      <c r="C2203" t="s">
        <v>1032</v>
      </c>
      <c r="D2203" t="s">
        <v>1026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f t="shared" si="105"/>
        <v>0</v>
      </c>
      <c r="Q2203">
        <f t="shared" si="106"/>
        <v>0</v>
      </c>
      <c r="R2203">
        <f t="shared" si="107"/>
        <v>1</v>
      </c>
    </row>
    <row r="2204" spans="1:18">
      <c r="A2204" t="s">
        <v>1622</v>
      </c>
      <c r="B2204" t="s">
        <v>211</v>
      </c>
      <c r="C2204" t="s">
        <v>1032</v>
      </c>
      <c r="D2204" t="s">
        <v>1035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f t="shared" si="105"/>
        <v>0</v>
      </c>
      <c r="Q2204">
        <f t="shared" si="106"/>
        <v>0</v>
      </c>
      <c r="R2204">
        <f t="shared" si="107"/>
        <v>1</v>
      </c>
    </row>
    <row r="2205" spans="1:18">
      <c r="A2205" t="s">
        <v>3106</v>
      </c>
      <c r="B2205" t="s">
        <v>299</v>
      </c>
      <c r="C2205" t="s">
        <v>2</v>
      </c>
      <c r="D2205" t="s">
        <v>1055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f t="shared" si="105"/>
        <v>0</v>
      </c>
      <c r="Q2205">
        <f t="shared" si="106"/>
        <v>0</v>
      </c>
      <c r="R2205">
        <f t="shared" si="107"/>
        <v>1</v>
      </c>
    </row>
    <row r="2206" spans="1:18">
      <c r="A2206" t="s">
        <v>1135</v>
      </c>
      <c r="B2206" t="s">
        <v>632</v>
      </c>
      <c r="C2206" t="s">
        <v>1058</v>
      </c>
      <c r="D2206" t="s">
        <v>1033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f t="shared" si="105"/>
        <v>0</v>
      </c>
      <c r="Q2206">
        <f t="shared" si="106"/>
        <v>0</v>
      </c>
      <c r="R2206">
        <f t="shared" si="107"/>
        <v>1</v>
      </c>
    </row>
    <row r="2207" spans="1:18">
      <c r="A2207" t="s">
        <v>3107</v>
      </c>
      <c r="B2207" t="s">
        <v>194</v>
      </c>
      <c r="C2207" t="s">
        <v>1032</v>
      </c>
      <c r="D2207" t="s">
        <v>1034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f t="shared" si="105"/>
        <v>0</v>
      </c>
      <c r="Q2207">
        <f t="shared" si="106"/>
        <v>0</v>
      </c>
      <c r="R2207">
        <f t="shared" si="107"/>
        <v>1</v>
      </c>
    </row>
    <row r="2208" spans="1:18">
      <c r="A2208" t="s">
        <v>3108</v>
      </c>
      <c r="B2208" t="s">
        <v>841</v>
      </c>
      <c r="C2208" t="s">
        <v>1058</v>
      </c>
      <c r="D2208" t="s">
        <v>1029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f t="shared" si="105"/>
        <v>0</v>
      </c>
      <c r="Q2208">
        <f t="shared" si="106"/>
        <v>0</v>
      </c>
      <c r="R2208">
        <f t="shared" si="107"/>
        <v>1</v>
      </c>
    </row>
    <row r="2209" spans="1:18">
      <c r="A2209" t="s">
        <v>3109</v>
      </c>
      <c r="B2209" t="s">
        <v>383</v>
      </c>
      <c r="C2209" t="s">
        <v>1064</v>
      </c>
      <c r="D2209" t="s">
        <v>1045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f t="shared" si="105"/>
        <v>0</v>
      </c>
      <c r="Q2209">
        <f t="shared" si="106"/>
        <v>0</v>
      </c>
      <c r="R2209">
        <f t="shared" si="107"/>
        <v>1</v>
      </c>
    </row>
    <row r="2210" spans="1:18">
      <c r="A2210" t="s">
        <v>522</v>
      </c>
      <c r="B2210" t="s">
        <v>3110</v>
      </c>
      <c r="C2210" t="s">
        <v>2</v>
      </c>
      <c r="D2210" t="s">
        <v>1053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f t="shared" si="105"/>
        <v>0</v>
      </c>
      <c r="Q2210">
        <f t="shared" si="106"/>
        <v>0</v>
      </c>
      <c r="R2210">
        <f t="shared" si="107"/>
        <v>1</v>
      </c>
    </row>
    <row r="2211" spans="1:18">
      <c r="A2211" t="s">
        <v>3111</v>
      </c>
      <c r="B2211" t="s">
        <v>1535</v>
      </c>
      <c r="C2211" t="s">
        <v>1064</v>
      </c>
      <c r="D2211" t="s">
        <v>1050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f t="shared" si="105"/>
        <v>0</v>
      </c>
      <c r="Q2211">
        <f t="shared" si="106"/>
        <v>0</v>
      </c>
      <c r="R2211">
        <f t="shared" si="107"/>
        <v>1</v>
      </c>
    </row>
    <row r="2212" spans="1:18">
      <c r="A2212" t="s">
        <v>3112</v>
      </c>
      <c r="B2212" t="s">
        <v>401</v>
      </c>
      <c r="C2212" t="s">
        <v>1058</v>
      </c>
      <c r="D2212" t="s">
        <v>1053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f t="shared" si="105"/>
        <v>0</v>
      </c>
      <c r="Q2212">
        <f t="shared" si="106"/>
        <v>0</v>
      </c>
      <c r="R2212">
        <f t="shared" si="107"/>
        <v>1</v>
      </c>
    </row>
    <row r="2213" spans="1:18">
      <c r="A2213" t="s">
        <v>3113</v>
      </c>
      <c r="B2213" t="s">
        <v>143</v>
      </c>
      <c r="C2213" t="s">
        <v>1058</v>
      </c>
      <c r="D2213" t="s">
        <v>1036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f t="shared" si="105"/>
        <v>0</v>
      </c>
      <c r="Q2213">
        <f t="shared" si="106"/>
        <v>0</v>
      </c>
      <c r="R2213">
        <f t="shared" si="107"/>
        <v>1</v>
      </c>
    </row>
    <row r="2214" spans="1:18">
      <c r="A2214" t="s">
        <v>207</v>
      </c>
      <c r="B2214" t="s">
        <v>209</v>
      </c>
      <c r="C2214" t="s">
        <v>1062</v>
      </c>
      <c r="D2214" t="s">
        <v>1037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f t="shared" si="105"/>
        <v>0</v>
      </c>
      <c r="Q2214">
        <f t="shared" si="106"/>
        <v>0</v>
      </c>
      <c r="R2214">
        <f t="shared" si="107"/>
        <v>1</v>
      </c>
    </row>
    <row r="2215" spans="1:18">
      <c r="A2215" t="s">
        <v>3114</v>
      </c>
      <c r="B2215" t="s">
        <v>2468</v>
      </c>
      <c r="C2215" t="s">
        <v>1</v>
      </c>
      <c r="D2215" t="s">
        <v>1030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f t="shared" si="105"/>
        <v>0</v>
      </c>
      <c r="Q2215">
        <f t="shared" si="106"/>
        <v>0</v>
      </c>
      <c r="R2215">
        <f t="shared" si="107"/>
        <v>1</v>
      </c>
    </row>
    <row r="2216" spans="1:18">
      <c r="A2216" t="s">
        <v>3115</v>
      </c>
      <c r="B2216" t="s">
        <v>166</v>
      </c>
      <c r="C2216" t="s">
        <v>3</v>
      </c>
      <c r="D2216" t="s">
        <v>1040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f t="shared" si="105"/>
        <v>0</v>
      </c>
      <c r="Q2216">
        <f t="shared" si="106"/>
        <v>0</v>
      </c>
      <c r="R2216">
        <f t="shared" si="107"/>
        <v>1</v>
      </c>
    </row>
    <row r="2217" spans="1:18">
      <c r="A2217" t="s">
        <v>952</v>
      </c>
      <c r="B2217" t="s">
        <v>67</v>
      </c>
      <c r="C2217" t="s">
        <v>1062</v>
      </c>
      <c r="D2217" t="s">
        <v>1026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f t="shared" si="105"/>
        <v>0</v>
      </c>
      <c r="Q2217">
        <f t="shared" si="106"/>
        <v>0</v>
      </c>
      <c r="R2217">
        <f t="shared" si="107"/>
        <v>1</v>
      </c>
    </row>
    <row r="2218" spans="1:18">
      <c r="A2218" t="s">
        <v>3116</v>
      </c>
      <c r="B2218" t="s">
        <v>591</v>
      </c>
      <c r="C2218" t="s">
        <v>1064</v>
      </c>
      <c r="D2218" t="s">
        <v>1040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f t="shared" si="105"/>
        <v>0</v>
      </c>
      <c r="Q2218">
        <f t="shared" si="106"/>
        <v>0</v>
      </c>
      <c r="R2218">
        <f t="shared" si="107"/>
        <v>1</v>
      </c>
    </row>
    <row r="2219" spans="1:18">
      <c r="A2219" t="s">
        <v>49</v>
      </c>
      <c r="B2219" t="s">
        <v>180</v>
      </c>
      <c r="C2219" t="s">
        <v>1</v>
      </c>
      <c r="D2219" t="s">
        <v>1038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f t="shared" si="105"/>
        <v>0</v>
      </c>
      <c r="Q2219">
        <f t="shared" si="106"/>
        <v>0</v>
      </c>
      <c r="R2219">
        <f t="shared" si="107"/>
        <v>1</v>
      </c>
    </row>
    <row r="2220" spans="1:18">
      <c r="A2220" t="s">
        <v>445</v>
      </c>
      <c r="B2220" t="s">
        <v>748</v>
      </c>
      <c r="C2220" t="s">
        <v>1</v>
      </c>
      <c r="D2220" t="s">
        <v>1339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f t="shared" si="105"/>
        <v>0</v>
      </c>
      <c r="Q2220">
        <f t="shared" si="106"/>
        <v>0</v>
      </c>
      <c r="R2220">
        <f t="shared" si="107"/>
        <v>1</v>
      </c>
    </row>
    <row r="2221" spans="1:18">
      <c r="A2221" t="s">
        <v>3117</v>
      </c>
      <c r="B2221" t="s">
        <v>3118</v>
      </c>
      <c r="C2221" t="s">
        <v>1062</v>
      </c>
      <c r="D2221" t="s">
        <v>1048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f t="shared" si="105"/>
        <v>0</v>
      </c>
      <c r="Q2221">
        <f t="shared" si="106"/>
        <v>0</v>
      </c>
      <c r="R2221">
        <f t="shared" si="107"/>
        <v>1</v>
      </c>
    </row>
    <row r="2222" spans="1:18">
      <c r="A2222" t="s">
        <v>3119</v>
      </c>
      <c r="B2222" t="s">
        <v>3120</v>
      </c>
      <c r="C2222" t="s">
        <v>1064</v>
      </c>
      <c r="D2222" t="s">
        <v>1031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f t="shared" si="105"/>
        <v>0</v>
      </c>
      <c r="Q2222">
        <f t="shared" si="106"/>
        <v>0</v>
      </c>
      <c r="R2222">
        <f t="shared" si="107"/>
        <v>1</v>
      </c>
    </row>
    <row r="2223" spans="1:18">
      <c r="A2223" t="s">
        <v>3121</v>
      </c>
      <c r="B2223" t="s">
        <v>398</v>
      </c>
      <c r="C2223" t="s">
        <v>1032</v>
      </c>
      <c r="D2223" t="s">
        <v>1054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f t="shared" si="105"/>
        <v>0</v>
      </c>
      <c r="Q2223">
        <f t="shared" si="106"/>
        <v>0</v>
      </c>
      <c r="R2223">
        <f t="shared" si="107"/>
        <v>1</v>
      </c>
    </row>
    <row r="2224" spans="1:18">
      <c r="A2224" t="s">
        <v>1636</v>
      </c>
      <c r="B2224" t="s">
        <v>226</v>
      </c>
      <c r="C2224" t="s">
        <v>2</v>
      </c>
      <c r="D2224" t="s">
        <v>1339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f t="shared" si="105"/>
        <v>0</v>
      </c>
      <c r="Q2224">
        <f t="shared" si="106"/>
        <v>0</v>
      </c>
      <c r="R2224">
        <f t="shared" si="107"/>
        <v>1</v>
      </c>
    </row>
    <row r="2225" spans="1:18">
      <c r="A2225" t="s">
        <v>3122</v>
      </c>
      <c r="B2225" t="s">
        <v>104</v>
      </c>
      <c r="C2225" t="s">
        <v>3</v>
      </c>
      <c r="D2225" t="s">
        <v>1050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f t="shared" si="105"/>
        <v>0</v>
      </c>
      <c r="Q2225">
        <f t="shared" si="106"/>
        <v>0</v>
      </c>
      <c r="R2225">
        <f t="shared" si="107"/>
        <v>1</v>
      </c>
    </row>
    <row r="2226" spans="1:18">
      <c r="A2226" t="s">
        <v>1012</v>
      </c>
      <c r="B2226" t="s">
        <v>3123</v>
      </c>
      <c r="C2226" t="s">
        <v>3</v>
      </c>
      <c r="D2226" t="s">
        <v>1038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f t="shared" si="105"/>
        <v>0</v>
      </c>
      <c r="Q2226">
        <f t="shared" si="106"/>
        <v>0</v>
      </c>
      <c r="R2226">
        <f t="shared" si="107"/>
        <v>1</v>
      </c>
    </row>
    <row r="2227" spans="1:18">
      <c r="A2227" t="s">
        <v>2991</v>
      </c>
      <c r="B2227" t="s">
        <v>168</v>
      </c>
      <c r="C2227" t="s">
        <v>2</v>
      </c>
      <c r="D2227" t="s">
        <v>1040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f t="shared" si="105"/>
        <v>0</v>
      </c>
      <c r="Q2227">
        <f t="shared" si="106"/>
        <v>0</v>
      </c>
      <c r="R2227">
        <f t="shared" si="107"/>
        <v>1</v>
      </c>
    </row>
    <row r="2228" spans="1:18">
      <c r="A2228" t="s">
        <v>108</v>
      </c>
      <c r="B2228" t="s">
        <v>1535</v>
      </c>
      <c r="C2228" t="s">
        <v>1064</v>
      </c>
      <c r="D2228" t="s">
        <v>1047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f t="shared" si="105"/>
        <v>0</v>
      </c>
      <c r="Q2228">
        <f t="shared" si="106"/>
        <v>0</v>
      </c>
      <c r="R2228">
        <f t="shared" si="107"/>
        <v>1</v>
      </c>
    </row>
    <row r="2229" spans="1:18">
      <c r="A2229" t="s">
        <v>637</v>
      </c>
      <c r="B2229" t="s">
        <v>3124</v>
      </c>
      <c r="C2229" t="s">
        <v>1058</v>
      </c>
      <c r="D2229" t="s">
        <v>1038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f t="shared" si="105"/>
        <v>0</v>
      </c>
      <c r="Q2229">
        <f t="shared" si="106"/>
        <v>0</v>
      </c>
      <c r="R2229">
        <f t="shared" si="107"/>
        <v>1</v>
      </c>
    </row>
    <row r="2230" spans="1:18">
      <c r="A2230" t="s">
        <v>3125</v>
      </c>
      <c r="B2230" t="s">
        <v>230</v>
      </c>
      <c r="C2230" t="s">
        <v>1032</v>
      </c>
      <c r="D2230" t="s">
        <v>1036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f t="shared" si="105"/>
        <v>0</v>
      </c>
      <c r="Q2230">
        <f t="shared" si="106"/>
        <v>0</v>
      </c>
      <c r="R2230">
        <f t="shared" si="107"/>
        <v>1</v>
      </c>
    </row>
    <row r="2231" spans="1:18">
      <c r="A2231" t="s">
        <v>865</v>
      </c>
      <c r="B2231" t="s">
        <v>3126</v>
      </c>
      <c r="C2231" t="s">
        <v>2</v>
      </c>
      <c r="D2231" t="s">
        <v>1042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f t="shared" si="105"/>
        <v>0</v>
      </c>
      <c r="Q2231">
        <f t="shared" si="106"/>
        <v>0</v>
      </c>
      <c r="R2231">
        <f t="shared" si="107"/>
        <v>1</v>
      </c>
    </row>
    <row r="2232" spans="1:18">
      <c r="A2232" t="s">
        <v>452</v>
      </c>
      <c r="B2232" t="s">
        <v>304</v>
      </c>
      <c r="C2232" t="s">
        <v>1058</v>
      </c>
      <c r="D2232" t="s">
        <v>1042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f t="shared" si="105"/>
        <v>0</v>
      </c>
      <c r="Q2232">
        <f t="shared" si="106"/>
        <v>0</v>
      </c>
      <c r="R2232">
        <f t="shared" si="107"/>
        <v>1</v>
      </c>
    </row>
    <row r="2233" spans="1:18">
      <c r="A2233" t="s">
        <v>259</v>
      </c>
      <c r="B2233" t="s">
        <v>260</v>
      </c>
      <c r="C2233" t="s">
        <v>1058</v>
      </c>
      <c r="D2233" t="s">
        <v>1030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f t="shared" si="105"/>
        <v>0</v>
      </c>
      <c r="Q2233">
        <f t="shared" si="106"/>
        <v>0</v>
      </c>
      <c r="R2233">
        <f t="shared" si="107"/>
        <v>1</v>
      </c>
    </row>
    <row r="2234" spans="1:18">
      <c r="A2234" t="s">
        <v>140</v>
      </c>
      <c r="B2234" t="s">
        <v>294</v>
      </c>
      <c r="C2234" t="s">
        <v>2</v>
      </c>
      <c r="D2234" t="s">
        <v>1063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f t="shared" ref="P2234:P2297" si="108">O2234/16.875</f>
        <v>0</v>
      </c>
      <c r="Q2234">
        <f t="shared" ref="Q2234:Q2297" si="109">IF(O2234 &gt;= 500,P2234*1.1,IF(O2234 &gt; 400,P2234,IF(O2234&gt;300,P2234*0.9,IF(O2234&gt;200,P2234*0.8,IF(O2234&gt;100,P2234*0.7,P2234*0.6)))))</f>
        <v>0</v>
      </c>
      <c r="R2234">
        <f t="shared" ref="R2234:R2297" si="110">IF(Q2234 &lt; 1.5,1,Q2234)</f>
        <v>1</v>
      </c>
    </row>
    <row r="2235" spans="1:18">
      <c r="A2235" t="s">
        <v>487</v>
      </c>
      <c r="B2235" t="s">
        <v>960</v>
      </c>
      <c r="C2235" t="s">
        <v>1032</v>
      </c>
      <c r="D2235" t="s">
        <v>1041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f t="shared" si="108"/>
        <v>0</v>
      </c>
      <c r="Q2235">
        <f t="shared" si="109"/>
        <v>0</v>
      </c>
      <c r="R2235">
        <f t="shared" si="110"/>
        <v>1</v>
      </c>
    </row>
    <row r="2236" spans="1:18">
      <c r="A2236" t="s">
        <v>269</v>
      </c>
      <c r="B2236" t="s">
        <v>1597</v>
      </c>
      <c r="C2236" t="s">
        <v>1062</v>
      </c>
      <c r="D2236" t="s">
        <v>1050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f t="shared" si="108"/>
        <v>0</v>
      </c>
      <c r="Q2236">
        <f t="shared" si="109"/>
        <v>0</v>
      </c>
      <c r="R2236">
        <f t="shared" si="110"/>
        <v>1</v>
      </c>
    </row>
    <row r="2237" spans="1:18">
      <c r="A2237" t="s">
        <v>3127</v>
      </c>
      <c r="B2237" t="s">
        <v>101</v>
      </c>
      <c r="C2237" t="s">
        <v>1064</v>
      </c>
      <c r="D2237" t="s">
        <v>1045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f t="shared" si="108"/>
        <v>0</v>
      </c>
      <c r="Q2237">
        <f t="shared" si="109"/>
        <v>0</v>
      </c>
      <c r="R2237">
        <f t="shared" si="110"/>
        <v>1</v>
      </c>
    </row>
    <row r="2238" spans="1:18">
      <c r="A2238" t="s">
        <v>3128</v>
      </c>
      <c r="B2238" t="s">
        <v>110</v>
      </c>
      <c r="C2238" t="s">
        <v>1058</v>
      </c>
      <c r="D2238" t="s">
        <v>1035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f t="shared" si="108"/>
        <v>0</v>
      </c>
      <c r="Q2238">
        <f t="shared" si="109"/>
        <v>0</v>
      </c>
      <c r="R2238">
        <f t="shared" si="110"/>
        <v>1</v>
      </c>
    </row>
    <row r="2239" spans="1:18">
      <c r="A2239" t="s">
        <v>2003</v>
      </c>
      <c r="B2239" t="s">
        <v>403</v>
      </c>
      <c r="C2239" t="s">
        <v>3</v>
      </c>
      <c r="D2239" t="s">
        <v>1040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f t="shared" si="108"/>
        <v>0</v>
      </c>
      <c r="Q2239">
        <f t="shared" si="109"/>
        <v>0</v>
      </c>
      <c r="R2239">
        <f t="shared" si="110"/>
        <v>1</v>
      </c>
    </row>
    <row r="2240" spans="1:18">
      <c r="A2240" t="s">
        <v>3129</v>
      </c>
      <c r="B2240" t="s">
        <v>85</v>
      </c>
      <c r="C2240" t="s">
        <v>1338</v>
      </c>
      <c r="D2240" t="s">
        <v>1046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f t="shared" si="108"/>
        <v>0</v>
      </c>
      <c r="Q2240">
        <f t="shared" si="109"/>
        <v>0</v>
      </c>
      <c r="R2240">
        <f t="shared" si="110"/>
        <v>1</v>
      </c>
    </row>
    <row r="2241" spans="1:18">
      <c r="A2241" t="s">
        <v>3130</v>
      </c>
      <c r="B2241" t="s">
        <v>1173</v>
      </c>
      <c r="C2241" t="s">
        <v>1</v>
      </c>
      <c r="D2241" t="s">
        <v>1029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f t="shared" si="108"/>
        <v>0</v>
      </c>
      <c r="Q2241">
        <f t="shared" si="109"/>
        <v>0</v>
      </c>
      <c r="R2241">
        <f t="shared" si="110"/>
        <v>1</v>
      </c>
    </row>
    <row r="2242" spans="1:18">
      <c r="A2242" t="s">
        <v>3131</v>
      </c>
      <c r="B2242" t="s">
        <v>116</v>
      </c>
      <c r="C2242" t="s">
        <v>1</v>
      </c>
      <c r="D2242" t="s">
        <v>1048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f t="shared" si="108"/>
        <v>0</v>
      </c>
      <c r="Q2242">
        <f t="shared" si="109"/>
        <v>0</v>
      </c>
      <c r="R2242">
        <f t="shared" si="110"/>
        <v>1</v>
      </c>
    </row>
    <row r="2243" spans="1:18">
      <c r="A2243" t="s">
        <v>1142</v>
      </c>
      <c r="B2243" t="s">
        <v>1077</v>
      </c>
      <c r="C2243" t="s">
        <v>1032</v>
      </c>
      <c r="D2243" t="s">
        <v>1060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f t="shared" si="108"/>
        <v>0</v>
      </c>
      <c r="Q2243">
        <f t="shared" si="109"/>
        <v>0</v>
      </c>
      <c r="R2243">
        <f t="shared" si="110"/>
        <v>1</v>
      </c>
    </row>
    <row r="2244" spans="1:18">
      <c r="A2244" t="s">
        <v>2074</v>
      </c>
      <c r="B2244" t="s">
        <v>58</v>
      </c>
      <c r="C2244" t="s">
        <v>3</v>
      </c>
      <c r="D2244" t="s">
        <v>1035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f t="shared" si="108"/>
        <v>0</v>
      </c>
      <c r="Q2244">
        <f t="shared" si="109"/>
        <v>0</v>
      </c>
      <c r="R2244">
        <f t="shared" si="110"/>
        <v>1</v>
      </c>
    </row>
    <row r="2245" spans="1:18">
      <c r="A2245" t="s">
        <v>3132</v>
      </c>
      <c r="B2245" t="s">
        <v>110</v>
      </c>
      <c r="C2245" t="s">
        <v>1064</v>
      </c>
      <c r="D2245" t="s">
        <v>1028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f t="shared" si="108"/>
        <v>0</v>
      </c>
      <c r="Q2245">
        <f t="shared" si="109"/>
        <v>0</v>
      </c>
      <c r="R2245">
        <f t="shared" si="110"/>
        <v>1</v>
      </c>
    </row>
    <row r="2246" spans="1:18">
      <c r="A2246" t="s">
        <v>3133</v>
      </c>
      <c r="B2246" t="s">
        <v>382</v>
      </c>
      <c r="C2246" t="s">
        <v>1059</v>
      </c>
      <c r="D2246" t="s">
        <v>1047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f t="shared" si="108"/>
        <v>0</v>
      </c>
      <c r="Q2246">
        <f t="shared" si="109"/>
        <v>0</v>
      </c>
      <c r="R2246">
        <f t="shared" si="110"/>
        <v>1</v>
      </c>
    </row>
    <row r="2247" spans="1:18">
      <c r="A2247" t="s">
        <v>3134</v>
      </c>
      <c r="B2247" t="s">
        <v>50</v>
      </c>
      <c r="C2247" t="s">
        <v>2</v>
      </c>
      <c r="D2247" t="s">
        <v>1042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f t="shared" si="108"/>
        <v>0</v>
      </c>
      <c r="Q2247">
        <f t="shared" si="109"/>
        <v>0</v>
      </c>
      <c r="R2247">
        <f t="shared" si="110"/>
        <v>1</v>
      </c>
    </row>
    <row r="2248" spans="1:18">
      <c r="A2248" t="s">
        <v>110</v>
      </c>
      <c r="B2248" t="s">
        <v>1085</v>
      </c>
      <c r="C2248" t="s">
        <v>1032</v>
      </c>
      <c r="D2248" t="s">
        <v>1048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f t="shared" si="108"/>
        <v>0</v>
      </c>
      <c r="Q2248">
        <f t="shared" si="109"/>
        <v>0</v>
      </c>
      <c r="R2248">
        <f t="shared" si="110"/>
        <v>1</v>
      </c>
    </row>
    <row r="2249" spans="1:18">
      <c r="A2249" t="s">
        <v>3135</v>
      </c>
      <c r="B2249" t="s">
        <v>371</v>
      </c>
      <c r="C2249" t="s">
        <v>1058</v>
      </c>
      <c r="D2249" t="s">
        <v>1035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f t="shared" si="108"/>
        <v>0</v>
      </c>
      <c r="Q2249">
        <f t="shared" si="109"/>
        <v>0</v>
      </c>
      <c r="R2249">
        <f t="shared" si="110"/>
        <v>1</v>
      </c>
    </row>
    <row r="2250" spans="1:18">
      <c r="A2250" t="s">
        <v>333</v>
      </c>
      <c r="B2250" t="s">
        <v>296</v>
      </c>
      <c r="C2250" t="s">
        <v>1058</v>
      </c>
      <c r="D2250" t="s">
        <v>1047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f t="shared" si="108"/>
        <v>0</v>
      </c>
      <c r="Q2250">
        <f t="shared" si="109"/>
        <v>0</v>
      </c>
      <c r="R2250">
        <f t="shared" si="110"/>
        <v>1</v>
      </c>
    </row>
    <row r="2251" spans="1:18">
      <c r="A2251" t="s">
        <v>466</v>
      </c>
      <c r="B2251" t="s">
        <v>327</v>
      </c>
      <c r="C2251" t="s">
        <v>1032</v>
      </c>
      <c r="D2251" t="s">
        <v>1051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f t="shared" si="108"/>
        <v>0</v>
      </c>
      <c r="Q2251">
        <f t="shared" si="109"/>
        <v>0</v>
      </c>
      <c r="R2251">
        <f t="shared" si="110"/>
        <v>1</v>
      </c>
    </row>
    <row r="2252" spans="1:18">
      <c r="A2252" t="s">
        <v>3136</v>
      </c>
      <c r="B2252" t="s">
        <v>103</v>
      </c>
      <c r="C2252" t="s">
        <v>1058</v>
      </c>
      <c r="D2252" t="s">
        <v>1037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f t="shared" si="108"/>
        <v>0</v>
      </c>
      <c r="Q2252">
        <f t="shared" si="109"/>
        <v>0</v>
      </c>
      <c r="R2252">
        <f t="shared" si="110"/>
        <v>1</v>
      </c>
    </row>
    <row r="2253" spans="1:18">
      <c r="A2253" t="s">
        <v>3137</v>
      </c>
      <c r="B2253" t="s">
        <v>304</v>
      </c>
      <c r="C2253" t="s">
        <v>1032</v>
      </c>
      <c r="D2253" t="s">
        <v>1044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f t="shared" si="108"/>
        <v>0</v>
      </c>
      <c r="Q2253">
        <f t="shared" si="109"/>
        <v>0</v>
      </c>
      <c r="R2253">
        <f t="shared" si="110"/>
        <v>1</v>
      </c>
    </row>
    <row r="2254" spans="1:18">
      <c r="A2254" t="s">
        <v>2139</v>
      </c>
      <c r="B2254" t="s">
        <v>70</v>
      </c>
      <c r="C2254" t="s">
        <v>1064</v>
      </c>
      <c r="D2254" t="s">
        <v>1053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f t="shared" si="108"/>
        <v>0</v>
      </c>
      <c r="Q2254">
        <f t="shared" si="109"/>
        <v>0</v>
      </c>
      <c r="R2254">
        <f t="shared" si="110"/>
        <v>1</v>
      </c>
    </row>
    <row r="2255" spans="1:18">
      <c r="A2255" t="s">
        <v>920</v>
      </c>
      <c r="B2255" t="s">
        <v>1074</v>
      </c>
      <c r="C2255" t="s">
        <v>1058</v>
      </c>
      <c r="D2255" t="s">
        <v>1046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f t="shared" si="108"/>
        <v>0</v>
      </c>
      <c r="Q2255">
        <f t="shared" si="109"/>
        <v>0</v>
      </c>
      <c r="R2255">
        <f t="shared" si="110"/>
        <v>1</v>
      </c>
    </row>
    <row r="2256" spans="1:18">
      <c r="A2256" t="s">
        <v>1118</v>
      </c>
      <c r="B2256" t="s">
        <v>2398</v>
      </c>
      <c r="C2256" t="s">
        <v>3</v>
      </c>
      <c r="D2256" t="s">
        <v>1048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f t="shared" si="108"/>
        <v>0</v>
      </c>
      <c r="Q2256">
        <f t="shared" si="109"/>
        <v>0</v>
      </c>
      <c r="R2256">
        <f t="shared" si="110"/>
        <v>1</v>
      </c>
    </row>
    <row r="2257" spans="1:18">
      <c r="A2257" t="s">
        <v>2628</v>
      </c>
      <c r="B2257" t="s">
        <v>2349</v>
      </c>
      <c r="C2257" t="s">
        <v>1032</v>
      </c>
      <c r="D2257" t="s">
        <v>1048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f t="shared" si="108"/>
        <v>0</v>
      </c>
      <c r="Q2257">
        <f t="shared" si="109"/>
        <v>0</v>
      </c>
      <c r="R2257">
        <f t="shared" si="110"/>
        <v>1</v>
      </c>
    </row>
    <row r="2258" spans="1:18">
      <c r="A2258" t="s">
        <v>3138</v>
      </c>
      <c r="B2258" t="s">
        <v>408</v>
      </c>
      <c r="C2258" t="s">
        <v>1</v>
      </c>
      <c r="D2258" t="s">
        <v>1045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f t="shared" si="108"/>
        <v>0</v>
      </c>
      <c r="Q2258">
        <f t="shared" si="109"/>
        <v>0</v>
      </c>
      <c r="R2258">
        <f t="shared" si="110"/>
        <v>1</v>
      </c>
    </row>
    <row r="2259" spans="1:18">
      <c r="A2259" t="s">
        <v>2267</v>
      </c>
      <c r="B2259" t="s">
        <v>1499</v>
      </c>
      <c r="C2259" t="s">
        <v>1058</v>
      </c>
      <c r="D2259" t="s">
        <v>1036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f t="shared" si="108"/>
        <v>0</v>
      </c>
      <c r="Q2259">
        <f t="shared" si="109"/>
        <v>0</v>
      </c>
      <c r="R2259">
        <f t="shared" si="110"/>
        <v>1</v>
      </c>
    </row>
    <row r="2260" spans="1:18">
      <c r="A2260" t="s">
        <v>3139</v>
      </c>
      <c r="B2260" t="s">
        <v>1543</v>
      </c>
      <c r="C2260" t="s">
        <v>1058</v>
      </c>
      <c r="D2260" t="s">
        <v>1037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f t="shared" si="108"/>
        <v>0</v>
      </c>
      <c r="Q2260">
        <f t="shared" si="109"/>
        <v>0</v>
      </c>
      <c r="R2260">
        <f t="shared" si="110"/>
        <v>1</v>
      </c>
    </row>
    <row r="2261" spans="1:18">
      <c r="A2261" t="s">
        <v>2190</v>
      </c>
      <c r="B2261" t="s">
        <v>876</v>
      </c>
      <c r="C2261" t="s">
        <v>1058</v>
      </c>
      <c r="D2261" t="s">
        <v>1026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f t="shared" si="108"/>
        <v>0</v>
      </c>
      <c r="Q2261">
        <f t="shared" si="109"/>
        <v>0</v>
      </c>
      <c r="R2261">
        <f t="shared" si="110"/>
        <v>1</v>
      </c>
    </row>
    <row r="2262" spans="1:18">
      <c r="A2262" t="s">
        <v>3140</v>
      </c>
      <c r="B2262" t="s">
        <v>513</v>
      </c>
      <c r="C2262" t="s">
        <v>1064</v>
      </c>
      <c r="D2262" t="s">
        <v>1042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f t="shared" si="108"/>
        <v>0</v>
      </c>
      <c r="Q2262">
        <f t="shared" si="109"/>
        <v>0</v>
      </c>
      <c r="R2262">
        <f t="shared" si="110"/>
        <v>1</v>
      </c>
    </row>
    <row r="2263" spans="1:18">
      <c r="A2263" t="s">
        <v>492</v>
      </c>
      <c r="B2263" t="s">
        <v>3141</v>
      </c>
      <c r="C2263" t="s">
        <v>1064</v>
      </c>
      <c r="D2263" t="s">
        <v>1037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f t="shared" si="108"/>
        <v>0</v>
      </c>
      <c r="Q2263">
        <f t="shared" si="109"/>
        <v>0</v>
      </c>
      <c r="R2263">
        <f t="shared" si="110"/>
        <v>1</v>
      </c>
    </row>
    <row r="2264" spans="1:18">
      <c r="A2264" t="s">
        <v>2333</v>
      </c>
      <c r="B2264" t="s">
        <v>965</v>
      </c>
      <c r="C2264" t="s">
        <v>1338</v>
      </c>
      <c r="D2264" t="s">
        <v>1339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f t="shared" si="108"/>
        <v>0</v>
      </c>
      <c r="Q2264">
        <f t="shared" si="109"/>
        <v>0</v>
      </c>
      <c r="R2264">
        <f t="shared" si="110"/>
        <v>1</v>
      </c>
    </row>
    <row r="2265" spans="1:18">
      <c r="A2265" t="s">
        <v>3563</v>
      </c>
      <c r="B2265" t="s">
        <v>960</v>
      </c>
      <c r="C2265" t="s">
        <v>1032</v>
      </c>
      <c r="D2265" t="s">
        <v>1037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f t="shared" si="108"/>
        <v>0</v>
      </c>
      <c r="Q2265">
        <f t="shared" si="109"/>
        <v>0</v>
      </c>
      <c r="R2265">
        <f t="shared" si="110"/>
        <v>1</v>
      </c>
    </row>
    <row r="2266" spans="1:18">
      <c r="A2266" t="s">
        <v>1549</v>
      </c>
      <c r="B2266" t="s">
        <v>656</v>
      </c>
      <c r="C2266" t="s">
        <v>1</v>
      </c>
      <c r="D2266" t="s">
        <v>1033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f t="shared" si="108"/>
        <v>0</v>
      </c>
      <c r="Q2266">
        <f t="shared" si="109"/>
        <v>0</v>
      </c>
      <c r="R2266">
        <f t="shared" si="110"/>
        <v>1</v>
      </c>
    </row>
    <row r="2267" spans="1:18">
      <c r="A2267" t="s">
        <v>1549</v>
      </c>
      <c r="B2267" t="s">
        <v>194</v>
      </c>
      <c r="C2267" t="s">
        <v>1</v>
      </c>
      <c r="D2267" t="s">
        <v>1033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f t="shared" si="108"/>
        <v>0</v>
      </c>
      <c r="Q2267">
        <f t="shared" si="109"/>
        <v>0</v>
      </c>
      <c r="R2267">
        <f t="shared" si="110"/>
        <v>1</v>
      </c>
    </row>
    <row r="2268" spans="1:18">
      <c r="A2268" t="s">
        <v>639</v>
      </c>
      <c r="B2268" t="s">
        <v>3142</v>
      </c>
      <c r="C2268" t="s">
        <v>3</v>
      </c>
      <c r="D2268" t="s">
        <v>1029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f t="shared" si="108"/>
        <v>0</v>
      </c>
      <c r="Q2268">
        <f t="shared" si="109"/>
        <v>0</v>
      </c>
      <c r="R2268">
        <f t="shared" si="110"/>
        <v>1</v>
      </c>
    </row>
    <row r="2269" spans="1:18">
      <c r="A2269" t="s">
        <v>286</v>
      </c>
      <c r="B2269" t="s">
        <v>2226</v>
      </c>
      <c r="C2269" t="s">
        <v>1058</v>
      </c>
      <c r="D2269" t="s">
        <v>1031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f t="shared" si="108"/>
        <v>0</v>
      </c>
      <c r="Q2269">
        <f t="shared" si="109"/>
        <v>0</v>
      </c>
      <c r="R2269">
        <f t="shared" si="110"/>
        <v>1</v>
      </c>
    </row>
    <row r="2270" spans="1:18">
      <c r="A2270" t="s">
        <v>179</v>
      </c>
      <c r="B2270" t="s">
        <v>296</v>
      </c>
      <c r="C2270" t="s">
        <v>1059</v>
      </c>
      <c r="D2270" t="s">
        <v>1055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f t="shared" si="108"/>
        <v>0</v>
      </c>
      <c r="Q2270">
        <f t="shared" si="109"/>
        <v>0</v>
      </c>
      <c r="R2270">
        <f t="shared" si="110"/>
        <v>1</v>
      </c>
    </row>
    <row r="2271" spans="1:18">
      <c r="A2271" t="s">
        <v>3143</v>
      </c>
      <c r="B2271" t="s">
        <v>103</v>
      </c>
      <c r="C2271" t="s">
        <v>1064</v>
      </c>
      <c r="D2271" t="s">
        <v>1028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f t="shared" si="108"/>
        <v>0</v>
      </c>
      <c r="Q2271">
        <f t="shared" si="109"/>
        <v>0</v>
      </c>
      <c r="R2271">
        <f t="shared" si="110"/>
        <v>1</v>
      </c>
    </row>
    <row r="2272" spans="1:18">
      <c r="A2272" t="s">
        <v>3144</v>
      </c>
      <c r="B2272" t="s">
        <v>3145</v>
      </c>
      <c r="C2272" t="s">
        <v>1058</v>
      </c>
      <c r="D2272" t="s">
        <v>1043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f t="shared" si="108"/>
        <v>0</v>
      </c>
      <c r="Q2272">
        <f t="shared" si="109"/>
        <v>0</v>
      </c>
      <c r="R2272">
        <f t="shared" si="110"/>
        <v>1</v>
      </c>
    </row>
    <row r="2273" spans="1:18">
      <c r="A2273" t="s">
        <v>1368</v>
      </c>
      <c r="B2273" t="s">
        <v>260</v>
      </c>
      <c r="C2273" t="s">
        <v>1062</v>
      </c>
      <c r="D2273" t="s">
        <v>1050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f t="shared" si="108"/>
        <v>0</v>
      </c>
      <c r="Q2273">
        <f t="shared" si="109"/>
        <v>0</v>
      </c>
      <c r="R2273">
        <f t="shared" si="110"/>
        <v>1</v>
      </c>
    </row>
    <row r="2274" spans="1:18">
      <c r="A2274" t="s">
        <v>551</v>
      </c>
      <c r="B2274" t="s">
        <v>110</v>
      </c>
      <c r="C2274" t="s">
        <v>1058</v>
      </c>
      <c r="D2274" t="s">
        <v>1039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f t="shared" si="108"/>
        <v>0</v>
      </c>
      <c r="Q2274">
        <f t="shared" si="109"/>
        <v>0</v>
      </c>
      <c r="R2274">
        <f t="shared" si="110"/>
        <v>1</v>
      </c>
    </row>
    <row r="2275" spans="1:18">
      <c r="A2275" t="s">
        <v>747</v>
      </c>
      <c r="B2275" t="s">
        <v>62</v>
      </c>
      <c r="C2275" t="s">
        <v>1064</v>
      </c>
      <c r="D2275" t="s">
        <v>1036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f t="shared" si="108"/>
        <v>0</v>
      </c>
      <c r="Q2275">
        <f t="shared" si="109"/>
        <v>0</v>
      </c>
      <c r="R2275">
        <f t="shared" si="110"/>
        <v>1</v>
      </c>
    </row>
    <row r="2276" spans="1:18">
      <c r="A2276" t="s">
        <v>1117</v>
      </c>
      <c r="B2276" t="s">
        <v>70</v>
      </c>
      <c r="C2276" t="s">
        <v>1032</v>
      </c>
      <c r="D2276" t="s">
        <v>1029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f t="shared" si="108"/>
        <v>0</v>
      </c>
      <c r="Q2276">
        <f t="shared" si="109"/>
        <v>0</v>
      </c>
      <c r="R2276">
        <f t="shared" si="110"/>
        <v>1</v>
      </c>
    </row>
    <row r="2277" spans="1:18">
      <c r="A2277" t="s">
        <v>3146</v>
      </c>
      <c r="B2277" t="s">
        <v>392</v>
      </c>
      <c r="C2277" t="s">
        <v>3</v>
      </c>
      <c r="D2277" t="s">
        <v>1033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f t="shared" si="108"/>
        <v>0</v>
      </c>
      <c r="Q2277">
        <f t="shared" si="109"/>
        <v>0</v>
      </c>
      <c r="R2277">
        <f t="shared" si="110"/>
        <v>1</v>
      </c>
    </row>
    <row r="2278" spans="1:18">
      <c r="A2278" t="s">
        <v>3147</v>
      </c>
      <c r="B2278" t="s">
        <v>968</v>
      </c>
      <c r="C2278" t="s">
        <v>3</v>
      </c>
      <c r="D2278" t="s">
        <v>1044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f t="shared" si="108"/>
        <v>0</v>
      </c>
      <c r="Q2278">
        <f t="shared" si="109"/>
        <v>0</v>
      </c>
      <c r="R2278">
        <f t="shared" si="110"/>
        <v>1</v>
      </c>
    </row>
    <row r="2279" spans="1:18">
      <c r="A2279" t="s">
        <v>3148</v>
      </c>
      <c r="B2279" t="s">
        <v>371</v>
      </c>
      <c r="C2279" t="s">
        <v>2</v>
      </c>
      <c r="D2279" t="s">
        <v>1033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f t="shared" si="108"/>
        <v>0</v>
      </c>
      <c r="Q2279">
        <f t="shared" si="109"/>
        <v>0</v>
      </c>
      <c r="R2279">
        <f t="shared" si="110"/>
        <v>1</v>
      </c>
    </row>
    <row r="2280" spans="1:18">
      <c r="A2280" t="s">
        <v>3149</v>
      </c>
      <c r="B2280" t="s">
        <v>277</v>
      </c>
      <c r="C2280" t="s">
        <v>1059</v>
      </c>
      <c r="D2280" t="s">
        <v>1029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f t="shared" si="108"/>
        <v>0</v>
      </c>
      <c r="Q2280">
        <f t="shared" si="109"/>
        <v>0</v>
      </c>
      <c r="R2280">
        <f t="shared" si="110"/>
        <v>1</v>
      </c>
    </row>
    <row r="2281" spans="1:18">
      <c r="A2281" t="s">
        <v>3150</v>
      </c>
      <c r="B2281" t="s">
        <v>243</v>
      </c>
      <c r="C2281" t="s">
        <v>1058</v>
      </c>
      <c r="D2281" t="s">
        <v>1048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f t="shared" si="108"/>
        <v>0</v>
      </c>
      <c r="Q2281">
        <f t="shared" si="109"/>
        <v>0</v>
      </c>
      <c r="R2281">
        <f t="shared" si="110"/>
        <v>1</v>
      </c>
    </row>
    <row r="2282" spans="1:18">
      <c r="A2282" t="s">
        <v>3151</v>
      </c>
      <c r="B2282" t="s">
        <v>50</v>
      </c>
      <c r="C2282" t="s">
        <v>1338</v>
      </c>
      <c r="D2282" t="s">
        <v>1042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f t="shared" si="108"/>
        <v>0</v>
      </c>
      <c r="Q2282">
        <f t="shared" si="109"/>
        <v>0</v>
      </c>
      <c r="R2282">
        <f t="shared" si="110"/>
        <v>1</v>
      </c>
    </row>
    <row r="2283" spans="1:18">
      <c r="A2283" t="s">
        <v>3152</v>
      </c>
      <c r="B2283" t="s">
        <v>3153</v>
      </c>
      <c r="C2283" t="s">
        <v>2</v>
      </c>
      <c r="D2283" t="s">
        <v>1047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f t="shared" si="108"/>
        <v>0</v>
      </c>
      <c r="Q2283">
        <f t="shared" si="109"/>
        <v>0</v>
      </c>
      <c r="R2283">
        <f t="shared" si="110"/>
        <v>1</v>
      </c>
    </row>
    <row r="2284" spans="1:18">
      <c r="A2284" t="s">
        <v>3154</v>
      </c>
      <c r="B2284" t="s">
        <v>110</v>
      </c>
      <c r="C2284" t="s">
        <v>2</v>
      </c>
      <c r="D2284" t="s">
        <v>1040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f t="shared" si="108"/>
        <v>0</v>
      </c>
      <c r="Q2284">
        <f t="shared" si="109"/>
        <v>0</v>
      </c>
      <c r="R2284">
        <f t="shared" si="110"/>
        <v>1</v>
      </c>
    </row>
    <row r="2285" spans="1:18">
      <c r="A2285" t="s">
        <v>3155</v>
      </c>
      <c r="B2285" t="s">
        <v>243</v>
      </c>
      <c r="C2285" t="s">
        <v>1032</v>
      </c>
      <c r="D2285" t="s">
        <v>1039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f t="shared" si="108"/>
        <v>0</v>
      </c>
      <c r="Q2285">
        <f t="shared" si="109"/>
        <v>0</v>
      </c>
      <c r="R2285">
        <f t="shared" si="110"/>
        <v>1</v>
      </c>
    </row>
    <row r="2286" spans="1:18">
      <c r="A2286" t="s">
        <v>924</v>
      </c>
      <c r="B2286" t="s">
        <v>2682</v>
      </c>
      <c r="C2286" t="s">
        <v>2</v>
      </c>
      <c r="D2286" t="s">
        <v>1026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f t="shared" si="108"/>
        <v>0</v>
      </c>
      <c r="Q2286">
        <f t="shared" si="109"/>
        <v>0</v>
      </c>
      <c r="R2286">
        <f t="shared" si="110"/>
        <v>1</v>
      </c>
    </row>
    <row r="2287" spans="1:18">
      <c r="A2287" t="s">
        <v>1513</v>
      </c>
      <c r="B2287" t="s">
        <v>3156</v>
      </c>
      <c r="C2287" t="s">
        <v>1338</v>
      </c>
      <c r="D2287" t="s">
        <v>1050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f t="shared" si="108"/>
        <v>0</v>
      </c>
      <c r="Q2287">
        <f t="shared" si="109"/>
        <v>0</v>
      </c>
      <c r="R2287">
        <f t="shared" si="110"/>
        <v>1</v>
      </c>
    </row>
    <row r="2288" spans="1:18">
      <c r="A2288" t="s">
        <v>270</v>
      </c>
      <c r="B2288" t="s">
        <v>85</v>
      </c>
      <c r="C2288" t="s">
        <v>3</v>
      </c>
      <c r="D2288" t="s">
        <v>1030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f t="shared" si="108"/>
        <v>0</v>
      </c>
      <c r="Q2288">
        <f t="shared" si="109"/>
        <v>0</v>
      </c>
      <c r="R2288">
        <f t="shared" si="110"/>
        <v>1</v>
      </c>
    </row>
    <row r="2289" spans="1:18">
      <c r="A2289" t="s">
        <v>267</v>
      </c>
      <c r="B2289" t="s">
        <v>3157</v>
      </c>
      <c r="C2289" t="s">
        <v>2</v>
      </c>
      <c r="D2289" t="s">
        <v>1033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f t="shared" si="108"/>
        <v>0</v>
      </c>
      <c r="Q2289">
        <f t="shared" si="109"/>
        <v>0</v>
      </c>
      <c r="R2289">
        <f t="shared" si="110"/>
        <v>1</v>
      </c>
    </row>
    <row r="2290" spans="1:18">
      <c r="A2290" t="s">
        <v>3158</v>
      </c>
      <c r="B2290" t="s">
        <v>118</v>
      </c>
      <c r="C2290" t="s">
        <v>3</v>
      </c>
      <c r="D2290" t="s">
        <v>1053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f t="shared" si="108"/>
        <v>0</v>
      </c>
      <c r="Q2290">
        <f t="shared" si="109"/>
        <v>0</v>
      </c>
      <c r="R2290">
        <f t="shared" si="110"/>
        <v>1</v>
      </c>
    </row>
    <row r="2291" spans="1:18">
      <c r="A2291" t="s">
        <v>540</v>
      </c>
      <c r="B2291" t="s">
        <v>2386</v>
      </c>
      <c r="C2291" t="s">
        <v>1</v>
      </c>
      <c r="D2291" t="s">
        <v>1036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f t="shared" si="108"/>
        <v>0</v>
      </c>
      <c r="Q2291">
        <f t="shared" si="109"/>
        <v>0</v>
      </c>
      <c r="R2291">
        <f t="shared" si="110"/>
        <v>1</v>
      </c>
    </row>
    <row r="2292" spans="1:18">
      <c r="A2292" t="s">
        <v>382</v>
      </c>
      <c r="B2292" t="s">
        <v>101</v>
      </c>
      <c r="C2292" t="s">
        <v>1058</v>
      </c>
      <c r="D2292" t="s">
        <v>1033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f t="shared" si="108"/>
        <v>0</v>
      </c>
      <c r="Q2292">
        <f t="shared" si="109"/>
        <v>0</v>
      </c>
      <c r="R2292">
        <f t="shared" si="110"/>
        <v>1</v>
      </c>
    </row>
    <row r="2293" spans="1:18">
      <c r="A2293" t="s">
        <v>3159</v>
      </c>
      <c r="B2293" t="s">
        <v>67</v>
      </c>
      <c r="C2293" t="s">
        <v>1032</v>
      </c>
      <c r="D2293" t="s">
        <v>1026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f t="shared" si="108"/>
        <v>0</v>
      </c>
      <c r="Q2293">
        <f t="shared" si="109"/>
        <v>0</v>
      </c>
      <c r="R2293">
        <f t="shared" si="110"/>
        <v>1</v>
      </c>
    </row>
    <row r="2294" spans="1:18">
      <c r="A2294" t="s">
        <v>540</v>
      </c>
      <c r="B2294" t="s">
        <v>288</v>
      </c>
      <c r="C2294" t="s">
        <v>3</v>
      </c>
      <c r="D2294" t="s">
        <v>1044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f t="shared" si="108"/>
        <v>0</v>
      </c>
      <c r="Q2294">
        <f t="shared" si="109"/>
        <v>0</v>
      </c>
      <c r="R2294">
        <f t="shared" si="110"/>
        <v>1</v>
      </c>
    </row>
    <row r="2295" spans="1:18">
      <c r="A2295" t="s">
        <v>627</v>
      </c>
      <c r="B2295" t="s">
        <v>533</v>
      </c>
      <c r="C2295" t="s">
        <v>3</v>
      </c>
      <c r="D2295" t="s">
        <v>1046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f t="shared" si="108"/>
        <v>0</v>
      </c>
      <c r="Q2295">
        <f t="shared" si="109"/>
        <v>0</v>
      </c>
      <c r="R2295">
        <f t="shared" si="110"/>
        <v>1</v>
      </c>
    </row>
    <row r="2296" spans="1:18">
      <c r="A2296" t="s">
        <v>3562</v>
      </c>
      <c r="B2296" t="s">
        <v>103</v>
      </c>
      <c r="C2296" t="s">
        <v>1032</v>
      </c>
      <c r="D2296" t="s">
        <v>1052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f t="shared" si="108"/>
        <v>0</v>
      </c>
      <c r="Q2296">
        <f t="shared" si="109"/>
        <v>0</v>
      </c>
      <c r="R2296">
        <f t="shared" si="110"/>
        <v>1</v>
      </c>
    </row>
    <row r="2297" spans="1:18">
      <c r="A2297" t="s">
        <v>137</v>
      </c>
      <c r="B2297" t="s">
        <v>138</v>
      </c>
      <c r="C2297" t="s">
        <v>1</v>
      </c>
      <c r="D2297" t="s">
        <v>1029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f t="shared" si="108"/>
        <v>0</v>
      </c>
      <c r="Q2297">
        <f t="shared" si="109"/>
        <v>0</v>
      </c>
      <c r="R2297">
        <f t="shared" si="110"/>
        <v>1</v>
      </c>
    </row>
    <row r="2298" spans="1:18">
      <c r="A2298" t="s">
        <v>3160</v>
      </c>
      <c r="B2298" t="s">
        <v>180</v>
      </c>
      <c r="C2298" t="s">
        <v>2</v>
      </c>
      <c r="D2298" t="s">
        <v>1053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f t="shared" ref="P2298:P2361" si="111">O2298/16.875</f>
        <v>0</v>
      </c>
      <c r="Q2298">
        <f t="shared" ref="Q2298:Q2361" si="112">IF(O2298 &gt;= 500,P2298*1.1,IF(O2298 &gt; 400,P2298,IF(O2298&gt;300,P2298*0.9,IF(O2298&gt;200,P2298*0.8,IF(O2298&gt;100,P2298*0.7,P2298*0.6)))))</f>
        <v>0</v>
      </c>
      <c r="R2298">
        <f t="shared" ref="R2298:R2361" si="113">IF(Q2298 &lt; 1.5,1,Q2298)</f>
        <v>1</v>
      </c>
    </row>
    <row r="2299" spans="1:18">
      <c r="A2299" t="s">
        <v>3161</v>
      </c>
      <c r="B2299" t="s">
        <v>1102</v>
      </c>
      <c r="C2299" t="s">
        <v>1032</v>
      </c>
      <c r="D2299" t="s">
        <v>1047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f t="shared" si="111"/>
        <v>0</v>
      </c>
      <c r="Q2299">
        <f t="shared" si="112"/>
        <v>0</v>
      </c>
      <c r="R2299">
        <f t="shared" si="113"/>
        <v>1</v>
      </c>
    </row>
    <row r="2300" spans="1:18">
      <c r="A2300" t="s">
        <v>3162</v>
      </c>
      <c r="B2300" t="s">
        <v>401</v>
      </c>
      <c r="C2300" t="s">
        <v>1032</v>
      </c>
      <c r="D2300" t="s">
        <v>1038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f t="shared" si="111"/>
        <v>0</v>
      </c>
      <c r="Q2300">
        <f t="shared" si="112"/>
        <v>0</v>
      </c>
      <c r="R2300">
        <f t="shared" si="113"/>
        <v>1</v>
      </c>
    </row>
    <row r="2301" spans="1:18">
      <c r="A2301" t="s">
        <v>3163</v>
      </c>
      <c r="B2301" t="s">
        <v>3164</v>
      </c>
      <c r="C2301" t="s">
        <v>1058</v>
      </c>
      <c r="D2301" t="s">
        <v>1035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f t="shared" si="111"/>
        <v>0</v>
      </c>
      <c r="Q2301">
        <f t="shared" si="112"/>
        <v>0</v>
      </c>
      <c r="R2301">
        <f t="shared" si="113"/>
        <v>1</v>
      </c>
    </row>
    <row r="2302" spans="1:18">
      <c r="A2302" t="s">
        <v>3165</v>
      </c>
      <c r="B2302" t="s">
        <v>85</v>
      </c>
      <c r="C2302" t="s">
        <v>1058</v>
      </c>
      <c r="D2302" t="s">
        <v>1036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f t="shared" si="111"/>
        <v>0</v>
      </c>
      <c r="Q2302">
        <f t="shared" si="112"/>
        <v>0</v>
      </c>
      <c r="R2302">
        <f t="shared" si="113"/>
        <v>1</v>
      </c>
    </row>
    <row r="2303" spans="1:18">
      <c r="A2303" t="s">
        <v>113</v>
      </c>
      <c r="B2303" t="s">
        <v>201</v>
      </c>
      <c r="C2303" t="s">
        <v>3</v>
      </c>
      <c r="D2303" t="s">
        <v>1054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f t="shared" si="111"/>
        <v>0</v>
      </c>
      <c r="Q2303">
        <f t="shared" si="112"/>
        <v>0</v>
      </c>
      <c r="R2303">
        <f t="shared" si="113"/>
        <v>1</v>
      </c>
    </row>
    <row r="2304" spans="1:18">
      <c r="A2304" t="s">
        <v>1345</v>
      </c>
      <c r="B2304" t="s">
        <v>496</v>
      </c>
      <c r="C2304" t="s">
        <v>3</v>
      </c>
      <c r="D2304" t="s">
        <v>1033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f t="shared" si="111"/>
        <v>0</v>
      </c>
      <c r="Q2304">
        <f t="shared" si="112"/>
        <v>0</v>
      </c>
      <c r="R2304">
        <f t="shared" si="113"/>
        <v>1</v>
      </c>
    </row>
    <row r="2305" spans="1:18">
      <c r="A2305" t="s">
        <v>3166</v>
      </c>
      <c r="B2305" t="s">
        <v>67</v>
      </c>
      <c r="C2305" t="s">
        <v>1059</v>
      </c>
      <c r="D2305" t="s">
        <v>1034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f t="shared" si="111"/>
        <v>0</v>
      </c>
      <c r="Q2305">
        <f t="shared" si="112"/>
        <v>0</v>
      </c>
      <c r="R2305">
        <f t="shared" si="113"/>
        <v>1</v>
      </c>
    </row>
    <row r="2306" spans="1:18">
      <c r="A2306" t="s">
        <v>337</v>
      </c>
      <c r="B2306" t="s">
        <v>3167</v>
      </c>
      <c r="C2306" t="s">
        <v>1059</v>
      </c>
      <c r="D2306" t="s">
        <v>1034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f t="shared" si="111"/>
        <v>0</v>
      </c>
      <c r="Q2306">
        <f t="shared" si="112"/>
        <v>0</v>
      </c>
      <c r="R2306">
        <f t="shared" si="113"/>
        <v>1</v>
      </c>
    </row>
    <row r="2307" spans="1:18">
      <c r="A2307" t="s">
        <v>3168</v>
      </c>
      <c r="B2307" t="s">
        <v>398</v>
      </c>
      <c r="C2307" t="s">
        <v>1032</v>
      </c>
      <c r="D2307" t="s">
        <v>1026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f t="shared" si="111"/>
        <v>0</v>
      </c>
      <c r="Q2307">
        <f t="shared" si="112"/>
        <v>0</v>
      </c>
      <c r="R2307">
        <f t="shared" si="113"/>
        <v>1</v>
      </c>
    </row>
    <row r="2308" spans="1:18">
      <c r="A2308" t="s">
        <v>385</v>
      </c>
      <c r="B2308" t="s">
        <v>143</v>
      </c>
      <c r="C2308" t="s">
        <v>1</v>
      </c>
      <c r="D2308" t="s">
        <v>1063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f t="shared" si="111"/>
        <v>0</v>
      </c>
      <c r="Q2308">
        <f t="shared" si="112"/>
        <v>0</v>
      </c>
      <c r="R2308">
        <f t="shared" si="113"/>
        <v>1</v>
      </c>
    </row>
    <row r="2309" spans="1:18">
      <c r="A2309" t="s">
        <v>636</v>
      </c>
      <c r="B2309" t="s">
        <v>1614</v>
      </c>
      <c r="C2309" t="s">
        <v>1032</v>
      </c>
      <c r="D2309" t="s">
        <v>1063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f t="shared" si="111"/>
        <v>0</v>
      </c>
      <c r="Q2309">
        <f t="shared" si="112"/>
        <v>0</v>
      </c>
      <c r="R2309">
        <f t="shared" si="113"/>
        <v>1</v>
      </c>
    </row>
    <row r="2310" spans="1:18">
      <c r="A2310" t="s">
        <v>3169</v>
      </c>
      <c r="B2310" t="s">
        <v>67</v>
      </c>
      <c r="C2310" t="s">
        <v>1058</v>
      </c>
      <c r="D2310" t="s">
        <v>1037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f t="shared" si="111"/>
        <v>0</v>
      </c>
      <c r="Q2310">
        <f t="shared" si="112"/>
        <v>0</v>
      </c>
      <c r="R2310">
        <f t="shared" si="113"/>
        <v>1</v>
      </c>
    </row>
    <row r="2311" spans="1:18">
      <c r="A2311" t="s">
        <v>273</v>
      </c>
      <c r="B2311" t="s">
        <v>3170</v>
      </c>
      <c r="C2311" t="s">
        <v>1058</v>
      </c>
      <c r="D2311" t="s">
        <v>1050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f t="shared" si="111"/>
        <v>0</v>
      </c>
      <c r="Q2311">
        <f t="shared" si="112"/>
        <v>0</v>
      </c>
      <c r="R2311">
        <f t="shared" si="113"/>
        <v>1</v>
      </c>
    </row>
    <row r="2312" spans="1:18">
      <c r="A2312" t="s">
        <v>267</v>
      </c>
      <c r="B2312" t="s">
        <v>3561</v>
      </c>
      <c r="C2312" t="s">
        <v>2</v>
      </c>
      <c r="D2312" t="s">
        <v>1033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f t="shared" si="111"/>
        <v>0</v>
      </c>
      <c r="Q2312">
        <f t="shared" si="112"/>
        <v>0</v>
      </c>
      <c r="R2312">
        <f t="shared" si="113"/>
        <v>1</v>
      </c>
    </row>
    <row r="2313" spans="1:18">
      <c r="A2313" t="s">
        <v>49</v>
      </c>
      <c r="B2313" t="s">
        <v>1075</v>
      </c>
      <c r="C2313" t="s">
        <v>1058</v>
      </c>
      <c r="D2313" t="s">
        <v>1046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f t="shared" si="111"/>
        <v>0</v>
      </c>
      <c r="Q2313">
        <f t="shared" si="112"/>
        <v>0</v>
      </c>
      <c r="R2313">
        <f t="shared" si="113"/>
        <v>1</v>
      </c>
    </row>
    <row r="2314" spans="1:18">
      <c r="A2314" t="s">
        <v>3171</v>
      </c>
      <c r="B2314" t="s">
        <v>317</v>
      </c>
      <c r="C2314" t="s">
        <v>1032</v>
      </c>
      <c r="D2314" t="s">
        <v>1053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f t="shared" si="111"/>
        <v>0</v>
      </c>
      <c r="Q2314">
        <f t="shared" si="112"/>
        <v>0</v>
      </c>
      <c r="R2314">
        <f t="shared" si="113"/>
        <v>1</v>
      </c>
    </row>
    <row r="2315" spans="1:18">
      <c r="A2315" t="s">
        <v>496</v>
      </c>
      <c r="B2315" t="s">
        <v>356</v>
      </c>
      <c r="C2315" t="s">
        <v>1064</v>
      </c>
      <c r="D2315" t="s">
        <v>1040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f t="shared" si="111"/>
        <v>0</v>
      </c>
      <c r="Q2315">
        <f t="shared" si="112"/>
        <v>0</v>
      </c>
      <c r="R2315">
        <f t="shared" si="113"/>
        <v>1</v>
      </c>
    </row>
    <row r="2316" spans="1:18">
      <c r="A2316" t="s">
        <v>3172</v>
      </c>
      <c r="B2316" t="s">
        <v>101</v>
      </c>
      <c r="C2316" t="s">
        <v>1059</v>
      </c>
      <c r="D2316" t="s">
        <v>1040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f t="shared" si="111"/>
        <v>0</v>
      </c>
      <c r="Q2316">
        <f t="shared" si="112"/>
        <v>0</v>
      </c>
      <c r="R2316">
        <f t="shared" si="113"/>
        <v>1</v>
      </c>
    </row>
    <row r="2317" spans="1:18">
      <c r="A2317" t="s">
        <v>3173</v>
      </c>
      <c r="B2317" t="s">
        <v>46</v>
      </c>
      <c r="C2317" t="s">
        <v>1058</v>
      </c>
      <c r="D2317" t="s">
        <v>1052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f t="shared" si="111"/>
        <v>0</v>
      </c>
      <c r="Q2317">
        <f t="shared" si="112"/>
        <v>0</v>
      </c>
      <c r="R2317">
        <f t="shared" si="113"/>
        <v>1</v>
      </c>
    </row>
    <row r="2318" spans="1:18">
      <c r="A2318" t="s">
        <v>3174</v>
      </c>
      <c r="B2318" t="s">
        <v>1871</v>
      </c>
      <c r="C2318" t="s">
        <v>3</v>
      </c>
      <c r="D2318" t="s">
        <v>1040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f t="shared" si="111"/>
        <v>0</v>
      </c>
      <c r="Q2318">
        <f t="shared" si="112"/>
        <v>0</v>
      </c>
      <c r="R2318">
        <f t="shared" si="113"/>
        <v>1</v>
      </c>
    </row>
    <row r="2319" spans="1:18">
      <c r="A2319" t="s">
        <v>3175</v>
      </c>
      <c r="B2319" t="s">
        <v>149</v>
      </c>
      <c r="C2319" t="s">
        <v>1064</v>
      </c>
      <c r="D2319" t="s">
        <v>1031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f t="shared" si="111"/>
        <v>0</v>
      </c>
      <c r="Q2319">
        <f t="shared" si="112"/>
        <v>0</v>
      </c>
      <c r="R2319">
        <f t="shared" si="113"/>
        <v>1</v>
      </c>
    </row>
    <row r="2320" spans="1:18">
      <c r="A2320" t="s">
        <v>3176</v>
      </c>
      <c r="B2320" t="s">
        <v>191</v>
      </c>
      <c r="C2320" t="s">
        <v>1062</v>
      </c>
      <c r="D2320" t="s">
        <v>1033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f t="shared" si="111"/>
        <v>0</v>
      </c>
      <c r="Q2320">
        <f t="shared" si="112"/>
        <v>0</v>
      </c>
      <c r="R2320">
        <f t="shared" si="113"/>
        <v>1</v>
      </c>
    </row>
    <row r="2321" spans="1:18">
      <c r="A2321" t="s">
        <v>3177</v>
      </c>
      <c r="B2321" t="s">
        <v>201</v>
      </c>
      <c r="C2321" t="s">
        <v>2</v>
      </c>
      <c r="D2321" t="s">
        <v>1050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f t="shared" si="111"/>
        <v>0</v>
      </c>
      <c r="Q2321">
        <f t="shared" si="112"/>
        <v>0</v>
      </c>
      <c r="R2321">
        <f t="shared" si="113"/>
        <v>1</v>
      </c>
    </row>
    <row r="2322" spans="1:18">
      <c r="A2322" t="s">
        <v>522</v>
      </c>
      <c r="B2322" t="s">
        <v>147</v>
      </c>
      <c r="C2322" t="s">
        <v>1064</v>
      </c>
      <c r="D2322" t="s">
        <v>1040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f t="shared" si="111"/>
        <v>0</v>
      </c>
      <c r="Q2322">
        <f t="shared" si="112"/>
        <v>0</v>
      </c>
      <c r="R2322">
        <f t="shared" si="113"/>
        <v>1</v>
      </c>
    </row>
    <row r="2323" spans="1:18">
      <c r="A2323" t="s">
        <v>3178</v>
      </c>
      <c r="B2323" t="s">
        <v>242</v>
      </c>
      <c r="C2323" t="s">
        <v>1032</v>
      </c>
      <c r="D2323" t="s">
        <v>1339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f t="shared" si="111"/>
        <v>0</v>
      </c>
      <c r="Q2323">
        <f t="shared" si="112"/>
        <v>0</v>
      </c>
      <c r="R2323">
        <f t="shared" si="113"/>
        <v>1</v>
      </c>
    </row>
    <row r="2324" spans="1:18">
      <c r="A2324" t="s">
        <v>627</v>
      </c>
      <c r="B2324" t="s">
        <v>110</v>
      </c>
      <c r="C2324" t="s">
        <v>2</v>
      </c>
      <c r="D2324" t="s">
        <v>1038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f t="shared" si="111"/>
        <v>0</v>
      </c>
      <c r="Q2324">
        <f t="shared" si="112"/>
        <v>0</v>
      </c>
      <c r="R2324">
        <f t="shared" si="113"/>
        <v>1</v>
      </c>
    </row>
    <row r="2325" spans="1:18">
      <c r="A2325" t="s">
        <v>3179</v>
      </c>
      <c r="B2325" t="s">
        <v>230</v>
      </c>
      <c r="C2325" t="s">
        <v>1032</v>
      </c>
      <c r="D2325" t="s">
        <v>1042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f t="shared" si="111"/>
        <v>0</v>
      </c>
      <c r="Q2325">
        <f t="shared" si="112"/>
        <v>0</v>
      </c>
      <c r="R2325">
        <f t="shared" si="113"/>
        <v>1</v>
      </c>
    </row>
    <row r="2326" spans="1:18">
      <c r="A2326" t="s">
        <v>3180</v>
      </c>
      <c r="B2326" t="s">
        <v>101</v>
      </c>
      <c r="C2326" t="s">
        <v>1</v>
      </c>
      <c r="D2326" t="s">
        <v>1033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f t="shared" si="111"/>
        <v>0</v>
      </c>
      <c r="Q2326">
        <f t="shared" si="112"/>
        <v>0</v>
      </c>
      <c r="R2326">
        <f t="shared" si="113"/>
        <v>1</v>
      </c>
    </row>
    <row r="2327" spans="1:18">
      <c r="A2327" t="s">
        <v>3181</v>
      </c>
      <c r="B2327" t="s">
        <v>1719</v>
      </c>
      <c r="C2327" t="s">
        <v>1</v>
      </c>
      <c r="D2327" t="s">
        <v>1044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f t="shared" si="111"/>
        <v>0</v>
      </c>
      <c r="Q2327">
        <f t="shared" si="112"/>
        <v>0</v>
      </c>
      <c r="R2327">
        <f t="shared" si="113"/>
        <v>1</v>
      </c>
    </row>
    <row r="2328" spans="1:18">
      <c r="A2328" t="s">
        <v>3048</v>
      </c>
      <c r="B2328" t="s">
        <v>3182</v>
      </c>
      <c r="C2328" t="s">
        <v>1064</v>
      </c>
      <c r="D2328" t="s">
        <v>1037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f t="shared" si="111"/>
        <v>0</v>
      </c>
      <c r="Q2328">
        <f t="shared" si="112"/>
        <v>0</v>
      </c>
      <c r="R2328">
        <f t="shared" si="113"/>
        <v>1</v>
      </c>
    </row>
    <row r="2329" spans="1:18">
      <c r="A2329" t="s">
        <v>374</v>
      </c>
      <c r="B2329" t="s">
        <v>2281</v>
      </c>
      <c r="C2329" t="s">
        <v>1061</v>
      </c>
      <c r="D2329" t="s">
        <v>1029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f t="shared" si="111"/>
        <v>0</v>
      </c>
      <c r="Q2329">
        <f t="shared" si="112"/>
        <v>0</v>
      </c>
      <c r="R2329">
        <f t="shared" si="113"/>
        <v>1</v>
      </c>
    </row>
    <row r="2330" spans="1:18">
      <c r="A2330" t="s">
        <v>921</v>
      </c>
      <c r="B2330" t="s">
        <v>3183</v>
      </c>
      <c r="C2330" t="s">
        <v>2</v>
      </c>
      <c r="D2330" t="s">
        <v>1054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f t="shared" si="111"/>
        <v>0</v>
      </c>
      <c r="Q2330">
        <f t="shared" si="112"/>
        <v>0</v>
      </c>
      <c r="R2330">
        <f t="shared" si="113"/>
        <v>1</v>
      </c>
    </row>
    <row r="2331" spans="1:18">
      <c r="A2331" t="s">
        <v>79</v>
      </c>
      <c r="B2331" t="s">
        <v>2331</v>
      </c>
      <c r="C2331" t="s">
        <v>1059</v>
      </c>
      <c r="D2331" t="s">
        <v>1040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f t="shared" si="111"/>
        <v>0</v>
      </c>
      <c r="Q2331">
        <f t="shared" si="112"/>
        <v>0</v>
      </c>
      <c r="R2331">
        <f t="shared" si="113"/>
        <v>1</v>
      </c>
    </row>
    <row r="2332" spans="1:18">
      <c r="A2332" t="s">
        <v>1158</v>
      </c>
      <c r="B2332" t="s">
        <v>2097</v>
      </c>
      <c r="C2332" t="s">
        <v>2</v>
      </c>
      <c r="D2332" t="s">
        <v>1052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f t="shared" si="111"/>
        <v>0</v>
      </c>
      <c r="Q2332">
        <f t="shared" si="112"/>
        <v>0</v>
      </c>
      <c r="R2332">
        <f t="shared" si="113"/>
        <v>1</v>
      </c>
    </row>
    <row r="2333" spans="1:18">
      <c r="A2333" t="s">
        <v>1637</v>
      </c>
      <c r="B2333" t="s">
        <v>221</v>
      </c>
      <c r="C2333" t="s">
        <v>1032</v>
      </c>
      <c r="D2333" t="s">
        <v>1045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f t="shared" si="111"/>
        <v>0</v>
      </c>
      <c r="Q2333">
        <f t="shared" si="112"/>
        <v>0</v>
      </c>
      <c r="R2333">
        <f t="shared" si="113"/>
        <v>1</v>
      </c>
    </row>
    <row r="2334" spans="1:18">
      <c r="A2334" t="s">
        <v>3184</v>
      </c>
      <c r="B2334" t="s">
        <v>623</v>
      </c>
      <c r="C2334" t="s">
        <v>2</v>
      </c>
      <c r="D2334" t="s">
        <v>1060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f t="shared" si="111"/>
        <v>0</v>
      </c>
      <c r="Q2334">
        <f t="shared" si="112"/>
        <v>0</v>
      </c>
      <c r="R2334">
        <f t="shared" si="113"/>
        <v>1</v>
      </c>
    </row>
    <row r="2335" spans="1:18">
      <c r="A2335" t="s">
        <v>1122</v>
      </c>
      <c r="B2335" t="s">
        <v>147</v>
      </c>
      <c r="C2335" t="s">
        <v>2</v>
      </c>
      <c r="D2335" t="s">
        <v>1048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f t="shared" si="111"/>
        <v>0</v>
      </c>
      <c r="Q2335">
        <f t="shared" si="112"/>
        <v>0</v>
      </c>
      <c r="R2335">
        <f t="shared" si="113"/>
        <v>1</v>
      </c>
    </row>
    <row r="2336" spans="1:18">
      <c r="A2336" t="s">
        <v>2717</v>
      </c>
      <c r="B2336" t="s">
        <v>403</v>
      </c>
      <c r="C2336" t="s">
        <v>1058</v>
      </c>
      <c r="D2336" t="s">
        <v>1029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f t="shared" si="111"/>
        <v>0</v>
      </c>
      <c r="Q2336">
        <f t="shared" si="112"/>
        <v>0</v>
      </c>
      <c r="R2336">
        <f t="shared" si="113"/>
        <v>1</v>
      </c>
    </row>
    <row r="2337" spans="1:18">
      <c r="A2337" t="s">
        <v>297</v>
      </c>
      <c r="B2337" t="s">
        <v>401</v>
      </c>
      <c r="C2337" t="s">
        <v>3</v>
      </c>
      <c r="D2337" t="s">
        <v>1029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f t="shared" si="111"/>
        <v>0</v>
      </c>
      <c r="Q2337">
        <f t="shared" si="112"/>
        <v>0</v>
      </c>
      <c r="R2337">
        <f t="shared" si="113"/>
        <v>1</v>
      </c>
    </row>
    <row r="2338" spans="1:18">
      <c r="A2338" t="s">
        <v>1858</v>
      </c>
      <c r="B2338" t="s">
        <v>3185</v>
      </c>
      <c r="C2338" t="s">
        <v>1338</v>
      </c>
      <c r="D2338" t="s">
        <v>1041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f t="shared" si="111"/>
        <v>0</v>
      </c>
      <c r="Q2338">
        <f t="shared" si="112"/>
        <v>0</v>
      </c>
      <c r="R2338">
        <f t="shared" si="113"/>
        <v>1</v>
      </c>
    </row>
    <row r="2339" spans="1:18">
      <c r="A2339" t="s">
        <v>140</v>
      </c>
      <c r="B2339" t="s">
        <v>3186</v>
      </c>
      <c r="C2339" t="s">
        <v>1</v>
      </c>
      <c r="D2339" t="s">
        <v>1046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f t="shared" si="111"/>
        <v>0</v>
      </c>
      <c r="Q2339">
        <f t="shared" si="112"/>
        <v>0</v>
      </c>
      <c r="R2339">
        <f t="shared" si="113"/>
        <v>1</v>
      </c>
    </row>
    <row r="2340" spans="1:18">
      <c r="A2340" t="s">
        <v>333</v>
      </c>
      <c r="B2340" t="s">
        <v>67</v>
      </c>
      <c r="C2340" t="s">
        <v>3</v>
      </c>
      <c r="D2340" t="s">
        <v>1063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f t="shared" si="111"/>
        <v>0</v>
      </c>
      <c r="Q2340">
        <f t="shared" si="112"/>
        <v>0</v>
      </c>
      <c r="R2340">
        <f t="shared" si="113"/>
        <v>1</v>
      </c>
    </row>
    <row r="2341" spans="1:18">
      <c r="A2341" t="s">
        <v>3187</v>
      </c>
      <c r="B2341" t="s">
        <v>1966</v>
      </c>
      <c r="C2341" t="s">
        <v>2</v>
      </c>
      <c r="D2341" t="s">
        <v>1063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f t="shared" si="111"/>
        <v>0</v>
      </c>
      <c r="Q2341">
        <f t="shared" si="112"/>
        <v>0</v>
      </c>
      <c r="R2341">
        <f t="shared" si="113"/>
        <v>1</v>
      </c>
    </row>
    <row r="2342" spans="1:18">
      <c r="A2342" t="s">
        <v>3188</v>
      </c>
      <c r="B2342" t="s">
        <v>3189</v>
      </c>
      <c r="C2342" t="s">
        <v>1062</v>
      </c>
      <c r="D2342" t="s">
        <v>1037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f t="shared" si="111"/>
        <v>0</v>
      </c>
      <c r="Q2342">
        <f t="shared" si="112"/>
        <v>0</v>
      </c>
      <c r="R2342">
        <f t="shared" si="113"/>
        <v>1</v>
      </c>
    </row>
    <row r="2343" spans="1:18">
      <c r="A2343" t="s">
        <v>200</v>
      </c>
      <c r="B2343" t="s">
        <v>737</v>
      </c>
      <c r="C2343" t="s">
        <v>1058</v>
      </c>
      <c r="D2343" t="s">
        <v>1063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f t="shared" si="111"/>
        <v>0</v>
      </c>
      <c r="Q2343">
        <f t="shared" si="112"/>
        <v>0</v>
      </c>
      <c r="R2343">
        <f t="shared" si="113"/>
        <v>1</v>
      </c>
    </row>
    <row r="2344" spans="1:18">
      <c r="A2344" t="s">
        <v>2519</v>
      </c>
      <c r="B2344" t="s">
        <v>260</v>
      </c>
      <c r="C2344" t="s">
        <v>1032</v>
      </c>
      <c r="D2344" t="s">
        <v>1029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f t="shared" si="111"/>
        <v>0</v>
      </c>
      <c r="Q2344">
        <f t="shared" si="112"/>
        <v>0</v>
      </c>
      <c r="R2344">
        <f t="shared" si="113"/>
        <v>1</v>
      </c>
    </row>
    <row r="2345" spans="1:18">
      <c r="A2345" t="s">
        <v>3032</v>
      </c>
      <c r="B2345" t="s">
        <v>3190</v>
      </c>
      <c r="C2345" t="s">
        <v>1058</v>
      </c>
      <c r="D2345" t="s">
        <v>1034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f t="shared" si="111"/>
        <v>0</v>
      </c>
      <c r="Q2345">
        <f t="shared" si="112"/>
        <v>0</v>
      </c>
      <c r="R2345">
        <f t="shared" si="113"/>
        <v>1</v>
      </c>
    </row>
    <row r="2346" spans="1:18">
      <c r="A2346" t="s">
        <v>113</v>
      </c>
      <c r="B2346" t="s">
        <v>1085</v>
      </c>
      <c r="C2346" t="s">
        <v>1032</v>
      </c>
      <c r="D2346" t="s">
        <v>1039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f t="shared" si="111"/>
        <v>0</v>
      </c>
      <c r="Q2346">
        <f t="shared" si="112"/>
        <v>0</v>
      </c>
      <c r="R2346">
        <f t="shared" si="113"/>
        <v>1</v>
      </c>
    </row>
    <row r="2347" spans="1:18">
      <c r="A2347" t="s">
        <v>897</v>
      </c>
      <c r="B2347" t="s">
        <v>1102</v>
      </c>
      <c r="C2347" t="s">
        <v>1064</v>
      </c>
      <c r="D2347" t="s">
        <v>1030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f t="shared" si="111"/>
        <v>0</v>
      </c>
      <c r="Q2347">
        <f t="shared" si="112"/>
        <v>0</v>
      </c>
      <c r="R2347">
        <f t="shared" si="113"/>
        <v>1</v>
      </c>
    </row>
    <row r="2348" spans="1:18">
      <c r="A2348" t="s">
        <v>564</v>
      </c>
      <c r="B2348" t="s">
        <v>124</v>
      </c>
      <c r="C2348" t="s">
        <v>3</v>
      </c>
      <c r="D2348" t="s">
        <v>1041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f t="shared" si="111"/>
        <v>0</v>
      </c>
      <c r="Q2348">
        <f t="shared" si="112"/>
        <v>0</v>
      </c>
      <c r="R2348">
        <f t="shared" si="113"/>
        <v>1</v>
      </c>
    </row>
    <row r="2349" spans="1:18">
      <c r="A2349" t="s">
        <v>3191</v>
      </c>
      <c r="B2349" t="s">
        <v>180</v>
      </c>
      <c r="C2349" t="s">
        <v>1064</v>
      </c>
      <c r="D2349" t="s">
        <v>1037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f t="shared" si="111"/>
        <v>0</v>
      </c>
      <c r="Q2349">
        <f t="shared" si="112"/>
        <v>0</v>
      </c>
      <c r="R2349">
        <f t="shared" si="113"/>
        <v>1</v>
      </c>
    </row>
    <row r="2350" spans="1:18">
      <c r="A2350" t="s">
        <v>3192</v>
      </c>
      <c r="B2350" t="s">
        <v>675</v>
      </c>
      <c r="C2350" t="s">
        <v>1058</v>
      </c>
      <c r="D2350" t="s">
        <v>1040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f t="shared" si="111"/>
        <v>0</v>
      </c>
      <c r="Q2350">
        <f t="shared" si="112"/>
        <v>0</v>
      </c>
      <c r="R2350">
        <f t="shared" si="113"/>
        <v>1</v>
      </c>
    </row>
    <row r="2351" spans="1:18">
      <c r="A2351" t="s">
        <v>79</v>
      </c>
      <c r="B2351" t="s">
        <v>166</v>
      </c>
      <c r="C2351" t="s">
        <v>1062</v>
      </c>
      <c r="D2351" t="s">
        <v>1031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f t="shared" si="111"/>
        <v>0</v>
      </c>
      <c r="Q2351">
        <f t="shared" si="112"/>
        <v>0</v>
      </c>
      <c r="R2351">
        <f t="shared" si="113"/>
        <v>1</v>
      </c>
    </row>
    <row r="2352" spans="1:18">
      <c r="A2352" t="s">
        <v>3193</v>
      </c>
      <c r="B2352" t="s">
        <v>3071</v>
      </c>
      <c r="C2352" t="s">
        <v>1032</v>
      </c>
      <c r="D2352" t="s">
        <v>1037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f t="shared" si="111"/>
        <v>0</v>
      </c>
      <c r="Q2352">
        <f t="shared" si="112"/>
        <v>0</v>
      </c>
      <c r="R2352">
        <f t="shared" si="113"/>
        <v>1</v>
      </c>
    </row>
    <row r="2353" spans="1:18">
      <c r="A2353" t="s">
        <v>613</v>
      </c>
      <c r="B2353" t="s">
        <v>1547</v>
      </c>
      <c r="C2353" t="s">
        <v>1062</v>
      </c>
      <c r="D2353" t="s">
        <v>1060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f t="shared" si="111"/>
        <v>0</v>
      </c>
      <c r="Q2353">
        <f t="shared" si="112"/>
        <v>0</v>
      </c>
      <c r="R2353">
        <f t="shared" si="113"/>
        <v>1</v>
      </c>
    </row>
    <row r="2354" spans="1:18">
      <c r="A2354" t="s">
        <v>273</v>
      </c>
      <c r="B2354" t="s">
        <v>70</v>
      </c>
      <c r="C2354" t="s">
        <v>2</v>
      </c>
      <c r="D2354" t="s">
        <v>1031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f t="shared" si="111"/>
        <v>0</v>
      </c>
      <c r="Q2354">
        <f t="shared" si="112"/>
        <v>0</v>
      </c>
      <c r="R2354">
        <f t="shared" si="113"/>
        <v>1</v>
      </c>
    </row>
    <row r="2355" spans="1:18">
      <c r="A2355" t="s">
        <v>2558</v>
      </c>
      <c r="B2355" t="s">
        <v>201</v>
      </c>
      <c r="C2355" t="s">
        <v>1058</v>
      </c>
      <c r="D2355" t="s">
        <v>1026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f t="shared" si="111"/>
        <v>0</v>
      </c>
      <c r="Q2355">
        <f t="shared" si="112"/>
        <v>0</v>
      </c>
      <c r="R2355">
        <f t="shared" si="113"/>
        <v>1</v>
      </c>
    </row>
    <row r="2356" spans="1:18">
      <c r="A2356" t="s">
        <v>3194</v>
      </c>
      <c r="B2356" t="s">
        <v>1719</v>
      </c>
      <c r="C2356" t="s">
        <v>1062</v>
      </c>
      <c r="D2356" t="s">
        <v>1054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f t="shared" si="111"/>
        <v>0</v>
      </c>
      <c r="Q2356">
        <f t="shared" si="112"/>
        <v>0</v>
      </c>
      <c r="R2356">
        <f t="shared" si="113"/>
        <v>1</v>
      </c>
    </row>
    <row r="2357" spans="1:18">
      <c r="A2357" t="s">
        <v>2160</v>
      </c>
      <c r="B2357" t="s">
        <v>103</v>
      </c>
      <c r="C2357" t="s">
        <v>1</v>
      </c>
      <c r="D2357" t="s">
        <v>1044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f t="shared" si="111"/>
        <v>0</v>
      </c>
      <c r="Q2357">
        <f t="shared" si="112"/>
        <v>0</v>
      </c>
      <c r="R2357">
        <f t="shared" si="113"/>
        <v>1</v>
      </c>
    </row>
    <row r="2358" spans="1:18">
      <c r="A2358" t="s">
        <v>1556</v>
      </c>
      <c r="B2358" t="s">
        <v>124</v>
      </c>
      <c r="C2358" t="s">
        <v>1032</v>
      </c>
      <c r="D2358" t="s">
        <v>1039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f t="shared" si="111"/>
        <v>0</v>
      </c>
      <c r="Q2358">
        <f t="shared" si="112"/>
        <v>0</v>
      </c>
      <c r="R2358">
        <f t="shared" si="113"/>
        <v>1</v>
      </c>
    </row>
    <row r="2359" spans="1:18">
      <c r="A2359" t="s">
        <v>3195</v>
      </c>
      <c r="B2359" t="s">
        <v>356</v>
      </c>
      <c r="C2359" t="s">
        <v>2</v>
      </c>
      <c r="D2359" t="s">
        <v>1029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f t="shared" si="111"/>
        <v>0</v>
      </c>
      <c r="Q2359">
        <f t="shared" si="112"/>
        <v>0</v>
      </c>
      <c r="R2359">
        <f t="shared" si="113"/>
        <v>1</v>
      </c>
    </row>
    <row r="2360" spans="1:18">
      <c r="A2360" t="s">
        <v>3196</v>
      </c>
      <c r="B2360" t="s">
        <v>3197</v>
      </c>
      <c r="C2360" t="s">
        <v>1032</v>
      </c>
      <c r="D2360" t="s">
        <v>1050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f t="shared" si="111"/>
        <v>0</v>
      </c>
      <c r="Q2360">
        <f t="shared" si="112"/>
        <v>0</v>
      </c>
      <c r="R2360">
        <f t="shared" si="113"/>
        <v>1</v>
      </c>
    </row>
    <row r="2361" spans="1:18">
      <c r="A2361" t="s">
        <v>3198</v>
      </c>
      <c r="B2361" t="s">
        <v>1081</v>
      </c>
      <c r="C2361" t="s">
        <v>1032</v>
      </c>
      <c r="D2361" t="s">
        <v>1052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f t="shared" si="111"/>
        <v>0</v>
      </c>
      <c r="Q2361">
        <f t="shared" si="112"/>
        <v>0</v>
      </c>
      <c r="R2361">
        <f t="shared" si="113"/>
        <v>1</v>
      </c>
    </row>
    <row r="2362" spans="1:18">
      <c r="A2362" t="s">
        <v>3199</v>
      </c>
      <c r="B2362" t="s">
        <v>964</v>
      </c>
      <c r="C2362" t="s">
        <v>1062</v>
      </c>
      <c r="D2362" t="s">
        <v>1035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f t="shared" ref="P2362:P2425" si="114">O2362/16.875</f>
        <v>0</v>
      </c>
      <c r="Q2362">
        <f t="shared" ref="Q2362:Q2425" si="115">IF(O2362 &gt;= 500,P2362*1.1,IF(O2362 &gt; 400,P2362,IF(O2362&gt;300,P2362*0.9,IF(O2362&gt;200,P2362*0.8,IF(O2362&gt;100,P2362*0.7,P2362*0.6)))))</f>
        <v>0</v>
      </c>
      <c r="R2362">
        <f t="shared" ref="R2362:R2425" si="116">IF(Q2362 &lt; 1.5,1,Q2362)</f>
        <v>1</v>
      </c>
    </row>
    <row r="2363" spans="1:18">
      <c r="A2363" t="s">
        <v>3200</v>
      </c>
      <c r="B2363" t="s">
        <v>3201</v>
      </c>
      <c r="C2363" t="s">
        <v>1</v>
      </c>
      <c r="D2363" t="s">
        <v>1052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f t="shared" si="114"/>
        <v>0</v>
      </c>
      <c r="Q2363">
        <f t="shared" si="115"/>
        <v>0</v>
      </c>
      <c r="R2363">
        <f t="shared" si="116"/>
        <v>1</v>
      </c>
    </row>
    <row r="2364" spans="1:18">
      <c r="A2364" t="s">
        <v>3202</v>
      </c>
      <c r="B2364" t="s">
        <v>419</v>
      </c>
      <c r="C2364" t="s">
        <v>1064</v>
      </c>
      <c r="D2364" t="s">
        <v>1035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f t="shared" si="114"/>
        <v>0</v>
      </c>
      <c r="Q2364">
        <f t="shared" si="115"/>
        <v>0</v>
      </c>
      <c r="R2364">
        <f t="shared" si="116"/>
        <v>1</v>
      </c>
    </row>
    <row r="2365" spans="1:18">
      <c r="A2365" t="s">
        <v>1610</v>
      </c>
      <c r="B2365" t="s">
        <v>625</v>
      </c>
      <c r="C2365" t="s">
        <v>1062</v>
      </c>
      <c r="D2365" t="s">
        <v>1047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f t="shared" si="114"/>
        <v>0</v>
      </c>
      <c r="Q2365">
        <f t="shared" si="115"/>
        <v>0</v>
      </c>
      <c r="R2365">
        <f t="shared" si="116"/>
        <v>1</v>
      </c>
    </row>
    <row r="2366" spans="1:18">
      <c r="A2366" t="s">
        <v>3203</v>
      </c>
      <c r="B2366" t="s">
        <v>207</v>
      </c>
      <c r="C2366" t="s">
        <v>1064</v>
      </c>
      <c r="D2366" t="s">
        <v>1339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f t="shared" si="114"/>
        <v>0</v>
      </c>
      <c r="Q2366">
        <f t="shared" si="115"/>
        <v>0</v>
      </c>
      <c r="R2366">
        <f t="shared" si="116"/>
        <v>1</v>
      </c>
    </row>
    <row r="2367" spans="1:18">
      <c r="A2367" t="s">
        <v>741</v>
      </c>
      <c r="B2367" t="s">
        <v>2457</v>
      </c>
      <c r="C2367" t="s">
        <v>1059</v>
      </c>
      <c r="D2367" t="s">
        <v>1046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f t="shared" si="114"/>
        <v>0</v>
      </c>
      <c r="Q2367">
        <f t="shared" si="115"/>
        <v>0</v>
      </c>
      <c r="R2367">
        <f t="shared" si="116"/>
        <v>1</v>
      </c>
    </row>
    <row r="2368" spans="1:18">
      <c r="A2368" t="s">
        <v>119</v>
      </c>
      <c r="B2368" t="s">
        <v>1649</v>
      </c>
      <c r="C2368" t="s">
        <v>1058</v>
      </c>
      <c r="D2368" t="s">
        <v>1040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f t="shared" si="114"/>
        <v>0</v>
      </c>
      <c r="Q2368">
        <f t="shared" si="115"/>
        <v>0</v>
      </c>
      <c r="R2368">
        <f t="shared" si="116"/>
        <v>1</v>
      </c>
    </row>
    <row r="2369" spans="1:18">
      <c r="A2369" t="s">
        <v>2219</v>
      </c>
      <c r="B2369" t="s">
        <v>201</v>
      </c>
      <c r="C2369" t="s">
        <v>1032</v>
      </c>
      <c r="D2369" t="s">
        <v>1055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f t="shared" si="114"/>
        <v>0</v>
      </c>
      <c r="Q2369">
        <f t="shared" si="115"/>
        <v>0</v>
      </c>
      <c r="R2369">
        <f t="shared" si="116"/>
        <v>1</v>
      </c>
    </row>
    <row r="2370" spans="1:18">
      <c r="A2370" t="s">
        <v>3204</v>
      </c>
      <c r="B2370" t="s">
        <v>1875</v>
      </c>
      <c r="C2370" t="s">
        <v>3</v>
      </c>
      <c r="D2370" t="s">
        <v>1033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f t="shared" si="114"/>
        <v>0</v>
      </c>
      <c r="Q2370">
        <f t="shared" si="115"/>
        <v>0</v>
      </c>
      <c r="R2370">
        <f t="shared" si="116"/>
        <v>1</v>
      </c>
    </row>
    <row r="2371" spans="1:18">
      <c r="A2371" t="s">
        <v>3205</v>
      </c>
      <c r="B2371" t="s">
        <v>101</v>
      </c>
      <c r="C2371" t="s">
        <v>3</v>
      </c>
      <c r="D2371" t="s">
        <v>1046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f t="shared" si="114"/>
        <v>0</v>
      </c>
      <c r="Q2371">
        <f t="shared" si="115"/>
        <v>0</v>
      </c>
      <c r="R2371">
        <f t="shared" si="116"/>
        <v>1</v>
      </c>
    </row>
    <row r="2372" spans="1:18">
      <c r="A2372" t="s">
        <v>2130</v>
      </c>
      <c r="B2372" t="s">
        <v>2560</v>
      </c>
      <c r="C2372" t="s">
        <v>2</v>
      </c>
      <c r="D2372" t="s">
        <v>1040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f t="shared" si="114"/>
        <v>0</v>
      </c>
      <c r="Q2372">
        <f t="shared" si="115"/>
        <v>0</v>
      </c>
      <c r="R2372">
        <f t="shared" si="116"/>
        <v>1</v>
      </c>
    </row>
    <row r="2373" spans="1:18">
      <c r="A2373" t="s">
        <v>371</v>
      </c>
      <c r="B2373" t="s">
        <v>3206</v>
      </c>
      <c r="C2373" t="s">
        <v>1059</v>
      </c>
      <c r="D2373" t="s">
        <v>1052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f t="shared" si="114"/>
        <v>0</v>
      </c>
      <c r="Q2373">
        <f t="shared" si="115"/>
        <v>0</v>
      </c>
      <c r="R2373">
        <f t="shared" si="116"/>
        <v>1</v>
      </c>
    </row>
    <row r="2374" spans="1:18">
      <c r="A2374" t="s">
        <v>3207</v>
      </c>
      <c r="B2374" t="s">
        <v>1070</v>
      </c>
      <c r="C2374" t="s">
        <v>2</v>
      </c>
      <c r="D2374" t="s">
        <v>1039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f t="shared" si="114"/>
        <v>0</v>
      </c>
      <c r="Q2374">
        <f t="shared" si="115"/>
        <v>0</v>
      </c>
      <c r="R2374">
        <f t="shared" si="116"/>
        <v>1</v>
      </c>
    </row>
    <row r="2375" spans="1:18">
      <c r="A2375" t="s">
        <v>3208</v>
      </c>
      <c r="B2375" t="s">
        <v>213</v>
      </c>
      <c r="C2375" t="s">
        <v>1</v>
      </c>
      <c r="D2375" t="s">
        <v>1028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f t="shared" si="114"/>
        <v>0</v>
      </c>
      <c r="Q2375">
        <f t="shared" si="115"/>
        <v>0</v>
      </c>
      <c r="R2375">
        <f t="shared" si="116"/>
        <v>1</v>
      </c>
    </row>
    <row r="2376" spans="1:18">
      <c r="A2376" t="s">
        <v>2176</v>
      </c>
      <c r="B2376" t="s">
        <v>800</v>
      </c>
      <c r="C2376" t="s">
        <v>1032</v>
      </c>
      <c r="D2376" t="s">
        <v>1054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f t="shared" si="114"/>
        <v>0</v>
      </c>
      <c r="Q2376">
        <f t="shared" si="115"/>
        <v>0</v>
      </c>
      <c r="R2376">
        <f t="shared" si="116"/>
        <v>1</v>
      </c>
    </row>
    <row r="2377" spans="1:18">
      <c r="A2377" t="s">
        <v>3209</v>
      </c>
      <c r="B2377" t="s">
        <v>143</v>
      </c>
      <c r="C2377" t="s">
        <v>1</v>
      </c>
      <c r="D2377" t="s">
        <v>1053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f t="shared" si="114"/>
        <v>0</v>
      </c>
      <c r="Q2377">
        <f t="shared" si="115"/>
        <v>0</v>
      </c>
      <c r="R2377">
        <f t="shared" si="116"/>
        <v>1</v>
      </c>
    </row>
    <row r="2378" spans="1:18">
      <c r="A2378" t="s">
        <v>1936</v>
      </c>
      <c r="B2378" t="s">
        <v>34</v>
      </c>
      <c r="C2378" t="s">
        <v>1058</v>
      </c>
      <c r="D2378" t="s">
        <v>1037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f t="shared" si="114"/>
        <v>0</v>
      </c>
      <c r="Q2378">
        <f t="shared" si="115"/>
        <v>0</v>
      </c>
      <c r="R2378">
        <f t="shared" si="116"/>
        <v>1</v>
      </c>
    </row>
    <row r="2379" spans="1:18">
      <c r="A2379" t="s">
        <v>3210</v>
      </c>
      <c r="B2379" t="s">
        <v>85</v>
      </c>
      <c r="C2379" t="s">
        <v>3</v>
      </c>
      <c r="D2379" t="s">
        <v>1036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f t="shared" si="114"/>
        <v>0</v>
      </c>
      <c r="Q2379">
        <f t="shared" si="115"/>
        <v>0</v>
      </c>
      <c r="R2379">
        <f t="shared" si="116"/>
        <v>1</v>
      </c>
    </row>
    <row r="2380" spans="1:18">
      <c r="A2380" t="s">
        <v>3211</v>
      </c>
      <c r="B2380" t="s">
        <v>243</v>
      </c>
      <c r="C2380" t="s">
        <v>1338</v>
      </c>
      <c r="D2380" t="s">
        <v>1033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f t="shared" si="114"/>
        <v>0</v>
      </c>
      <c r="Q2380">
        <f t="shared" si="115"/>
        <v>0</v>
      </c>
      <c r="R2380">
        <f t="shared" si="116"/>
        <v>1</v>
      </c>
    </row>
    <row r="2381" spans="1:18">
      <c r="A2381" t="s">
        <v>3212</v>
      </c>
      <c r="B2381" t="s">
        <v>2349</v>
      </c>
      <c r="C2381" t="s">
        <v>1058</v>
      </c>
      <c r="D2381" t="s">
        <v>1043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f t="shared" si="114"/>
        <v>0</v>
      </c>
      <c r="Q2381">
        <f t="shared" si="115"/>
        <v>0</v>
      </c>
      <c r="R2381">
        <f t="shared" si="116"/>
        <v>1</v>
      </c>
    </row>
    <row r="2382" spans="1:18">
      <c r="A2382" t="s">
        <v>3213</v>
      </c>
      <c r="B2382" t="s">
        <v>29</v>
      </c>
      <c r="C2382" t="s">
        <v>1</v>
      </c>
      <c r="D2382" t="s">
        <v>1045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f t="shared" si="114"/>
        <v>0</v>
      </c>
      <c r="Q2382">
        <f t="shared" si="115"/>
        <v>0</v>
      </c>
      <c r="R2382">
        <f t="shared" si="116"/>
        <v>1</v>
      </c>
    </row>
    <row r="2383" spans="1:18">
      <c r="A2383" t="s">
        <v>3214</v>
      </c>
      <c r="B2383" t="s">
        <v>160</v>
      </c>
      <c r="C2383" t="s">
        <v>1064</v>
      </c>
      <c r="D2383" t="s">
        <v>1060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f t="shared" si="114"/>
        <v>0</v>
      </c>
      <c r="Q2383">
        <f t="shared" si="115"/>
        <v>0</v>
      </c>
      <c r="R2383">
        <f t="shared" si="116"/>
        <v>1</v>
      </c>
    </row>
    <row r="2384" spans="1:18">
      <c r="A2384" t="s">
        <v>667</v>
      </c>
      <c r="B2384" t="s">
        <v>1078</v>
      </c>
      <c r="C2384" t="s">
        <v>1064</v>
      </c>
      <c r="D2384" t="s">
        <v>1054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f t="shared" si="114"/>
        <v>0</v>
      </c>
      <c r="Q2384">
        <f t="shared" si="115"/>
        <v>0</v>
      </c>
      <c r="R2384">
        <f t="shared" si="116"/>
        <v>1</v>
      </c>
    </row>
    <row r="2385" spans="1:18">
      <c r="A2385" t="s">
        <v>3215</v>
      </c>
      <c r="B2385" t="s">
        <v>2226</v>
      </c>
      <c r="C2385" t="s">
        <v>3</v>
      </c>
      <c r="D2385" t="s">
        <v>1029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f t="shared" si="114"/>
        <v>0</v>
      </c>
      <c r="Q2385">
        <f t="shared" si="115"/>
        <v>0</v>
      </c>
      <c r="R2385">
        <f t="shared" si="116"/>
        <v>1</v>
      </c>
    </row>
    <row r="2386" spans="1:18">
      <c r="A2386" t="s">
        <v>1985</v>
      </c>
      <c r="B2386" t="s">
        <v>403</v>
      </c>
      <c r="C2386" t="s">
        <v>2</v>
      </c>
      <c r="D2386" t="s">
        <v>1060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f t="shared" si="114"/>
        <v>0</v>
      </c>
      <c r="Q2386">
        <f t="shared" si="115"/>
        <v>0</v>
      </c>
      <c r="R2386">
        <f t="shared" si="116"/>
        <v>1</v>
      </c>
    </row>
    <row r="2387" spans="1:18">
      <c r="A2387" t="s">
        <v>466</v>
      </c>
      <c r="B2387" t="s">
        <v>968</v>
      </c>
      <c r="C2387" t="s">
        <v>1064</v>
      </c>
      <c r="D2387" t="s">
        <v>1031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f t="shared" si="114"/>
        <v>0</v>
      </c>
      <c r="Q2387">
        <f t="shared" si="115"/>
        <v>0</v>
      </c>
      <c r="R2387">
        <f t="shared" si="116"/>
        <v>1</v>
      </c>
    </row>
    <row r="2388" spans="1:18">
      <c r="A2388" t="s">
        <v>3216</v>
      </c>
      <c r="B2388" t="s">
        <v>237</v>
      </c>
      <c r="C2388" t="s">
        <v>1032</v>
      </c>
      <c r="D2388" t="s">
        <v>1031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f t="shared" si="114"/>
        <v>0</v>
      </c>
      <c r="Q2388">
        <f t="shared" si="115"/>
        <v>0</v>
      </c>
      <c r="R2388">
        <f t="shared" si="116"/>
        <v>1</v>
      </c>
    </row>
    <row r="2389" spans="1:18">
      <c r="A2389" t="s">
        <v>3217</v>
      </c>
      <c r="B2389" t="s">
        <v>392</v>
      </c>
      <c r="C2389" t="s">
        <v>1062</v>
      </c>
      <c r="D2389" t="s">
        <v>1028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f t="shared" si="114"/>
        <v>0</v>
      </c>
      <c r="Q2389">
        <f t="shared" si="115"/>
        <v>0</v>
      </c>
      <c r="R2389">
        <f t="shared" si="116"/>
        <v>1</v>
      </c>
    </row>
    <row r="2390" spans="1:18">
      <c r="A2390" t="s">
        <v>3218</v>
      </c>
      <c r="B2390" t="s">
        <v>110</v>
      </c>
      <c r="C2390" t="s">
        <v>1058</v>
      </c>
      <c r="D2390" t="s">
        <v>1026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f t="shared" si="114"/>
        <v>0</v>
      </c>
      <c r="Q2390">
        <f t="shared" si="115"/>
        <v>0</v>
      </c>
      <c r="R2390">
        <f t="shared" si="116"/>
        <v>1</v>
      </c>
    </row>
    <row r="2391" spans="1:18">
      <c r="A2391" t="s">
        <v>3219</v>
      </c>
      <c r="B2391" t="s">
        <v>243</v>
      </c>
      <c r="C2391" t="s">
        <v>1032</v>
      </c>
      <c r="D2391" t="s">
        <v>1048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f t="shared" si="114"/>
        <v>0</v>
      </c>
      <c r="Q2391">
        <f t="shared" si="115"/>
        <v>0</v>
      </c>
      <c r="R2391">
        <f t="shared" si="116"/>
        <v>1</v>
      </c>
    </row>
    <row r="2392" spans="1:18">
      <c r="A2392" t="s">
        <v>1426</v>
      </c>
      <c r="B2392" t="s">
        <v>101</v>
      </c>
      <c r="C2392" t="s">
        <v>3</v>
      </c>
      <c r="D2392" t="s">
        <v>1029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f t="shared" si="114"/>
        <v>0</v>
      </c>
      <c r="Q2392">
        <f t="shared" si="115"/>
        <v>0</v>
      </c>
      <c r="R2392">
        <f t="shared" si="116"/>
        <v>1</v>
      </c>
    </row>
    <row r="2393" spans="1:18">
      <c r="A2393" t="s">
        <v>1198</v>
      </c>
      <c r="B2393" t="s">
        <v>70</v>
      </c>
      <c r="C2393" t="s">
        <v>1058</v>
      </c>
      <c r="D2393" t="s">
        <v>1046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f t="shared" si="114"/>
        <v>0</v>
      </c>
      <c r="Q2393">
        <f t="shared" si="115"/>
        <v>0</v>
      </c>
      <c r="R2393">
        <f t="shared" si="116"/>
        <v>1</v>
      </c>
    </row>
    <row r="2394" spans="1:18">
      <c r="A2394" t="s">
        <v>3220</v>
      </c>
      <c r="B2394" t="s">
        <v>1074</v>
      </c>
      <c r="C2394" t="s">
        <v>1062</v>
      </c>
      <c r="D2394" t="s">
        <v>1055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f t="shared" si="114"/>
        <v>0</v>
      </c>
      <c r="Q2394">
        <f t="shared" si="115"/>
        <v>0</v>
      </c>
      <c r="R2394">
        <f t="shared" si="116"/>
        <v>1</v>
      </c>
    </row>
    <row r="2395" spans="1:18">
      <c r="A2395" t="s">
        <v>3221</v>
      </c>
      <c r="B2395" t="s">
        <v>839</v>
      </c>
      <c r="C2395" t="s">
        <v>1</v>
      </c>
      <c r="D2395" t="s">
        <v>1044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f t="shared" si="114"/>
        <v>0</v>
      </c>
      <c r="Q2395">
        <f t="shared" si="115"/>
        <v>0</v>
      </c>
      <c r="R2395">
        <f t="shared" si="116"/>
        <v>1</v>
      </c>
    </row>
    <row r="2396" spans="1:18">
      <c r="A2396" t="s">
        <v>894</v>
      </c>
      <c r="B2396" t="s">
        <v>675</v>
      </c>
      <c r="C2396" t="s">
        <v>3</v>
      </c>
      <c r="D2396" t="s">
        <v>1063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f t="shared" si="114"/>
        <v>0</v>
      </c>
      <c r="Q2396">
        <f t="shared" si="115"/>
        <v>0</v>
      </c>
      <c r="R2396">
        <f t="shared" si="116"/>
        <v>1</v>
      </c>
    </row>
    <row r="2397" spans="1:18">
      <c r="A2397" t="s">
        <v>1623</v>
      </c>
      <c r="B2397" t="s">
        <v>656</v>
      </c>
      <c r="C2397" t="s">
        <v>1058</v>
      </c>
      <c r="D2397" t="s">
        <v>1053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f t="shared" si="114"/>
        <v>0</v>
      </c>
      <c r="Q2397">
        <f t="shared" si="115"/>
        <v>0</v>
      </c>
      <c r="R2397">
        <f t="shared" si="116"/>
        <v>1</v>
      </c>
    </row>
    <row r="2398" spans="1:18">
      <c r="A2398" t="s">
        <v>2531</v>
      </c>
      <c r="B2398" t="s">
        <v>3222</v>
      </c>
      <c r="C2398" t="s">
        <v>1064</v>
      </c>
      <c r="D2398" t="s">
        <v>1046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f t="shared" si="114"/>
        <v>0</v>
      </c>
      <c r="Q2398">
        <f t="shared" si="115"/>
        <v>0</v>
      </c>
      <c r="R2398">
        <f t="shared" si="116"/>
        <v>1</v>
      </c>
    </row>
    <row r="2399" spans="1:18">
      <c r="A2399" t="s">
        <v>3223</v>
      </c>
      <c r="B2399" t="s">
        <v>2427</v>
      </c>
      <c r="C2399" t="s">
        <v>1058</v>
      </c>
      <c r="D2399" t="s">
        <v>1043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f t="shared" si="114"/>
        <v>0</v>
      </c>
      <c r="Q2399">
        <f t="shared" si="115"/>
        <v>0</v>
      </c>
      <c r="R2399">
        <f t="shared" si="116"/>
        <v>1</v>
      </c>
    </row>
    <row r="2400" spans="1:18">
      <c r="A2400" t="s">
        <v>3224</v>
      </c>
      <c r="B2400" t="s">
        <v>201</v>
      </c>
      <c r="C2400" t="s">
        <v>3</v>
      </c>
      <c r="D2400" t="s">
        <v>1033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f t="shared" si="114"/>
        <v>0</v>
      </c>
      <c r="Q2400">
        <f t="shared" si="115"/>
        <v>0</v>
      </c>
      <c r="R2400">
        <f t="shared" si="116"/>
        <v>1</v>
      </c>
    </row>
    <row r="2401" spans="1:18">
      <c r="A2401" t="s">
        <v>3225</v>
      </c>
      <c r="B2401" t="s">
        <v>1568</v>
      </c>
      <c r="C2401" t="s">
        <v>1059</v>
      </c>
      <c r="D2401" t="s">
        <v>1051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f t="shared" si="114"/>
        <v>0</v>
      </c>
      <c r="Q2401">
        <f t="shared" si="115"/>
        <v>0</v>
      </c>
      <c r="R2401">
        <f t="shared" si="116"/>
        <v>1</v>
      </c>
    </row>
    <row r="2402" spans="1:18">
      <c r="A2402" t="s">
        <v>3226</v>
      </c>
      <c r="B2402" t="s">
        <v>62</v>
      </c>
      <c r="C2402" t="s">
        <v>1064</v>
      </c>
      <c r="D2402" t="s">
        <v>1048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f t="shared" si="114"/>
        <v>0</v>
      </c>
      <c r="Q2402">
        <f t="shared" si="115"/>
        <v>0</v>
      </c>
      <c r="R2402">
        <f t="shared" si="116"/>
        <v>1</v>
      </c>
    </row>
    <row r="2403" spans="1:18">
      <c r="A2403" t="s">
        <v>688</v>
      </c>
      <c r="B2403" t="s">
        <v>277</v>
      </c>
      <c r="C2403" t="s">
        <v>3</v>
      </c>
      <c r="D2403" t="s">
        <v>1034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f t="shared" si="114"/>
        <v>0</v>
      </c>
      <c r="Q2403">
        <f t="shared" si="115"/>
        <v>0</v>
      </c>
      <c r="R2403">
        <f t="shared" si="116"/>
        <v>1</v>
      </c>
    </row>
    <row r="2404" spans="1:18">
      <c r="A2404" t="s">
        <v>3227</v>
      </c>
      <c r="B2404" t="s">
        <v>3228</v>
      </c>
      <c r="C2404" t="s">
        <v>1032</v>
      </c>
      <c r="D2404" t="s">
        <v>1051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f t="shared" si="114"/>
        <v>0</v>
      </c>
      <c r="Q2404">
        <f t="shared" si="115"/>
        <v>0</v>
      </c>
      <c r="R2404">
        <f t="shared" si="116"/>
        <v>1</v>
      </c>
    </row>
    <row r="2405" spans="1:18">
      <c r="A2405" t="s">
        <v>1852</v>
      </c>
      <c r="B2405" t="s">
        <v>1853</v>
      </c>
      <c r="C2405" t="s">
        <v>1058</v>
      </c>
      <c r="D2405" t="s">
        <v>1046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f t="shared" si="114"/>
        <v>0</v>
      </c>
      <c r="Q2405">
        <f t="shared" si="115"/>
        <v>0</v>
      </c>
      <c r="R2405">
        <f t="shared" si="116"/>
        <v>1</v>
      </c>
    </row>
    <row r="2406" spans="1:18">
      <c r="A2406" t="s">
        <v>3229</v>
      </c>
      <c r="B2406" t="s">
        <v>1218</v>
      </c>
      <c r="C2406" t="s">
        <v>3</v>
      </c>
      <c r="D2406" t="s">
        <v>1031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f t="shared" si="114"/>
        <v>0</v>
      </c>
      <c r="Q2406">
        <f t="shared" si="115"/>
        <v>0</v>
      </c>
      <c r="R2406">
        <f t="shared" si="116"/>
        <v>1</v>
      </c>
    </row>
    <row r="2407" spans="1:18">
      <c r="A2407" t="s">
        <v>747</v>
      </c>
      <c r="B2407" t="s">
        <v>147</v>
      </c>
      <c r="C2407" t="s">
        <v>1058</v>
      </c>
      <c r="D2407" t="s">
        <v>1050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f t="shared" si="114"/>
        <v>0</v>
      </c>
      <c r="Q2407">
        <f t="shared" si="115"/>
        <v>0</v>
      </c>
      <c r="R2407">
        <f t="shared" si="116"/>
        <v>1</v>
      </c>
    </row>
    <row r="2408" spans="1:18">
      <c r="A2408" t="s">
        <v>3230</v>
      </c>
      <c r="B2408" t="s">
        <v>3231</v>
      </c>
      <c r="C2408" t="s">
        <v>1059</v>
      </c>
      <c r="D2408" t="s">
        <v>1031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f t="shared" si="114"/>
        <v>0</v>
      </c>
      <c r="Q2408">
        <f t="shared" si="115"/>
        <v>0</v>
      </c>
      <c r="R2408">
        <f t="shared" si="116"/>
        <v>1</v>
      </c>
    </row>
    <row r="2409" spans="1:18">
      <c r="A2409" t="s">
        <v>2745</v>
      </c>
      <c r="B2409" t="s">
        <v>383</v>
      </c>
      <c r="C2409" t="s">
        <v>3</v>
      </c>
      <c r="D2409" t="s">
        <v>1054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f t="shared" si="114"/>
        <v>0</v>
      </c>
      <c r="Q2409">
        <f t="shared" si="115"/>
        <v>0</v>
      </c>
      <c r="R2409">
        <f t="shared" si="116"/>
        <v>1</v>
      </c>
    </row>
    <row r="2410" spans="1:18">
      <c r="A2410" t="s">
        <v>3232</v>
      </c>
      <c r="B2410" t="s">
        <v>213</v>
      </c>
      <c r="C2410" t="s">
        <v>1058</v>
      </c>
      <c r="D2410" t="s">
        <v>1035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f t="shared" si="114"/>
        <v>0</v>
      </c>
      <c r="Q2410">
        <f t="shared" si="115"/>
        <v>0</v>
      </c>
      <c r="R2410">
        <f t="shared" si="116"/>
        <v>1</v>
      </c>
    </row>
    <row r="2411" spans="1:18">
      <c r="A2411" t="s">
        <v>47</v>
      </c>
      <c r="B2411" t="s">
        <v>1555</v>
      </c>
      <c r="C2411" t="s">
        <v>1061</v>
      </c>
      <c r="D2411" t="s">
        <v>1026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f t="shared" si="114"/>
        <v>0</v>
      </c>
      <c r="Q2411">
        <f t="shared" si="115"/>
        <v>0</v>
      </c>
      <c r="R2411">
        <f t="shared" si="116"/>
        <v>1</v>
      </c>
    </row>
    <row r="2412" spans="1:18">
      <c r="A2412" t="s">
        <v>3233</v>
      </c>
      <c r="B2412" t="s">
        <v>194</v>
      </c>
      <c r="C2412" t="s">
        <v>1062</v>
      </c>
      <c r="D2412" t="s">
        <v>1060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f t="shared" si="114"/>
        <v>0</v>
      </c>
      <c r="Q2412">
        <f t="shared" si="115"/>
        <v>0</v>
      </c>
      <c r="R2412">
        <f t="shared" si="116"/>
        <v>1</v>
      </c>
    </row>
    <row r="2413" spans="1:18">
      <c r="A2413" t="s">
        <v>267</v>
      </c>
      <c r="B2413" t="s">
        <v>468</v>
      </c>
      <c r="C2413" t="s">
        <v>2</v>
      </c>
      <c r="D2413" t="s">
        <v>1026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f t="shared" si="114"/>
        <v>0</v>
      </c>
      <c r="Q2413">
        <f t="shared" si="115"/>
        <v>0</v>
      </c>
      <c r="R2413">
        <f t="shared" si="116"/>
        <v>1</v>
      </c>
    </row>
    <row r="2414" spans="1:18">
      <c r="A2414" t="s">
        <v>280</v>
      </c>
      <c r="B2414" t="s">
        <v>3234</v>
      </c>
      <c r="C2414" t="s">
        <v>1058</v>
      </c>
      <c r="D2414" t="s">
        <v>1038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f t="shared" si="114"/>
        <v>0</v>
      </c>
      <c r="Q2414">
        <f t="shared" si="115"/>
        <v>0</v>
      </c>
      <c r="R2414">
        <f t="shared" si="116"/>
        <v>1</v>
      </c>
    </row>
    <row r="2415" spans="1:18">
      <c r="A2415" t="s">
        <v>3235</v>
      </c>
      <c r="B2415" t="s">
        <v>110</v>
      </c>
      <c r="C2415" t="s">
        <v>1032</v>
      </c>
      <c r="D2415" t="s">
        <v>1038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f t="shared" si="114"/>
        <v>0</v>
      </c>
      <c r="Q2415">
        <f t="shared" si="115"/>
        <v>0</v>
      </c>
      <c r="R2415">
        <f t="shared" si="116"/>
        <v>1</v>
      </c>
    </row>
    <row r="2416" spans="1:18">
      <c r="A2416" t="s">
        <v>3236</v>
      </c>
      <c r="B2416" t="s">
        <v>509</v>
      </c>
      <c r="C2416" t="s">
        <v>1062</v>
      </c>
      <c r="D2416" t="s">
        <v>1048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f t="shared" si="114"/>
        <v>0</v>
      </c>
      <c r="Q2416">
        <f t="shared" si="115"/>
        <v>0</v>
      </c>
      <c r="R2416">
        <f t="shared" si="116"/>
        <v>1</v>
      </c>
    </row>
    <row r="2417" spans="1:18">
      <c r="A2417" t="s">
        <v>1199</v>
      </c>
      <c r="B2417" t="s">
        <v>194</v>
      </c>
      <c r="C2417" t="s">
        <v>1064</v>
      </c>
      <c r="D2417" t="s">
        <v>1053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f t="shared" si="114"/>
        <v>0</v>
      </c>
      <c r="Q2417">
        <f t="shared" si="115"/>
        <v>0</v>
      </c>
      <c r="R2417">
        <f t="shared" si="116"/>
        <v>1</v>
      </c>
    </row>
    <row r="2418" spans="1:18">
      <c r="A2418" t="s">
        <v>382</v>
      </c>
      <c r="B2418" t="s">
        <v>1876</v>
      </c>
      <c r="C2418" t="s">
        <v>1059</v>
      </c>
      <c r="D2418" t="s">
        <v>1052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f t="shared" si="114"/>
        <v>0</v>
      </c>
      <c r="Q2418">
        <f t="shared" si="115"/>
        <v>0</v>
      </c>
      <c r="R2418">
        <f t="shared" si="116"/>
        <v>1</v>
      </c>
    </row>
    <row r="2419" spans="1:18">
      <c r="A2419" t="s">
        <v>113</v>
      </c>
      <c r="B2419" t="s">
        <v>362</v>
      </c>
      <c r="C2419" t="s">
        <v>1058</v>
      </c>
      <c r="D2419" t="s">
        <v>1047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f t="shared" si="114"/>
        <v>0</v>
      </c>
      <c r="Q2419">
        <f t="shared" si="115"/>
        <v>0</v>
      </c>
      <c r="R2419">
        <f t="shared" si="116"/>
        <v>1</v>
      </c>
    </row>
    <row r="2420" spans="1:18">
      <c r="A2420" t="s">
        <v>690</v>
      </c>
      <c r="B2420" t="s">
        <v>3237</v>
      </c>
      <c r="C2420" t="s">
        <v>2</v>
      </c>
      <c r="D2420" t="s">
        <v>1047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f t="shared" si="114"/>
        <v>0</v>
      </c>
      <c r="Q2420">
        <f t="shared" si="115"/>
        <v>0</v>
      </c>
      <c r="R2420">
        <f t="shared" si="116"/>
        <v>1</v>
      </c>
    </row>
    <row r="2421" spans="1:18">
      <c r="A2421" t="s">
        <v>988</v>
      </c>
      <c r="B2421" t="s">
        <v>371</v>
      </c>
      <c r="C2421" t="s">
        <v>1058</v>
      </c>
      <c r="D2421" t="s">
        <v>1039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f t="shared" si="114"/>
        <v>0</v>
      </c>
      <c r="Q2421">
        <f t="shared" si="115"/>
        <v>0</v>
      </c>
      <c r="R2421">
        <f t="shared" si="116"/>
        <v>1</v>
      </c>
    </row>
    <row r="2422" spans="1:18">
      <c r="A2422" t="s">
        <v>3238</v>
      </c>
      <c r="B2422" t="s">
        <v>168</v>
      </c>
      <c r="C2422" t="s">
        <v>1064</v>
      </c>
      <c r="D2422" t="s">
        <v>1031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f t="shared" si="114"/>
        <v>0</v>
      </c>
      <c r="Q2422">
        <f t="shared" si="115"/>
        <v>0</v>
      </c>
      <c r="R2422">
        <f t="shared" si="116"/>
        <v>1</v>
      </c>
    </row>
    <row r="2423" spans="1:18">
      <c r="A2423" t="s">
        <v>2579</v>
      </c>
      <c r="B2423" t="s">
        <v>541</v>
      </c>
      <c r="C2423" t="s">
        <v>1064</v>
      </c>
      <c r="D2423" t="s">
        <v>1046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f t="shared" si="114"/>
        <v>0</v>
      </c>
      <c r="Q2423">
        <f t="shared" si="115"/>
        <v>0</v>
      </c>
      <c r="R2423">
        <f t="shared" si="116"/>
        <v>1</v>
      </c>
    </row>
    <row r="2424" spans="1:18">
      <c r="A2424" t="s">
        <v>3239</v>
      </c>
      <c r="B2424" t="s">
        <v>70</v>
      </c>
      <c r="C2424" t="s">
        <v>1</v>
      </c>
      <c r="D2424" t="s">
        <v>1037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f t="shared" si="114"/>
        <v>0</v>
      </c>
      <c r="Q2424">
        <f t="shared" si="115"/>
        <v>0</v>
      </c>
      <c r="R2424">
        <f t="shared" si="116"/>
        <v>1</v>
      </c>
    </row>
    <row r="2425" spans="1:18">
      <c r="A2425" t="s">
        <v>3240</v>
      </c>
      <c r="B2425" t="s">
        <v>44</v>
      </c>
      <c r="C2425" t="s">
        <v>2</v>
      </c>
      <c r="D2425" t="s">
        <v>1029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f t="shared" si="114"/>
        <v>0</v>
      </c>
      <c r="Q2425">
        <f t="shared" si="115"/>
        <v>0</v>
      </c>
      <c r="R2425">
        <f t="shared" si="116"/>
        <v>1</v>
      </c>
    </row>
    <row r="2426" spans="1:18">
      <c r="A2426" t="s">
        <v>3241</v>
      </c>
      <c r="B2426" t="s">
        <v>327</v>
      </c>
      <c r="C2426" t="s">
        <v>1064</v>
      </c>
      <c r="D2426" t="s">
        <v>1339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f t="shared" ref="P2426:P2489" si="117">O2426/16.875</f>
        <v>0</v>
      </c>
      <c r="Q2426">
        <f t="shared" ref="Q2426:Q2489" si="118">IF(O2426 &gt;= 500,P2426*1.1,IF(O2426 &gt; 400,P2426,IF(O2426&gt;300,P2426*0.9,IF(O2426&gt;200,P2426*0.8,IF(O2426&gt;100,P2426*0.7,P2426*0.6)))))</f>
        <v>0</v>
      </c>
      <c r="R2426">
        <f t="shared" ref="R2426:R2489" si="119">IF(Q2426 &lt; 1.5,1,Q2426)</f>
        <v>1</v>
      </c>
    </row>
    <row r="2427" spans="1:18">
      <c r="A2427" t="s">
        <v>3242</v>
      </c>
      <c r="B2427" t="s">
        <v>2768</v>
      </c>
      <c r="C2427" t="s">
        <v>1062</v>
      </c>
      <c r="D2427" t="s">
        <v>1048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f t="shared" si="117"/>
        <v>0</v>
      </c>
      <c r="Q2427">
        <f t="shared" si="118"/>
        <v>0</v>
      </c>
      <c r="R2427">
        <f t="shared" si="119"/>
        <v>1</v>
      </c>
    </row>
    <row r="2428" spans="1:18">
      <c r="A2428" t="s">
        <v>3243</v>
      </c>
      <c r="B2428" t="s">
        <v>3244</v>
      </c>
      <c r="C2428" t="s">
        <v>1059</v>
      </c>
      <c r="D2428" t="s">
        <v>1029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f t="shared" si="117"/>
        <v>0</v>
      </c>
      <c r="Q2428">
        <f t="shared" si="118"/>
        <v>0</v>
      </c>
      <c r="R2428">
        <f t="shared" si="119"/>
        <v>1</v>
      </c>
    </row>
    <row r="2429" spans="1:18">
      <c r="A2429" t="s">
        <v>2466</v>
      </c>
      <c r="B2429" t="s">
        <v>143</v>
      </c>
      <c r="C2429" t="s">
        <v>1058</v>
      </c>
      <c r="D2429" t="s">
        <v>1030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f t="shared" si="117"/>
        <v>0</v>
      </c>
      <c r="Q2429">
        <f t="shared" si="118"/>
        <v>0</v>
      </c>
      <c r="R2429">
        <f t="shared" si="119"/>
        <v>1</v>
      </c>
    </row>
    <row r="2430" spans="1:18">
      <c r="A2430" t="s">
        <v>3245</v>
      </c>
      <c r="B2430" t="s">
        <v>1876</v>
      </c>
      <c r="C2430" t="s">
        <v>1062</v>
      </c>
      <c r="D2430" t="s">
        <v>1060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f t="shared" si="117"/>
        <v>0</v>
      </c>
      <c r="Q2430">
        <f t="shared" si="118"/>
        <v>0</v>
      </c>
      <c r="R2430">
        <f t="shared" si="119"/>
        <v>1</v>
      </c>
    </row>
    <row r="2431" spans="1:18">
      <c r="A2431" t="s">
        <v>2050</v>
      </c>
      <c r="B2431" t="s">
        <v>133</v>
      </c>
      <c r="C2431" t="s">
        <v>1032</v>
      </c>
      <c r="D2431" t="s">
        <v>1044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f t="shared" si="117"/>
        <v>0</v>
      </c>
      <c r="Q2431">
        <f t="shared" si="118"/>
        <v>0</v>
      </c>
      <c r="R2431">
        <f t="shared" si="119"/>
        <v>1</v>
      </c>
    </row>
    <row r="2432" spans="1:18">
      <c r="A2432" t="s">
        <v>1617</v>
      </c>
      <c r="B2432" t="s">
        <v>379</v>
      </c>
      <c r="C2432" t="s">
        <v>1059</v>
      </c>
      <c r="D2432" t="s">
        <v>1043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f t="shared" si="117"/>
        <v>0</v>
      </c>
      <c r="Q2432">
        <f t="shared" si="118"/>
        <v>0</v>
      </c>
      <c r="R2432">
        <f t="shared" si="119"/>
        <v>1</v>
      </c>
    </row>
    <row r="2433" spans="1:18">
      <c r="A2433" t="s">
        <v>3246</v>
      </c>
      <c r="B2433" t="s">
        <v>1508</v>
      </c>
      <c r="C2433" t="s">
        <v>1032</v>
      </c>
      <c r="D2433" t="s">
        <v>1063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f t="shared" si="117"/>
        <v>0</v>
      </c>
      <c r="Q2433">
        <f t="shared" si="118"/>
        <v>0</v>
      </c>
      <c r="R2433">
        <f t="shared" si="119"/>
        <v>1</v>
      </c>
    </row>
    <row r="2434" spans="1:18">
      <c r="A2434" t="s">
        <v>1774</v>
      </c>
      <c r="B2434" t="s">
        <v>338</v>
      </c>
      <c r="C2434" t="s">
        <v>1</v>
      </c>
      <c r="D2434" t="s">
        <v>1035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f t="shared" si="117"/>
        <v>0</v>
      </c>
      <c r="Q2434">
        <f t="shared" si="118"/>
        <v>0</v>
      </c>
      <c r="R2434">
        <f t="shared" si="119"/>
        <v>1</v>
      </c>
    </row>
    <row r="2435" spans="1:18">
      <c r="A2435" t="s">
        <v>3247</v>
      </c>
      <c r="B2435" t="s">
        <v>403</v>
      </c>
      <c r="C2435" t="s">
        <v>1058</v>
      </c>
      <c r="D2435" t="s">
        <v>1043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f t="shared" si="117"/>
        <v>0</v>
      </c>
      <c r="Q2435">
        <f t="shared" si="118"/>
        <v>0</v>
      </c>
      <c r="R2435">
        <f t="shared" si="119"/>
        <v>1</v>
      </c>
    </row>
    <row r="2436" spans="1:18">
      <c r="A2436" t="s">
        <v>170</v>
      </c>
      <c r="B2436" t="s">
        <v>373</v>
      </c>
      <c r="C2436" t="s">
        <v>1059</v>
      </c>
      <c r="D2436" t="s">
        <v>1043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f t="shared" si="117"/>
        <v>0</v>
      </c>
      <c r="Q2436">
        <f t="shared" si="118"/>
        <v>0</v>
      </c>
      <c r="R2436">
        <f t="shared" si="119"/>
        <v>1</v>
      </c>
    </row>
    <row r="2437" spans="1:18">
      <c r="A2437" t="s">
        <v>3248</v>
      </c>
      <c r="B2437" t="s">
        <v>786</v>
      </c>
      <c r="C2437" t="s">
        <v>1032</v>
      </c>
      <c r="D2437" t="s">
        <v>1040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f t="shared" si="117"/>
        <v>0</v>
      </c>
      <c r="Q2437">
        <f t="shared" si="118"/>
        <v>0</v>
      </c>
      <c r="R2437">
        <f t="shared" si="119"/>
        <v>1</v>
      </c>
    </row>
    <row r="2438" spans="1:18">
      <c r="A2438" t="s">
        <v>747</v>
      </c>
      <c r="B2438" t="s">
        <v>3249</v>
      </c>
      <c r="C2438" t="s">
        <v>1064</v>
      </c>
      <c r="D2438" t="s">
        <v>1037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f t="shared" si="117"/>
        <v>0</v>
      </c>
      <c r="Q2438">
        <f t="shared" si="118"/>
        <v>0</v>
      </c>
      <c r="R2438">
        <f t="shared" si="119"/>
        <v>1</v>
      </c>
    </row>
    <row r="2439" spans="1:18">
      <c r="A2439" t="s">
        <v>3250</v>
      </c>
      <c r="B2439" t="s">
        <v>968</v>
      </c>
      <c r="C2439" t="s">
        <v>2</v>
      </c>
      <c r="D2439" t="s">
        <v>1028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f t="shared" si="117"/>
        <v>0</v>
      </c>
      <c r="Q2439">
        <f t="shared" si="118"/>
        <v>0</v>
      </c>
      <c r="R2439">
        <f t="shared" si="119"/>
        <v>1</v>
      </c>
    </row>
    <row r="2440" spans="1:18">
      <c r="A2440" t="s">
        <v>3251</v>
      </c>
      <c r="B2440" t="s">
        <v>54</v>
      </c>
      <c r="C2440" t="s">
        <v>1032</v>
      </c>
      <c r="D2440" t="s">
        <v>1339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f t="shared" si="117"/>
        <v>0</v>
      </c>
      <c r="Q2440">
        <f t="shared" si="118"/>
        <v>0</v>
      </c>
      <c r="R2440">
        <f t="shared" si="119"/>
        <v>1</v>
      </c>
    </row>
    <row r="2441" spans="1:18">
      <c r="A2441" t="s">
        <v>3252</v>
      </c>
      <c r="B2441" t="s">
        <v>285</v>
      </c>
      <c r="C2441" t="s">
        <v>1064</v>
      </c>
      <c r="D2441" t="s">
        <v>1026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f t="shared" si="117"/>
        <v>0</v>
      </c>
      <c r="Q2441">
        <f t="shared" si="118"/>
        <v>0</v>
      </c>
      <c r="R2441">
        <f t="shared" si="119"/>
        <v>1</v>
      </c>
    </row>
    <row r="2442" spans="1:18">
      <c r="A2442" t="s">
        <v>3113</v>
      </c>
      <c r="B2442" t="s">
        <v>160</v>
      </c>
      <c r="C2442" t="s">
        <v>1338</v>
      </c>
      <c r="D2442" t="s">
        <v>1042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f t="shared" si="117"/>
        <v>0</v>
      </c>
      <c r="Q2442">
        <f t="shared" si="118"/>
        <v>0</v>
      </c>
      <c r="R2442">
        <f t="shared" si="119"/>
        <v>1</v>
      </c>
    </row>
    <row r="2443" spans="1:18">
      <c r="A2443" t="s">
        <v>185</v>
      </c>
      <c r="B2443" t="s">
        <v>80</v>
      </c>
      <c r="C2443" t="s">
        <v>2</v>
      </c>
      <c r="D2443" t="s">
        <v>1038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f t="shared" si="117"/>
        <v>0</v>
      </c>
      <c r="Q2443">
        <f t="shared" si="118"/>
        <v>0</v>
      </c>
      <c r="R2443">
        <f t="shared" si="119"/>
        <v>1</v>
      </c>
    </row>
    <row r="2444" spans="1:18">
      <c r="A2444" t="s">
        <v>3253</v>
      </c>
      <c r="B2444" t="s">
        <v>605</v>
      </c>
      <c r="C2444" t="s">
        <v>1032</v>
      </c>
      <c r="D2444" t="s">
        <v>1054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f t="shared" si="117"/>
        <v>0</v>
      </c>
      <c r="Q2444">
        <f t="shared" si="118"/>
        <v>0</v>
      </c>
      <c r="R2444">
        <f t="shared" si="119"/>
        <v>1</v>
      </c>
    </row>
    <row r="2445" spans="1:18">
      <c r="A2445" t="s">
        <v>3254</v>
      </c>
      <c r="B2445" t="s">
        <v>594</v>
      </c>
      <c r="C2445" t="s">
        <v>3</v>
      </c>
      <c r="D2445" t="s">
        <v>1039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f t="shared" si="117"/>
        <v>0</v>
      </c>
      <c r="Q2445">
        <f t="shared" si="118"/>
        <v>0</v>
      </c>
      <c r="R2445">
        <f t="shared" si="119"/>
        <v>1</v>
      </c>
    </row>
    <row r="2446" spans="1:18">
      <c r="A2446" t="s">
        <v>1392</v>
      </c>
      <c r="B2446" t="s">
        <v>67</v>
      </c>
      <c r="C2446" t="s">
        <v>1</v>
      </c>
      <c r="D2446" t="s">
        <v>1053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f t="shared" si="117"/>
        <v>0</v>
      </c>
      <c r="Q2446">
        <f t="shared" si="118"/>
        <v>0</v>
      </c>
      <c r="R2446">
        <f t="shared" si="119"/>
        <v>1</v>
      </c>
    </row>
    <row r="2447" spans="1:18">
      <c r="A2447" t="s">
        <v>3255</v>
      </c>
      <c r="B2447" t="s">
        <v>244</v>
      </c>
      <c r="C2447" t="s">
        <v>3</v>
      </c>
      <c r="D2447" t="s">
        <v>1046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f t="shared" si="117"/>
        <v>0</v>
      </c>
      <c r="Q2447">
        <f t="shared" si="118"/>
        <v>0</v>
      </c>
      <c r="R2447">
        <f t="shared" si="119"/>
        <v>1</v>
      </c>
    </row>
    <row r="2448" spans="1:18">
      <c r="A2448" t="s">
        <v>3256</v>
      </c>
      <c r="B2448" t="s">
        <v>288</v>
      </c>
      <c r="C2448" t="s">
        <v>1058</v>
      </c>
      <c r="D2448" t="s">
        <v>1043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f t="shared" si="117"/>
        <v>0</v>
      </c>
      <c r="Q2448">
        <f t="shared" si="118"/>
        <v>0</v>
      </c>
      <c r="R2448">
        <f t="shared" si="119"/>
        <v>1</v>
      </c>
    </row>
    <row r="2449" spans="1:18">
      <c r="A2449" t="s">
        <v>3257</v>
      </c>
      <c r="B2449" t="s">
        <v>213</v>
      </c>
      <c r="C2449" t="s">
        <v>1058</v>
      </c>
      <c r="D2449" t="s">
        <v>1051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f t="shared" si="117"/>
        <v>0</v>
      </c>
      <c r="Q2449">
        <f t="shared" si="118"/>
        <v>0</v>
      </c>
      <c r="R2449">
        <f t="shared" si="119"/>
        <v>1</v>
      </c>
    </row>
    <row r="2450" spans="1:18">
      <c r="A2450" t="s">
        <v>3258</v>
      </c>
      <c r="B2450" t="s">
        <v>3259</v>
      </c>
      <c r="C2450" t="s">
        <v>1</v>
      </c>
      <c r="D2450" t="s">
        <v>1042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f t="shared" si="117"/>
        <v>0</v>
      </c>
      <c r="Q2450">
        <f t="shared" si="118"/>
        <v>0</v>
      </c>
      <c r="R2450">
        <f t="shared" si="119"/>
        <v>1</v>
      </c>
    </row>
    <row r="2451" spans="1:18">
      <c r="A2451" t="s">
        <v>3260</v>
      </c>
      <c r="B2451" t="s">
        <v>382</v>
      </c>
      <c r="C2451" t="s">
        <v>1064</v>
      </c>
      <c r="D2451" t="s">
        <v>1039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f t="shared" si="117"/>
        <v>0</v>
      </c>
      <c r="Q2451">
        <f t="shared" si="118"/>
        <v>0</v>
      </c>
      <c r="R2451">
        <f t="shared" si="119"/>
        <v>1</v>
      </c>
    </row>
    <row r="2452" spans="1:18">
      <c r="A2452" t="s">
        <v>270</v>
      </c>
      <c r="B2452" t="s">
        <v>3261</v>
      </c>
      <c r="C2452" t="s">
        <v>1064</v>
      </c>
      <c r="D2452" t="s">
        <v>1039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f t="shared" si="117"/>
        <v>0</v>
      </c>
      <c r="Q2452">
        <f t="shared" si="118"/>
        <v>0</v>
      </c>
      <c r="R2452">
        <f t="shared" si="119"/>
        <v>1</v>
      </c>
    </row>
    <row r="2453" spans="1:18">
      <c r="A2453" t="s">
        <v>3144</v>
      </c>
      <c r="B2453" t="s">
        <v>379</v>
      </c>
      <c r="C2453" t="s">
        <v>1064</v>
      </c>
      <c r="D2453" t="s">
        <v>1030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f t="shared" si="117"/>
        <v>0</v>
      </c>
      <c r="Q2453">
        <f t="shared" si="118"/>
        <v>0</v>
      </c>
      <c r="R2453">
        <f t="shared" si="119"/>
        <v>1</v>
      </c>
    </row>
    <row r="2454" spans="1:18">
      <c r="A2454" t="s">
        <v>1663</v>
      </c>
      <c r="B2454" t="s">
        <v>196</v>
      </c>
      <c r="C2454" t="s">
        <v>2</v>
      </c>
      <c r="D2454" t="s">
        <v>1038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f t="shared" si="117"/>
        <v>0</v>
      </c>
      <c r="Q2454">
        <f t="shared" si="118"/>
        <v>0</v>
      </c>
      <c r="R2454">
        <f t="shared" si="119"/>
        <v>1</v>
      </c>
    </row>
    <row r="2455" spans="1:18">
      <c r="A2455" t="s">
        <v>637</v>
      </c>
      <c r="B2455" t="s">
        <v>36</v>
      </c>
      <c r="C2455" t="s">
        <v>3</v>
      </c>
      <c r="D2455" t="s">
        <v>1044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f t="shared" si="117"/>
        <v>0</v>
      </c>
      <c r="Q2455">
        <f t="shared" si="118"/>
        <v>0</v>
      </c>
      <c r="R2455">
        <f t="shared" si="119"/>
        <v>1</v>
      </c>
    </row>
    <row r="2456" spans="1:18">
      <c r="A2456" t="s">
        <v>3262</v>
      </c>
      <c r="B2456" t="s">
        <v>46</v>
      </c>
      <c r="C2456" t="s">
        <v>1</v>
      </c>
      <c r="D2456" t="s">
        <v>1053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f t="shared" si="117"/>
        <v>0</v>
      </c>
      <c r="Q2456">
        <f t="shared" si="118"/>
        <v>0</v>
      </c>
      <c r="R2456">
        <f t="shared" si="119"/>
        <v>1</v>
      </c>
    </row>
    <row r="2457" spans="1:18">
      <c r="A2457" t="s">
        <v>3263</v>
      </c>
      <c r="B2457" t="s">
        <v>841</v>
      </c>
      <c r="C2457" t="s">
        <v>1032</v>
      </c>
      <c r="D2457" t="s">
        <v>1034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f t="shared" si="117"/>
        <v>0</v>
      </c>
      <c r="Q2457">
        <f t="shared" si="118"/>
        <v>0</v>
      </c>
      <c r="R2457">
        <f t="shared" si="119"/>
        <v>1</v>
      </c>
    </row>
    <row r="2458" spans="1:18">
      <c r="A2458" t="s">
        <v>1178</v>
      </c>
      <c r="B2458" t="s">
        <v>3264</v>
      </c>
      <c r="C2458" t="s">
        <v>2</v>
      </c>
      <c r="D2458" t="s">
        <v>1060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f t="shared" si="117"/>
        <v>0</v>
      </c>
      <c r="Q2458">
        <f t="shared" si="118"/>
        <v>0</v>
      </c>
      <c r="R2458">
        <f t="shared" si="119"/>
        <v>1</v>
      </c>
    </row>
    <row r="2459" spans="1:18">
      <c r="A2459" t="s">
        <v>177</v>
      </c>
      <c r="B2459" t="s">
        <v>103</v>
      </c>
      <c r="C2459" t="s">
        <v>1058</v>
      </c>
      <c r="D2459" t="s">
        <v>1055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f t="shared" si="117"/>
        <v>0</v>
      </c>
      <c r="Q2459">
        <f t="shared" si="118"/>
        <v>0</v>
      </c>
      <c r="R2459">
        <f t="shared" si="119"/>
        <v>1</v>
      </c>
    </row>
    <row r="2460" spans="1:18">
      <c r="A2460" t="s">
        <v>333</v>
      </c>
      <c r="B2460" t="s">
        <v>160</v>
      </c>
      <c r="C2460" t="s">
        <v>1058</v>
      </c>
      <c r="D2460" t="s">
        <v>1029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f t="shared" si="117"/>
        <v>0</v>
      </c>
      <c r="Q2460">
        <f t="shared" si="118"/>
        <v>0</v>
      </c>
      <c r="R2460">
        <f t="shared" si="119"/>
        <v>1</v>
      </c>
    </row>
    <row r="2461" spans="1:18">
      <c r="A2461" t="s">
        <v>297</v>
      </c>
      <c r="B2461" t="s">
        <v>3265</v>
      </c>
      <c r="C2461" t="s">
        <v>2</v>
      </c>
      <c r="D2461" t="s">
        <v>1052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f t="shared" si="117"/>
        <v>0</v>
      </c>
      <c r="Q2461">
        <f t="shared" si="118"/>
        <v>0</v>
      </c>
      <c r="R2461">
        <f t="shared" si="119"/>
        <v>1</v>
      </c>
    </row>
    <row r="2462" spans="1:18">
      <c r="A2462" t="s">
        <v>3266</v>
      </c>
      <c r="B2462" t="s">
        <v>213</v>
      </c>
      <c r="C2462" t="s">
        <v>1059</v>
      </c>
      <c r="D2462" t="s">
        <v>1051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f t="shared" si="117"/>
        <v>0</v>
      </c>
      <c r="Q2462">
        <f t="shared" si="118"/>
        <v>0</v>
      </c>
      <c r="R2462">
        <f t="shared" si="119"/>
        <v>1</v>
      </c>
    </row>
    <row r="2463" spans="1:18">
      <c r="A2463" t="s">
        <v>3267</v>
      </c>
      <c r="B2463" t="s">
        <v>1649</v>
      </c>
      <c r="C2463" t="s">
        <v>1032</v>
      </c>
      <c r="D2463" t="s">
        <v>1339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f t="shared" si="117"/>
        <v>0</v>
      </c>
      <c r="Q2463">
        <f t="shared" si="118"/>
        <v>0</v>
      </c>
      <c r="R2463">
        <f t="shared" si="119"/>
        <v>1</v>
      </c>
    </row>
    <row r="2464" spans="1:18">
      <c r="A2464" t="s">
        <v>3268</v>
      </c>
      <c r="B2464" t="s">
        <v>3269</v>
      </c>
      <c r="C2464" t="s">
        <v>1062</v>
      </c>
      <c r="D2464" t="s">
        <v>1036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f t="shared" si="117"/>
        <v>0</v>
      </c>
      <c r="Q2464">
        <f t="shared" si="118"/>
        <v>0</v>
      </c>
      <c r="R2464">
        <f t="shared" si="119"/>
        <v>1</v>
      </c>
    </row>
    <row r="2465" spans="1:18">
      <c r="A2465" t="s">
        <v>3270</v>
      </c>
      <c r="B2465" t="s">
        <v>710</v>
      </c>
      <c r="C2465" t="s">
        <v>3</v>
      </c>
      <c r="D2465" t="s">
        <v>1042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f t="shared" si="117"/>
        <v>0</v>
      </c>
      <c r="Q2465">
        <f t="shared" si="118"/>
        <v>0</v>
      </c>
      <c r="R2465">
        <f t="shared" si="119"/>
        <v>1</v>
      </c>
    </row>
    <row r="2466" spans="1:18">
      <c r="A2466" t="s">
        <v>2531</v>
      </c>
      <c r="B2466" t="s">
        <v>401</v>
      </c>
      <c r="C2466" t="s">
        <v>1032</v>
      </c>
      <c r="D2466" t="s">
        <v>1037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f t="shared" si="117"/>
        <v>0</v>
      </c>
      <c r="Q2466">
        <f t="shared" si="118"/>
        <v>0</v>
      </c>
      <c r="R2466">
        <f t="shared" si="119"/>
        <v>1</v>
      </c>
    </row>
    <row r="2467" spans="1:18">
      <c r="A2467" t="s">
        <v>508</v>
      </c>
      <c r="B2467" t="s">
        <v>46</v>
      </c>
      <c r="C2467" t="s">
        <v>1058</v>
      </c>
      <c r="D2467" t="s">
        <v>1045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f t="shared" si="117"/>
        <v>0</v>
      </c>
      <c r="Q2467">
        <f t="shared" si="118"/>
        <v>0</v>
      </c>
      <c r="R2467">
        <f t="shared" si="119"/>
        <v>1</v>
      </c>
    </row>
    <row r="2468" spans="1:18">
      <c r="A2468" t="s">
        <v>3271</v>
      </c>
      <c r="B2468" t="s">
        <v>201</v>
      </c>
      <c r="C2468" t="s">
        <v>1032</v>
      </c>
      <c r="D2468" t="s">
        <v>1044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f t="shared" si="117"/>
        <v>0</v>
      </c>
      <c r="Q2468">
        <f t="shared" si="118"/>
        <v>0</v>
      </c>
      <c r="R2468">
        <f t="shared" si="119"/>
        <v>1</v>
      </c>
    </row>
    <row r="2469" spans="1:18">
      <c r="A2469" t="s">
        <v>1593</v>
      </c>
      <c r="B2469" t="s">
        <v>201</v>
      </c>
      <c r="C2469" t="s">
        <v>1058</v>
      </c>
      <c r="D2469" t="s">
        <v>1042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f t="shared" si="117"/>
        <v>0</v>
      </c>
      <c r="Q2469">
        <f t="shared" si="118"/>
        <v>0</v>
      </c>
      <c r="R2469">
        <f t="shared" si="119"/>
        <v>1</v>
      </c>
    </row>
    <row r="2470" spans="1:18">
      <c r="A2470" t="s">
        <v>363</v>
      </c>
      <c r="B2470" t="s">
        <v>3272</v>
      </c>
      <c r="C2470" t="s">
        <v>1064</v>
      </c>
      <c r="D2470" t="s">
        <v>1026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f t="shared" si="117"/>
        <v>0</v>
      </c>
      <c r="Q2470">
        <f t="shared" si="118"/>
        <v>0</v>
      </c>
      <c r="R2470">
        <f t="shared" si="119"/>
        <v>1</v>
      </c>
    </row>
    <row r="2471" spans="1:18">
      <c r="A2471" t="s">
        <v>3273</v>
      </c>
      <c r="B2471" t="s">
        <v>515</v>
      </c>
      <c r="C2471" t="s">
        <v>1</v>
      </c>
      <c r="D2471" t="s">
        <v>1052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f t="shared" si="117"/>
        <v>0</v>
      </c>
      <c r="Q2471">
        <f t="shared" si="118"/>
        <v>0</v>
      </c>
      <c r="R2471">
        <f t="shared" si="119"/>
        <v>1</v>
      </c>
    </row>
    <row r="2472" spans="1:18">
      <c r="A2472" t="s">
        <v>3274</v>
      </c>
      <c r="B2472" t="s">
        <v>841</v>
      </c>
      <c r="C2472" t="s">
        <v>3</v>
      </c>
      <c r="D2472" t="s">
        <v>1045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f t="shared" si="117"/>
        <v>0</v>
      </c>
      <c r="Q2472">
        <f t="shared" si="118"/>
        <v>0</v>
      </c>
      <c r="R2472">
        <f t="shared" si="119"/>
        <v>1</v>
      </c>
    </row>
    <row r="2473" spans="1:18">
      <c r="A2473" t="s">
        <v>3275</v>
      </c>
      <c r="B2473" t="s">
        <v>591</v>
      </c>
      <c r="C2473" t="s">
        <v>1062</v>
      </c>
      <c r="D2473" t="s">
        <v>1041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f t="shared" si="117"/>
        <v>0</v>
      </c>
      <c r="Q2473">
        <f t="shared" si="118"/>
        <v>0</v>
      </c>
      <c r="R2473">
        <f t="shared" si="119"/>
        <v>1</v>
      </c>
    </row>
    <row r="2474" spans="1:18">
      <c r="A2474" t="s">
        <v>1160</v>
      </c>
      <c r="B2474" t="s">
        <v>2126</v>
      </c>
      <c r="C2474" t="s">
        <v>1058</v>
      </c>
      <c r="D2474" t="s">
        <v>1043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f t="shared" si="117"/>
        <v>0</v>
      </c>
      <c r="Q2474">
        <f t="shared" si="118"/>
        <v>0</v>
      </c>
      <c r="R2474">
        <f t="shared" si="119"/>
        <v>1</v>
      </c>
    </row>
    <row r="2475" spans="1:18">
      <c r="A2475" t="s">
        <v>3276</v>
      </c>
      <c r="B2475" t="s">
        <v>3277</v>
      </c>
      <c r="C2475" t="s">
        <v>3</v>
      </c>
      <c r="D2475" t="s">
        <v>1029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f t="shared" si="117"/>
        <v>0</v>
      </c>
      <c r="Q2475">
        <f t="shared" si="118"/>
        <v>0</v>
      </c>
      <c r="R2475">
        <f t="shared" si="119"/>
        <v>1</v>
      </c>
    </row>
    <row r="2476" spans="1:18">
      <c r="A2476" t="s">
        <v>3278</v>
      </c>
      <c r="B2476" t="s">
        <v>379</v>
      </c>
      <c r="C2476" t="s">
        <v>1032</v>
      </c>
      <c r="D2476" t="s">
        <v>1040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f t="shared" si="117"/>
        <v>0</v>
      </c>
      <c r="Q2476">
        <f t="shared" si="118"/>
        <v>0</v>
      </c>
      <c r="R2476">
        <f t="shared" si="119"/>
        <v>1</v>
      </c>
    </row>
    <row r="2477" spans="1:18">
      <c r="A2477" t="s">
        <v>862</v>
      </c>
      <c r="B2477" t="s">
        <v>3279</v>
      </c>
      <c r="C2477" t="s">
        <v>3</v>
      </c>
      <c r="D2477" t="s">
        <v>1044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f t="shared" si="117"/>
        <v>0</v>
      </c>
      <c r="Q2477">
        <f t="shared" si="118"/>
        <v>0</v>
      </c>
      <c r="R2477">
        <f t="shared" si="119"/>
        <v>1</v>
      </c>
    </row>
    <row r="2478" spans="1:18">
      <c r="A2478" t="s">
        <v>1127</v>
      </c>
      <c r="B2478" t="s">
        <v>315</v>
      </c>
      <c r="C2478" t="s">
        <v>1032</v>
      </c>
      <c r="D2478" t="s">
        <v>1048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f t="shared" si="117"/>
        <v>0</v>
      </c>
      <c r="Q2478">
        <f t="shared" si="118"/>
        <v>0</v>
      </c>
      <c r="R2478">
        <f t="shared" si="119"/>
        <v>1</v>
      </c>
    </row>
    <row r="2479" spans="1:18">
      <c r="A2479" t="s">
        <v>3280</v>
      </c>
      <c r="B2479" t="s">
        <v>1094</v>
      </c>
      <c r="C2479" t="s">
        <v>1058</v>
      </c>
      <c r="D2479" t="s">
        <v>1045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f t="shared" si="117"/>
        <v>0</v>
      </c>
      <c r="Q2479">
        <f t="shared" si="118"/>
        <v>0</v>
      </c>
      <c r="R2479">
        <f t="shared" si="119"/>
        <v>1</v>
      </c>
    </row>
    <row r="2480" spans="1:18">
      <c r="A2480" t="s">
        <v>3281</v>
      </c>
      <c r="B2480" t="s">
        <v>2748</v>
      </c>
      <c r="C2480" t="s">
        <v>1062</v>
      </c>
      <c r="D2480" t="s">
        <v>1060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f t="shared" si="117"/>
        <v>0</v>
      </c>
      <c r="Q2480">
        <f t="shared" si="118"/>
        <v>0</v>
      </c>
      <c r="R2480">
        <f t="shared" si="119"/>
        <v>1</v>
      </c>
    </row>
    <row r="2481" spans="1:18">
      <c r="A2481" t="s">
        <v>231</v>
      </c>
      <c r="B2481" t="s">
        <v>629</v>
      </c>
      <c r="C2481" t="s">
        <v>2</v>
      </c>
      <c r="D2481" t="s">
        <v>1050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f t="shared" si="117"/>
        <v>0</v>
      </c>
      <c r="Q2481">
        <f t="shared" si="118"/>
        <v>0</v>
      </c>
      <c r="R2481">
        <f t="shared" si="119"/>
        <v>1</v>
      </c>
    </row>
    <row r="2482" spans="1:18">
      <c r="A2482" t="s">
        <v>3282</v>
      </c>
      <c r="B2482" t="s">
        <v>201</v>
      </c>
      <c r="C2482" t="s">
        <v>1032</v>
      </c>
      <c r="D2482" t="s">
        <v>1030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f t="shared" si="117"/>
        <v>0</v>
      </c>
      <c r="Q2482">
        <f t="shared" si="118"/>
        <v>0</v>
      </c>
      <c r="R2482">
        <f t="shared" si="119"/>
        <v>1</v>
      </c>
    </row>
    <row r="2483" spans="1:18">
      <c r="A2483" t="s">
        <v>1611</v>
      </c>
      <c r="B2483" t="s">
        <v>356</v>
      </c>
      <c r="C2483" t="s">
        <v>1</v>
      </c>
      <c r="D2483" t="s">
        <v>1063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f t="shared" si="117"/>
        <v>0</v>
      </c>
      <c r="Q2483">
        <f t="shared" si="118"/>
        <v>0</v>
      </c>
      <c r="R2483">
        <f t="shared" si="119"/>
        <v>1</v>
      </c>
    </row>
    <row r="2484" spans="1:18">
      <c r="A2484" t="s">
        <v>3283</v>
      </c>
      <c r="B2484" t="s">
        <v>1568</v>
      </c>
      <c r="C2484" t="s">
        <v>1059</v>
      </c>
      <c r="D2484" t="s">
        <v>1043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f t="shared" si="117"/>
        <v>0</v>
      </c>
      <c r="Q2484">
        <f t="shared" si="118"/>
        <v>0</v>
      </c>
      <c r="R2484">
        <f t="shared" si="119"/>
        <v>1</v>
      </c>
    </row>
    <row r="2485" spans="1:18">
      <c r="A2485" t="s">
        <v>3284</v>
      </c>
      <c r="B2485" t="s">
        <v>261</v>
      </c>
      <c r="C2485" t="s">
        <v>1064</v>
      </c>
      <c r="D2485" t="s">
        <v>1052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f t="shared" si="117"/>
        <v>0</v>
      </c>
      <c r="Q2485">
        <f t="shared" si="118"/>
        <v>0</v>
      </c>
      <c r="R2485">
        <f t="shared" si="119"/>
        <v>1</v>
      </c>
    </row>
    <row r="2486" spans="1:18">
      <c r="A2486" t="s">
        <v>1985</v>
      </c>
      <c r="B2486" t="s">
        <v>34</v>
      </c>
      <c r="C2486" t="s">
        <v>1064</v>
      </c>
      <c r="D2486" t="s">
        <v>1042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f t="shared" si="117"/>
        <v>0</v>
      </c>
      <c r="Q2486">
        <f t="shared" si="118"/>
        <v>0</v>
      </c>
      <c r="R2486">
        <f t="shared" si="119"/>
        <v>1</v>
      </c>
    </row>
    <row r="2487" spans="1:18">
      <c r="A2487" t="s">
        <v>2672</v>
      </c>
      <c r="B2487" t="s">
        <v>3285</v>
      </c>
      <c r="C2487" t="s">
        <v>2</v>
      </c>
      <c r="D2487" t="s">
        <v>1029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f t="shared" si="117"/>
        <v>0</v>
      </c>
      <c r="Q2487">
        <f t="shared" si="118"/>
        <v>0</v>
      </c>
      <c r="R2487">
        <f t="shared" si="119"/>
        <v>1</v>
      </c>
    </row>
    <row r="2488" spans="1:18">
      <c r="A2488" t="s">
        <v>3286</v>
      </c>
      <c r="B2488" t="s">
        <v>62</v>
      </c>
      <c r="C2488" t="s">
        <v>2</v>
      </c>
      <c r="D2488" t="s">
        <v>1050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f t="shared" si="117"/>
        <v>0</v>
      </c>
      <c r="Q2488">
        <f t="shared" si="118"/>
        <v>0</v>
      </c>
      <c r="R2488">
        <f t="shared" si="119"/>
        <v>1</v>
      </c>
    </row>
    <row r="2489" spans="1:18">
      <c r="A2489" t="s">
        <v>1166</v>
      </c>
      <c r="B2489" t="s">
        <v>379</v>
      </c>
      <c r="C2489" t="s">
        <v>1032</v>
      </c>
      <c r="D2489" t="s">
        <v>1060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f t="shared" si="117"/>
        <v>0</v>
      </c>
      <c r="Q2489">
        <f t="shared" si="118"/>
        <v>0</v>
      </c>
      <c r="R2489">
        <f t="shared" si="119"/>
        <v>1</v>
      </c>
    </row>
    <row r="2490" spans="1:18">
      <c r="A2490" t="s">
        <v>3287</v>
      </c>
      <c r="B2490" t="s">
        <v>379</v>
      </c>
      <c r="C2490" t="s">
        <v>1064</v>
      </c>
      <c r="D2490" t="s">
        <v>1040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f t="shared" ref="P2490:P2553" si="120">O2490/16.875</f>
        <v>0</v>
      </c>
      <c r="Q2490">
        <f t="shared" ref="Q2490:Q2553" si="121">IF(O2490 &gt;= 500,P2490*1.1,IF(O2490 &gt; 400,P2490,IF(O2490&gt;300,P2490*0.9,IF(O2490&gt;200,P2490*0.8,IF(O2490&gt;100,P2490*0.7,P2490*0.6)))))</f>
        <v>0</v>
      </c>
      <c r="R2490">
        <f t="shared" ref="R2490:R2553" si="122">IF(Q2490 &lt; 1.5,1,Q2490)</f>
        <v>1</v>
      </c>
    </row>
    <row r="2491" spans="1:18">
      <c r="A2491" t="s">
        <v>1982</v>
      </c>
      <c r="B2491" t="s">
        <v>208</v>
      </c>
      <c r="C2491" t="s">
        <v>1064</v>
      </c>
      <c r="D2491" t="s">
        <v>1063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f t="shared" si="120"/>
        <v>0</v>
      </c>
      <c r="Q2491">
        <f t="shared" si="121"/>
        <v>0</v>
      </c>
      <c r="R2491">
        <f t="shared" si="122"/>
        <v>1</v>
      </c>
    </row>
    <row r="2492" spans="1:18">
      <c r="A2492" t="s">
        <v>690</v>
      </c>
      <c r="B2492" t="s">
        <v>3288</v>
      </c>
      <c r="C2492" t="s">
        <v>1032</v>
      </c>
      <c r="D2492" t="s">
        <v>1053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f t="shared" si="120"/>
        <v>0</v>
      </c>
      <c r="Q2492">
        <f t="shared" si="121"/>
        <v>0</v>
      </c>
      <c r="R2492">
        <f t="shared" si="122"/>
        <v>1</v>
      </c>
    </row>
    <row r="2493" spans="1:18">
      <c r="A2493" t="s">
        <v>270</v>
      </c>
      <c r="B2493" t="s">
        <v>379</v>
      </c>
      <c r="C2493" t="s">
        <v>3</v>
      </c>
      <c r="D2493" t="s">
        <v>1039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f t="shared" si="120"/>
        <v>0</v>
      </c>
      <c r="Q2493">
        <f t="shared" si="121"/>
        <v>0</v>
      </c>
      <c r="R2493">
        <f t="shared" si="122"/>
        <v>1</v>
      </c>
    </row>
    <row r="2494" spans="1:18">
      <c r="A2494" t="s">
        <v>3289</v>
      </c>
      <c r="B2494" t="s">
        <v>403</v>
      </c>
      <c r="C2494" t="s">
        <v>2</v>
      </c>
      <c r="D2494" t="s">
        <v>1029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f t="shared" si="120"/>
        <v>0</v>
      </c>
      <c r="Q2494">
        <f t="shared" si="121"/>
        <v>0</v>
      </c>
      <c r="R2494">
        <f t="shared" si="122"/>
        <v>1</v>
      </c>
    </row>
    <row r="2495" spans="1:18">
      <c r="A2495" t="s">
        <v>1561</v>
      </c>
      <c r="B2495" t="s">
        <v>196</v>
      </c>
      <c r="C2495" t="s">
        <v>1059</v>
      </c>
      <c r="D2495" t="s">
        <v>1042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f t="shared" si="120"/>
        <v>0</v>
      </c>
      <c r="Q2495">
        <f t="shared" si="121"/>
        <v>0</v>
      </c>
      <c r="R2495">
        <f t="shared" si="122"/>
        <v>1</v>
      </c>
    </row>
    <row r="2496" spans="1:18">
      <c r="A2496" t="s">
        <v>203</v>
      </c>
      <c r="B2496" t="s">
        <v>207</v>
      </c>
      <c r="C2496" t="s">
        <v>2</v>
      </c>
      <c r="D2496" t="s">
        <v>1037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f t="shared" si="120"/>
        <v>0</v>
      </c>
      <c r="Q2496">
        <f t="shared" si="121"/>
        <v>0</v>
      </c>
      <c r="R2496">
        <f t="shared" si="122"/>
        <v>1</v>
      </c>
    </row>
    <row r="2497" spans="1:18">
      <c r="A2497" t="s">
        <v>3290</v>
      </c>
      <c r="B2497" t="s">
        <v>3291</v>
      </c>
      <c r="C2497" t="s">
        <v>1059</v>
      </c>
      <c r="D2497" t="s">
        <v>1037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f t="shared" si="120"/>
        <v>0</v>
      </c>
      <c r="Q2497">
        <f t="shared" si="121"/>
        <v>0</v>
      </c>
      <c r="R2497">
        <f t="shared" si="122"/>
        <v>1</v>
      </c>
    </row>
    <row r="2498" spans="1:18">
      <c r="A2498" t="s">
        <v>3292</v>
      </c>
      <c r="B2498" t="s">
        <v>894</v>
      </c>
      <c r="C2498" t="s">
        <v>1058</v>
      </c>
      <c r="D2498" t="s">
        <v>1051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f t="shared" si="120"/>
        <v>0</v>
      </c>
      <c r="Q2498">
        <f t="shared" si="121"/>
        <v>0</v>
      </c>
      <c r="R2498">
        <f t="shared" si="122"/>
        <v>1</v>
      </c>
    </row>
    <row r="2499" spans="1:18">
      <c r="A2499" t="s">
        <v>3293</v>
      </c>
      <c r="B2499" t="s">
        <v>30</v>
      </c>
      <c r="C2499" t="s">
        <v>3</v>
      </c>
      <c r="D2499" t="s">
        <v>1035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f t="shared" si="120"/>
        <v>0</v>
      </c>
      <c r="Q2499">
        <f t="shared" si="121"/>
        <v>0</v>
      </c>
      <c r="R2499">
        <f t="shared" si="122"/>
        <v>1</v>
      </c>
    </row>
    <row r="2500" spans="1:18">
      <c r="A2500" t="s">
        <v>1864</v>
      </c>
      <c r="B2500" t="s">
        <v>230</v>
      </c>
      <c r="C2500" t="s">
        <v>1062</v>
      </c>
      <c r="D2500" t="s">
        <v>1026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f t="shared" si="120"/>
        <v>0</v>
      </c>
      <c r="Q2500">
        <f t="shared" si="121"/>
        <v>0</v>
      </c>
      <c r="R2500">
        <f t="shared" si="122"/>
        <v>1</v>
      </c>
    </row>
    <row r="2501" spans="1:18">
      <c r="A2501" t="s">
        <v>1554</v>
      </c>
      <c r="B2501" t="s">
        <v>1553</v>
      </c>
      <c r="C2501" t="s">
        <v>1059</v>
      </c>
      <c r="D2501" t="s">
        <v>1036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f t="shared" si="120"/>
        <v>0</v>
      </c>
      <c r="Q2501">
        <f t="shared" si="121"/>
        <v>0</v>
      </c>
      <c r="R2501">
        <f t="shared" si="122"/>
        <v>1</v>
      </c>
    </row>
    <row r="2502" spans="1:18">
      <c r="A2502" t="s">
        <v>136</v>
      </c>
      <c r="B2502" t="s">
        <v>2500</v>
      </c>
      <c r="C2502" t="s">
        <v>1058</v>
      </c>
      <c r="D2502" t="s">
        <v>1034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f t="shared" si="120"/>
        <v>0</v>
      </c>
      <c r="Q2502">
        <f t="shared" si="121"/>
        <v>0</v>
      </c>
      <c r="R2502">
        <f t="shared" si="122"/>
        <v>1</v>
      </c>
    </row>
    <row r="2503" spans="1:18">
      <c r="A2503" t="s">
        <v>424</v>
      </c>
      <c r="B2503" t="s">
        <v>201</v>
      </c>
      <c r="C2503" t="s">
        <v>1032</v>
      </c>
      <c r="D2503" t="s">
        <v>1030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f t="shared" si="120"/>
        <v>0</v>
      </c>
      <c r="Q2503">
        <f t="shared" si="121"/>
        <v>0</v>
      </c>
      <c r="R2503">
        <f t="shared" si="122"/>
        <v>1</v>
      </c>
    </row>
    <row r="2504" spans="1:18">
      <c r="A2504" t="s">
        <v>3294</v>
      </c>
      <c r="B2504" t="s">
        <v>29</v>
      </c>
      <c r="C2504" t="s">
        <v>1058</v>
      </c>
      <c r="D2504" t="s">
        <v>1035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f t="shared" si="120"/>
        <v>0</v>
      </c>
      <c r="Q2504">
        <f t="shared" si="121"/>
        <v>0</v>
      </c>
      <c r="R2504">
        <f t="shared" si="122"/>
        <v>1</v>
      </c>
    </row>
    <row r="2505" spans="1:18">
      <c r="A2505" t="s">
        <v>333</v>
      </c>
      <c r="B2505" t="s">
        <v>244</v>
      </c>
      <c r="C2505" t="s">
        <v>1058</v>
      </c>
      <c r="D2505" t="s">
        <v>1042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f t="shared" si="120"/>
        <v>0</v>
      </c>
      <c r="Q2505">
        <f t="shared" si="121"/>
        <v>0</v>
      </c>
      <c r="R2505">
        <f t="shared" si="122"/>
        <v>1</v>
      </c>
    </row>
    <row r="2506" spans="1:18">
      <c r="A2506" t="s">
        <v>3295</v>
      </c>
      <c r="B2506" t="s">
        <v>841</v>
      </c>
      <c r="C2506" t="s">
        <v>1058</v>
      </c>
      <c r="D2506" t="s">
        <v>1033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f t="shared" si="120"/>
        <v>0</v>
      </c>
      <c r="Q2506">
        <f t="shared" si="121"/>
        <v>0</v>
      </c>
      <c r="R2506">
        <f t="shared" si="122"/>
        <v>1</v>
      </c>
    </row>
    <row r="2507" spans="1:18">
      <c r="A2507" t="s">
        <v>1100</v>
      </c>
      <c r="B2507" t="s">
        <v>403</v>
      </c>
      <c r="C2507" t="s">
        <v>1032</v>
      </c>
      <c r="D2507" t="s">
        <v>1042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f t="shared" si="120"/>
        <v>0</v>
      </c>
      <c r="Q2507">
        <f t="shared" si="121"/>
        <v>0</v>
      </c>
      <c r="R2507">
        <f t="shared" si="122"/>
        <v>1</v>
      </c>
    </row>
    <row r="2508" spans="1:18">
      <c r="A2508" t="s">
        <v>3296</v>
      </c>
      <c r="B2508" t="s">
        <v>154</v>
      </c>
      <c r="C2508" t="s">
        <v>1064</v>
      </c>
      <c r="D2508" t="s">
        <v>1053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f t="shared" si="120"/>
        <v>0</v>
      </c>
      <c r="Q2508">
        <f t="shared" si="121"/>
        <v>0</v>
      </c>
      <c r="R2508">
        <f t="shared" si="122"/>
        <v>1</v>
      </c>
    </row>
    <row r="2509" spans="1:18">
      <c r="A2509" t="s">
        <v>3297</v>
      </c>
      <c r="B2509" t="s">
        <v>3298</v>
      </c>
      <c r="C2509" t="s">
        <v>1</v>
      </c>
      <c r="D2509" t="s">
        <v>1040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f t="shared" si="120"/>
        <v>0</v>
      </c>
      <c r="Q2509">
        <f t="shared" si="121"/>
        <v>0</v>
      </c>
      <c r="R2509">
        <f t="shared" si="122"/>
        <v>1</v>
      </c>
    </row>
    <row r="2510" spans="1:18">
      <c r="A2510" t="s">
        <v>627</v>
      </c>
      <c r="B2510" t="s">
        <v>870</v>
      </c>
      <c r="C2510" t="s">
        <v>1</v>
      </c>
      <c r="D2510" t="s">
        <v>1039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f t="shared" si="120"/>
        <v>0</v>
      </c>
      <c r="Q2510">
        <f t="shared" si="121"/>
        <v>0</v>
      </c>
      <c r="R2510">
        <f t="shared" si="122"/>
        <v>1</v>
      </c>
    </row>
    <row r="2511" spans="1:18">
      <c r="A2511" t="s">
        <v>487</v>
      </c>
      <c r="B2511" t="s">
        <v>3299</v>
      </c>
      <c r="C2511" t="s">
        <v>1059</v>
      </c>
      <c r="D2511" t="s">
        <v>1045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f t="shared" si="120"/>
        <v>0</v>
      </c>
      <c r="Q2511">
        <f t="shared" si="121"/>
        <v>0</v>
      </c>
      <c r="R2511">
        <f t="shared" si="122"/>
        <v>1</v>
      </c>
    </row>
    <row r="2512" spans="1:18">
      <c r="A2512" t="s">
        <v>1299</v>
      </c>
      <c r="B2512" t="s">
        <v>3300</v>
      </c>
      <c r="C2512" t="s">
        <v>1338</v>
      </c>
      <c r="D2512" t="s">
        <v>1046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f t="shared" si="120"/>
        <v>0</v>
      </c>
      <c r="Q2512">
        <f t="shared" si="121"/>
        <v>0</v>
      </c>
      <c r="R2512">
        <f t="shared" si="122"/>
        <v>1</v>
      </c>
    </row>
    <row r="2513" spans="1:18">
      <c r="A2513" t="s">
        <v>597</v>
      </c>
      <c r="B2513" t="s">
        <v>191</v>
      </c>
      <c r="C2513" t="s">
        <v>1032</v>
      </c>
      <c r="D2513" t="s">
        <v>1053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f t="shared" si="120"/>
        <v>0</v>
      </c>
      <c r="Q2513">
        <f t="shared" si="121"/>
        <v>0</v>
      </c>
      <c r="R2513">
        <f t="shared" si="122"/>
        <v>1</v>
      </c>
    </row>
    <row r="2514" spans="1:18">
      <c r="A2514" t="s">
        <v>3301</v>
      </c>
      <c r="B2514" t="s">
        <v>368</v>
      </c>
      <c r="C2514" t="s">
        <v>1058</v>
      </c>
      <c r="D2514" t="s">
        <v>1339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f t="shared" si="120"/>
        <v>0</v>
      </c>
      <c r="Q2514">
        <f t="shared" si="121"/>
        <v>0</v>
      </c>
      <c r="R2514">
        <f t="shared" si="122"/>
        <v>1</v>
      </c>
    </row>
    <row r="2515" spans="1:18">
      <c r="A2515" t="s">
        <v>3302</v>
      </c>
      <c r="B2515" t="s">
        <v>3303</v>
      </c>
      <c r="C2515" t="s">
        <v>1</v>
      </c>
      <c r="D2515" t="s">
        <v>1039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f t="shared" si="120"/>
        <v>0</v>
      </c>
      <c r="Q2515">
        <f t="shared" si="121"/>
        <v>0</v>
      </c>
      <c r="R2515">
        <f t="shared" si="122"/>
        <v>1</v>
      </c>
    </row>
    <row r="2516" spans="1:18">
      <c r="A2516" t="s">
        <v>2074</v>
      </c>
      <c r="B2516" t="s">
        <v>138</v>
      </c>
      <c r="C2516" t="s">
        <v>1032</v>
      </c>
      <c r="D2516" t="s">
        <v>1039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f t="shared" si="120"/>
        <v>0</v>
      </c>
      <c r="Q2516">
        <f t="shared" si="121"/>
        <v>0</v>
      </c>
      <c r="R2516">
        <f t="shared" si="122"/>
        <v>1</v>
      </c>
    </row>
    <row r="2517" spans="1:18">
      <c r="A2517" t="s">
        <v>1144</v>
      </c>
      <c r="B2517" t="s">
        <v>201</v>
      </c>
      <c r="C2517" t="s">
        <v>1058</v>
      </c>
      <c r="D2517" t="s">
        <v>1047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f t="shared" si="120"/>
        <v>0</v>
      </c>
      <c r="Q2517">
        <f t="shared" si="121"/>
        <v>0</v>
      </c>
      <c r="R2517">
        <f t="shared" si="122"/>
        <v>1</v>
      </c>
    </row>
    <row r="2518" spans="1:18">
      <c r="A2518" t="s">
        <v>113</v>
      </c>
      <c r="B2518" t="s">
        <v>3304</v>
      </c>
      <c r="C2518" t="s">
        <v>1064</v>
      </c>
      <c r="D2518" t="s">
        <v>1035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f t="shared" si="120"/>
        <v>0</v>
      </c>
      <c r="Q2518">
        <f t="shared" si="121"/>
        <v>0</v>
      </c>
      <c r="R2518">
        <f t="shared" si="122"/>
        <v>1</v>
      </c>
    </row>
    <row r="2519" spans="1:18">
      <c r="A2519" t="s">
        <v>3305</v>
      </c>
      <c r="B2519" t="s">
        <v>571</v>
      </c>
      <c r="C2519" t="s">
        <v>1032</v>
      </c>
      <c r="D2519" t="s">
        <v>1037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f t="shared" si="120"/>
        <v>0</v>
      </c>
      <c r="Q2519">
        <f t="shared" si="121"/>
        <v>0</v>
      </c>
      <c r="R2519">
        <f t="shared" si="122"/>
        <v>1</v>
      </c>
    </row>
    <row r="2520" spans="1:18">
      <c r="A2520" t="s">
        <v>3306</v>
      </c>
      <c r="B2520" t="s">
        <v>226</v>
      </c>
      <c r="C2520" t="s">
        <v>1058</v>
      </c>
      <c r="D2520" t="s">
        <v>1034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f t="shared" si="120"/>
        <v>0</v>
      </c>
      <c r="Q2520">
        <f t="shared" si="121"/>
        <v>0</v>
      </c>
      <c r="R2520">
        <f t="shared" si="122"/>
        <v>1</v>
      </c>
    </row>
    <row r="2521" spans="1:18">
      <c r="A2521" t="s">
        <v>540</v>
      </c>
      <c r="B2521" t="s">
        <v>81</v>
      </c>
      <c r="C2521" t="s">
        <v>1064</v>
      </c>
      <c r="D2521" t="s">
        <v>1052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f t="shared" si="120"/>
        <v>0</v>
      </c>
      <c r="Q2521">
        <f t="shared" si="121"/>
        <v>0</v>
      </c>
      <c r="R2521">
        <f t="shared" si="122"/>
        <v>1</v>
      </c>
    </row>
    <row r="2522" spans="1:18">
      <c r="A2522" t="s">
        <v>3307</v>
      </c>
      <c r="B2522" t="s">
        <v>62</v>
      </c>
      <c r="C2522" t="s">
        <v>1064</v>
      </c>
      <c r="D2522" t="s">
        <v>1045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f t="shared" si="120"/>
        <v>0</v>
      </c>
      <c r="Q2522">
        <f t="shared" si="121"/>
        <v>0</v>
      </c>
      <c r="R2522">
        <f t="shared" si="122"/>
        <v>1</v>
      </c>
    </row>
    <row r="2523" spans="1:18">
      <c r="A2523" t="s">
        <v>3113</v>
      </c>
      <c r="B2523" t="s">
        <v>3308</v>
      </c>
      <c r="C2523" t="s">
        <v>2</v>
      </c>
      <c r="D2523" t="s">
        <v>1037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f t="shared" si="120"/>
        <v>0</v>
      </c>
      <c r="Q2523">
        <f t="shared" si="121"/>
        <v>0</v>
      </c>
      <c r="R2523">
        <f t="shared" si="122"/>
        <v>1</v>
      </c>
    </row>
    <row r="2524" spans="1:18">
      <c r="A2524" t="s">
        <v>3309</v>
      </c>
      <c r="B2524" t="s">
        <v>849</v>
      </c>
      <c r="C2524" t="s">
        <v>3</v>
      </c>
      <c r="D2524" t="s">
        <v>1046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f t="shared" si="120"/>
        <v>0</v>
      </c>
      <c r="Q2524">
        <f t="shared" si="121"/>
        <v>0</v>
      </c>
      <c r="R2524">
        <f t="shared" si="122"/>
        <v>1</v>
      </c>
    </row>
    <row r="2525" spans="1:18">
      <c r="A2525" t="s">
        <v>3310</v>
      </c>
      <c r="B2525" t="s">
        <v>336</v>
      </c>
      <c r="C2525" t="s">
        <v>1062</v>
      </c>
      <c r="D2525" t="s">
        <v>1035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f t="shared" si="120"/>
        <v>0</v>
      </c>
      <c r="Q2525">
        <f t="shared" si="121"/>
        <v>0</v>
      </c>
      <c r="R2525">
        <f t="shared" si="122"/>
        <v>1</v>
      </c>
    </row>
    <row r="2526" spans="1:18">
      <c r="A2526" t="s">
        <v>330</v>
      </c>
      <c r="B2526" t="s">
        <v>296</v>
      </c>
      <c r="C2526" t="s">
        <v>1032</v>
      </c>
      <c r="D2526" t="s">
        <v>1028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f t="shared" si="120"/>
        <v>0</v>
      </c>
      <c r="Q2526">
        <f t="shared" si="121"/>
        <v>0</v>
      </c>
      <c r="R2526">
        <f t="shared" si="122"/>
        <v>1</v>
      </c>
    </row>
    <row r="2527" spans="1:18">
      <c r="A2527" t="s">
        <v>1633</v>
      </c>
      <c r="B2527" t="s">
        <v>242</v>
      </c>
      <c r="C2527" t="s">
        <v>1058</v>
      </c>
      <c r="D2527" t="s">
        <v>1052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f t="shared" si="120"/>
        <v>0</v>
      </c>
      <c r="Q2527">
        <f t="shared" si="121"/>
        <v>0</v>
      </c>
      <c r="R2527">
        <f t="shared" si="122"/>
        <v>1</v>
      </c>
    </row>
    <row r="2528" spans="1:18">
      <c r="A2528" t="s">
        <v>3311</v>
      </c>
      <c r="B2528" t="s">
        <v>401</v>
      </c>
      <c r="C2528" t="s">
        <v>1058</v>
      </c>
      <c r="D2528" t="s">
        <v>1037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f t="shared" si="120"/>
        <v>0</v>
      </c>
      <c r="Q2528">
        <f t="shared" si="121"/>
        <v>0</v>
      </c>
      <c r="R2528">
        <f t="shared" si="122"/>
        <v>1</v>
      </c>
    </row>
    <row r="2529" spans="1:18">
      <c r="A2529" t="s">
        <v>3312</v>
      </c>
      <c r="B2529" t="s">
        <v>523</v>
      </c>
      <c r="C2529" t="s">
        <v>1058</v>
      </c>
      <c r="D2529" t="s">
        <v>1051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f t="shared" si="120"/>
        <v>0</v>
      </c>
      <c r="Q2529">
        <f t="shared" si="121"/>
        <v>0</v>
      </c>
      <c r="R2529">
        <f t="shared" si="122"/>
        <v>1</v>
      </c>
    </row>
    <row r="2530" spans="1:18">
      <c r="A2530" t="s">
        <v>2970</v>
      </c>
      <c r="B2530" t="s">
        <v>541</v>
      </c>
      <c r="C2530" t="s">
        <v>1064</v>
      </c>
      <c r="D2530" t="s">
        <v>1063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f t="shared" si="120"/>
        <v>0</v>
      </c>
      <c r="Q2530">
        <f t="shared" si="121"/>
        <v>0</v>
      </c>
      <c r="R2530">
        <f t="shared" si="122"/>
        <v>1</v>
      </c>
    </row>
    <row r="2531" spans="1:18">
      <c r="A2531" t="s">
        <v>79</v>
      </c>
      <c r="B2531" t="s">
        <v>46</v>
      </c>
      <c r="C2531" t="s">
        <v>1058</v>
      </c>
      <c r="D2531" t="s">
        <v>1031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f t="shared" si="120"/>
        <v>0</v>
      </c>
      <c r="Q2531">
        <f t="shared" si="121"/>
        <v>0</v>
      </c>
      <c r="R2531">
        <f t="shared" si="122"/>
        <v>1</v>
      </c>
    </row>
    <row r="2532" spans="1:18">
      <c r="A2532" t="s">
        <v>3313</v>
      </c>
      <c r="B2532" t="s">
        <v>3314</v>
      </c>
      <c r="C2532" t="s">
        <v>1059</v>
      </c>
      <c r="D2532" t="s">
        <v>1040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f t="shared" si="120"/>
        <v>0</v>
      </c>
      <c r="Q2532">
        <f t="shared" si="121"/>
        <v>0</v>
      </c>
      <c r="R2532">
        <f t="shared" si="122"/>
        <v>1</v>
      </c>
    </row>
    <row r="2533" spans="1:18">
      <c r="A2533" t="s">
        <v>2304</v>
      </c>
      <c r="B2533" t="s">
        <v>377</v>
      </c>
      <c r="C2533" t="s">
        <v>1032</v>
      </c>
      <c r="D2533" t="s">
        <v>1047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f t="shared" si="120"/>
        <v>0</v>
      </c>
      <c r="Q2533">
        <f t="shared" si="121"/>
        <v>0</v>
      </c>
      <c r="R2533">
        <f t="shared" si="122"/>
        <v>1</v>
      </c>
    </row>
    <row r="2534" spans="1:18">
      <c r="A2534" t="s">
        <v>1606</v>
      </c>
      <c r="B2534" t="s">
        <v>327</v>
      </c>
      <c r="C2534" t="s">
        <v>1032</v>
      </c>
      <c r="D2534" t="s">
        <v>1037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f t="shared" si="120"/>
        <v>0</v>
      </c>
      <c r="Q2534">
        <f t="shared" si="121"/>
        <v>0</v>
      </c>
      <c r="R2534">
        <f t="shared" si="122"/>
        <v>1</v>
      </c>
    </row>
    <row r="2535" spans="1:18">
      <c r="A2535" t="s">
        <v>3315</v>
      </c>
      <c r="B2535" t="s">
        <v>2802</v>
      </c>
      <c r="C2535" t="s">
        <v>1059</v>
      </c>
      <c r="D2535" t="s">
        <v>1048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f t="shared" si="120"/>
        <v>0</v>
      </c>
      <c r="Q2535">
        <f t="shared" si="121"/>
        <v>0</v>
      </c>
      <c r="R2535">
        <f t="shared" si="122"/>
        <v>1</v>
      </c>
    </row>
    <row r="2536" spans="1:18">
      <c r="A2536" t="s">
        <v>3316</v>
      </c>
      <c r="B2536" t="s">
        <v>1966</v>
      </c>
      <c r="C2536" t="s">
        <v>1058</v>
      </c>
      <c r="D2536" t="s">
        <v>1037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f t="shared" si="120"/>
        <v>0</v>
      </c>
      <c r="Q2536">
        <f t="shared" si="121"/>
        <v>0</v>
      </c>
      <c r="R2536">
        <f t="shared" si="122"/>
        <v>1</v>
      </c>
    </row>
    <row r="2537" spans="1:18">
      <c r="A2537" t="s">
        <v>3317</v>
      </c>
      <c r="B2537" t="s">
        <v>101</v>
      </c>
      <c r="C2537" t="s">
        <v>1</v>
      </c>
      <c r="D2537" t="s">
        <v>1026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f t="shared" si="120"/>
        <v>0</v>
      </c>
      <c r="Q2537">
        <f t="shared" si="121"/>
        <v>0</v>
      </c>
      <c r="R2537">
        <f t="shared" si="122"/>
        <v>1</v>
      </c>
    </row>
    <row r="2538" spans="1:18">
      <c r="A2538" t="s">
        <v>629</v>
      </c>
      <c r="B2538" t="s">
        <v>3318</v>
      </c>
      <c r="C2538" t="s">
        <v>1</v>
      </c>
      <c r="D2538" t="s">
        <v>1035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f t="shared" si="120"/>
        <v>0</v>
      </c>
      <c r="Q2538">
        <f t="shared" si="121"/>
        <v>0</v>
      </c>
      <c r="R2538">
        <f t="shared" si="122"/>
        <v>1</v>
      </c>
    </row>
    <row r="2539" spans="1:18">
      <c r="A2539" t="s">
        <v>3319</v>
      </c>
      <c r="B2539" t="s">
        <v>261</v>
      </c>
      <c r="C2539" t="s">
        <v>1032</v>
      </c>
      <c r="D2539" t="s">
        <v>1055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f t="shared" si="120"/>
        <v>0</v>
      </c>
      <c r="Q2539">
        <f t="shared" si="121"/>
        <v>0</v>
      </c>
      <c r="R2539">
        <f t="shared" si="122"/>
        <v>1</v>
      </c>
    </row>
    <row r="2540" spans="1:18">
      <c r="A2540" t="s">
        <v>3320</v>
      </c>
      <c r="B2540" t="s">
        <v>3321</v>
      </c>
      <c r="C2540" t="s">
        <v>3</v>
      </c>
      <c r="D2540" t="s">
        <v>1046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f t="shared" si="120"/>
        <v>0</v>
      </c>
      <c r="Q2540">
        <f t="shared" si="121"/>
        <v>0</v>
      </c>
      <c r="R2540">
        <f t="shared" si="122"/>
        <v>1</v>
      </c>
    </row>
    <row r="2541" spans="1:18">
      <c r="A2541" t="s">
        <v>1203</v>
      </c>
      <c r="B2541" t="s">
        <v>194</v>
      </c>
      <c r="C2541" t="s">
        <v>1032</v>
      </c>
      <c r="D2541" t="s">
        <v>1037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f t="shared" si="120"/>
        <v>0</v>
      </c>
      <c r="Q2541">
        <f t="shared" si="121"/>
        <v>0</v>
      </c>
      <c r="R2541">
        <f t="shared" si="122"/>
        <v>1</v>
      </c>
    </row>
    <row r="2542" spans="1:18">
      <c r="A2542" t="s">
        <v>3322</v>
      </c>
      <c r="B2542" t="s">
        <v>1568</v>
      </c>
      <c r="C2542" t="s">
        <v>1058</v>
      </c>
      <c r="D2542" t="s">
        <v>1045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f t="shared" si="120"/>
        <v>0</v>
      </c>
      <c r="Q2542">
        <f t="shared" si="121"/>
        <v>0</v>
      </c>
      <c r="R2542">
        <f t="shared" si="122"/>
        <v>1</v>
      </c>
    </row>
    <row r="2543" spans="1:18">
      <c r="A2543" t="s">
        <v>544</v>
      </c>
      <c r="B2543" t="s">
        <v>398</v>
      </c>
      <c r="C2543" t="s">
        <v>2</v>
      </c>
      <c r="D2543" t="s">
        <v>1050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f t="shared" si="120"/>
        <v>0</v>
      </c>
      <c r="Q2543">
        <f t="shared" si="121"/>
        <v>0</v>
      </c>
      <c r="R2543">
        <f t="shared" si="122"/>
        <v>1</v>
      </c>
    </row>
    <row r="2544" spans="1:18">
      <c r="A2544" t="s">
        <v>3323</v>
      </c>
      <c r="B2544" t="s">
        <v>2480</v>
      </c>
      <c r="C2544" t="s">
        <v>1058</v>
      </c>
      <c r="D2544" t="s">
        <v>1052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f t="shared" si="120"/>
        <v>0</v>
      </c>
      <c r="Q2544">
        <f t="shared" si="121"/>
        <v>0</v>
      </c>
      <c r="R2544">
        <f t="shared" si="122"/>
        <v>1</v>
      </c>
    </row>
    <row r="2545" spans="1:18">
      <c r="A2545" t="s">
        <v>3324</v>
      </c>
      <c r="B2545" t="s">
        <v>226</v>
      </c>
      <c r="C2545" t="s">
        <v>1338</v>
      </c>
      <c r="D2545" t="s">
        <v>1040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f t="shared" si="120"/>
        <v>0</v>
      </c>
      <c r="Q2545">
        <f t="shared" si="121"/>
        <v>0</v>
      </c>
      <c r="R2545">
        <f t="shared" si="122"/>
        <v>1</v>
      </c>
    </row>
    <row r="2546" spans="1:18">
      <c r="A2546" t="s">
        <v>3325</v>
      </c>
      <c r="B2546" t="s">
        <v>2349</v>
      </c>
      <c r="C2546" t="s">
        <v>2</v>
      </c>
      <c r="D2546" t="s">
        <v>1037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f t="shared" si="120"/>
        <v>0</v>
      </c>
      <c r="Q2546">
        <f t="shared" si="121"/>
        <v>0</v>
      </c>
      <c r="R2546">
        <f t="shared" si="122"/>
        <v>1</v>
      </c>
    </row>
    <row r="2547" spans="1:18">
      <c r="A2547" t="s">
        <v>3326</v>
      </c>
      <c r="B2547" t="s">
        <v>371</v>
      </c>
      <c r="C2547" t="s">
        <v>1064</v>
      </c>
      <c r="D2547" t="s">
        <v>1054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f t="shared" si="120"/>
        <v>0</v>
      </c>
      <c r="Q2547">
        <f t="shared" si="121"/>
        <v>0</v>
      </c>
      <c r="R2547">
        <f t="shared" si="122"/>
        <v>1</v>
      </c>
    </row>
    <row r="2548" spans="1:18">
      <c r="A2548" t="s">
        <v>755</v>
      </c>
      <c r="B2548" t="s">
        <v>642</v>
      </c>
      <c r="C2548" t="s">
        <v>1059</v>
      </c>
      <c r="D2548" t="s">
        <v>1047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f t="shared" si="120"/>
        <v>0</v>
      </c>
      <c r="Q2548">
        <f t="shared" si="121"/>
        <v>0</v>
      </c>
      <c r="R2548">
        <f t="shared" si="122"/>
        <v>1</v>
      </c>
    </row>
    <row r="2549" spans="1:18">
      <c r="A2549" t="s">
        <v>2120</v>
      </c>
      <c r="B2549" t="s">
        <v>243</v>
      </c>
      <c r="C2549" t="s">
        <v>1032</v>
      </c>
      <c r="D2549" t="s">
        <v>1063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f t="shared" si="120"/>
        <v>0</v>
      </c>
      <c r="Q2549">
        <f t="shared" si="121"/>
        <v>0</v>
      </c>
      <c r="R2549">
        <f t="shared" si="122"/>
        <v>1</v>
      </c>
    </row>
    <row r="2550" spans="1:18">
      <c r="A2550" t="s">
        <v>3327</v>
      </c>
      <c r="B2550" t="s">
        <v>143</v>
      </c>
      <c r="C2550" t="s">
        <v>1062</v>
      </c>
      <c r="D2550" t="s">
        <v>1339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f t="shared" si="120"/>
        <v>0</v>
      </c>
      <c r="Q2550">
        <f t="shared" si="121"/>
        <v>0</v>
      </c>
      <c r="R2550">
        <f t="shared" si="122"/>
        <v>1</v>
      </c>
    </row>
    <row r="2551" spans="1:18">
      <c r="A2551" t="s">
        <v>522</v>
      </c>
      <c r="B2551" t="s">
        <v>379</v>
      </c>
      <c r="C2551" t="s">
        <v>1058</v>
      </c>
      <c r="D2551" t="s">
        <v>1048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f t="shared" si="120"/>
        <v>0</v>
      </c>
      <c r="Q2551">
        <f t="shared" si="121"/>
        <v>0</v>
      </c>
      <c r="R2551">
        <f t="shared" si="122"/>
        <v>1</v>
      </c>
    </row>
    <row r="2552" spans="1:18">
      <c r="A2552" t="s">
        <v>3328</v>
      </c>
      <c r="B2552" t="s">
        <v>85</v>
      </c>
      <c r="C2552" t="s">
        <v>3</v>
      </c>
      <c r="D2552" t="s">
        <v>1050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f t="shared" si="120"/>
        <v>0</v>
      </c>
      <c r="Q2552">
        <f t="shared" si="121"/>
        <v>0</v>
      </c>
      <c r="R2552">
        <f t="shared" si="122"/>
        <v>1</v>
      </c>
    </row>
    <row r="2553" spans="1:18">
      <c r="A2553" t="s">
        <v>3329</v>
      </c>
      <c r="B2553" t="s">
        <v>242</v>
      </c>
      <c r="C2553" t="s">
        <v>1059</v>
      </c>
      <c r="D2553" t="s">
        <v>1040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f t="shared" si="120"/>
        <v>0</v>
      </c>
      <c r="Q2553">
        <f t="shared" si="121"/>
        <v>0</v>
      </c>
      <c r="R2553">
        <f t="shared" si="122"/>
        <v>1</v>
      </c>
    </row>
    <row r="2554" spans="1:18">
      <c r="A2554" t="s">
        <v>3330</v>
      </c>
      <c r="B2554" t="s">
        <v>379</v>
      </c>
      <c r="C2554" t="s">
        <v>3</v>
      </c>
      <c r="D2554" t="s">
        <v>1060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f t="shared" ref="P2554:P2617" si="123">O2554/16.875</f>
        <v>0</v>
      </c>
      <c r="Q2554">
        <f t="shared" ref="Q2554:Q2617" si="124">IF(O2554 &gt;= 500,P2554*1.1,IF(O2554 &gt; 400,P2554,IF(O2554&gt;300,P2554*0.9,IF(O2554&gt;200,P2554*0.8,IF(O2554&gt;100,P2554*0.7,P2554*0.6)))))</f>
        <v>0</v>
      </c>
      <c r="R2554">
        <f t="shared" ref="R2554:R2617" si="125">IF(Q2554 &lt; 1.5,1,Q2554)</f>
        <v>1</v>
      </c>
    </row>
    <row r="2555" spans="1:18">
      <c r="A2555" t="s">
        <v>102</v>
      </c>
      <c r="B2555" t="s">
        <v>103</v>
      </c>
      <c r="C2555" t="s">
        <v>1058</v>
      </c>
      <c r="D2555" t="s">
        <v>1052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f t="shared" si="123"/>
        <v>0</v>
      </c>
      <c r="Q2555">
        <f t="shared" si="124"/>
        <v>0</v>
      </c>
      <c r="R2555">
        <f t="shared" si="125"/>
        <v>1</v>
      </c>
    </row>
    <row r="2556" spans="1:18">
      <c r="A2556" t="s">
        <v>993</v>
      </c>
      <c r="B2556" t="s">
        <v>3331</v>
      </c>
      <c r="C2556" t="s">
        <v>1062</v>
      </c>
      <c r="D2556" t="s">
        <v>1042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f t="shared" si="123"/>
        <v>0</v>
      </c>
      <c r="Q2556">
        <f t="shared" si="124"/>
        <v>0</v>
      </c>
      <c r="R2556">
        <f t="shared" si="125"/>
        <v>1</v>
      </c>
    </row>
    <row r="2557" spans="1:18">
      <c r="A2557" t="s">
        <v>3332</v>
      </c>
      <c r="B2557" t="s">
        <v>3333</v>
      </c>
      <c r="C2557" t="s">
        <v>1064</v>
      </c>
      <c r="D2557" t="s">
        <v>1037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f t="shared" si="123"/>
        <v>0</v>
      </c>
      <c r="Q2557">
        <f t="shared" si="124"/>
        <v>0</v>
      </c>
      <c r="R2557">
        <f t="shared" si="125"/>
        <v>1</v>
      </c>
    </row>
    <row r="2558" spans="1:18">
      <c r="A2558" t="s">
        <v>3334</v>
      </c>
      <c r="B2558" t="s">
        <v>515</v>
      </c>
      <c r="C2558" t="s">
        <v>1058</v>
      </c>
      <c r="D2558" t="s">
        <v>1034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f t="shared" si="123"/>
        <v>0</v>
      </c>
      <c r="Q2558">
        <f t="shared" si="124"/>
        <v>0</v>
      </c>
      <c r="R2558">
        <f t="shared" si="125"/>
        <v>1</v>
      </c>
    </row>
    <row r="2559" spans="1:18">
      <c r="A2559" t="s">
        <v>389</v>
      </c>
      <c r="B2559" t="s">
        <v>3335</v>
      </c>
      <c r="C2559" t="s">
        <v>1059</v>
      </c>
      <c r="D2559" t="s">
        <v>1039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f t="shared" si="123"/>
        <v>0</v>
      </c>
      <c r="Q2559">
        <f t="shared" si="124"/>
        <v>0</v>
      </c>
      <c r="R2559">
        <f t="shared" si="125"/>
        <v>1</v>
      </c>
    </row>
    <row r="2560" spans="1:18">
      <c r="A2560" t="s">
        <v>333</v>
      </c>
      <c r="B2560" t="s">
        <v>515</v>
      </c>
      <c r="C2560" t="s">
        <v>1058</v>
      </c>
      <c r="D2560" t="s">
        <v>1050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f t="shared" si="123"/>
        <v>0</v>
      </c>
      <c r="Q2560">
        <f t="shared" si="124"/>
        <v>0</v>
      </c>
      <c r="R2560">
        <f t="shared" si="125"/>
        <v>1</v>
      </c>
    </row>
    <row r="2561" spans="1:18">
      <c r="A2561" t="s">
        <v>1193</v>
      </c>
      <c r="B2561" t="s">
        <v>3336</v>
      </c>
      <c r="C2561" t="s">
        <v>1059</v>
      </c>
      <c r="D2561" t="s">
        <v>1051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f t="shared" si="123"/>
        <v>0</v>
      </c>
      <c r="Q2561">
        <f t="shared" si="124"/>
        <v>0</v>
      </c>
      <c r="R2561">
        <f t="shared" si="125"/>
        <v>1</v>
      </c>
    </row>
    <row r="2562" spans="1:18">
      <c r="A2562" t="s">
        <v>3337</v>
      </c>
      <c r="B2562" t="s">
        <v>58</v>
      </c>
      <c r="C2562" t="s">
        <v>3</v>
      </c>
      <c r="D2562" t="s">
        <v>1029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f t="shared" si="123"/>
        <v>0</v>
      </c>
      <c r="Q2562">
        <f t="shared" si="124"/>
        <v>0</v>
      </c>
      <c r="R2562">
        <f t="shared" si="125"/>
        <v>1</v>
      </c>
    </row>
    <row r="2563" spans="1:18">
      <c r="A2563" t="s">
        <v>3338</v>
      </c>
      <c r="B2563" t="s">
        <v>2078</v>
      </c>
      <c r="C2563" t="s">
        <v>1058</v>
      </c>
      <c r="D2563" t="s">
        <v>1060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f t="shared" si="123"/>
        <v>0</v>
      </c>
      <c r="Q2563">
        <f t="shared" si="124"/>
        <v>0</v>
      </c>
      <c r="R2563">
        <f t="shared" si="125"/>
        <v>1</v>
      </c>
    </row>
    <row r="2564" spans="1:18">
      <c r="A2564" t="s">
        <v>2991</v>
      </c>
      <c r="B2564" t="s">
        <v>101</v>
      </c>
      <c r="C2564" t="s">
        <v>1058</v>
      </c>
      <c r="D2564" t="s">
        <v>1046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f t="shared" si="123"/>
        <v>0</v>
      </c>
      <c r="Q2564">
        <f t="shared" si="124"/>
        <v>0</v>
      </c>
      <c r="R2564">
        <f t="shared" si="125"/>
        <v>1</v>
      </c>
    </row>
    <row r="2565" spans="1:18">
      <c r="A2565" t="s">
        <v>3339</v>
      </c>
      <c r="B2565" t="s">
        <v>183</v>
      </c>
      <c r="C2565" t="s">
        <v>1062</v>
      </c>
      <c r="D2565" t="s">
        <v>1041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f t="shared" si="123"/>
        <v>0</v>
      </c>
      <c r="Q2565">
        <f t="shared" si="124"/>
        <v>0</v>
      </c>
      <c r="R2565">
        <f t="shared" si="125"/>
        <v>1</v>
      </c>
    </row>
    <row r="2566" spans="1:18">
      <c r="A2566" t="s">
        <v>747</v>
      </c>
      <c r="B2566" t="s">
        <v>1070</v>
      </c>
      <c r="C2566" t="s">
        <v>2</v>
      </c>
      <c r="D2566" t="s">
        <v>1036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f t="shared" si="123"/>
        <v>0</v>
      </c>
      <c r="Q2566">
        <f t="shared" si="124"/>
        <v>0</v>
      </c>
      <c r="R2566">
        <f t="shared" si="125"/>
        <v>1</v>
      </c>
    </row>
    <row r="2567" spans="1:18">
      <c r="A2567" t="s">
        <v>1122</v>
      </c>
      <c r="B2567" t="s">
        <v>315</v>
      </c>
      <c r="C2567" t="s">
        <v>1064</v>
      </c>
      <c r="D2567" t="s">
        <v>1037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f t="shared" si="123"/>
        <v>0</v>
      </c>
      <c r="Q2567">
        <f t="shared" si="124"/>
        <v>0</v>
      </c>
      <c r="R2567">
        <f t="shared" si="125"/>
        <v>1</v>
      </c>
    </row>
    <row r="2568" spans="1:18">
      <c r="A2568" t="s">
        <v>1942</v>
      </c>
      <c r="B2568" t="s">
        <v>397</v>
      </c>
      <c r="C2568" t="s">
        <v>2</v>
      </c>
      <c r="D2568" t="s">
        <v>1042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f t="shared" si="123"/>
        <v>0</v>
      </c>
      <c r="Q2568">
        <f t="shared" si="124"/>
        <v>0</v>
      </c>
      <c r="R2568">
        <f t="shared" si="125"/>
        <v>1</v>
      </c>
    </row>
    <row r="2569" spans="1:18">
      <c r="A2569" t="s">
        <v>3340</v>
      </c>
      <c r="B2569" t="s">
        <v>194</v>
      </c>
      <c r="C2569" t="s">
        <v>1064</v>
      </c>
      <c r="D2569" t="s">
        <v>1042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f t="shared" si="123"/>
        <v>0</v>
      </c>
      <c r="Q2569">
        <f t="shared" si="124"/>
        <v>0</v>
      </c>
      <c r="R2569">
        <f t="shared" si="125"/>
        <v>1</v>
      </c>
    </row>
    <row r="2570" spans="1:18">
      <c r="A2570" t="s">
        <v>1205</v>
      </c>
      <c r="B2570" t="s">
        <v>1649</v>
      </c>
      <c r="C2570" t="s">
        <v>1</v>
      </c>
      <c r="D2570" t="s">
        <v>1030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f t="shared" si="123"/>
        <v>0</v>
      </c>
      <c r="Q2570">
        <f t="shared" si="124"/>
        <v>0</v>
      </c>
      <c r="R2570">
        <f t="shared" si="125"/>
        <v>1</v>
      </c>
    </row>
    <row r="2571" spans="1:18">
      <c r="A2571" t="s">
        <v>334</v>
      </c>
      <c r="B2571" t="s">
        <v>2689</v>
      </c>
      <c r="C2571" t="s">
        <v>1058</v>
      </c>
      <c r="D2571" t="s">
        <v>1038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f t="shared" si="123"/>
        <v>0</v>
      </c>
      <c r="Q2571">
        <f t="shared" si="124"/>
        <v>0</v>
      </c>
      <c r="R2571">
        <f t="shared" si="125"/>
        <v>1</v>
      </c>
    </row>
    <row r="2572" spans="1:18">
      <c r="A2572" t="s">
        <v>3341</v>
      </c>
      <c r="B2572" t="s">
        <v>356</v>
      </c>
      <c r="C2572" t="s">
        <v>1058</v>
      </c>
      <c r="D2572" t="s">
        <v>1030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f t="shared" si="123"/>
        <v>0</v>
      </c>
      <c r="Q2572">
        <f t="shared" si="124"/>
        <v>0</v>
      </c>
      <c r="R2572">
        <f t="shared" si="125"/>
        <v>1</v>
      </c>
    </row>
    <row r="2573" spans="1:18">
      <c r="A2573" t="s">
        <v>3342</v>
      </c>
      <c r="B2573" t="s">
        <v>3343</v>
      </c>
      <c r="C2573" t="s">
        <v>1058</v>
      </c>
      <c r="D2573" t="s">
        <v>1039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f t="shared" si="123"/>
        <v>0</v>
      </c>
      <c r="Q2573">
        <f t="shared" si="124"/>
        <v>0</v>
      </c>
      <c r="R2573">
        <f t="shared" si="125"/>
        <v>1</v>
      </c>
    </row>
    <row r="2574" spans="1:18">
      <c r="A2574" t="s">
        <v>185</v>
      </c>
      <c r="B2574" t="s">
        <v>3344</v>
      </c>
      <c r="C2574" t="s">
        <v>1058</v>
      </c>
      <c r="D2574" t="s">
        <v>1033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f t="shared" si="123"/>
        <v>0</v>
      </c>
      <c r="Q2574">
        <f t="shared" si="124"/>
        <v>0</v>
      </c>
      <c r="R2574">
        <f t="shared" si="125"/>
        <v>1</v>
      </c>
    </row>
    <row r="2575" spans="1:18">
      <c r="A2575" t="s">
        <v>1638</v>
      </c>
      <c r="B2575" t="s">
        <v>112</v>
      </c>
      <c r="C2575" t="s">
        <v>1058</v>
      </c>
      <c r="D2575" t="s">
        <v>1050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f t="shared" si="123"/>
        <v>0</v>
      </c>
      <c r="Q2575">
        <f t="shared" si="124"/>
        <v>0</v>
      </c>
      <c r="R2575">
        <f t="shared" si="125"/>
        <v>1</v>
      </c>
    </row>
    <row r="2576" spans="1:18">
      <c r="A2576" t="s">
        <v>1153</v>
      </c>
      <c r="B2576" t="s">
        <v>103</v>
      </c>
      <c r="C2576" t="s">
        <v>1032</v>
      </c>
      <c r="D2576" t="s">
        <v>1031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f t="shared" si="123"/>
        <v>0</v>
      </c>
      <c r="Q2576">
        <f t="shared" si="124"/>
        <v>0</v>
      </c>
      <c r="R2576">
        <f t="shared" si="125"/>
        <v>1</v>
      </c>
    </row>
    <row r="2577" spans="1:18">
      <c r="A2577" t="s">
        <v>1691</v>
      </c>
      <c r="B2577" t="s">
        <v>3345</v>
      </c>
      <c r="C2577" t="s">
        <v>1059</v>
      </c>
      <c r="D2577" t="s">
        <v>1046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f t="shared" si="123"/>
        <v>0</v>
      </c>
      <c r="Q2577">
        <f t="shared" si="124"/>
        <v>0</v>
      </c>
      <c r="R2577">
        <f t="shared" si="125"/>
        <v>1</v>
      </c>
    </row>
    <row r="2578" spans="1:18">
      <c r="A2578" t="s">
        <v>3346</v>
      </c>
      <c r="B2578" t="s">
        <v>58</v>
      </c>
      <c r="C2578" t="s">
        <v>1058</v>
      </c>
      <c r="D2578" t="s">
        <v>1029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f t="shared" si="123"/>
        <v>0</v>
      </c>
      <c r="Q2578">
        <f t="shared" si="124"/>
        <v>0</v>
      </c>
      <c r="R2578">
        <f t="shared" si="125"/>
        <v>1</v>
      </c>
    </row>
    <row r="2579" spans="1:18">
      <c r="A2579" t="s">
        <v>1663</v>
      </c>
      <c r="B2579" t="s">
        <v>260</v>
      </c>
      <c r="C2579" t="s">
        <v>1064</v>
      </c>
      <c r="D2579" t="s">
        <v>1026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f t="shared" si="123"/>
        <v>0</v>
      </c>
      <c r="Q2579">
        <f t="shared" si="124"/>
        <v>0</v>
      </c>
      <c r="R2579">
        <f t="shared" si="125"/>
        <v>1</v>
      </c>
    </row>
    <row r="2580" spans="1:18">
      <c r="A2580" t="s">
        <v>833</v>
      </c>
      <c r="B2580" t="s">
        <v>371</v>
      </c>
      <c r="C2580" t="s">
        <v>1058</v>
      </c>
      <c r="D2580" t="s">
        <v>1035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f t="shared" si="123"/>
        <v>0</v>
      </c>
      <c r="Q2580">
        <f t="shared" si="124"/>
        <v>0</v>
      </c>
      <c r="R2580">
        <f t="shared" si="125"/>
        <v>1</v>
      </c>
    </row>
    <row r="2581" spans="1:18">
      <c r="A2581" t="s">
        <v>3560</v>
      </c>
      <c r="B2581" t="s">
        <v>230</v>
      </c>
      <c r="C2581" t="s">
        <v>1062</v>
      </c>
      <c r="D2581" t="s">
        <v>1041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f t="shared" si="123"/>
        <v>0</v>
      </c>
      <c r="Q2581">
        <f t="shared" si="124"/>
        <v>0</v>
      </c>
      <c r="R2581">
        <f t="shared" si="125"/>
        <v>1</v>
      </c>
    </row>
    <row r="2582" spans="1:18">
      <c r="A2582" t="s">
        <v>3347</v>
      </c>
      <c r="B2582" t="s">
        <v>2135</v>
      </c>
      <c r="C2582" t="s">
        <v>1064</v>
      </c>
      <c r="D2582" t="s">
        <v>1031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f t="shared" si="123"/>
        <v>0</v>
      </c>
      <c r="Q2582">
        <f t="shared" si="124"/>
        <v>0</v>
      </c>
      <c r="R2582">
        <f t="shared" si="125"/>
        <v>1</v>
      </c>
    </row>
    <row r="2583" spans="1:18">
      <c r="A2583" t="s">
        <v>2849</v>
      </c>
      <c r="B2583" t="s">
        <v>2315</v>
      </c>
      <c r="C2583" t="s">
        <v>1</v>
      </c>
      <c r="D2583" t="s">
        <v>1048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f t="shared" si="123"/>
        <v>0</v>
      </c>
      <c r="Q2583">
        <f t="shared" si="124"/>
        <v>0</v>
      </c>
      <c r="R2583">
        <f t="shared" si="125"/>
        <v>1</v>
      </c>
    </row>
    <row r="2584" spans="1:18">
      <c r="A2584" t="s">
        <v>229</v>
      </c>
      <c r="B2584" t="s">
        <v>2094</v>
      </c>
      <c r="C2584" t="s">
        <v>1064</v>
      </c>
      <c r="D2584" t="s">
        <v>1048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f t="shared" si="123"/>
        <v>0</v>
      </c>
      <c r="Q2584">
        <f t="shared" si="124"/>
        <v>0</v>
      </c>
      <c r="R2584">
        <f t="shared" si="125"/>
        <v>1</v>
      </c>
    </row>
    <row r="2585" spans="1:18">
      <c r="A2585" t="s">
        <v>3348</v>
      </c>
      <c r="B2585" t="s">
        <v>3349</v>
      </c>
      <c r="C2585" t="s">
        <v>1062</v>
      </c>
      <c r="D2585" t="s">
        <v>1052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f t="shared" si="123"/>
        <v>0</v>
      </c>
      <c r="Q2585">
        <f t="shared" si="124"/>
        <v>0</v>
      </c>
      <c r="R2585">
        <f t="shared" si="125"/>
        <v>1</v>
      </c>
    </row>
    <row r="2586" spans="1:18">
      <c r="A2586" t="s">
        <v>267</v>
      </c>
      <c r="B2586" t="s">
        <v>62</v>
      </c>
      <c r="C2586" t="s">
        <v>1032</v>
      </c>
      <c r="D2586" t="s">
        <v>1033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f t="shared" si="123"/>
        <v>0</v>
      </c>
      <c r="Q2586">
        <f t="shared" si="124"/>
        <v>0</v>
      </c>
      <c r="R2586">
        <f t="shared" si="125"/>
        <v>1</v>
      </c>
    </row>
    <row r="2587" spans="1:18">
      <c r="A2587" t="s">
        <v>3350</v>
      </c>
      <c r="B2587" t="s">
        <v>226</v>
      </c>
      <c r="C2587" t="s">
        <v>1032</v>
      </c>
      <c r="D2587" t="s">
        <v>1054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f t="shared" si="123"/>
        <v>0</v>
      </c>
      <c r="Q2587">
        <f t="shared" si="124"/>
        <v>0</v>
      </c>
      <c r="R2587">
        <f t="shared" si="125"/>
        <v>1</v>
      </c>
    </row>
    <row r="2588" spans="1:18">
      <c r="A2588" t="s">
        <v>2628</v>
      </c>
      <c r="B2588" t="s">
        <v>104</v>
      </c>
      <c r="C2588" t="s">
        <v>3</v>
      </c>
      <c r="D2588" t="s">
        <v>1040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f t="shared" si="123"/>
        <v>0</v>
      </c>
      <c r="Q2588">
        <f t="shared" si="124"/>
        <v>0</v>
      </c>
      <c r="R2588">
        <f t="shared" si="125"/>
        <v>1</v>
      </c>
    </row>
    <row r="2589" spans="1:18">
      <c r="A2589" t="s">
        <v>3351</v>
      </c>
      <c r="B2589" t="s">
        <v>196</v>
      </c>
      <c r="C2589" t="s">
        <v>1059</v>
      </c>
      <c r="D2589" t="s">
        <v>1046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f t="shared" si="123"/>
        <v>0</v>
      </c>
      <c r="Q2589">
        <f t="shared" si="124"/>
        <v>0</v>
      </c>
      <c r="R2589">
        <f t="shared" si="125"/>
        <v>1</v>
      </c>
    </row>
    <row r="2590" spans="1:18">
      <c r="A2590" t="s">
        <v>374</v>
      </c>
      <c r="B2590" t="s">
        <v>237</v>
      </c>
      <c r="C2590" t="s">
        <v>1064</v>
      </c>
      <c r="D2590" t="s">
        <v>1046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f t="shared" si="123"/>
        <v>0</v>
      </c>
      <c r="Q2590">
        <f t="shared" si="124"/>
        <v>0</v>
      </c>
      <c r="R2590">
        <f t="shared" si="125"/>
        <v>1</v>
      </c>
    </row>
    <row r="2591" spans="1:18">
      <c r="A2591" t="s">
        <v>3352</v>
      </c>
      <c r="B2591" t="s">
        <v>3353</v>
      </c>
      <c r="C2591" t="s">
        <v>1058</v>
      </c>
      <c r="D2591" t="s">
        <v>1039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f t="shared" si="123"/>
        <v>0</v>
      </c>
      <c r="Q2591">
        <f t="shared" si="124"/>
        <v>0</v>
      </c>
      <c r="R2591">
        <f t="shared" si="125"/>
        <v>1</v>
      </c>
    </row>
    <row r="2592" spans="1:18">
      <c r="A2592" t="s">
        <v>1093</v>
      </c>
      <c r="B2592" t="s">
        <v>74</v>
      </c>
      <c r="C2592" t="s">
        <v>1</v>
      </c>
      <c r="D2592" t="s">
        <v>1054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f t="shared" si="123"/>
        <v>0</v>
      </c>
      <c r="Q2592">
        <f t="shared" si="124"/>
        <v>0</v>
      </c>
      <c r="R2592">
        <f t="shared" si="125"/>
        <v>1</v>
      </c>
    </row>
    <row r="2593" spans="1:18">
      <c r="A2593" t="s">
        <v>177</v>
      </c>
      <c r="B2593" t="s">
        <v>356</v>
      </c>
      <c r="C2593" t="s">
        <v>1032</v>
      </c>
      <c r="D2593" t="s">
        <v>1052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f t="shared" si="123"/>
        <v>0</v>
      </c>
      <c r="Q2593">
        <f t="shared" si="124"/>
        <v>0</v>
      </c>
      <c r="R2593">
        <f t="shared" si="125"/>
        <v>1</v>
      </c>
    </row>
    <row r="2594" spans="1:18">
      <c r="A2594" t="s">
        <v>267</v>
      </c>
      <c r="B2594" t="s">
        <v>1765</v>
      </c>
      <c r="C2594" t="s">
        <v>1058</v>
      </c>
      <c r="D2594" t="s">
        <v>1050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f t="shared" si="123"/>
        <v>0</v>
      </c>
      <c r="Q2594">
        <f t="shared" si="124"/>
        <v>0</v>
      </c>
      <c r="R2594">
        <f t="shared" si="125"/>
        <v>1</v>
      </c>
    </row>
    <row r="2595" spans="1:18">
      <c r="A2595" t="s">
        <v>416</v>
      </c>
      <c r="B2595" t="s">
        <v>237</v>
      </c>
      <c r="C2595" t="s">
        <v>1032</v>
      </c>
      <c r="D2595" t="s">
        <v>1036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f t="shared" si="123"/>
        <v>0</v>
      </c>
      <c r="Q2595">
        <f t="shared" si="124"/>
        <v>0</v>
      </c>
      <c r="R2595">
        <f t="shared" si="125"/>
        <v>1</v>
      </c>
    </row>
    <row r="2596" spans="1:18">
      <c r="A2596" t="s">
        <v>3354</v>
      </c>
      <c r="B2596" t="s">
        <v>3355</v>
      </c>
      <c r="C2596" t="s">
        <v>1032</v>
      </c>
      <c r="D2596" t="s">
        <v>1042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f t="shared" si="123"/>
        <v>0</v>
      </c>
      <c r="Q2596">
        <f t="shared" si="124"/>
        <v>0</v>
      </c>
      <c r="R2596">
        <f t="shared" si="125"/>
        <v>1</v>
      </c>
    </row>
    <row r="2597" spans="1:18">
      <c r="A2597" t="s">
        <v>1518</v>
      </c>
      <c r="B2597" t="s">
        <v>208</v>
      </c>
      <c r="C2597" t="s">
        <v>1</v>
      </c>
      <c r="D2597" t="s">
        <v>1053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f t="shared" si="123"/>
        <v>0</v>
      </c>
      <c r="Q2597">
        <f t="shared" si="124"/>
        <v>0</v>
      </c>
      <c r="R2597">
        <f t="shared" si="125"/>
        <v>1</v>
      </c>
    </row>
    <row r="2598" spans="1:18">
      <c r="A2598" t="s">
        <v>1186</v>
      </c>
      <c r="B2598" t="s">
        <v>890</v>
      </c>
      <c r="C2598" t="s">
        <v>2</v>
      </c>
      <c r="D2598" t="s">
        <v>1043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f t="shared" si="123"/>
        <v>0</v>
      </c>
      <c r="Q2598">
        <f t="shared" si="124"/>
        <v>0</v>
      </c>
      <c r="R2598">
        <f t="shared" si="125"/>
        <v>1</v>
      </c>
    </row>
    <row r="2599" spans="1:18">
      <c r="A2599" t="s">
        <v>146</v>
      </c>
      <c r="B2599" t="s">
        <v>449</v>
      </c>
      <c r="C2599" t="s">
        <v>1062</v>
      </c>
      <c r="D2599" t="s">
        <v>1029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f t="shared" si="123"/>
        <v>0</v>
      </c>
      <c r="Q2599">
        <f t="shared" si="124"/>
        <v>0</v>
      </c>
      <c r="R2599">
        <f t="shared" si="125"/>
        <v>1</v>
      </c>
    </row>
    <row r="2600" spans="1:18">
      <c r="A2600" t="s">
        <v>501</v>
      </c>
      <c r="B2600" t="s">
        <v>315</v>
      </c>
      <c r="C2600" t="s">
        <v>1058</v>
      </c>
      <c r="D2600" t="s">
        <v>1048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f t="shared" si="123"/>
        <v>0</v>
      </c>
      <c r="Q2600">
        <f t="shared" si="124"/>
        <v>0</v>
      </c>
      <c r="R2600">
        <f t="shared" si="125"/>
        <v>1</v>
      </c>
    </row>
    <row r="2601" spans="1:18">
      <c r="A2601" t="s">
        <v>718</v>
      </c>
      <c r="B2601" t="s">
        <v>736</v>
      </c>
      <c r="C2601" t="s">
        <v>1058</v>
      </c>
      <c r="D2601" t="s">
        <v>1055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f t="shared" si="123"/>
        <v>0</v>
      </c>
      <c r="Q2601">
        <f t="shared" si="124"/>
        <v>0</v>
      </c>
      <c r="R2601">
        <f t="shared" si="125"/>
        <v>1</v>
      </c>
    </row>
    <row r="2602" spans="1:18">
      <c r="A2602" t="s">
        <v>3356</v>
      </c>
      <c r="B2602" t="s">
        <v>3357</v>
      </c>
      <c r="C2602" t="s">
        <v>1058</v>
      </c>
      <c r="D2602" t="s">
        <v>1052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f t="shared" si="123"/>
        <v>0</v>
      </c>
      <c r="Q2602">
        <f t="shared" si="124"/>
        <v>0</v>
      </c>
      <c r="R2602">
        <f t="shared" si="125"/>
        <v>1</v>
      </c>
    </row>
    <row r="2603" spans="1:18">
      <c r="A2603" t="s">
        <v>3358</v>
      </c>
      <c r="B2603" t="s">
        <v>371</v>
      </c>
      <c r="C2603" t="s">
        <v>1</v>
      </c>
      <c r="D2603" t="s">
        <v>1039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f t="shared" si="123"/>
        <v>0</v>
      </c>
      <c r="Q2603">
        <f t="shared" si="124"/>
        <v>0</v>
      </c>
      <c r="R2603">
        <f t="shared" si="125"/>
        <v>1</v>
      </c>
    </row>
    <row r="2604" spans="1:18">
      <c r="A2604" t="s">
        <v>3359</v>
      </c>
      <c r="B2604" t="s">
        <v>201</v>
      </c>
      <c r="C2604" t="s">
        <v>1032</v>
      </c>
      <c r="D2604" t="s">
        <v>1040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f t="shared" si="123"/>
        <v>0</v>
      </c>
      <c r="Q2604">
        <f t="shared" si="124"/>
        <v>0</v>
      </c>
      <c r="R2604">
        <f t="shared" si="125"/>
        <v>1</v>
      </c>
    </row>
    <row r="2605" spans="1:18">
      <c r="A2605" t="s">
        <v>3360</v>
      </c>
      <c r="B2605" t="s">
        <v>2054</v>
      </c>
      <c r="C2605" t="s">
        <v>1</v>
      </c>
      <c r="D2605" t="s">
        <v>1045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f t="shared" si="123"/>
        <v>0</v>
      </c>
      <c r="Q2605">
        <f t="shared" si="124"/>
        <v>0</v>
      </c>
      <c r="R2605">
        <f t="shared" si="125"/>
        <v>1</v>
      </c>
    </row>
    <row r="2606" spans="1:18">
      <c r="A2606" t="s">
        <v>3361</v>
      </c>
      <c r="B2606" t="s">
        <v>3362</v>
      </c>
      <c r="C2606" t="s">
        <v>1059</v>
      </c>
      <c r="D2606" t="s">
        <v>1050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f t="shared" si="123"/>
        <v>0</v>
      </c>
      <c r="Q2606">
        <f t="shared" si="124"/>
        <v>0</v>
      </c>
      <c r="R2606">
        <f t="shared" si="125"/>
        <v>1</v>
      </c>
    </row>
    <row r="2607" spans="1:18">
      <c r="A2607" t="s">
        <v>1175</v>
      </c>
      <c r="B2607" t="s">
        <v>143</v>
      </c>
      <c r="C2607" t="s">
        <v>1058</v>
      </c>
      <c r="D2607" t="s">
        <v>1037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f t="shared" si="123"/>
        <v>0</v>
      </c>
      <c r="Q2607">
        <f t="shared" si="124"/>
        <v>0</v>
      </c>
      <c r="R2607">
        <f t="shared" si="125"/>
        <v>1</v>
      </c>
    </row>
    <row r="2608" spans="1:18">
      <c r="A2608" t="s">
        <v>40</v>
      </c>
      <c r="B2608" t="s">
        <v>1717</v>
      </c>
      <c r="C2608" t="s">
        <v>1032</v>
      </c>
      <c r="D2608" t="s">
        <v>1043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f t="shared" si="123"/>
        <v>0</v>
      </c>
      <c r="Q2608">
        <f t="shared" si="124"/>
        <v>0</v>
      </c>
      <c r="R2608">
        <f t="shared" si="125"/>
        <v>1</v>
      </c>
    </row>
    <row r="2609" spans="1:18">
      <c r="A2609" t="s">
        <v>3363</v>
      </c>
      <c r="B2609" t="s">
        <v>509</v>
      </c>
      <c r="C2609" t="s">
        <v>1064</v>
      </c>
      <c r="D2609" t="s">
        <v>1048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f t="shared" si="123"/>
        <v>0</v>
      </c>
      <c r="Q2609">
        <f t="shared" si="124"/>
        <v>0</v>
      </c>
      <c r="R2609">
        <f t="shared" si="125"/>
        <v>1</v>
      </c>
    </row>
    <row r="2610" spans="1:18">
      <c r="A2610" t="s">
        <v>3364</v>
      </c>
      <c r="B2610" t="s">
        <v>30</v>
      </c>
      <c r="C2610" t="s">
        <v>1032</v>
      </c>
      <c r="D2610" t="s">
        <v>1339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f t="shared" si="123"/>
        <v>0</v>
      </c>
      <c r="Q2610">
        <f t="shared" si="124"/>
        <v>0</v>
      </c>
      <c r="R2610">
        <f t="shared" si="125"/>
        <v>1</v>
      </c>
    </row>
    <row r="2611" spans="1:18">
      <c r="A2611" t="s">
        <v>636</v>
      </c>
      <c r="B2611" t="s">
        <v>3365</v>
      </c>
      <c r="C2611" t="s">
        <v>1062</v>
      </c>
      <c r="D2611" t="s">
        <v>1043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f t="shared" si="123"/>
        <v>0</v>
      </c>
      <c r="Q2611">
        <f t="shared" si="124"/>
        <v>0</v>
      </c>
      <c r="R2611">
        <f t="shared" si="125"/>
        <v>1</v>
      </c>
    </row>
    <row r="2612" spans="1:18">
      <c r="A2612" t="s">
        <v>3366</v>
      </c>
      <c r="B2612" t="s">
        <v>46</v>
      </c>
      <c r="C2612" t="s">
        <v>2</v>
      </c>
      <c r="D2612" t="s">
        <v>1026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f t="shared" si="123"/>
        <v>0</v>
      </c>
      <c r="Q2612">
        <f t="shared" si="124"/>
        <v>0</v>
      </c>
      <c r="R2612">
        <f t="shared" si="125"/>
        <v>1</v>
      </c>
    </row>
    <row r="2613" spans="1:18">
      <c r="A2613" t="s">
        <v>123</v>
      </c>
      <c r="B2613" t="s">
        <v>125</v>
      </c>
      <c r="C2613" t="s">
        <v>2</v>
      </c>
      <c r="D2613" t="s">
        <v>1028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f t="shared" si="123"/>
        <v>0</v>
      </c>
      <c r="Q2613">
        <f t="shared" si="124"/>
        <v>0</v>
      </c>
      <c r="R2613">
        <f t="shared" si="125"/>
        <v>1</v>
      </c>
    </row>
    <row r="2614" spans="1:18">
      <c r="A2614" t="s">
        <v>3367</v>
      </c>
      <c r="B2614" t="s">
        <v>3368</v>
      </c>
      <c r="C2614" t="s">
        <v>1</v>
      </c>
      <c r="D2614" t="s">
        <v>1030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f t="shared" si="123"/>
        <v>0</v>
      </c>
      <c r="Q2614">
        <f t="shared" si="124"/>
        <v>0</v>
      </c>
      <c r="R2614">
        <f t="shared" si="125"/>
        <v>1</v>
      </c>
    </row>
    <row r="2615" spans="1:18">
      <c r="A2615" t="s">
        <v>3369</v>
      </c>
      <c r="B2615" t="s">
        <v>3370</v>
      </c>
      <c r="C2615" t="s">
        <v>1058</v>
      </c>
      <c r="D2615" t="s">
        <v>1043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f t="shared" si="123"/>
        <v>0</v>
      </c>
      <c r="Q2615">
        <f t="shared" si="124"/>
        <v>0</v>
      </c>
      <c r="R2615">
        <f t="shared" si="125"/>
        <v>1</v>
      </c>
    </row>
    <row r="2616" spans="1:18">
      <c r="A2616" t="s">
        <v>3371</v>
      </c>
      <c r="B2616" t="s">
        <v>846</v>
      </c>
      <c r="C2616" t="s">
        <v>1064</v>
      </c>
      <c r="D2616" t="s">
        <v>1040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f t="shared" si="123"/>
        <v>0</v>
      </c>
      <c r="Q2616">
        <f t="shared" si="124"/>
        <v>0</v>
      </c>
      <c r="R2616">
        <f t="shared" si="125"/>
        <v>1</v>
      </c>
    </row>
    <row r="2617" spans="1:18">
      <c r="A2617" t="s">
        <v>307</v>
      </c>
      <c r="B2617" t="s">
        <v>1074</v>
      </c>
      <c r="C2617" t="s">
        <v>2</v>
      </c>
      <c r="D2617" t="s">
        <v>1060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f t="shared" si="123"/>
        <v>0</v>
      </c>
      <c r="Q2617">
        <f t="shared" si="124"/>
        <v>0</v>
      </c>
      <c r="R2617">
        <f t="shared" si="125"/>
        <v>1</v>
      </c>
    </row>
    <row r="2618" spans="1:18">
      <c r="A2618" t="s">
        <v>3372</v>
      </c>
      <c r="B2618" t="s">
        <v>213</v>
      </c>
      <c r="C2618" t="s">
        <v>2</v>
      </c>
      <c r="D2618" t="s">
        <v>1030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f t="shared" ref="P2618:P2681" si="126">O2618/16.875</f>
        <v>0</v>
      </c>
      <c r="Q2618">
        <f t="shared" ref="Q2618:Q2681" si="127">IF(O2618 &gt;= 500,P2618*1.1,IF(O2618 &gt; 400,P2618,IF(O2618&gt;300,P2618*0.9,IF(O2618&gt;200,P2618*0.8,IF(O2618&gt;100,P2618*0.7,P2618*0.6)))))</f>
        <v>0</v>
      </c>
      <c r="R2618">
        <f t="shared" ref="R2618:R2681" si="128">IF(Q2618 &lt; 1.5,1,Q2618)</f>
        <v>1</v>
      </c>
    </row>
    <row r="2619" spans="1:18">
      <c r="A2619" t="s">
        <v>561</v>
      </c>
      <c r="B2619" t="s">
        <v>166</v>
      </c>
      <c r="C2619" t="s">
        <v>1032</v>
      </c>
      <c r="D2619" t="s">
        <v>1050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f t="shared" si="126"/>
        <v>0</v>
      </c>
      <c r="Q2619">
        <f t="shared" si="127"/>
        <v>0</v>
      </c>
      <c r="R2619">
        <f t="shared" si="128"/>
        <v>1</v>
      </c>
    </row>
    <row r="2620" spans="1:18">
      <c r="A2620" t="s">
        <v>236</v>
      </c>
      <c r="B2620" t="s">
        <v>149</v>
      </c>
      <c r="C2620" t="s">
        <v>1058</v>
      </c>
      <c r="D2620" t="s">
        <v>1050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f t="shared" si="126"/>
        <v>0</v>
      </c>
      <c r="Q2620">
        <f t="shared" si="127"/>
        <v>0</v>
      </c>
      <c r="R2620">
        <f t="shared" si="128"/>
        <v>1</v>
      </c>
    </row>
    <row r="2621" spans="1:18">
      <c r="A2621" t="s">
        <v>3373</v>
      </c>
      <c r="B2621" t="s">
        <v>101</v>
      </c>
      <c r="C2621" t="s">
        <v>1058</v>
      </c>
      <c r="D2621" t="s">
        <v>1037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f t="shared" si="126"/>
        <v>0</v>
      </c>
      <c r="Q2621">
        <f t="shared" si="127"/>
        <v>0</v>
      </c>
      <c r="R2621">
        <f t="shared" si="128"/>
        <v>1</v>
      </c>
    </row>
    <row r="2622" spans="1:18">
      <c r="A2622" t="s">
        <v>522</v>
      </c>
      <c r="B2622" t="s">
        <v>449</v>
      </c>
      <c r="C2622" t="s">
        <v>1064</v>
      </c>
      <c r="D2622" t="s">
        <v>1060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f t="shared" si="126"/>
        <v>0</v>
      </c>
      <c r="Q2622">
        <f t="shared" si="127"/>
        <v>0</v>
      </c>
      <c r="R2622">
        <f t="shared" si="128"/>
        <v>1</v>
      </c>
    </row>
    <row r="2623" spans="1:18">
      <c r="A2623" t="s">
        <v>3374</v>
      </c>
      <c r="B2623" t="s">
        <v>3375</v>
      </c>
      <c r="C2623" t="s">
        <v>1058</v>
      </c>
      <c r="D2623" t="s">
        <v>1046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f t="shared" si="126"/>
        <v>0</v>
      </c>
      <c r="Q2623">
        <f t="shared" si="127"/>
        <v>0</v>
      </c>
      <c r="R2623">
        <f t="shared" si="128"/>
        <v>1</v>
      </c>
    </row>
    <row r="2624" spans="1:18">
      <c r="A2624" t="s">
        <v>83</v>
      </c>
      <c r="B2624" t="s">
        <v>841</v>
      </c>
      <c r="C2624" t="s">
        <v>1059</v>
      </c>
      <c r="D2624" t="s">
        <v>1053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f t="shared" si="126"/>
        <v>0</v>
      </c>
      <c r="Q2624">
        <f t="shared" si="127"/>
        <v>0</v>
      </c>
      <c r="R2624">
        <f t="shared" si="128"/>
        <v>1</v>
      </c>
    </row>
    <row r="2625" spans="1:18">
      <c r="A2625" t="s">
        <v>28</v>
      </c>
      <c r="B2625" t="s">
        <v>3376</v>
      </c>
      <c r="C2625" t="s">
        <v>1058</v>
      </c>
      <c r="D2625" t="s">
        <v>1043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f t="shared" si="126"/>
        <v>0</v>
      </c>
      <c r="Q2625">
        <f t="shared" si="127"/>
        <v>0</v>
      </c>
      <c r="R2625">
        <f t="shared" si="128"/>
        <v>1</v>
      </c>
    </row>
    <row r="2626" spans="1:18">
      <c r="A2626" t="s">
        <v>2852</v>
      </c>
      <c r="B2626" t="s">
        <v>96</v>
      </c>
      <c r="C2626" t="s">
        <v>1061</v>
      </c>
      <c r="D2626" t="s">
        <v>1031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f t="shared" si="126"/>
        <v>0</v>
      </c>
      <c r="Q2626">
        <f t="shared" si="127"/>
        <v>0</v>
      </c>
      <c r="R2626">
        <f t="shared" si="128"/>
        <v>1</v>
      </c>
    </row>
    <row r="2627" spans="1:18">
      <c r="A2627" t="s">
        <v>3377</v>
      </c>
      <c r="B2627" t="s">
        <v>449</v>
      </c>
      <c r="C2627" t="s">
        <v>3</v>
      </c>
      <c r="D2627" t="s">
        <v>1028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f t="shared" si="126"/>
        <v>0</v>
      </c>
      <c r="Q2627">
        <f t="shared" si="127"/>
        <v>0</v>
      </c>
      <c r="R2627">
        <f t="shared" si="128"/>
        <v>1</v>
      </c>
    </row>
    <row r="2628" spans="1:18">
      <c r="A2628" t="s">
        <v>3378</v>
      </c>
      <c r="B2628" t="s">
        <v>379</v>
      </c>
      <c r="C2628" t="s">
        <v>1064</v>
      </c>
      <c r="D2628" t="s">
        <v>1048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f t="shared" si="126"/>
        <v>0</v>
      </c>
      <c r="Q2628">
        <f t="shared" si="127"/>
        <v>0</v>
      </c>
      <c r="R2628">
        <f t="shared" si="128"/>
        <v>1</v>
      </c>
    </row>
    <row r="2629" spans="1:18">
      <c r="A2629" t="s">
        <v>280</v>
      </c>
      <c r="B2629" t="s">
        <v>3379</v>
      </c>
      <c r="C2629" t="s">
        <v>1062</v>
      </c>
      <c r="D2629" t="s">
        <v>1053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f t="shared" si="126"/>
        <v>0</v>
      </c>
      <c r="Q2629">
        <f t="shared" si="127"/>
        <v>0</v>
      </c>
      <c r="R2629">
        <f t="shared" si="128"/>
        <v>1</v>
      </c>
    </row>
    <row r="2630" spans="1:18">
      <c r="A2630" t="s">
        <v>3380</v>
      </c>
      <c r="B2630" t="s">
        <v>296</v>
      </c>
      <c r="C2630" t="s">
        <v>1062</v>
      </c>
      <c r="D2630" t="s">
        <v>1050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f t="shared" si="126"/>
        <v>0</v>
      </c>
      <c r="Q2630">
        <f t="shared" si="127"/>
        <v>0</v>
      </c>
      <c r="R2630">
        <f t="shared" si="128"/>
        <v>1</v>
      </c>
    </row>
    <row r="2631" spans="1:18">
      <c r="A2631" t="s">
        <v>3381</v>
      </c>
      <c r="B2631" t="s">
        <v>196</v>
      </c>
      <c r="C2631" t="s">
        <v>1064</v>
      </c>
      <c r="D2631" t="s">
        <v>1339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f t="shared" si="126"/>
        <v>0</v>
      </c>
      <c r="Q2631">
        <f t="shared" si="127"/>
        <v>0</v>
      </c>
      <c r="R2631">
        <f t="shared" si="128"/>
        <v>1</v>
      </c>
    </row>
    <row r="2632" spans="1:18">
      <c r="A2632" t="s">
        <v>3382</v>
      </c>
      <c r="B2632" t="s">
        <v>201</v>
      </c>
      <c r="C2632" t="s">
        <v>3</v>
      </c>
      <c r="D2632" t="s">
        <v>1026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f t="shared" si="126"/>
        <v>0</v>
      </c>
      <c r="Q2632">
        <f t="shared" si="127"/>
        <v>0</v>
      </c>
      <c r="R2632">
        <f t="shared" si="128"/>
        <v>1</v>
      </c>
    </row>
    <row r="2633" spans="1:18">
      <c r="A2633" t="s">
        <v>3383</v>
      </c>
      <c r="B2633" t="s">
        <v>101</v>
      </c>
      <c r="C2633" t="s">
        <v>1064</v>
      </c>
      <c r="D2633" t="s">
        <v>1054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f t="shared" si="126"/>
        <v>0</v>
      </c>
      <c r="Q2633">
        <f t="shared" si="127"/>
        <v>0</v>
      </c>
      <c r="R2633">
        <f t="shared" si="128"/>
        <v>1</v>
      </c>
    </row>
    <row r="2634" spans="1:18">
      <c r="A2634" t="s">
        <v>702</v>
      </c>
      <c r="B2634" t="s">
        <v>138</v>
      </c>
      <c r="C2634" t="s">
        <v>1058</v>
      </c>
      <c r="D2634" t="s">
        <v>1035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f t="shared" si="126"/>
        <v>0</v>
      </c>
      <c r="Q2634">
        <f t="shared" si="127"/>
        <v>0</v>
      </c>
      <c r="R2634">
        <f t="shared" si="128"/>
        <v>1</v>
      </c>
    </row>
    <row r="2635" spans="1:18">
      <c r="A2635" t="s">
        <v>417</v>
      </c>
      <c r="B2635" t="s">
        <v>625</v>
      </c>
      <c r="C2635" t="s">
        <v>1062</v>
      </c>
      <c r="D2635" t="s">
        <v>1029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f t="shared" si="126"/>
        <v>0</v>
      </c>
      <c r="Q2635">
        <f t="shared" si="127"/>
        <v>0</v>
      </c>
      <c r="R2635">
        <f t="shared" si="128"/>
        <v>1</v>
      </c>
    </row>
    <row r="2636" spans="1:18">
      <c r="A2636" t="s">
        <v>3384</v>
      </c>
      <c r="B2636" t="s">
        <v>110</v>
      </c>
      <c r="C2636" t="s">
        <v>3</v>
      </c>
      <c r="D2636" t="s">
        <v>1041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f t="shared" si="126"/>
        <v>0</v>
      </c>
      <c r="Q2636">
        <f t="shared" si="127"/>
        <v>0</v>
      </c>
      <c r="R2636">
        <f t="shared" si="128"/>
        <v>1</v>
      </c>
    </row>
    <row r="2637" spans="1:18">
      <c r="A2637" t="s">
        <v>939</v>
      </c>
      <c r="B2637" t="s">
        <v>515</v>
      </c>
      <c r="C2637" t="s">
        <v>1059</v>
      </c>
      <c r="D2637" t="s">
        <v>1026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f t="shared" si="126"/>
        <v>0</v>
      </c>
      <c r="Q2637">
        <f t="shared" si="127"/>
        <v>0</v>
      </c>
      <c r="R2637">
        <f t="shared" si="128"/>
        <v>1</v>
      </c>
    </row>
    <row r="2638" spans="1:18">
      <c r="A2638" t="s">
        <v>264</v>
      </c>
      <c r="B2638" t="s">
        <v>629</v>
      </c>
      <c r="C2638" t="s">
        <v>1058</v>
      </c>
      <c r="D2638" t="s">
        <v>1060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f t="shared" si="126"/>
        <v>0</v>
      </c>
      <c r="Q2638">
        <f t="shared" si="127"/>
        <v>0</v>
      </c>
      <c r="R2638">
        <f t="shared" si="128"/>
        <v>1</v>
      </c>
    </row>
    <row r="2639" spans="1:18">
      <c r="A2639" t="s">
        <v>2073</v>
      </c>
      <c r="B2639" t="s">
        <v>243</v>
      </c>
      <c r="C2639" t="s">
        <v>1058</v>
      </c>
      <c r="D2639" t="s">
        <v>1034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f t="shared" si="126"/>
        <v>0</v>
      </c>
      <c r="Q2639">
        <f t="shared" si="127"/>
        <v>0</v>
      </c>
      <c r="R2639">
        <f t="shared" si="128"/>
        <v>1</v>
      </c>
    </row>
    <row r="2640" spans="1:18">
      <c r="A2640" t="s">
        <v>3385</v>
      </c>
      <c r="B2640" t="s">
        <v>696</v>
      </c>
      <c r="C2640" t="s">
        <v>1032</v>
      </c>
      <c r="D2640" t="s">
        <v>1030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f t="shared" si="126"/>
        <v>0</v>
      </c>
      <c r="Q2640">
        <f t="shared" si="127"/>
        <v>0</v>
      </c>
      <c r="R2640">
        <f t="shared" si="128"/>
        <v>1</v>
      </c>
    </row>
    <row r="2641" spans="1:18">
      <c r="A2641" t="s">
        <v>508</v>
      </c>
      <c r="B2641" t="s">
        <v>150</v>
      </c>
      <c r="C2641" t="s">
        <v>2</v>
      </c>
      <c r="D2641" t="s">
        <v>1036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f t="shared" si="126"/>
        <v>0</v>
      </c>
      <c r="Q2641">
        <f t="shared" si="127"/>
        <v>0</v>
      </c>
      <c r="R2641">
        <f t="shared" si="128"/>
        <v>1</v>
      </c>
    </row>
    <row r="2642" spans="1:18">
      <c r="A2642" t="s">
        <v>3386</v>
      </c>
      <c r="B2642" t="s">
        <v>534</v>
      </c>
      <c r="C2642" t="s">
        <v>1032</v>
      </c>
      <c r="D2642" t="s">
        <v>1339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f t="shared" si="126"/>
        <v>0</v>
      </c>
      <c r="Q2642">
        <f t="shared" si="127"/>
        <v>0</v>
      </c>
      <c r="R2642">
        <f t="shared" si="128"/>
        <v>1</v>
      </c>
    </row>
    <row r="2643" spans="1:18">
      <c r="A2643" t="s">
        <v>185</v>
      </c>
      <c r="B2643" t="s">
        <v>3387</v>
      </c>
      <c r="C2643" t="s">
        <v>1058</v>
      </c>
      <c r="D2643" t="s">
        <v>1051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f t="shared" si="126"/>
        <v>0</v>
      </c>
      <c r="Q2643">
        <f t="shared" si="127"/>
        <v>0</v>
      </c>
      <c r="R2643">
        <f t="shared" si="128"/>
        <v>1</v>
      </c>
    </row>
    <row r="2644" spans="1:18">
      <c r="A2644" t="s">
        <v>1200</v>
      </c>
      <c r="B2644" t="s">
        <v>392</v>
      </c>
      <c r="C2644" t="s">
        <v>2</v>
      </c>
      <c r="D2644" t="s">
        <v>1045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f t="shared" si="126"/>
        <v>0</v>
      </c>
      <c r="Q2644">
        <f t="shared" si="127"/>
        <v>0</v>
      </c>
      <c r="R2644">
        <f t="shared" si="128"/>
        <v>1</v>
      </c>
    </row>
    <row r="2645" spans="1:18">
      <c r="A2645" t="s">
        <v>3046</v>
      </c>
      <c r="B2645" t="s">
        <v>2236</v>
      </c>
      <c r="C2645" t="s">
        <v>1058</v>
      </c>
      <c r="D2645" t="s">
        <v>1051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f t="shared" si="126"/>
        <v>0</v>
      </c>
      <c r="Q2645">
        <f t="shared" si="127"/>
        <v>0</v>
      </c>
      <c r="R2645">
        <f t="shared" si="128"/>
        <v>1</v>
      </c>
    </row>
    <row r="2646" spans="1:18">
      <c r="A2646" t="s">
        <v>3388</v>
      </c>
      <c r="B2646" t="s">
        <v>3389</v>
      </c>
      <c r="C2646" t="s">
        <v>1338</v>
      </c>
      <c r="D2646" t="s">
        <v>1038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f t="shared" si="126"/>
        <v>0</v>
      </c>
      <c r="Q2646">
        <f t="shared" si="127"/>
        <v>0</v>
      </c>
      <c r="R2646">
        <f t="shared" si="128"/>
        <v>1</v>
      </c>
    </row>
    <row r="2647" spans="1:18">
      <c r="A2647" t="s">
        <v>3390</v>
      </c>
      <c r="B2647" t="s">
        <v>1524</v>
      </c>
      <c r="C2647" t="s">
        <v>1064</v>
      </c>
      <c r="D2647" t="s">
        <v>1339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f t="shared" si="126"/>
        <v>0</v>
      </c>
      <c r="Q2647">
        <f t="shared" si="127"/>
        <v>0</v>
      </c>
      <c r="R2647">
        <f t="shared" si="128"/>
        <v>1</v>
      </c>
    </row>
    <row r="2648" spans="1:18">
      <c r="A2648" t="s">
        <v>518</v>
      </c>
      <c r="B2648" t="s">
        <v>62</v>
      </c>
      <c r="C2648" t="s">
        <v>1</v>
      </c>
      <c r="D2648" t="s">
        <v>1039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f t="shared" si="126"/>
        <v>0</v>
      </c>
      <c r="Q2648">
        <f t="shared" si="127"/>
        <v>0</v>
      </c>
      <c r="R2648">
        <f t="shared" si="128"/>
        <v>1</v>
      </c>
    </row>
    <row r="2649" spans="1:18">
      <c r="A2649" t="s">
        <v>3391</v>
      </c>
      <c r="B2649" t="s">
        <v>3392</v>
      </c>
      <c r="C2649" t="s">
        <v>1032</v>
      </c>
      <c r="D2649" t="s">
        <v>1048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f t="shared" si="126"/>
        <v>0</v>
      </c>
      <c r="Q2649">
        <f t="shared" si="127"/>
        <v>0</v>
      </c>
      <c r="R2649">
        <f t="shared" si="128"/>
        <v>1</v>
      </c>
    </row>
    <row r="2650" spans="1:18">
      <c r="A2650" t="s">
        <v>871</v>
      </c>
      <c r="B2650" t="s">
        <v>3393</v>
      </c>
      <c r="C2650" t="s">
        <v>1</v>
      </c>
      <c r="D2650" t="s">
        <v>1053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f t="shared" si="126"/>
        <v>0</v>
      </c>
      <c r="Q2650">
        <f t="shared" si="127"/>
        <v>0</v>
      </c>
      <c r="R2650">
        <f t="shared" si="128"/>
        <v>1</v>
      </c>
    </row>
    <row r="2651" spans="1:18">
      <c r="A2651" t="s">
        <v>3394</v>
      </c>
      <c r="B2651" t="s">
        <v>1088</v>
      </c>
      <c r="C2651" t="s">
        <v>1062</v>
      </c>
      <c r="D2651" t="s">
        <v>1031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f t="shared" si="126"/>
        <v>0</v>
      </c>
      <c r="Q2651">
        <f t="shared" si="127"/>
        <v>0</v>
      </c>
      <c r="R2651">
        <f t="shared" si="128"/>
        <v>1</v>
      </c>
    </row>
    <row r="2652" spans="1:18">
      <c r="A2652" t="s">
        <v>185</v>
      </c>
      <c r="B2652" t="s">
        <v>1601</v>
      </c>
      <c r="C2652" t="s">
        <v>1032</v>
      </c>
      <c r="D2652" t="s">
        <v>1033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f t="shared" si="126"/>
        <v>0</v>
      </c>
      <c r="Q2652">
        <f t="shared" si="127"/>
        <v>0</v>
      </c>
      <c r="R2652">
        <f t="shared" si="128"/>
        <v>1</v>
      </c>
    </row>
    <row r="2653" spans="1:18">
      <c r="A2653" t="s">
        <v>3395</v>
      </c>
      <c r="B2653" t="s">
        <v>3396</v>
      </c>
      <c r="C2653" t="s">
        <v>1064</v>
      </c>
      <c r="D2653" t="s">
        <v>1055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f t="shared" si="126"/>
        <v>0</v>
      </c>
      <c r="Q2653">
        <f t="shared" si="127"/>
        <v>0</v>
      </c>
      <c r="R2653">
        <f t="shared" si="128"/>
        <v>1</v>
      </c>
    </row>
    <row r="2654" spans="1:18">
      <c r="A2654" t="s">
        <v>501</v>
      </c>
      <c r="B2654" t="s">
        <v>1675</v>
      </c>
      <c r="C2654" t="s">
        <v>1064</v>
      </c>
      <c r="D2654" t="s">
        <v>1055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f t="shared" si="126"/>
        <v>0</v>
      </c>
      <c r="Q2654">
        <f t="shared" si="127"/>
        <v>0</v>
      </c>
      <c r="R2654">
        <f t="shared" si="128"/>
        <v>1</v>
      </c>
    </row>
    <row r="2655" spans="1:18">
      <c r="A2655" t="s">
        <v>3559</v>
      </c>
      <c r="B2655" t="s">
        <v>58</v>
      </c>
      <c r="C2655" t="s">
        <v>1064</v>
      </c>
      <c r="D2655" t="s">
        <v>1033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f t="shared" si="126"/>
        <v>0</v>
      </c>
      <c r="Q2655">
        <f t="shared" si="127"/>
        <v>0</v>
      </c>
      <c r="R2655">
        <f t="shared" si="128"/>
        <v>1</v>
      </c>
    </row>
    <row r="2656" spans="1:18">
      <c r="A2656" t="s">
        <v>3397</v>
      </c>
      <c r="B2656" t="s">
        <v>1101</v>
      </c>
      <c r="C2656" t="s">
        <v>1</v>
      </c>
      <c r="D2656" t="s">
        <v>1036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f t="shared" si="126"/>
        <v>0</v>
      </c>
      <c r="Q2656">
        <f t="shared" si="127"/>
        <v>0</v>
      </c>
      <c r="R2656">
        <f t="shared" si="128"/>
        <v>1</v>
      </c>
    </row>
    <row r="2657" spans="1:18">
      <c r="A2657" t="s">
        <v>3398</v>
      </c>
      <c r="B2657" t="s">
        <v>382</v>
      </c>
      <c r="C2657" t="s">
        <v>1058</v>
      </c>
      <c r="D2657" t="s">
        <v>1037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f t="shared" si="126"/>
        <v>0</v>
      </c>
      <c r="Q2657">
        <f t="shared" si="127"/>
        <v>0</v>
      </c>
      <c r="R2657">
        <f t="shared" si="128"/>
        <v>1</v>
      </c>
    </row>
    <row r="2658" spans="1:18">
      <c r="A2658" t="s">
        <v>3399</v>
      </c>
      <c r="B2658" t="s">
        <v>841</v>
      </c>
      <c r="C2658" t="s">
        <v>1059</v>
      </c>
      <c r="D2658" t="s">
        <v>1055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f t="shared" si="126"/>
        <v>0</v>
      </c>
      <c r="Q2658">
        <f t="shared" si="127"/>
        <v>0</v>
      </c>
      <c r="R2658">
        <f t="shared" si="128"/>
        <v>1</v>
      </c>
    </row>
    <row r="2659" spans="1:18">
      <c r="A2659" t="s">
        <v>1927</v>
      </c>
      <c r="B2659" t="s">
        <v>1855</v>
      </c>
      <c r="C2659" t="s">
        <v>1032</v>
      </c>
      <c r="D2659" t="s">
        <v>1053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f t="shared" si="126"/>
        <v>0</v>
      </c>
      <c r="Q2659">
        <f t="shared" si="127"/>
        <v>0</v>
      </c>
      <c r="R2659">
        <f t="shared" si="128"/>
        <v>1</v>
      </c>
    </row>
    <row r="2660" spans="1:18">
      <c r="A2660" t="s">
        <v>2640</v>
      </c>
      <c r="B2660" t="s">
        <v>254</v>
      </c>
      <c r="C2660" t="s">
        <v>1032</v>
      </c>
      <c r="D2660" t="s">
        <v>1037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f t="shared" si="126"/>
        <v>0</v>
      </c>
      <c r="Q2660">
        <f t="shared" si="127"/>
        <v>0</v>
      </c>
      <c r="R2660">
        <f t="shared" si="128"/>
        <v>1</v>
      </c>
    </row>
    <row r="2661" spans="1:18">
      <c r="A2661" t="s">
        <v>3400</v>
      </c>
      <c r="B2661" t="s">
        <v>1653</v>
      </c>
      <c r="C2661" t="s">
        <v>3</v>
      </c>
      <c r="D2661" t="s">
        <v>1043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f t="shared" si="126"/>
        <v>0</v>
      </c>
      <c r="Q2661">
        <f t="shared" si="127"/>
        <v>0</v>
      </c>
      <c r="R2661">
        <f t="shared" si="128"/>
        <v>1</v>
      </c>
    </row>
    <row r="2662" spans="1:18">
      <c r="A2662" t="s">
        <v>3401</v>
      </c>
      <c r="B2662" t="s">
        <v>201</v>
      </c>
      <c r="C2662" t="s">
        <v>2</v>
      </c>
      <c r="D2662" t="s">
        <v>1039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f t="shared" si="126"/>
        <v>0</v>
      </c>
      <c r="Q2662">
        <f t="shared" si="127"/>
        <v>0</v>
      </c>
      <c r="R2662">
        <f t="shared" si="128"/>
        <v>1</v>
      </c>
    </row>
    <row r="2663" spans="1:18">
      <c r="A2663" t="s">
        <v>3402</v>
      </c>
      <c r="B2663" t="s">
        <v>1871</v>
      </c>
      <c r="C2663" t="s">
        <v>1032</v>
      </c>
      <c r="D2663" t="s">
        <v>1046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f t="shared" si="126"/>
        <v>0</v>
      </c>
      <c r="Q2663">
        <f t="shared" si="127"/>
        <v>0</v>
      </c>
      <c r="R2663">
        <f t="shared" si="128"/>
        <v>1</v>
      </c>
    </row>
    <row r="2664" spans="1:18">
      <c r="A2664" t="s">
        <v>3403</v>
      </c>
      <c r="B2664" t="s">
        <v>2140</v>
      </c>
      <c r="C2664" t="s">
        <v>1032</v>
      </c>
      <c r="D2664" t="s">
        <v>1051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f t="shared" si="126"/>
        <v>0</v>
      </c>
      <c r="Q2664">
        <f t="shared" si="127"/>
        <v>0</v>
      </c>
      <c r="R2664">
        <f t="shared" si="128"/>
        <v>1</v>
      </c>
    </row>
    <row r="2665" spans="1:18">
      <c r="A2665" t="s">
        <v>3053</v>
      </c>
      <c r="B2665" t="s">
        <v>2557</v>
      </c>
      <c r="C2665" t="s">
        <v>1058</v>
      </c>
      <c r="D2665" t="s">
        <v>1044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f t="shared" si="126"/>
        <v>0</v>
      </c>
      <c r="Q2665">
        <f t="shared" si="127"/>
        <v>0</v>
      </c>
      <c r="R2665">
        <f t="shared" si="128"/>
        <v>1</v>
      </c>
    </row>
    <row r="2666" spans="1:18">
      <c r="A2666" t="s">
        <v>3404</v>
      </c>
      <c r="B2666" t="s">
        <v>356</v>
      </c>
      <c r="C2666" t="s">
        <v>1062</v>
      </c>
      <c r="D2666" t="s">
        <v>1026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f t="shared" si="126"/>
        <v>0</v>
      </c>
      <c r="Q2666">
        <f t="shared" si="127"/>
        <v>0</v>
      </c>
      <c r="R2666">
        <f t="shared" si="128"/>
        <v>1</v>
      </c>
    </row>
    <row r="2667" spans="1:18">
      <c r="A2667" t="s">
        <v>79</v>
      </c>
      <c r="B2667" t="s">
        <v>67</v>
      </c>
      <c r="C2667" t="s">
        <v>3</v>
      </c>
      <c r="D2667" t="s">
        <v>1030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f t="shared" si="126"/>
        <v>0</v>
      </c>
      <c r="Q2667">
        <f t="shared" si="127"/>
        <v>0</v>
      </c>
      <c r="R2667">
        <f t="shared" si="128"/>
        <v>1</v>
      </c>
    </row>
    <row r="2668" spans="1:18">
      <c r="A2668" t="s">
        <v>3405</v>
      </c>
      <c r="B2668" t="s">
        <v>2126</v>
      </c>
      <c r="C2668" t="s">
        <v>1058</v>
      </c>
      <c r="D2668" t="s">
        <v>1053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f t="shared" si="126"/>
        <v>0</v>
      </c>
      <c r="Q2668">
        <f t="shared" si="127"/>
        <v>0</v>
      </c>
      <c r="R2668">
        <f t="shared" si="128"/>
        <v>1</v>
      </c>
    </row>
    <row r="2669" spans="1:18">
      <c r="A2669" t="s">
        <v>3406</v>
      </c>
      <c r="B2669" t="s">
        <v>103</v>
      </c>
      <c r="C2669" t="s">
        <v>1</v>
      </c>
      <c r="D2669" t="s">
        <v>1045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f t="shared" si="126"/>
        <v>0</v>
      </c>
      <c r="Q2669">
        <f t="shared" si="127"/>
        <v>0</v>
      </c>
      <c r="R2669">
        <f t="shared" si="128"/>
        <v>1</v>
      </c>
    </row>
    <row r="2670" spans="1:18">
      <c r="A2670" t="s">
        <v>462</v>
      </c>
      <c r="B2670" t="s">
        <v>1104</v>
      </c>
      <c r="C2670" t="s">
        <v>1064</v>
      </c>
      <c r="D2670" t="s">
        <v>1040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f t="shared" si="126"/>
        <v>0</v>
      </c>
      <c r="Q2670">
        <f t="shared" si="127"/>
        <v>0</v>
      </c>
      <c r="R2670">
        <f t="shared" si="128"/>
        <v>1</v>
      </c>
    </row>
    <row r="2671" spans="1:18">
      <c r="A2671" t="s">
        <v>3407</v>
      </c>
      <c r="B2671" t="s">
        <v>299</v>
      </c>
      <c r="C2671" t="s">
        <v>1064</v>
      </c>
      <c r="D2671" t="s">
        <v>1339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f t="shared" si="126"/>
        <v>0</v>
      </c>
      <c r="Q2671">
        <f t="shared" si="127"/>
        <v>0</v>
      </c>
      <c r="R2671">
        <f t="shared" si="128"/>
        <v>1</v>
      </c>
    </row>
    <row r="2672" spans="1:18">
      <c r="A2672" t="s">
        <v>71</v>
      </c>
      <c r="B2672" t="s">
        <v>2294</v>
      </c>
      <c r="C2672" t="s">
        <v>1059</v>
      </c>
      <c r="D2672" t="s">
        <v>1039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f t="shared" si="126"/>
        <v>0</v>
      </c>
      <c r="Q2672">
        <f t="shared" si="127"/>
        <v>0</v>
      </c>
      <c r="R2672">
        <f t="shared" si="128"/>
        <v>1</v>
      </c>
    </row>
    <row r="2673" spans="1:18">
      <c r="A2673" t="s">
        <v>3408</v>
      </c>
      <c r="B2673" t="s">
        <v>1074</v>
      </c>
      <c r="C2673" t="s">
        <v>1059</v>
      </c>
      <c r="D2673" t="s">
        <v>1051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f t="shared" si="126"/>
        <v>0</v>
      </c>
      <c r="Q2673">
        <f t="shared" si="127"/>
        <v>0</v>
      </c>
      <c r="R2673">
        <f t="shared" si="128"/>
        <v>1</v>
      </c>
    </row>
    <row r="2674" spans="1:18">
      <c r="A2674" t="s">
        <v>3409</v>
      </c>
      <c r="B2674" t="s">
        <v>142</v>
      </c>
      <c r="C2674" t="s">
        <v>1064</v>
      </c>
      <c r="D2674" t="s">
        <v>1028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f t="shared" si="126"/>
        <v>0</v>
      </c>
      <c r="Q2674">
        <f t="shared" si="127"/>
        <v>0</v>
      </c>
      <c r="R2674">
        <f t="shared" si="128"/>
        <v>1</v>
      </c>
    </row>
    <row r="2675" spans="1:18">
      <c r="A2675" t="s">
        <v>325</v>
      </c>
      <c r="B2675" t="s">
        <v>160</v>
      </c>
      <c r="C2675" t="s">
        <v>1338</v>
      </c>
      <c r="D2675" t="s">
        <v>1050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f t="shared" si="126"/>
        <v>0</v>
      </c>
      <c r="Q2675">
        <f t="shared" si="127"/>
        <v>0</v>
      </c>
      <c r="R2675">
        <f t="shared" si="128"/>
        <v>1</v>
      </c>
    </row>
    <row r="2676" spans="1:18">
      <c r="A2676" t="s">
        <v>136</v>
      </c>
      <c r="B2676" t="s">
        <v>168</v>
      </c>
      <c r="C2676" t="s">
        <v>1058</v>
      </c>
      <c r="D2676" t="s">
        <v>1033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f t="shared" si="126"/>
        <v>0</v>
      </c>
      <c r="Q2676">
        <f t="shared" si="127"/>
        <v>0</v>
      </c>
      <c r="R2676">
        <f t="shared" si="128"/>
        <v>1</v>
      </c>
    </row>
    <row r="2677" spans="1:18">
      <c r="A2677" t="s">
        <v>664</v>
      </c>
      <c r="B2677" t="s">
        <v>3410</v>
      </c>
      <c r="C2677" t="s">
        <v>1059</v>
      </c>
      <c r="D2677" t="s">
        <v>1030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f t="shared" si="126"/>
        <v>0</v>
      </c>
      <c r="Q2677">
        <f t="shared" si="127"/>
        <v>0</v>
      </c>
      <c r="R2677">
        <f t="shared" si="128"/>
        <v>1</v>
      </c>
    </row>
    <row r="2678" spans="1:18">
      <c r="A2678" t="s">
        <v>522</v>
      </c>
      <c r="B2678" t="s">
        <v>1500</v>
      </c>
      <c r="C2678" t="s">
        <v>1058</v>
      </c>
      <c r="D2678" t="s">
        <v>1060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f t="shared" si="126"/>
        <v>0</v>
      </c>
      <c r="Q2678">
        <f t="shared" si="127"/>
        <v>0</v>
      </c>
      <c r="R2678">
        <f t="shared" si="128"/>
        <v>1</v>
      </c>
    </row>
    <row r="2679" spans="1:18">
      <c r="A2679" t="s">
        <v>863</v>
      </c>
      <c r="B2679" t="s">
        <v>62</v>
      </c>
      <c r="C2679" t="s">
        <v>1032</v>
      </c>
      <c r="D2679" t="s">
        <v>1038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f t="shared" si="126"/>
        <v>0</v>
      </c>
      <c r="Q2679">
        <f t="shared" si="127"/>
        <v>0</v>
      </c>
      <c r="R2679">
        <f t="shared" si="128"/>
        <v>1</v>
      </c>
    </row>
    <row r="2680" spans="1:18">
      <c r="A2680" t="s">
        <v>1156</v>
      </c>
      <c r="B2680" t="s">
        <v>147</v>
      </c>
      <c r="C2680" t="s">
        <v>1058</v>
      </c>
      <c r="D2680" t="s">
        <v>1052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f t="shared" si="126"/>
        <v>0</v>
      </c>
      <c r="Q2680">
        <f t="shared" si="127"/>
        <v>0</v>
      </c>
      <c r="R2680">
        <f t="shared" si="128"/>
        <v>1</v>
      </c>
    </row>
    <row r="2681" spans="1:18">
      <c r="A2681" t="s">
        <v>3411</v>
      </c>
      <c r="B2681" t="s">
        <v>244</v>
      </c>
      <c r="C2681" t="s">
        <v>1058</v>
      </c>
      <c r="D2681" t="s">
        <v>1053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f t="shared" si="126"/>
        <v>0</v>
      </c>
      <c r="Q2681">
        <f t="shared" si="127"/>
        <v>0</v>
      </c>
      <c r="R2681">
        <f t="shared" si="128"/>
        <v>1</v>
      </c>
    </row>
    <row r="2682" spans="1:18">
      <c r="A2682" t="s">
        <v>522</v>
      </c>
      <c r="B2682" t="s">
        <v>468</v>
      </c>
      <c r="C2682" t="s">
        <v>1059</v>
      </c>
      <c r="D2682" t="s">
        <v>1037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f t="shared" ref="P2682:P2745" si="129">O2682/16.875</f>
        <v>0</v>
      </c>
      <c r="Q2682">
        <f t="shared" ref="Q2682:Q2745" si="130">IF(O2682 &gt;= 500,P2682*1.1,IF(O2682 &gt; 400,P2682,IF(O2682&gt;300,P2682*0.9,IF(O2682&gt;200,P2682*0.8,IF(O2682&gt;100,P2682*0.7,P2682*0.6)))))</f>
        <v>0</v>
      </c>
      <c r="R2682">
        <f t="shared" ref="R2682:R2745" si="131">IF(Q2682 &lt; 1.5,1,Q2682)</f>
        <v>1</v>
      </c>
    </row>
    <row r="2683" spans="1:18">
      <c r="A2683" t="s">
        <v>3412</v>
      </c>
      <c r="B2683" t="s">
        <v>1719</v>
      </c>
      <c r="C2683" t="s">
        <v>1032</v>
      </c>
      <c r="D2683" t="s">
        <v>1031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f t="shared" si="129"/>
        <v>0</v>
      </c>
      <c r="Q2683">
        <f t="shared" si="130"/>
        <v>0</v>
      </c>
      <c r="R2683">
        <f t="shared" si="131"/>
        <v>1</v>
      </c>
    </row>
    <row r="2684" spans="1:18">
      <c r="A2684" t="s">
        <v>267</v>
      </c>
      <c r="B2684" t="s">
        <v>3413</v>
      </c>
      <c r="C2684" t="s">
        <v>3</v>
      </c>
      <c r="D2684" t="s">
        <v>1035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f t="shared" si="129"/>
        <v>0</v>
      </c>
      <c r="Q2684">
        <f t="shared" si="130"/>
        <v>0</v>
      </c>
      <c r="R2684">
        <f t="shared" si="131"/>
        <v>1</v>
      </c>
    </row>
    <row r="2685" spans="1:18">
      <c r="A2685" t="s">
        <v>787</v>
      </c>
      <c r="B2685" t="s">
        <v>1624</v>
      </c>
      <c r="C2685" t="s">
        <v>1</v>
      </c>
      <c r="D2685" t="s">
        <v>1038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f t="shared" si="129"/>
        <v>0</v>
      </c>
      <c r="Q2685">
        <f t="shared" si="130"/>
        <v>0</v>
      </c>
      <c r="R2685">
        <f t="shared" si="131"/>
        <v>1</v>
      </c>
    </row>
    <row r="2686" spans="1:18">
      <c r="A2686" t="s">
        <v>3414</v>
      </c>
      <c r="B2686" t="s">
        <v>3349</v>
      </c>
      <c r="C2686" t="s">
        <v>1059</v>
      </c>
      <c r="D2686" t="s">
        <v>1045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f t="shared" si="129"/>
        <v>0</v>
      </c>
      <c r="Q2686">
        <f t="shared" si="130"/>
        <v>0</v>
      </c>
      <c r="R2686">
        <f t="shared" si="131"/>
        <v>1</v>
      </c>
    </row>
    <row r="2687" spans="1:18">
      <c r="A2687" t="s">
        <v>2275</v>
      </c>
      <c r="B2687" t="s">
        <v>325</v>
      </c>
      <c r="C2687" t="s">
        <v>3</v>
      </c>
      <c r="D2687" t="s">
        <v>1060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f t="shared" si="129"/>
        <v>0</v>
      </c>
      <c r="Q2687">
        <f t="shared" si="130"/>
        <v>0</v>
      </c>
      <c r="R2687">
        <f t="shared" si="131"/>
        <v>1</v>
      </c>
    </row>
    <row r="2688" spans="1:18">
      <c r="A2688" t="s">
        <v>246</v>
      </c>
      <c r="B2688" t="s">
        <v>1018</v>
      </c>
      <c r="C2688" t="s">
        <v>1062</v>
      </c>
      <c r="D2688" t="s">
        <v>1035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f t="shared" si="129"/>
        <v>0</v>
      </c>
      <c r="Q2688">
        <f t="shared" si="130"/>
        <v>0</v>
      </c>
      <c r="R2688">
        <f t="shared" si="131"/>
        <v>1</v>
      </c>
    </row>
    <row r="2689" spans="1:18">
      <c r="A2689" t="s">
        <v>3415</v>
      </c>
      <c r="B2689" t="s">
        <v>1653</v>
      </c>
      <c r="C2689" t="s">
        <v>2</v>
      </c>
      <c r="D2689" t="s">
        <v>1031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f t="shared" si="129"/>
        <v>0</v>
      </c>
      <c r="Q2689">
        <f t="shared" si="130"/>
        <v>0</v>
      </c>
      <c r="R2689">
        <f t="shared" si="131"/>
        <v>1</v>
      </c>
    </row>
    <row r="2690" spans="1:18">
      <c r="A2690" t="s">
        <v>2110</v>
      </c>
      <c r="B2690" t="s">
        <v>201</v>
      </c>
      <c r="C2690" t="s">
        <v>3</v>
      </c>
      <c r="D2690" t="s">
        <v>1030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f t="shared" si="129"/>
        <v>0</v>
      </c>
      <c r="Q2690">
        <f t="shared" si="130"/>
        <v>0</v>
      </c>
      <c r="R2690">
        <f t="shared" si="131"/>
        <v>1</v>
      </c>
    </row>
    <row r="2691" spans="1:18">
      <c r="A2691" t="s">
        <v>1639</v>
      </c>
      <c r="B2691" t="s">
        <v>675</v>
      </c>
      <c r="C2691" t="s">
        <v>1032</v>
      </c>
      <c r="D2691" t="s">
        <v>1051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f t="shared" si="129"/>
        <v>0</v>
      </c>
      <c r="Q2691">
        <f t="shared" si="130"/>
        <v>0</v>
      </c>
      <c r="R2691">
        <f t="shared" si="131"/>
        <v>1</v>
      </c>
    </row>
    <row r="2692" spans="1:18">
      <c r="A2692" t="s">
        <v>3416</v>
      </c>
      <c r="B2692" t="s">
        <v>1068</v>
      </c>
      <c r="C2692" t="s">
        <v>1058</v>
      </c>
      <c r="D2692" t="s">
        <v>1053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f t="shared" si="129"/>
        <v>0</v>
      </c>
      <c r="Q2692">
        <f t="shared" si="130"/>
        <v>0</v>
      </c>
      <c r="R2692">
        <f t="shared" si="131"/>
        <v>1</v>
      </c>
    </row>
    <row r="2693" spans="1:18">
      <c r="A2693" t="s">
        <v>1554</v>
      </c>
      <c r="B2693" t="s">
        <v>1555</v>
      </c>
      <c r="C2693" t="s">
        <v>1059</v>
      </c>
      <c r="D2693" t="s">
        <v>1041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f t="shared" si="129"/>
        <v>0</v>
      </c>
      <c r="Q2693">
        <f t="shared" si="130"/>
        <v>0</v>
      </c>
      <c r="R2693">
        <f t="shared" si="131"/>
        <v>1</v>
      </c>
    </row>
    <row r="2694" spans="1:18">
      <c r="A2694" t="s">
        <v>1394</v>
      </c>
      <c r="B2694" t="s">
        <v>489</v>
      </c>
      <c r="C2694" t="s">
        <v>1032</v>
      </c>
      <c r="D2694" t="s">
        <v>1041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f t="shared" si="129"/>
        <v>0</v>
      </c>
      <c r="Q2694">
        <f t="shared" si="130"/>
        <v>0</v>
      </c>
      <c r="R2694">
        <f t="shared" si="131"/>
        <v>1</v>
      </c>
    </row>
    <row r="2695" spans="1:18">
      <c r="A2695" t="s">
        <v>3417</v>
      </c>
      <c r="B2695" t="s">
        <v>169</v>
      </c>
      <c r="C2695" t="s">
        <v>1064</v>
      </c>
      <c r="D2695" t="s">
        <v>1037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f t="shared" si="129"/>
        <v>0</v>
      </c>
      <c r="Q2695">
        <f t="shared" si="130"/>
        <v>0</v>
      </c>
      <c r="R2695">
        <f t="shared" si="131"/>
        <v>1</v>
      </c>
    </row>
    <row r="2696" spans="1:18">
      <c r="A2696" t="s">
        <v>1195</v>
      </c>
      <c r="B2696" t="s">
        <v>629</v>
      </c>
      <c r="C2696" t="s">
        <v>1058</v>
      </c>
      <c r="D2696" t="s">
        <v>1029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f t="shared" si="129"/>
        <v>0</v>
      </c>
      <c r="Q2696">
        <f t="shared" si="130"/>
        <v>0</v>
      </c>
      <c r="R2696">
        <f t="shared" si="131"/>
        <v>1</v>
      </c>
    </row>
    <row r="2697" spans="1:18">
      <c r="A2697" t="s">
        <v>3418</v>
      </c>
      <c r="B2697" t="s">
        <v>103</v>
      </c>
      <c r="C2697" t="s">
        <v>1032</v>
      </c>
      <c r="D2697" t="s">
        <v>1052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f t="shared" si="129"/>
        <v>0</v>
      </c>
      <c r="Q2697">
        <f t="shared" si="130"/>
        <v>0</v>
      </c>
      <c r="R2697">
        <f t="shared" si="131"/>
        <v>1</v>
      </c>
    </row>
    <row r="2698" spans="1:18">
      <c r="A2698" t="s">
        <v>1127</v>
      </c>
      <c r="B2698" t="s">
        <v>3419</v>
      </c>
      <c r="C2698" t="s">
        <v>1058</v>
      </c>
      <c r="D2698" t="s">
        <v>1031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f t="shared" si="129"/>
        <v>0</v>
      </c>
      <c r="Q2698">
        <f t="shared" si="130"/>
        <v>0</v>
      </c>
      <c r="R2698">
        <f t="shared" si="131"/>
        <v>1</v>
      </c>
    </row>
    <row r="2699" spans="1:18">
      <c r="A2699" t="s">
        <v>146</v>
      </c>
      <c r="B2699" t="s">
        <v>835</v>
      </c>
      <c r="C2699" t="s">
        <v>1064</v>
      </c>
      <c r="D2699" t="s">
        <v>1060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f t="shared" si="129"/>
        <v>0</v>
      </c>
      <c r="Q2699">
        <f t="shared" si="130"/>
        <v>0</v>
      </c>
      <c r="R2699">
        <f t="shared" si="131"/>
        <v>1</v>
      </c>
    </row>
    <row r="2700" spans="1:18">
      <c r="A2700" t="s">
        <v>1356</v>
      </c>
      <c r="B2700" t="s">
        <v>166</v>
      </c>
      <c r="C2700" t="s">
        <v>1</v>
      </c>
      <c r="D2700" t="s">
        <v>1046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f t="shared" si="129"/>
        <v>0</v>
      </c>
      <c r="Q2700">
        <f t="shared" si="130"/>
        <v>0</v>
      </c>
      <c r="R2700">
        <f t="shared" si="131"/>
        <v>1</v>
      </c>
    </row>
    <row r="2701" spans="1:18">
      <c r="A2701" t="s">
        <v>3420</v>
      </c>
      <c r="B2701" t="s">
        <v>191</v>
      </c>
      <c r="C2701" t="s">
        <v>2</v>
      </c>
      <c r="D2701" t="s">
        <v>1041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f t="shared" si="129"/>
        <v>0</v>
      </c>
      <c r="Q2701">
        <f t="shared" si="130"/>
        <v>0</v>
      </c>
      <c r="R2701">
        <f t="shared" si="131"/>
        <v>1</v>
      </c>
    </row>
    <row r="2702" spans="1:18">
      <c r="A2702" t="s">
        <v>148</v>
      </c>
      <c r="B2702" t="s">
        <v>149</v>
      </c>
      <c r="C2702" t="s">
        <v>1032</v>
      </c>
      <c r="D2702" t="s">
        <v>1060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f t="shared" si="129"/>
        <v>0</v>
      </c>
      <c r="Q2702">
        <f t="shared" si="130"/>
        <v>0</v>
      </c>
      <c r="R2702">
        <f t="shared" si="131"/>
        <v>1</v>
      </c>
    </row>
    <row r="2703" spans="1:18">
      <c r="A2703" t="s">
        <v>218</v>
      </c>
      <c r="B2703" t="s">
        <v>219</v>
      </c>
      <c r="C2703" t="s">
        <v>2</v>
      </c>
      <c r="D2703" t="s">
        <v>1037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f t="shared" si="129"/>
        <v>0</v>
      </c>
      <c r="Q2703">
        <f t="shared" si="130"/>
        <v>0</v>
      </c>
      <c r="R2703">
        <f t="shared" si="131"/>
        <v>1</v>
      </c>
    </row>
    <row r="2704" spans="1:18">
      <c r="A2704" t="s">
        <v>409</v>
      </c>
      <c r="B2704" t="s">
        <v>58</v>
      </c>
      <c r="C2704" t="s">
        <v>1058</v>
      </c>
      <c r="D2704" t="s">
        <v>1063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f t="shared" si="129"/>
        <v>0</v>
      </c>
      <c r="Q2704">
        <f t="shared" si="130"/>
        <v>0</v>
      </c>
      <c r="R2704">
        <f t="shared" si="131"/>
        <v>1</v>
      </c>
    </row>
    <row r="2705" spans="1:18">
      <c r="A2705" t="s">
        <v>3421</v>
      </c>
      <c r="B2705" t="s">
        <v>180</v>
      </c>
      <c r="C2705" t="s">
        <v>1032</v>
      </c>
      <c r="D2705" t="s">
        <v>1339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f t="shared" si="129"/>
        <v>0</v>
      </c>
      <c r="Q2705">
        <f t="shared" si="130"/>
        <v>0</v>
      </c>
      <c r="R2705">
        <f t="shared" si="131"/>
        <v>1</v>
      </c>
    </row>
    <row r="2706" spans="1:18">
      <c r="A2706" t="s">
        <v>2991</v>
      </c>
      <c r="B2706" t="s">
        <v>304</v>
      </c>
      <c r="C2706" t="s">
        <v>3</v>
      </c>
      <c r="D2706" t="s">
        <v>1055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f t="shared" si="129"/>
        <v>0</v>
      </c>
      <c r="Q2706">
        <f t="shared" si="130"/>
        <v>0</v>
      </c>
      <c r="R2706">
        <f t="shared" si="131"/>
        <v>1</v>
      </c>
    </row>
    <row r="2707" spans="1:18">
      <c r="A2707" t="s">
        <v>146</v>
      </c>
      <c r="B2707" t="s">
        <v>466</v>
      </c>
      <c r="C2707" t="s">
        <v>1058</v>
      </c>
      <c r="D2707" t="s">
        <v>1031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f t="shared" si="129"/>
        <v>0</v>
      </c>
      <c r="Q2707">
        <f t="shared" si="130"/>
        <v>0</v>
      </c>
      <c r="R2707">
        <f t="shared" si="131"/>
        <v>1</v>
      </c>
    </row>
    <row r="2708" spans="1:18">
      <c r="A2708" t="s">
        <v>595</v>
      </c>
      <c r="B2708" t="s">
        <v>143</v>
      </c>
      <c r="C2708" t="s">
        <v>1059</v>
      </c>
      <c r="D2708" t="s">
        <v>1052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f t="shared" si="129"/>
        <v>0</v>
      </c>
      <c r="Q2708">
        <f t="shared" si="130"/>
        <v>0</v>
      </c>
      <c r="R2708">
        <f t="shared" si="131"/>
        <v>1</v>
      </c>
    </row>
    <row r="2709" spans="1:18">
      <c r="A2709" t="s">
        <v>274</v>
      </c>
      <c r="B2709" t="s">
        <v>704</v>
      </c>
      <c r="C2709" t="s">
        <v>1</v>
      </c>
      <c r="D2709" t="s">
        <v>1034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f t="shared" si="129"/>
        <v>0</v>
      </c>
      <c r="Q2709">
        <f t="shared" si="130"/>
        <v>0</v>
      </c>
      <c r="R2709">
        <f t="shared" si="131"/>
        <v>1</v>
      </c>
    </row>
    <row r="2710" spans="1:18">
      <c r="A2710" t="s">
        <v>791</v>
      </c>
      <c r="B2710" t="s">
        <v>3422</v>
      </c>
      <c r="C2710" t="s">
        <v>1058</v>
      </c>
      <c r="D2710" t="s">
        <v>1055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f t="shared" si="129"/>
        <v>0</v>
      </c>
      <c r="Q2710">
        <f t="shared" si="130"/>
        <v>0</v>
      </c>
      <c r="R2710">
        <f t="shared" si="131"/>
        <v>1</v>
      </c>
    </row>
    <row r="2711" spans="1:18">
      <c r="A2711" t="s">
        <v>3423</v>
      </c>
      <c r="B2711" t="s">
        <v>3424</v>
      </c>
      <c r="C2711" t="s">
        <v>1064</v>
      </c>
      <c r="D2711" t="s">
        <v>1026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f t="shared" si="129"/>
        <v>0</v>
      </c>
      <c r="Q2711">
        <f t="shared" si="130"/>
        <v>0</v>
      </c>
      <c r="R2711">
        <f t="shared" si="131"/>
        <v>1</v>
      </c>
    </row>
    <row r="2712" spans="1:18">
      <c r="A2712" t="s">
        <v>3425</v>
      </c>
      <c r="B2712" t="s">
        <v>103</v>
      </c>
      <c r="C2712" t="s">
        <v>1058</v>
      </c>
      <c r="D2712" t="s">
        <v>1043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f t="shared" si="129"/>
        <v>0</v>
      </c>
      <c r="Q2712">
        <f t="shared" si="130"/>
        <v>0</v>
      </c>
      <c r="R2712">
        <f t="shared" si="131"/>
        <v>1</v>
      </c>
    </row>
    <row r="2713" spans="1:18">
      <c r="A2713" t="s">
        <v>3426</v>
      </c>
      <c r="B2713" t="s">
        <v>3427</v>
      </c>
      <c r="C2713" t="s">
        <v>1058</v>
      </c>
      <c r="D2713" t="s">
        <v>1050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f t="shared" si="129"/>
        <v>0</v>
      </c>
      <c r="Q2713">
        <f t="shared" si="130"/>
        <v>0</v>
      </c>
      <c r="R2713">
        <f t="shared" si="131"/>
        <v>1</v>
      </c>
    </row>
    <row r="2714" spans="1:18">
      <c r="A2714" t="s">
        <v>3428</v>
      </c>
      <c r="B2714" t="s">
        <v>215</v>
      </c>
      <c r="C2714" t="s">
        <v>3</v>
      </c>
      <c r="D2714" t="s">
        <v>1029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f t="shared" si="129"/>
        <v>0</v>
      </c>
      <c r="Q2714">
        <f t="shared" si="130"/>
        <v>0</v>
      </c>
      <c r="R2714">
        <f t="shared" si="131"/>
        <v>1</v>
      </c>
    </row>
    <row r="2715" spans="1:18">
      <c r="A2715" t="s">
        <v>1578</v>
      </c>
      <c r="B2715" t="s">
        <v>50</v>
      </c>
      <c r="C2715" t="s">
        <v>1</v>
      </c>
      <c r="D2715" t="s">
        <v>1038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f t="shared" si="129"/>
        <v>0</v>
      </c>
      <c r="Q2715">
        <f t="shared" si="130"/>
        <v>0</v>
      </c>
      <c r="R2715">
        <f t="shared" si="131"/>
        <v>1</v>
      </c>
    </row>
    <row r="2716" spans="1:18">
      <c r="A2716" t="s">
        <v>3429</v>
      </c>
      <c r="B2716" t="s">
        <v>81</v>
      </c>
      <c r="C2716" t="s">
        <v>1032</v>
      </c>
      <c r="D2716" t="s">
        <v>1043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f t="shared" si="129"/>
        <v>0</v>
      </c>
      <c r="Q2716">
        <f t="shared" si="130"/>
        <v>0</v>
      </c>
      <c r="R2716">
        <f t="shared" si="131"/>
        <v>1</v>
      </c>
    </row>
    <row r="2717" spans="1:18">
      <c r="A2717" t="s">
        <v>3430</v>
      </c>
      <c r="B2717" t="s">
        <v>168</v>
      </c>
      <c r="C2717" t="s">
        <v>1064</v>
      </c>
      <c r="D2717" t="s">
        <v>1041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f t="shared" si="129"/>
        <v>0</v>
      </c>
      <c r="Q2717">
        <f t="shared" si="130"/>
        <v>0</v>
      </c>
      <c r="R2717">
        <f t="shared" si="131"/>
        <v>1</v>
      </c>
    </row>
    <row r="2718" spans="1:18">
      <c r="A2718" t="s">
        <v>2372</v>
      </c>
      <c r="B2718" t="s">
        <v>933</v>
      </c>
      <c r="C2718" t="s">
        <v>1058</v>
      </c>
      <c r="D2718" t="s">
        <v>1063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f t="shared" si="129"/>
        <v>0</v>
      </c>
      <c r="Q2718">
        <f t="shared" si="130"/>
        <v>0</v>
      </c>
      <c r="R2718">
        <f t="shared" si="131"/>
        <v>1</v>
      </c>
    </row>
    <row r="2719" spans="1:18">
      <c r="A2719" t="s">
        <v>3431</v>
      </c>
      <c r="B2719" t="s">
        <v>519</v>
      </c>
      <c r="C2719" t="s">
        <v>1058</v>
      </c>
      <c r="D2719" t="s">
        <v>1051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f t="shared" si="129"/>
        <v>0</v>
      </c>
      <c r="Q2719">
        <f t="shared" si="130"/>
        <v>0</v>
      </c>
      <c r="R2719">
        <f t="shared" si="131"/>
        <v>1</v>
      </c>
    </row>
    <row r="2720" spans="1:18">
      <c r="A2720" t="s">
        <v>3432</v>
      </c>
      <c r="B2720" t="s">
        <v>194</v>
      </c>
      <c r="C2720" t="s">
        <v>1</v>
      </c>
      <c r="D2720" t="s">
        <v>1045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f t="shared" si="129"/>
        <v>0</v>
      </c>
      <c r="Q2720">
        <f t="shared" si="130"/>
        <v>0</v>
      </c>
      <c r="R2720">
        <f t="shared" si="131"/>
        <v>1</v>
      </c>
    </row>
    <row r="2721" spans="1:18">
      <c r="A2721" t="s">
        <v>1136</v>
      </c>
      <c r="B2721" t="s">
        <v>408</v>
      </c>
      <c r="C2721" t="s">
        <v>2</v>
      </c>
      <c r="D2721" t="s">
        <v>1029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f t="shared" si="129"/>
        <v>0</v>
      </c>
      <c r="Q2721">
        <f t="shared" si="130"/>
        <v>0</v>
      </c>
      <c r="R2721">
        <f t="shared" si="131"/>
        <v>1</v>
      </c>
    </row>
    <row r="2722" spans="1:18">
      <c r="A2722" t="s">
        <v>1942</v>
      </c>
      <c r="B2722" t="s">
        <v>70</v>
      </c>
      <c r="C2722" t="s">
        <v>2</v>
      </c>
      <c r="D2722" t="s">
        <v>1052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f t="shared" si="129"/>
        <v>0</v>
      </c>
      <c r="Q2722">
        <f t="shared" si="130"/>
        <v>0</v>
      </c>
      <c r="R2722">
        <f t="shared" si="131"/>
        <v>1</v>
      </c>
    </row>
    <row r="2723" spans="1:18">
      <c r="A2723" t="s">
        <v>270</v>
      </c>
      <c r="B2723" t="s">
        <v>3433</v>
      </c>
      <c r="C2723" t="s">
        <v>1064</v>
      </c>
      <c r="D2723" t="s">
        <v>1034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f t="shared" si="129"/>
        <v>0</v>
      </c>
      <c r="Q2723">
        <f t="shared" si="130"/>
        <v>0</v>
      </c>
      <c r="R2723">
        <f t="shared" si="131"/>
        <v>1</v>
      </c>
    </row>
    <row r="2724" spans="1:18">
      <c r="A2724" t="s">
        <v>3434</v>
      </c>
      <c r="B2724" t="s">
        <v>1715</v>
      </c>
      <c r="C2724" t="s">
        <v>1064</v>
      </c>
      <c r="D2724" t="s">
        <v>1026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f t="shared" si="129"/>
        <v>0</v>
      </c>
      <c r="Q2724">
        <f t="shared" si="130"/>
        <v>0</v>
      </c>
      <c r="R2724">
        <f t="shared" si="131"/>
        <v>1</v>
      </c>
    </row>
    <row r="2725" spans="1:18">
      <c r="A2725" t="s">
        <v>995</v>
      </c>
      <c r="B2725" t="s">
        <v>138</v>
      </c>
      <c r="C2725" t="s">
        <v>3</v>
      </c>
      <c r="D2725" t="s">
        <v>1050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f t="shared" si="129"/>
        <v>0</v>
      </c>
      <c r="Q2725">
        <f t="shared" si="130"/>
        <v>0</v>
      </c>
      <c r="R2725">
        <f t="shared" si="131"/>
        <v>1</v>
      </c>
    </row>
    <row r="2726" spans="1:18">
      <c r="A2726" t="s">
        <v>3435</v>
      </c>
      <c r="B2726" t="s">
        <v>149</v>
      </c>
      <c r="C2726" t="s">
        <v>1058</v>
      </c>
      <c r="D2726" t="s">
        <v>1044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f t="shared" si="129"/>
        <v>0</v>
      </c>
      <c r="Q2726">
        <f t="shared" si="130"/>
        <v>0</v>
      </c>
      <c r="R2726">
        <f t="shared" si="131"/>
        <v>1</v>
      </c>
    </row>
    <row r="2727" spans="1:18">
      <c r="A2727" t="s">
        <v>3436</v>
      </c>
      <c r="B2727" t="s">
        <v>398</v>
      </c>
      <c r="C2727" t="s">
        <v>1064</v>
      </c>
      <c r="D2727" t="s">
        <v>1034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f t="shared" si="129"/>
        <v>0</v>
      </c>
      <c r="Q2727">
        <f t="shared" si="130"/>
        <v>0</v>
      </c>
      <c r="R2727">
        <f t="shared" si="131"/>
        <v>1</v>
      </c>
    </row>
    <row r="2728" spans="1:18">
      <c r="A2728" t="s">
        <v>3437</v>
      </c>
      <c r="B2728" t="s">
        <v>661</v>
      </c>
      <c r="C2728" t="s">
        <v>2</v>
      </c>
      <c r="D2728" t="s">
        <v>1339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f t="shared" si="129"/>
        <v>0</v>
      </c>
      <c r="Q2728">
        <f t="shared" si="130"/>
        <v>0</v>
      </c>
      <c r="R2728">
        <f t="shared" si="131"/>
        <v>1</v>
      </c>
    </row>
    <row r="2729" spans="1:18">
      <c r="A2729" t="s">
        <v>3438</v>
      </c>
      <c r="B2729" t="s">
        <v>80</v>
      </c>
      <c r="C2729" t="s">
        <v>1032</v>
      </c>
      <c r="D2729" t="s">
        <v>1037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f t="shared" si="129"/>
        <v>0</v>
      </c>
      <c r="Q2729">
        <f t="shared" si="130"/>
        <v>0</v>
      </c>
      <c r="R2729">
        <f t="shared" si="131"/>
        <v>1</v>
      </c>
    </row>
    <row r="2730" spans="1:18">
      <c r="A2730" t="s">
        <v>3439</v>
      </c>
      <c r="B2730" t="s">
        <v>194</v>
      </c>
      <c r="C2730" t="s">
        <v>1058</v>
      </c>
      <c r="D2730" t="s">
        <v>1055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f t="shared" si="129"/>
        <v>0</v>
      </c>
      <c r="Q2730">
        <f t="shared" si="130"/>
        <v>0</v>
      </c>
      <c r="R2730">
        <f t="shared" si="131"/>
        <v>1</v>
      </c>
    </row>
    <row r="2731" spans="1:18">
      <c r="A2731" t="s">
        <v>3440</v>
      </c>
      <c r="B2731" t="s">
        <v>3441</v>
      </c>
      <c r="C2731" t="s">
        <v>2</v>
      </c>
      <c r="D2731" t="s">
        <v>1048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f t="shared" si="129"/>
        <v>0</v>
      </c>
      <c r="Q2731">
        <f t="shared" si="130"/>
        <v>0</v>
      </c>
      <c r="R2731">
        <f t="shared" si="131"/>
        <v>1</v>
      </c>
    </row>
    <row r="2732" spans="1:18">
      <c r="A2732" t="s">
        <v>3442</v>
      </c>
      <c r="B2732" t="s">
        <v>1701</v>
      </c>
      <c r="C2732" t="s">
        <v>1032</v>
      </c>
      <c r="D2732" t="s">
        <v>1060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f t="shared" si="129"/>
        <v>0</v>
      </c>
      <c r="Q2732">
        <f t="shared" si="130"/>
        <v>0</v>
      </c>
      <c r="R2732">
        <f t="shared" si="131"/>
        <v>1</v>
      </c>
    </row>
    <row r="2733" spans="1:18">
      <c r="A2733" t="s">
        <v>267</v>
      </c>
      <c r="B2733" t="s">
        <v>498</v>
      </c>
      <c r="C2733" t="s">
        <v>2</v>
      </c>
      <c r="D2733" t="s">
        <v>1043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f t="shared" si="129"/>
        <v>0</v>
      </c>
      <c r="Q2733">
        <f t="shared" si="130"/>
        <v>0</v>
      </c>
      <c r="R2733">
        <f t="shared" si="131"/>
        <v>1</v>
      </c>
    </row>
    <row r="2734" spans="1:18">
      <c r="A2734" t="s">
        <v>2250</v>
      </c>
      <c r="B2734" t="s">
        <v>515</v>
      </c>
      <c r="C2734" t="s">
        <v>1032</v>
      </c>
      <c r="D2734" t="s">
        <v>1041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f t="shared" si="129"/>
        <v>0</v>
      </c>
      <c r="Q2734">
        <f t="shared" si="130"/>
        <v>0</v>
      </c>
      <c r="R2734">
        <f t="shared" si="131"/>
        <v>1</v>
      </c>
    </row>
    <row r="2735" spans="1:18">
      <c r="A2735" t="s">
        <v>140</v>
      </c>
      <c r="B2735" t="s">
        <v>196</v>
      </c>
      <c r="C2735" t="s">
        <v>1059</v>
      </c>
      <c r="D2735" t="s">
        <v>1031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f t="shared" si="129"/>
        <v>0</v>
      </c>
      <c r="Q2735">
        <f t="shared" si="130"/>
        <v>0</v>
      </c>
      <c r="R2735">
        <f t="shared" si="131"/>
        <v>1</v>
      </c>
    </row>
    <row r="2736" spans="1:18">
      <c r="A2736" t="s">
        <v>142</v>
      </c>
      <c r="B2736" t="s">
        <v>143</v>
      </c>
      <c r="C2736" t="s">
        <v>1058</v>
      </c>
      <c r="D2736" t="s">
        <v>1026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f t="shared" si="129"/>
        <v>0</v>
      </c>
      <c r="Q2736">
        <f t="shared" si="130"/>
        <v>0</v>
      </c>
      <c r="R2736">
        <f t="shared" si="131"/>
        <v>1</v>
      </c>
    </row>
    <row r="2737" spans="1:18">
      <c r="A2737" t="s">
        <v>3104</v>
      </c>
      <c r="B2737" t="s">
        <v>835</v>
      </c>
      <c r="C2737" t="s">
        <v>1</v>
      </c>
      <c r="D2737" t="s">
        <v>1060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f t="shared" si="129"/>
        <v>0</v>
      </c>
      <c r="Q2737">
        <f t="shared" si="130"/>
        <v>0</v>
      </c>
      <c r="R2737">
        <f t="shared" si="131"/>
        <v>1</v>
      </c>
    </row>
    <row r="2738" spans="1:18">
      <c r="A2738" t="s">
        <v>3443</v>
      </c>
      <c r="B2738" t="s">
        <v>379</v>
      </c>
      <c r="C2738" t="s">
        <v>2</v>
      </c>
      <c r="D2738" t="s">
        <v>1038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f t="shared" si="129"/>
        <v>0</v>
      </c>
      <c r="Q2738">
        <f t="shared" si="130"/>
        <v>0</v>
      </c>
      <c r="R2738">
        <f t="shared" si="131"/>
        <v>1</v>
      </c>
    </row>
    <row r="2739" spans="1:18">
      <c r="A2739" t="s">
        <v>3444</v>
      </c>
      <c r="B2739" t="s">
        <v>32</v>
      </c>
      <c r="C2739" t="s">
        <v>3</v>
      </c>
      <c r="D2739" t="s">
        <v>1048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f t="shared" si="129"/>
        <v>0</v>
      </c>
      <c r="Q2739">
        <f t="shared" si="130"/>
        <v>0</v>
      </c>
      <c r="R2739">
        <f t="shared" si="131"/>
        <v>1</v>
      </c>
    </row>
    <row r="2740" spans="1:18">
      <c r="A2740" t="s">
        <v>3240</v>
      </c>
      <c r="B2740" t="s">
        <v>34</v>
      </c>
      <c r="C2740" t="s">
        <v>1032</v>
      </c>
      <c r="D2740" t="s">
        <v>1034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f t="shared" si="129"/>
        <v>0</v>
      </c>
      <c r="Q2740">
        <f t="shared" si="130"/>
        <v>0</v>
      </c>
      <c r="R2740">
        <f t="shared" si="131"/>
        <v>1</v>
      </c>
    </row>
    <row r="2741" spans="1:18">
      <c r="A2741" t="s">
        <v>2857</v>
      </c>
      <c r="B2741" t="s">
        <v>2768</v>
      </c>
      <c r="C2741" t="s">
        <v>1064</v>
      </c>
      <c r="D2741" t="s">
        <v>1037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f t="shared" si="129"/>
        <v>0</v>
      </c>
      <c r="Q2741">
        <f t="shared" si="130"/>
        <v>0</v>
      </c>
      <c r="R2741">
        <f t="shared" si="131"/>
        <v>1</v>
      </c>
    </row>
    <row r="2742" spans="1:18">
      <c r="A2742" t="s">
        <v>517</v>
      </c>
      <c r="B2742" t="s">
        <v>180</v>
      </c>
      <c r="C2742" t="s">
        <v>1059</v>
      </c>
      <c r="D2742" t="s">
        <v>1339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f t="shared" si="129"/>
        <v>0</v>
      </c>
      <c r="Q2742">
        <f t="shared" si="130"/>
        <v>0</v>
      </c>
      <c r="R2742">
        <f t="shared" si="131"/>
        <v>1</v>
      </c>
    </row>
    <row r="2743" spans="1:18">
      <c r="A2743" t="s">
        <v>3445</v>
      </c>
      <c r="B2743" t="s">
        <v>34</v>
      </c>
      <c r="C2743" t="s">
        <v>1058</v>
      </c>
      <c r="D2743" t="s">
        <v>1039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f t="shared" si="129"/>
        <v>0</v>
      </c>
      <c r="Q2743">
        <f t="shared" si="130"/>
        <v>0</v>
      </c>
      <c r="R2743">
        <f t="shared" si="131"/>
        <v>1</v>
      </c>
    </row>
    <row r="2744" spans="1:18">
      <c r="A2744" t="s">
        <v>3446</v>
      </c>
      <c r="B2744" t="s">
        <v>3447</v>
      </c>
      <c r="C2744" t="s">
        <v>1064</v>
      </c>
      <c r="D2744" t="s">
        <v>1050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f t="shared" si="129"/>
        <v>0</v>
      </c>
      <c r="Q2744">
        <f t="shared" si="130"/>
        <v>0</v>
      </c>
      <c r="R2744">
        <f t="shared" si="131"/>
        <v>1</v>
      </c>
    </row>
    <row r="2745" spans="1:18">
      <c r="A2745" t="s">
        <v>3448</v>
      </c>
      <c r="B2745" t="s">
        <v>3449</v>
      </c>
      <c r="C2745" t="s">
        <v>1338</v>
      </c>
      <c r="D2745" t="s">
        <v>1026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f t="shared" si="129"/>
        <v>0</v>
      </c>
      <c r="Q2745">
        <f t="shared" si="130"/>
        <v>0</v>
      </c>
      <c r="R2745">
        <f t="shared" si="131"/>
        <v>1</v>
      </c>
    </row>
    <row r="2746" spans="1:18">
      <c r="A2746" t="s">
        <v>3450</v>
      </c>
      <c r="B2746" t="s">
        <v>884</v>
      </c>
      <c r="C2746" t="s">
        <v>1059</v>
      </c>
      <c r="D2746" t="s">
        <v>1026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f t="shared" ref="P2746:P2809" si="132">O2746/16.875</f>
        <v>0</v>
      </c>
      <c r="Q2746">
        <f t="shared" ref="Q2746:Q2809" si="133">IF(O2746 &gt;= 500,P2746*1.1,IF(O2746 &gt; 400,P2746,IF(O2746&gt;300,P2746*0.9,IF(O2746&gt;200,P2746*0.8,IF(O2746&gt;100,P2746*0.7,P2746*0.6)))))</f>
        <v>0</v>
      </c>
      <c r="R2746">
        <f t="shared" ref="R2746:R2809" si="134">IF(Q2746 &lt; 1.5,1,Q2746)</f>
        <v>1</v>
      </c>
    </row>
    <row r="2747" spans="1:18">
      <c r="A2747" t="s">
        <v>3451</v>
      </c>
      <c r="B2747" t="s">
        <v>219</v>
      </c>
      <c r="C2747" t="s">
        <v>1064</v>
      </c>
      <c r="D2747" t="s">
        <v>1040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f t="shared" si="132"/>
        <v>0</v>
      </c>
      <c r="Q2747">
        <f t="shared" si="133"/>
        <v>0</v>
      </c>
      <c r="R2747">
        <f t="shared" si="134"/>
        <v>1</v>
      </c>
    </row>
    <row r="2748" spans="1:18">
      <c r="A2748" t="s">
        <v>3452</v>
      </c>
      <c r="B2748" t="s">
        <v>143</v>
      </c>
      <c r="C2748" t="s">
        <v>1059</v>
      </c>
      <c r="D2748" t="s">
        <v>1029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f t="shared" si="132"/>
        <v>0</v>
      </c>
      <c r="Q2748">
        <f t="shared" si="133"/>
        <v>0</v>
      </c>
      <c r="R2748">
        <f t="shared" si="134"/>
        <v>1</v>
      </c>
    </row>
    <row r="2749" spans="1:18">
      <c r="A2749" t="s">
        <v>3453</v>
      </c>
      <c r="B2749" t="s">
        <v>645</v>
      </c>
      <c r="C2749" t="s">
        <v>1338</v>
      </c>
      <c r="D2749" t="s">
        <v>1036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f t="shared" si="132"/>
        <v>0</v>
      </c>
      <c r="Q2749">
        <f t="shared" si="133"/>
        <v>0</v>
      </c>
      <c r="R2749">
        <f t="shared" si="134"/>
        <v>1</v>
      </c>
    </row>
    <row r="2750" spans="1:18">
      <c r="A2750" t="s">
        <v>3454</v>
      </c>
      <c r="B2750" t="s">
        <v>242</v>
      </c>
      <c r="C2750" t="s">
        <v>1064</v>
      </c>
      <c r="D2750" t="s">
        <v>1044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f t="shared" si="132"/>
        <v>0</v>
      </c>
      <c r="Q2750">
        <f t="shared" si="133"/>
        <v>0</v>
      </c>
      <c r="R2750">
        <f t="shared" si="134"/>
        <v>1</v>
      </c>
    </row>
    <row r="2751" spans="1:18">
      <c r="A2751" t="s">
        <v>435</v>
      </c>
      <c r="B2751" t="s">
        <v>315</v>
      </c>
      <c r="C2751" t="s">
        <v>1064</v>
      </c>
      <c r="D2751" t="s">
        <v>1030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f t="shared" si="132"/>
        <v>0</v>
      </c>
      <c r="Q2751">
        <f t="shared" si="133"/>
        <v>0</v>
      </c>
      <c r="R2751">
        <f t="shared" si="134"/>
        <v>1</v>
      </c>
    </row>
    <row r="2752" spans="1:18">
      <c r="A2752" t="s">
        <v>869</v>
      </c>
      <c r="B2752" t="s">
        <v>1083</v>
      </c>
      <c r="C2752" t="s">
        <v>1059</v>
      </c>
      <c r="D2752" t="s">
        <v>1038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f t="shared" si="132"/>
        <v>0</v>
      </c>
      <c r="Q2752">
        <f t="shared" si="133"/>
        <v>0</v>
      </c>
      <c r="R2752">
        <f t="shared" si="134"/>
        <v>1</v>
      </c>
    </row>
    <row r="2753" spans="1:18">
      <c r="A2753" t="s">
        <v>1174</v>
      </c>
      <c r="B2753" t="s">
        <v>143</v>
      </c>
      <c r="C2753" t="s">
        <v>1058</v>
      </c>
      <c r="D2753" t="s">
        <v>1052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f t="shared" si="132"/>
        <v>0</v>
      </c>
      <c r="Q2753">
        <f t="shared" si="133"/>
        <v>0</v>
      </c>
      <c r="R2753">
        <f t="shared" si="134"/>
        <v>1</v>
      </c>
    </row>
    <row r="2754" spans="1:18">
      <c r="A2754" t="s">
        <v>3455</v>
      </c>
      <c r="B2754" t="s">
        <v>1873</v>
      </c>
      <c r="C2754" t="s">
        <v>1</v>
      </c>
      <c r="D2754" t="s">
        <v>1031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f t="shared" si="132"/>
        <v>0</v>
      </c>
      <c r="Q2754">
        <f t="shared" si="133"/>
        <v>0</v>
      </c>
      <c r="R2754">
        <f t="shared" si="134"/>
        <v>1</v>
      </c>
    </row>
    <row r="2755" spans="1:18">
      <c r="A2755" t="s">
        <v>3456</v>
      </c>
      <c r="B2755" t="s">
        <v>2000</v>
      </c>
      <c r="C2755" t="s">
        <v>1064</v>
      </c>
      <c r="D2755" t="s">
        <v>1026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f t="shared" si="132"/>
        <v>0</v>
      </c>
      <c r="Q2755">
        <f t="shared" si="133"/>
        <v>0</v>
      </c>
      <c r="R2755">
        <f t="shared" si="134"/>
        <v>1</v>
      </c>
    </row>
    <row r="2756" spans="1:18">
      <c r="A2756" t="s">
        <v>3457</v>
      </c>
      <c r="B2756" t="s">
        <v>138</v>
      </c>
      <c r="C2756" t="s">
        <v>1064</v>
      </c>
      <c r="D2756" t="s">
        <v>1052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f t="shared" si="132"/>
        <v>0</v>
      </c>
      <c r="Q2756">
        <f t="shared" si="133"/>
        <v>0</v>
      </c>
      <c r="R2756">
        <f t="shared" si="134"/>
        <v>1</v>
      </c>
    </row>
    <row r="2757" spans="1:18">
      <c r="A2757" t="s">
        <v>3458</v>
      </c>
      <c r="B2757" t="s">
        <v>242</v>
      </c>
      <c r="C2757" t="s">
        <v>1064</v>
      </c>
      <c r="D2757" t="s">
        <v>1030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f t="shared" si="132"/>
        <v>0</v>
      </c>
      <c r="Q2757">
        <f t="shared" si="133"/>
        <v>0</v>
      </c>
      <c r="R2757">
        <f t="shared" si="134"/>
        <v>1</v>
      </c>
    </row>
    <row r="2758" spans="1:18">
      <c r="A2758" t="s">
        <v>3459</v>
      </c>
      <c r="B2758" t="s">
        <v>1871</v>
      </c>
      <c r="C2758" t="s">
        <v>1062</v>
      </c>
      <c r="D2758" t="s">
        <v>1047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f t="shared" si="132"/>
        <v>0</v>
      </c>
      <c r="Q2758">
        <f t="shared" si="133"/>
        <v>0</v>
      </c>
      <c r="R2758">
        <f t="shared" si="134"/>
        <v>1</v>
      </c>
    </row>
    <row r="2759" spans="1:18">
      <c r="A2759" t="s">
        <v>1662</v>
      </c>
      <c r="B2759" t="s">
        <v>3460</v>
      </c>
      <c r="C2759" t="s">
        <v>1059</v>
      </c>
      <c r="D2759" t="s">
        <v>1043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f t="shared" si="132"/>
        <v>0</v>
      </c>
      <c r="Q2759">
        <f t="shared" si="133"/>
        <v>0</v>
      </c>
      <c r="R2759">
        <f t="shared" si="134"/>
        <v>1</v>
      </c>
    </row>
    <row r="2760" spans="1:18">
      <c r="A2760" t="s">
        <v>2139</v>
      </c>
      <c r="B2760" t="s">
        <v>124</v>
      </c>
      <c r="C2760" t="s">
        <v>1064</v>
      </c>
      <c r="D2760" t="s">
        <v>1034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f t="shared" si="132"/>
        <v>0</v>
      </c>
      <c r="Q2760">
        <f t="shared" si="133"/>
        <v>0</v>
      </c>
      <c r="R2760">
        <f t="shared" si="134"/>
        <v>1</v>
      </c>
    </row>
    <row r="2761" spans="1:18">
      <c r="A2761" t="s">
        <v>328</v>
      </c>
      <c r="B2761" t="s">
        <v>58</v>
      </c>
      <c r="C2761" t="s">
        <v>1032</v>
      </c>
      <c r="D2761" t="s">
        <v>1045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f t="shared" si="132"/>
        <v>0</v>
      </c>
      <c r="Q2761">
        <f t="shared" si="133"/>
        <v>0</v>
      </c>
      <c r="R2761">
        <f t="shared" si="134"/>
        <v>1</v>
      </c>
    </row>
    <row r="2762" spans="1:18">
      <c r="A2762" t="s">
        <v>2895</v>
      </c>
      <c r="B2762" t="s">
        <v>786</v>
      </c>
      <c r="C2762" t="s">
        <v>1032</v>
      </c>
      <c r="D2762" t="s">
        <v>1037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f t="shared" si="132"/>
        <v>0</v>
      </c>
      <c r="Q2762">
        <f t="shared" si="133"/>
        <v>0</v>
      </c>
      <c r="R2762">
        <f t="shared" si="134"/>
        <v>1</v>
      </c>
    </row>
    <row r="2763" spans="1:18">
      <c r="A2763" t="s">
        <v>3461</v>
      </c>
      <c r="B2763" t="s">
        <v>46</v>
      </c>
      <c r="C2763" t="s">
        <v>2</v>
      </c>
      <c r="D2763" t="s">
        <v>1030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f t="shared" si="132"/>
        <v>0</v>
      </c>
      <c r="Q2763">
        <f t="shared" si="133"/>
        <v>0</v>
      </c>
      <c r="R2763">
        <f t="shared" si="134"/>
        <v>1</v>
      </c>
    </row>
    <row r="2764" spans="1:18">
      <c r="A2764" t="s">
        <v>3462</v>
      </c>
      <c r="B2764" t="s">
        <v>34</v>
      </c>
      <c r="C2764" t="s">
        <v>3</v>
      </c>
      <c r="D2764" t="s">
        <v>1038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f t="shared" si="132"/>
        <v>0</v>
      </c>
      <c r="Q2764">
        <f t="shared" si="133"/>
        <v>0</v>
      </c>
      <c r="R2764">
        <f t="shared" si="134"/>
        <v>1</v>
      </c>
    </row>
    <row r="2765" spans="1:18">
      <c r="A2765" t="s">
        <v>3463</v>
      </c>
      <c r="B2765" t="s">
        <v>44</v>
      </c>
      <c r="C2765" t="s">
        <v>1064</v>
      </c>
      <c r="D2765" t="s">
        <v>1063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f t="shared" si="132"/>
        <v>0</v>
      </c>
      <c r="Q2765">
        <f t="shared" si="133"/>
        <v>0</v>
      </c>
      <c r="R2765">
        <f t="shared" si="134"/>
        <v>1</v>
      </c>
    </row>
    <row r="2766" spans="1:18">
      <c r="A2766" t="s">
        <v>3464</v>
      </c>
      <c r="B2766" t="s">
        <v>244</v>
      </c>
      <c r="C2766" t="s">
        <v>1059</v>
      </c>
      <c r="D2766" t="s">
        <v>1042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f t="shared" si="132"/>
        <v>0</v>
      </c>
      <c r="Q2766">
        <f t="shared" si="133"/>
        <v>0</v>
      </c>
      <c r="R2766">
        <f t="shared" si="134"/>
        <v>1</v>
      </c>
    </row>
    <row r="2767" spans="1:18">
      <c r="A2767" t="s">
        <v>3465</v>
      </c>
      <c r="B2767" t="s">
        <v>3466</v>
      </c>
      <c r="C2767" t="s">
        <v>2</v>
      </c>
      <c r="D2767" t="s">
        <v>1050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f t="shared" si="132"/>
        <v>0</v>
      </c>
      <c r="Q2767">
        <f t="shared" si="133"/>
        <v>0</v>
      </c>
      <c r="R2767">
        <f t="shared" si="134"/>
        <v>1</v>
      </c>
    </row>
    <row r="2768" spans="1:18">
      <c r="A2768" t="s">
        <v>3558</v>
      </c>
      <c r="B2768" t="s">
        <v>62</v>
      </c>
      <c r="C2768" t="s">
        <v>1064</v>
      </c>
      <c r="D2768" t="s">
        <v>1339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f t="shared" si="132"/>
        <v>0</v>
      </c>
      <c r="Q2768">
        <f t="shared" si="133"/>
        <v>0</v>
      </c>
      <c r="R2768">
        <f t="shared" si="134"/>
        <v>1</v>
      </c>
    </row>
    <row r="2769" spans="1:18">
      <c r="A2769" t="s">
        <v>280</v>
      </c>
      <c r="B2769" t="s">
        <v>371</v>
      </c>
      <c r="C2769" t="s">
        <v>1058</v>
      </c>
      <c r="D2769" t="s">
        <v>1026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f t="shared" si="132"/>
        <v>0</v>
      </c>
      <c r="Q2769">
        <f t="shared" si="133"/>
        <v>0</v>
      </c>
      <c r="R2769">
        <f t="shared" si="134"/>
        <v>1</v>
      </c>
    </row>
    <row r="2770" spans="1:18">
      <c r="A2770" t="s">
        <v>3048</v>
      </c>
      <c r="B2770" t="s">
        <v>322</v>
      </c>
      <c r="C2770" t="s">
        <v>3</v>
      </c>
      <c r="D2770" t="s">
        <v>1044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f t="shared" si="132"/>
        <v>0</v>
      </c>
      <c r="Q2770">
        <f t="shared" si="133"/>
        <v>0</v>
      </c>
      <c r="R2770">
        <f t="shared" si="134"/>
        <v>1</v>
      </c>
    </row>
    <row r="2771" spans="1:18">
      <c r="A2771" t="s">
        <v>3467</v>
      </c>
      <c r="B2771" t="s">
        <v>101</v>
      </c>
      <c r="C2771" t="s">
        <v>1061</v>
      </c>
      <c r="D2771" t="s">
        <v>1044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f t="shared" si="132"/>
        <v>0</v>
      </c>
      <c r="Q2771">
        <f t="shared" si="133"/>
        <v>0</v>
      </c>
      <c r="R2771">
        <f t="shared" si="134"/>
        <v>1</v>
      </c>
    </row>
    <row r="2772" spans="1:18">
      <c r="A2772" t="s">
        <v>3468</v>
      </c>
      <c r="B2772" t="s">
        <v>191</v>
      </c>
      <c r="C2772" t="s">
        <v>2</v>
      </c>
      <c r="D2772" t="s">
        <v>1037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f t="shared" si="132"/>
        <v>0</v>
      </c>
      <c r="Q2772">
        <f t="shared" si="133"/>
        <v>0</v>
      </c>
      <c r="R2772">
        <f t="shared" si="134"/>
        <v>1</v>
      </c>
    </row>
    <row r="2773" spans="1:18">
      <c r="A2773" t="s">
        <v>1698</v>
      </c>
      <c r="B2773" t="s">
        <v>571</v>
      </c>
      <c r="C2773" t="s">
        <v>1</v>
      </c>
      <c r="D2773" t="s">
        <v>1060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f t="shared" si="132"/>
        <v>0</v>
      </c>
      <c r="Q2773">
        <f t="shared" si="133"/>
        <v>0</v>
      </c>
      <c r="R2773">
        <f t="shared" si="134"/>
        <v>1</v>
      </c>
    </row>
    <row r="2774" spans="1:18">
      <c r="A2774" t="s">
        <v>3469</v>
      </c>
      <c r="B2774" t="s">
        <v>191</v>
      </c>
      <c r="C2774" t="s">
        <v>1062</v>
      </c>
      <c r="D2774" t="s">
        <v>1055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f t="shared" si="132"/>
        <v>0</v>
      </c>
      <c r="Q2774">
        <f t="shared" si="133"/>
        <v>0</v>
      </c>
      <c r="R2774">
        <f t="shared" si="134"/>
        <v>1</v>
      </c>
    </row>
    <row r="2775" spans="1:18">
      <c r="A2775" t="s">
        <v>3470</v>
      </c>
      <c r="B2775" t="s">
        <v>1653</v>
      </c>
      <c r="C2775" t="s">
        <v>1058</v>
      </c>
      <c r="D2775" t="s">
        <v>1037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f t="shared" si="132"/>
        <v>0</v>
      </c>
      <c r="Q2775">
        <f t="shared" si="133"/>
        <v>0</v>
      </c>
      <c r="R2775">
        <f t="shared" si="134"/>
        <v>1</v>
      </c>
    </row>
    <row r="2776" spans="1:18">
      <c r="A2776" t="s">
        <v>3471</v>
      </c>
      <c r="B2776" t="s">
        <v>3472</v>
      </c>
      <c r="C2776" t="s">
        <v>1059</v>
      </c>
      <c r="D2776" t="s">
        <v>1063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f t="shared" si="132"/>
        <v>0</v>
      </c>
      <c r="Q2776">
        <f t="shared" si="133"/>
        <v>0</v>
      </c>
      <c r="R2776">
        <f t="shared" si="134"/>
        <v>1</v>
      </c>
    </row>
    <row r="2777" spans="1:18">
      <c r="A2777" t="s">
        <v>865</v>
      </c>
      <c r="B2777" t="s">
        <v>740</v>
      </c>
      <c r="C2777" t="s">
        <v>1058</v>
      </c>
      <c r="D2777" t="s">
        <v>1055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f t="shared" si="132"/>
        <v>0</v>
      </c>
      <c r="Q2777">
        <f t="shared" si="133"/>
        <v>0</v>
      </c>
      <c r="R2777">
        <f t="shared" si="134"/>
        <v>1</v>
      </c>
    </row>
    <row r="2778" spans="1:18">
      <c r="A2778" t="s">
        <v>3473</v>
      </c>
      <c r="B2778" t="s">
        <v>1065</v>
      </c>
      <c r="C2778" t="s">
        <v>1058</v>
      </c>
      <c r="D2778" t="s">
        <v>1028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f t="shared" si="132"/>
        <v>0</v>
      </c>
      <c r="Q2778">
        <f t="shared" si="133"/>
        <v>0</v>
      </c>
      <c r="R2778">
        <f t="shared" si="134"/>
        <v>1</v>
      </c>
    </row>
    <row r="2779" spans="1:18">
      <c r="A2779" t="s">
        <v>3474</v>
      </c>
      <c r="B2779" t="s">
        <v>356</v>
      </c>
      <c r="C2779" t="s">
        <v>1064</v>
      </c>
      <c r="D2779" t="s">
        <v>1339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f t="shared" si="132"/>
        <v>0</v>
      </c>
      <c r="Q2779">
        <f t="shared" si="133"/>
        <v>0</v>
      </c>
      <c r="R2779">
        <f t="shared" si="134"/>
        <v>1</v>
      </c>
    </row>
    <row r="2780" spans="1:18">
      <c r="A2780" t="s">
        <v>3475</v>
      </c>
      <c r="B2780" t="s">
        <v>1013</v>
      </c>
      <c r="C2780" t="s">
        <v>1032</v>
      </c>
      <c r="D2780" t="s">
        <v>1040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f t="shared" si="132"/>
        <v>0</v>
      </c>
      <c r="Q2780">
        <f t="shared" si="133"/>
        <v>0</v>
      </c>
      <c r="R2780">
        <f t="shared" si="134"/>
        <v>1</v>
      </c>
    </row>
    <row r="2781" spans="1:18">
      <c r="A2781" t="s">
        <v>3476</v>
      </c>
      <c r="B2781" t="s">
        <v>169</v>
      </c>
      <c r="C2781" t="s">
        <v>2</v>
      </c>
      <c r="D2781" t="s">
        <v>1037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f t="shared" si="132"/>
        <v>0</v>
      </c>
      <c r="Q2781">
        <f t="shared" si="133"/>
        <v>0</v>
      </c>
      <c r="R2781">
        <f t="shared" si="134"/>
        <v>1</v>
      </c>
    </row>
    <row r="2782" spans="1:18">
      <c r="A2782" t="s">
        <v>3477</v>
      </c>
      <c r="B2782" t="s">
        <v>2010</v>
      </c>
      <c r="C2782" t="s">
        <v>1</v>
      </c>
      <c r="D2782" t="s">
        <v>1043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f t="shared" si="132"/>
        <v>0</v>
      </c>
      <c r="Q2782">
        <f t="shared" si="133"/>
        <v>0</v>
      </c>
      <c r="R2782">
        <f t="shared" si="134"/>
        <v>1</v>
      </c>
    </row>
    <row r="2783" spans="1:18">
      <c r="A2783" t="s">
        <v>3478</v>
      </c>
      <c r="B2783" t="s">
        <v>3479</v>
      </c>
      <c r="C2783" t="s">
        <v>1062</v>
      </c>
      <c r="D2783" t="s">
        <v>1035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f t="shared" si="132"/>
        <v>0</v>
      </c>
      <c r="Q2783">
        <f t="shared" si="133"/>
        <v>0</v>
      </c>
      <c r="R2783">
        <f t="shared" si="134"/>
        <v>1</v>
      </c>
    </row>
    <row r="2784" spans="1:18">
      <c r="A2784" t="s">
        <v>3480</v>
      </c>
      <c r="B2784" t="s">
        <v>675</v>
      </c>
      <c r="C2784" t="s">
        <v>1064</v>
      </c>
      <c r="D2784" t="s">
        <v>1042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f t="shared" si="132"/>
        <v>0</v>
      </c>
      <c r="Q2784">
        <f t="shared" si="133"/>
        <v>0</v>
      </c>
      <c r="R2784">
        <f t="shared" si="134"/>
        <v>1</v>
      </c>
    </row>
    <row r="2785" spans="1:18">
      <c r="A2785" t="s">
        <v>1897</v>
      </c>
      <c r="B2785" t="s">
        <v>243</v>
      </c>
      <c r="C2785" t="s">
        <v>3481</v>
      </c>
      <c r="D2785" t="s">
        <v>1029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f t="shared" si="132"/>
        <v>0</v>
      </c>
      <c r="Q2785">
        <f t="shared" si="133"/>
        <v>0</v>
      </c>
      <c r="R2785">
        <f t="shared" si="134"/>
        <v>1</v>
      </c>
    </row>
    <row r="2786" spans="1:18">
      <c r="A2786" t="s">
        <v>452</v>
      </c>
      <c r="B2786" t="s">
        <v>288</v>
      </c>
      <c r="C2786" t="s">
        <v>1059</v>
      </c>
      <c r="D2786" t="s">
        <v>1051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f t="shared" si="132"/>
        <v>0</v>
      </c>
      <c r="Q2786">
        <f t="shared" si="133"/>
        <v>0</v>
      </c>
      <c r="R2786">
        <f t="shared" si="134"/>
        <v>1</v>
      </c>
    </row>
    <row r="2787" spans="1:18">
      <c r="A2787" t="s">
        <v>2550</v>
      </c>
      <c r="B2787" t="s">
        <v>269</v>
      </c>
      <c r="C2787" t="s">
        <v>1032</v>
      </c>
      <c r="D2787" t="s">
        <v>1047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f t="shared" si="132"/>
        <v>0</v>
      </c>
      <c r="Q2787">
        <f t="shared" si="133"/>
        <v>0</v>
      </c>
      <c r="R2787">
        <f t="shared" si="134"/>
        <v>1</v>
      </c>
    </row>
    <row r="2788" spans="1:18">
      <c r="A2788" t="s">
        <v>3482</v>
      </c>
      <c r="B2788" t="s">
        <v>175</v>
      </c>
      <c r="C2788" t="s">
        <v>1064</v>
      </c>
      <c r="D2788" t="s">
        <v>1033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f t="shared" si="132"/>
        <v>0</v>
      </c>
      <c r="Q2788">
        <f t="shared" si="133"/>
        <v>0</v>
      </c>
      <c r="R2788">
        <f t="shared" si="134"/>
        <v>1</v>
      </c>
    </row>
    <row r="2789" spans="1:18">
      <c r="A2789" t="s">
        <v>3483</v>
      </c>
      <c r="B2789" t="s">
        <v>1070</v>
      </c>
      <c r="C2789" t="s">
        <v>2</v>
      </c>
      <c r="D2789" t="s">
        <v>1063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f t="shared" si="132"/>
        <v>0</v>
      </c>
      <c r="Q2789">
        <f t="shared" si="133"/>
        <v>0</v>
      </c>
      <c r="R2789">
        <f t="shared" si="134"/>
        <v>1</v>
      </c>
    </row>
    <row r="2790" spans="1:18">
      <c r="A2790" t="s">
        <v>3484</v>
      </c>
      <c r="B2790" t="s">
        <v>3485</v>
      </c>
      <c r="C2790" t="s">
        <v>1064</v>
      </c>
      <c r="D2790" t="s">
        <v>1043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f t="shared" si="132"/>
        <v>0</v>
      </c>
      <c r="Q2790">
        <f t="shared" si="133"/>
        <v>0</v>
      </c>
      <c r="R2790">
        <f t="shared" si="134"/>
        <v>1</v>
      </c>
    </row>
    <row r="2791" spans="1:18">
      <c r="A2791" t="s">
        <v>3486</v>
      </c>
      <c r="B2791" t="s">
        <v>3487</v>
      </c>
      <c r="C2791" t="s">
        <v>1338</v>
      </c>
      <c r="D2791" t="s">
        <v>1044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f t="shared" si="132"/>
        <v>0</v>
      </c>
      <c r="Q2791">
        <f t="shared" si="133"/>
        <v>0</v>
      </c>
      <c r="R2791">
        <f t="shared" si="134"/>
        <v>1</v>
      </c>
    </row>
    <row r="2792" spans="1:18">
      <c r="A2792" t="s">
        <v>2904</v>
      </c>
      <c r="B2792" t="s">
        <v>3488</v>
      </c>
      <c r="C2792" t="s">
        <v>1032</v>
      </c>
      <c r="D2792" t="s">
        <v>1054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f t="shared" si="132"/>
        <v>0</v>
      </c>
      <c r="Q2792">
        <f t="shared" si="133"/>
        <v>0</v>
      </c>
      <c r="R2792">
        <f t="shared" si="134"/>
        <v>1</v>
      </c>
    </row>
    <row r="2793" spans="1:18">
      <c r="A2793" t="s">
        <v>3344</v>
      </c>
      <c r="B2793" t="s">
        <v>392</v>
      </c>
      <c r="C2793" t="s">
        <v>3</v>
      </c>
      <c r="D2793" t="s">
        <v>1055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f t="shared" si="132"/>
        <v>0</v>
      </c>
      <c r="Q2793">
        <f t="shared" si="133"/>
        <v>0</v>
      </c>
      <c r="R2793">
        <f t="shared" si="134"/>
        <v>1</v>
      </c>
    </row>
    <row r="2794" spans="1:18">
      <c r="A2794" t="s">
        <v>229</v>
      </c>
      <c r="B2794" t="s">
        <v>230</v>
      </c>
      <c r="C2794" t="s">
        <v>1</v>
      </c>
      <c r="D2794" t="s">
        <v>1035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f t="shared" si="132"/>
        <v>0</v>
      </c>
      <c r="Q2794">
        <f t="shared" si="133"/>
        <v>0</v>
      </c>
      <c r="R2794">
        <f t="shared" si="134"/>
        <v>1</v>
      </c>
    </row>
    <row r="2795" spans="1:18">
      <c r="A2795" t="s">
        <v>3489</v>
      </c>
      <c r="B2795" t="s">
        <v>3003</v>
      </c>
      <c r="C2795" t="s">
        <v>1064</v>
      </c>
      <c r="D2795" t="s">
        <v>1026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f t="shared" si="132"/>
        <v>0</v>
      </c>
      <c r="Q2795">
        <f t="shared" si="133"/>
        <v>0</v>
      </c>
      <c r="R2795">
        <f t="shared" si="134"/>
        <v>1</v>
      </c>
    </row>
    <row r="2796" spans="1:18">
      <c r="A2796" t="s">
        <v>176</v>
      </c>
      <c r="B2796" t="s">
        <v>252</v>
      </c>
      <c r="C2796" t="s">
        <v>1032</v>
      </c>
      <c r="D2796" t="s">
        <v>1055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f t="shared" si="132"/>
        <v>0</v>
      </c>
      <c r="Q2796">
        <f t="shared" si="133"/>
        <v>0</v>
      </c>
      <c r="R2796">
        <f t="shared" si="134"/>
        <v>1</v>
      </c>
    </row>
    <row r="2797" spans="1:18">
      <c r="A2797" t="s">
        <v>3490</v>
      </c>
      <c r="B2797" t="s">
        <v>387</v>
      </c>
      <c r="C2797" t="s">
        <v>1032</v>
      </c>
      <c r="D2797" t="s">
        <v>1045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f t="shared" si="132"/>
        <v>0</v>
      </c>
      <c r="Q2797">
        <f t="shared" si="133"/>
        <v>0</v>
      </c>
      <c r="R2797">
        <f t="shared" si="134"/>
        <v>1</v>
      </c>
    </row>
    <row r="2798" spans="1:18">
      <c r="A2798" t="s">
        <v>1161</v>
      </c>
      <c r="B2798" t="s">
        <v>67</v>
      </c>
      <c r="C2798" t="s">
        <v>1032</v>
      </c>
      <c r="D2798" t="s">
        <v>1030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f t="shared" si="132"/>
        <v>0</v>
      </c>
      <c r="Q2798">
        <f t="shared" si="133"/>
        <v>0</v>
      </c>
      <c r="R2798">
        <f t="shared" si="134"/>
        <v>1</v>
      </c>
    </row>
    <row r="2799" spans="1:18">
      <c r="A2799" t="s">
        <v>3491</v>
      </c>
      <c r="B2799" t="s">
        <v>3492</v>
      </c>
      <c r="C2799" t="s">
        <v>3</v>
      </c>
      <c r="D2799" t="s">
        <v>1048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f t="shared" si="132"/>
        <v>0</v>
      </c>
      <c r="Q2799">
        <f t="shared" si="133"/>
        <v>0</v>
      </c>
      <c r="R2799">
        <f t="shared" si="134"/>
        <v>1</v>
      </c>
    </row>
    <row r="2800" spans="1:18">
      <c r="A2800" t="s">
        <v>3493</v>
      </c>
      <c r="B2800" t="s">
        <v>591</v>
      </c>
      <c r="C2800" t="s">
        <v>1064</v>
      </c>
      <c r="D2800" t="s">
        <v>1047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f t="shared" si="132"/>
        <v>0</v>
      </c>
      <c r="Q2800">
        <f t="shared" si="133"/>
        <v>0</v>
      </c>
      <c r="R2800">
        <f t="shared" si="134"/>
        <v>1</v>
      </c>
    </row>
    <row r="2801" spans="1:18">
      <c r="A2801" t="s">
        <v>3494</v>
      </c>
      <c r="B2801" t="s">
        <v>509</v>
      </c>
      <c r="C2801" t="s">
        <v>1058</v>
      </c>
      <c r="D2801" t="s">
        <v>1034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f t="shared" si="132"/>
        <v>0</v>
      </c>
      <c r="Q2801">
        <f t="shared" si="133"/>
        <v>0</v>
      </c>
      <c r="R2801">
        <f t="shared" si="134"/>
        <v>1</v>
      </c>
    </row>
    <row r="2802" spans="1:18">
      <c r="A2802" t="s">
        <v>1179</v>
      </c>
      <c r="B2802" t="s">
        <v>3495</v>
      </c>
      <c r="C2802" t="s">
        <v>3</v>
      </c>
      <c r="D2802" t="s">
        <v>1052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f t="shared" si="132"/>
        <v>0</v>
      </c>
      <c r="Q2802">
        <f t="shared" si="133"/>
        <v>0</v>
      </c>
      <c r="R2802">
        <f t="shared" si="134"/>
        <v>1</v>
      </c>
    </row>
    <row r="2803" spans="1:18">
      <c r="A2803" t="s">
        <v>271</v>
      </c>
      <c r="B2803" t="s">
        <v>371</v>
      </c>
      <c r="C2803" t="s">
        <v>2</v>
      </c>
      <c r="D2803" t="s">
        <v>1339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f t="shared" si="132"/>
        <v>0</v>
      </c>
      <c r="Q2803">
        <f t="shared" si="133"/>
        <v>0</v>
      </c>
      <c r="R2803">
        <f t="shared" si="134"/>
        <v>1</v>
      </c>
    </row>
    <row r="2804" spans="1:18">
      <c r="A2804" t="s">
        <v>1127</v>
      </c>
      <c r="B2804" t="s">
        <v>2656</v>
      </c>
      <c r="C2804" t="s">
        <v>1058</v>
      </c>
      <c r="D2804" t="s">
        <v>1063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f t="shared" si="132"/>
        <v>0</v>
      </c>
      <c r="Q2804">
        <f t="shared" si="133"/>
        <v>0</v>
      </c>
      <c r="R2804">
        <f t="shared" si="134"/>
        <v>1</v>
      </c>
    </row>
    <row r="2805" spans="1:18">
      <c r="A2805" t="s">
        <v>1603</v>
      </c>
      <c r="B2805" t="s">
        <v>356</v>
      </c>
      <c r="C2805" t="s">
        <v>3</v>
      </c>
      <c r="D2805" t="s">
        <v>1042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f t="shared" si="132"/>
        <v>0</v>
      </c>
      <c r="Q2805">
        <f t="shared" si="133"/>
        <v>0</v>
      </c>
      <c r="R2805">
        <f t="shared" si="134"/>
        <v>1</v>
      </c>
    </row>
    <row r="2806" spans="1:18">
      <c r="A2806" t="s">
        <v>797</v>
      </c>
      <c r="B2806" t="s">
        <v>3496</v>
      </c>
      <c r="C2806" t="s">
        <v>2</v>
      </c>
      <c r="D2806" t="s">
        <v>1054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f t="shared" si="132"/>
        <v>0</v>
      </c>
      <c r="Q2806">
        <f t="shared" si="133"/>
        <v>0</v>
      </c>
      <c r="R2806">
        <f t="shared" si="134"/>
        <v>1</v>
      </c>
    </row>
    <row r="2807" spans="1:18">
      <c r="A2807" t="s">
        <v>420</v>
      </c>
      <c r="B2807" t="s">
        <v>965</v>
      </c>
      <c r="C2807" t="s">
        <v>1062</v>
      </c>
      <c r="D2807" t="s">
        <v>1031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f t="shared" si="132"/>
        <v>0</v>
      </c>
      <c r="Q2807">
        <f t="shared" si="133"/>
        <v>0</v>
      </c>
      <c r="R2807">
        <f t="shared" si="134"/>
        <v>1</v>
      </c>
    </row>
    <row r="2808" spans="1:18">
      <c r="A2808" t="s">
        <v>3497</v>
      </c>
      <c r="B2808" t="s">
        <v>968</v>
      </c>
      <c r="C2808" t="s">
        <v>1064</v>
      </c>
      <c r="D2808" t="s">
        <v>1041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f t="shared" si="132"/>
        <v>0</v>
      </c>
      <c r="Q2808">
        <f t="shared" si="133"/>
        <v>0</v>
      </c>
      <c r="R2808">
        <f t="shared" si="134"/>
        <v>1</v>
      </c>
    </row>
    <row r="2809" spans="1:18">
      <c r="A2809" t="s">
        <v>3498</v>
      </c>
      <c r="B2809" t="s">
        <v>311</v>
      </c>
      <c r="C2809" t="s">
        <v>1032</v>
      </c>
      <c r="D2809" t="s">
        <v>1039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f t="shared" si="132"/>
        <v>0</v>
      </c>
      <c r="Q2809">
        <f t="shared" si="133"/>
        <v>0</v>
      </c>
      <c r="R2809">
        <f t="shared" si="134"/>
        <v>1</v>
      </c>
    </row>
    <row r="2810" spans="1:18">
      <c r="A2810" t="s">
        <v>1666</v>
      </c>
      <c r="B2810" t="s">
        <v>85</v>
      </c>
      <c r="C2810" t="s">
        <v>1058</v>
      </c>
      <c r="D2810" t="s">
        <v>1339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f t="shared" ref="P2810:P2873" si="135">O2810/16.875</f>
        <v>0</v>
      </c>
      <c r="Q2810">
        <f t="shared" ref="Q2810:Q2873" si="136">IF(O2810 &gt;= 500,P2810*1.1,IF(O2810 &gt; 400,P2810,IF(O2810&gt;300,P2810*0.9,IF(O2810&gt;200,P2810*0.8,IF(O2810&gt;100,P2810*0.7,P2810*0.6)))))</f>
        <v>0</v>
      </c>
      <c r="R2810">
        <f t="shared" ref="R2810:R2873" si="137">IF(Q2810 &lt; 1.5,1,Q2810)</f>
        <v>1</v>
      </c>
    </row>
    <row r="2811" spans="1:18">
      <c r="A2811" t="s">
        <v>3499</v>
      </c>
      <c r="B2811" t="s">
        <v>1871</v>
      </c>
      <c r="C2811" t="s">
        <v>1</v>
      </c>
      <c r="D2811" t="s">
        <v>1029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f t="shared" si="135"/>
        <v>0</v>
      </c>
      <c r="Q2811">
        <f t="shared" si="136"/>
        <v>0</v>
      </c>
      <c r="R2811">
        <f t="shared" si="137"/>
        <v>1</v>
      </c>
    </row>
    <row r="2812" spans="1:18">
      <c r="A2812" t="s">
        <v>3500</v>
      </c>
      <c r="B2812" t="s">
        <v>1649</v>
      </c>
      <c r="C2812" t="s">
        <v>3</v>
      </c>
      <c r="D2812" t="s">
        <v>1046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f t="shared" si="135"/>
        <v>0</v>
      </c>
      <c r="Q2812">
        <f t="shared" si="136"/>
        <v>0</v>
      </c>
      <c r="R2812">
        <f t="shared" si="137"/>
        <v>1</v>
      </c>
    </row>
    <row r="2813" spans="1:18">
      <c r="A2813" t="s">
        <v>3501</v>
      </c>
      <c r="B2813" t="s">
        <v>67</v>
      </c>
      <c r="C2813" t="s">
        <v>1064</v>
      </c>
      <c r="D2813" t="s">
        <v>1339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f t="shared" si="135"/>
        <v>0</v>
      </c>
      <c r="Q2813">
        <f t="shared" si="136"/>
        <v>0</v>
      </c>
      <c r="R2813">
        <f t="shared" si="137"/>
        <v>1</v>
      </c>
    </row>
    <row r="2814" spans="1:18">
      <c r="A2814" t="s">
        <v>3502</v>
      </c>
      <c r="B2814" t="s">
        <v>513</v>
      </c>
      <c r="C2814" t="s">
        <v>3</v>
      </c>
      <c r="D2814" t="s">
        <v>1030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f t="shared" si="135"/>
        <v>0</v>
      </c>
      <c r="Q2814">
        <f t="shared" si="136"/>
        <v>0</v>
      </c>
      <c r="R2814">
        <f t="shared" si="137"/>
        <v>1</v>
      </c>
    </row>
    <row r="2815" spans="1:18">
      <c r="A2815" t="s">
        <v>136</v>
      </c>
      <c r="B2815" t="s">
        <v>710</v>
      </c>
      <c r="C2815" t="s">
        <v>1064</v>
      </c>
      <c r="D2815" t="s">
        <v>1045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f t="shared" si="135"/>
        <v>0</v>
      </c>
      <c r="Q2815">
        <f t="shared" si="136"/>
        <v>0</v>
      </c>
      <c r="R2815">
        <f t="shared" si="137"/>
        <v>1</v>
      </c>
    </row>
    <row r="2816" spans="1:18">
      <c r="A2816" t="s">
        <v>431</v>
      </c>
      <c r="B2816" t="s">
        <v>1078</v>
      </c>
      <c r="C2816" t="s">
        <v>1032</v>
      </c>
      <c r="D2816" t="s">
        <v>1050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f t="shared" si="135"/>
        <v>0</v>
      </c>
      <c r="Q2816">
        <f t="shared" si="136"/>
        <v>0</v>
      </c>
      <c r="R2816">
        <f t="shared" si="137"/>
        <v>1</v>
      </c>
    </row>
    <row r="2817" spans="1:18">
      <c r="A2817" t="s">
        <v>1801</v>
      </c>
      <c r="B2817" t="s">
        <v>379</v>
      </c>
      <c r="C2817" t="s">
        <v>1064</v>
      </c>
      <c r="D2817" t="s">
        <v>1045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f t="shared" si="135"/>
        <v>0</v>
      </c>
      <c r="Q2817">
        <f t="shared" si="136"/>
        <v>0</v>
      </c>
      <c r="R2817">
        <f t="shared" si="137"/>
        <v>1</v>
      </c>
    </row>
    <row r="2818" spans="1:18">
      <c r="A2818" t="s">
        <v>1204</v>
      </c>
      <c r="B2818" t="s">
        <v>260</v>
      </c>
      <c r="C2818" t="s">
        <v>1338</v>
      </c>
      <c r="D2818" t="s">
        <v>1035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f t="shared" si="135"/>
        <v>0</v>
      </c>
      <c r="Q2818">
        <f t="shared" si="136"/>
        <v>0</v>
      </c>
      <c r="R2818">
        <f t="shared" si="137"/>
        <v>1</v>
      </c>
    </row>
    <row r="2819" spans="1:18">
      <c r="A2819" t="s">
        <v>995</v>
      </c>
      <c r="B2819" t="s">
        <v>1966</v>
      </c>
      <c r="C2819" t="s">
        <v>1032</v>
      </c>
      <c r="D2819" t="s">
        <v>1037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f t="shared" si="135"/>
        <v>0</v>
      </c>
      <c r="Q2819">
        <f t="shared" si="136"/>
        <v>0</v>
      </c>
      <c r="R2819">
        <f t="shared" si="137"/>
        <v>1</v>
      </c>
    </row>
    <row r="2820" spans="1:18">
      <c r="A2820" t="s">
        <v>3503</v>
      </c>
      <c r="B2820" t="s">
        <v>237</v>
      </c>
      <c r="C2820" t="s">
        <v>1059</v>
      </c>
      <c r="D2820" t="s">
        <v>1028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f t="shared" si="135"/>
        <v>0</v>
      </c>
      <c r="Q2820">
        <f t="shared" si="136"/>
        <v>0</v>
      </c>
      <c r="R2820">
        <f t="shared" si="137"/>
        <v>1</v>
      </c>
    </row>
    <row r="2821" spans="1:18">
      <c r="A2821" t="s">
        <v>3504</v>
      </c>
      <c r="B2821" t="s">
        <v>734</v>
      </c>
      <c r="C2821" t="s">
        <v>2</v>
      </c>
      <c r="D2821" t="s">
        <v>1050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f t="shared" si="135"/>
        <v>0</v>
      </c>
      <c r="Q2821">
        <f t="shared" si="136"/>
        <v>0</v>
      </c>
      <c r="R2821">
        <f t="shared" si="137"/>
        <v>1</v>
      </c>
    </row>
    <row r="2822" spans="1:18">
      <c r="A2822" t="s">
        <v>1147</v>
      </c>
      <c r="B2822" t="s">
        <v>1081</v>
      </c>
      <c r="C2822" t="s">
        <v>1062</v>
      </c>
      <c r="D2822" t="s">
        <v>1029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f t="shared" si="135"/>
        <v>0</v>
      </c>
      <c r="Q2822">
        <f t="shared" si="136"/>
        <v>0</v>
      </c>
      <c r="R2822">
        <f t="shared" si="137"/>
        <v>1</v>
      </c>
    </row>
    <row r="2823" spans="1:18">
      <c r="A2823" t="s">
        <v>2919</v>
      </c>
      <c r="B2823" t="s">
        <v>143</v>
      </c>
      <c r="C2823" t="s">
        <v>1059</v>
      </c>
      <c r="D2823" t="s">
        <v>1052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f t="shared" si="135"/>
        <v>0</v>
      </c>
      <c r="Q2823">
        <f t="shared" si="136"/>
        <v>0</v>
      </c>
      <c r="R2823">
        <f t="shared" si="137"/>
        <v>1</v>
      </c>
    </row>
    <row r="2824" spans="1:18">
      <c r="A2824" t="s">
        <v>3505</v>
      </c>
      <c r="B2824" t="s">
        <v>110</v>
      </c>
      <c r="C2824" t="s">
        <v>1058</v>
      </c>
      <c r="D2824" t="s">
        <v>1052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f t="shared" si="135"/>
        <v>0</v>
      </c>
      <c r="Q2824">
        <f t="shared" si="136"/>
        <v>0</v>
      </c>
      <c r="R2824">
        <f t="shared" si="137"/>
        <v>1</v>
      </c>
    </row>
    <row r="2825" spans="1:18">
      <c r="A2825" t="s">
        <v>1640</v>
      </c>
      <c r="B2825" t="s">
        <v>1641</v>
      </c>
      <c r="C2825" t="s">
        <v>2</v>
      </c>
      <c r="D2825" t="s">
        <v>1046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f t="shared" si="135"/>
        <v>0</v>
      </c>
      <c r="Q2825">
        <f t="shared" si="136"/>
        <v>0</v>
      </c>
      <c r="R2825">
        <f t="shared" si="137"/>
        <v>1</v>
      </c>
    </row>
    <row r="2826" spans="1:18">
      <c r="A2826" t="s">
        <v>3144</v>
      </c>
      <c r="B2826" t="s">
        <v>101</v>
      </c>
      <c r="C2826" t="s">
        <v>2</v>
      </c>
      <c r="D2826" t="s">
        <v>1034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f t="shared" si="135"/>
        <v>0</v>
      </c>
      <c r="Q2826">
        <f t="shared" si="136"/>
        <v>0</v>
      </c>
      <c r="R2826">
        <f t="shared" si="137"/>
        <v>1</v>
      </c>
    </row>
    <row r="2827" spans="1:18">
      <c r="A2827" t="s">
        <v>3506</v>
      </c>
      <c r="B2827" t="s">
        <v>243</v>
      </c>
      <c r="C2827" t="s">
        <v>1058</v>
      </c>
      <c r="D2827" t="s">
        <v>1030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f t="shared" si="135"/>
        <v>0</v>
      </c>
      <c r="Q2827">
        <f t="shared" si="136"/>
        <v>0</v>
      </c>
      <c r="R2827">
        <f t="shared" si="137"/>
        <v>1</v>
      </c>
    </row>
    <row r="2828" spans="1:18">
      <c r="A2828" t="s">
        <v>912</v>
      </c>
      <c r="B2828" t="s">
        <v>428</v>
      </c>
      <c r="C2828" t="s">
        <v>1</v>
      </c>
      <c r="D2828" t="s">
        <v>1034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f t="shared" si="135"/>
        <v>0</v>
      </c>
      <c r="Q2828">
        <f t="shared" si="136"/>
        <v>0</v>
      </c>
      <c r="R2828">
        <f t="shared" si="137"/>
        <v>1</v>
      </c>
    </row>
    <row r="2829" spans="1:18">
      <c r="A2829" t="s">
        <v>410</v>
      </c>
      <c r="B2829" t="s">
        <v>411</v>
      </c>
      <c r="C2829" t="s">
        <v>1058</v>
      </c>
      <c r="D2829" t="s">
        <v>1060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f t="shared" si="135"/>
        <v>0</v>
      </c>
      <c r="Q2829">
        <f t="shared" si="136"/>
        <v>0</v>
      </c>
      <c r="R2829">
        <f t="shared" si="137"/>
        <v>1</v>
      </c>
    </row>
    <row r="2830" spans="1:18">
      <c r="A2830" t="s">
        <v>2502</v>
      </c>
      <c r="B2830" t="s">
        <v>3507</v>
      </c>
      <c r="C2830" t="s">
        <v>1062</v>
      </c>
      <c r="D2830" t="s">
        <v>1031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f t="shared" si="135"/>
        <v>0</v>
      </c>
      <c r="Q2830">
        <f t="shared" si="136"/>
        <v>0</v>
      </c>
      <c r="R2830">
        <f t="shared" si="137"/>
        <v>1</v>
      </c>
    </row>
    <row r="2831" spans="1:18">
      <c r="A2831" t="s">
        <v>3508</v>
      </c>
      <c r="B2831" t="s">
        <v>465</v>
      </c>
      <c r="C2831" t="s">
        <v>1058</v>
      </c>
      <c r="D2831" t="s">
        <v>1037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f t="shared" si="135"/>
        <v>0</v>
      </c>
      <c r="Q2831">
        <f t="shared" si="136"/>
        <v>0</v>
      </c>
      <c r="R2831">
        <f t="shared" si="137"/>
        <v>1</v>
      </c>
    </row>
    <row r="2832" spans="1:18">
      <c r="A2832" t="s">
        <v>3509</v>
      </c>
      <c r="B2832" t="s">
        <v>3510</v>
      </c>
      <c r="C2832" t="s">
        <v>1032</v>
      </c>
      <c r="D2832" t="s">
        <v>1055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f t="shared" si="135"/>
        <v>0</v>
      </c>
      <c r="Q2832">
        <f t="shared" si="136"/>
        <v>0</v>
      </c>
      <c r="R2832">
        <f t="shared" si="137"/>
        <v>1</v>
      </c>
    </row>
    <row r="2833" spans="1:18">
      <c r="A2833" t="s">
        <v>3511</v>
      </c>
      <c r="B2833" t="s">
        <v>3512</v>
      </c>
      <c r="C2833" t="s">
        <v>1062</v>
      </c>
      <c r="D2833" t="s">
        <v>1033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f t="shared" si="135"/>
        <v>0</v>
      </c>
      <c r="Q2833">
        <f t="shared" si="136"/>
        <v>0</v>
      </c>
      <c r="R2833">
        <f t="shared" si="137"/>
        <v>1</v>
      </c>
    </row>
    <row r="2834" spans="1:18">
      <c r="A2834" t="s">
        <v>3513</v>
      </c>
      <c r="B2834" t="s">
        <v>67</v>
      </c>
      <c r="C2834" t="s">
        <v>1</v>
      </c>
      <c r="D2834" t="s">
        <v>1040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f t="shared" si="135"/>
        <v>0</v>
      </c>
      <c r="Q2834">
        <f t="shared" si="136"/>
        <v>0</v>
      </c>
      <c r="R2834">
        <f t="shared" si="137"/>
        <v>1</v>
      </c>
    </row>
    <row r="2835" spans="1:18">
      <c r="A2835" t="s">
        <v>3514</v>
      </c>
      <c r="B2835" t="s">
        <v>567</v>
      </c>
      <c r="C2835" t="s">
        <v>1064</v>
      </c>
      <c r="D2835" t="s">
        <v>1039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f t="shared" si="135"/>
        <v>0</v>
      </c>
      <c r="Q2835">
        <f t="shared" si="136"/>
        <v>0</v>
      </c>
      <c r="R2835">
        <f t="shared" si="137"/>
        <v>1</v>
      </c>
    </row>
    <row r="2836" spans="1:18">
      <c r="A2836" t="s">
        <v>3515</v>
      </c>
      <c r="B2836" t="s">
        <v>230</v>
      </c>
      <c r="C2836" t="s">
        <v>1064</v>
      </c>
      <c r="D2836" t="s">
        <v>1055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f t="shared" si="135"/>
        <v>0</v>
      </c>
      <c r="Q2836">
        <f t="shared" si="136"/>
        <v>0</v>
      </c>
      <c r="R2836">
        <f t="shared" si="137"/>
        <v>1</v>
      </c>
    </row>
    <row r="2837" spans="1:18">
      <c r="A2837" t="s">
        <v>1181</v>
      </c>
      <c r="B2837" t="s">
        <v>1075</v>
      </c>
      <c r="C2837" t="s">
        <v>1032</v>
      </c>
      <c r="D2837" t="s">
        <v>1033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f t="shared" si="135"/>
        <v>0</v>
      </c>
      <c r="Q2837">
        <f t="shared" si="136"/>
        <v>0</v>
      </c>
      <c r="R2837">
        <f t="shared" si="137"/>
        <v>1</v>
      </c>
    </row>
    <row r="2838" spans="1:18">
      <c r="A2838" t="s">
        <v>3516</v>
      </c>
      <c r="B2838" t="s">
        <v>219</v>
      </c>
      <c r="C2838" t="s">
        <v>1</v>
      </c>
      <c r="D2838" t="s">
        <v>1035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f t="shared" si="135"/>
        <v>0</v>
      </c>
      <c r="Q2838">
        <f t="shared" si="136"/>
        <v>0</v>
      </c>
      <c r="R2838">
        <f t="shared" si="137"/>
        <v>1</v>
      </c>
    </row>
    <row r="2839" spans="1:18">
      <c r="A2839" t="s">
        <v>3517</v>
      </c>
      <c r="B2839" t="s">
        <v>3518</v>
      </c>
      <c r="C2839" t="s">
        <v>1032</v>
      </c>
      <c r="D2839" t="s">
        <v>1030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f t="shared" si="135"/>
        <v>0</v>
      </c>
      <c r="Q2839">
        <f t="shared" si="136"/>
        <v>0</v>
      </c>
      <c r="R2839">
        <f t="shared" si="137"/>
        <v>1</v>
      </c>
    </row>
    <row r="2840" spans="1:18">
      <c r="A2840" t="s">
        <v>3519</v>
      </c>
      <c r="B2840" t="s">
        <v>1873</v>
      </c>
      <c r="C2840" t="s">
        <v>3</v>
      </c>
      <c r="D2840" t="s">
        <v>1030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f t="shared" si="135"/>
        <v>0</v>
      </c>
      <c r="Q2840">
        <f t="shared" si="136"/>
        <v>0</v>
      </c>
      <c r="R2840">
        <f t="shared" si="137"/>
        <v>1</v>
      </c>
    </row>
    <row r="2841" spans="1:18">
      <c r="A2841" t="s">
        <v>37</v>
      </c>
      <c r="B2841" t="s">
        <v>3520</v>
      </c>
      <c r="C2841" t="s">
        <v>1058</v>
      </c>
      <c r="D2841" t="s">
        <v>1039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f t="shared" si="135"/>
        <v>0</v>
      </c>
      <c r="Q2841">
        <f t="shared" si="136"/>
        <v>0</v>
      </c>
      <c r="R2841">
        <f t="shared" si="137"/>
        <v>1</v>
      </c>
    </row>
    <row r="2842" spans="1:18">
      <c r="A2842" t="s">
        <v>3521</v>
      </c>
      <c r="B2842" t="s">
        <v>138</v>
      </c>
      <c r="C2842" t="s">
        <v>1062</v>
      </c>
      <c r="D2842" t="s">
        <v>1043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f t="shared" si="135"/>
        <v>0</v>
      </c>
      <c r="Q2842">
        <f t="shared" si="136"/>
        <v>0</v>
      </c>
      <c r="R2842">
        <f t="shared" si="137"/>
        <v>1</v>
      </c>
    </row>
    <row r="2843" spans="1:18">
      <c r="A2843" t="s">
        <v>3522</v>
      </c>
      <c r="B2843" t="s">
        <v>2349</v>
      </c>
      <c r="C2843" t="s">
        <v>1032</v>
      </c>
      <c r="D2843" t="s">
        <v>1039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f t="shared" si="135"/>
        <v>0</v>
      </c>
      <c r="Q2843">
        <f t="shared" si="136"/>
        <v>0</v>
      </c>
      <c r="R2843">
        <f t="shared" si="137"/>
        <v>1</v>
      </c>
    </row>
    <row r="2844" spans="1:18">
      <c r="A2844" t="s">
        <v>1140</v>
      </c>
      <c r="B2844" t="s">
        <v>213</v>
      </c>
      <c r="C2844" t="s">
        <v>3</v>
      </c>
      <c r="D2844" t="s">
        <v>1053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f t="shared" si="135"/>
        <v>0</v>
      </c>
      <c r="Q2844">
        <f t="shared" si="136"/>
        <v>0</v>
      </c>
      <c r="R2844">
        <f t="shared" si="137"/>
        <v>1</v>
      </c>
    </row>
    <row r="2845" spans="1:18">
      <c r="A2845" t="s">
        <v>35</v>
      </c>
      <c r="B2845" t="s">
        <v>70</v>
      </c>
      <c r="C2845" t="s">
        <v>1064</v>
      </c>
      <c r="D2845" t="s">
        <v>1063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f t="shared" si="135"/>
        <v>0</v>
      </c>
      <c r="Q2845">
        <f t="shared" si="136"/>
        <v>0</v>
      </c>
      <c r="R2845">
        <f t="shared" si="137"/>
        <v>1</v>
      </c>
    </row>
    <row r="2846" spans="1:18">
      <c r="A2846" t="s">
        <v>1104</v>
      </c>
      <c r="B2846" t="s">
        <v>70</v>
      </c>
      <c r="C2846" t="s">
        <v>1</v>
      </c>
      <c r="D2846" t="s">
        <v>1037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f t="shared" si="135"/>
        <v>0</v>
      </c>
      <c r="Q2846">
        <f t="shared" si="136"/>
        <v>0</v>
      </c>
      <c r="R2846">
        <f t="shared" si="137"/>
        <v>1</v>
      </c>
    </row>
    <row r="2847" spans="1:18">
      <c r="A2847" t="s">
        <v>3523</v>
      </c>
      <c r="B2847" t="s">
        <v>509</v>
      </c>
      <c r="C2847" t="s">
        <v>1032</v>
      </c>
      <c r="D2847" t="s">
        <v>1030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f t="shared" si="135"/>
        <v>0</v>
      </c>
      <c r="Q2847">
        <f t="shared" si="136"/>
        <v>0</v>
      </c>
      <c r="R2847">
        <f t="shared" si="137"/>
        <v>1</v>
      </c>
    </row>
    <row r="2848" spans="1:18">
      <c r="A2848" t="s">
        <v>3041</v>
      </c>
      <c r="B2848" t="s">
        <v>1635</v>
      </c>
      <c r="C2848" t="s">
        <v>1338</v>
      </c>
      <c r="D2848" t="s">
        <v>1054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f t="shared" si="135"/>
        <v>0</v>
      </c>
      <c r="Q2848">
        <f t="shared" si="136"/>
        <v>0</v>
      </c>
      <c r="R2848">
        <f t="shared" si="137"/>
        <v>1</v>
      </c>
    </row>
    <row r="2849" spans="1:18">
      <c r="A2849" t="s">
        <v>79</v>
      </c>
      <c r="B2849" t="s">
        <v>3524</v>
      </c>
      <c r="C2849" t="s">
        <v>3</v>
      </c>
      <c r="D2849" t="s">
        <v>1051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f t="shared" si="135"/>
        <v>0</v>
      </c>
      <c r="Q2849">
        <f t="shared" si="136"/>
        <v>0</v>
      </c>
      <c r="R2849">
        <f t="shared" si="137"/>
        <v>1</v>
      </c>
    </row>
    <row r="2850" spans="1:18">
      <c r="A2850" t="s">
        <v>2814</v>
      </c>
      <c r="B2850" t="s">
        <v>398</v>
      </c>
      <c r="C2850" t="s">
        <v>1058</v>
      </c>
      <c r="D2850" t="s">
        <v>1040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f t="shared" si="135"/>
        <v>0</v>
      </c>
      <c r="Q2850">
        <f t="shared" si="136"/>
        <v>0</v>
      </c>
      <c r="R2850">
        <f t="shared" si="137"/>
        <v>1</v>
      </c>
    </row>
    <row r="2851" spans="1:18">
      <c r="A2851" t="s">
        <v>522</v>
      </c>
      <c r="B2851" t="s">
        <v>3525</v>
      </c>
      <c r="C2851" t="s">
        <v>1032</v>
      </c>
      <c r="D2851" t="s">
        <v>1041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f t="shared" si="135"/>
        <v>0</v>
      </c>
      <c r="Q2851">
        <f t="shared" si="136"/>
        <v>0</v>
      </c>
      <c r="R2851">
        <f t="shared" si="137"/>
        <v>1</v>
      </c>
    </row>
    <row r="2852" spans="1:18">
      <c r="A2852" t="s">
        <v>1374</v>
      </c>
      <c r="B2852" t="s">
        <v>256</v>
      </c>
      <c r="C2852" t="s">
        <v>1</v>
      </c>
      <c r="D2852" t="s">
        <v>1047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f t="shared" si="135"/>
        <v>0</v>
      </c>
      <c r="Q2852">
        <f t="shared" si="136"/>
        <v>0</v>
      </c>
      <c r="R2852">
        <f t="shared" si="137"/>
        <v>1</v>
      </c>
    </row>
    <row r="2853" spans="1:18">
      <c r="A2853" t="s">
        <v>984</v>
      </c>
      <c r="B2853" t="s">
        <v>1553</v>
      </c>
      <c r="C2853" t="s">
        <v>1064</v>
      </c>
      <c r="D2853" t="s">
        <v>1035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f t="shared" si="135"/>
        <v>0</v>
      </c>
      <c r="Q2853">
        <f t="shared" si="136"/>
        <v>0</v>
      </c>
      <c r="R2853">
        <f t="shared" si="137"/>
        <v>1</v>
      </c>
    </row>
    <row r="2854" spans="1:18">
      <c r="A2854" t="s">
        <v>146</v>
      </c>
      <c r="B2854" t="s">
        <v>62</v>
      </c>
      <c r="C2854" t="s">
        <v>3</v>
      </c>
      <c r="D2854" t="s">
        <v>1063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f t="shared" si="135"/>
        <v>0</v>
      </c>
      <c r="Q2854">
        <f t="shared" si="136"/>
        <v>0</v>
      </c>
      <c r="R2854">
        <f t="shared" si="137"/>
        <v>1</v>
      </c>
    </row>
    <row r="2855" spans="1:18">
      <c r="A2855" t="s">
        <v>631</v>
      </c>
      <c r="B2855" t="s">
        <v>433</v>
      </c>
      <c r="C2855" t="s">
        <v>1058</v>
      </c>
      <c r="D2855" t="s">
        <v>1339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f t="shared" si="135"/>
        <v>0</v>
      </c>
      <c r="Q2855">
        <f t="shared" si="136"/>
        <v>0</v>
      </c>
      <c r="R2855">
        <f t="shared" si="137"/>
        <v>1</v>
      </c>
    </row>
    <row r="2856" spans="1:18">
      <c r="A2856" t="s">
        <v>1998</v>
      </c>
      <c r="B2856" t="s">
        <v>110</v>
      </c>
      <c r="C2856" t="s">
        <v>2</v>
      </c>
      <c r="D2856" t="s">
        <v>1339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f t="shared" si="135"/>
        <v>0</v>
      </c>
      <c r="Q2856">
        <f t="shared" si="136"/>
        <v>0</v>
      </c>
      <c r="R2856">
        <f t="shared" si="137"/>
        <v>1</v>
      </c>
    </row>
    <row r="2857" spans="1:18">
      <c r="A2857" t="s">
        <v>1270</v>
      </c>
      <c r="B2857" t="s">
        <v>110</v>
      </c>
      <c r="C2857" t="s">
        <v>3</v>
      </c>
      <c r="D2857" t="s">
        <v>1339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f t="shared" si="135"/>
        <v>0</v>
      </c>
      <c r="Q2857">
        <f t="shared" si="136"/>
        <v>0</v>
      </c>
      <c r="R2857">
        <f t="shared" si="137"/>
        <v>1</v>
      </c>
    </row>
    <row r="2858" spans="1:18">
      <c r="A2858" t="s">
        <v>200</v>
      </c>
      <c r="B2858" t="s">
        <v>299</v>
      </c>
      <c r="C2858" t="s">
        <v>1064</v>
      </c>
      <c r="D2858" t="s">
        <v>1040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f t="shared" si="135"/>
        <v>0</v>
      </c>
      <c r="Q2858">
        <f t="shared" si="136"/>
        <v>0</v>
      </c>
      <c r="R2858">
        <f t="shared" si="137"/>
        <v>1</v>
      </c>
    </row>
    <row r="2859" spans="1:18">
      <c r="A2859" t="s">
        <v>3526</v>
      </c>
      <c r="B2859" t="s">
        <v>147</v>
      </c>
      <c r="C2859" t="s">
        <v>2</v>
      </c>
      <c r="D2859" t="s">
        <v>1052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f t="shared" si="135"/>
        <v>0</v>
      </c>
      <c r="Q2859">
        <f t="shared" si="136"/>
        <v>0</v>
      </c>
      <c r="R2859">
        <f t="shared" si="137"/>
        <v>1</v>
      </c>
    </row>
    <row r="2860" spans="1:18">
      <c r="A2860" t="s">
        <v>66</v>
      </c>
      <c r="B2860" t="s">
        <v>101</v>
      </c>
      <c r="C2860" t="s">
        <v>1064</v>
      </c>
      <c r="D2860" t="s">
        <v>1051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f t="shared" si="135"/>
        <v>0</v>
      </c>
      <c r="Q2860">
        <f t="shared" si="136"/>
        <v>0</v>
      </c>
      <c r="R2860">
        <f t="shared" si="137"/>
        <v>1</v>
      </c>
    </row>
    <row r="2861" spans="1:18">
      <c r="A2861" t="s">
        <v>59</v>
      </c>
      <c r="B2861" t="s">
        <v>401</v>
      </c>
      <c r="C2861" t="s">
        <v>1059</v>
      </c>
      <c r="D2861" t="s">
        <v>1034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f t="shared" si="135"/>
        <v>0</v>
      </c>
      <c r="Q2861">
        <f t="shared" si="136"/>
        <v>0</v>
      </c>
      <c r="R2861">
        <f t="shared" si="137"/>
        <v>1</v>
      </c>
    </row>
    <row r="2862" spans="1:18">
      <c r="A2862" t="s">
        <v>3527</v>
      </c>
      <c r="B2862" t="s">
        <v>138</v>
      </c>
      <c r="C2862" t="s">
        <v>1</v>
      </c>
      <c r="D2862" t="s">
        <v>1037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f t="shared" si="135"/>
        <v>0</v>
      </c>
      <c r="Q2862">
        <f t="shared" si="136"/>
        <v>0</v>
      </c>
      <c r="R2862">
        <f t="shared" si="137"/>
        <v>1</v>
      </c>
    </row>
    <row r="2863" spans="1:18">
      <c r="A2863" t="s">
        <v>908</v>
      </c>
      <c r="B2863" t="s">
        <v>138</v>
      </c>
      <c r="C2863" t="s">
        <v>1062</v>
      </c>
      <c r="D2863" t="s">
        <v>1339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f t="shared" si="135"/>
        <v>0</v>
      </c>
      <c r="Q2863">
        <f t="shared" si="136"/>
        <v>0</v>
      </c>
      <c r="R2863">
        <f t="shared" si="137"/>
        <v>1</v>
      </c>
    </row>
    <row r="2864" spans="1:18">
      <c r="A2864" t="s">
        <v>3528</v>
      </c>
      <c r="B2864" t="s">
        <v>136</v>
      </c>
      <c r="C2864" t="s">
        <v>1032</v>
      </c>
      <c r="D2864" t="s">
        <v>1045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f t="shared" si="135"/>
        <v>0</v>
      </c>
      <c r="Q2864">
        <f t="shared" si="136"/>
        <v>0</v>
      </c>
      <c r="R2864">
        <f t="shared" si="137"/>
        <v>1</v>
      </c>
    </row>
    <row r="2865" spans="1:18">
      <c r="A2865" t="s">
        <v>919</v>
      </c>
      <c r="B2865" t="s">
        <v>3529</v>
      </c>
      <c r="C2865" t="s">
        <v>1032</v>
      </c>
      <c r="D2865" t="s">
        <v>1036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f t="shared" si="135"/>
        <v>0</v>
      </c>
      <c r="Q2865">
        <f t="shared" si="136"/>
        <v>0</v>
      </c>
      <c r="R2865">
        <f t="shared" si="137"/>
        <v>1</v>
      </c>
    </row>
    <row r="2866" spans="1:18">
      <c r="A2866" t="s">
        <v>885</v>
      </c>
      <c r="B2866" t="s">
        <v>288</v>
      </c>
      <c r="C2866" t="s">
        <v>1032</v>
      </c>
      <c r="D2866" t="s">
        <v>1030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f t="shared" si="135"/>
        <v>0</v>
      </c>
      <c r="Q2866">
        <f t="shared" si="136"/>
        <v>0</v>
      </c>
      <c r="R2866">
        <f t="shared" si="137"/>
        <v>1</v>
      </c>
    </row>
    <row r="2867" spans="1:18">
      <c r="A2867" t="s">
        <v>3530</v>
      </c>
      <c r="B2867" t="s">
        <v>242</v>
      </c>
      <c r="C2867" t="s">
        <v>1032</v>
      </c>
      <c r="D2867" t="s">
        <v>1026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f t="shared" si="135"/>
        <v>0</v>
      </c>
      <c r="Q2867">
        <f t="shared" si="136"/>
        <v>0</v>
      </c>
      <c r="R2867">
        <f t="shared" si="137"/>
        <v>1</v>
      </c>
    </row>
    <row r="2868" spans="1:18">
      <c r="A2868" t="s">
        <v>697</v>
      </c>
      <c r="B2868" t="s">
        <v>32</v>
      </c>
      <c r="C2868" t="s">
        <v>1064</v>
      </c>
      <c r="D2868" t="s">
        <v>1047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f t="shared" si="135"/>
        <v>0</v>
      </c>
      <c r="Q2868">
        <f t="shared" si="136"/>
        <v>0</v>
      </c>
      <c r="R2868">
        <f t="shared" si="137"/>
        <v>1</v>
      </c>
    </row>
    <row r="2869" spans="1:18">
      <c r="A2869" t="s">
        <v>3531</v>
      </c>
      <c r="B2869" t="s">
        <v>1871</v>
      </c>
      <c r="C2869" t="s">
        <v>1064</v>
      </c>
      <c r="D2869" t="s">
        <v>1026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f t="shared" si="135"/>
        <v>0</v>
      </c>
      <c r="Q2869">
        <f t="shared" si="136"/>
        <v>0</v>
      </c>
      <c r="R2869">
        <f t="shared" si="137"/>
        <v>1</v>
      </c>
    </row>
    <row r="2870" spans="1:18">
      <c r="A2870" t="s">
        <v>743</v>
      </c>
      <c r="B2870" t="s">
        <v>766</v>
      </c>
      <c r="C2870" t="s">
        <v>1032</v>
      </c>
      <c r="D2870" t="s">
        <v>1047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f t="shared" si="135"/>
        <v>0</v>
      </c>
      <c r="Q2870">
        <f t="shared" si="136"/>
        <v>0</v>
      </c>
      <c r="R2870">
        <f t="shared" si="137"/>
        <v>1</v>
      </c>
    </row>
    <row r="2871" spans="1:18">
      <c r="A2871" t="s">
        <v>3532</v>
      </c>
      <c r="B2871" t="s">
        <v>3533</v>
      </c>
      <c r="C2871" t="s">
        <v>2</v>
      </c>
      <c r="D2871" t="s">
        <v>1052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f t="shared" si="135"/>
        <v>0</v>
      </c>
      <c r="Q2871">
        <f t="shared" si="136"/>
        <v>0</v>
      </c>
      <c r="R2871">
        <f t="shared" si="137"/>
        <v>1</v>
      </c>
    </row>
    <row r="2872" spans="1:18">
      <c r="A2872" t="s">
        <v>984</v>
      </c>
      <c r="B2872" t="s">
        <v>243</v>
      </c>
      <c r="C2872" t="s">
        <v>1</v>
      </c>
      <c r="D2872" t="s">
        <v>1052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f t="shared" si="135"/>
        <v>0</v>
      </c>
      <c r="Q2872">
        <f t="shared" si="136"/>
        <v>0</v>
      </c>
      <c r="R2872">
        <f t="shared" si="137"/>
        <v>1</v>
      </c>
    </row>
    <row r="2873" spans="1:18">
      <c r="A2873" t="s">
        <v>452</v>
      </c>
      <c r="B2873" t="s">
        <v>110</v>
      </c>
      <c r="C2873" t="s">
        <v>1058</v>
      </c>
      <c r="D2873" t="s">
        <v>1339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f t="shared" si="135"/>
        <v>0</v>
      </c>
      <c r="Q2873">
        <f t="shared" si="136"/>
        <v>0</v>
      </c>
      <c r="R2873">
        <f t="shared" si="137"/>
        <v>1</v>
      </c>
    </row>
    <row r="2874" spans="1:18">
      <c r="A2874" t="s">
        <v>3534</v>
      </c>
      <c r="B2874" t="s">
        <v>2019</v>
      </c>
      <c r="C2874" t="s">
        <v>1058</v>
      </c>
      <c r="D2874" t="s">
        <v>1040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f t="shared" ref="P2874:P2923" si="138">O2874/16.875</f>
        <v>0</v>
      </c>
      <c r="Q2874">
        <f t="shared" ref="Q2874:Q2923" si="139">IF(O2874 &gt;= 500,P2874*1.1,IF(O2874 &gt; 400,P2874,IF(O2874&gt;300,P2874*0.9,IF(O2874&gt;200,P2874*0.8,IF(O2874&gt;100,P2874*0.7,P2874*0.6)))))</f>
        <v>0</v>
      </c>
      <c r="R2874">
        <f t="shared" ref="R2874:R2923" si="140">IF(Q2874 &lt; 1.5,1,Q2874)</f>
        <v>1</v>
      </c>
    </row>
    <row r="2875" spans="1:18">
      <c r="A2875" t="s">
        <v>1513</v>
      </c>
      <c r="B2875" t="s">
        <v>1697</v>
      </c>
      <c r="C2875" t="s">
        <v>1059</v>
      </c>
      <c r="D2875" t="s">
        <v>1031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f t="shared" si="138"/>
        <v>0</v>
      </c>
      <c r="Q2875">
        <f t="shared" si="139"/>
        <v>0</v>
      </c>
      <c r="R2875">
        <f t="shared" si="140"/>
        <v>1</v>
      </c>
    </row>
    <row r="2876" spans="1:18">
      <c r="A2876" t="s">
        <v>1109</v>
      </c>
      <c r="B2876" t="s">
        <v>1551</v>
      </c>
      <c r="C2876" t="s">
        <v>2</v>
      </c>
      <c r="D2876" t="s">
        <v>1053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f t="shared" si="138"/>
        <v>0</v>
      </c>
      <c r="Q2876">
        <f t="shared" si="139"/>
        <v>0</v>
      </c>
      <c r="R2876">
        <f t="shared" si="140"/>
        <v>1</v>
      </c>
    </row>
    <row r="2877" spans="1:18">
      <c r="A2877" t="s">
        <v>1199</v>
      </c>
      <c r="B2877" t="s">
        <v>3557</v>
      </c>
      <c r="C2877" t="s">
        <v>1064</v>
      </c>
      <c r="D2877" t="s">
        <v>1045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f t="shared" si="138"/>
        <v>0</v>
      </c>
      <c r="Q2877">
        <f t="shared" si="139"/>
        <v>0</v>
      </c>
      <c r="R2877">
        <f t="shared" si="140"/>
        <v>1</v>
      </c>
    </row>
    <row r="2878" spans="1:18">
      <c r="A2878" t="s">
        <v>3535</v>
      </c>
      <c r="B2878" t="s">
        <v>110</v>
      </c>
      <c r="C2878" t="s">
        <v>1062</v>
      </c>
      <c r="D2878" t="s">
        <v>1039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f t="shared" si="138"/>
        <v>0</v>
      </c>
      <c r="Q2878">
        <f t="shared" si="139"/>
        <v>0</v>
      </c>
      <c r="R2878">
        <f t="shared" si="140"/>
        <v>1</v>
      </c>
    </row>
    <row r="2879" spans="1:18">
      <c r="A2879" t="s">
        <v>110</v>
      </c>
      <c r="B2879" t="s">
        <v>101</v>
      </c>
      <c r="C2879" t="s">
        <v>1062</v>
      </c>
      <c r="D2879" t="s">
        <v>1029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f t="shared" si="138"/>
        <v>0</v>
      </c>
      <c r="Q2879">
        <f t="shared" si="139"/>
        <v>0</v>
      </c>
      <c r="R2879">
        <f t="shared" si="140"/>
        <v>1</v>
      </c>
    </row>
    <row r="2880" spans="1:18">
      <c r="A2880" t="s">
        <v>3536</v>
      </c>
      <c r="B2880" t="s">
        <v>625</v>
      </c>
      <c r="C2880" t="s">
        <v>2</v>
      </c>
      <c r="D2880" t="s">
        <v>1041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f t="shared" si="138"/>
        <v>0</v>
      </c>
      <c r="Q2880">
        <f t="shared" si="139"/>
        <v>0</v>
      </c>
      <c r="R2880">
        <f t="shared" si="140"/>
        <v>1</v>
      </c>
    </row>
    <row r="2881" spans="1:18">
      <c r="A2881" t="s">
        <v>1851</v>
      </c>
      <c r="B2881" t="s">
        <v>758</v>
      </c>
      <c r="C2881" t="s">
        <v>3</v>
      </c>
      <c r="D2881" t="s">
        <v>1339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f t="shared" si="138"/>
        <v>0</v>
      </c>
      <c r="Q2881">
        <f t="shared" si="139"/>
        <v>0</v>
      </c>
      <c r="R2881">
        <f t="shared" si="140"/>
        <v>1</v>
      </c>
    </row>
    <row r="2882" spans="1:18">
      <c r="A2882" t="s">
        <v>3537</v>
      </c>
      <c r="B2882" t="s">
        <v>371</v>
      </c>
      <c r="C2882" t="s">
        <v>1058</v>
      </c>
      <c r="D2882" t="s">
        <v>1339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f t="shared" si="138"/>
        <v>0</v>
      </c>
      <c r="Q2882">
        <f t="shared" si="139"/>
        <v>0</v>
      </c>
      <c r="R2882">
        <f t="shared" si="140"/>
        <v>1</v>
      </c>
    </row>
    <row r="2883" spans="1:18">
      <c r="A2883" t="s">
        <v>166</v>
      </c>
      <c r="B2883" t="s">
        <v>1871</v>
      </c>
      <c r="C2883" t="s">
        <v>3</v>
      </c>
      <c r="D2883" t="s">
        <v>1339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f t="shared" si="138"/>
        <v>0</v>
      </c>
      <c r="Q2883">
        <f t="shared" si="139"/>
        <v>0</v>
      </c>
      <c r="R2883">
        <f t="shared" si="140"/>
        <v>1</v>
      </c>
    </row>
    <row r="2884" spans="1:18">
      <c r="A2884" t="s">
        <v>3538</v>
      </c>
      <c r="B2884" t="s">
        <v>91</v>
      </c>
      <c r="C2884" t="s">
        <v>1059</v>
      </c>
      <c r="D2884" t="s">
        <v>1029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f t="shared" si="138"/>
        <v>0</v>
      </c>
      <c r="Q2884">
        <f t="shared" si="139"/>
        <v>0</v>
      </c>
      <c r="R2884">
        <f t="shared" si="140"/>
        <v>1</v>
      </c>
    </row>
    <row r="2885" spans="1:18">
      <c r="A2885" t="s">
        <v>3539</v>
      </c>
      <c r="B2885" t="s">
        <v>110</v>
      </c>
      <c r="C2885" t="s">
        <v>1058</v>
      </c>
      <c r="D2885" t="s">
        <v>1026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f t="shared" si="138"/>
        <v>0</v>
      </c>
      <c r="Q2885">
        <f t="shared" si="139"/>
        <v>0</v>
      </c>
      <c r="R2885">
        <f t="shared" si="140"/>
        <v>1</v>
      </c>
    </row>
    <row r="2886" spans="1:18">
      <c r="A2886" t="s">
        <v>3540</v>
      </c>
      <c r="B2886" t="s">
        <v>3541</v>
      </c>
      <c r="C2886" t="s">
        <v>1064</v>
      </c>
      <c r="D2886" t="s">
        <v>1038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f t="shared" si="138"/>
        <v>0</v>
      </c>
      <c r="Q2886">
        <f t="shared" si="139"/>
        <v>0</v>
      </c>
      <c r="R2886">
        <f t="shared" si="140"/>
        <v>1</v>
      </c>
    </row>
    <row r="2887" spans="1:18">
      <c r="A2887" t="s">
        <v>1118</v>
      </c>
      <c r="B2887" t="s">
        <v>362</v>
      </c>
      <c r="C2887" t="s">
        <v>3</v>
      </c>
      <c r="D2887" t="s">
        <v>1035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f t="shared" si="138"/>
        <v>0</v>
      </c>
      <c r="Q2887">
        <f t="shared" si="139"/>
        <v>0</v>
      </c>
      <c r="R2887">
        <f t="shared" si="140"/>
        <v>1</v>
      </c>
    </row>
    <row r="2888" spans="1:18">
      <c r="A2888" t="s">
        <v>912</v>
      </c>
      <c r="B2888" t="s">
        <v>208</v>
      </c>
      <c r="C2888" t="s">
        <v>1</v>
      </c>
      <c r="D2888" t="s">
        <v>1047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f t="shared" si="138"/>
        <v>0</v>
      </c>
      <c r="Q2888">
        <f t="shared" si="139"/>
        <v>0</v>
      </c>
      <c r="R2888">
        <f t="shared" si="140"/>
        <v>1</v>
      </c>
    </row>
    <row r="2889" spans="1:18">
      <c r="A2889" t="s">
        <v>540</v>
      </c>
      <c r="B2889" t="s">
        <v>3542</v>
      </c>
      <c r="C2889" t="s">
        <v>1032</v>
      </c>
      <c r="D2889" t="s">
        <v>1060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f t="shared" si="138"/>
        <v>0</v>
      </c>
      <c r="Q2889">
        <f t="shared" si="139"/>
        <v>0</v>
      </c>
      <c r="R2889">
        <f t="shared" si="140"/>
        <v>1</v>
      </c>
    </row>
    <row r="2890" spans="1:18">
      <c r="A2890" t="s">
        <v>389</v>
      </c>
      <c r="B2890" t="s">
        <v>62</v>
      </c>
      <c r="C2890" t="s">
        <v>1058</v>
      </c>
      <c r="D2890" t="s">
        <v>1060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f t="shared" si="138"/>
        <v>0</v>
      </c>
      <c r="Q2890">
        <f t="shared" si="139"/>
        <v>0</v>
      </c>
      <c r="R2890">
        <f t="shared" si="140"/>
        <v>1</v>
      </c>
    </row>
    <row r="2891" spans="1:18">
      <c r="A2891" t="s">
        <v>522</v>
      </c>
      <c r="B2891" t="s">
        <v>3543</v>
      </c>
      <c r="C2891" t="s">
        <v>1032</v>
      </c>
      <c r="D2891" t="s">
        <v>1036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f t="shared" si="138"/>
        <v>0</v>
      </c>
      <c r="Q2891">
        <f t="shared" si="139"/>
        <v>0</v>
      </c>
      <c r="R2891">
        <f t="shared" si="140"/>
        <v>1</v>
      </c>
    </row>
    <row r="2892" spans="1:18">
      <c r="A2892" t="s">
        <v>3544</v>
      </c>
      <c r="B2892" t="s">
        <v>379</v>
      </c>
      <c r="C2892" t="s">
        <v>1338</v>
      </c>
      <c r="D2892" t="s">
        <v>1054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f t="shared" si="138"/>
        <v>0</v>
      </c>
      <c r="Q2892">
        <f t="shared" si="139"/>
        <v>0</v>
      </c>
      <c r="R2892">
        <f t="shared" si="140"/>
        <v>1</v>
      </c>
    </row>
    <row r="2893" spans="1:18">
      <c r="A2893" t="s">
        <v>396</v>
      </c>
      <c r="B2893" t="s">
        <v>242</v>
      </c>
      <c r="C2893" t="s">
        <v>3</v>
      </c>
      <c r="D2893" t="s">
        <v>1054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f t="shared" si="138"/>
        <v>0</v>
      </c>
      <c r="Q2893">
        <f t="shared" si="139"/>
        <v>0</v>
      </c>
      <c r="R2893">
        <f t="shared" si="140"/>
        <v>1</v>
      </c>
    </row>
    <row r="2894" spans="1:18">
      <c r="A2894" t="s">
        <v>3545</v>
      </c>
      <c r="B2894" t="s">
        <v>1927</v>
      </c>
      <c r="C2894" t="s">
        <v>2</v>
      </c>
      <c r="D2894" t="s">
        <v>1028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f t="shared" si="138"/>
        <v>0</v>
      </c>
      <c r="Q2894">
        <f t="shared" si="139"/>
        <v>0</v>
      </c>
      <c r="R2894">
        <f t="shared" si="140"/>
        <v>1</v>
      </c>
    </row>
    <row r="2895" spans="1:18">
      <c r="A2895" t="s">
        <v>2792</v>
      </c>
      <c r="B2895" t="s">
        <v>392</v>
      </c>
      <c r="C2895" t="s">
        <v>1032</v>
      </c>
      <c r="D2895" t="s">
        <v>1042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f t="shared" si="138"/>
        <v>0</v>
      </c>
      <c r="Q2895">
        <f t="shared" si="139"/>
        <v>0</v>
      </c>
      <c r="R2895">
        <f t="shared" si="140"/>
        <v>1</v>
      </c>
    </row>
    <row r="2896" spans="1:18">
      <c r="A2896" t="s">
        <v>3546</v>
      </c>
      <c r="B2896" t="s">
        <v>230</v>
      </c>
      <c r="C2896" t="s">
        <v>1064</v>
      </c>
      <c r="D2896" t="s">
        <v>1028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f t="shared" si="138"/>
        <v>0</v>
      </c>
      <c r="Q2896">
        <f t="shared" si="139"/>
        <v>0</v>
      </c>
      <c r="R2896">
        <f t="shared" si="140"/>
        <v>1</v>
      </c>
    </row>
    <row r="2897" spans="1:18">
      <c r="A2897" t="s">
        <v>2487</v>
      </c>
      <c r="B2897" t="s">
        <v>515</v>
      </c>
      <c r="C2897" t="s">
        <v>1058</v>
      </c>
      <c r="D2897" t="s">
        <v>1029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f t="shared" si="138"/>
        <v>0</v>
      </c>
      <c r="Q2897">
        <f t="shared" si="139"/>
        <v>0</v>
      </c>
      <c r="R2897">
        <f t="shared" si="140"/>
        <v>1</v>
      </c>
    </row>
    <row r="2898" spans="1:18">
      <c r="A2898" t="s">
        <v>3480</v>
      </c>
      <c r="B2898" t="s">
        <v>304</v>
      </c>
      <c r="C2898" t="s">
        <v>1032</v>
      </c>
      <c r="D2898" t="s">
        <v>1042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f t="shared" si="138"/>
        <v>0</v>
      </c>
      <c r="Q2898">
        <f t="shared" si="139"/>
        <v>0</v>
      </c>
      <c r="R2898">
        <f t="shared" si="140"/>
        <v>1</v>
      </c>
    </row>
    <row r="2899" spans="1:18">
      <c r="A2899" t="s">
        <v>1619</v>
      </c>
      <c r="B2899" t="s">
        <v>1088</v>
      </c>
      <c r="C2899" t="s">
        <v>1032</v>
      </c>
      <c r="D2899" t="s">
        <v>1037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1</v>
      </c>
      <c r="L2899">
        <v>0</v>
      </c>
      <c r="M2899">
        <v>0</v>
      </c>
      <c r="N2899">
        <v>0</v>
      </c>
      <c r="O2899">
        <v>-1</v>
      </c>
      <c r="P2899">
        <f t="shared" si="138"/>
        <v>-5.9259259259259262E-2</v>
      </c>
      <c r="Q2899">
        <f t="shared" si="139"/>
        <v>-3.5555555555555556E-2</v>
      </c>
      <c r="R2899">
        <f t="shared" si="140"/>
        <v>1</v>
      </c>
    </row>
    <row r="2900" spans="1:18">
      <c r="A2900" t="s">
        <v>629</v>
      </c>
      <c r="B2900" t="s">
        <v>1601</v>
      </c>
      <c r="C2900" t="s">
        <v>1058</v>
      </c>
      <c r="D2900" t="s">
        <v>1030</v>
      </c>
      <c r="E2900">
        <v>1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3</v>
      </c>
      <c r="L2900">
        <v>1</v>
      </c>
      <c r="M2900">
        <v>0</v>
      </c>
      <c r="N2900">
        <v>0</v>
      </c>
      <c r="O2900">
        <v>-1</v>
      </c>
      <c r="P2900">
        <f t="shared" si="138"/>
        <v>-5.9259259259259262E-2</v>
      </c>
      <c r="Q2900">
        <f t="shared" si="139"/>
        <v>-3.5555555555555556E-2</v>
      </c>
      <c r="R2900">
        <f t="shared" si="140"/>
        <v>1</v>
      </c>
    </row>
    <row r="2901" spans="1:18">
      <c r="A2901" t="s">
        <v>1400</v>
      </c>
      <c r="B2901" t="s">
        <v>67</v>
      </c>
      <c r="C2901" t="s">
        <v>1</v>
      </c>
      <c r="D2901" t="s">
        <v>1048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1</v>
      </c>
      <c r="L2901">
        <v>0</v>
      </c>
      <c r="M2901">
        <v>0</v>
      </c>
      <c r="N2901">
        <v>0</v>
      </c>
      <c r="O2901">
        <v>-1</v>
      </c>
      <c r="P2901">
        <f t="shared" si="138"/>
        <v>-5.9259259259259262E-2</v>
      </c>
      <c r="Q2901">
        <f t="shared" si="139"/>
        <v>-3.5555555555555556E-2</v>
      </c>
      <c r="R2901">
        <f t="shared" si="140"/>
        <v>1</v>
      </c>
    </row>
    <row r="2902" spans="1:18">
      <c r="A2902" t="s">
        <v>3547</v>
      </c>
      <c r="B2902" t="s">
        <v>3548</v>
      </c>
      <c r="C2902" t="s">
        <v>1062</v>
      </c>
      <c r="D2902" t="s">
        <v>1045</v>
      </c>
      <c r="E2902">
        <v>3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5</v>
      </c>
      <c r="L2902">
        <v>1</v>
      </c>
      <c r="M2902">
        <v>0</v>
      </c>
      <c r="N2902">
        <v>0</v>
      </c>
      <c r="O2902">
        <v>-1</v>
      </c>
      <c r="P2902">
        <f t="shared" si="138"/>
        <v>-5.9259259259259262E-2</v>
      </c>
      <c r="Q2902">
        <f t="shared" si="139"/>
        <v>-3.5555555555555556E-2</v>
      </c>
      <c r="R2902">
        <f t="shared" si="140"/>
        <v>1</v>
      </c>
    </row>
    <row r="2903" spans="1:18">
      <c r="A2903" t="s">
        <v>3549</v>
      </c>
      <c r="B2903" t="s">
        <v>213</v>
      </c>
      <c r="C2903" t="s">
        <v>1058</v>
      </c>
      <c r="D2903" t="s">
        <v>1339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1</v>
      </c>
      <c r="L2903">
        <v>0</v>
      </c>
      <c r="M2903">
        <v>0</v>
      </c>
      <c r="N2903">
        <v>0</v>
      </c>
      <c r="O2903">
        <v>-1</v>
      </c>
      <c r="P2903">
        <f t="shared" si="138"/>
        <v>-5.9259259259259262E-2</v>
      </c>
      <c r="Q2903">
        <f t="shared" si="139"/>
        <v>-3.5555555555555556E-2</v>
      </c>
      <c r="R2903">
        <f t="shared" si="140"/>
        <v>1</v>
      </c>
    </row>
    <row r="2904" spans="1:18">
      <c r="A2904" t="s">
        <v>1150</v>
      </c>
      <c r="B2904" t="s">
        <v>70</v>
      </c>
      <c r="C2904" t="s">
        <v>1032</v>
      </c>
      <c r="D2904" t="s">
        <v>1063</v>
      </c>
      <c r="E2904">
        <v>0</v>
      </c>
      <c r="F2904">
        <v>0</v>
      </c>
      <c r="G2904">
        <v>0</v>
      </c>
      <c r="H2904">
        <v>2</v>
      </c>
      <c r="I2904">
        <v>0</v>
      </c>
      <c r="J2904">
        <v>0</v>
      </c>
      <c r="K2904">
        <v>4</v>
      </c>
      <c r="L2904">
        <v>0</v>
      </c>
      <c r="M2904">
        <v>1</v>
      </c>
      <c r="N2904">
        <v>0</v>
      </c>
      <c r="O2904">
        <v>-1</v>
      </c>
      <c r="P2904">
        <f t="shared" si="138"/>
        <v>-5.9259259259259262E-2</v>
      </c>
      <c r="Q2904">
        <f t="shared" si="139"/>
        <v>-3.5555555555555556E-2</v>
      </c>
      <c r="R2904">
        <f t="shared" si="140"/>
        <v>1</v>
      </c>
    </row>
    <row r="2905" spans="1:18">
      <c r="A2905" t="s">
        <v>1129</v>
      </c>
      <c r="B2905" t="s">
        <v>110</v>
      </c>
      <c r="C2905" t="s">
        <v>1058</v>
      </c>
      <c r="D2905" t="s">
        <v>1040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1</v>
      </c>
      <c r="L2905">
        <v>0</v>
      </c>
      <c r="M2905">
        <v>0</v>
      </c>
      <c r="N2905">
        <v>0</v>
      </c>
      <c r="O2905">
        <v>-1</v>
      </c>
      <c r="P2905">
        <f t="shared" si="138"/>
        <v>-5.9259259259259262E-2</v>
      </c>
      <c r="Q2905">
        <f t="shared" si="139"/>
        <v>-3.5555555555555556E-2</v>
      </c>
      <c r="R2905">
        <f t="shared" si="140"/>
        <v>1</v>
      </c>
    </row>
    <row r="2906" spans="1:18">
      <c r="A2906" t="s">
        <v>1405</v>
      </c>
      <c r="B2906" t="s">
        <v>80</v>
      </c>
      <c r="C2906" t="s">
        <v>1058</v>
      </c>
      <c r="D2906" t="s">
        <v>1060</v>
      </c>
      <c r="E2906">
        <v>2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4</v>
      </c>
      <c r="L2906">
        <v>0</v>
      </c>
      <c r="M2906">
        <v>0</v>
      </c>
      <c r="N2906">
        <v>1</v>
      </c>
      <c r="O2906">
        <v>-1</v>
      </c>
      <c r="P2906">
        <f t="shared" si="138"/>
        <v>-5.9259259259259262E-2</v>
      </c>
      <c r="Q2906">
        <f t="shared" si="139"/>
        <v>-3.5555555555555556E-2</v>
      </c>
      <c r="R2906">
        <f t="shared" si="140"/>
        <v>1</v>
      </c>
    </row>
    <row r="2907" spans="1:18">
      <c r="A2907" t="s">
        <v>389</v>
      </c>
      <c r="B2907" t="s">
        <v>147</v>
      </c>
      <c r="C2907" t="s">
        <v>1032</v>
      </c>
      <c r="D2907" t="s">
        <v>1038</v>
      </c>
      <c r="E2907">
        <v>2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4</v>
      </c>
      <c r="L2907">
        <v>1</v>
      </c>
      <c r="M2907">
        <v>0</v>
      </c>
      <c r="N2907">
        <v>0</v>
      </c>
      <c r="O2907">
        <v>-1</v>
      </c>
      <c r="P2907">
        <f t="shared" si="138"/>
        <v>-5.9259259259259262E-2</v>
      </c>
      <c r="Q2907">
        <f t="shared" si="139"/>
        <v>-3.5555555555555556E-2</v>
      </c>
      <c r="R2907">
        <f t="shared" si="140"/>
        <v>1</v>
      </c>
    </row>
    <row r="2908" spans="1:18">
      <c r="A2908" t="s">
        <v>717</v>
      </c>
      <c r="B2908" t="s">
        <v>1559</v>
      </c>
      <c r="C2908" t="s">
        <v>1062</v>
      </c>
      <c r="D2908" t="s">
        <v>1054</v>
      </c>
      <c r="E2908">
        <v>2</v>
      </c>
      <c r="F2908">
        <v>1</v>
      </c>
      <c r="G2908">
        <v>0</v>
      </c>
      <c r="H2908">
        <v>0</v>
      </c>
      <c r="I2908">
        <v>0</v>
      </c>
      <c r="J2908">
        <v>1</v>
      </c>
      <c r="K2908">
        <v>16</v>
      </c>
      <c r="L2908">
        <v>3</v>
      </c>
      <c r="M2908">
        <v>4</v>
      </c>
      <c r="N2908">
        <v>0</v>
      </c>
      <c r="O2908">
        <v>-1</v>
      </c>
      <c r="P2908">
        <f t="shared" si="138"/>
        <v>-5.9259259259259262E-2</v>
      </c>
      <c r="Q2908">
        <f t="shared" si="139"/>
        <v>-3.5555555555555556E-2</v>
      </c>
      <c r="R2908">
        <f t="shared" si="140"/>
        <v>1</v>
      </c>
    </row>
    <row r="2909" spans="1:18">
      <c r="A2909" t="s">
        <v>3550</v>
      </c>
      <c r="B2909" t="s">
        <v>3551</v>
      </c>
      <c r="C2909" t="s">
        <v>1032</v>
      </c>
      <c r="D2909" t="s">
        <v>1035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2</v>
      </c>
      <c r="L2909">
        <v>0</v>
      </c>
      <c r="M2909">
        <v>0</v>
      </c>
      <c r="N2909">
        <v>0</v>
      </c>
      <c r="O2909">
        <v>-2</v>
      </c>
      <c r="P2909">
        <f t="shared" si="138"/>
        <v>-0.11851851851851852</v>
      </c>
      <c r="Q2909">
        <f t="shared" si="139"/>
        <v>-7.1111111111111111E-2</v>
      </c>
      <c r="R2909">
        <f t="shared" si="140"/>
        <v>1</v>
      </c>
    </row>
    <row r="2910" spans="1:18">
      <c r="A2910" t="s">
        <v>797</v>
      </c>
      <c r="B2910" t="s">
        <v>147</v>
      </c>
      <c r="C2910" t="s">
        <v>1</v>
      </c>
      <c r="D2910" t="s">
        <v>1040</v>
      </c>
      <c r="E2910">
        <v>1</v>
      </c>
      <c r="F2910">
        <v>0</v>
      </c>
      <c r="G2910">
        <v>0</v>
      </c>
      <c r="H2910">
        <v>1</v>
      </c>
      <c r="I2910">
        <v>0</v>
      </c>
      <c r="J2910">
        <v>0</v>
      </c>
      <c r="K2910">
        <v>4</v>
      </c>
      <c r="L2910">
        <v>0</v>
      </c>
      <c r="M2910">
        <v>0</v>
      </c>
      <c r="N2910">
        <v>0</v>
      </c>
      <c r="O2910">
        <v>-2</v>
      </c>
      <c r="P2910">
        <f t="shared" si="138"/>
        <v>-0.11851851851851852</v>
      </c>
      <c r="Q2910">
        <f t="shared" si="139"/>
        <v>-7.1111111111111111E-2</v>
      </c>
      <c r="R2910">
        <f t="shared" si="140"/>
        <v>1</v>
      </c>
    </row>
    <row r="2911" spans="1:18">
      <c r="A2911" t="s">
        <v>136</v>
      </c>
      <c r="B2911" t="s">
        <v>54</v>
      </c>
      <c r="C2911" t="s">
        <v>1</v>
      </c>
      <c r="D2911" t="s">
        <v>1035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2</v>
      </c>
      <c r="L2911">
        <v>0</v>
      </c>
      <c r="M2911">
        <v>0</v>
      </c>
      <c r="N2911">
        <v>0</v>
      </c>
      <c r="O2911">
        <v>-2</v>
      </c>
      <c r="P2911">
        <f t="shared" si="138"/>
        <v>-0.11851851851851852</v>
      </c>
      <c r="Q2911">
        <f t="shared" si="139"/>
        <v>-7.1111111111111111E-2</v>
      </c>
      <c r="R2911">
        <f t="shared" si="140"/>
        <v>1</v>
      </c>
    </row>
    <row r="2912" spans="1:18">
      <c r="A2912" t="s">
        <v>782</v>
      </c>
      <c r="B2912" t="s">
        <v>143</v>
      </c>
      <c r="C2912" t="s">
        <v>1032</v>
      </c>
      <c r="D2912" t="s">
        <v>1054</v>
      </c>
      <c r="E2912">
        <v>1</v>
      </c>
      <c r="F2912">
        <v>0</v>
      </c>
      <c r="G2912">
        <v>0</v>
      </c>
      <c r="H2912">
        <v>1</v>
      </c>
      <c r="I2912">
        <v>0</v>
      </c>
      <c r="J2912">
        <v>0</v>
      </c>
      <c r="K2912">
        <v>5</v>
      </c>
      <c r="L2912">
        <v>0</v>
      </c>
      <c r="M2912">
        <v>1</v>
      </c>
      <c r="N2912">
        <v>0</v>
      </c>
      <c r="O2912">
        <v>-2</v>
      </c>
      <c r="P2912">
        <f t="shared" si="138"/>
        <v>-0.11851851851851852</v>
      </c>
      <c r="Q2912">
        <f t="shared" si="139"/>
        <v>-7.1111111111111111E-2</v>
      </c>
      <c r="R2912">
        <f t="shared" si="140"/>
        <v>1</v>
      </c>
    </row>
    <row r="2913" spans="1:18">
      <c r="A2913" t="s">
        <v>1100</v>
      </c>
      <c r="B2913" t="s">
        <v>160</v>
      </c>
      <c r="C2913" t="s">
        <v>1058</v>
      </c>
      <c r="D2913" t="s">
        <v>1030</v>
      </c>
      <c r="E2913">
        <v>0</v>
      </c>
      <c r="F2913">
        <v>0</v>
      </c>
      <c r="G2913">
        <v>0</v>
      </c>
      <c r="H2913">
        <v>0</v>
      </c>
      <c r="I2913">
        <v>1</v>
      </c>
      <c r="J2913">
        <v>0</v>
      </c>
      <c r="K2913">
        <v>2</v>
      </c>
      <c r="L2913">
        <v>1</v>
      </c>
      <c r="M2913">
        <v>0</v>
      </c>
      <c r="N2913">
        <v>0</v>
      </c>
      <c r="O2913">
        <v>-2</v>
      </c>
      <c r="P2913">
        <f t="shared" si="138"/>
        <v>-0.11851851851851852</v>
      </c>
      <c r="Q2913">
        <f t="shared" si="139"/>
        <v>-7.1111111111111111E-2</v>
      </c>
      <c r="R2913">
        <f t="shared" si="140"/>
        <v>1</v>
      </c>
    </row>
    <row r="2914" spans="1:18">
      <c r="A2914" t="s">
        <v>3552</v>
      </c>
      <c r="B2914" t="s">
        <v>356</v>
      </c>
      <c r="C2914" t="s">
        <v>1059</v>
      </c>
      <c r="D2914" t="s">
        <v>1339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2</v>
      </c>
      <c r="L2914">
        <v>0</v>
      </c>
      <c r="M2914">
        <v>0</v>
      </c>
      <c r="N2914">
        <v>0</v>
      </c>
      <c r="O2914">
        <v>-2</v>
      </c>
      <c r="P2914">
        <f t="shared" si="138"/>
        <v>-0.11851851851851852</v>
      </c>
      <c r="Q2914">
        <f t="shared" si="139"/>
        <v>-7.1111111111111111E-2</v>
      </c>
      <c r="R2914">
        <f t="shared" si="140"/>
        <v>1</v>
      </c>
    </row>
    <row r="2915" spans="1:18">
      <c r="A2915" t="s">
        <v>499</v>
      </c>
      <c r="B2915" t="s">
        <v>58</v>
      </c>
      <c r="C2915" t="s">
        <v>1059</v>
      </c>
      <c r="D2915" t="s">
        <v>1037</v>
      </c>
      <c r="E2915">
        <v>1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4</v>
      </c>
      <c r="L2915">
        <v>0</v>
      </c>
      <c r="M2915">
        <v>0</v>
      </c>
      <c r="N2915">
        <v>0</v>
      </c>
      <c r="O2915">
        <v>-3</v>
      </c>
      <c r="P2915">
        <f t="shared" si="138"/>
        <v>-0.17777777777777778</v>
      </c>
      <c r="Q2915">
        <f t="shared" si="139"/>
        <v>-0.10666666666666667</v>
      </c>
      <c r="R2915">
        <f t="shared" si="140"/>
        <v>1</v>
      </c>
    </row>
    <row r="2916" spans="1:18">
      <c r="A2916" t="s">
        <v>2424</v>
      </c>
      <c r="B2916" t="s">
        <v>169</v>
      </c>
      <c r="C2916" t="s">
        <v>1</v>
      </c>
      <c r="D2916" t="s">
        <v>1048</v>
      </c>
      <c r="E2916">
        <v>1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5</v>
      </c>
      <c r="L2916">
        <v>1</v>
      </c>
      <c r="M2916">
        <v>0</v>
      </c>
      <c r="N2916">
        <v>0</v>
      </c>
      <c r="O2916">
        <v>-3</v>
      </c>
      <c r="P2916">
        <f t="shared" si="138"/>
        <v>-0.17777777777777778</v>
      </c>
      <c r="Q2916">
        <f t="shared" si="139"/>
        <v>-0.10666666666666667</v>
      </c>
      <c r="R2916">
        <f t="shared" si="140"/>
        <v>1</v>
      </c>
    </row>
    <row r="2917" spans="1:18">
      <c r="A2917" t="s">
        <v>1404</v>
      </c>
      <c r="B2917" t="s">
        <v>408</v>
      </c>
      <c r="C2917" t="s">
        <v>1058</v>
      </c>
      <c r="D2917" t="s">
        <v>1053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3</v>
      </c>
      <c r="L2917">
        <v>0</v>
      </c>
      <c r="M2917">
        <v>0</v>
      </c>
      <c r="N2917">
        <v>0</v>
      </c>
      <c r="O2917">
        <v>-3</v>
      </c>
      <c r="P2917">
        <f t="shared" si="138"/>
        <v>-0.17777777777777778</v>
      </c>
      <c r="Q2917">
        <f t="shared" si="139"/>
        <v>-0.10666666666666667</v>
      </c>
      <c r="R2917">
        <f t="shared" si="140"/>
        <v>1</v>
      </c>
    </row>
    <row r="2918" spans="1:18">
      <c r="A2918" t="s">
        <v>3553</v>
      </c>
      <c r="B2918" t="s">
        <v>879</v>
      </c>
      <c r="C2918" t="s">
        <v>2</v>
      </c>
      <c r="D2918" t="s">
        <v>1033</v>
      </c>
      <c r="E2918">
        <v>3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7</v>
      </c>
      <c r="L2918">
        <v>0</v>
      </c>
      <c r="M2918">
        <v>1</v>
      </c>
      <c r="N2918">
        <v>0</v>
      </c>
      <c r="O2918">
        <v>-3</v>
      </c>
      <c r="P2918">
        <f t="shared" si="138"/>
        <v>-0.17777777777777778</v>
      </c>
      <c r="Q2918">
        <f t="shared" si="139"/>
        <v>-0.10666666666666667</v>
      </c>
      <c r="R2918">
        <f t="shared" si="140"/>
        <v>1</v>
      </c>
    </row>
    <row r="2919" spans="1:18">
      <c r="A2919" t="s">
        <v>787</v>
      </c>
      <c r="B2919" t="s">
        <v>534</v>
      </c>
      <c r="C2919" t="s">
        <v>3</v>
      </c>
      <c r="D2919" t="s">
        <v>1047</v>
      </c>
      <c r="E2919">
        <v>3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10</v>
      </c>
      <c r="L2919">
        <v>0</v>
      </c>
      <c r="M2919">
        <v>2</v>
      </c>
      <c r="N2919">
        <v>1</v>
      </c>
      <c r="O2919">
        <v>-4</v>
      </c>
      <c r="P2919">
        <f t="shared" si="138"/>
        <v>-0.23703703703703705</v>
      </c>
      <c r="Q2919">
        <f t="shared" si="139"/>
        <v>-0.14222222222222222</v>
      </c>
      <c r="R2919">
        <f t="shared" si="140"/>
        <v>1</v>
      </c>
    </row>
    <row r="2920" spans="1:18">
      <c r="A2920" t="s">
        <v>613</v>
      </c>
      <c r="B2920" t="s">
        <v>201</v>
      </c>
      <c r="C2920" t="s">
        <v>1058</v>
      </c>
      <c r="D2920" t="s">
        <v>1029</v>
      </c>
      <c r="E2920">
        <v>0</v>
      </c>
      <c r="F2920">
        <v>1</v>
      </c>
      <c r="G2920">
        <v>0</v>
      </c>
      <c r="H2920">
        <v>0</v>
      </c>
      <c r="I2920">
        <v>0</v>
      </c>
      <c r="J2920">
        <v>0</v>
      </c>
      <c r="K2920">
        <v>9</v>
      </c>
      <c r="L2920">
        <v>2</v>
      </c>
      <c r="M2920">
        <v>1</v>
      </c>
      <c r="N2920">
        <v>0</v>
      </c>
      <c r="O2920">
        <v>-4</v>
      </c>
      <c r="P2920">
        <f t="shared" si="138"/>
        <v>-0.23703703703703705</v>
      </c>
      <c r="Q2920">
        <f t="shared" si="139"/>
        <v>-0.14222222222222222</v>
      </c>
      <c r="R2920">
        <f t="shared" si="140"/>
        <v>1</v>
      </c>
    </row>
    <row r="2921" spans="1:18">
      <c r="A2921" t="s">
        <v>667</v>
      </c>
      <c r="B2921" t="s">
        <v>101</v>
      </c>
      <c r="C2921" t="s">
        <v>1058</v>
      </c>
      <c r="D2921" t="s">
        <v>1047</v>
      </c>
      <c r="E2921">
        <v>2</v>
      </c>
      <c r="F2921">
        <v>1</v>
      </c>
      <c r="G2921">
        <v>0</v>
      </c>
      <c r="H2921">
        <v>0</v>
      </c>
      <c r="I2921">
        <v>0</v>
      </c>
      <c r="J2921">
        <v>0</v>
      </c>
      <c r="K2921">
        <v>10</v>
      </c>
      <c r="L2921">
        <v>2</v>
      </c>
      <c r="M2921">
        <v>0</v>
      </c>
      <c r="N2921">
        <v>0</v>
      </c>
      <c r="O2921">
        <v>-4</v>
      </c>
      <c r="P2921">
        <f t="shared" si="138"/>
        <v>-0.23703703703703705</v>
      </c>
      <c r="Q2921">
        <f t="shared" si="139"/>
        <v>-0.14222222222222222</v>
      </c>
      <c r="R2921">
        <f t="shared" si="140"/>
        <v>1</v>
      </c>
    </row>
    <row r="2922" spans="1:18">
      <c r="A2922" t="s">
        <v>1133</v>
      </c>
      <c r="B2922" t="s">
        <v>256</v>
      </c>
      <c r="C2922" t="s">
        <v>1032</v>
      </c>
      <c r="D2922" t="s">
        <v>1041</v>
      </c>
      <c r="E2922">
        <v>17</v>
      </c>
      <c r="F2922">
        <v>6</v>
      </c>
      <c r="G2922">
        <v>0</v>
      </c>
      <c r="H2922">
        <v>4</v>
      </c>
      <c r="I2922">
        <v>0</v>
      </c>
      <c r="J2922">
        <v>0</v>
      </c>
      <c r="K2922">
        <v>49</v>
      </c>
      <c r="L2922">
        <v>7</v>
      </c>
      <c r="M2922">
        <v>3</v>
      </c>
      <c r="N2922">
        <v>1</v>
      </c>
      <c r="O2922">
        <v>-5</v>
      </c>
      <c r="P2922">
        <f t="shared" si="138"/>
        <v>-0.29629629629629628</v>
      </c>
      <c r="Q2922">
        <f t="shared" si="139"/>
        <v>-0.17777777777777776</v>
      </c>
      <c r="R2922">
        <f t="shared" si="140"/>
        <v>1</v>
      </c>
    </row>
    <row r="2923" spans="1:18">
      <c r="A2923" t="s">
        <v>3554</v>
      </c>
      <c r="B2923" t="s">
        <v>46</v>
      </c>
      <c r="C2923" t="s">
        <v>1</v>
      </c>
      <c r="D2923" t="s">
        <v>1034</v>
      </c>
      <c r="E2923">
        <v>1</v>
      </c>
      <c r="F2923">
        <v>0</v>
      </c>
      <c r="G2923">
        <v>0</v>
      </c>
      <c r="H2923">
        <v>1</v>
      </c>
      <c r="I2923">
        <v>0</v>
      </c>
      <c r="J2923">
        <v>0</v>
      </c>
      <c r="K2923">
        <v>10</v>
      </c>
      <c r="L2923">
        <v>0</v>
      </c>
      <c r="M2923">
        <v>2</v>
      </c>
      <c r="N2923">
        <v>0</v>
      </c>
      <c r="O2923">
        <v>-6</v>
      </c>
      <c r="P2923">
        <f t="shared" si="138"/>
        <v>-0.35555555555555557</v>
      </c>
      <c r="Q2923">
        <f t="shared" si="139"/>
        <v>-0.21333333333333335</v>
      </c>
      <c r="R2923">
        <f t="shared" si="140"/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S2542"/>
  <sheetViews>
    <sheetView workbookViewId="0">
      <selection activeCell="P2" sqref="P2"/>
    </sheetView>
  </sheetViews>
  <sheetFormatPr defaultRowHeight="15"/>
  <cols>
    <col min="1" max="1" width="16.5703125" customWidth="1"/>
    <col min="2" max="2" width="14" style="15" customWidth="1"/>
    <col min="3" max="3" width="10.7109375" style="15" customWidth="1"/>
    <col min="4" max="4" width="9.140625" style="15" customWidth="1"/>
    <col min="5" max="15" width="4.85546875" customWidth="1"/>
  </cols>
  <sheetData>
    <row r="1" spans="1:19">
      <c r="A1" s="15" t="s">
        <v>23</v>
      </c>
      <c r="B1" s="15" t="s">
        <v>24</v>
      </c>
      <c r="C1" s="15" t="s">
        <v>1057</v>
      </c>
      <c r="D1" s="15" t="s">
        <v>0</v>
      </c>
      <c r="E1" s="15" t="s">
        <v>12</v>
      </c>
      <c r="F1" s="15" t="s">
        <v>13</v>
      </c>
      <c r="G1" s="15" t="s">
        <v>14</v>
      </c>
      <c r="H1" s="15" t="s">
        <v>15</v>
      </c>
      <c r="I1" s="15" t="s">
        <v>16</v>
      </c>
      <c r="J1" s="15" t="s">
        <v>17</v>
      </c>
      <c r="K1" s="15" t="s">
        <v>18</v>
      </c>
      <c r="L1" s="15" t="s">
        <v>19</v>
      </c>
      <c r="M1" s="15" t="s">
        <v>20</v>
      </c>
      <c r="N1" s="15" t="s">
        <v>21</v>
      </c>
      <c r="O1" s="15" t="s">
        <v>22</v>
      </c>
      <c r="P1" s="15" t="s">
        <v>11</v>
      </c>
      <c r="Q1" t="s">
        <v>1209</v>
      </c>
      <c r="R1" t="s">
        <v>1210</v>
      </c>
      <c r="S1" t="s">
        <v>1211</v>
      </c>
    </row>
    <row r="2" spans="1:19">
      <c r="A2" s="15" t="s">
        <v>718</v>
      </c>
      <c r="B2" s="15" t="s">
        <v>719</v>
      </c>
      <c r="C2" s="15" t="s">
        <v>1212</v>
      </c>
      <c r="D2" s="15" t="s">
        <v>1040</v>
      </c>
      <c r="E2" s="15">
        <v>54</v>
      </c>
      <c r="F2" s="15">
        <v>0</v>
      </c>
      <c r="G2" s="15">
        <v>5</v>
      </c>
      <c r="H2" s="15">
        <v>71</v>
      </c>
      <c r="I2" s="15">
        <v>192</v>
      </c>
      <c r="J2" s="15">
        <v>0</v>
      </c>
      <c r="K2" s="15">
        <v>233.7</v>
      </c>
      <c r="L2" s="15">
        <v>230</v>
      </c>
      <c r="M2" s="15">
        <v>6</v>
      </c>
      <c r="N2" s="15">
        <v>0</v>
      </c>
      <c r="O2" s="15">
        <v>20</v>
      </c>
      <c r="P2" s="15">
        <v>485.17</v>
      </c>
      <c r="Q2" s="15">
        <f>P2/16.875</f>
        <v>28.750814814814817</v>
      </c>
      <c r="R2" s="15">
        <f>IF(P2 &gt;= 400,Q2*1.2,IF(P2 &gt; 300,Q2,IF(P2&gt;200,Q2*0.8,IF(P2&gt;100,Q2*0.6,Q2*0.5))))</f>
        <v>34.500977777777777</v>
      </c>
      <c r="S2" s="15">
        <f>IF(R2 &lt; 1.5,1,R2)</f>
        <v>34.500977777777777</v>
      </c>
    </row>
    <row r="3" spans="1:19">
      <c r="A3" s="15" t="s">
        <v>806</v>
      </c>
      <c r="B3" s="15" t="s">
        <v>166</v>
      </c>
      <c r="C3" s="15" t="s">
        <v>1213</v>
      </c>
      <c r="D3" s="15" t="s">
        <v>1055</v>
      </c>
      <c r="E3" s="15">
        <v>14</v>
      </c>
      <c r="F3" s="15">
        <v>3</v>
      </c>
      <c r="G3" s="15">
        <v>0</v>
      </c>
      <c r="H3" s="15">
        <v>7</v>
      </c>
      <c r="I3" s="15">
        <v>27</v>
      </c>
      <c r="J3" s="15">
        <v>0</v>
      </c>
      <c r="K3" s="15">
        <v>62.7</v>
      </c>
      <c r="L3" s="15">
        <v>116</v>
      </c>
      <c r="M3" s="15">
        <v>1</v>
      </c>
      <c r="N3" s="15">
        <v>42</v>
      </c>
      <c r="O3" s="15">
        <v>3</v>
      </c>
      <c r="P3" s="15">
        <v>462.67</v>
      </c>
      <c r="Q3" s="15">
        <f t="shared" ref="Q3:Q66" si="0">P3/16.875</f>
        <v>27.417481481481481</v>
      </c>
      <c r="R3" s="15">
        <f t="shared" ref="R3:R66" si="1">IF(P3 &gt;= 400,Q3*1.2,IF(P3 &gt; 300,Q3,IF(P3&gt;200,Q3*0.8,IF(P3&gt;100,Q3*0.6,Q3*0.5))))</f>
        <v>32.900977777777776</v>
      </c>
      <c r="S3" s="15">
        <f t="shared" ref="S3:S66" si="2">IF(R3 &lt; 1.5,1,R3)</f>
        <v>32.900977777777776</v>
      </c>
    </row>
    <row r="4" spans="1:19">
      <c r="A4" s="15" t="s">
        <v>998</v>
      </c>
      <c r="B4" s="15" t="s">
        <v>398</v>
      </c>
      <c r="C4" s="15" t="s">
        <v>1212</v>
      </c>
      <c r="D4" s="15" t="s">
        <v>1042</v>
      </c>
      <c r="E4" s="15">
        <v>60</v>
      </c>
      <c r="F4" s="15">
        <v>0</v>
      </c>
      <c r="G4" s="15">
        <v>6</v>
      </c>
      <c r="H4" s="15">
        <v>70</v>
      </c>
      <c r="I4" s="15">
        <v>192</v>
      </c>
      <c r="J4" s="15">
        <v>0</v>
      </c>
      <c r="K4" s="15">
        <v>238.3</v>
      </c>
      <c r="L4" s="15">
        <v>239</v>
      </c>
      <c r="M4" s="15">
        <v>8</v>
      </c>
      <c r="N4" s="15">
        <v>0</v>
      </c>
      <c r="O4" s="15">
        <v>17</v>
      </c>
      <c r="P4" s="15">
        <v>462.33</v>
      </c>
      <c r="Q4" s="15">
        <f t="shared" si="0"/>
        <v>27.397333333333332</v>
      </c>
      <c r="R4" s="15">
        <f t="shared" si="1"/>
        <v>32.876799999999996</v>
      </c>
      <c r="S4" s="15">
        <f t="shared" si="2"/>
        <v>32.876799999999996</v>
      </c>
    </row>
    <row r="5" spans="1:19">
      <c r="A5" s="15" t="s">
        <v>688</v>
      </c>
      <c r="B5" s="15" t="s">
        <v>689</v>
      </c>
      <c r="C5" s="15" t="s">
        <v>1213</v>
      </c>
      <c r="D5" s="15" t="s">
        <v>1034</v>
      </c>
      <c r="E5" s="15">
        <v>23</v>
      </c>
      <c r="F5" s="15">
        <v>5</v>
      </c>
      <c r="G5" s="15">
        <v>0</v>
      </c>
      <c r="H5" s="15">
        <v>12</v>
      </c>
      <c r="I5" s="15">
        <v>35</v>
      </c>
      <c r="J5" s="15">
        <v>6</v>
      </c>
      <c r="K5" s="15">
        <v>71.7</v>
      </c>
      <c r="L5" s="15">
        <v>122</v>
      </c>
      <c r="M5" s="15">
        <v>5</v>
      </c>
      <c r="N5" s="15">
        <v>38</v>
      </c>
      <c r="O5" s="15">
        <v>5</v>
      </c>
      <c r="P5" s="15">
        <v>462.17</v>
      </c>
      <c r="Q5" s="15">
        <f t="shared" si="0"/>
        <v>27.387851851851853</v>
      </c>
      <c r="R5" s="15">
        <f t="shared" si="1"/>
        <v>32.865422222222222</v>
      </c>
      <c r="S5" s="15">
        <f t="shared" si="2"/>
        <v>32.865422222222222</v>
      </c>
    </row>
    <row r="6" spans="1:19">
      <c r="A6" s="15" t="s">
        <v>936</v>
      </c>
      <c r="B6" s="15" t="s">
        <v>623</v>
      </c>
      <c r="C6" s="15" t="s">
        <v>1213</v>
      </c>
      <c r="D6" s="15" t="s">
        <v>1026</v>
      </c>
      <c r="E6" s="15">
        <v>15</v>
      </c>
      <c r="F6" s="15">
        <v>2</v>
      </c>
      <c r="G6" s="15">
        <v>0</v>
      </c>
      <c r="H6" s="15">
        <v>5</v>
      </c>
      <c r="I6" s="15">
        <v>43</v>
      </c>
      <c r="J6" s="15">
        <v>0</v>
      </c>
      <c r="K6" s="15">
        <v>74.7</v>
      </c>
      <c r="L6" s="15">
        <v>76</v>
      </c>
      <c r="M6" s="15">
        <v>2</v>
      </c>
      <c r="N6" s="15">
        <v>48</v>
      </c>
      <c r="O6" s="15">
        <v>2</v>
      </c>
      <c r="P6" s="15">
        <v>457.67</v>
      </c>
      <c r="Q6" s="15">
        <f t="shared" si="0"/>
        <v>27.121185185185187</v>
      </c>
      <c r="R6" s="15">
        <f t="shared" si="1"/>
        <v>32.545422222222221</v>
      </c>
      <c r="S6" s="15">
        <f t="shared" si="2"/>
        <v>32.545422222222221</v>
      </c>
    </row>
    <row r="7" spans="1:19">
      <c r="A7" s="15" t="s">
        <v>924</v>
      </c>
      <c r="B7" s="15" t="s">
        <v>191</v>
      </c>
      <c r="C7" s="15" t="s">
        <v>1212</v>
      </c>
      <c r="D7" s="15" t="s">
        <v>1026</v>
      </c>
      <c r="E7" s="15">
        <v>59</v>
      </c>
      <c r="F7" s="15">
        <v>0</v>
      </c>
      <c r="G7" s="15">
        <v>2</v>
      </c>
      <c r="H7" s="15">
        <v>60</v>
      </c>
      <c r="I7" s="15">
        <v>173</v>
      </c>
      <c r="J7" s="15">
        <v>0</v>
      </c>
      <c r="K7" s="15">
        <v>211</v>
      </c>
      <c r="L7" s="15">
        <v>205</v>
      </c>
      <c r="M7" s="15">
        <v>5</v>
      </c>
      <c r="N7" s="15">
        <v>0</v>
      </c>
      <c r="O7" s="15">
        <v>20</v>
      </c>
      <c r="P7" s="15">
        <v>435.5</v>
      </c>
      <c r="Q7" s="15">
        <f t="shared" si="0"/>
        <v>25.807407407407407</v>
      </c>
      <c r="R7" s="15">
        <f t="shared" si="1"/>
        <v>30.968888888888888</v>
      </c>
      <c r="S7" s="15">
        <f t="shared" si="2"/>
        <v>30.968888888888888</v>
      </c>
    </row>
    <row r="8" spans="1:19">
      <c r="A8" s="15" t="s">
        <v>333</v>
      </c>
      <c r="B8" s="15" t="s">
        <v>571</v>
      </c>
      <c r="C8" s="15" t="s">
        <v>1213</v>
      </c>
      <c r="D8" s="15" t="s">
        <v>1038</v>
      </c>
      <c r="E8" s="15">
        <v>15</v>
      </c>
      <c r="F8" s="15">
        <v>3</v>
      </c>
      <c r="G8" s="15">
        <v>0</v>
      </c>
      <c r="H8" s="15">
        <v>19</v>
      </c>
      <c r="I8" s="15">
        <v>55</v>
      </c>
      <c r="J8" s="15">
        <v>0</v>
      </c>
      <c r="K8" s="15">
        <v>68.7</v>
      </c>
      <c r="L8" s="15">
        <v>41</v>
      </c>
      <c r="M8" s="15">
        <v>1</v>
      </c>
      <c r="N8" s="15">
        <v>51</v>
      </c>
      <c r="O8" s="15">
        <v>2</v>
      </c>
      <c r="P8" s="15">
        <v>425.67</v>
      </c>
      <c r="Q8" s="15">
        <f t="shared" si="0"/>
        <v>25.224888888888891</v>
      </c>
      <c r="R8" s="15">
        <f t="shared" si="1"/>
        <v>30.269866666666669</v>
      </c>
      <c r="S8" s="15">
        <f t="shared" si="2"/>
        <v>30.269866666666669</v>
      </c>
    </row>
    <row r="9" spans="1:19">
      <c r="A9" s="15" t="s">
        <v>267</v>
      </c>
      <c r="B9" s="15" t="s">
        <v>752</v>
      </c>
      <c r="C9" s="15" t="s">
        <v>1212</v>
      </c>
      <c r="D9" s="15" t="s">
        <v>1063</v>
      </c>
      <c r="E9" s="15">
        <v>76</v>
      </c>
      <c r="F9" s="15">
        <v>0</v>
      </c>
      <c r="G9" s="15">
        <v>2</v>
      </c>
      <c r="H9" s="15">
        <v>64</v>
      </c>
      <c r="I9" s="15">
        <v>149</v>
      </c>
      <c r="J9" s="15">
        <v>0</v>
      </c>
      <c r="K9" s="15">
        <v>199.3</v>
      </c>
      <c r="L9" s="15">
        <v>207</v>
      </c>
      <c r="M9" s="15">
        <v>8</v>
      </c>
      <c r="N9" s="15">
        <v>0</v>
      </c>
      <c r="O9" s="15">
        <v>21</v>
      </c>
      <c r="P9" s="15">
        <v>419.83</v>
      </c>
      <c r="Q9" s="15">
        <f t="shared" si="0"/>
        <v>24.878814814814813</v>
      </c>
      <c r="R9" s="15">
        <f t="shared" si="1"/>
        <v>29.854577777777774</v>
      </c>
      <c r="S9" s="15">
        <f t="shared" si="2"/>
        <v>29.854577777777774</v>
      </c>
    </row>
    <row r="10" spans="1:19">
      <c r="A10" s="15" t="s">
        <v>881</v>
      </c>
      <c r="B10" s="15" t="s">
        <v>58</v>
      </c>
      <c r="C10" s="15" t="s">
        <v>1213</v>
      </c>
      <c r="D10" s="15" t="s">
        <v>1036</v>
      </c>
      <c r="E10" s="15">
        <v>17</v>
      </c>
      <c r="F10" s="15">
        <v>7</v>
      </c>
      <c r="G10" s="15">
        <v>0</v>
      </c>
      <c r="H10" s="15">
        <v>22</v>
      </c>
      <c r="I10" s="15">
        <v>49</v>
      </c>
      <c r="J10" s="15">
        <v>0</v>
      </c>
      <c r="K10" s="15">
        <v>72</v>
      </c>
      <c r="L10" s="15">
        <v>86</v>
      </c>
      <c r="M10" s="15">
        <v>5</v>
      </c>
      <c r="N10" s="15">
        <v>42</v>
      </c>
      <c r="O10" s="15">
        <v>4</v>
      </c>
      <c r="P10" s="15">
        <v>410.5</v>
      </c>
      <c r="Q10" s="15">
        <f t="shared" si="0"/>
        <v>24.325925925925926</v>
      </c>
      <c r="R10" s="15">
        <f t="shared" si="1"/>
        <v>29.191111111111109</v>
      </c>
      <c r="S10" s="15">
        <f t="shared" si="2"/>
        <v>29.191111111111109</v>
      </c>
    </row>
    <row r="11" spans="1:19">
      <c r="A11" s="15" t="s">
        <v>763</v>
      </c>
      <c r="B11" s="15" t="s">
        <v>260</v>
      </c>
      <c r="C11" s="15" t="s">
        <v>1212</v>
      </c>
      <c r="D11" s="15" t="s">
        <v>1052</v>
      </c>
      <c r="E11" s="15">
        <v>52</v>
      </c>
      <c r="F11" s="15">
        <v>0</v>
      </c>
      <c r="G11" s="15">
        <v>2</v>
      </c>
      <c r="H11" s="15">
        <v>73</v>
      </c>
      <c r="I11" s="15">
        <v>190</v>
      </c>
      <c r="J11" s="15">
        <v>0</v>
      </c>
      <c r="K11" s="15">
        <v>215.3</v>
      </c>
      <c r="L11" s="15">
        <v>216</v>
      </c>
      <c r="M11" s="15">
        <v>6</v>
      </c>
      <c r="N11" s="15">
        <v>0</v>
      </c>
      <c r="O11" s="15">
        <v>17</v>
      </c>
      <c r="P11" s="15">
        <v>409.83</v>
      </c>
      <c r="Q11" s="15">
        <f t="shared" si="0"/>
        <v>24.286222222222221</v>
      </c>
      <c r="R11" s="15">
        <f t="shared" si="1"/>
        <v>29.143466666666665</v>
      </c>
      <c r="S11" s="15">
        <f t="shared" si="2"/>
        <v>29.143466666666665</v>
      </c>
    </row>
    <row r="12" spans="1:19">
      <c r="A12" s="15" t="s">
        <v>804</v>
      </c>
      <c r="B12" s="15" t="s">
        <v>805</v>
      </c>
      <c r="C12" s="15" t="s">
        <v>1212</v>
      </c>
      <c r="D12" s="15" t="s">
        <v>1044</v>
      </c>
      <c r="E12" s="15">
        <v>63</v>
      </c>
      <c r="F12" s="15">
        <v>0</v>
      </c>
      <c r="G12" s="15">
        <v>2</v>
      </c>
      <c r="H12" s="15">
        <v>64</v>
      </c>
      <c r="I12" s="15">
        <v>170</v>
      </c>
      <c r="J12" s="15">
        <v>0</v>
      </c>
      <c r="K12" s="15">
        <v>227.7</v>
      </c>
      <c r="L12" s="15">
        <v>229</v>
      </c>
      <c r="M12" s="15">
        <v>9</v>
      </c>
      <c r="N12" s="15">
        <v>0</v>
      </c>
      <c r="O12" s="15">
        <v>14</v>
      </c>
      <c r="P12" s="15">
        <v>399.67</v>
      </c>
      <c r="Q12" s="15">
        <f t="shared" si="0"/>
        <v>23.68414814814815</v>
      </c>
      <c r="R12" s="15">
        <f t="shared" si="1"/>
        <v>23.68414814814815</v>
      </c>
      <c r="S12" s="15">
        <f t="shared" si="2"/>
        <v>23.68414814814815</v>
      </c>
    </row>
    <row r="13" spans="1:19">
      <c r="A13" s="15" t="s">
        <v>911</v>
      </c>
      <c r="B13" s="15" t="s">
        <v>379</v>
      </c>
      <c r="C13" s="15" t="s">
        <v>1213</v>
      </c>
      <c r="D13" s="15" t="s">
        <v>1052</v>
      </c>
      <c r="E13" s="15">
        <v>18</v>
      </c>
      <c r="F13" s="15">
        <v>4</v>
      </c>
      <c r="G13" s="15">
        <v>0</v>
      </c>
      <c r="H13" s="15">
        <v>19</v>
      </c>
      <c r="I13" s="15">
        <v>56</v>
      </c>
      <c r="J13" s="15">
        <v>0</v>
      </c>
      <c r="K13" s="15">
        <v>70</v>
      </c>
      <c r="L13" s="15">
        <v>92</v>
      </c>
      <c r="M13" s="15">
        <v>6</v>
      </c>
      <c r="N13" s="15">
        <v>38</v>
      </c>
      <c r="O13" s="15">
        <v>5</v>
      </c>
      <c r="P13" s="15">
        <v>396.5</v>
      </c>
      <c r="Q13" s="15">
        <f t="shared" si="0"/>
        <v>23.496296296296297</v>
      </c>
      <c r="R13" s="15">
        <f t="shared" si="1"/>
        <v>23.496296296296297</v>
      </c>
      <c r="S13" s="15">
        <f t="shared" si="2"/>
        <v>23.496296296296297</v>
      </c>
    </row>
    <row r="14" spans="1:19">
      <c r="A14" s="15" t="s">
        <v>545</v>
      </c>
      <c r="B14" s="15" t="s">
        <v>252</v>
      </c>
      <c r="C14" s="15" t="s">
        <v>1213</v>
      </c>
      <c r="D14" s="15" t="s">
        <v>1063</v>
      </c>
      <c r="E14" s="15">
        <v>24</v>
      </c>
      <c r="F14" s="15">
        <v>4</v>
      </c>
      <c r="G14" s="15">
        <v>0</v>
      </c>
      <c r="H14" s="15">
        <v>17</v>
      </c>
      <c r="I14" s="15">
        <v>55</v>
      </c>
      <c r="J14" s="15">
        <v>4</v>
      </c>
      <c r="K14" s="15">
        <v>67.7</v>
      </c>
      <c r="L14" s="15">
        <v>69</v>
      </c>
      <c r="M14" s="15">
        <v>1</v>
      </c>
      <c r="N14" s="15">
        <v>42</v>
      </c>
      <c r="O14" s="15">
        <v>2</v>
      </c>
      <c r="P14" s="15">
        <v>395.67</v>
      </c>
      <c r="Q14" s="15">
        <f t="shared" si="0"/>
        <v>23.447111111111113</v>
      </c>
      <c r="R14" s="15">
        <f t="shared" si="1"/>
        <v>23.447111111111113</v>
      </c>
      <c r="S14" s="15">
        <f t="shared" si="2"/>
        <v>23.447111111111113</v>
      </c>
    </row>
    <row r="15" spans="1:19">
      <c r="A15" s="15" t="s">
        <v>129</v>
      </c>
      <c r="B15" s="15" t="s">
        <v>201</v>
      </c>
      <c r="C15" s="15" t="s">
        <v>1212</v>
      </c>
      <c r="D15" s="15" t="s">
        <v>1028</v>
      </c>
      <c r="E15" s="15">
        <v>51</v>
      </c>
      <c r="F15" s="15">
        <v>0</v>
      </c>
      <c r="G15" s="15">
        <v>2</v>
      </c>
      <c r="H15" s="15">
        <v>68</v>
      </c>
      <c r="I15" s="15">
        <v>177</v>
      </c>
      <c r="J15" s="15">
        <v>0</v>
      </c>
      <c r="K15" s="15">
        <v>219.3</v>
      </c>
      <c r="L15" s="15">
        <v>193</v>
      </c>
      <c r="M15" s="15">
        <v>5</v>
      </c>
      <c r="N15" s="15">
        <v>0</v>
      </c>
      <c r="O15" s="15">
        <v>16</v>
      </c>
      <c r="P15" s="15">
        <v>393.83</v>
      </c>
      <c r="Q15" s="15">
        <f t="shared" si="0"/>
        <v>23.338074074074072</v>
      </c>
      <c r="R15" s="15">
        <f t="shared" si="1"/>
        <v>23.338074074074072</v>
      </c>
      <c r="S15" s="15">
        <f t="shared" si="2"/>
        <v>23.338074074074072</v>
      </c>
    </row>
    <row r="16" spans="1:19">
      <c r="A16" s="15" t="s">
        <v>297</v>
      </c>
      <c r="B16" s="15" t="s">
        <v>468</v>
      </c>
      <c r="C16" s="15" t="s">
        <v>1212</v>
      </c>
      <c r="D16" s="15" t="s">
        <v>1031</v>
      </c>
      <c r="E16" s="15">
        <v>56</v>
      </c>
      <c r="F16" s="15">
        <v>0</v>
      </c>
      <c r="G16" s="15">
        <v>5</v>
      </c>
      <c r="H16" s="15">
        <v>79</v>
      </c>
      <c r="I16" s="15">
        <v>209</v>
      </c>
      <c r="J16" s="15">
        <v>0</v>
      </c>
      <c r="K16" s="15">
        <v>232</v>
      </c>
      <c r="L16" s="15">
        <v>223</v>
      </c>
      <c r="M16" s="15">
        <v>9</v>
      </c>
      <c r="N16" s="15">
        <v>0</v>
      </c>
      <c r="O16" s="15">
        <v>13</v>
      </c>
      <c r="P16" s="15">
        <v>383</v>
      </c>
      <c r="Q16" s="15">
        <f t="shared" si="0"/>
        <v>22.696296296296296</v>
      </c>
      <c r="R16" s="15">
        <f t="shared" si="1"/>
        <v>22.696296296296296</v>
      </c>
      <c r="S16" s="15">
        <f t="shared" si="2"/>
        <v>22.696296296296296</v>
      </c>
    </row>
    <row r="17" spans="1:19">
      <c r="A17" s="15" t="s">
        <v>1007</v>
      </c>
      <c r="B17" s="15" t="s">
        <v>1008</v>
      </c>
      <c r="C17" s="15" t="s">
        <v>1212</v>
      </c>
      <c r="D17" s="15" t="s">
        <v>1029</v>
      </c>
      <c r="E17" s="15">
        <v>45</v>
      </c>
      <c r="F17" s="15">
        <v>0</v>
      </c>
      <c r="G17" s="15">
        <v>3</v>
      </c>
      <c r="H17" s="15">
        <v>59</v>
      </c>
      <c r="I17" s="15">
        <v>147</v>
      </c>
      <c r="J17" s="15">
        <v>0</v>
      </c>
      <c r="K17" s="15">
        <v>188.7</v>
      </c>
      <c r="L17" s="15">
        <v>142</v>
      </c>
      <c r="M17" s="15">
        <v>5</v>
      </c>
      <c r="N17" s="15">
        <v>0</v>
      </c>
      <c r="O17" s="15">
        <v>20</v>
      </c>
      <c r="P17" s="15">
        <v>382.67</v>
      </c>
      <c r="Q17" s="15">
        <f t="shared" si="0"/>
        <v>22.67674074074074</v>
      </c>
      <c r="R17" s="15">
        <f t="shared" si="1"/>
        <v>22.67674074074074</v>
      </c>
      <c r="S17" s="15">
        <f t="shared" si="2"/>
        <v>22.67674074074074</v>
      </c>
    </row>
    <row r="18" spans="1:19">
      <c r="A18" s="15" t="s">
        <v>963</v>
      </c>
      <c r="B18" s="15" t="s">
        <v>371</v>
      </c>
      <c r="C18" s="15" t="s">
        <v>1212</v>
      </c>
      <c r="D18" s="15" t="s">
        <v>1041</v>
      </c>
      <c r="E18" s="15">
        <v>58</v>
      </c>
      <c r="F18" s="15">
        <v>0</v>
      </c>
      <c r="G18" s="15">
        <v>3</v>
      </c>
      <c r="H18" s="15">
        <v>89</v>
      </c>
      <c r="I18" s="15">
        <v>208</v>
      </c>
      <c r="J18" s="15">
        <v>0</v>
      </c>
      <c r="K18" s="15">
        <v>227.7</v>
      </c>
      <c r="L18" s="15">
        <v>223</v>
      </c>
      <c r="M18" s="15">
        <v>10</v>
      </c>
      <c r="N18" s="15">
        <v>0</v>
      </c>
      <c r="O18" s="15">
        <v>15</v>
      </c>
      <c r="P18" s="15">
        <v>379.17</v>
      </c>
      <c r="Q18" s="15">
        <f t="shared" si="0"/>
        <v>22.469333333333335</v>
      </c>
      <c r="R18" s="15">
        <f t="shared" si="1"/>
        <v>22.469333333333335</v>
      </c>
      <c r="S18" s="15">
        <f t="shared" si="2"/>
        <v>22.469333333333335</v>
      </c>
    </row>
    <row r="19" spans="1:19">
      <c r="A19" s="15" t="s">
        <v>706</v>
      </c>
      <c r="B19" s="15" t="s">
        <v>184</v>
      </c>
      <c r="C19" s="15" t="s">
        <v>1212</v>
      </c>
      <c r="D19" s="15" t="s">
        <v>1034</v>
      </c>
      <c r="E19" s="15">
        <v>49</v>
      </c>
      <c r="F19" s="15">
        <v>0</v>
      </c>
      <c r="G19" s="15">
        <v>2</v>
      </c>
      <c r="H19" s="15">
        <v>67</v>
      </c>
      <c r="I19" s="15">
        <v>205</v>
      </c>
      <c r="J19" s="15">
        <v>0</v>
      </c>
      <c r="K19" s="15">
        <v>217</v>
      </c>
      <c r="L19" s="15">
        <v>170</v>
      </c>
      <c r="M19" s="15">
        <v>9</v>
      </c>
      <c r="N19" s="15">
        <v>0</v>
      </c>
      <c r="O19" s="15">
        <v>19</v>
      </c>
      <c r="P19" s="15">
        <v>375</v>
      </c>
      <c r="Q19" s="15">
        <f t="shared" si="0"/>
        <v>22.222222222222221</v>
      </c>
      <c r="R19" s="15">
        <f t="shared" si="1"/>
        <v>22.222222222222221</v>
      </c>
      <c r="S19" s="15">
        <f t="shared" si="2"/>
        <v>22.222222222222221</v>
      </c>
    </row>
    <row r="20" spans="1:19">
      <c r="A20" s="15" t="s">
        <v>959</v>
      </c>
      <c r="B20" s="15" t="s">
        <v>960</v>
      </c>
      <c r="C20" s="15" t="s">
        <v>1212</v>
      </c>
      <c r="D20" s="15" t="s">
        <v>1042</v>
      </c>
      <c r="E20" s="15">
        <v>60</v>
      </c>
      <c r="F20" s="15">
        <v>0</v>
      </c>
      <c r="G20" s="15">
        <v>0</v>
      </c>
      <c r="H20" s="15">
        <v>78</v>
      </c>
      <c r="I20" s="15">
        <v>179</v>
      </c>
      <c r="J20" s="15">
        <v>0</v>
      </c>
      <c r="K20" s="15">
        <v>187.7</v>
      </c>
      <c r="L20" s="15">
        <v>231</v>
      </c>
      <c r="M20" s="15">
        <v>7</v>
      </c>
      <c r="N20" s="15">
        <v>0</v>
      </c>
      <c r="O20" s="15">
        <v>16</v>
      </c>
      <c r="P20" s="15">
        <v>369.17</v>
      </c>
      <c r="Q20" s="15">
        <f t="shared" si="0"/>
        <v>21.876740740740743</v>
      </c>
      <c r="R20" s="15">
        <f t="shared" si="1"/>
        <v>21.876740740740743</v>
      </c>
      <c r="S20" s="15">
        <f t="shared" si="2"/>
        <v>21.876740740740743</v>
      </c>
    </row>
    <row r="21" spans="1:19">
      <c r="A21" s="15" t="s">
        <v>952</v>
      </c>
      <c r="B21" s="15" t="s">
        <v>143</v>
      </c>
      <c r="C21" s="15" t="s">
        <v>1212</v>
      </c>
      <c r="D21" s="15" t="s">
        <v>1060</v>
      </c>
      <c r="E21" s="15">
        <v>51</v>
      </c>
      <c r="F21" s="15">
        <v>1</v>
      </c>
      <c r="G21" s="15">
        <v>1</v>
      </c>
      <c r="H21" s="15">
        <v>65</v>
      </c>
      <c r="I21" s="15">
        <v>167</v>
      </c>
      <c r="J21" s="15">
        <v>0</v>
      </c>
      <c r="K21" s="15">
        <v>192</v>
      </c>
      <c r="L21" s="15">
        <v>192</v>
      </c>
      <c r="M21" s="15">
        <v>8</v>
      </c>
      <c r="N21" s="15">
        <v>0</v>
      </c>
      <c r="O21" s="15">
        <v>17</v>
      </c>
      <c r="P21" s="15">
        <v>366</v>
      </c>
      <c r="Q21" s="15">
        <f t="shared" si="0"/>
        <v>21.68888888888889</v>
      </c>
      <c r="R21" s="15">
        <f t="shared" si="1"/>
        <v>21.68888888888889</v>
      </c>
      <c r="S21" s="15">
        <f t="shared" si="2"/>
        <v>21.68888888888889</v>
      </c>
    </row>
    <row r="22" spans="1:19">
      <c r="A22" s="15" t="s">
        <v>947</v>
      </c>
      <c r="B22" s="15" t="s">
        <v>948</v>
      </c>
      <c r="C22" s="15" t="s">
        <v>1212</v>
      </c>
      <c r="D22" s="15" t="s">
        <v>1050</v>
      </c>
      <c r="E22" s="15">
        <v>44</v>
      </c>
      <c r="F22" s="15">
        <v>0</v>
      </c>
      <c r="G22" s="15">
        <v>2</v>
      </c>
      <c r="H22" s="15">
        <v>75</v>
      </c>
      <c r="I22" s="15">
        <v>184</v>
      </c>
      <c r="J22" s="15">
        <v>0</v>
      </c>
      <c r="K22" s="15">
        <v>200</v>
      </c>
      <c r="L22" s="15">
        <v>197</v>
      </c>
      <c r="M22" s="15">
        <v>6</v>
      </c>
      <c r="N22" s="15">
        <v>0</v>
      </c>
      <c r="O22" s="15">
        <v>15</v>
      </c>
      <c r="P22" s="15">
        <v>365.5</v>
      </c>
      <c r="Q22" s="15">
        <f t="shared" si="0"/>
        <v>21.659259259259258</v>
      </c>
      <c r="R22" s="15">
        <f t="shared" si="1"/>
        <v>21.659259259259258</v>
      </c>
      <c r="S22" s="15">
        <f t="shared" si="2"/>
        <v>21.659259259259258</v>
      </c>
    </row>
    <row r="23" spans="1:19">
      <c r="A23" s="15" t="s">
        <v>887</v>
      </c>
      <c r="B23" s="15" t="s">
        <v>392</v>
      </c>
      <c r="C23" s="15" t="s">
        <v>1213</v>
      </c>
      <c r="D23" s="15" t="s">
        <v>1039</v>
      </c>
      <c r="E23" s="15">
        <v>13</v>
      </c>
      <c r="F23" s="15">
        <v>3</v>
      </c>
      <c r="G23" s="15">
        <v>0</v>
      </c>
      <c r="H23" s="15">
        <v>20</v>
      </c>
      <c r="I23" s="15">
        <v>55</v>
      </c>
      <c r="J23" s="15">
        <v>0</v>
      </c>
      <c r="K23" s="15">
        <v>64.3</v>
      </c>
      <c r="L23" s="15">
        <v>78</v>
      </c>
      <c r="M23" s="15">
        <v>5</v>
      </c>
      <c r="N23" s="15">
        <v>37</v>
      </c>
      <c r="O23" s="15">
        <v>3</v>
      </c>
      <c r="P23" s="15">
        <v>359.83</v>
      </c>
      <c r="Q23" s="15">
        <f t="shared" si="0"/>
        <v>21.32325925925926</v>
      </c>
      <c r="R23" s="15">
        <f t="shared" si="1"/>
        <v>21.32325925925926</v>
      </c>
      <c r="S23" s="15">
        <f t="shared" si="2"/>
        <v>21.32325925925926</v>
      </c>
    </row>
    <row r="24" spans="1:19">
      <c r="A24" s="15" t="s">
        <v>669</v>
      </c>
      <c r="B24" s="15" t="s">
        <v>670</v>
      </c>
      <c r="C24" s="15" t="s">
        <v>1212</v>
      </c>
      <c r="D24" s="15" t="s">
        <v>1028</v>
      </c>
      <c r="E24" s="15">
        <v>49</v>
      </c>
      <c r="F24" s="15">
        <v>0</v>
      </c>
      <c r="G24" s="15">
        <v>2</v>
      </c>
      <c r="H24" s="15">
        <v>78</v>
      </c>
      <c r="I24" s="15">
        <v>183</v>
      </c>
      <c r="J24" s="15">
        <v>0</v>
      </c>
      <c r="K24" s="15">
        <v>208.3</v>
      </c>
      <c r="L24" s="15">
        <v>191</v>
      </c>
      <c r="M24" s="15">
        <v>11</v>
      </c>
      <c r="N24" s="15">
        <v>0</v>
      </c>
      <c r="O24" s="15">
        <v>16</v>
      </c>
      <c r="P24" s="15">
        <v>356.83</v>
      </c>
      <c r="Q24" s="15">
        <f t="shared" si="0"/>
        <v>21.145481481481479</v>
      </c>
      <c r="R24" s="15">
        <f t="shared" si="1"/>
        <v>21.145481481481479</v>
      </c>
      <c r="S24" s="15">
        <f t="shared" si="2"/>
        <v>21.145481481481479</v>
      </c>
    </row>
    <row r="25" spans="1:19">
      <c r="A25" s="15" t="s">
        <v>693</v>
      </c>
      <c r="B25" s="15" t="s">
        <v>160</v>
      </c>
      <c r="C25" s="15" t="s">
        <v>1213</v>
      </c>
      <c r="D25" s="15" t="s">
        <v>1063</v>
      </c>
      <c r="E25" s="15">
        <v>29</v>
      </c>
      <c r="F25" s="15">
        <v>5</v>
      </c>
      <c r="G25" s="15">
        <v>0</v>
      </c>
      <c r="H25" s="15">
        <v>30</v>
      </c>
      <c r="I25" s="15">
        <v>55</v>
      </c>
      <c r="J25" s="15">
        <v>13</v>
      </c>
      <c r="K25" s="15">
        <v>72.7</v>
      </c>
      <c r="L25" s="15">
        <v>84</v>
      </c>
      <c r="M25" s="15">
        <v>6</v>
      </c>
      <c r="N25" s="15">
        <v>32</v>
      </c>
      <c r="O25" s="15">
        <v>2</v>
      </c>
      <c r="P25" s="15">
        <v>353.17</v>
      </c>
      <c r="Q25" s="15">
        <f t="shared" si="0"/>
        <v>20.928592592592594</v>
      </c>
      <c r="R25" s="15">
        <f t="shared" si="1"/>
        <v>20.928592592592594</v>
      </c>
      <c r="S25" s="15">
        <f t="shared" si="2"/>
        <v>20.928592592592594</v>
      </c>
    </row>
    <row r="26" spans="1:19">
      <c r="A26" s="15" t="s">
        <v>757</v>
      </c>
      <c r="B26" s="15" t="s">
        <v>758</v>
      </c>
      <c r="C26" s="15" t="s">
        <v>1212</v>
      </c>
      <c r="D26" s="15" t="s">
        <v>1044</v>
      </c>
      <c r="E26" s="15">
        <v>54</v>
      </c>
      <c r="F26" s="15">
        <v>0</v>
      </c>
      <c r="G26" s="15">
        <v>0</v>
      </c>
      <c r="H26" s="15">
        <v>82</v>
      </c>
      <c r="I26" s="15">
        <v>200</v>
      </c>
      <c r="J26" s="15">
        <v>0</v>
      </c>
      <c r="K26" s="15">
        <v>212.3</v>
      </c>
      <c r="L26" s="15">
        <v>200</v>
      </c>
      <c r="M26" s="15">
        <v>5</v>
      </c>
      <c r="N26" s="15">
        <v>0</v>
      </c>
      <c r="O26" s="15">
        <v>15</v>
      </c>
      <c r="P26" s="15">
        <v>352.33</v>
      </c>
      <c r="Q26" s="15">
        <f t="shared" si="0"/>
        <v>20.878814814814813</v>
      </c>
      <c r="R26" s="15">
        <f t="shared" si="1"/>
        <v>20.878814814814813</v>
      </c>
      <c r="S26" s="15">
        <f t="shared" si="2"/>
        <v>20.878814814814813</v>
      </c>
    </row>
    <row r="27" spans="1:19">
      <c r="A27" s="15" t="s">
        <v>791</v>
      </c>
      <c r="B27" s="15" t="s">
        <v>792</v>
      </c>
      <c r="C27" s="15" t="s">
        <v>1213</v>
      </c>
      <c r="D27" s="15" t="s">
        <v>1044</v>
      </c>
      <c r="E27" s="15">
        <v>22</v>
      </c>
      <c r="F27" s="15">
        <v>7</v>
      </c>
      <c r="G27" s="15">
        <v>0</v>
      </c>
      <c r="H27" s="15">
        <v>17</v>
      </c>
      <c r="I27" s="15">
        <v>33</v>
      </c>
      <c r="J27" s="15">
        <v>8</v>
      </c>
      <c r="K27" s="15">
        <v>65</v>
      </c>
      <c r="L27" s="15">
        <v>99</v>
      </c>
      <c r="M27" s="15">
        <v>3</v>
      </c>
      <c r="N27" s="15">
        <v>25</v>
      </c>
      <c r="O27" s="15">
        <v>5</v>
      </c>
      <c r="P27" s="15">
        <v>351</v>
      </c>
      <c r="Q27" s="15">
        <f t="shared" si="0"/>
        <v>20.8</v>
      </c>
      <c r="R27" s="15">
        <f t="shared" si="1"/>
        <v>20.8</v>
      </c>
      <c r="S27" s="15">
        <f t="shared" si="2"/>
        <v>20.8</v>
      </c>
    </row>
    <row r="28" spans="1:19">
      <c r="A28" s="15" t="s">
        <v>765</v>
      </c>
      <c r="B28" s="15" t="s">
        <v>766</v>
      </c>
      <c r="C28" s="15" t="s">
        <v>1213</v>
      </c>
      <c r="D28" s="15" t="s">
        <v>1037</v>
      </c>
      <c r="E28" s="15">
        <v>36</v>
      </c>
      <c r="F28" s="15">
        <v>4</v>
      </c>
      <c r="G28" s="15">
        <v>0</v>
      </c>
      <c r="H28" s="15">
        <v>18</v>
      </c>
      <c r="I28" s="15">
        <v>40</v>
      </c>
      <c r="J28" s="15">
        <v>0</v>
      </c>
      <c r="K28" s="15">
        <v>59.7</v>
      </c>
      <c r="L28" s="15">
        <v>67</v>
      </c>
      <c r="M28" s="15">
        <v>2</v>
      </c>
      <c r="N28" s="15">
        <v>36</v>
      </c>
      <c r="O28" s="15">
        <v>5</v>
      </c>
      <c r="P28" s="15">
        <v>349.67</v>
      </c>
      <c r="Q28" s="15">
        <f t="shared" si="0"/>
        <v>20.721185185185185</v>
      </c>
      <c r="R28" s="15">
        <f t="shared" si="1"/>
        <v>20.721185185185185</v>
      </c>
      <c r="S28" s="15">
        <f t="shared" si="2"/>
        <v>20.721185185185185</v>
      </c>
    </row>
    <row r="29" spans="1:19">
      <c r="A29" s="15" t="s">
        <v>1494</v>
      </c>
      <c r="B29" s="15" t="s">
        <v>754</v>
      </c>
      <c r="C29" s="15" t="s">
        <v>1213</v>
      </c>
      <c r="D29" s="15" t="s">
        <v>1031</v>
      </c>
      <c r="E29" s="15">
        <v>29</v>
      </c>
      <c r="F29" s="15">
        <v>5</v>
      </c>
      <c r="G29" s="15">
        <v>0</v>
      </c>
      <c r="H29" s="15">
        <v>22</v>
      </c>
      <c r="I29" s="15">
        <v>59</v>
      </c>
      <c r="J29" s="15">
        <v>7</v>
      </c>
      <c r="K29" s="15">
        <v>79.3</v>
      </c>
      <c r="L29" s="15">
        <v>87</v>
      </c>
      <c r="M29" s="15">
        <v>3</v>
      </c>
      <c r="N29" s="15">
        <v>29</v>
      </c>
      <c r="O29" s="15">
        <v>4</v>
      </c>
      <c r="P29" s="15">
        <v>348.83</v>
      </c>
      <c r="Q29" s="15">
        <f t="shared" si="0"/>
        <v>20.671407407407408</v>
      </c>
      <c r="R29" s="15">
        <f t="shared" si="1"/>
        <v>20.671407407407408</v>
      </c>
      <c r="S29" s="15">
        <f t="shared" si="2"/>
        <v>20.671407407407408</v>
      </c>
    </row>
    <row r="30" spans="1:19">
      <c r="A30" s="15" t="s">
        <v>975</v>
      </c>
      <c r="B30" s="15" t="s">
        <v>208</v>
      </c>
      <c r="C30" s="15" t="s">
        <v>1212</v>
      </c>
      <c r="D30" s="15" t="s">
        <v>1063</v>
      </c>
      <c r="E30" s="15">
        <v>48</v>
      </c>
      <c r="F30" s="15">
        <v>0</v>
      </c>
      <c r="G30" s="15">
        <v>0</v>
      </c>
      <c r="H30" s="15">
        <v>56</v>
      </c>
      <c r="I30" s="15">
        <v>136</v>
      </c>
      <c r="J30" s="15">
        <v>0</v>
      </c>
      <c r="K30" s="15">
        <v>159.30000000000001</v>
      </c>
      <c r="L30" s="15">
        <v>197</v>
      </c>
      <c r="M30" s="15">
        <v>6</v>
      </c>
      <c r="N30" s="15">
        <v>0</v>
      </c>
      <c r="O30" s="15">
        <v>15</v>
      </c>
      <c r="P30" s="15">
        <v>344.33</v>
      </c>
      <c r="Q30" s="15">
        <f t="shared" si="0"/>
        <v>20.404740740740738</v>
      </c>
      <c r="R30" s="15">
        <f t="shared" si="1"/>
        <v>20.404740740740738</v>
      </c>
      <c r="S30" s="15">
        <f t="shared" si="2"/>
        <v>20.404740740740738</v>
      </c>
    </row>
    <row r="31" spans="1:19">
      <c r="A31" s="15" t="s">
        <v>634</v>
      </c>
      <c r="B31" s="15" t="s">
        <v>103</v>
      </c>
      <c r="C31" s="15" t="s">
        <v>1213</v>
      </c>
      <c r="D31" s="15" t="s">
        <v>1051</v>
      </c>
      <c r="E31" s="15">
        <v>39</v>
      </c>
      <c r="F31" s="15">
        <v>9</v>
      </c>
      <c r="G31" s="15">
        <v>0</v>
      </c>
      <c r="H31" s="15">
        <v>36</v>
      </c>
      <c r="I31" s="15">
        <v>61</v>
      </c>
      <c r="J31" s="15">
        <v>3</v>
      </c>
      <c r="K31" s="15">
        <v>69.3</v>
      </c>
      <c r="L31" s="15">
        <v>93</v>
      </c>
      <c r="M31" s="15">
        <v>8</v>
      </c>
      <c r="N31" s="15">
        <v>35</v>
      </c>
      <c r="O31" s="15">
        <v>5</v>
      </c>
      <c r="P31" s="15">
        <v>339.83</v>
      </c>
      <c r="Q31" s="15">
        <f t="shared" si="0"/>
        <v>20.138074074074073</v>
      </c>
      <c r="R31" s="15">
        <f t="shared" si="1"/>
        <v>20.138074074074073</v>
      </c>
      <c r="S31" s="15">
        <f t="shared" si="2"/>
        <v>20.138074074074073</v>
      </c>
    </row>
    <row r="32" spans="1:19">
      <c r="A32" s="15" t="s">
        <v>816</v>
      </c>
      <c r="B32" s="15" t="s">
        <v>254</v>
      </c>
      <c r="C32" s="15" t="s">
        <v>1212</v>
      </c>
      <c r="D32" s="15" t="s">
        <v>1034</v>
      </c>
      <c r="E32" s="15">
        <v>64</v>
      </c>
      <c r="F32" s="15">
        <v>0</v>
      </c>
      <c r="G32" s="15">
        <v>2</v>
      </c>
      <c r="H32" s="15">
        <v>81</v>
      </c>
      <c r="I32" s="15">
        <v>179</v>
      </c>
      <c r="J32" s="15">
        <v>0</v>
      </c>
      <c r="K32" s="15">
        <v>209.3</v>
      </c>
      <c r="L32" s="15">
        <v>185</v>
      </c>
      <c r="M32" s="15">
        <v>4</v>
      </c>
      <c r="N32" s="15">
        <v>0</v>
      </c>
      <c r="O32" s="15">
        <v>14</v>
      </c>
      <c r="P32" s="15">
        <v>338.33</v>
      </c>
      <c r="Q32" s="15">
        <f t="shared" si="0"/>
        <v>20.049185185185184</v>
      </c>
      <c r="R32" s="15">
        <f t="shared" si="1"/>
        <v>20.049185185185184</v>
      </c>
      <c r="S32" s="15">
        <f t="shared" si="2"/>
        <v>20.049185185185184</v>
      </c>
    </row>
    <row r="33" spans="1:19">
      <c r="A33" s="15" t="s">
        <v>834</v>
      </c>
      <c r="B33" s="15" t="s">
        <v>85</v>
      </c>
      <c r="C33" s="15" t="s">
        <v>1212</v>
      </c>
      <c r="D33" s="15" t="s">
        <v>1036</v>
      </c>
      <c r="E33" s="15">
        <v>38</v>
      </c>
      <c r="F33" s="15">
        <v>0</v>
      </c>
      <c r="G33" s="15">
        <v>0</v>
      </c>
      <c r="H33" s="15">
        <v>67</v>
      </c>
      <c r="I33" s="15">
        <v>192</v>
      </c>
      <c r="J33" s="15">
        <v>0</v>
      </c>
      <c r="K33" s="15">
        <v>211</v>
      </c>
      <c r="L33" s="15">
        <v>143</v>
      </c>
      <c r="M33" s="15">
        <v>3</v>
      </c>
      <c r="N33" s="15">
        <v>0</v>
      </c>
      <c r="O33" s="15">
        <v>16</v>
      </c>
      <c r="P33" s="15">
        <v>337.5</v>
      </c>
      <c r="Q33" s="15">
        <f t="shared" si="0"/>
        <v>20</v>
      </c>
      <c r="R33" s="15">
        <f t="shared" si="1"/>
        <v>20</v>
      </c>
      <c r="S33" s="15">
        <f t="shared" si="2"/>
        <v>20</v>
      </c>
    </row>
    <row r="34" spans="1:19">
      <c r="A34" s="15" t="s">
        <v>1430</v>
      </c>
      <c r="B34" s="15" t="s">
        <v>1644</v>
      </c>
      <c r="C34" s="15" t="s">
        <v>1212</v>
      </c>
      <c r="D34" s="15" t="s">
        <v>1039</v>
      </c>
      <c r="E34" s="15">
        <v>89</v>
      </c>
      <c r="F34" s="15">
        <v>0</v>
      </c>
      <c r="G34" s="15">
        <v>0</v>
      </c>
      <c r="H34" s="15">
        <v>83</v>
      </c>
      <c r="I34" s="15">
        <v>156</v>
      </c>
      <c r="J34" s="15">
        <v>0</v>
      </c>
      <c r="K34" s="15">
        <v>191.3</v>
      </c>
      <c r="L34" s="15">
        <v>221</v>
      </c>
      <c r="M34" s="15">
        <v>9</v>
      </c>
      <c r="N34" s="15">
        <v>0</v>
      </c>
      <c r="O34" s="15">
        <v>16</v>
      </c>
      <c r="P34" s="15">
        <v>336.83</v>
      </c>
      <c r="Q34" s="15">
        <f t="shared" si="0"/>
        <v>19.960296296296296</v>
      </c>
      <c r="R34" s="15">
        <f t="shared" si="1"/>
        <v>19.960296296296296</v>
      </c>
      <c r="S34" s="15">
        <f t="shared" si="2"/>
        <v>19.960296296296296</v>
      </c>
    </row>
    <row r="35" spans="1:19">
      <c r="A35" s="15" t="s">
        <v>641</v>
      </c>
      <c r="B35" s="15" t="s">
        <v>642</v>
      </c>
      <c r="C35" s="15" t="s">
        <v>1213</v>
      </c>
      <c r="D35" s="15" t="s">
        <v>1047</v>
      </c>
      <c r="E35" s="15">
        <v>28</v>
      </c>
      <c r="F35" s="15">
        <v>2</v>
      </c>
      <c r="G35" s="15">
        <v>0</v>
      </c>
      <c r="H35" s="15">
        <v>21</v>
      </c>
      <c r="I35" s="15">
        <v>41</v>
      </c>
      <c r="J35" s="15">
        <v>15</v>
      </c>
      <c r="K35" s="15">
        <v>74.7</v>
      </c>
      <c r="L35" s="15">
        <v>72</v>
      </c>
      <c r="M35" s="15">
        <v>2</v>
      </c>
      <c r="N35" s="15">
        <v>24</v>
      </c>
      <c r="O35" s="15">
        <v>3</v>
      </c>
      <c r="P35" s="15">
        <v>335.67</v>
      </c>
      <c r="Q35" s="15">
        <f t="shared" si="0"/>
        <v>19.891555555555556</v>
      </c>
      <c r="R35" s="15">
        <f t="shared" si="1"/>
        <v>19.891555555555556</v>
      </c>
      <c r="S35" s="15">
        <f t="shared" si="2"/>
        <v>19.891555555555556</v>
      </c>
    </row>
    <row r="36" spans="1:19">
      <c r="A36" s="15" t="s">
        <v>739</v>
      </c>
      <c r="B36" s="15" t="s">
        <v>740</v>
      </c>
      <c r="C36" s="15" t="s">
        <v>1213</v>
      </c>
      <c r="D36" s="15" t="s">
        <v>1029</v>
      </c>
      <c r="E36" s="15">
        <v>30</v>
      </c>
      <c r="F36" s="15">
        <v>3</v>
      </c>
      <c r="G36" s="15">
        <v>0</v>
      </c>
      <c r="H36" s="15">
        <v>17</v>
      </c>
      <c r="I36" s="15">
        <v>35</v>
      </c>
      <c r="J36" s="15">
        <v>7</v>
      </c>
      <c r="K36" s="15">
        <v>66</v>
      </c>
      <c r="L36" s="15">
        <v>98</v>
      </c>
      <c r="M36" s="15">
        <v>2</v>
      </c>
      <c r="N36" s="15">
        <v>23</v>
      </c>
      <c r="O36" s="15">
        <v>5</v>
      </c>
      <c r="P36" s="15">
        <v>335</v>
      </c>
      <c r="Q36" s="15">
        <f t="shared" si="0"/>
        <v>19.851851851851851</v>
      </c>
      <c r="R36" s="15">
        <f t="shared" si="1"/>
        <v>19.851851851851851</v>
      </c>
      <c r="S36" s="15">
        <f t="shared" si="2"/>
        <v>19.851851851851851</v>
      </c>
    </row>
    <row r="37" spans="1:19">
      <c r="A37" s="15" t="s">
        <v>812</v>
      </c>
      <c r="B37" s="15" t="s">
        <v>813</v>
      </c>
      <c r="C37" s="15" t="s">
        <v>1212</v>
      </c>
      <c r="D37" s="15" t="s">
        <v>1050</v>
      </c>
      <c r="E37" s="15">
        <v>51</v>
      </c>
      <c r="F37" s="15">
        <v>0</v>
      </c>
      <c r="G37" s="15">
        <v>3</v>
      </c>
      <c r="H37" s="15">
        <v>81</v>
      </c>
      <c r="I37" s="15">
        <v>205</v>
      </c>
      <c r="J37" s="15">
        <v>0</v>
      </c>
      <c r="K37" s="15">
        <v>219.7</v>
      </c>
      <c r="L37" s="15">
        <v>167</v>
      </c>
      <c r="M37" s="15">
        <v>11</v>
      </c>
      <c r="N37" s="15">
        <v>0</v>
      </c>
      <c r="O37" s="15">
        <v>16</v>
      </c>
      <c r="P37" s="15">
        <v>334.67</v>
      </c>
      <c r="Q37" s="15">
        <f t="shared" si="0"/>
        <v>19.832296296296299</v>
      </c>
      <c r="R37" s="15">
        <f t="shared" si="1"/>
        <v>19.832296296296299</v>
      </c>
      <c r="S37" s="15">
        <f t="shared" si="2"/>
        <v>19.832296296296299</v>
      </c>
    </row>
    <row r="38" spans="1:19">
      <c r="A38" s="15" t="s">
        <v>1458</v>
      </c>
      <c r="B38" s="15" t="s">
        <v>74</v>
      </c>
      <c r="C38" s="15" t="s">
        <v>1212</v>
      </c>
      <c r="D38" s="15" t="s">
        <v>1036</v>
      </c>
      <c r="E38" s="15">
        <v>64</v>
      </c>
      <c r="F38" s="15">
        <v>0</v>
      </c>
      <c r="G38" s="15">
        <v>0</v>
      </c>
      <c r="H38" s="15">
        <v>74</v>
      </c>
      <c r="I38" s="15">
        <v>168</v>
      </c>
      <c r="J38" s="15">
        <v>1</v>
      </c>
      <c r="K38" s="15">
        <v>176</v>
      </c>
      <c r="L38" s="15">
        <v>180</v>
      </c>
      <c r="M38" s="15">
        <v>7</v>
      </c>
      <c r="N38" s="15">
        <v>0</v>
      </c>
      <c r="O38" s="15">
        <v>18</v>
      </c>
      <c r="P38" s="15">
        <v>334</v>
      </c>
      <c r="Q38" s="15">
        <f t="shared" si="0"/>
        <v>19.792592592592591</v>
      </c>
      <c r="R38" s="15">
        <f t="shared" si="1"/>
        <v>19.792592592592591</v>
      </c>
      <c r="S38" s="15">
        <f t="shared" si="2"/>
        <v>19.792592592592591</v>
      </c>
    </row>
    <row r="39" spans="1:19">
      <c r="A39" s="15" t="s">
        <v>745</v>
      </c>
      <c r="B39" s="15" t="s">
        <v>746</v>
      </c>
      <c r="C39" s="15" t="s">
        <v>1212</v>
      </c>
      <c r="D39" s="15" t="s">
        <v>1051</v>
      </c>
      <c r="E39" s="15">
        <v>81</v>
      </c>
      <c r="F39" s="15">
        <v>0</v>
      </c>
      <c r="G39" s="15">
        <v>0</v>
      </c>
      <c r="H39" s="15">
        <v>83</v>
      </c>
      <c r="I39" s="15">
        <v>185</v>
      </c>
      <c r="J39" s="15">
        <v>0</v>
      </c>
      <c r="K39" s="15">
        <v>204</v>
      </c>
      <c r="L39" s="15">
        <v>204</v>
      </c>
      <c r="M39" s="15">
        <v>9</v>
      </c>
      <c r="N39" s="15">
        <v>0</v>
      </c>
      <c r="O39" s="15">
        <v>16</v>
      </c>
      <c r="P39" s="15">
        <v>326</v>
      </c>
      <c r="Q39" s="15">
        <f t="shared" si="0"/>
        <v>19.31851851851852</v>
      </c>
      <c r="R39" s="15">
        <f t="shared" si="1"/>
        <v>19.31851851851852</v>
      </c>
      <c r="S39" s="15">
        <f t="shared" si="2"/>
        <v>19.31851851851852</v>
      </c>
    </row>
    <row r="40" spans="1:19">
      <c r="A40" s="15" t="s">
        <v>144</v>
      </c>
      <c r="B40" s="15" t="s">
        <v>528</v>
      </c>
      <c r="C40" s="15" t="s">
        <v>1213</v>
      </c>
      <c r="D40" s="15" t="s">
        <v>1028</v>
      </c>
      <c r="E40" s="15">
        <v>22</v>
      </c>
      <c r="F40" s="15">
        <v>6</v>
      </c>
      <c r="G40" s="15">
        <v>0</v>
      </c>
      <c r="H40" s="15">
        <v>20</v>
      </c>
      <c r="I40" s="15">
        <v>55</v>
      </c>
      <c r="J40" s="15">
        <v>12</v>
      </c>
      <c r="K40" s="15">
        <v>63.3</v>
      </c>
      <c r="L40" s="15">
        <v>55</v>
      </c>
      <c r="M40" s="15">
        <v>6</v>
      </c>
      <c r="N40" s="15">
        <v>25</v>
      </c>
      <c r="O40" s="15">
        <v>7</v>
      </c>
      <c r="P40" s="15">
        <v>321.83</v>
      </c>
      <c r="Q40" s="15">
        <f t="shared" si="0"/>
        <v>19.071407407407406</v>
      </c>
      <c r="R40" s="15">
        <f t="shared" si="1"/>
        <v>19.071407407407406</v>
      </c>
      <c r="S40" s="15">
        <f t="shared" si="2"/>
        <v>19.071407407407406</v>
      </c>
    </row>
    <row r="41" spans="1:19">
      <c r="A41" s="15" t="s">
        <v>916</v>
      </c>
      <c r="B41" s="15" t="s">
        <v>242</v>
      </c>
      <c r="C41" s="15" t="s">
        <v>1212</v>
      </c>
      <c r="D41" s="15" t="s">
        <v>1060</v>
      </c>
      <c r="E41" s="15">
        <v>49</v>
      </c>
      <c r="F41" s="15">
        <v>0</v>
      </c>
      <c r="G41" s="15">
        <v>4</v>
      </c>
      <c r="H41" s="15">
        <v>82</v>
      </c>
      <c r="I41" s="15">
        <v>191</v>
      </c>
      <c r="J41" s="15">
        <v>0</v>
      </c>
      <c r="K41" s="15">
        <v>219</v>
      </c>
      <c r="L41" s="15">
        <v>194</v>
      </c>
      <c r="M41" s="15">
        <v>12</v>
      </c>
      <c r="N41" s="15">
        <v>0</v>
      </c>
      <c r="O41" s="15">
        <v>11</v>
      </c>
      <c r="P41" s="15">
        <v>321.5</v>
      </c>
      <c r="Q41" s="15">
        <f t="shared" si="0"/>
        <v>19.05185185185185</v>
      </c>
      <c r="R41" s="15">
        <f t="shared" si="1"/>
        <v>19.05185185185185</v>
      </c>
      <c r="S41" s="15">
        <f t="shared" si="2"/>
        <v>19.05185185185185</v>
      </c>
    </row>
    <row r="42" spans="1:19">
      <c r="A42" s="15" t="s">
        <v>671</v>
      </c>
      <c r="B42" s="15" t="s">
        <v>215</v>
      </c>
      <c r="C42" s="15" t="s">
        <v>1212</v>
      </c>
      <c r="D42" s="15" t="s">
        <v>1035</v>
      </c>
      <c r="E42" s="15">
        <v>62</v>
      </c>
      <c r="F42" s="15">
        <v>0</v>
      </c>
      <c r="G42" s="15">
        <v>1</v>
      </c>
      <c r="H42" s="15">
        <v>79</v>
      </c>
      <c r="I42" s="15">
        <v>189</v>
      </c>
      <c r="J42" s="15">
        <v>0</v>
      </c>
      <c r="K42" s="15">
        <v>202.3</v>
      </c>
      <c r="L42" s="15">
        <v>180</v>
      </c>
      <c r="M42" s="15">
        <v>10</v>
      </c>
      <c r="N42" s="15">
        <v>0</v>
      </c>
      <c r="O42" s="15">
        <v>16</v>
      </c>
      <c r="P42" s="15">
        <v>321.33</v>
      </c>
      <c r="Q42" s="15">
        <f t="shared" si="0"/>
        <v>19.041777777777778</v>
      </c>
      <c r="R42" s="15">
        <f t="shared" si="1"/>
        <v>19.041777777777778</v>
      </c>
      <c r="S42" s="15">
        <f t="shared" si="2"/>
        <v>19.041777777777778</v>
      </c>
    </row>
    <row r="43" spans="1:19">
      <c r="A43" s="15" t="s">
        <v>699</v>
      </c>
      <c r="B43" s="15" t="s">
        <v>110</v>
      </c>
      <c r="C43" s="15" t="s">
        <v>1213</v>
      </c>
      <c r="D43" s="15" t="s">
        <v>1047</v>
      </c>
      <c r="E43" s="15">
        <v>27</v>
      </c>
      <c r="F43" s="15">
        <v>7</v>
      </c>
      <c r="G43" s="15">
        <v>0</v>
      </c>
      <c r="H43" s="15">
        <v>17</v>
      </c>
      <c r="I43" s="15">
        <v>42</v>
      </c>
      <c r="J43" s="15">
        <v>21</v>
      </c>
      <c r="K43" s="15">
        <v>73.3</v>
      </c>
      <c r="L43" s="15">
        <v>80</v>
      </c>
      <c r="M43" s="15">
        <v>2</v>
      </c>
      <c r="N43" s="15">
        <v>14</v>
      </c>
      <c r="O43" s="15">
        <v>6</v>
      </c>
      <c r="P43" s="15">
        <v>318.83</v>
      </c>
      <c r="Q43" s="15">
        <f t="shared" si="0"/>
        <v>18.893629629629629</v>
      </c>
      <c r="R43" s="15">
        <f t="shared" si="1"/>
        <v>18.893629629629629</v>
      </c>
      <c r="S43" s="15">
        <f t="shared" si="2"/>
        <v>18.893629629629629</v>
      </c>
    </row>
    <row r="44" spans="1:19">
      <c r="A44" s="15" t="s">
        <v>919</v>
      </c>
      <c r="B44" s="15" t="s">
        <v>143</v>
      </c>
      <c r="C44" s="15" t="s">
        <v>1213</v>
      </c>
      <c r="D44" s="15" t="s">
        <v>1053</v>
      </c>
      <c r="E44" s="15">
        <v>16</v>
      </c>
      <c r="F44" s="15">
        <v>4</v>
      </c>
      <c r="G44" s="15">
        <v>0</v>
      </c>
      <c r="H44" s="15">
        <v>23</v>
      </c>
      <c r="I44" s="15">
        <v>49</v>
      </c>
      <c r="J44" s="15">
        <v>0</v>
      </c>
      <c r="K44" s="15">
        <v>57.7</v>
      </c>
      <c r="L44" s="15">
        <v>59</v>
      </c>
      <c r="M44" s="15">
        <v>4</v>
      </c>
      <c r="N44" s="15">
        <v>39</v>
      </c>
      <c r="O44" s="15">
        <v>0</v>
      </c>
      <c r="P44" s="15">
        <v>317.67</v>
      </c>
      <c r="Q44" s="15">
        <f t="shared" si="0"/>
        <v>18.824888888888889</v>
      </c>
      <c r="R44" s="15">
        <f t="shared" si="1"/>
        <v>18.824888888888889</v>
      </c>
      <c r="S44" s="15">
        <f t="shared" si="2"/>
        <v>18.824888888888889</v>
      </c>
    </row>
    <row r="45" spans="1:19">
      <c r="A45" s="15" t="s">
        <v>1234</v>
      </c>
      <c r="B45" s="15" t="s">
        <v>1103</v>
      </c>
      <c r="C45" s="15" t="s">
        <v>1213</v>
      </c>
      <c r="D45" s="15" t="s">
        <v>1055</v>
      </c>
      <c r="E45" s="15">
        <v>23</v>
      </c>
      <c r="F45" s="15">
        <v>1</v>
      </c>
      <c r="G45" s="15">
        <v>2</v>
      </c>
      <c r="H45" s="15">
        <v>24</v>
      </c>
      <c r="I45" s="15">
        <v>103</v>
      </c>
      <c r="J45" s="15">
        <v>7</v>
      </c>
      <c r="K45" s="15">
        <v>138</v>
      </c>
      <c r="L45" s="15">
        <v>120</v>
      </c>
      <c r="M45" s="15">
        <v>1</v>
      </c>
      <c r="N45" s="15">
        <v>1</v>
      </c>
      <c r="O45" s="15">
        <v>10</v>
      </c>
      <c r="P45" s="15">
        <v>311.5</v>
      </c>
      <c r="Q45" s="15">
        <f t="shared" si="0"/>
        <v>18.459259259259259</v>
      </c>
      <c r="R45" s="15">
        <f t="shared" si="1"/>
        <v>18.459259259259259</v>
      </c>
      <c r="S45" s="15">
        <f t="shared" si="2"/>
        <v>18.459259259259259</v>
      </c>
    </row>
    <row r="46" spans="1:19">
      <c r="A46" s="15" t="s">
        <v>775</v>
      </c>
      <c r="B46" s="15" t="s">
        <v>201</v>
      </c>
      <c r="C46" s="15" t="s">
        <v>1212</v>
      </c>
      <c r="D46" s="15" t="s">
        <v>1039</v>
      </c>
      <c r="E46" s="15">
        <v>59</v>
      </c>
      <c r="F46" s="15">
        <v>0</v>
      </c>
      <c r="G46" s="15">
        <v>4</v>
      </c>
      <c r="H46" s="15">
        <v>78</v>
      </c>
      <c r="I46" s="15">
        <v>210</v>
      </c>
      <c r="J46" s="15">
        <v>0</v>
      </c>
      <c r="K46" s="15">
        <v>213.3</v>
      </c>
      <c r="L46" s="15">
        <v>133</v>
      </c>
      <c r="M46" s="15">
        <v>11</v>
      </c>
      <c r="N46" s="15">
        <v>0</v>
      </c>
      <c r="O46" s="15">
        <v>18</v>
      </c>
      <c r="P46" s="15">
        <v>310.33</v>
      </c>
      <c r="Q46" s="15">
        <f t="shared" si="0"/>
        <v>18.389925925925926</v>
      </c>
      <c r="R46" s="15">
        <f t="shared" si="1"/>
        <v>18.389925925925926</v>
      </c>
      <c r="S46" s="15">
        <f t="shared" si="2"/>
        <v>18.389925925925926</v>
      </c>
    </row>
    <row r="47" spans="1:19">
      <c r="A47" s="15" t="s">
        <v>943</v>
      </c>
      <c r="B47" s="15" t="s">
        <v>876</v>
      </c>
      <c r="C47" s="15" t="s">
        <v>1213</v>
      </c>
      <c r="D47" s="15" t="s">
        <v>1028</v>
      </c>
      <c r="E47" s="15">
        <v>10</v>
      </c>
      <c r="F47" s="15">
        <v>1</v>
      </c>
      <c r="G47" s="15">
        <v>0</v>
      </c>
      <c r="H47" s="15">
        <v>11</v>
      </c>
      <c r="I47" s="15">
        <v>37</v>
      </c>
      <c r="J47" s="15">
        <v>23</v>
      </c>
      <c r="K47" s="15">
        <v>55.3</v>
      </c>
      <c r="L47" s="15">
        <v>63</v>
      </c>
      <c r="M47" s="15">
        <v>2</v>
      </c>
      <c r="N47" s="15">
        <v>14</v>
      </c>
      <c r="O47" s="15">
        <v>4</v>
      </c>
      <c r="P47" s="15">
        <v>306.33</v>
      </c>
      <c r="Q47" s="15">
        <f t="shared" si="0"/>
        <v>18.152888888888889</v>
      </c>
      <c r="R47" s="15">
        <f t="shared" si="1"/>
        <v>18.152888888888889</v>
      </c>
      <c r="S47" s="15">
        <f t="shared" si="2"/>
        <v>18.152888888888889</v>
      </c>
    </row>
    <row r="48" spans="1:19">
      <c r="A48" s="15" t="s">
        <v>1002</v>
      </c>
      <c r="B48" s="15" t="s">
        <v>213</v>
      </c>
      <c r="C48" s="15" t="s">
        <v>1212</v>
      </c>
      <c r="D48" s="15" t="s">
        <v>1036</v>
      </c>
      <c r="E48" s="15">
        <v>52</v>
      </c>
      <c r="F48" s="15">
        <v>0</v>
      </c>
      <c r="G48" s="15">
        <v>3</v>
      </c>
      <c r="H48" s="15">
        <v>87</v>
      </c>
      <c r="I48" s="15">
        <v>196</v>
      </c>
      <c r="J48" s="15">
        <v>0</v>
      </c>
      <c r="K48" s="15">
        <v>198.7</v>
      </c>
      <c r="L48" s="15">
        <v>184</v>
      </c>
      <c r="M48" s="15">
        <v>13</v>
      </c>
      <c r="N48" s="15">
        <v>0</v>
      </c>
      <c r="O48" s="15">
        <v>14</v>
      </c>
      <c r="P48" s="15">
        <v>305.17</v>
      </c>
      <c r="Q48" s="15">
        <f t="shared" si="0"/>
        <v>18.084148148148149</v>
      </c>
      <c r="R48" s="15">
        <f t="shared" si="1"/>
        <v>18.084148148148149</v>
      </c>
      <c r="S48" s="15">
        <f t="shared" si="2"/>
        <v>18.084148148148149</v>
      </c>
    </row>
    <row r="49" spans="1:19">
      <c r="A49" s="15" t="s">
        <v>347</v>
      </c>
      <c r="B49" s="15" t="s">
        <v>198</v>
      </c>
      <c r="C49" s="15" t="s">
        <v>1212</v>
      </c>
      <c r="D49" s="15" t="s">
        <v>1030</v>
      </c>
      <c r="E49" s="15">
        <v>55</v>
      </c>
      <c r="F49" s="15">
        <v>0</v>
      </c>
      <c r="G49" s="15">
        <v>1</v>
      </c>
      <c r="H49" s="15">
        <v>93</v>
      </c>
      <c r="I49" s="15">
        <v>216</v>
      </c>
      <c r="J49" s="15">
        <v>0</v>
      </c>
      <c r="K49" s="15">
        <v>208.3</v>
      </c>
      <c r="L49" s="15">
        <v>187</v>
      </c>
      <c r="M49" s="15">
        <v>12</v>
      </c>
      <c r="N49" s="15">
        <v>0</v>
      </c>
      <c r="O49" s="15">
        <v>15</v>
      </c>
      <c r="P49" s="15">
        <v>304.83</v>
      </c>
      <c r="Q49" s="15">
        <f t="shared" si="0"/>
        <v>18.064</v>
      </c>
      <c r="R49" s="15">
        <f t="shared" si="1"/>
        <v>18.064</v>
      </c>
      <c r="S49" s="15">
        <f t="shared" si="2"/>
        <v>18.064</v>
      </c>
    </row>
    <row r="50" spans="1:19">
      <c r="A50" s="15" t="s">
        <v>991</v>
      </c>
      <c r="B50" s="15" t="s">
        <v>62</v>
      </c>
      <c r="C50" s="15" t="s">
        <v>1213</v>
      </c>
      <c r="D50" s="15" t="s">
        <v>1042</v>
      </c>
      <c r="E50" s="15">
        <v>27</v>
      </c>
      <c r="F50" s="15">
        <v>5</v>
      </c>
      <c r="G50" s="15">
        <v>0</v>
      </c>
      <c r="H50" s="15">
        <v>29</v>
      </c>
      <c r="I50" s="15">
        <v>59</v>
      </c>
      <c r="J50" s="15">
        <v>0</v>
      </c>
      <c r="K50" s="15">
        <v>69</v>
      </c>
      <c r="L50" s="15">
        <v>48</v>
      </c>
      <c r="M50" s="15">
        <v>4</v>
      </c>
      <c r="N50" s="15">
        <v>35</v>
      </c>
      <c r="O50" s="15">
        <v>3</v>
      </c>
      <c r="P50" s="15">
        <v>299</v>
      </c>
      <c r="Q50" s="15">
        <f t="shared" si="0"/>
        <v>17.718518518518518</v>
      </c>
      <c r="R50" s="15">
        <f t="shared" si="1"/>
        <v>14.174814814814816</v>
      </c>
      <c r="S50" s="15">
        <f t="shared" si="2"/>
        <v>14.174814814814816</v>
      </c>
    </row>
    <row r="51" spans="1:19">
      <c r="A51" s="15" t="s">
        <v>1462</v>
      </c>
      <c r="B51" s="15" t="s">
        <v>710</v>
      </c>
      <c r="C51" s="15" t="s">
        <v>1212</v>
      </c>
      <c r="D51" s="15" t="s">
        <v>1030</v>
      </c>
      <c r="E51" s="15">
        <v>37</v>
      </c>
      <c r="F51" s="15">
        <v>0</v>
      </c>
      <c r="G51" s="15">
        <v>0</v>
      </c>
      <c r="H51" s="15">
        <v>72</v>
      </c>
      <c r="I51" s="15">
        <v>193</v>
      </c>
      <c r="J51" s="15">
        <v>0</v>
      </c>
      <c r="K51" s="15">
        <v>194.7</v>
      </c>
      <c r="L51" s="15">
        <v>144</v>
      </c>
      <c r="M51" s="15">
        <v>11</v>
      </c>
      <c r="N51" s="15">
        <v>0</v>
      </c>
      <c r="O51" s="15">
        <v>16</v>
      </c>
      <c r="P51" s="15">
        <v>296.17</v>
      </c>
      <c r="Q51" s="15">
        <f t="shared" si="0"/>
        <v>17.550814814814817</v>
      </c>
      <c r="R51" s="15">
        <f t="shared" si="1"/>
        <v>14.040651851851855</v>
      </c>
      <c r="S51" s="15">
        <f t="shared" si="2"/>
        <v>14.040651851851855</v>
      </c>
    </row>
    <row r="52" spans="1:19">
      <c r="A52" s="15" t="s">
        <v>787</v>
      </c>
      <c r="B52" s="15" t="s">
        <v>696</v>
      </c>
      <c r="C52" s="15" t="s">
        <v>1212</v>
      </c>
      <c r="D52" s="15" t="s">
        <v>1050</v>
      </c>
      <c r="E52" s="15">
        <v>46</v>
      </c>
      <c r="F52" s="15">
        <v>0</v>
      </c>
      <c r="G52" s="15">
        <v>1</v>
      </c>
      <c r="H52" s="15">
        <v>90</v>
      </c>
      <c r="I52" s="15">
        <v>196</v>
      </c>
      <c r="J52" s="15">
        <v>0</v>
      </c>
      <c r="K52" s="15">
        <v>191.3</v>
      </c>
      <c r="L52" s="15">
        <v>165</v>
      </c>
      <c r="M52" s="15">
        <v>13</v>
      </c>
      <c r="N52" s="15">
        <v>0</v>
      </c>
      <c r="O52" s="15">
        <v>16</v>
      </c>
      <c r="P52" s="15">
        <v>293.33</v>
      </c>
      <c r="Q52" s="15">
        <f t="shared" si="0"/>
        <v>17.382518518518516</v>
      </c>
      <c r="R52" s="15">
        <f t="shared" si="1"/>
        <v>13.906014814814814</v>
      </c>
      <c r="S52" s="15">
        <f t="shared" si="2"/>
        <v>13.906014814814814</v>
      </c>
    </row>
    <row r="53" spans="1:19">
      <c r="A53" s="15" t="s">
        <v>664</v>
      </c>
      <c r="B53" s="15" t="s">
        <v>379</v>
      </c>
      <c r="C53" s="15" t="s">
        <v>1213</v>
      </c>
      <c r="D53" s="15" t="s">
        <v>1034</v>
      </c>
      <c r="E53" s="15">
        <v>17</v>
      </c>
      <c r="F53" s="15">
        <v>6</v>
      </c>
      <c r="G53" s="15">
        <v>0</v>
      </c>
      <c r="H53" s="15">
        <v>16</v>
      </c>
      <c r="I53" s="15">
        <v>56</v>
      </c>
      <c r="J53" s="15">
        <v>10</v>
      </c>
      <c r="K53" s="15">
        <v>58</v>
      </c>
      <c r="L53" s="15">
        <v>45</v>
      </c>
      <c r="M53" s="15">
        <v>5</v>
      </c>
      <c r="N53" s="15">
        <v>27</v>
      </c>
      <c r="O53" s="15">
        <v>4</v>
      </c>
      <c r="P53" s="15">
        <v>292</v>
      </c>
      <c r="Q53" s="15">
        <f t="shared" si="0"/>
        <v>17.303703703703704</v>
      </c>
      <c r="R53" s="15">
        <f t="shared" si="1"/>
        <v>13.842962962962964</v>
      </c>
      <c r="S53" s="15">
        <f t="shared" si="2"/>
        <v>13.842962962962964</v>
      </c>
    </row>
    <row r="54" spans="1:19">
      <c r="A54" s="15" t="s">
        <v>639</v>
      </c>
      <c r="B54" s="15" t="s">
        <v>640</v>
      </c>
      <c r="C54" s="15" t="s">
        <v>1212</v>
      </c>
      <c r="D54" s="15" t="s">
        <v>1034</v>
      </c>
      <c r="E54" s="15">
        <v>52</v>
      </c>
      <c r="F54" s="15">
        <v>0</v>
      </c>
      <c r="G54" s="15">
        <v>2</v>
      </c>
      <c r="H54" s="15">
        <v>85</v>
      </c>
      <c r="I54" s="15">
        <v>206</v>
      </c>
      <c r="J54" s="15">
        <v>0</v>
      </c>
      <c r="K54" s="15">
        <v>208</v>
      </c>
      <c r="L54" s="15">
        <v>168</v>
      </c>
      <c r="M54" s="15">
        <v>10</v>
      </c>
      <c r="N54" s="15">
        <v>0</v>
      </c>
      <c r="O54" s="15">
        <v>13</v>
      </c>
      <c r="P54" s="15">
        <v>288.5</v>
      </c>
      <c r="Q54" s="15">
        <f t="shared" si="0"/>
        <v>17.096296296296295</v>
      </c>
      <c r="R54" s="15">
        <f t="shared" si="1"/>
        <v>13.677037037037037</v>
      </c>
      <c r="S54" s="15">
        <f t="shared" si="2"/>
        <v>13.677037037037037</v>
      </c>
    </row>
    <row r="55" spans="1:19">
      <c r="A55" s="15" t="s">
        <v>927</v>
      </c>
      <c r="B55" s="15" t="s">
        <v>285</v>
      </c>
      <c r="C55" s="15" t="s">
        <v>1213</v>
      </c>
      <c r="D55" s="15" t="s">
        <v>1030</v>
      </c>
      <c r="E55" s="15">
        <v>11</v>
      </c>
      <c r="F55" s="15">
        <v>5</v>
      </c>
      <c r="G55" s="15">
        <v>0</v>
      </c>
      <c r="H55" s="15">
        <v>17</v>
      </c>
      <c r="I55" s="15">
        <v>45</v>
      </c>
      <c r="J55" s="15">
        <v>0</v>
      </c>
      <c r="K55" s="15">
        <v>54.3</v>
      </c>
      <c r="L55" s="15">
        <v>65</v>
      </c>
      <c r="M55" s="15">
        <v>5</v>
      </c>
      <c r="N55" s="15">
        <v>32</v>
      </c>
      <c r="O55" s="15">
        <v>1</v>
      </c>
      <c r="P55" s="15">
        <v>286.33</v>
      </c>
      <c r="Q55" s="15">
        <f t="shared" si="0"/>
        <v>16.967703703703702</v>
      </c>
      <c r="R55" s="15">
        <f t="shared" si="1"/>
        <v>13.574162962962962</v>
      </c>
      <c r="S55" s="15">
        <f t="shared" si="2"/>
        <v>13.574162962962962</v>
      </c>
    </row>
    <row r="56" spans="1:19">
      <c r="A56" s="15" t="s">
        <v>334</v>
      </c>
      <c r="B56" s="15" t="s">
        <v>1535</v>
      </c>
      <c r="C56" s="15" t="s">
        <v>1213</v>
      </c>
      <c r="D56" s="15" t="s">
        <v>1060</v>
      </c>
      <c r="E56" s="15">
        <v>18</v>
      </c>
      <c r="F56" s="15">
        <v>4</v>
      </c>
      <c r="G56" s="15">
        <v>0</v>
      </c>
      <c r="H56" s="15">
        <v>29</v>
      </c>
      <c r="I56" s="15">
        <v>57</v>
      </c>
      <c r="J56" s="15">
        <v>4</v>
      </c>
      <c r="K56" s="15">
        <v>55</v>
      </c>
      <c r="L56" s="15">
        <v>54</v>
      </c>
      <c r="M56" s="15">
        <v>2</v>
      </c>
      <c r="N56" s="15">
        <v>29</v>
      </c>
      <c r="O56" s="15">
        <v>3</v>
      </c>
      <c r="P56" s="15">
        <v>283</v>
      </c>
      <c r="Q56" s="15">
        <f t="shared" si="0"/>
        <v>16.770370370370369</v>
      </c>
      <c r="R56" s="15">
        <f t="shared" si="1"/>
        <v>13.416296296296295</v>
      </c>
      <c r="S56" s="15">
        <f t="shared" si="2"/>
        <v>13.416296296296295</v>
      </c>
    </row>
    <row r="57" spans="1:19">
      <c r="A57" s="15" t="s">
        <v>363</v>
      </c>
      <c r="B57" s="15" t="s">
        <v>461</v>
      </c>
      <c r="C57" s="15" t="s">
        <v>1212</v>
      </c>
      <c r="D57" s="15" t="s">
        <v>1052</v>
      </c>
      <c r="E57" s="15">
        <v>28</v>
      </c>
      <c r="F57" s="15">
        <v>0</v>
      </c>
      <c r="G57" s="15">
        <v>0</v>
      </c>
      <c r="H57" s="15">
        <v>74</v>
      </c>
      <c r="I57" s="15">
        <v>207</v>
      </c>
      <c r="J57" s="15">
        <v>0</v>
      </c>
      <c r="K57" s="15">
        <v>211</v>
      </c>
      <c r="L57" s="15">
        <v>207</v>
      </c>
      <c r="M57" s="15">
        <v>9</v>
      </c>
      <c r="N57" s="15">
        <v>0</v>
      </c>
      <c r="O57" s="15">
        <v>6</v>
      </c>
      <c r="P57" s="15">
        <v>282.5</v>
      </c>
      <c r="Q57" s="15">
        <f t="shared" si="0"/>
        <v>16.74074074074074</v>
      </c>
      <c r="R57" s="15">
        <f t="shared" si="1"/>
        <v>13.392592592592592</v>
      </c>
      <c r="S57" s="15">
        <f t="shared" si="2"/>
        <v>13.392592592592592</v>
      </c>
    </row>
    <row r="58" spans="1:19">
      <c r="A58" s="15" t="s">
        <v>784</v>
      </c>
      <c r="B58" s="15" t="s">
        <v>1070</v>
      </c>
      <c r="C58" s="15" t="s">
        <v>1213</v>
      </c>
      <c r="D58" s="15" t="s">
        <v>1041</v>
      </c>
      <c r="E58" s="15">
        <v>34</v>
      </c>
      <c r="F58" s="15">
        <v>4</v>
      </c>
      <c r="G58" s="15">
        <v>0</v>
      </c>
      <c r="H58" s="15">
        <v>22</v>
      </c>
      <c r="I58" s="15">
        <v>58</v>
      </c>
      <c r="J58" s="15">
        <v>9</v>
      </c>
      <c r="K58" s="15">
        <v>67</v>
      </c>
      <c r="L58" s="15">
        <v>91</v>
      </c>
      <c r="M58" s="15">
        <v>4</v>
      </c>
      <c r="N58" s="15">
        <v>16</v>
      </c>
      <c r="O58" s="15">
        <v>7</v>
      </c>
      <c r="P58" s="15">
        <v>282</v>
      </c>
      <c r="Q58" s="15">
        <f t="shared" si="0"/>
        <v>16.711111111111112</v>
      </c>
      <c r="R58" s="15">
        <f t="shared" si="1"/>
        <v>13.36888888888889</v>
      </c>
      <c r="S58" s="15">
        <f t="shared" si="2"/>
        <v>13.36888888888889</v>
      </c>
    </row>
    <row r="59" spans="1:19">
      <c r="A59" s="15" t="s">
        <v>1489</v>
      </c>
      <c r="B59" s="15" t="s">
        <v>110</v>
      </c>
      <c r="C59" s="15" t="s">
        <v>1212</v>
      </c>
      <c r="D59" s="15" t="s">
        <v>1028</v>
      </c>
      <c r="E59" s="15">
        <v>62</v>
      </c>
      <c r="F59" s="15">
        <v>0</v>
      </c>
      <c r="G59" s="15">
        <v>0</v>
      </c>
      <c r="H59" s="15">
        <v>71</v>
      </c>
      <c r="I59" s="15">
        <v>171</v>
      </c>
      <c r="J59" s="15">
        <v>0</v>
      </c>
      <c r="K59" s="15">
        <v>189.7</v>
      </c>
      <c r="L59" s="15">
        <v>158</v>
      </c>
      <c r="M59" s="15">
        <v>9</v>
      </c>
      <c r="N59" s="15">
        <v>0</v>
      </c>
      <c r="O59" s="15">
        <v>14</v>
      </c>
      <c r="P59" s="15">
        <v>277.67</v>
      </c>
      <c r="Q59" s="15">
        <f t="shared" si="0"/>
        <v>16.454518518518519</v>
      </c>
      <c r="R59" s="15">
        <f t="shared" si="1"/>
        <v>13.163614814814816</v>
      </c>
      <c r="S59" s="15">
        <f t="shared" si="2"/>
        <v>13.163614814814816</v>
      </c>
    </row>
    <row r="60" spans="1:19">
      <c r="A60" s="15" t="s">
        <v>1023</v>
      </c>
      <c r="B60" s="15" t="s">
        <v>841</v>
      </c>
      <c r="C60" s="15" t="s">
        <v>1212</v>
      </c>
      <c r="D60" s="15" t="s">
        <v>1063</v>
      </c>
      <c r="E60" s="15">
        <v>43</v>
      </c>
      <c r="F60" s="15">
        <v>0</v>
      </c>
      <c r="G60" s="15">
        <v>0</v>
      </c>
      <c r="H60" s="15">
        <v>64</v>
      </c>
      <c r="I60" s="15">
        <v>186</v>
      </c>
      <c r="J60" s="15">
        <v>0</v>
      </c>
      <c r="K60" s="15">
        <v>195.7</v>
      </c>
      <c r="L60" s="15">
        <v>153</v>
      </c>
      <c r="M60" s="15">
        <v>8</v>
      </c>
      <c r="N60" s="15">
        <v>0</v>
      </c>
      <c r="O60" s="15">
        <v>12</v>
      </c>
      <c r="P60" s="15">
        <v>276.67</v>
      </c>
      <c r="Q60" s="15">
        <f t="shared" si="0"/>
        <v>16.395259259259259</v>
      </c>
      <c r="R60" s="15">
        <f t="shared" si="1"/>
        <v>13.116207407407408</v>
      </c>
      <c r="S60" s="15">
        <f t="shared" si="2"/>
        <v>13.116207407407408</v>
      </c>
    </row>
    <row r="61" spans="1:19">
      <c r="A61" s="15" t="s">
        <v>889</v>
      </c>
      <c r="B61" s="15" t="s">
        <v>890</v>
      </c>
      <c r="C61" s="15" t="s">
        <v>1212</v>
      </c>
      <c r="D61" s="15" t="s">
        <v>1048</v>
      </c>
      <c r="E61" s="15">
        <v>49</v>
      </c>
      <c r="F61" s="15">
        <v>0</v>
      </c>
      <c r="G61" s="15">
        <v>0</v>
      </c>
      <c r="H61" s="15">
        <v>72</v>
      </c>
      <c r="I61" s="15">
        <v>174</v>
      </c>
      <c r="J61" s="15">
        <v>0</v>
      </c>
      <c r="K61" s="15">
        <v>190.3</v>
      </c>
      <c r="L61" s="15">
        <v>155</v>
      </c>
      <c r="M61" s="15">
        <v>9</v>
      </c>
      <c r="N61" s="15">
        <v>0</v>
      </c>
      <c r="O61" s="15">
        <v>13</v>
      </c>
      <c r="P61" s="15">
        <v>276.33</v>
      </c>
      <c r="Q61" s="15">
        <f t="shared" si="0"/>
        <v>16.37511111111111</v>
      </c>
      <c r="R61" s="15">
        <f t="shared" si="1"/>
        <v>13.100088888888889</v>
      </c>
      <c r="S61" s="15">
        <f t="shared" si="2"/>
        <v>13.100088888888889</v>
      </c>
    </row>
    <row r="62" spans="1:19">
      <c r="A62" s="15" t="s">
        <v>992</v>
      </c>
      <c r="B62" s="15" t="s">
        <v>58</v>
      </c>
      <c r="C62" s="15" t="s">
        <v>1212</v>
      </c>
      <c r="D62" s="15" t="s">
        <v>1029</v>
      </c>
      <c r="E62" s="15">
        <v>55</v>
      </c>
      <c r="F62" s="15">
        <v>0</v>
      </c>
      <c r="G62" s="15">
        <v>2</v>
      </c>
      <c r="H62" s="15">
        <v>93</v>
      </c>
      <c r="I62" s="15">
        <v>201</v>
      </c>
      <c r="J62" s="15">
        <v>0</v>
      </c>
      <c r="K62" s="15">
        <v>217.3</v>
      </c>
      <c r="L62" s="15">
        <v>141</v>
      </c>
      <c r="M62" s="15">
        <v>11</v>
      </c>
      <c r="N62" s="15">
        <v>0</v>
      </c>
      <c r="O62" s="15">
        <v>14</v>
      </c>
      <c r="P62" s="15">
        <v>273.33</v>
      </c>
      <c r="Q62" s="15">
        <f t="shared" si="0"/>
        <v>16.197333333333333</v>
      </c>
      <c r="R62" s="15">
        <f t="shared" si="1"/>
        <v>12.957866666666668</v>
      </c>
      <c r="S62" s="15">
        <f t="shared" si="2"/>
        <v>12.957866666666668</v>
      </c>
    </row>
    <row r="63" spans="1:19">
      <c r="A63" s="15" t="s">
        <v>76</v>
      </c>
      <c r="B63" s="15" t="s">
        <v>252</v>
      </c>
      <c r="C63" s="15" t="s">
        <v>1213</v>
      </c>
      <c r="D63" s="15" t="s">
        <v>1033</v>
      </c>
      <c r="E63" s="15">
        <v>12</v>
      </c>
      <c r="F63" s="15">
        <v>7</v>
      </c>
      <c r="G63" s="15">
        <v>0</v>
      </c>
      <c r="H63" s="15">
        <v>18</v>
      </c>
      <c r="I63" s="15">
        <v>53</v>
      </c>
      <c r="J63" s="15">
        <v>1</v>
      </c>
      <c r="K63" s="15">
        <v>57.7</v>
      </c>
      <c r="L63" s="15">
        <v>57</v>
      </c>
      <c r="M63" s="15">
        <v>4</v>
      </c>
      <c r="N63" s="15">
        <v>31</v>
      </c>
      <c r="O63" s="15">
        <v>1</v>
      </c>
      <c r="P63" s="15">
        <v>272.17</v>
      </c>
      <c r="Q63" s="15">
        <f t="shared" si="0"/>
        <v>16.128592592592593</v>
      </c>
      <c r="R63" s="15">
        <f t="shared" si="1"/>
        <v>12.902874074074075</v>
      </c>
      <c r="S63" s="15">
        <f t="shared" si="2"/>
        <v>12.902874074074075</v>
      </c>
    </row>
    <row r="64" spans="1:19">
      <c r="A64" s="15" t="s">
        <v>1272</v>
      </c>
      <c r="B64" s="15" t="s">
        <v>1217</v>
      </c>
      <c r="C64" s="15" t="s">
        <v>1213</v>
      </c>
      <c r="D64" s="15" t="s">
        <v>1054</v>
      </c>
      <c r="E64" s="15">
        <v>16</v>
      </c>
      <c r="F64" s="15">
        <v>4</v>
      </c>
      <c r="G64" s="15">
        <v>0</v>
      </c>
      <c r="H64" s="15">
        <v>20</v>
      </c>
      <c r="I64" s="15">
        <v>57</v>
      </c>
      <c r="J64" s="15">
        <v>11</v>
      </c>
      <c r="K64" s="15">
        <v>70.3</v>
      </c>
      <c r="L64" s="15">
        <v>78</v>
      </c>
      <c r="M64" s="15">
        <v>1</v>
      </c>
      <c r="N64" s="15">
        <v>16</v>
      </c>
      <c r="O64" s="15">
        <v>3</v>
      </c>
      <c r="P64" s="15">
        <v>268.83</v>
      </c>
      <c r="Q64" s="15">
        <f t="shared" si="0"/>
        <v>15.930666666666665</v>
      </c>
      <c r="R64" s="15">
        <f t="shared" si="1"/>
        <v>12.744533333333333</v>
      </c>
      <c r="S64" s="15">
        <f t="shared" si="2"/>
        <v>12.744533333333333</v>
      </c>
    </row>
    <row r="65" spans="1:19">
      <c r="A65" s="15" t="s">
        <v>849</v>
      </c>
      <c r="B65" s="15" t="s">
        <v>509</v>
      </c>
      <c r="C65" s="15" t="s">
        <v>1213</v>
      </c>
      <c r="D65" s="15" t="s">
        <v>1034</v>
      </c>
      <c r="E65" s="15">
        <v>16</v>
      </c>
      <c r="F65" s="15">
        <v>4</v>
      </c>
      <c r="G65" s="15">
        <v>0</v>
      </c>
      <c r="H65" s="15">
        <v>17</v>
      </c>
      <c r="I65" s="15">
        <v>55</v>
      </c>
      <c r="J65" s="15">
        <v>22</v>
      </c>
      <c r="K65" s="15">
        <v>61</v>
      </c>
      <c r="L65" s="15">
        <v>74</v>
      </c>
      <c r="M65" s="15">
        <v>5</v>
      </c>
      <c r="N65" s="15">
        <v>9</v>
      </c>
      <c r="O65" s="15">
        <v>5</v>
      </c>
      <c r="P65" s="15">
        <v>261</v>
      </c>
      <c r="Q65" s="15">
        <f t="shared" si="0"/>
        <v>15.466666666666667</v>
      </c>
      <c r="R65" s="15">
        <f t="shared" si="1"/>
        <v>12.373333333333335</v>
      </c>
      <c r="S65" s="15">
        <f t="shared" si="2"/>
        <v>12.373333333333335</v>
      </c>
    </row>
    <row r="66" spans="1:19">
      <c r="A66" s="15" t="s">
        <v>714</v>
      </c>
      <c r="B66" s="15" t="s">
        <v>110</v>
      </c>
      <c r="C66" s="15" t="s">
        <v>1212</v>
      </c>
      <c r="D66" s="15" t="s">
        <v>1037</v>
      </c>
      <c r="E66" s="15">
        <v>52</v>
      </c>
      <c r="F66" s="15">
        <v>0</v>
      </c>
      <c r="G66" s="15">
        <v>0</v>
      </c>
      <c r="H66" s="15">
        <v>65</v>
      </c>
      <c r="I66" s="15">
        <v>155</v>
      </c>
      <c r="J66" s="15">
        <v>0</v>
      </c>
      <c r="K66" s="15">
        <v>173</v>
      </c>
      <c r="L66" s="15">
        <v>153</v>
      </c>
      <c r="M66" s="15">
        <v>8</v>
      </c>
      <c r="N66" s="15">
        <v>0</v>
      </c>
      <c r="O66" s="15">
        <v>12</v>
      </c>
      <c r="P66" s="15">
        <v>260</v>
      </c>
      <c r="Q66" s="15">
        <f t="shared" si="0"/>
        <v>15.407407407407407</v>
      </c>
      <c r="R66" s="15">
        <f t="shared" si="1"/>
        <v>12.325925925925926</v>
      </c>
      <c r="S66" s="15">
        <f t="shared" si="2"/>
        <v>12.325925925925926</v>
      </c>
    </row>
    <row r="67" spans="1:19">
      <c r="A67" s="15" t="s">
        <v>1288</v>
      </c>
      <c r="B67" s="15" t="s">
        <v>1075</v>
      </c>
      <c r="C67" s="15" t="s">
        <v>1213</v>
      </c>
      <c r="D67" s="15" t="s">
        <v>1339</v>
      </c>
      <c r="E67" s="15">
        <v>29</v>
      </c>
      <c r="F67" s="15">
        <v>4</v>
      </c>
      <c r="G67" s="15">
        <v>0</v>
      </c>
      <c r="H67" s="15">
        <v>19</v>
      </c>
      <c r="I67" s="15">
        <v>54</v>
      </c>
      <c r="J67" s="15">
        <v>13</v>
      </c>
      <c r="K67" s="15">
        <v>63.7</v>
      </c>
      <c r="L67" s="15">
        <v>68</v>
      </c>
      <c r="M67" s="15">
        <v>2</v>
      </c>
      <c r="N67" s="15">
        <v>15</v>
      </c>
      <c r="O67" s="15">
        <v>5</v>
      </c>
      <c r="P67" s="15">
        <v>259.17</v>
      </c>
      <c r="Q67" s="15">
        <f t="shared" ref="Q67:Q130" si="3">P67/16.875</f>
        <v>15.358222222222222</v>
      </c>
      <c r="R67" s="15">
        <f t="shared" ref="R67:R130" si="4">IF(P67 &gt;= 400,Q67*1.2,IF(P67 &gt; 300,Q67,IF(P67&gt;200,Q67*0.8,IF(P67&gt;100,Q67*0.6,Q67*0.5))))</f>
        <v>12.286577777777779</v>
      </c>
      <c r="S67" s="15">
        <f t="shared" ref="S67:S130" si="5">IF(R67 &lt; 1.5,1,R67)</f>
        <v>12.286577777777779</v>
      </c>
    </row>
    <row r="68" spans="1:19">
      <c r="A68" s="15" t="s">
        <v>1274</v>
      </c>
      <c r="B68" s="15" t="s">
        <v>1218</v>
      </c>
      <c r="C68" s="15" t="s">
        <v>1213</v>
      </c>
      <c r="D68" s="15" t="s">
        <v>1053</v>
      </c>
      <c r="E68" s="15">
        <v>24</v>
      </c>
      <c r="F68" s="15">
        <v>3</v>
      </c>
      <c r="G68" s="15">
        <v>0</v>
      </c>
      <c r="H68" s="15">
        <v>20</v>
      </c>
      <c r="I68" s="15">
        <v>53</v>
      </c>
      <c r="J68" s="15">
        <v>36</v>
      </c>
      <c r="K68" s="15">
        <v>70</v>
      </c>
      <c r="L68" s="15">
        <v>76</v>
      </c>
      <c r="M68" s="15">
        <v>3</v>
      </c>
      <c r="N68" s="15">
        <v>2</v>
      </c>
      <c r="O68" s="15">
        <v>3</v>
      </c>
      <c r="P68" s="15">
        <v>258.5</v>
      </c>
      <c r="Q68" s="15">
        <f t="shared" si="3"/>
        <v>15.318518518518518</v>
      </c>
      <c r="R68" s="15">
        <f t="shared" si="4"/>
        <v>12.254814814814814</v>
      </c>
      <c r="S68" s="15">
        <f t="shared" si="5"/>
        <v>12.254814814814814</v>
      </c>
    </row>
    <row r="69" spans="1:19">
      <c r="A69" s="15" t="s">
        <v>307</v>
      </c>
      <c r="B69" s="15" t="s">
        <v>786</v>
      </c>
      <c r="C69" s="15" t="s">
        <v>1212</v>
      </c>
      <c r="D69" s="15" t="s">
        <v>1055</v>
      </c>
      <c r="E69" s="15">
        <v>48</v>
      </c>
      <c r="F69" s="15">
        <v>0</v>
      </c>
      <c r="G69" s="15">
        <v>1</v>
      </c>
      <c r="H69" s="15">
        <v>72</v>
      </c>
      <c r="I69" s="15">
        <v>168</v>
      </c>
      <c r="J69" s="15">
        <v>0</v>
      </c>
      <c r="K69" s="15">
        <v>179</v>
      </c>
      <c r="L69" s="15">
        <v>102</v>
      </c>
      <c r="M69" s="15">
        <v>7</v>
      </c>
      <c r="N69" s="15">
        <v>0</v>
      </c>
      <c r="O69" s="15">
        <v>16</v>
      </c>
      <c r="P69" s="15">
        <v>257</v>
      </c>
      <c r="Q69" s="15">
        <f t="shared" si="3"/>
        <v>15.229629629629629</v>
      </c>
      <c r="R69" s="15">
        <f t="shared" si="4"/>
        <v>12.183703703703705</v>
      </c>
      <c r="S69" s="15">
        <f t="shared" si="5"/>
        <v>12.183703703703705</v>
      </c>
    </row>
    <row r="70" spans="1:19">
      <c r="A70" s="15" t="s">
        <v>652</v>
      </c>
      <c r="B70" s="15" t="s">
        <v>653</v>
      </c>
      <c r="C70" s="15" t="s">
        <v>1213</v>
      </c>
      <c r="D70" s="15" t="s">
        <v>1042</v>
      </c>
      <c r="E70" s="15">
        <v>22</v>
      </c>
      <c r="F70" s="15">
        <v>4</v>
      </c>
      <c r="G70" s="15">
        <v>0</v>
      </c>
      <c r="H70" s="15">
        <v>29</v>
      </c>
      <c r="I70" s="15">
        <v>59</v>
      </c>
      <c r="J70" s="15">
        <v>30</v>
      </c>
      <c r="K70" s="15">
        <v>71</v>
      </c>
      <c r="L70" s="15">
        <v>84</v>
      </c>
      <c r="M70" s="15">
        <v>3</v>
      </c>
      <c r="N70" s="15">
        <v>2</v>
      </c>
      <c r="O70" s="15">
        <v>5</v>
      </c>
      <c r="P70" s="15">
        <v>256</v>
      </c>
      <c r="Q70" s="15">
        <f t="shared" si="3"/>
        <v>15.170370370370371</v>
      </c>
      <c r="R70" s="15">
        <f t="shared" si="4"/>
        <v>12.136296296296297</v>
      </c>
      <c r="S70" s="15">
        <f t="shared" si="5"/>
        <v>12.136296296296297</v>
      </c>
    </row>
    <row r="71" spans="1:19">
      <c r="A71" s="15" t="s">
        <v>756</v>
      </c>
      <c r="B71" s="15" t="s">
        <v>534</v>
      </c>
      <c r="C71" s="15" t="s">
        <v>1213</v>
      </c>
      <c r="D71" s="15" t="s">
        <v>1046</v>
      </c>
      <c r="E71" s="15">
        <v>21</v>
      </c>
      <c r="F71" s="15">
        <v>4</v>
      </c>
      <c r="G71" s="15">
        <v>0</v>
      </c>
      <c r="H71" s="15">
        <v>19</v>
      </c>
      <c r="I71" s="15">
        <v>57</v>
      </c>
      <c r="J71" s="15">
        <v>24</v>
      </c>
      <c r="K71" s="15">
        <v>71.7</v>
      </c>
      <c r="L71" s="15">
        <v>72</v>
      </c>
      <c r="M71" s="15">
        <v>0</v>
      </c>
      <c r="N71" s="15">
        <v>9</v>
      </c>
      <c r="O71" s="15">
        <v>2</v>
      </c>
      <c r="P71" s="15">
        <v>255.67</v>
      </c>
      <c r="Q71" s="15">
        <f t="shared" si="3"/>
        <v>15.150814814814813</v>
      </c>
      <c r="R71" s="15">
        <f t="shared" si="4"/>
        <v>12.120651851851852</v>
      </c>
      <c r="S71" s="15">
        <f t="shared" si="5"/>
        <v>12.120651851851852</v>
      </c>
    </row>
    <row r="72" spans="1:19">
      <c r="A72" s="15" t="s">
        <v>677</v>
      </c>
      <c r="B72" s="15" t="s">
        <v>143</v>
      </c>
      <c r="C72" s="15" t="s">
        <v>1212</v>
      </c>
      <c r="D72" s="15" t="s">
        <v>1044</v>
      </c>
      <c r="E72" s="15">
        <v>54</v>
      </c>
      <c r="F72" s="15">
        <v>0</v>
      </c>
      <c r="G72" s="15">
        <v>0</v>
      </c>
      <c r="H72" s="15">
        <v>82</v>
      </c>
      <c r="I72" s="15">
        <v>188</v>
      </c>
      <c r="J72" s="15">
        <v>0</v>
      </c>
      <c r="K72" s="15">
        <v>198.3</v>
      </c>
      <c r="L72" s="15">
        <v>162</v>
      </c>
      <c r="M72" s="15">
        <v>12</v>
      </c>
      <c r="N72" s="15">
        <v>0</v>
      </c>
      <c r="O72" s="15">
        <v>12</v>
      </c>
      <c r="P72" s="15">
        <v>255.33</v>
      </c>
      <c r="Q72" s="15">
        <f t="shared" si="3"/>
        <v>15.130666666666668</v>
      </c>
      <c r="R72" s="15">
        <f t="shared" si="4"/>
        <v>12.104533333333336</v>
      </c>
      <c r="S72" s="15">
        <f t="shared" si="5"/>
        <v>12.104533333333336</v>
      </c>
    </row>
    <row r="73" spans="1:19">
      <c r="A73" s="15" t="s">
        <v>462</v>
      </c>
      <c r="B73" s="15" t="s">
        <v>766</v>
      </c>
      <c r="C73" s="15" t="s">
        <v>1213</v>
      </c>
      <c r="D73" s="15" t="s">
        <v>1026</v>
      </c>
      <c r="E73" s="15">
        <v>17</v>
      </c>
      <c r="F73" s="15">
        <v>3</v>
      </c>
      <c r="G73" s="15">
        <v>0</v>
      </c>
      <c r="H73" s="15">
        <v>27</v>
      </c>
      <c r="I73" s="15">
        <v>49</v>
      </c>
      <c r="J73" s="15">
        <v>37</v>
      </c>
      <c r="K73" s="15">
        <v>67</v>
      </c>
      <c r="L73" s="15">
        <v>84</v>
      </c>
      <c r="M73" s="15">
        <v>6</v>
      </c>
      <c r="N73" s="15">
        <v>2</v>
      </c>
      <c r="O73" s="15">
        <v>2</v>
      </c>
      <c r="P73" s="15">
        <v>254</v>
      </c>
      <c r="Q73" s="15">
        <f t="shared" si="3"/>
        <v>15.051851851851852</v>
      </c>
      <c r="R73" s="15">
        <f t="shared" si="4"/>
        <v>12.041481481481483</v>
      </c>
      <c r="S73" s="15">
        <f t="shared" si="5"/>
        <v>12.041481481481483</v>
      </c>
    </row>
    <row r="74" spans="1:19">
      <c r="A74" s="15" t="s">
        <v>1463</v>
      </c>
      <c r="B74" s="15" t="s">
        <v>383</v>
      </c>
      <c r="C74" s="15" t="s">
        <v>1212</v>
      </c>
      <c r="D74" s="15" t="s">
        <v>1047</v>
      </c>
      <c r="E74" s="15">
        <v>36</v>
      </c>
      <c r="F74" s="15">
        <v>0</v>
      </c>
      <c r="G74" s="15">
        <v>1</v>
      </c>
      <c r="H74" s="15">
        <v>79</v>
      </c>
      <c r="I74" s="15">
        <v>207</v>
      </c>
      <c r="J74" s="15">
        <v>0</v>
      </c>
      <c r="K74" s="15">
        <v>190</v>
      </c>
      <c r="L74" s="15">
        <v>137</v>
      </c>
      <c r="M74" s="15">
        <v>10</v>
      </c>
      <c r="N74" s="15">
        <v>0</v>
      </c>
      <c r="O74" s="15">
        <v>13</v>
      </c>
      <c r="P74" s="15">
        <v>253</v>
      </c>
      <c r="Q74" s="15">
        <f t="shared" si="3"/>
        <v>14.992592592592592</v>
      </c>
      <c r="R74" s="15">
        <f t="shared" si="4"/>
        <v>11.994074074074074</v>
      </c>
      <c r="S74" s="15">
        <f t="shared" si="5"/>
        <v>11.994074074074074</v>
      </c>
    </row>
    <row r="75" spans="1:19">
      <c r="A75" s="15" t="s">
        <v>673</v>
      </c>
      <c r="B75" s="15" t="s">
        <v>175</v>
      </c>
      <c r="C75" s="15" t="s">
        <v>1212</v>
      </c>
      <c r="D75" s="15" t="s">
        <v>1030</v>
      </c>
      <c r="E75" s="15">
        <v>74</v>
      </c>
      <c r="F75" s="15">
        <v>0</v>
      </c>
      <c r="G75" s="15">
        <v>2</v>
      </c>
      <c r="H75" s="15">
        <v>84</v>
      </c>
      <c r="I75" s="15">
        <v>184</v>
      </c>
      <c r="J75" s="15">
        <v>0</v>
      </c>
      <c r="K75" s="15">
        <v>200</v>
      </c>
      <c r="L75" s="15">
        <v>156</v>
      </c>
      <c r="M75" s="15">
        <v>12</v>
      </c>
      <c r="N75" s="15">
        <v>0</v>
      </c>
      <c r="O75" s="15">
        <v>13</v>
      </c>
      <c r="P75" s="15">
        <v>252</v>
      </c>
      <c r="Q75" s="15">
        <f t="shared" si="3"/>
        <v>14.933333333333334</v>
      </c>
      <c r="R75" s="15">
        <f t="shared" si="4"/>
        <v>11.946666666666667</v>
      </c>
      <c r="S75" s="15">
        <f t="shared" si="5"/>
        <v>11.946666666666667</v>
      </c>
    </row>
    <row r="76" spans="1:19">
      <c r="A76" s="15" t="s">
        <v>79</v>
      </c>
      <c r="B76" s="15" t="s">
        <v>1013</v>
      </c>
      <c r="C76" s="15" t="s">
        <v>1212</v>
      </c>
      <c r="D76" s="15" t="s">
        <v>1029</v>
      </c>
      <c r="E76" s="15">
        <v>91</v>
      </c>
      <c r="F76" s="15">
        <v>0</v>
      </c>
      <c r="G76" s="15">
        <v>0</v>
      </c>
      <c r="H76" s="15">
        <v>86</v>
      </c>
      <c r="I76" s="15">
        <v>181</v>
      </c>
      <c r="J76" s="15">
        <v>0</v>
      </c>
      <c r="K76" s="15">
        <v>202.3</v>
      </c>
      <c r="L76" s="15">
        <v>173</v>
      </c>
      <c r="M76" s="15">
        <v>10</v>
      </c>
      <c r="N76" s="15">
        <v>0</v>
      </c>
      <c r="O76" s="15">
        <v>13</v>
      </c>
      <c r="P76" s="15">
        <v>250.83</v>
      </c>
      <c r="Q76" s="15">
        <f t="shared" si="3"/>
        <v>14.864000000000001</v>
      </c>
      <c r="R76" s="15">
        <f t="shared" si="4"/>
        <v>11.891200000000001</v>
      </c>
      <c r="S76" s="15">
        <f t="shared" si="5"/>
        <v>11.891200000000001</v>
      </c>
    </row>
    <row r="77" spans="1:19">
      <c r="A77" s="15" t="s">
        <v>844</v>
      </c>
      <c r="B77" s="15" t="s">
        <v>327</v>
      </c>
      <c r="C77" s="15" t="s">
        <v>1212</v>
      </c>
      <c r="D77" s="15" t="s">
        <v>1055</v>
      </c>
      <c r="E77" s="15">
        <v>53</v>
      </c>
      <c r="F77" s="15">
        <v>0</v>
      </c>
      <c r="G77" s="15">
        <v>1</v>
      </c>
      <c r="H77" s="15">
        <v>77</v>
      </c>
      <c r="I77" s="15">
        <v>178</v>
      </c>
      <c r="J77" s="15">
        <v>0</v>
      </c>
      <c r="K77" s="15">
        <v>189</v>
      </c>
      <c r="L77" s="15">
        <v>140</v>
      </c>
      <c r="M77" s="15">
        <v>11</v>
      </c>
      <c r="N77" s="15">
        <v>0</v>
      </c>
      <c r="O77" s="15">
        <v>13</v>
      </c>
      <c r="P77" s="15">
        <v>250.5</v>
      </c>
      <c r="Q77" s="15">
        <f t="shared" si="3"/>
        <v>14.844444444444445</v>
      </c>
      <c r="R77" s="15">
        <f t="shared" si="4"/>
        <v>11.875555555555557</v>
      </c>
      <c r="S77" s="15">
        <f t="shared" si="5"/>
        <v>11.875555555555557</v>
      </c>
    </row>
    <row r="78" spans="1:19">
      <c r="A78" s="15" t="s">
        <v>793</v>
      </c>
      <c r="B78" s="15" t="s">
        <v>81</v>
      </c>
      <c r="C78" s="15" t="s">
        <v>1213</v>
      </c>
      <c r="D78" s="15" t="s">
        <v>1040</v>
      </c>
      <c r="E78" s="15">
        <v>11</v>
      </c>
      <c r="F78" s="15">
        <v>3</v>
      </c>
      <c r="G78" s="15">
        <v>0</v>
      </c>
      <c r="H78" s="15">
        <v>18</v>
      </c>
      <c r="I78" s="15">
        <v>44</v>
      </c>
      <c r="J78" s="15">
        <v>1</v>
      </c>
      <c r="K78" s="15">
        <v>63.7</v>
      </c>
      <c r="L78" s="15">
        <v>67</v>
      </c>
      <c r="M78" s="15">
        <v>1</v>
      </c>
      <c r="N78" s="15">
        <v>22</v>
      </c>
      <c r="O78" s="15">
        <v>1</v>
      </c>
      <c r="P78" s="15">
        <v>247.67</v>
      </c>
      <c r="Q78" s="15">
        <f t="shared" si="3"/>
        <v>14.67674074074074</v>
      </c>
      <c r="R78" s="15">
        <f t="shared" si="4"/>
        <v>11.741392592592593</v>
      </c>
      <c r="S78" s="15">
        <f t="shared" si="5"/>
        <v>11.741392592592593</v>
      </c>
    </row>
    <row r="79" spans="1:19">
      <c r="A79" s="15" t="s">
        <v>912</v>
      </c>
      <c r="B79" s="15" t="s">
        <v>521</v>
      </c>
      <c r="C79" s="15" t="s">
        <v>1212</v>
      </c>
      <c r="D79" s="15" t="s">
        <v>1047</v>
      </c>
      <c r="E79" s="15">
        <v>63</v>
      </c>
      <c r="F79" s="15">
        <v>0</v>
      </c>
      <c r="G79" s="15">
        <v>0</v>
      </c>
      <c r="H79" s="15">
        <v>70</v>
      </c>
      <c r="I79" s="15">
        <v>166</v>
      </c>
      <c r="J79" s="15">
        <v>0</v>
      </c>
      <c r="K79" s="15">
        <v>181.3</v>
      </c>
      <c r="L79" s="15">
        <v>140</v>
      </c>
      <c r="M79" s="15">
        <v>8</v>
      </c>
      <c r="N79" s="15">
        <v>0</v>
      </c>
      <c r="O79" s="15">
        <v>13</v>
      </c>
      <c r="P79" s="15">
        <v>246.33</v>
      </c>
      <c r="Q79" s="15">
        <f t="shared" si="3"/>
        <v>14.597333333333333</v>
      </c>
      <c r="R79" s="15">
        <f t="shared" si="4"/>
        <v>11.677866666666667</v>
      </c>
      <c r="S79" s="15">
        <f t="shared" si="5"/>
        <v>11.677866666666667</v>
      </c>
    </row>
    <row r="80" spans="1:19">
      <c r="A80" s="15" t="s">
        <v>1652</v>
      </c>
      <c r="B80" s="15" t="s">
        <v>1653</v>
      </c>
      <c r="C80" s="15" t="s">
        <v>1213</v>
      </c>
      <c r="D80" s="15" t="s">
        <v>1044</v>
      </c>
      <c r="E80" s="15">
        <v>29</v>
      </c>
      <c r="F80" s="15">
        <v>4</v>
      </c>
      <c r="G80" s="15">
        <v>0</v>
      </c>
      <c r="H80" s="15">
        <v>20</v>
      </c>
      <c r="I80" s="15">
        <v>47</v>
      </c>
      <c r="J80" s="15">
        <v>23</v>
      </c>
      <c r="K80" s="15">
        <v>71</v>
      </c>
      <c r="L80" s="15">
        <v>69</v>
      </c>
      <c r="M80" s="15">
        <v>1</v>
      </c>
      <c r="N80" s="15">
        <v>1</v>
      </c>
      <c r="O80" s="15">
        <v>8</v>
      </c>
      <c r="P80" s="15">
        <v>245.5</v>
      </c>
      <c r="Q80" s="15">
        <f t="shared" si="3"/>
        <v>14.548148148148147</v>
      </c>
      <c r="R80" s="15">
        <f t="shared" si="4"/>
        <v>11.638518518518518</v>
      </c>
      <c r="S80" s="15">
        <f t="shared" si="5"/>
        <v>11.638518518518518</v>
      </c>
    </row>
    <row r="81" spans="1:19">
      <c r="A81" s="15" t="s">
        <v>631</v>
      </c>
      <c r="B81" s="15" t="s">
        <v>632</v>
      </c>
      <c r="C81" s="15" t="s">
        <v>1212</v>
      </c>
      <c r="D81" s="15" t="s">
        <v>1034</v>
      </c>
      <c r="E81" s="15">
        <v>35</v>
      </c>
      <c r="F81" s="15">
        <v>0</v>
      </c>
      <c r="G81" s="15">
        <v>1</v>
      </c>
      <c r="H81" s="15">
        <v>84</v>
      </c>
      <c r="I81" s="15">
        <v>209</v>
      </c>
      <c r="J81" s="15">
        <v>0</v>
      </c>
      <c r="K81" s="15">
        <v>202</v>
      </c>
      <c r="L81" s="15">
        <v>129</v>
      </c>
      <c r="M81" s="15">
        <v>10</v>
      </c>
      <c r="N81" s="15">
        <v>0</v>
      </c>
      <c r="O81" s="15">
        <v>12</v>
      </c>
      <c r="P81" s="15">
        <v>244.5</v>
      </c>
      <c r="Q81" s="15">
        <f t="shared" si="3"/>
        <v>14.488888888888889</v>
      </c>
      <c r="R81" s="15">
        <f t="shared" si="4"/>
        <v>11.591111111111111</v>
      </c>
      <c r="S81" s="15">
        <f t="shared" si="5"/>
        <v>11.591111111111111</v>
      </c>
    </row>
    <row r="82" spans="1:19">
      <c r="A82" s="15" t="s">
        <v>668</v>
      </c>
      <c r="B82" s="15" t="s">
        <v>194</v>
      </c>
      <c r="C82" s="15" t="s">
        <v>1212</v>
      </c>
      <c r="D82" s="15" t="s">
        <v>1040</v>
      </c>
      <c r="E82" s="15">
        <v>40</v>
      </c>
      <c r="F82" s="15">
        <v>0</v>
      </c>
      <c r="G82" s="15">
        <v>1</v>
      </c>
      <c r="H82" s="15">
        <v>84</v>
      </c>
      <c r="I82" s="15">
        <v>197</v>
      </c>
      <c r="J82" s="15">
        <v>0</v>
      </c>
      <c r="K82" s="15">
        <v>202.3</v>
      </c>
      <c r="L82" s="15">
        <v>125</v>
      </c>
      <c r="M82" s="15">
        <v>13</v>
      </c>
      <c r="N82" s="15">
        <v>0</v>
      </c>
      <c r="O82" s="15">
        <v>13</v>
      </c>
      <c r="P82" s="15">
        <v>242.83</v>
      </c>
      <c r="Q82" s="15">
        <f t="shared" si="3"/>
        <v>14.389925925925926</v>
      </c>
      <c r="R82" s="15">
        <f t="shared" si="4"/>
        <v>11.511940740740741</v>
      </c>
      <c r="S82" s="15">
        <f t="shared" si="5"/>
        <v>11.511940740740741</v>
      </c>
    </row>
    <row r="83" spans="1:19">
      <c r="A83" s="15" t="s">
        <v>323</v>
      </c>
      <c r="B83" s="15" t="s">
        <v>221</v>
      </c>
      <c r="C83" s="15" t="s">
        <v>1212</v>
      </c>
      <c r="D83" s="15" t="s">
        <v>1043</v>
      </c>
      <c r="E83" s="15">
        <v>58</v>
      </c>
      <c r="F83" s="15">
        <v>0</v>
      </c>
      <c r="G83" s="15">
        <v>1</v>
      </c>
      <c r="H83" s="15">
        <v>85</v>
      </c>
      <c r="I83" s="15">
        <v>173</v>
      </c>
      <c r="J83" s="15">
        <v>0</v>
      </c>
      <c r="K83" s="15">
        <v>189.7</v>
      </c>
      <c r="L83" s="15">
        <v>168</v>
      </c>
      <c r="M83" s="15">
        <v>11</v>
      </c>
      <c r="N83" s="15">
        <v>0</v>
      </c>
      <c r="O83" s="15">
        <v>10</v>
      </c>
      <c r="P83" s="15">
        <v>242.67</v>
      </c>
      <c r="Q83" s="15">
        <f t="shared" si="3"/>
        <v>14.380444444444445</v>
      </c>
      <c r="R83" s="15">
        <f t="shared" si="4"/>
        <v>11.504355555555556</v>
      </c>
      <c r="S83" s="15">
        <f t="shared" si="5"/>
        <v>11.504355555555556</v>
      </c>
    </row>
    <row r="84" spans="1:19">
      <c r="A84" s="15" t="s">
        <v>784</v>
      </c>
      <c r="B84" s="15" t="s">
        <v>332</v>
      </c>
      <c r="C84" s="15" t="s">
        <v>1212</v>
      </c>
      <c r="D84" s="15" t="s">
        <v>1039</v>
      </c>
      <c r="E84" s="15">
        <v>52</v>
      </c>
      <c r="F84" s="15">
        <v>0</v>
      </c>
      <c r="G84" s="15">
        <v>0</v>
      </c>
      <c r="H84" s="15">
        <v>91</v>
      </c>
      <c r="I84" s="15">
        <v>162</v>
      </c>
      <c r="J84" s="15">
        <v>0</v>
      </c>
      <c r="K84" s="15">
        <v>175.3</v>
      </c>
      <c r="L84" s="15">
        <v>145</v>
      </c>
      <c r="M84" s="15">
        <v>7</v>
      </c>
      <c r="N84" s="15">
        <v>0</v>
      </c>
      <c r="O84" s="15">
        <v>12</v>
      </c>
      <c r="P84" s="15">
        <v>240.83</v>
      </c>
      <c r="Q84" s="15">
        <f t="shared" si="3"/>
        <v>14.271407407407407</v>
      </c>
      <c r="R84" s="15">
        <f t="shared" si="4"/>
        <v>11.417125925925927</v>
      </c>
      <c r="S84" s="15">
        <f t="shared" si="5"/>
        <v>11.417125925925927</v>
      </c>
    </row>
    <row r="85" spans="1:19">
      <c r="A85" s="15" t="s">
        <v>690</v>
      </c>
      <c r="B85" s="15" t="s">
        <v>1645</v>
      </c>
      <c r="C85" s="15" t="s">
        <v>1212</v>
      </c>
      <c r="D85" s="15" t="s">
        <v>1038</v>
      </c>
      <c r="E85" s="15">
        <v>57</v>
      </c>
      <c r="F85" s="15">
        <v>0</v>
      </c>
      <c r="G85" s="15">
        <v>0</v>
      </c>
      <c r="H85" s="15">
        <v>86</v>
      </c>
      <c r="I85" s="15">
        <v>186</v>
      </c>
      <c r="J85" s="15">
        <v>0</v>
      </c>
      <c r="K85" s="15">
        <v>192.7</v>
      </c>
      <c r="L85" s="15">
        <v>154</v>
      </c>
      <c r="M85" s="15">
        <v>11</v>
      </c>
      <c r="N85" s="15">
        <v>0</v>
      </c>
      <c r="O85" s="15">
        <v>12</v>
      </c>
      <c r="P85" s="15">
        <v>240.67</v>
      </c>
      <c r="Q85" s="15">
        <f t="shared" si="3"/>
        <v>14.261925925925926</v>
      </c>
      <c r="R85" s="15">
        <f t="shared" si="4"/>
        <v>11.409540740740741</v>
      </c>
      <c r="S85" s="15">
        <f t="shared" si="5"/>
        <v>11.409540740740741</v>
      </c>
    </row>
    <row r="86" spans="1:19">
      <c r="A86" s="15" t="s">
        <v>658</v>
      </c>
      <c r="B86" s="15" t="s">
        <v>392</v>
      </c>
      <c r="C86" s="15" t="s">
        <v>1212</v>
      </c>
      <c r="D86" s="15" t="s">
        <v>1029</v>
      </c>
      <c r="E86" s="15">
        <v>34</v>
      </c>
      <c r="F86" s="15">
        <v>0</v>
      </c>
      <c r="G86" s="15">
        <v>2</v>
      </c>
      <c r="H86" s="15">
        <v>100</v>
      </c>
      <c r="I86" s="15">
        <v>207</v>
      </c>
      <c r="J86" s="15">
        <v>0</v>
      </c>
      <c r="K86" s="15">
        <v>191</v>
      </c>
      <c r="L86" s="15">
        <v>166</v>
      </c>
      <c r="M86" s="15">
        <v>13</v>
      </c>
      <c r="N86" s="15">
        <v>0</v>
      </c>
      <c r="O86" s="15">
        <v>10</v>
      </c>
      <c r="P86" s="15">
        <v>240.5</v>
      </c>
      <c r="Q86" s="15">
        <f t="shared" si="3"/>
        <v>14.251851851851852</v>
      </c>
      <c r="R86" s="15">
        <f t="shared" si="4"/>
        <v>11.401481481481483</v>
      </c>
      <c r="S86" s="15">
        <f t="shared" si="5"/>
        <v>11.401481481481483</v>
      </c>
    </row>
    <row r="87" spans="1:19">
      <c r="A87" s="15" t="s">
        <v>404</v>
      </c>
      <c r="B87" s="15" t="s">
        <v>371</v>
      </c>
      <c r="C87" s="15" t="s">
        <v>1212</v>
      </c>
      <c r="D87" s="15" t="s">
        <v>1035</v>
      </c>
      <c r="E87" s="15">
        <v>69</v>
      </c>
      <c r="F87" s="15">
        <v>0</v>
      </c>
      <c r="G87" s="15">
        <v>1</v>
      </c>
      <c r="H87" s="15">
        <v>80</v>
      </c>
      <c r="I87" s="15">
        <v>147</v>
      </c>
      <c r="J87" s="15">
        <v>0</v>
      </c>
      <c r="K87" s="15">
        <v>171</v>
      </c>
      <c r="L87" s="15">
        <v>151</v>
      </c>
      <c r="M87" s="15">
        <v>8</v>
      </c>
      <c r="N87" s="15">
        <v>0</v>
      </c>
      <c r="O87" s="15">
        <v>12</v>
      </c>
      <c r="P87" s="15">
        <v>240.5</v>
      </c>
      <c r="Q87" s="15">
        <f t="shared" si="3"/>
        <v>14.251851851851852</v>
      </c>
      <c r="R87" s="15">
        <f t="shared" si="4"/>
        <v>11.401481481481483</v>
      </c>
      <c r="S87" s="15">
        <f t="shared" si="5"/>
        <v>11.401481481481483</v>
      </c>
    </row>
    <row r="88" spans="1:19">
      <c r="A88" s="15" t="s">
        <v>92</v>
      </c>
      <c r="B88" s="15" t="s">
        <v>382</v>
      </c>
      <c r="C88" s="15" t="s">
        <v>1213</v>
      </c>
      <c r="D88" s="15" t="s">
        <v>1036</v>
      </c>
      <c r="E88" s="15">
        <v>21</v>
      </c>
      <c r="F88" s="15">
        <v>3</v>
      </c>
      <c r="G88" s="15">
        <v>0</v>
      </c>
      <c r="H88" s="15">
        <v>18</v>
      </c>
      <c r="I88" s="15">
        <v>56</v>
      </c>
      <c r="J88" s="15">
        <v>34</v>
      </c>
      <c r="K88" s="15">
        <v>73.3</v>
      </c>
      <c r="L88" s="15">
        <v>58</v>
      </c>
      <c r="M88" s="15">
        <v>1</v>
      </c>
      <c r="N88" s="15">
        <v>0</v>
      </c>
      <c r="O88" s="15">
        <v>4</v>
      </c>
      <c r="P88" s="15">
        <v>240.33</v>
      </c>
      <c r="Q88" s="15">
        <f t="shared" si="3"/>
        <v>14.241777777777779</v>
      </c>
      <c r="R88" s="15">
        <f t="shared" si="4"/>
        <v>11.393422222222224</v>
      </c>
      <c r="S88" s="15">
        <f t="shared" si="5"/>
        <v>11.393422222222224</v>
      </c>
    </row>
    <row r="89" spans="1:19">
      <c r="A89" s="15" t="s">
        <v>953</v>
      </c>
      <c r="B89" s="15" t="s">
        <v>50</v>
      </c>
      <c r="C89" s="15" t="s">
        <v>1212</v>
      </c>
      <c r="D89" s="15" t="s">
        <v>1043</v>
      </c>
      <c r="E89" s="15">
        <v>56</v>
      </c>
      <c r="F89" s="15">
        <v>0</v>
      </c>
      <c r="G89" s="15">
        <v>1</v>
      </c>
      <c r="H89" s="15">
        <v>74</v>
      </c>
      <c r="I89" s="15">
        <v>157</v>
      </c>
      <c r="J89" s="15">
        <v>0</v>
      </c>
      <c r="K89" s="15">
        <v>174.7</v>
      </c>
      <c r="L89" s="15">
        <v>180</v>
      </c>
      <c r="M89" s="15">
        <v>13</v>
      </c>
      <c r="N89" s="15">
        <v>0</v>
      </c>
      <c r="O89" s="15">
        <v>9</v>
      </c>
      <c r="P89" s="15">
        <v>239.17</v>
      </c>
      <c r="Q89" s="15">
        <f t="shared" si="3"/>
        <v>14.173037037037036</v>
      </c>
      <c r="R89" s="15">
        <f t="shared" si="4"/>
        <v>11.33842962962963</v>
      </c>
      <c r="S89" s="15">
        <f t="shared" si="5"/>
        <v>11.33842962962963</v>
      </c>
    </row>
    <row r="90" spans="1:19">
      <c r="A90" s="15" t="s">
        <v>976</v>
      </c>
      <c r="B90" s="15" t="s">
        <v>977</v>
      </c>
      <c r="C90" s="15" t="s">
        <v>1213</v>
      </c>
      <c r="D90" s="15" t="s">
        <v>1046</v>
      </c>
      <c r="E90" s="15">
        <v>11</v>
      </c>
      <c r="F90" s="15">
        <v>1</v>
      </c>
      <c r="G90" s="15">
        <v>0</v>
      </c>
      <c r="H90" s="15">
        <v>8</v>
      </c>
      <c r="I90" s="15">
        <v>17</v>
      </c>
      <c r="J90" s="15">
        <v>0</v>
      </c>
      <c r="K90" s="15">
        <v>39</v>
      </c>
      <c r="L90" s="15">
        <v>47</v>
      </c>
      <c r="M90" s="15">
        <v>1</v>
      </c>
      <c r="N90" s="15">
        <v>23</v>
      </c>
      <c r="O90" s="15">
        <v>2</v>
      </c>
      <c r="P90" s="15">
        <v>238.5</v>
      </c>
      <c r="Q90" s="15">
        <f t="shared" si="3"/>
        <v>14.133333333333333</v>
      </c>
      <c r="R90" s="15">
        <f t="shared" si="4"/>
        <v>11.306666666666667</v>
      </c>
      <c r="S90" s="15">
        <f t="shared" si="5"/>
        <v>11.306666666666667</v>
      </c>
    </row>
    <row r="91" spans="1:19">
      <c r="A91" s="15" t="s">
        <v>297</v>
      </c>
      <c r="B91" s="15" t="s">
        <v>191</v>
      </c>
      <c r="C91" s="15" t="s">
        <v>1213</v>
      </c>
      <c r="D91" s="15" t="s">
        <v>1030</v>
      </c>
      <c r="E91" s="15">
        <v>22</v>
      </c>
      <c r="F91" s="15">
        <v>6</v>
      </c>
      <c r="G91" s="15">
        <v>0</v>
      </c>
      <c r="H91" s="15">
        <v>19</v>
      </c>
      <c r="I91" s="15">
        <v>48</v>
      </c>
      <c r="J91" s="15">
        <v>25</v>
      </c>
      <c r="K91" s="15">
        <v>68.3</v>
      </c>
      <c r="L91" s="15">
        <v>98</v>
      </c>
      <c r="M91" s="15">
        <v>3</v>
      </c>
      <c r="N91" s="15">
        <v>4</v>
      </c>
      <c r="O91" s="15">
        <v>2</v>
      </c>
      <c r="P91" s="15">
        <v>237.83</v>
      </c>
      <c r="Q91" s="15">
        <f t="shared" si="3"/>
        <v>14.09362962962963</v>
      </c>
      <c r="R91" s="15">
        <f t="shared" si="4"/>
        <v>11.274903703703705</v>
      </c>
      <c r="S91" s="15">
        <f t="shared" si="5"/>
        <v>11.274903703703705</v>
      </c>
    </row>
    <row r="92" spans="1:19">
      <c r="A92" s="15" t="s">
        <v>66</v>
      </c>
      <c r="B92" s="15" t="s">
        <v>651</v>
      </c>
      <c r="C92" s="15" t="s">
        <v>1213</v>
      </c>
      <c r="D92" s="15" t="s">
        <v>1030</v>
      </c>
      <c r="E92" s="15">
        <v>29</v>
      </c>
      <c r="F92" s="15">
        <v>8</v>
      </c>
      <c r="G92" s="15">
        <v>0</v>
      </c>
      <c r="H92" s="15">
        <v>36</v>
      </c>
      <c r="I92" s="15">
        <v>70</v>
      </c>
      <c r="J92" s="15">
        <v>13</v>
      </c>
      <c r="K92" s="15">
        <v>63.7</v>
      </c>
      <c r="L92" s="15">
        <v>59</v>
      </c>
      <c r="M92" s="15">
        <v>5</v>
      </c>
      <c r="N92" s="15">
        <v>19</v>
      </c>
      <c r="O92" s="15">
        <v>4</v>
      </c>
      <c r="P92" s="15">
        <v>234.67</v>
      </c>
      <c r="Q92" s="15">
        <f t="shared" si="3"/>
        <v>13.90637037037037</v>
      </c>
      <c r="R92" s="15">
        <f t="shared" si="4"/>
        <v>11.125096296296297</v>
      </c>
      <c r="S92" s="15">
        <f t="shared" si="5"/>
        <v>11.125096296296297</v>
      </c>
    </row>
    <row r="93" spans="1:19">
      <c r="A93" s="15" t="s">
        <v>733</v>
      </c>
      <c r="B93" s="15" t="s">
        <v>734</v>
      </c>
      <c r="C93" s="15" t="s">
        <v>1212</v>
      </c>
      <c r="D93" s="15" t="s">
        <v>1042</v>
      </c>
      <c r="E93" s="15">
        <v>37</v>
      </c>
      <c r="F93" s="15">
        <v>0</v>
      </c>
      <c r="G93" s="15">
        <v>2</v>
      </c>
      <c r="H93" s="15">
        <v>62</v>
      </c>
      <c r="I93" s="15">
        <v>156</v>
      </c>
      <c r="J93" s="15">
        <v>0</v>
      </c>
      <c r="K93" s="15">
        <v>161.69999999999999</v>
      </c>
      <c r="L93" s="15">
        <v>137</v>
      </c>
      <c r="M93" s="15">
        <v>10</v>
      </c>
      <c r="N93" s="15">
        <v>0</v>
      </c>
      <c r="O93" s="15">
        <v>10</v>
      </c>
      <c r="P93" s="15">
        <v>232.67</v>
      </c>
      <c r="Q93" s="15">
        <f t="shared" si="3"/>
        <v>13.787851851851851</v>
      </c>
      <c r="R93" s="15">
        <f t="shared" si="4"/>
        <v>11.030281481481481</v>
      </c>
      <c r="S93" s="15">
        <f t="shared" si="5"/>
        <v>11.030281481481481</v>
      </c>
    </row>
    <row r="94" spans="1:19">
      <c r="A94" s="15" t="s">
        <v>873</v>
      </c>
      <c r="B94" s="15" t="s">
        <v>46</v>
      </c>
      <c r="C94" s="15" t="s">
        <v>1212</v>
      </c>
      <c r="D94" s="15" t="s">
        <v>1055</v>
      </c>
      <c r="E94" s="15">
        <v>56</v>
      </c>
      <c r="F94" s="15">
        <v>0</v>
      </c>
      <c r="G94" s="15">
        <v>0</v>
      </c>
      <c r="H94" s="15">
        <v>82</v>
      </c>
      <c r="I94" s="15">
        <v>151</v>
      </c>
      <c r="J94" s="15">
        <v>0</v>
      </c>
      <c r="K94" s="15">
        <v>179.3</v>
      </c>
      <c r="L94" s="15">
        <v>145</v>
      </c>
      <c r="M94" s="15">
        <v>10</v>
      </c>
      <c r="N94" s="15">
        <v>0</v>
      </c>
      <c r="O94" s="15">
        <v>11</v>
      </c>
      <c r="P94" s="15">
        <v>231.83</v>
      </c>
      <c r="Q94" s="15">
        <f t="shared" si="3"/>
        <v>13.738074074074074</v>
      </c>
      <c r="R94" s="15">
        <f t="shared" si="4"/>
        <v>10.990459259259261</v>
      </c>
      <c r="S94" s="15">
        <f t="shared" si="5"/>
        <v>10.990459259259261</v>
      </c>
    </row>
    <row r="95" spans="1:19">
      <c r="A95" s="15" t="s">
        <v>417</v>
      </c>
      <c r="B95" s="15" t="s">
        <v>201</v>
      </c>
      <c r="C95" s="15" t="s">
        <v>1212</v>
      </c>
      <c r="D95" s="15" t="s">
        <v>1026</v>
      </c>
      <c r="E95" s="15">
        <v>81</v>
      </c>
      <c r="F95" s="15">
        <v>0</v>
      </c>
      <c r="G95" s="15">
        <v>0</v>
      </c>
      <c r="H95" s="15">
        <v>75</v>
      </c>
      <c r="I95" s="15">
        <v>158</v>
      </c>
      <c r="J95" s="15">
        <v>0</v>
      </c>
      <c r="K95" s="15">
        <v>177.3</v>
      </c>
      <c r="L95" s="15">
        <v>175</v>
      </c>
      <c r="M95" s="15">
        <v>11</v>
      </c>
      <c r="N95" s="15">
        <v>0</v>
      </c>
      <c r="O95" s="15">
        <v>11</v>
      </c>
      <c r="P95" s="15">
        <v>231.83</v>
      </c>
      <c r="Q95" s="15">
        <f t="shared" si="3"/>
        <v>13.738074074074074</v>
      </c>
      <c r="R95" s="15">
        <f t="shared" si="4"/>
        <v>10.990459259259261</v>
      </c>
      <c r="S95" s="15">
        <f t="shared" si="5"/>
        <v>10.990459259259261</v>
      </c>
    </row>
    <row r="96" spans="1:19">
      <c r="A96" s="15" t="s">
        <v>767</v>
      </c>
      <c r="B96" s="15" t="s">
        <v>383</v>
      </c>
      <c r="C96" s="15" t="s">
        <v>1212</v>
      </c>
      <c r="D96" s="15" t="s">
        <v>1029</v>
      </c>
      <c r="E96" s="15">
        <v>71</v>
      </c>
      <c r="F96" s="15">
        <v>0</v>
      </c>
      <c r="G96" s="15">
        <v>0</v>
      </c>
      <c r="H96" s="15">
        <v>87</v>
      </c>
      <c r="I96" s="15">
        <v>183</v>
      </c>
      <c r="J96" s="15">
        <v>0</v>
      </c>
      <c r="K96" s="15">
        <v>174.7</v>
      </c>
      <c r="L96" s="15">
        <v>161</v>
      </c>
      <c r="M96" s="15">
        <v>10</v>
      </c>
      <c r="N96" s="15">
        <v>0</v>
      </c>
      <c r="O96" s="15">
        <v>13</v>
      </c>
      <c r="P96" s="15">
        <v>229.67</v>
      </c>
      <c r="Q96" s="15">
        <f t="shared" si="3"/>
        <v>13.610074074074074</v>
      </c>
      <c r="R96" s="15">
        <f t="shared" si="4"/>
        <v>10.88805925925926</v>
      </c>
      <c r="S96" s="15">
        <f t="shared" si="5"/>
        <v>10.88805925925926</v>
      </c>
    </row>
    <row r="97" spans="1:19">
      <c r="A97" s="15" t="s">
        <v>773</v>
      </c>
      <c r="B97" s="15" t="s">
        <v>336</v>
      </c>
      <c r="C97" s="15" t="s">
        <v>1212</v>
      </c>
      <c r="D97" s="15" t="s">
        <v>1063</v>
      </c>
      <c r="E97" s="15">
        <v>38</v>
      </c>
      <c r="F97" s="15">
        <v>0</v>
      </c>
      <c r="G97" s="15">
        <v>1</v>
      </c>
      <c r="H97" s="15">
        <v>85</v>
      </c>
      <c r="I97" s="15">
        <v>190</v>
      </c>
      <c r="J97" s="15">
        <v>0</v>
      </c>
      <c r="K97" s="15">
        <v>176.7</v>
      </c>
      <c r="L97" s="15">
        <v>142</v>
      </c>
      <c r="M97" s="15">
        <v>13</v>
      </c>
      <c r="N97" s="15">
        <v>0</v>
      </c>
      <c r="O97" s="15">
        <v>12</v>
      </c>
      <c r="P97" s="15">
        <v>229.17</v>
      </c>
      <c r="Q97" s="15">
        <f t="shared" si="3"/>
        <v>13.580444444444444</v>
      </c>
      <c r="R97" s="15">
        <f t="shared" si="4"/>
        <v>10.864355555555555</v>
      </c>
      <c r="S97" s="15">
        <f t="shared" si="5"/>
        <v>10.864355555555555</v>
      </c>
    </row>
    <row r="98" spans="1:19">
      <c r="A98" s="15" t="s">
        <v>522</v>
      </c>
      <c r="B98" s="15" t="s">
        <v>956</v>
      </c>
      <c r="C98" s="15" t="s">
        <v>1212</v>
      </c>
      <c r="D98" s="15" t="s">
        <v>1042</v>
      </c>
      <c r="E98" s="15">
        <v>48</v>
      </c>
      <c r="F98" s="15">
        <v>0</v>
      </c>
      <c r="G98" s="15">
        <v>1</v>
      </c>
      <c r="H98" s="15">
        <v>84</v>
      </c>
      <c r="I98" s="15">
        <v>200</v>
      </c>
      <c r="J98" s="15">
        <v>0</v>
      </c>
      <c r="K98" s="15">
        <v>195.7</v>
      </c>
      <c r="L98" s="15">
        <v>167</v>
      </c>
      <c r="M98" s="15">
        <v>13</v>
      </c>
      <c r="N98" s="15">
        <v>0</v>
      </c>
      <c r="O98" s="15">
        <v>9</v>
      </c>
      <c r="P98" s="15">
        <v>228.67</v>
      </c>
      <c r="Q98" s="15">
        <f t="shared" si="3"/>
        <v>13.550814814814814</v>
      </c>
      <c r="R98" s="15">
        <f t="shared" si="4"/>
        <v>10.840651851851852</v>
      </c>
      <c r="S98" s="15">
        <f t="shared" si="5"/>
        <v>10.840651851851852</v>
      </c>
    </row>
    <row r="99" spans="1:19">
      <c r="A99" s="15" t="s">
        <v>374</v>
      </c>
      <c r="B99" s="15" t="s">
        <v>836</v>
      </c>
      <c r="C99" s="15" t="s">
        <v>1213</v>
      </c>
      <c r="D99" s="15" t="s">
        <v>1033</v>
      </c>
      <c r="E99" s="15">
        <v>8</v>
      </c>
      <c r="F99" s="15">
        <v>3</v>
      </c>
      <c r="G99" s="15">
        <v>0</v>
      </c>
      <c r="H99" s="15">
        <v>16</v>
      </c>
      <c r="I99" s="15">
        <v>61</v>
      </c>
      <c r="J99" s="15">
        <v>9</v>
      </c>
      <c r="K99" s="15">
        <v>66.3</v>
      </c>
      <c r="L99" s="15">
        <v>54</v>
      </c>
      <c r="M99" s="15">
        <v>3</v>
      </c>
      <c r="N99" s="15">
        <v>10</v>
      </c>
      <c r="O99" s="15">
        <v>6</v>
      </c>
      <c r="P99" s="15">
        <v>224.83</v>
      </c>
      <c r="Q99" s="15">
        <f t="shared" si="3"/>
        <v>13.32325925925926</v>
      </c>
      <c r="R99" s="15">
        <f t="shared" si="4"/>
        <v>10.658607407407409</v>
      </c>
      <c r="S99" s="15">
        <f t="shared" si="5"/>
        <v>10.658607407407409</v>
      </c>
    </row>
    <row r="100" spans="1:19">
      <c r="A100" s="15" t="s">
        <v>933</v>
      </c>
      <c r="B100" s="15" t="s">
        <v>805</v>
      </c>
      <c r="C100" s="15" t="s">
        <v>1212</v>
      </c>
      <c r="D100" s="15" t="s">
        <v>1046</v>
      </c>
      <c r="E100" s="15">
        <v>42</v>
      </c>
      <c r="F100" s="15">
        <v>0</v>
      </c>
      <c r="G100" s="15">
        <v>1</v>
      </c>
      <c r="H100" s="15">
        <v>97</v>
      </c>
      <c r="I100" s="15">
        <v>228</v>
      </c>
      <c r="J100" s="15">
        <v>0</v>
      </c>
      <c r="K100" s="15">
        <v>218.7</v>
      </c>
      <c r="L100" s="15">
        <v>107</v>
      </c>
      <c r="M100" s="15">
        <v>14</v>
      </c>
      <c r="N100" s="15">
        <v>0</v>
      </c>
      <c r="O100" s="15">
        <v>14</v>
      </c>
      <c r="P100" s="15">
        <v>224.17</v>
      </c>
      <c r="Q100" s="15">
        <f t="shared" si="3"/>
        <v>13.284148148148148</v>
      </c>
      <c r="R100" s="15">
        <f t="shared" si="4"/>
        <v>10.627318518518519</v>
      </c>
      <c r="S100" s="15">
        <f t="shared" si="5"/>
        <v>10.627318518518519</v>
      </c>
    </row>
    <row r="101" spans="1:19">
      <c r="A101" s="15" t="s">
        <v>508</v>
      </c>
      <c r="B101" s="15" t="s">
        <v>937</v>
      </c>
      <c r="C101" s="15" t="s">
        <v>1212</v>
      </c>
      <c r="D101" s="15" t="s">
        <v>1035</v>
      </c>
      <c r="E101" s="15">
        <v>56</v>
      </c>
      <c r="F101" s="15">
        <v>0</v>
      </c>
      <c r="G101" s="15">
        <v>0</v>
      </c>
      <c r="H101" s="15">
        <v>86</v>
      </c>
      <c r="I101" s="15">
        <v>205</v>
      </c>
      <c r="J101" s="15">
        <v>0</v>
      </c>
      <c r="K101" s="15">
        <v>205.7</v>
      </c>
      <c r="L101" s="15">
        <v>139</v>
      </c>
      <c r="M101" s="15">
        <v>13</v>
      </c>
      <c r="N101" s="15">
        <v>0</v>
      </c>
      <c r="O101" s="15">
        <v>12</v>
      </c>
      <c r="P101" s="15">
        <v>224.17</v>
      </c>
      <c r="Q101" s="15">
        <f t="shared" si="3"/>
        <v>13.284148148148148</v>
      </c>
      <c r="R101" s="15">
        <f t="shared" si="4"/>
        <v>10.627318518518519</v>
      </c>
      <c r="S101" s="15">
        <f t="shared" si="5"/>
        <v>10.627318518518519</v>
      </c>
    </row>
    <row r="102" spans="1:19">
      <c r="A102" s="15" t="s">
        <v>1024</v>
      </c>
      <c r="B102" s="15" t="s">
        <v>727</v>
      </c>
      <c r="C102" s="15" t="s">
        <v>1212</v>
      </c>
      <c r="D102" s="15" t="s">
        <v>1028</v>
      </c>
      <c r="E102" s="15">
        <v>70</v>
      </c>
      <c r="F102" s="15">
        <v>0</v>
      </c>
      <c r="G102" s="15">
        <v>1</v>
      </c>
      <c r="H102" s="15">
        <v>85</v>
      </c>
      <c r="I102" s="15">
        <v>186</v>
      </c>
      <c r="J102" s="15">
        <v>0</v>
      </c>
      <c r="K102" s="15">
        <v>184.3</v>
      </c>
      <c r="L102" s="15">
        <v>114</v>
      </c>
      <c r="M102" s="15">
        <v>8</v>
      </c>
      <c r="N102" s="15">
        <v>0</v>
      </c>
      <c r="O102" s="15">
        <v>15</v>
      </c>
      <c r="P102" s="15">
        <v>223.83</v>
      </c>
      <c r="Q102" s="15">
        <f t="shared" si="3"/>
        <v>13.264000000000001</v>
      </c>
      <c r="R102" s="15">
        <f t="shared" si="4"/>
        <v>10.611200000000002</v>
      </c>
      <c r="S102" s="15">
        <f t="shared" si="5"/>
        <v>10.611200000000002</v>
      </c>
    </row>
    <row r="103" spans="1:19">
      <c r="A103" s="15" t="s">
        <v>1309</v>
      </c>
      <c r="B103" s="15" t="s">
        <v>58</v>
      </c>
      <c r="C103" s="15" t="s">
        <v>1213</v>
      </c>
      <c r="D103" s="15" t="s">
        <v>1035</v>
      </c>
      <c r="E103" s="15">
        <v>22</v>
      </c>
      <c r="F103" s="15">
        <v>3</v>
      </c>
      <c r="G103" s="15">
        <v>0</v>
      </c>
      <c r="H103" s="15">
        <v>19</v>
      </c>
      <c r="I103" s="15">
        <v>45</v>
      </c>
      <c r="J103" s="15">
        <v>32</v>
      </c>
      <c r="K103" s="15">
        <v>58.7</v>
      </c>
      <c r="L103" s="15">
        <v>90</v>
      </c>
      <c r="M103" s="15">
        <v>6</v>
      </c>
      <c r="N103" s="15">
        <v>2</v>
      </c>
      <c r="O103" s="15">
        <v>1</v>
      </c>
      <c r="P103" s="15">
        <v>222.67</v>
      </c>
      <c r="Q103" s="15">
        <f t="shared" si="3"/>
        <v>13.195259259259258</v>
      </c>
      <c r="R103" s="15">
        <f t="shared" si="4"/>
        <v>10.556207407407406</v>
      </c>
      <c r="S103" s="15">
        <f t="shared" si="5"/>
        <v>10.556207407407406</v>
      </c>
    </row>
    <row r="104" spans="1:19">
      <c r="A104" s="15" t="s">
        <v>761</v>
      </c>
      <c r="B104" s="15" t="s">
        <v>762</v>
      </c>
      <c r="C104" s="15" t="s">
        <v>1212</v>
      </c>
      <c r="D104" s="15" t="s">
        <v>1052</v>
      </c>
      <c r="E104" s="15">
        <v>36</v>
      </c>
      <c r="F104" s="15">
        <v>0</v>
      </c>
      <c r="G104" s="15">
        <v>0</v>
      </c>
      <c r="H104" s="15">
        <v>78</v>
      </c>
      <c r="I104" s="15">
        <v>155</v>
      </c>
      <c r="J104" s="15">
        <v>0</v>
      </c>
      <c r="K104" s="15">
        <v>156.30000000000001</v>
      </c>
      <c r="L104" s="15">
        <v>132</v>
      </c>
      <c r="M104" s="15">
        <v>8</v>
      </c>
      <c r="N104" s="15">
        <v>0</v>
      </c>
      <c r="O104" s="15">
        <v>11</v>
      </c>
      <c r="P104" s="15">
        <v>221.83</v>
      </c>
      <c r="Q104" s="15">
        <f t="shared" si="3"/>
        <v>13.145481481481482</v>
      </c>
      <c r="R104" s="15">
        <f t="shared" si="4"/>
        <v>10.516385185185186</v>
      </c>
      <c r="S104" s="15">
        <f t="shared" si="5"/>
        <v>10.516385185185186</v>
      </c>
    </row>
    <row r="105" spans="1:19">
      <c r="A105" s="15" t="s">
        <v>896</v>
      </c>
      <c r="B105" s="15" t="s">
        <v>510</v>
      </c>
      <c r="C105" s="15" t="s">
        <v>1212</v>
      </c>
      <c r="D105" s="15" t="s">
        <v>1050</v>
      </c>
      <c r="E105" s="15">
        <v>56</v>
      </c>
      <c r="F105" s="15">
        <v>0</v>
      </c>
      <c r="G105" s="15">
        <v>0</v>
      </c>
      <c r="H105" s="15">
        <v>95</v>
      </c>
      <c r="I105" s="15">
        <v>194</v>
      </c>
      <c r="J105" s="15">
        <v>0</v>
      </c>
      <c r="K105" s="15">
        <v>170.3</v>
      </c>
      <c r="L105" s="15">
        <v>153</v>
      </c>
      <c r="M105" s="15">
        <v>8</v>
      </c>
      <c r="N105" s="15">
        <v>0</v>
      </c>
      <c r="O105" s="15">
        <v>12</v>
      </c>
      <c r="P105" s="15">
        <v>218.83</v>
      </c>
      <c r="Q105" s="15">
        <f t="shared" si="3"/>
        <v>12.967703703703705</v>
      </c>
      <c r="R105" s="15">
        <f t="shared" si="4"/>
        <v>10.374162962962965</v>
      </c>
      <c r="S105" s="15">
        <f t="shared" si="5"/>
        <v>10.374162962962965</v>
      </c>
    </row>
    <row r="106" spans="1:19">
      <c r="A106" s="15" t="s">
        <v>428</v>
      </c>
      <c r="B106" s="15" t="s">
        <v>833</v>
      </c>
      <c r="C106" s="15" t="s">
        <v>1213</v>
      </c>
      <c r="D106" s="15" t="s">
        <v>1050</v>
      </c>
      <c r="E106" s="15">
        <v>28</v>
      </c>
      <c r="F106" s="15">
        <v>3</v>
      </c>
      <c r="G106" s="15">
        <v>0</v>
      </c>
      <c r="H106" s="15">
        <v>23</v>
      </c>
      <c r="I106" s="15">
        <v>48</v>
      </c>
      <c r="J106" s="15">
        <v>23</v>
      </c>
      <c r="K106" s="15">
        <v>55.3</v>
      </c>
      <c r="L106" s="15">
        <v>68</v>
      </c>
      <c r="M106" s="15">
        <v>2</v>
      </c>
      <c r="N106" s="15">
        <v>1</v>
      </c>
      <c r="O106" s="15">
        <v>7</v>
      </c>
      <c r="P106" s="15">
        <v>216.83</v>
      </c>
      <c r="Q106" s="15">
        <f t="shared" si="3"/>
        <v>12.849185185185187</v>
      </c>
      <c r="R106" s="15">
        <f t="shared" si="4"/>
        <v>10.27934814814815</v>
      </c>
      <c r="S106" s="15">
        <f t="shared" si="5"/>
        <v>10.27934814814815</v>
      </c>
    </row>
    <row r="107" spans="1:19">
      <c r="A107" s="15" t="s">
        <v>913</v>
      </c>
      <c r="B107" s="15" t="s">
        <v>29</v>
      </c>
      <c r="C107" s="15" t="s">
        <v>1213</v>
      </c>
      <c r="D107" s="15" t="s">
        <v>1048</v>
      </c>
      <c r="E107" s="15">
        <v>20</v>
      </c>
      <c r="F107" s="15">
        <v>5</v>
      </c>
      <c r="G107" s="15">
        <v>0</v>
      </c>
      <c r="H107" s="15">
        <v>19</v>
      </c>
      <c r="I107" s="15">
        <v>65</v>
      </c>
      <c r="J107" s="15">
        <v>18</v>
      </c>
      <c r="K107" s="15">
        <v>68.7</v>
      </c>
      <c r="L107" s="15">
        <v>61</v>
      </c>
      <c r="M107" s="15">
        <v>4</v>
      </c>
      <c r="N107" s="15">
        <v>7</v>
      </c>
      <c r="O107" s="15">
        <v>5</v>
      </c>
      <c r="P107" s="15">
        <v>216.67</v>
      </c>
      <c r="Q107" s="15">
        <f t="shared" si="3"/>
        <v>12.839703703703703</v>
      </c>
      <c r="R107" s="15">
        <f t="shared" si="4"/>
        <v>10.271762962962963</v>
      </c>
      <c r="S107" s="15">
        <f t="shared" si="5"/>
        <v>10.271762962962963</v>
      </c>
    </row>
    <row r="108" spans="1:19">
      <c r="A108" s="15" t="s">
        <v>877</v>
      </c>
      <c r="B108" s="15" t="s">
        <v>34</v>
      </c>
      <c r="C108" s="15" t="s">
        <v>1212</v>
      </c>
      <c r="D108" s="15" t="s">
        <v>1040</v>
      </c>
      <c r="E108" s="15">
        <v>41</v>
      </c>
      <c r="F108" s="15">
        <v>0</v>
      </c>
      <c r="G108" s="15">
        <v>3</v>
      </c>
      <c r="H108" s="15">
        <v>41</v>
      </c>
      <c r="I108" s="15">
        <v>98</v>
      </c>
      <c r="J108" s="15">
        <v>0</v>
      </c>
      <c r="K108" s="15">
        <v>124.7</v>
      </c>
      <c r="L108" s="15">
        <v>108</v>
      </c>
      <c r="M108" s="15">
        <v>7</v>
      </c>
      <c r="N108" s="15">
        <v>0</v>
      </c>
      <c r="O108" s="15">
        <v>10</v>
      </c>
      <c r="P108" s="15">
        <v>216.17</v>
      </c>
      <c r="Q108" s="15">
        <f t="shared" si="3"/>
        <v>12.810074074074073</v>
      </c>
      <c r="R108" s="15">
        <f t="shared" si="4"/>
        <v>10.248059259259259</v>
      </c>
      <c r="S108" s="15">
        <f t="shared" si="5"/>
        <v>10.248059259259259</v>
      </c>
    </row>
    <row r="109" spans="1:19">
      <c r="A109" s="15" t="s">
        <v>298</v>
      </c>
      <c r="B109" s="15" t="s">
        <v>1541</v>
      </c>
      <c r="C109" s="15" t="s">
        <v>1213</v>
      </c>
      <c r="D109" s="15" t="s">
        <v>1041</v>
      </c>
      <c r="E109" s="15">
        <v>21</v>
      </c>
      <c r="F109" s="15">
        <v>1</v>
      </c>
      <c r="G109" s="15">
        <v>0</v>
      </c>
      <c r="H109" s="15">
        <v>22</v>
      </c>
      <c r="I109" s="15">
        <v>79</v>
      </c>
      <c r="J109" s="15">
        <v>19</v>
      </c>
      <c r="K109" s="15">
        <v>84.3</v>
      </c>
      <c r="L109" s="15">
        <v>77</v>
      </c>
      <c r="M109" s="15">
        <v>3</v>
      </c>
      <c r="N109" s="15">
        <v>3</v>
      </c>
      <c r="O109" s="15">
        <v>4</v>
      </c>
      <c r="P109" s="15">
        <v>215.83</v>
      </c>
      <c r="Q109" s="15">
        <f t="shared" si="3"/>
        <v>12.789925925925926</v>
      </c>
      <c r="R109" s="15">
        <f t="shared" si="4"/>
        <v>10.231940740740741</v>
      </c>
      <c r="S109" s="15">
        <f t="shared" si="5"/>
        <v>10.231940740740741</v>
      </c>
    </row>
    <row r="110" spans="1:19">
      <c r="A110" s="15" t="s">
        <v>862</v>
      </c>
      <c r="B110" s="15" t="s">
        <v>242</v>
      </c>
      <c r="C110" s="15" t="s">
        <v>1213</v>
      </c>
      <c r="D110" s="15" t="s">
        <v>1026</v>
      </c>
      <c r="E110" s="15">
        <v>11</v>
      </c>
      <c r="F110" s="15">
        <v>2</v>
      </c>
      <c r="G110" s="15">
        <v>0</v>
      </c>
      <c r="H110" s="15">
        <v>12</v>
      </c>
      <c r="I110" s="15">
        <v>33</v>
      </c>
      <c r="J110" s="15">
        <v>20</v>
      </c>
      <c r="K110" s="15">
        <v>55.3</v>
      </c>
      <c r="L110" s="15">
        <v>73</v>
      </c>
      <c r="M110" s="15">
        <v>2</v>
      </c>
      <c r="N110" s="15">
        <v>0</v>
      </c>
      <c r="O110" s="15">
        <v>5</v>
      </c>
      <c r="P110" s="15">
        <v>214.83</v>
      </c>
      <c r="Q110" s="15">
        <f t="shared" si="3"/>
        <v>12.730666666666668</v>
      </c>
      <c r="R110" s="15">
        <f t="shared" si="4"/>
        <v>10.184533333333334</v>
      </c>
      <c r="S110" s="15">
        <f t="shared" si="5"/>
        <v>10.184533333333334</v>
      </c>
    </row>
    <row r="111" spans="1:19">
      <c r="A111" s="15" t="s">
        <v>847</v>
      </c>
      <c r="B111" s="15" t="s">
        <v>70</v>
      </c>
      <c r="C111" s="15" t="s">
        <v>1213</v>
      </c>
      <c r="D111" s="15" t="s">
        <v>1043</v>
      </c>
      <c r="E111" s="15">
        <v>45</v>
      </c>
      <c r="F111" s="15">
        <v>3</v>
      </c>
      <c r="G111" s="15">
        <v>0</v>
      </c>
      <c r="H111" s="15">
        <v>21</v>
      </c>
      <c r="I111" s="15">
        <v>40</v>
      </c>
      <c r="J111" s="15">
        <v>2</v>
      </c>
      <c r="K111" s="15">
        <v>55.3</v>
      </c>
      <c r="L111" s="15">
        <v>72</v>
      </c>
      <c r="M111" s="15">
        <v>3</v>
      </c>
      <c r="N111" s="15">
        <v>20</v>
      </c>
      <c r="O111" s="15">
        <v>3</v>
      </c>
      <c r="P111" s="15">
        <v>214.83</v>
      </c>
      <c r="Q111" s="15">
        <f t="shared" si="3"/>
        <v>12.730666666666668</v>
      </c>
      <c r="R111" s="15">
        <f t="shared" si="4"/>
        <v>10.184533333333334</v>
      </c>
      <c r="S111" s="15">
        <f t="shared" si="5"/>
        <v>10.184533333333334</v>
      </c>
    </row>
    <row r="112" spans="1:19">
      <c r="A112" s="15" t="s">
        <v>935</v>
      </c>
      <c r="B112" s="15" t="s">
        <v>191</v>
      </c>
      <c r="C112" s="15" t="s">
        <v>1213</v>
      </c>
      <c r="D112" s="15" t="s">
        <v>1050</v>
      </c>
      <c r="E112" s="15">
        <v>19</v>
      </c>
      <c r="F112" s="15">
        <v>3</v>
      </c>
      <c r="G112" s="15">
        <v>0</v>
      </c>
      <c r="H112" s="15">
        <v>18</v>
      </c>
      <c r="I112" s="15">
        <v>52</v>
      </c>
      <c r="J112" s="15">
        <v>30</v>
      </c>
      <c r="K112" s="15">
        <v>60.7</v>
      </c>
      <c r="L112" s="15">
        <v>81</v>
      </c>
      <c r="M112" s="15">
        <v>7</v>
      </c>
      <c r="N112" s="15">
        <v>2</v>
      </c>
      <c r="O112" s="15">
        <v>2</v>
      </c>
      <c r="P112" s="15">
        <v>214.67</v>
      </c>
      <c r="Q112" s="15">
        <f t="shared" si="3"/>
        <v>12.721185185185185</v>
      </c>
      <c r="R112" s="15">
        <f t="shared" si="4"/>
        <v>10.176948148148149</v>
      </c>
      <c r="S112" s="15">
        <f t="shared" si="5"/>
        <v>10.176948148148149</v>
      </c>
    </row>
    <row r="113" spans="1:19">
      <c r="A113" s="15" t="s">
        <v>885</v>
      </c>
      <c r="B113" s="15" t="s">
        <v>256</v>
      </c>
      <c r="C113" s="15" t="s">
        <v>1213</v>
      </c>
      <c r="D113" s="15" t="s">
        <v>1053</v>
      </c>
      <c r="E113" s="15">
        <v>15</v>
      </c>
      <c r="F113" s="15">
        <v>2</v>
      </c>
      <c r="G113" s="15">
        <v>0</v>
      </c>
      <c r="H113" s="15">
        <v>24</v>
      </c>
      <c r="I113" s="15">
        <v>65</v>
      </c>
      <c r="J113" s="15">
        <v>8</v>
      </c>
      <c r="K113" s="15">
        <v>65.3</v>
      </c>
      <c r="L113" s="15">
        <v>41</v>
      </c>
      <c r="M113" s="15">
        <v>8</v>
      </c>
      <c r="N113" s="15">
        <v>19</v>
      </c>
      <c r="O113" s="15">
        <v>3</v>
      </c>
      <c r="P113" s="15">
        <v>213.83</v>
      </c>
      <c r="Q113" s="15">
        <f t="shared" si="3"/>
        <v>12.671407407407408</v>
      </c>
      <c r="R113" s="15">
        <f t="shared" si="4"/>
        <v>10.137125925925927</v>
      </c>
      <c r="S113" s="15">
        <f t="shared" si="5"/>
        <v>10.137125925925927</v>
      </c>
    </row>
    <row r="114" spans="1:19">
      <c r="A114" s="15" t="s">
        <v>735</v>
      </c>
      <c r="B114" s="15" t="s">
        <v>736</v>
      </c>
      <c r="C114" s="15" t="s">
        <v>1212</v>
      </c>
      <c r="D114" s="15" t="s">
        <v>1060</v>
      </c>
      <c r="E114" s="15">
        <v>63</v>
      </c>
      <c r="F114" s="15">
        <v>0</v>
      </c>
      <c r="G114" s="15">
        <v>0</v>
      </c>
      <c r="H114" s="15">
        <v>80</v>
      </c>
      <c r="I114" s="15">
        <v>166</v>
      </c>
      <c r="J114" s="15">
        <v>0</v>
      </c>
      <c r="K114" s="15">
        <v>168</v>
      </c>
      <c r="L114" s="15">
        <v>144</v>
      </c>
      <c r="M114" s="15">
        <v>11</v>
      </c>
      <c r="N114" s="15">
        <v>0</v>
      </c>
      <c r="O114" s="15">
        <v>12</v>
      </c>
      <c r="P114" s="15">
        <v>213</v>
      </c>
      <c r="Q114" s="15">
        <f t="shared" si="3"/>
        <v>12.622222222222222</v>
      </c>
      <c r="R114" s="15">
        <f t="shared" si="4"/>
        <v>10.097777777777779</v>
      </c>
      <c r="S114" s="15">
        <f t="shared" si="5"/>
        <v>10.097777777777779</v>
      </c>
    </row>
    <row r="115" spans="1:19">
      <c r="A115" s="15" t="s">
        <v>722</v>
      </c>
      <c r="B115" s="15" t="s">
        <v>468</v>
      </c>
      <c r="C115" s="15" t="s">
        <v>1212</v>
      </c>
      <c r="D115" s="15" t="s">
        <v>1037</v>
      </c>
      <c r="E115" s="15">
        <v>71</v>
      </c>
      <c r="F115" s="15">
        <v>0</v>
      </c>
      <c r="G115" s="15">
        <v>0</v>
      </c>
      <c r="H115" s="15">
        <v>87</v>
      </c>
      <c r="I115" s="15">
        <v>162</v>
      </c>
      <c r="J115" s="15">
        <v>0</v>
      </c>
      <c r="K115" s="15">
        <v>161</v>
      </c>
      <c r="L115" s="15">
        <v>167</v>
      </c>
      <c r="M115" s="15">
        <v>10</v>
      </c>
      <c r="N115" s="15">
        <v>0</v>
      </c>
      <c r="O115" s="15">
        <v>11</v>
      </c>
      <c r="P115" s="15">
        <v>212.5</v>
      </c>
      <c r="Q115" s="15">
        <f t="shared" si="3"/>
        <v>12.592592592592593</v>
      </c>
      <c r="R115" s="15">
        <f t="shared" si="4"/>
        <v>10.074074074074076</v>
      </c>
      <c r="S115" s="15">
        <f t="shared" si="5"/>
        <v>10.074074074074076</v>
      </c>
    </row>
    <row r="116" spans="1:19">
      <c r="A116" s="15" t="s">
        <v>1166</v>
      </c>
      <c r="B116" s="15" t="s">
        <v>965</v>
      </c>
      <c r="C116" s="15" t="s">
        <v>1213</v>
      </c>
      <c r="D116" s="15" t="s">
        <v>1037</v>
      </c>
      <c r="E116" s="15">
        <v>31</v>
      </c>
      <c r="F116" s="15">
        <v>8</v>
      </c>
      <c r="G116" s="15">
        <v>0</v>
      </c>
      <c r="H116" s="15">
        <v>50</v>
      </c>
      <c r="I116" s="15">
        <v>80</v>
      </c>
      <c r="J116" s="15">
        <v>0</v>
      </c>
      <c r="K116" s="15">
        <v>84</v>
      </c>
      <c r="L116" s="15">
        <v>75</v>
      </c>
      <c r="M116" s="15">
        <v>10</v>
      </c>
      <c r="N116" s="15">
        <v>25</v>
      </c>
      <c r="O116" s="15">
        <v>2</v>
      </c>
      <c r="P116" s="15">
        <v>212</v>
      </c>
      <c r="Q116" s="15">
        <f t="shared" si="3"/>
        <v>12.562962962962963</v>
      </c>
      <c r="R116" s="15">
        <f t="shared" si="4"/>
        <v>10.050370370370372</v>
      </c>
      <c r="S116" s="15">
        <f t="shared" si="5"/>
        <v>10.050370370370372</v>
      </c>
    </row>
    <row r="117" spans="1:19">
      <c r="A117" s="15" t="s">
        <v>898</v>
      </c>
      <c r="B117" s="15" t="s">
        <v>899</v>
      </c>
      <c r="C117" s="15" t="s">
        <v>1213</v>
      </c>
      <c r="D117" s="15" t="s">
        <v>1038</v>
      </c>
      <c r="E117" s="15">
        <v>14</v>
      </c>
      <c r="F117" s="15">
        <v>2</v>
      </c>
      <c r="G117" s="15">
        <v>0</v>
      </c>
      <c r="H117" s="15">
        <v>17</v>
      </c>
      <c r="I117" s="15">
        <v>49</v>
      </c>
      <c r="J117" s="15">
        <v>15</v>
      </c>
      <c r="K117" s="15">
        <v>67</v>
      </c>
      <c r="L117" s="15">
        <v>69</v>
      </c>
      <c r="M117" s="15">
        <v>1</v>
      </c>
      <c r="N117" s="15">
        <v>0</v>
      </c>
      <c r="O117" s="15">
        <v>7</v>
      </c>
      <c r="P117" s="15">
        <v>212</v>
      </c>
      <c r="Q117" s="15">
        <f t="shared" si="3"/>
        <v>12.562962962962963</v>
      </c>
      <c r="R117" s="15">
        <f t="shared" si="4"/>
        <v>10.050370370370372</v>
      </c>
      <c r="S117" s="15">
        <f t="shared" si="5"/>
        <v>10.050370370370372</v>
      </c>
    </row>
    <row r="118" spans="1:19">
      <c r="A118" s="15" t="s">
        <v>999</v>
      </c>
      <c r="B118" s="15" t="s">
        <v>1000</v>
      </c>
      <c r="C118" s="15" t="s">
        <v>1212</v>
      </c>
      <c r="D118" s="15" t="s">
        <v>1046</v>
      </c>
      <c r="E118" s="15">
        <v>105</v>
      </c>
      <c r="F118" s="15">
        <v>0</v>
      </c>
      <c r="G118" s="15">
        <v>1</v>
      </c>
      <c r="H118" s="15">
        <v>84</v>
      </c>
      <c r="I118" s="15">
        <v>160</v>
      </c>
      <c r="J118" s="15">
        <v>0</v>
      </c>
      <c r="K118" s="15">
        <v>182.7</v>
      </c>
      <c r="L118" s="15">
        <v>174</v>
      </c>
      <c r="M118" s="15">
        <v>11</v>
      </c>
      <c r="N118" s="15">
        <v>0</v>
      </c>
      <c r="O118" s="15">
        <v>11</v>
      </c>
      <c r="P118" s="15">
        <v>211.67</v>
      </c>
      <c r="Q118" s="15">
        <f t="shared" si="3"/>
        <v>12.543407407407406</v>
      </c>
      <c r="R118" s="15">
        <f t="shared" si="4"/>
        <v>10.034725925925926</v>
      </c>
      <c r="S118" s="15">
        <f t="shared" si="5"/>
        <v>10.034725925925926</v>
      </c>
    </row>
    <row r="119" spans="1:19">
      <c r="A119" s="15" t="s">
        <v>891</v>
      </c>
      <c r="B119" s="15" t="s">
        <v>892</v>
      </c>
      <c r="C119" s="15" t="s">
        <v>1212</v>
      </c>
      <c r="D119" s="15" t="s">
        <v>1339</v>
      </c>
      <c r="E119" s="15">
        <v>47</v>
      </c>
      <c r="F119" s="15">
        <v>0</v>
      </c>
      <c r="G119" s="15">
        <v>3</v>
      </c>
      <c r="H119" s="15">
        <v>95</v>
      </c>
      <c r="I119" s="15">
        <v>214</v>
      </c>
      <c r="J119" s="15">
        <v>0</v>
      </c>
      <c r="K119" s="15">
        <v>191</v>
      </c>
      <c r="L119" s="15">
        <v>125</v>
      </c>
      <c r="M119" s="15">
        <v>13</v>
      </c>
      <c r="N119" s="15">
        <v>0</v>
      </c>
      <c r="O119" s="15">
        <v>12</v>
      </c>
      <c r="P119" s="15">
        <v>210.5</v>
      </c>
      <c r="Q119" s="15">
        <f t="shared" si="3"/>
        <v>12.474074074074075</v>
      </c>
      <c r="R119" s="15">
        <f t="shared" si="4"/>
        <v>9.9792592592592602</v>
      </c>
      <c r="S119" s="15">
        <f t="shared" si="5"/>
        <v>9.9792592592592602</v>
      </c>
    </row>
    <row r="120" spans="1:19">
      <c r="A120" s="15" t="s">
        <v>665</v>
      </c>
      <c r="B120" s="15" t="s">
        <v>666</v>
      </c>
      <c r="C120" s="15" t="s">
        <v>1212</v>
      </c>
      <c r="D120" s="15" t="s">
        <v>1037</v>
      </c>
      <c r="E120" s="15">
        <v>64</v>
      </c>
      <c r="F120" s="15">
        <v>0</v>
      </c>
      <c r="G120" s="15">
        <v>2</v>
      </c>
      <c r="H120" s="15">
        <v>96</v>
      </c>
      <c r="I120" s="15">
        <v>187</v>
      </c>
      <c r="J120" s="15">
        <v>0</v>
      </c>
      <c r="K120" s="15">
        <v>189.3</v>
      </c>
      <c r="L120" s="15">
        <v>129</v>
      </c>
      <c r="M120" s="15">
        <v>8</v>
      </c>
      <c r="N120" s="15">
        <v>0</v>
      </c>
      <c r="O120" s="15">
        <v>11</v>
      </c>
      <c r="P120" s="15">
        <v>208.83</v>
      </c>
      <c r="Q120" s="15">
        <f t="shared" si="3"/>
        <v>12.375111111111112</v>
      </c>
      <c r="R120" s="15">
        <f t="shared" si="4"/>
        <v>9.9000888888888898</v>
      </c>
      <c r="S120" s="15">
        <f t="shared" si="5"/>
        <v>9.9000888888888898</v>
      </c>
    </row>
    <row r="121" spans="1:19">
      <c r="A121" s="15" t="s">
        <v>774</v>
      </c>
      <c r="B121" s="15" t="s">
        <v>211</v>
      </c>
      <c r="C121" s="15" t="s">
        <v>1212</v>
      </c>
      <c r="D121" s="15" t="s">
        <v>1045</v>
      </c>
      <c r="E121" s="15">
        <v>78</v>
      </c>
      <c r="F121" s="15">
        <v>0</v>
      </c>
      <c r="G121" s="15">
        <v>1</v>
      </c>
      <c r="H121" s="15">
        <v>81</v>
      </c>
      <c r="I121" s="15">
        <v>185</v>
      </c>
      <c r="J121" s="15">
        <v>0</v>
      </c>
      <c r="K121" s="15">
        <v>193.7</v>
      </c>
      <c r="L121" s="15">
        <v>140</v>
      </c>
      <c r="M121" s="15">
        <v>11</v>
      </c>
      <c r="N121" s="15">
        <v>0</v>
      </c>
      <c r="O121" s="15">
        <v>11</v>
      </c>
      <c r="P121" s="15">
        <v>204.67</v>
      </c>
      <c r="Q121" s="15">
        <f t="shared" si="3"/>
        <v>12.128592592592591</v>
      </c>
      <c r="R121" s="15">
        <f t="shared" si="4"/>
        <v>9.7028740740740744</v>
      </c>
      <c r="S121" s="15">
        <f t="shared" si="5"/>
        <v>9.7028740740740744</v>
      </c>
    </row>
    <row r="122" spans="1:19">
      <c r="A122" s="15" t="s">
        <v>716</v>
      </c>
      <c r="B122" s="15" t="s">
        <v>168</v>
      </c>
      <c r="C122" s="15" t="s">
        <v>1212</v>
      </c>
      <c r="D122" s="15" t="s">
        <v>1054</v>
      </c>
      <c r="E122" s="15">
        <v>31</v>
      </c>
      <c r="F122" s="15">
        <v>0</v>
      </c>
      <c r="G122" s="15">
        <v>1</v>
      </c>
      <c r="H122" s="15">
        <v>68</v>
      </c>
      <c r="I122" s="15">
        <v>184</v>
      </c>
      <c r="J122" s="15">
        <v>0</v>
      </c>
      <c r="K122" s="15">
        <v>173</v>
      </c>
      <c r="L122" s="15">
        <v>90</v>
      </c>
      <c r="M122" s="15">
        <v>9</v>
      </c>
      <c r="N122" s="15">
        <v>0</v>
      </c>
      <c r="O122" s="15">
        <v>12</v>
      </c>
      <c r="P122" s="15">
        <v>204</v>
      </c>
      <c r="Q122" s="15">
        <f t="shared" si="3"/>
        <v>12.088888888888889</v>
      </c>
      <c r="R122" s="15">
        <f t="shared" si="4"/>
        <v>9.6711111111111112</v>
      </c>
      <c r="S122" s="15">
        <f t="shared" si="5"/>
        <v>9.6711111111111112</v>
      </c>
    </row>
    <row r="123" spans="1:19">
      <c r="A123" s="15" t="s">
        <v>1420</v>
      </c>
      <c r="B123" s="15" t="s">
        <v>1524</v>
      </c>
      <c r="C123" s="15" t="s">
        <v>1213</v>
      </c>
      <c r="D123" s="15" t="s">
        <v>1033</v>
      </c>
      <c r="E123" s="15">
        <v>37</v>
      </c>
      <c r="F123" s="15">
        <v>5</v>
      </c>
      <c r="G123" s="15">
        <v>0</v>
      </c>
      <c r="H123" s="15">
        <v>29</v>
      </c>
      <c r="I123" s="15">
        <v>63</v>
      </c>
      <c r="J123" s="15">
        <v>18</v>
      </c>
      <c r="K123" s="15">
        <v>67.7</v>
      </c>
      <c r="L123" s="15">
        <v>83</v>
      </c>
      <c r="M123" s="15">
        <v>2</v>
      </c>
      <c r="N123" s="15">
        <v>0</v>
      </c>
      <c r="O123" s="15">
        <v>8</v>
      </c>
      <c r="P123" s="15">
        <v>203.67</v>
      </c>
      <c r="Q123" s="15">
        <f t="shared" si="3"/>
        <v>12.069333333333333</v>
      </c>
      <c r="R123" s="15">
        <f t="shared" si="4"/>
        <v>9.6554666666666673</v>
      </c>
      <c r="S123" s="15">
        <f t="shared" si="5"/>
        <v>9.6554666666666673</v>
      </c>
    </row>
    <row r="124" spans="1:19">
      <c r="A124" s="15" t="s">
        <v>821</v>
      </c>
      <c r="B124" s="15" t="s">
        <v>299</v>
      </c>
      <c r="C124" s="15" t="s">
        <v>1212</v>
      </c>
      <c r="D124" s="15" t="s">
        <v>1037</v>
      </c>
      <c r="E124" s="15">
        <v>68</v>
      </c>
      <c r="F124" s="15">
        <v>0</v>
      </c>
      <c r="G124" s="15">
        <v>3</v>
      </c>
      <c r="H124" s="15">
        <v>110</v>
      </c>
      <c r="I124" s="15">
        <v>216</v>
      </c>
      <c r="J124" s="15">
        <v>0</v>
      </c>
      <c r="K124" s="15">
        <v>205.3</v>
      </c>
      <c r="L124" s="15">
        <v>166</v>
      </c>
      <c r="M124" s="15">
        <v>14</v>
      </c>
      <c r="N124" s="15">
        <v>0</v>
      </c>
      <c r="O124" s="15">
        <v>9</v>
      </c>
      <c r="P124" s="15">
        <v>203.33</v>
      </c>
      <c r="Q124" s="15">
        <f t="shared" si="3"/>
        <v>12.049185185185186</v>
      </c>
      <c r="R124" s="15">
        <f t="shared" si="4"/>
        <v>9.6393481481481498</v>
      </c>
      <c r="S124" s="15">
        <f t="shared" si="5"/>
        <v>9.6393481481481498</v>
      </c>
    </row>
    <row r="125" spans="1:19">
      <c r="A125" s="15" t="s">
        <v>655</v>
      </c>
      <c r="B125" s="15" t="s">
        <v>656</v>
      </c>
      <c r="C125" s="15" t="s">
        <v>1212</v>
      </c>
      <c r="D125" s="15" t="s">
        <v>1044</v>
      </c>
      <c r="E125" s="15">
        <v>45</v>
      </c>
      <c r="F125" s="15">
        <v>0</v>
      </c>
      <c r="G125" s="15">
        <v>0</v>
      </c>
      <c r="H125" s="15">
        <v>59</v>
      </c>
      <c r="I125" s="15">
        <v>148</v>
      </c>
      <c r="J125" s="15">
        <v>0</v>
      </c>
      <c r="K125" s="15">
        <v>149.69999999999999</v>
      </c>
      <c r="L125" s="15">
        <v>128</v>
      </c>
      <c r="M125" s="15">
        <v>9</v>
      </c>
      <c r="N125" s="15">
        <v>0</v>
      </c>
      <c r="O125" s="15">
        <v>10</v>
      </c>
      <c r="P125" s="15">
        <v>202.17</v>
      </c>
      <c r="Q125" s="15">
        <f t="shared" si="3"/>
        <v>11.980444444444444</v>
      </c>
      <c r="R125" s="15">
        <f t="shared" si="4"/>
        <v>9.5843555555555557</v>
      </c>
      <c r="S125" s="15">
        <f t="shared" si="5"/>
        <v>9.5843555555555557</v>
      </c>
    </row>
    <row r="126" spans="1:19">
      <c r="A126" s="15" t="s">
        <v>671</v>
      </c>
      <c r="B126" s="15" t="s">
        <v>509</v>
      </c>
      <c r="C126" s="15" t="s">
        <v>1213</v>
      </c>
      <c r="D126" s="15" t="s">
        <v>1029</v>
      </c>
      <c r="E126" s="15">
        <v>12</v>
      </c>
      <c r="F126" s="15">
        <v>3</v>
      </c>
      <c r="G126" s="15">
        <v>0</v>
      </c>
      <c r="H126" s="15">
        <v>15</v>
      </c>
      <c r="I126" s="15">
        <v>58</v>
      </c>
      <c r="J126" s="15">
        <v>31</v>
      </c>
      <c r="K126" s="15">
        <v>56.7</v>
      </c>
      <c r="L126" s="15">
        <v>57</v>
      </c>
      <c r="M126" s="15">
        <v>2</v>
      </c>
      <c r="N126" s="15">
        <v>2</v>
      </c>
      <c r="O126" s="15">
        <v>1</v>
      </c>
      <c r="P126" s="15">
        <v>201.17</v>
      </c>
      <c r="Q126" s="15">
        <f t="shared" si="3"/>
        <v>11.921185185185184</v>
      </c>
      <c r="R126" s="15">
        <f t="shared" si="4"/>
        <v>9.5369481481481468</v>
      </c>
      <c r="S126" s="15">
        <f t="shared" si="5"/>
        <v>9.5369481481481468</v>
      </c>
    </row>
    <row r="127" spans="1:19">
      <c r="A127" s="15" t="s">
        <v>1327</v>
      </c>
      <c r="B127" s="15" t="s">
        <v>1787</v>
      </c>
      <c r="C127" s="15" t="s">
        <v>1213</v>
      </c>
      <c r="D127" s="15" t="s">
        <v>1046</v>
      </c>
      <c r="E127" s="15">
        <v>12</v>
      </c>
      <c r="F127" s="15">
        <v>3</v>
      </c>
      <c r="G127" s="15">
        <v>0</v>
      </c>
      <c r="H127" s="15">
        <v>22</v>
      </c>
      <c r="I127" s="15">
        <v>53</v>
      </c>
      <c r="J127" s="15">
        <v>22</v>
      </c>
      <c r="K127" s="15">
        <v>57.7</v>
      </c>
      <c r="L127" s="15">
        <v>47</v>
      </c>
      <c r="M127" s="15">
        <v>2</v>
      </c>
      <c r="N127" s="15">
        <v>7</v>
      </c>
      <c r="O127" s="15">
        <v>2</v>
      </c>
      <c r="P127" s="15">
        <v>200.17</v>
      </c>
      <c r="Q127" s="15">
        <f t="shared" si="3"/>
        <v>11.861925925925926</v>
      </c>
      <c r="R127" s="15">
        <f t="shared" si="4"/>
        <v>9.4895407407407415</v>
      </c>
      <c r="S127" s="15">
        <f t="shared" si="5"/>
        <v>9.4895407407407415</v>
      </c>
    </row>
    <row r="128" spans="1:19">
      <c r="A128" s="15" t="s">
        <v>1425</v>
      </c>
      <c r="B128" s="15" t="s">
        <v>44</v>
      </c>
      <c r="C128" s="15" t="s">
        <v>1212</v>
      </c>
      <c r="D128" s="15" t="s">
        <v>1026</v>
      </c>
      <c r="E128" s="15">
        <v>40</v>
      </c>
      <c r="F128" s="15">
        <v>0</v>
      </c>
      <c r="G128" s="15">
        <v>2</v>
      </c>
      <c r="H128" s="15">
        <v>61</v>
      </c>
      <c r="I128" s="15">
        <v>130</v>
      </c>
      <c r="J128" s="15">
        <v>0</v>
      </c>
      <c r="K128" s="15">
        <v>136.30000000000001</v>
      </c>
      <c r="L128" s="15">
        <v>106</v>
      </c>
      <c r="M128" s="15">
        <v>9</v>
      </c>
      <c r="N128" s="15">
        <v>0</v>
      </c>
      <c r="O128" s="15">
        <v>11</v>
      </c>
      <c r="P128" s="15">
        <v>199.83</v>
      </c>
      <c r="Q128" s="15">
        <f t="shared" si="3"/>
        <v>11.841777777777779</v>
      </c>
      <c r="R128" s="15">
        <f t="shared" si="4"/>
        <v>7.1050666666666666</v>
      </c>
      <c r="S128" s="15">
        <f t="shared" si="5"/>
        <v>7.1050666666666666</v>
      </c>
    </row>
    <row r="129" spans="1:19">
      <c r="A129" s="15" t="s">
        <v>346</v>
      </c>
      <c r="B129" s="15" t="s">
        <v>85</v>
      </c>
      <c r="C129" s="15" t="s">
        <v>1212</v>
      </c>
      <c r="D129" s="15" t="s">
        <v>1052</v>
      </c>
      <c r="E129" s="15">
        <v>49</v>
      </c>
      <c r="F129" s="15">
        <v>1</v>
      </c>
      <c r="G129" s="15">
        <v>1</v>
      </c>
      <c r="H129" s="15">
        <v>69</v>
      </c>
      <c r="I129" s="15">
        <v>154</v>
      </c>
      <c r="J129" s="15">
        <v>2</v>
      </c>
      <c r="K129" s="15">
        <v>159.30000000000001</v>
      </c>
      <c r="L129" s="15">
        <v>116</v>
      </c>
      <c r="M129" s="15">
        <v>12</v>
      </c>
      <c r="N129" s="15">
        <v>0</v>
      </c>
      <c r="O129" s="15">
        <v>11</v>
      </c>
      <c r="P129" s="15">
        <v>199.83</v>
      </c>
      <c r="Q129" s="15">
        <f t="shared" si="3"/>
        <v>11.841777777777779</v>
      </c>
      <c r="R129" s="15">
        <f t="shared" si="4"/>
        <v>7.1050666666666666</v>
      </c>
      <c r="S129" s="15">
        <f t="shared" si="5"/>
        <v>7.1050666666666666</v>
      </c>
    </row>
    <row r="130" spans="1:19">
      <c r="A130" s="15" t="s">
        <v>1296</v>
      </c>
      <c r="B130" s="15" t="s">
        <v>36</v>
      </c>
      <c r="C130" s="15" t="s">
        <v>1213</v>
      </c>
      <c r="D130" s="15" t="s">
        <v>1038</v>
      </c>
      <c r="E130" s="15">
        <v>37</v>
      </c>
      <c r="F130" s="15">
        <v>7</v>
      </c>
      <c r="G130" s="15">
        <v>0</v>
      </c>
      <c r="H130" s="15">
        <v>18</v>
      </c>
      <c r="I130" s="15">
        <v>52</v>
      </c>
      <c r="J130" s="15">
        <v>24</v>
      </c>
      <c r="K130" s="15">
        <v>66.3</v>
      </c>
      <c r="L130" s="15">
        <v>58</v>
      </c>
      <c r="M130" s="15">
        <v>2</v>
      </c>
      <c r="N130" s="15">
        <v>3</v>
      </c>
      <c r="O130" s="15">
        <v>5</v>
      </c>
      <c r="P130" s="15">
        <v>199.33</v>
      </c>
      <c r="Q130" s="15">
        <f t="shared" si="3"/>
        <v>11.812148148148149</v>
      </c>
      <c r="R130" s="15">
        <f t="shared" si="4"/>
        <v>7.0872888888888887</v>
      </c>
      <c r="S130" s="15">
        <f t="shared" si="5"/>
        <v>7.0872888888888887</v>
      </c>
    </row>
    <row r="131" spans="1:19">
      <c r="A131" s="15" t="s">
        <v>333</v>
      </c>
      <c r="B131" s="15" t="s">
        <v>67</v>
      </c>
      <c r="C131" s="15" t="s">
        <v>1212</v>
      </c>
      <c r="D131" s="15" t="s">
        <v>1040</v>
      </c>
      <c r="E131" s="15">
        <v>65</v>
      </c>
      <c r="F131" s="15">
        <v>0</v>
      </c>
      <c r="G131" s="15">
        <v>0</v>
      </c>
      <c r="H131" s="15">
        <v>81</v>
      </c>
      <c r="I131" s="15">
        <v>180</v>
      </c>
      <c r="J131" s="15">
        <v>0</v>
      </c>
      <c r="K131" s="15">
        <v>191.3</v>
      </c>
      <c r="L131" s="15">
        <v>165</v>
      </c>
      <c r="M131" s="15">
        <v>14</v>
      </c>
      <c r="N131" s="15">
        <v>0</v>
      </c>
      <c r="O131" s="15">
        <v>8</v>
      </c>
      <c r="P131" s="15">
        <v>198.83</v>
      </c>
      <c r="Q131" s="15">
        <f t="shared" ref="Q131:Q194" si="6">P131/16.875</f>
        <v>11.782518518518518</v>
      </c>
      <c r="R131" s="15">
        <f t="shared" ref="R131:R194" si="7">IF(P131 &gt;= 400,Q131*1.2,IF(P131 &gt; 300,Q131,IF(P131&gt;200,Q131*0.8,IF(P131&gt;100,Q131*0.6,Q131*0.5))))</f>
        <v>7.0695111111111109</v>
      </c>
      <c r="S131" s="15">
        <f t="shared" ref="S131:S194" si="8">IF(R131 &lt; 1.5,1,R131)</f>
        <v>7.0695111111111109</v>
      </c>
    </row>
    <row r="132" spans="1:19">
      <c r="A132" s="15" t="s">
        <v>1438</v>
      </c>
      <c r="B132" s="15" t="s">
        <v>46</v>
      </c>
      <c r="C132" s="15" t="s">
        <v>1212</v>
      </c>
      <c r="D132" s="15" t="s">
        <v>1051</v>
      </c>
      <c r="E132" s="15">
        <v>36</v>
      </c>
      <c r="F132" s="15">
        <v>0</v>
      </c>
      <c r="G132" s="15">
        <v>0</v>
      </c>
      <c r="H132" s="15">
        <v>53</v>
      </c>
      <c r="I132" s="15">
        <v>125</v>
      </c>
      <c r="J132" s="15">
        <v>0</v>
      </c>
      <c r="K132" s="15">
        <v>127.7</v>
      </c>
      <c r="L132" s="15">
        <v>135</v>
      </c>
      <c r="M132" s="15">
        <v>10</v>
      </c>
      <c r="N132" s="15">
        <v>0</v>
      </c>
      <c r="O132" s="15">
        <v>9</v>
      </c>
      <c r="P132" s="15">
        <v>197.67</v>
      </c>
      <c r="Q132" s="15">
        <f t="shared" si="6"/>
        <v>11.713777777777777</v>
      </c>
      <c r="R132" s="15">
        <f t="shared" si="7"/>
        <v>7.0282666666666662</v>
      </c>
      <c r="S132" s="15">
        <f t="shared" si="8"/>
        <v>7.0282666666666662</v>
      </c>
    </row>
    <row r="133" spans="1:19">
      <c r="A133" s="15" t="s">
        <v>508</v>
      </c>
      <c r="B133" s="15" t="s">
        <v>154</v>
      </c>
      <c r="C133" s="15" t="s">
        <v>1213</v>
      </c>
      <c r="D133" s="15" t="s">
        <v>1051</v>
      </c>
      <c r="E133" s="15">
        <v>31</v>
      </c>
      <c r="F133" s="15">
        <v>7</v>
      </c>
      <c r="G133" s="15">
        <v>0</v>
      </c>
      <c r="H133" s="15">
        <v>35</v>
      </c>
      <c r="I133" s="15">
        <v>65</v>
      </c>
      <c r="J133" s="15">
        <v>32</v>
      </c>
      <c r="K133" s="15">
        <v>72</v>
      </c>
      <c r="L133" s="15">
        <v>72</v>
      </c>
      <c r="M133" s="15">
        <v>7</v>
      </c>
      <c r="N133" s="15">
        <v>3</v>
      </c>
      <c r="O133" s="15">
        <v>2</v>
      </c>
      <c r="P133" s="15">
        <v>197</v>
      </c>
      <c r="Q133" s="15">
        <f t="shared" si="6"/>
        <v>11.674074074074074</v>
      </c>
      <c r="R133" s="15">
        <f t="shared" si="7"/>
        <v>7.0044444444444443</v>
      </c>
      <c r="S133" s="15">
        <f t="shared" si="8"/>
        <v>7.0044444444444443</v>
      </c>
    </row>
    <row r="134" spans="1:19">
      <c r="A134" s="15" t="s">
        <v>778</v>
      </c>
      <c r="B134" s="15" t="s">
        <v>625</v>
      </c>
      <c r="C134" s="15" t="s">
        <v>1212</v>
      </c>
      <c r="D134" s="15" t="s">
        <v>1026</v>
      </c>
      <c r="E134" s="15">
        <v>59</v>
      </c>
      <c r="F134" s="15">
        <v>0</v>
      </c>
      <c r="G134" s="15">
        <v>0</v>
      </c>
      <c r="H134" s="15">
        <v>61</v>
      </c>
      <c r="I134" s="15">
        <v>163</v>
      </c>
      <c r="J134" s="15">
        <v>0</v>
      </c>
      <c r="K134" s="15">
        <v>177</v>
      </c>
      <c r="L134" s="15">
        <v>124</v>
      </c>
      <c r="M134" s="15">
        <v>11</v>
      </c>
      <c r="N134" s="15">
        <v>0</v>
      </c>
      <c r="O134" s="15">
        <v>10</v>
      </c>
      <c r="P134" s="15">
        <v>197</v>
      </c>
      <c r="Q134" s="15">
        <f t="shared" si="6"/>
        <v>11.674074074074074</v>
      </c>
      <c r="R134" s="15">
        <f t="shared" si="7"/>
        <v>7.0044444444444443</v>
      </c>
      <c r="S134" s="15">
        <f t="shared" si="8"/>
        <v>7.0044444444444443</v>
      </c>
    </row>
    <row r="135" spans="1:19">
      <c r="A135" s="15" t="s">
        <v>627</v>
      </c>
      <c r="B135" s="15" t="s">
        <v>46</v>
      </c>
      <c r="C135" s="15" t="s">
        <v>1213</v>
      </c>
      <c r="D135" s="15" t="s">
        <v>1052</v>
      </c>
      <c r="E135" s="15">
        <v>17</v>
      </c>
      <c r="F135" s="15">
        <v>1</v>
      </c>
      <c r="G135" s="15">
        <v>0</v>
      </c>
      <c r="H135" s="15">
        <v>19</v>
      </c>
      <c r="I135" s="15">
        <v>56</v>
      </c>
      <c r="J135" s="15">
        <v>27</v>
      </c>
      <c r="K135" s="15">
        <v>52.3</v>
      </c>
      <c r="L135" s="15">
        <v>45</v>
      </c>
      <c r="M135" s="15">
        <v>3</v>
      </c>
      <c r="N135" s="15">
        <v>1</v>
      </c>
      <c r="O135" s="15">
        <v>5</v>
      </c>
      <c r="P135" s="15">
        <v>196.83</v>
      </c>
      <c r="Q135" s="15">
        <f t="shared" si="6"/>
        <v>11.664000000000001</v>
      </c>
      <c r="R135" s="15">
        <f t="shared" si="7"/>
        <v>6.9984000000000011</v>
      </c>
      <c r="S135" s="15">
        <f t="shared" si="8"/>
        <v>6.9984000000000011</v>
      </c>
    </row>
    <row r="136" spans="1:19">
      <c r="A136" s="15" t="s">
        <v>1011</v>
      </c>
      <c r="B136" s="15" t="s">
        <v>242</v>
      </c>
      <c r="C136" s="15" t="s">
        <v>1212</v>
      </c>
      <c r="D136" s="15" t="s">
        <v>1036</v>
      </c>
      <c r="E136" s="15">
        <v>52</v>
      </c>
      <c r="F136" s="15">
        <v>0</v>
      </c>
      <c r="G136" s="15">
        <v>1</v>
      </c>
      <c r="H136" s="15">
        <v>77</v>
      </c>
      <c r="I136" s="15">
        <v>191</v>
      </c>
      <c r="J136" s="15">
        <v>0</v>
      </c>
      <c r="K136" s="15">
        <v>174.7</v>
      </c>
      <c r="L136" s="15">
        <v>106</v>
      </c>
      <c r="M136" s="15">
        <v>11</v>
      </c>
      <c r="N136" s="15">
        <v>0</v>
      </c>
      <c r="O136" s="15">
        <v>13</v>
      </c>
      <c r="P136" s="15">
        <v>196.67</v>
      </c>
      <c r="Q136" s="15">
        <f t="shared" si="6"/>
        <v>11.654518518518518</v>
      </c>
      <c r="R136" s="15">
        <f t="shared" si="7"/>
        <v>6.9927111111111104</v>
      </c>
      <c r="S136" s="15">
        <f t="shared" si="8"/>
        <v>6.9927111111111104</v>
      </c>
    </row>
    <row r="137" spans="1:19">
      <c r="A137" s="15" t="s">
        <v>825</v>
      </c>
      <c r="B137" s="15" t="s">
        <v>786</v>
      </c>
      <c r="C137" s="15" t="s">
        <v>1212</v>
      </c>
      <c r="D137" s="15" t="s">
        <v>1028</v>
      </c>
      <c r="E137" s="15">
        <v>90</v>
      </c>
      <c r="F137" s="15">
        <v>0</v>
      </c>
      <c r="G137" s="15">
        <v>0</v>
      </c>
      <c r="H137" s="15">
        <v>107</v>
      </c>
      <c r="I137" s="15">
        <v>183</v>
      </c>
      <c r="J137" s="15">
        <v>0</v>
      </c>
      <c r="K137" s="15">
        <v>186</v>
      </c>
      <c r="L137" s="15">
        <v>190</v>
      </c>
      <c r="M137" s="15">
        <v>15</v>
      </c>
      <c r="N137" s="15">
        <v>0</v>
      </c>
      <c r="O137" s="15">
        <v>10</v>
      </c>
      <c r="P137" s="15">
        <v>196</v>
      </c>
      <c r="Q137" s="15">
        <f t="shared" si="6"/>
        <v>11.614814814814816</v>
      </c>
      <c r="R137" s="15">
        <f t="shared" si="7"/>
        <v>6.9688888888888894</v>
      </c>
      <c r="S137" s="15">
        <f t="shared" si="8"/>
        <v>6.9688888888888894</v>
      </c>
    </row>
    <row r="138" spans="1:19">
      <c r="A138" s="15" t="s">
        <v>1281</v>
      </c>
      <c r="B138" s="15" t="s">
        <v>1097</v>
      </c>
      <c r="C138" s="15" t="s">
        <v>1213</v>
      </c>
      <c r="D138" s="15" t="s">
        <v>1054</v>
      </c>
      <c r="E138" s="15">
        <v>16</v>
      </c>
      <c r="F138" s="15">
        <v>4</v>
      </c>
      <c r="G138" s="15">
        <v>0</v>
      </c>
      <c r="H138" s="15">
        <v>15</v>
      </c>
      <c r="I138" s="15">
        <v>41</v>
      </c>
      <c r="J138" s="15">
        <v>18</v>
      </c>
      <c r="K138" s="15">
        <v>62</v>
      </c>
      <c r="L138" s="15">
        <v>55</v>
      </c>
      <c r="M138" s="15">
        <v>2</v>
      </c>
      <c r="N138" s="15">
        <v>5</v>
      </c>
      <c r="O138" s="15">
        <v>3</v>
      </c>
      <c r="P138" s="15">
        <v>196</v>
      </c>
      <c r="Q138" s="15">
        <f t="shared" si="6"/>
        <v>11.614814814814816</v>
      </c>
      <c r="R138" s="15">
        <f t="shared" si="7"/>
        <v>6.9688888888888894</v>
      </c>
      <c r="S138" s="15">
        <f t="shared" si="8"/>
        <v>6.9688888888888894</v>
      </c>
    </row>
    <row r="139" spans="1:19">
      <c r="A139" s="15" t="s">
        <v>1241</v>
      </c>
      <c r="B139" s="15" t="s">
        <v>166</v>
      </c>
      <c r="C139" s="15" t="s">
        <v>1213</v>
      </c>
      <c r="D139" s="15" t="s">
        <v>1063</v>
      </c>
      <c r="E139" s="15">
        <v>36</v>
      </c>
      <c r="F139" s="15">
        <v>1</v>
      </c>
      <c r="G139" s="15">
        <v>0</v>
      </c>
      <c r="H139" s="15">
        <v>23</v>
      </c>
      <c r="I139" s="15">
        <v>70</v>
      </c>
      <c r="J139" s="15">
        <v>10</v>
      </c>
      <c r="K139" s="15">
        <v>88.3</v>
      </c>
      <c r="L139" s="15">
        <v>87</v>
      </c>
      <c r="M139" s="15">
        <v>1</v>
      </c>
      <c r="N139" s="15">
        <v>1</v>
      </c>
      <c r="O139" s="15">
        <v>6</v>
      </c>
      <c r="P139" s="15">
        <v>194.83</v>
      </c>
      <c r="Q139" s="15">
        <f t="shared" si="6"/>
        <v>11.545481481481483</v>
      </c>
      <c r="R139" s="15">
        <f t="shared" si="7"/>
        <v>6.9272888888888895</v>
      </c>
      <c r="S139" s="15">
        <f t="shared" si="8"/>
        <v>6.9272888888888895</v>
      </c>
    </row>
    <row r="140" spans="1:19">
      <c r="A140" s="15" t="s">
        <v>540</v>
      </c>
      <c r="B140" s="15" t="s">
        <v>392</v>
      </c>
      <c r="C140" s="15" t="s">
        <v>1213</v>
      </c>
      <c r="D140" s="15" t="s">
        <v>1053</v>
      </c>
      <c r="E140" s="15">
        <v>25</v>
      </c>
      <c r="F140" s="15">
        <v>3</v>
      </c>
      <c r="G140" s="15">
        <v>0</v>
      </c>
      <c r="H140" s="15">
        <v>22</v>
      </c>
      <c r="I140" s="15">
        <v>53</v>
      </c>
      <c r="J140" s="15">
        <v>21</v>
      </c>
      <c r="K140" s="15">
        <v>67</v>
      </c>
      <c r="L140" s="15">
        <v>53</v>
      </c>
      <c r="M140" s="15">
        <v>4</v>
      </c>
      <c r="N140" s="15">
        <v>0</v>
      </c>
      <c r="O140" s="15">
        <v>7</v>
      </c>
      <c r="P140" s="15">
        <v>193.5</v>
      </c>
      <c r="Q140" s="15">
        <f t="shared" si="6"/>
        <v>11.466666666666667</v>
      </c>
      <c r="R140" s="15">
        <f t="shared" si="7"/>
        <v>6.88</v>
      </c>
      <c r="S140" s="15">
        <f t="shared" si="8"/>
        <v>6.88</v>
      </c>
    </row>
    <row r="141" spans="1:19">
      <c r="A141" s="15" t="s">
        <v>1176</v>
      </c>
      <c r="B141" s="15" t="s">
        <v>536</v>
      </c>
      <c r="C141" s="15" t="s">
        <v>1212</v>
      </c>
      <c r="D141" s="15" t="s">
        <v>1051</v>
      </c>
      <c r="E141" s="15">
        <v>29</v>
      </c>
      <c r="F141" s="15">
        <v>0</v>
      </c>
      <c r="G141" s="15">
        <v>0</v>
      </c>
      <c r="H141" s="15">
        <v>56</v>
      </c>
      <c r="I141" s="15">
        <v>129</v>
      </c>
      <c r="J141" s="15">
        <v>1</v>
      </c>
      <c r="K141" s="15">
        <v>138.30000000000001</v>
      </c>
      <c r="L141" s="15">
        <v>143</v>
      </c>
      <c r="M141" s="15">
        <v>7</v>
      </c>
      <c r="N141" s="15">
        <v>0</v>
      </c>
      <c r="O141" s="15">
        <v>5</v>
      </c>
      <c r="P141" s="15">
        <v>192.83</v>
      </c>
      <c r="Q141" s="15">
        <f t="shared" si="6"/>
        <v>11.426962962962964</v>
      </c>
      <c r="R141" s="15">
        <f t="shared" si="7"/>
        <v>6.8561777777777779</v>
      </c>
      <c r="S141" s="15">
        <f t="shared" si="8"/>
        <v>6.8561777777777779</v>
      </c>
    </row>
    <row r="142" spans="1:19">
      <c r="A142" s="15" t="s">
        <v>715</v>
      </c>
      <c r="B142" s="15" t="s">
        <v>263</v>
      </c>
      <c r="C142" s="15" t="s">
        <v>1212</v>
      </c>
      <c r="D142" s="15" t="s">
        <v>1063</v>
      </c>
      <c r="E142" s="15">
        <v>52</v>
      </c>
      <c r="F142" s="15">
        <v>0</v>
      </c>
      <c r="G142" s="15">
        <v>0</v>
      </c>
      <c r="H142" s="15">
        <v>62</v>
      </c>
      <c r="I142" s="15">
        <v>149</v>
      </c>
      <c r="J142" s="15">
        <v>1</v>
      </c>
      <c r="K142" s="15">
        <v>164.3</v>
      </c>
      <c r="L142" s="15">
        <v>105</v>
      </c>
      <c r="M142" s="15">
        <v>8</v>
      </c>
      <c r="N142" s="15">
        <v>0</v>
      </c>
      <c r="O142" s="15">
        <v>10</v>
      </c>
      <c r="P142" s="15">
        <v>191.83</v>
      </c>
      <c r="Q142" s="15">
        <f t="shared" si="6"/>
        <v>11.367703703703704</v>
      </c>
      <c r="R142" s="15">
        <f t="shared" si="7"/>
        <v>6.8206222222222221</v>
      </c>
      <c r="S142" s="15">
        <f t="shared" si="8"/>
        <v>6.8206222222222221</v>
      </c>
    </row>
    <row r="143" spans="1:19">
      <c r="A143" s="15" t="s">
        <v>1647</v>
      </c>
      <c r="B143" s="15" t="s">
        <v>1648</v>
      </c>
      <c r="C143" s="15" t="s">
        <v>1212</v>
      </c>
      <c r="D143" s="15" t="s">
        <v>1031</v>
      </c>
      <c r="E143" s="15">
        <v>43</v>
      </c>
      <c r="F143" s="15">
        <v>0</v>
      </c>
      <c r="G143" s="15">
        <v>0</v>
      </c>
      <c r="H143" s="15">
        <v>44</v>
      </c>
      <c r="I143" s="15">
        <v>117</v>
      </c>
      <c r="J143" s="15">
        <v>0</v>
      </c>
      <c r="K143" s="15">
        <v>125.3</v>
      </c>
      <c r="L143" s="15">
        <v>101</v>
      </c>
      <c r="M143" s="15">
        <v>5</v>
      </c>
      <c r="N143" s="15">
        <v>2</v>
      </c>
      <c r="O143" s="15">
        <v>9</v>
      </c>
      <c r="P143" s="15">
        <v>191.83</v>
      </c>
      <c r="Q143" s="15">
        <f t="shared" si="6"/>
        <v>11.367703703703704</v>
      </c>
      <c r="R143" s="15">
        <f t="shared" si="7"/>
        <v>6.8206222222222221</v>
      </c>
      <c r="S143" s="15">
        <f t="shared" si="8"/>
        <v>6.8206222222222221</v>
      </c>
    </row>
    <row r="144" spans="1:19">
      <c r="A144" s="15" t="s">
        <v>154</v>
      </c>
      <c r="B144" s="15" t="s">
        <v>737</v>
      </c>
      <c r="C144" s="15" t="s">
        <v>1213</v>
      </c>
      <c r="D144" s="15" t="s">
        <v>1048</v>
      </c>
      <c r="E144" s="15">
        <v>21</v>
      </c>
      <c r="F144" s="15">
        <v>3</v>
      </c>
      <c r="G144" s="15">
        <v>0</v>
      </c>
      <c r="H144" s="15">
        <v>26</v>
      </c>
      <c r="I144" s="15">
        <v>47</v>
      </c>
      <c r="J144" s="15">
        <v>1</v>
      </c>
      <c r="K144" s="15">
        <v>42.3</v>
      </c>
      <c r="L144" s="15">
        <v>47</v>
      </c>
      <c r="M144" s="15">
        <v>3</v>
      </c>
      <c r="N144" s="15">
        <v>23</v>
      </c>
      <c r="O144" s="15">
        <v>1</v>
      </c>
      <c r="P144" s="15">
        <v>191.83</v>
      </c>
      <c r="Q144" s="15">
        <f t="shared" si="6"/>
        <v>11.367703703703704</v>
      </c>
      <c r="R144" s="15">
        <f t="shared" si="7"/>
        <v>6.8206222222222221</v>
      </c>
      <c r="S144" s="15">
        <f t="shared" si="8"/>
        <v>6.8206222222222221</v>
      </c>
    </row>
    <row r="145" spans="1:19">
      <c r="A145" s="15" t="s">
        <v>768</v>
      </c>
      <c r="B145" s="15" t="s">
        <v>769</v>
      </c>
      <c r="C145" s="15" t="s">
        <v>1212</v>
      </c>
      <c r="D145" s="15" t="s">
        <v>1040</v>
      </c>
      <c r="E145" s="15">
        <v>56</v>
      </c>
      <c r="F145" s="15">
        <v>0</v>
      </c>
      <c r="G145" s="15">
        <v>0</v>
      </c>
      <c r="H145" s="15">
        <v>77</v>
      </c>
      <c r="I145" s="15">
        <v>147</v>
      </c>
      <c r="J145" s="15">
        <v>1</v>
      </c>
      <c r="K145" s="15">
        <v>144.69999999999999</v>
      </c>
      <c r="L145" s="15">
        <v>144</v>
      </c>
      <c r="M145" s="15">
        <v>11</v>
      </c>
      <c r="N145" s="15">
        <v>0</v>
      </c>
      <c r="O145" s="15">
        <v>10</v>
      </c>
      <c r="P145" s="15">
        <v>191.67</v>
      </c>
      <c r="Q145" s="15">
        <f t="shared" si="6"/>
        <v>11.358222222222221</v>
      </c>
      <c r="R145" s="15">
        <f t="shared" si="7"/>
        <v>6.8149333333333324</v>
      </c>
      <c r="S145" s="15">
        <f t="shared" si="8"/>
        <v>6.8149333333333324</v>
      </c>
    </row>
    <row r="146" spans="1:19">
      <c r="A146" s="15" t="s">
        <v>900</v>
      </c>
      <c r="B146" s="15" t="s">
        <v>304</v>
      </c>
      <c r="C146" s="15" t="s">
        <v>1213</v>
      </c>
      <c r="D146" s="15" t="s">
        <v>1055</v>
      </c>
      <c r="E146" s="15">
        <v>19</v>
      </c>
      <c r="F146" s="15">
        <v>3</v>
      </c>
      <c r="G146" s="15">
        <v>0</v>
      </c>
      <c r="H146" s="15">
        <v>11</v>
      </c>
      <c r="I146" s="15">
        <v>47</v>
      </c>
      <c r="J146" s="15">
        <v>28</v>
      </c>
      <c r="K146" s="15">
        <v>57.3</v>
      </c>
      <c r="L146" s="15">
        <v>46</v>
      </c>
      <c r="M146" s="15">
        <v>0</v>
      </c>
      <c r="N146" s="15">
        <v>0</v>
      </c>
      <c r="O146" s="15">
        <v>3</v>
      </c>
      <c r="P146" s="15">
        <v>191.33</v>
      </c>
      <c r="Q146" s="15">
        <f t="shared" si="6"/>
        <v>11.338074074074076</v>
      </c>
      <c r="R146" s="15">
        <f t="shared" si="7"/>
        <v>6.8028444444444451</v>
      </c>
      <c r="S146" s="15">
        <f t="shared" si="8"/>
        <v>6.8028444444444451</v>
      </c>
    </row>
    <row r="147" spans="1:19">
      <c r="A147" s="15" t="s">
        <v>206</v>
      </c>
      <c r="B147" s="15" t="s">
        <v>168</v>
      </c>
      <c r="C147" s="15" t="s">
        <v>1213</v>
      </c>
      <c r="D147" s="15" t="s">
        <v>1029</v>
      </c>
      <c r="E147" s="15">
        <v>17</v>
      </c>
      <c r="F147" s="15">
        <v>3</v>
      </c>
      <c r="G147" s="15">
        <v>0</v>
      </c>
      <c r="H147" s="15">
        <v>16</v>
      </c>
      <c r="I147" s="15">
        <v>43</v>
      </c>
      <c r="J147" s="15">
        <v>24</v>
      </c>
      <c r="K147" s="15">
        <v>45.7</v>
      </c>
      <c r="L147" s="15">
        <v>32</v>
      </c>
      <c r="M147" s="15">
        <v>1</v>
      </c>
      <c r="N147" s="15">
        <v>9</v>
      </c>
      <c r="O147" s="15">
        <v>1</v>
      </c>
      <c r="P147" s="15">
        <v>191.17</v>
      </c>
      <c r="Q147" s="15">
        <f t="shared" si="6"/>
        <v>11.328592592592592</v>
      </c>
      <c r="R147" s="15">
        <f t="shared" si="7"/>
        <v>6.7971555555555554</v>
      </c>
      <c r="S147" s="15">
        <f t="shared" si="8"/>
        <v>6.7971555555555554</v>
      </c>
    </row>
    <row r="148" spans="1:19">
      <c r="A148" s="15" t="s">
        <v>690</v>
      </c>
      <c r="B148" s="15" t="s">
        <v>115</v>
      </c>
      <c r="C148" s="15" t="s">
        <v>1212</v>
      </c>
      <c r="D148" s="15" t="s">
        <v>1041</v>
      </c>
      <c r="E148" s="15">
        <v>47</v>
      </c>
      <c r="F148" s="15">
        <v>0</v>
      </c>
      <c r="G148" s="15">
        <v>0</v>
      </c>
      <c r="H148" s="15">
        <v>108</v>
      </c>
      <c r="I148" s="15">
        <v>215</v>
      </c>
      <c r="J148" s="15">
        <v>0</v>
      </c>
      <c r="K148" s="15">
        <v>191.7</v>
      </c>
      <c r="L148" s="15">
        <v>140</v>
      </c>
      <c r="M148" s="15">
        <v>14</v>
      </c>
      <c r="N148" s="15">
        <v>0</v>
      </c>
      <c r="O148" s="15">
        <v>11</v>
      </c>
      <c r="P148" s="15">
        <v>191.17</v>
      </c>
      <c r="Q148" s="15">
        <f t="shared" si="6"/>
        <v>11.328592592592592</v>
      </c>
      <c r="R148" s="15">
        <f t="shared" si="7"/>
        <v>6.7971555555555554</v>
      </c>
      <c r="S148" s="15">
        <f t="shared" si="8"/>
        <v>6.7971555555555554</v>
      </c>
    </row>
    <row r="149" spans="1:19">
      <c r="A149" s="15" t="s">
        <v>650</v>
      </c>
      <c r="B149" s="15" t="s">
        <v>201</v>
      </c>
      <c r="C149" s="15" t="s">
        <v>1213</v>
      </c>
      <c r="D149" s="15" t="s">
        <v>1033</v>
      </c>
      <c r="E149" s="15">
        <v>18</v>
      </c>
      <c r="F149" s="15">
        <v>7</v>
      </c>
      <c r="G149" s="15">
        <v>0</v>
      </c>
      <c r="H149" s="15">
        <v>33</v>
      </c>
      <c r="I149" s="15">
        <v>91</v>
      </c>
      <c r="J149" s="15">
        <v>26</v>
      </c>
      <c r="K149" s="15">
        <v>80</v>
      </c>
      <c r="L149" s="15">
        <v>69</v>
      </c>
      <c r="M149" s="15">
        <v>8</v>
      </c>
      <c r="N149" s="15">
        <v>3</v>
      </c>
      <c r="O149" s="15">
        <v>3</v>
      </c>
      <c r="P149" s="15">
        <v>186</v>
      </c>
      <c r="Q149" s="15">
        <f t="shared" si="6"/>
        <v>11.022222222222222</v>
      </c>
      <c r="R149" s="15">
        <f t="shared" si="7"/>
        <v>6.6133333333333333</v>
      </c>
      <c r="S149" s="15">
        <f t="shared" si="8"/>
        <v>6.6133333333333333</v>
      </c>
    </row>
    <row r="150" spans="1:19">
      <c r="A150" s="15" t="s">
        <v>851</v>
      </c>
      <c r="B150" s="15" t="s">
        <v>398</v>
      </c>
      <c r="C150" s="15" t="s">
        <v>1212</v>
      </c>
      <c r="D150" s="15" t="s">
        <v>1053</v>
      </c>
      <c r="E150" s="15">
        <v>88</v>
      </c>
      <c r="F150" s="15">
        <v>0</v>
      </c>
      <c r="G150" s="15">
        <v>1</v>
      </c>
      <c r="H150" s="15">
        <v>113</v>
      </c>
      <c r="I150" s="15">
        <v>212</v>
      </c>
      <c r="J150" s="15">
        <v>0</v>
      </c>
      <c r="K150" s="15">
        <v>206.3</v>
      </c>
      <c r="L150" s="15">
        <v>159</v>
      </c>
      <c r="M150" s="15">
        <v>15</v>
      </c>
      <c r="N150" s="15">
        <v>0</v>
      </c>
      <c r="O150" s="15">
        <v>11</v>
      </c>
      <c r="P150" s="15">
        <v>184.83</v>
      </c>
      <c r="Q150" s="15">
        <f t="shared" si="6"/>
        <v>10.952888888888889</v>
      </c>
      <c r="R150" s="15">
        <f t="shared" si="7"/>
        <v>6.5717333333333334</v>
      </c>
      <c r="S150" s="15">
        <f t="shared" si="8"/>
        <v>6.5717333333333334</v>
      </c>
    </row>
    <row r="151" spans="1:19">
      <c r="A151" s="15" t="s">
        <v>986</v>
      </c>
      <c r="B151" s="15" t="s">
        <v>201</v>
      </c>
      <c r="C151" s="15" t="s">
        <v>1213</v>
      </c>
      <c r="D151" s="15" t="s">
        <v>1060</v>
      </c>
      <c r="E151" s="15">
        <v>17</v>
      </c>
      <c r="F151" s="15">
        <v>4</v>
      </c>
      <c r="G151" s="15">
        <v>0</v>
      </c>
      <c r="H151" s="15">
        <v>25</v>
      </c>
      <c r="I151" s="15">
        <v>63</v>
      </c>
      <c r="J151" s="15">
        <v>26</v>
      </c>
      <c r="K151" s="15">
        <v>65</v>
      </c>
      <c r="L151" s="15">
        <v>53</v>
      </c>
      <c r="M151" s="15">
        <v>10</v>
      </c>
      <c r="N151" s="15">
        <v>3</v>
      </c>
      <c r="O151" s="15">
        <v>4</v>
      </c>
      <c r="P151" s="15">
        <v>184</v>
      </c>
      <c r="Q151" s="15">
        <f t="shared" si="6"/>
        <v>10.903703703703703</v>
      </c>
      <c r="R151" s="15">
        <f t="shared" si="7"/>
        <v>6.5422222222222217</v>
      </c>
      <c r="S151" s="15">
        <f t="shared" si="8"/>
        <v>6.5422222222222217</v>
      </c>
    </row>
    <row r="152" spans="1:19">
      <c r="A152" s="15" t="s">
        <v>1171</v>
      </c>
      <c r="B152" s="15" t="s">
        <v>1225</v>
      </c>
      <c r="C152" s="15" t="s">
        <v>1212</v>
      </c>
      <c r="D152" s="15" t="s">
        <v>1047</v>
      </c>
      <c r="E152" s="15">
        <v>23</v>
      </c>
      <c r="F152" s="15">
        <v>0</v>
      </c>
      <c r="G152" s="15">
        <v>0</v>
      </c>
      <c r="H152" s="15">
        <v>58</v>
      </c>
      <c r="I152" s="15">
        <v>161</v>
      </c>
      <c r="J152" s="15">
        <v>0</v>
      </c>
      <c r="K152" s="15">
        <v>152.30000000000001</v>
      </c>
      <c r="L152" s="15">
        <v>91</v>
      </c>
      <c r="M152" s="15">
        <v>9</v>
      </c>
      <c r="N152" s="15">
        <v>0</v>
      </c>
      <c r="O152" s="15">
        <v>10</v>
      </c>
      <c r="P152" s="15">
        <v>183.83</v>
      </c>
      <c r="Q152" s="15">
        <f t="shared" si="6"/>
        <v>10.893629629629631</v>
      </c>
      <c r="R152" s="15">
        <f t="shared" si="7"/>
        <v>6.5361777777777785</v>
      </c>
      <c r="S152" s="15">
        <f t="shared" si="8"/>
        <v>6.5361777777777785</v>
      </c>
    </row>
    <row r="153" spans="1:19">
      <c r="A153" s="15" t="s">
        <v>644</v>
      </c>
      <c r="B153" s="15" t="s">
        <v>645</v>
      </c>
      <c r="C153" s="15" t="s">
        <v>1213</v>
      </c>
      <c r="D153" s="15" t="s">
        <v>1052</v>
      </c>
      <c r="E153" s="15">
        <v>26</v>
      </c>
      <c r="F153" s="15">
        <v>4</v>
      </c>
      <c r="G153" s="15">
        <v>0</v>
      </c>
      <c r="H153" s="15">
        <v>25</v>
      </c>
      <c r="I153" s="15">
        <v>40</v>
      </c>
      <c r="J153" s="15">
        <v>26</v>
      </c>
      <c r="K153" s="15">
        <v>52</v>
      </c>
      <c r="L153" s="15">
        <v>81</v>
      </c>
      <c r="M153" s="15">
        <v>5</v>
      </c>
      <c r="N153" s="15">
        <v>1</v>
      </c>
      <c r="O153" s="15">
        <v>2</v>
      </c>
      <c r="P153" s="15">
        <v>182.5</v>
      </c>
      <c r="Q153" s="15">
        <f t="shared" si="6"/>
        <v>10.814814814814815</v>
      </c>
      <c r="R153" s="15">
        <f t="shared" si="7"/>
        <v>6.4888888888888889</v>
      </c>
      <c r="S153" s="15">
        <f t="shared" si="8"/>
        <v>6.4888888888888889</v>
      </c>
    </row>
    <row r="154" spans="1:19">
      <c r="A154" s="15" t="s">
        <v>108</v>
      </c>
      <c r="B154" s="15" t="s">
        <v>371</v>
      </c>
      <c r="C154" s="15" t="s">
        <v>1213</v>
      </c>
      <c r="D154" s="15" t="s">
        <v>1043</v>
      </c>
      <c r="E154" s="15">
        <v>23</v>
      </c>
      <c r="F154" s="15">
        <v>3</v>
      </c>
      <c r="G154" s="15">
        <v>0</v>
      </c>
      <c r="H154" s="15">
        <v>25</v>
      </c>
      <c r="I154" s="15">
        <v>67</v>
      </c>
      <c r="J154" s="15">
        <v>13</v>
      </c>
      <c r="K154" s="15">
        <v>69.3</v>
      </c>
      <c r="L154" s="15">
        <v>55</v>
      </c>
      <c r="M154" s="15">
        <v>1</v>
      </c>
      <c r="N154" s="15">
        <v>2</v>
      </c>
      <c r="O154" s="15">
        <v>7</v>
      </c>
      <c r="P154" s="15">
        <v>182.33</v>
      </c>
      <c r="Q154" s="15">
        <f t="shared" si="6"/>
        <v>10.804740740740742</v>
      </c>
      <c r="R154" s="15">
        <f t="shared" si="7"/>
        <v>6.4828444444444449</v>
      </c>
      <c r="S154" s="15">
        <f t="shared" si="8"/>
        <v>6.4828444444444449</v>
      </c>
    </row>
    <row r="155" spans="1:19">
      <c r="A155" s="15" t="s">
        <v>764</v>
      </c>
      <c r="B155" s="15" t="s">
        <v>58</v>
      </c>
      <c r="C155" s="15" t="s">
        <v>1212</v>
      </c>
      <c r="D155" s="15" t="s">
        <v>1038</v>
      </c>
      <c r="E155" s="15">
        <v>42</v>
      </c>
      <c r="F155" s="15">
        <v>0</v>
      </c>
      <c r="G155" s="15">
        <v>1</v>
      </c>
      <c r="H155" s="15">
        <v>45</v>
      </c>
      <c r="I155" s="15">
        <v>104</v>
      </c>
      <c r="J155" s="15">
        <v>0</v>
      </c>
      <c r="K155" s="15">
        <v>118</v>
      </c>
      <c r="L155" s="15">
        <v>113</v>
      </c>
      <c r="M155" s="15">
        <v>6</v>
      </c>
      <c r="N155" s="15">
        <v>0</v>
      </c>
      <c r="O155" s="15">
        <v>8</v>
      </c>
      <c r="P155" s="15">
        <v>181.5</v>
      </c>
      <c r="Q155" s="15">
        <f t="shared" si="6"/>
        <v>10.755555555555556</v>
      </c>
      <c r="R155" s="15">
        <f t="shared" si="7"/>
        <v>6.453333333333334</v>
      </c>
      <c r="S155" s="15">
        <f t="shared" si="8"/>
        <v>6.453333333333334</v>
      </c>
    </row>
    <row r="156" spans="1:19">
      <c r="A156" s="15" t="s">
        <v>826</v>
      </c>
      <c r="B156" s="15" t="s">
        <v>219</v>
      </c>
      <c r="C156" s="15" t="s">
        <v>1213</v>
      </c>
      <c r="D156" s="15" t="s">
        <v>1040</v>
      </c>
      <c r="E156" s="15">
        <v>24</v>
      </c>
      <c r="F156" s="15">
        <v>1</v>
      </c>
      <c r="G156" s="15">
        <v>0</v>
      </c>
      <c r="H156" s="15">
        <v>36</v>
      </c>
      <c r="I156" s="15">
        <v>80</v>
      </c>
      <c r="J156" s="15">
        <v>9</v>
      </c>
      <c r="K156" s="15">
        <v>88</v>
      </c>
      <c r="L156" s="15">
        <v>88</v>
      </c>
      <c r="M156" s="15">
        <v>2</v>
      </c>
      <c r="N156" s="15">
        <v>1</v>
      </c>
      <c r="O156" s="15">
        <v>5</v>
      </c>
      <c r="P156" s="15">
        <v>179</v>
      </c>
      <c r="Q156" s="15">
        <f t="shared" si="6"/>
        <v>10.607407407407408</v>
      </c>
      <c r="R156" s="15">
        <f t="shared" si="7"/>
        <v>6.3644444444444446</v>
      </c>
      <c r="S156" s="15">
        <f t="shared" si="8"/>
        <v>6.3644444444444446</v>
      </c>
    </row>
    <row r="157" spans="1:19">
      <c r="A157" s="15" t="s">
        <v>770</v>
      </c>
      <c r="B157" s="15" t="s">
        <v>180</v>
      </c>
      <c r="C157" s="15" t="s">
        <v>1212</v>
      </c>
      <c r="D157" s="15" t="s">
        <v>1044</v>
      </c>
      <c r="E157" s="15">
        <v>85</v>
      </c>
      <c r="F157" s="15">
        <v>0</v>
      </c>
      <c r="G157" s="15">
        <v>0</v>
      </c>
      <c r="H157" s="15">
        <v>72</v>
      </c>
      <c r="I157" s="15">
        <v>167</v>
      </c>
      <c r="J157" s="15">
        <v>0</v>
      </c>
      <c r="K157" s="15">
        <v>179.7</v>
      </c>
      <c r="L157" s="15">
        <v>131</v>
      </c>
      <c r="M157" s="15">
        <v>10</v>
      </c>
      <c r="N157" s="15">
        <v>0</v>
      </c>
      <c r="O157" s="15">
        <v>10</v>
      </c>
      <c r="P157" s="15">
        <v>176.17</v>
      </c>
      <c r="Q157" s="15">
        <f t="shared" si="6"/>
        <v>10.439703703703703</v>
      </c>
      <c r="R157" s="15">
        <f t="shared" si="7"/>
        <v>6.2638222222222213</v>
      </c>
      <c r="S157" s="15">
        <f t="shared" si="8"/>
        <v>6.2638222222222213</v>
      </c>
    </row>
    <row r="158" spans="1:19">
      <c r="A158" s="15" t="s">
        <v>817</v>
      </c>
      <c r="B158" s="15" t="s">
        <v>34</v>
      </c>
      <c r="C158" s="15" t="s">
        <v>1213</v>
      </c>
      <c r="D158" s="15" t="s">
        <v>1044</v>
      </c>
      <c r="E158" s="15">
        <v>33</v>
      </c>
      <c r="F158" s="15">
        <v>6</v>
      </c>
      <c r="G158" s="15">
        <v>0</v>
      </c>
      <c r="H158" s="15">
        <v>25</v>
      </c>
      <c r="I158" s="15">
        <v>65</v>
      </c>
      <c r="J158" s="15">
        <v>8</v>
      </c>
      <c r="K158" s="15">
        <v>72</v>
      </c>
      <c r="L158" s="15">
        <v>54</v>
      </c>
      <c r="M158" s="15">
        <v>6</v>
      </c>
      <c r="N158" s="15">
        <v>15</v>
      </c>
      <c r="O158" s="15">
        <v>2</v>
      </c>
      <c r="P158" s="15">
        <v>175</v>
      </c>
      <c r="Q158" s="15">
        <f t="shared" si="6"/>
        <v>10.37037037037037</v>
      </c>
      <c r="R158" s="15">
        <f t="shared" si="7"/>
        <v>6.2222222222222223</v>
      </c>
      <c r="S158" s="15">
        <f t="shared" si="8"/>
        <v>6.2222222222222223</v>
      </c>
    </row>
    <row r="159" spans="1:19">
      <c r="A159" s="15" t="s">
        <v>883</v>
      </c>
      <c r="B159" s="15" t="s">
        <v>884</v>
      </c>
      <c r="C159" s="15" t="s">
        <v>1213</v>
      </c>
      <c r="D159" s="15" t="s">
        <v>1036</v>
      </c>
      <c r="E159" s="15">
        <v>12</v>
      </c>
      <c r="F159" s="15">
        <v>6</v>
      </c>
      <c r="G159" s="15">
        <v>0</v>
      </c>
      <c r="H159" s="15">
        <v>22</v>
      </c>
      <c r="I159" s="15">
        <v>56</v>
      </c>
      <c r="J159" s="15">
        <v>30</v>
      </c>
      <c r="K159" s="15">
        <v>65.3</v>
      </c>
      <c r="L159" s="15">
        <v>47</v>
      </c>
      <c r="M159" s="15">
        <v>3</v>
      </c>
      <c r="N159" s="15">
        <v>2</v>
      </c>
      <c r="O159" s="15">
        <v>0</v>
      </c>
      <c r="P159" s="15">
        <v>174.33</v>
      </c>
      <c r="Q159" s="15">
        <f t="shared" si="6"/>
        <v>10.330666666666668</v>
      </c>
      <c r="R159" s="15">
        <f t="shared" si="7"/>
        <v>6.1984000000000004</v>
      </c>
      <c r="S159" s="15">
        <f t="shared" si="8"/>
        <v>6.1984000000000004</v>
      </c>
    </row>
    <row r="160" spans="1:19">
      <c r="A160" s="15" t="s">
        <v>1022</v>
      </c>
      <c r="B160" s="15" t="s">
        <v>219</v>
      </c>
      <c r="C160" s="15" t="s">
        <v>1213</v>
      </c>
      <c r="D160" s="15" t="s">
        <v>1030</v>
      </c>
      <c r="E160" s="15">
        <v>21</v>
      </c>
      <c r="F160" s="15">
        <v>2</v>
      </c>
      <c r="G160" s="15">
        <v>0</v>
      </c>
      <c r="H160" s="15">
        <v>19</v>
      </c>
      <c r="I160" s="15">
        <v>54</v>
      </c>
      <c r="J160" s="15">
        <v>17</v>
      </c>
      <c r="K160" s="15">
        <v>68.7</v>
      </c>
      <c r="L160" s="15">
        <v>42</v>
      </c>
      <c r="M160" s="15">
        <v>1</v>
      </c>
      <c r="N160" s="15">
        <v>0</v>
      </c>
      <c r="O160" s="15">
        <v>6</v>
      </c>
      <c r="P160" s="15">
        <v>174.17</v>
      </c>
      <c r="Q160" s="15">
        <f t="shared" si="6"/>
        <v>10.321185185185184</v>
      </c>
      <c r="R160" s="15">
        <f t="shared" si="7"/>
        <v>6.1927111111111106</v>
      </c>
      <c r="S160" s="15">
        <f t="shared" si="8"/>
        <v>6.1927111111111106</v>
      </c>
    </row>
    <row r="161" spans="1:19">
      <c r="A161" s="15" t="s">
        <v>374</v>
      </c>
      <c r="B161" s="15" t="s">
        <v>835</v>
      </c>
      <c r="C161" s="15" t="s">
        <v>1213</v>
      </c>
      <c r="D161" s="15" t="s">
        <v>1028</v>
      </c>
      <c r="E161" s="15">
        <v>14</v>
      </c>
      <c r="F161" s="15">
        <v>2</v>
      </c>
      <c r="G161" s="15">
        <v>0</v>
      </c>
      <c r="H161" s="15">
        <v>10</v>
      </c>
      <c r="I161" s="15">
        <v>37</v>
      </c>
      <c r="J161" s="15">
        <v>18</v>
      </c>
      <c r="K161" s="15">
        <v>36</v>
      </c>
      <c r="L161" s="15">
        <v>28</v>
      </c>
      <c r="M161" s="15">
        <v>0</v>
      </c>
      <c r="N161" s="15">
        <v>7</v>
      </c>
      <c r="O161" s="15">
        <v>3</v>
      </c>
      <c r="P161" s="15">
        <v>173.5</v>
      </c>
      <c r="Q161" s="15">
        <f t="shared" si="6"/>
        <v>10.281481481481482</v>
      </c>
      <c r="R161" s="15">
        <f t="shared" si="7"/>
        <v>6.1688888888888886</v>
      </c>
      <c r="S161" s="15">
        <f t="shared" si="8"/>
        <v>6.1688888888888886</v>
      </c>
    </row>
    <row r="162" spans="1:19">
      <c r="A162" s="15" t="s">
        <v>1429</v>
      </c>
      <c r="B162" s="15" t="s">
        <v>180</v>
      </c>
      <c r="C162" s="15" t="s">
        <v>1213</v>
      </c>
      <c r="D162" s="15" t="s">
        <v>1041</v>
      </c>
      <c r="E162" s="15">
        <v>22</v>
      </c>
      <c r="F162" s="15">
        <v>6</v>
      </c>
      <c r="G162" s="15">
        <v>0</v>
      </c>
      <c r="H162" s="15">
        <v>25</v>
      </c>
      <c r="I162" s="15">
        <v>54</v>
      </c>
      <c r="J162" s="15">
        <v>19</v>
      </c>
      <c r="K162" s="15">
        <v>64.7</v>
      </c>
      <c r="L162" s="15">
        <v>65</v>
      </c>
      <c r="M162" s="15">
        <v>1</v>
      </c>
      <c r="N162" s="15">
        <v>2</v>
      </c>
      <c r="O162" s="15">
        <v>3</v>
      </c>
      <c r="P162" s="15">
        <v>173.17</v>
      </c>
      <c r="Q162" s="15">
        <f t="shared" si="6"/>
        <v>10.261925925925926</v>
      </c>
      <c r="R162" s="15">
        <f t="shared" si="7"/>
        <v>6.1571555555555557</v>
      </c>
      <c r="S162" s="15">
        <f t="shared" si="8"/>
        <v>6.1571555555555557</v>
      </c>
    </row>
    <row r="163" spans="1:19">
      <c r="A163" s="15" t="s">
        <v>701</v>
      </c>
      <c r="B163" s="15" t="s">
        <v>356</v>
      </c>
      <c r="C163" s="15" t="s">
        <v>1212</v>
      </c>
      <c r="D163" s="15" t="s">
        <v>1054</v>
      </c>
      <c r="E163" s="15">
        <v>46</v>
      </c>
      <c r="F163" s="15">
        <v>0</v>
      </c>
      <c r="G163" s="15">
        <v>0</v>
      </c>
      <c r="H163" s="15">
        <v>80</v>
      </c>
      <c r="I163" s="15">
        <v>176</v>
      </c>
      <c r="J163" s="15">
        <v>0</v>
      </c>
      <c r="K163" s="15">
        <v>171</v>
      </c>
      <c r="L163" s="15">
        <v>89</v>
      </c>
      <c r="M163" s="15">
        <v>11</v>
      </c>
      <c r="N163" s="15">
        <v>0</v>
      </c>
      <c r="O163" s="15">
        <v>12</v>
      </c>
      <c r="P163" s="15">
        <v>173</v>
      </c>
      <c r="Q163" s="15">
        <f t="shared" si="6"/>
        <v>10.251851851851852</v>
      </c>
      <c r="R163" s="15">
        <f t="shared" si="7"/>
        <v>6.1511111111111108</v>
      </c>
      <c r="S163" s="15">
        <f t="shared" si="8"/>
        <v>6.1511111111111108</v>
      </c>
    </row>
    <row r="164" spans="1:19">
      <c r="A164" s="15" t="s">
        <v>1235</v>
      </c>
      <c r="B164" s="15" t="s">
        <v>70</v>
      </c>
      <c r="C164" s="15" t="s">
        <v>1213</v>
      </c>
      <c r="D164" s="15" t="s">
        <v>1043</v>
      </c>
      <c r="E164" s="15">
        <v>46</v>
      </c>
      <c r="F164" s="15">
        <v>0</v>
      </c>
      <c r="G164" s="15">
        <v>0</v>
      </c>
      <c r="H164" s="15">
        <v>58</v>
      </c>
      <c r="I164" s="15">
        <v>113</v>
      </c>
      <c r="J164" s="15">
        <v>2</v>
      </c>
      <c r="K164" s="15">
        <v>125.3</v>
      </c>
      <c r="L164" s="15">
        <v>122</v>
      </c>
      <c r="M164" s="15">
        <v>7</v>
      </c>
      <c r="N164" s="15">
        <v>0</v>
      </c>
      <c r="O164" s="15">
        <v>7</v>
      </c>
      <c r="P164" s="15">
        <v>172.83</v>
      </c>
      <c r="Q164" s="15">
        <f t="shared" si="6"/>
        <v>10.241777777777779</v>
      </c>
      <c r="R164" s="15">
        <f t="shared" si="7"/>
        <v>6.1450666666666676</v>
      </c>
      <c r="S164" s="15">
        <f t="shared" si="8"/>
        <v>6.1450666666666676</v>
      </c>
    </row>
    <row r="165" spans="1:19">
      <c r="A165" s="15" t="s">
        <v>1236</v>
      </c>
      <c r="B165" s="15" t="s">
        <v>279</v>
      </c>
      <c r="C165" s="15" t="s">
        <v>1213</v>
      </c>
      <c r="D165" s="15" t="s">
        <v>1047</v>
      </c>
      <c r="E165" s="15">
        <v>25</v>
      </c>
      <c r="F165" s="15">
        <v>0</v>
      </c>
      <c r="G165" s="15">
        <v>0</v>
      </c>
      <c r="H165" s="15">
        <v>18</v>
      </c>
      <c r="I165" s="15">
        <v>45</v>
      </c>
      <c r="J165" s="15">
        <v>14</v>
      </c>
      <c r="K165" s="15">
        <v>65.3</v>
      </c>
      <c r="L165" s="15">
        <v>54</v>
      </c>
      <c r="M165" s="15">
        <v>1</v>
      </c>
      <c r="N165" s="15">
        <v>1</v>
      </c>
      <c r="O165" s="15">
        <v>5</v>
      </c>
      <c r="P165" s="15">
        <v>172.83</v>
      </c>
      <c r="Q165" s="15">
        <f t="shared" si="6"/>
        <v>10.241777777777779</v>
      </c>
      <c r="R165" s="15">
        <f t="shared" si="7"/>
        <v>6.1450666666666676</v>
      </c>
      <c r="S165" s="15">
        <f t="shared" si="8"/>
        <v>6.1450666666666676</v>
      </c>
    </row>
    <row r="166" spans="1:19">
      <c r="A166" s="15" t="s">
        <v>527</v>
      </c>
      <c r="B166" s="15" t="s">
        <v>957</v>
      </c>
      <c r="C166" s="15" t="s">
        <v>1212</v>
      </c>
      <c r="D166" s="15" t="s">
        <v>1041</v>
      </c>
      <c r="E166" s="15">
        <v>61</v>
      </c>
      <c r="F166" s="15">
        <v>0</v>
      </c>
      <c r="G166" s="15">
        <v>1</v>
      </c>
      <c r="H166" s="15">
        <v>102</v>
      </c>
      <c r="I166" s="15">
        <v>165</v>
      </c>
      <c r="J166" s="15">
        <v>0</v>
      </c>
      <c r="K166" s="15">
        <v>178</v>
      </c>
      <c r="L166" s="15">
        <v>133</v>
      </c>
      <c r="M166" s="15">
        <v>13</v>
      </c>
      <c r="N166" s="15">
        <v>0</v>
      </c>
      <c r="O166" s="15">
        <v>9</v>
      </c>
      <c r="P166" s="15">
        <v>172.5</v>
      </c>
      <c r="Q166" s="15">
        <f t="shared" si="6"/>
        <v>10.222222222222221</v>
      </c>
      <c r="R166" s="15">
        <f t="shared" si="7"/>
        <v>6.1333333333333329</v>
      </c>
      <c r="S166" s="15">
        <f t="shared" si="8"/>
        <v>6.1333333333333329</v>
      </c>
    </row>
    <row r="167" spans="1:19">
      <c r="A167" s="15" t="s">
        <v>894</v>
      </c>
      <c r="B167" s="15" t="s">
        <v>895</v>
      </c>
      <c r="C167" s="15" t="s">
        <v>1212</v>
      </c>
      <c r="D167" s="15" t="s">
        <v>1045</v>
      </c>
      <c r="E167" s="15">
        <v>66</v>
      </c>
      <c r="F167" s="15">
        <v>0</v>
      </c>
      <c r="G167" s="15">
        <v>0</v>
      </c>
      <c r="H167" s="15">
        <v>87</v>
      </c>
      <c r="I167" s="15">
        <v>165</v>
      </c>
      <c r="J167" s="15">
        <v>0</v>
      </c>
      <c r="K167" s="15">
        <v>168.3</v>
      </c>
      <c r="L167" s="15">
        <v>165</v>
      </c>
      <c r="M167" s="15">
        <v>13</v>
      </c>
      <c r="N167" s="15">
        <v>0</v>
      </c>
      <c r="O167" s="15">
        <v>7</v>
      </c>
      <c r="P167" s="15">
        <v>172.33</v>
      </c>
      <c r="Q167" s="15">
        <f t="shared" si="6"/>
        <v>10.212148148148149</v>
      </c>
      <c r="R167" s="15">
        <f t="shared" si="7"/>
        <v>6.1272888888888888</v>
      </c>
      <c r="S167" s="15">
        <f t="shared" si="8"/>
        <v>6.1272888888888888</v>
      </c>
    </row>
    <row r="168" spans="1:19">
      <c r="A168" s="15" t="s">
        <v>908</v>
      </c>
      <c r="B168" s="15" t="s">
        <v>909</v>
      </c>
      <c r="C168" s="15" t="s">
        <v>1213</v>
      </c>
      <c r="D168" s="15" t="s">
        <v>1037</v>
      </c>
      <c r="E168" s="15">
        <v>15</v>
      </c>
      <c r="F168" s="15">
        <v>4</v>
      </c>
      <c r="G168" s="15">
        <v>0</v>
      </c>
      <c r="H168" s="15">
        <v>25</v>
      </c>
      <c r="I168" s="15">
        <v>59</v>
      </c>
      <c r="J168" s="15">
        <v>23</v>
      </c>
      <c r="K168" s="15">
        <v>50</v>
      </c>
      <c r="L168" s="15">
        <v>51</v>
      </c>
      <c r="M168" s="15">
        <v>1</v>
      </c>
      <c r="N168" s="15">
        <v>1</v>
      </c>
      <c r="O168" s="15">
        <v>4</v>
      </c>
      <c r="P168" s="15">
        <v>172</v>
      </c>
      <c r="Q168" s="15">
        <f t="shared" si="6"/>
        <v>10.192592592592593</v>
      </c>
      <c r="R168" s="15">
        <f t="shared" si="7"/>
        <v>6.1155555555555559</v>
      </c>
      <c r="S168" s="15">
        <f t="shared" si="8"/>
        <v>6.1155555555555559</v>
      </c>
    </row>
    <row r="169" spans="1:19">
      <c r="A169" s="15" t="s">
        <v>818</v>
      </c>
      <c r="B169" s="15" t="s">
        <v>46</v>
      </c>
      <c r="C169" s="15" t="s">
        <v>1212</v>
      </c>
      <c r="D169" s="15" t="s">
        <v>1034</v>
      </c>
      <c r="E169" s="15">
        <v>41</v>
      </c>
      <c r="F169" s="15">
        <v>0</v>
      </c>
      <c r="G169" s="15">
        <v>2</v>
      </c>
      <c r="H169" s="15">
        <v>91</v>
      </c>
      <c r="I169" s="15">
        <v>201</v>
      </c>
      <c r="J169" s="15">
        <v>0</v>
      </c>
      <c r="K169" s="15">
        <v>179</v>
      </c>
      <c r="L169" s="15">
        <v>116</v>
      </c>
      <c r="M169" s="15">
        <v>9</v>
      </c>
      <c r="N169" s="15">
        <v>0</v>
      </c>
      <c r="O169" s="15">
        <v>8</v>
      </c>
      <c r="P169" s="15">
        <v>171</v>
      </c>
      <c r="Q169" s="15">
        <f t="shared" si="6"/>
        <v>10.133333333333333</v>
      </c>
      <c r="R169" s="15">
        <f t="shared" si="7"/>
        <v>6.0799999999999992</v>
      </c>
      <c r="S169" s="15">
        <f t="shared" si="8"/>
        <v>6.0799999999999992</v>
      </c>
    </row>
    <row r="170" spans="1:19">
      <c r="A170" s="15" t="s">
        <v>996</v>
      </c>
      <c r="B170" s="15" t="s">
        <v>265</v>
      </c>
      <c r="C170" s="15" t="s">
        <v>1213</v>
      </c>
      <c r="D170" s="15" t="s">
        <v>1055</v>
      </c>
      <c r="E170" s="15">
        <v>28</v>
      </c>
      <c r="F170" s="15">
        <v>3</v>
      </c>
      <c r="G170" s="15">
        <v>0</v>
      </c>
      <c r="H170" s="15">
        <v>21</v>
      </c>
      <c r="I170" s="15">
        <v>61</v>
      </c>
      <c r="J170" s="15">
        <v>20</v>
      </c>
      <c r="K170" s="15">
        <v>58.7</v>
      </c>
      <c r="L170" s="15">
        <v>69</v>
      </c>
      <c r="M170" s="15">
        <v>4</v>
      </c>
      <c r="N170" s="15">
        <v>0</v>
      </c>
      <c r="O170" s="15">
        <v>5</v>
      </c>
      <c r="P170" s="15">
        <v>170.67</v>
      </c>
      <c r="Q170" s="15">
        <f t="shared" si="6"/>
        <v>10.113777777777777</v>
      </c>
      <c r="R170" s="15">
        <f t="shared" si="7"/>
        <v>6.0682666666666663</v>
      </c>
      <c r="S170" s="15">
        <f t="shared" si="8"/>
        <v>6.0682666666666663</v>
      </c>
    </row>
    <row r="171" spans="1:19">
      <c r="A171" s="15" t="s">
        <v>1431</v>
      </c>
      <c r="B171" s="15" t="s">
        <v>1075</v>
      </c>
      <c r="C171" s="15" t="s">
        <v>1213</v>
      </c>
      <c r="D171" s="15" t="s">
        <v>1040</v>
      </c>
      <c r="E171" s="15">
        <v>26</v>
      </c>
      <c r="F171" s="15">
        <v>2</v>
      </c>
      <c r="G171" s="15">
        <v>0</v>
      </c>
      <c r="H171" s="15">
        <v>28</v>
      </c>
      <c r="I171" s="15">
        <v>46</v>
      </c>
      <c r="J171" s="15">
        <v>12</v>
      </c>
      <c r="K171" s="15">
        <v>66</v>
      </c>
      <c r="L171" s="15">
        <v>92</v>
      </c>
      <c r="M171" s="15">
        <v>3</v>
      </c>
      <c r="N171" s="15">
        <v>0</v>
      </c>
      <c r="O171" s="15">
        <v>4</v>
      </c>
      <c r="P171" s="15">
        <v>170</v>
      </c>
      <c r="Q171" s="15">
        <f t="shared" si="6"/>
        <v>10.074074074074074</v>
      </c>
      <c r="R171" s="15">
        <f t="shared" si="7"/>
        <v>6.0444444444444443</v>
      </c>
      <c r="S171" s="15">
        <f t="shared" si="8"/>
        <v>6.0444444444444443</v>
      </c>
    </row>
    <row r="172" spans="1:19">
      <c r="A172" s="15" t="s">
        <v>529</v>
      </c>
      <c r="B172" s="15" t="s">
        <v>392</v>
      </c>
      <c r="C172" s="15" t="s">
        <v>1212</v>
      </c>
      <c r="D172" s="15" t="s">
        <v>1031</v>
      </c>
      <c r="E172" s="15">
        <v>39</v>
      </c>
      <c r="F172" s="15">
        <v>0</v>
      </c>
      <c r="G172" s="15">
        <v>1</v>
      </c>
      <c r="H172" s="15">
        <v>79</v>
      </c>
      <c r="I172" s="15">
        <v>195</v>
      </c>
      <c r="J172" s="15">
        <v>0</v>
      </c>
      <c r="K172" s="15">
        <v>174.7</v>
      </c>
      <c r="L172" s="15">
        <v>112</v>
      </c>
      <c r="M172" s="15">
        <v>13</v>
      </c>
      <c r="N172" s="15">
        <v>0</v>
      </c>
      <c r="O172" s="15">
        <v>9</v>
      </c>
      <c r="P172" s="15">
        <v>166.67</v>
      </c>
      <c r="Q172" s="15">
        <f t="shared" si="6"/>
        <v>9.8767407407407397</v>
      </c>
      <c r="R172" s="15">
        <f t="shared" si="7"/>
        <v>5.926044444444444</v>
      </c>
      <c r="S172" s="15">
        <f t="shared" si="8"/>
        <v>5.926044444444444</v>
      </c>
    </row>
    <row r="173" spans="1:19">
      <c r="A173" s="15" t="s">
        <v>845</v>
      </c>
      <c r="B173" s="15" t="s">
        <v>846</v>
      </c>
      <c r="C173" s="15" t="s">
        <v>1212</v>
      </c>
      <c r="D173" s="15" t="s">
        <v>1048</v>
      </c>
      <c r="E173" s="15">
        <v>41</v>
      </c>
      <c r="F173" s="15">
        <v>0</v>
      </c>
      <c r="G173" s="15">
        <v>0</v>
      </c>
      <c r="H173" s="15">
        <v>51</v>
      </c>
      <c r="I173" s="15">
        <v>116</v>
      </c>
      <c r="J173" s="15">
        <v>0</v>
      </c>
      <c r="K173" s="15">
        <v>124</v>
      </c>
      <c r="L173" s="15">
        <v>109</v>
      </c>
      <c r="M173" s="15">
        <v>4</v>
      </c>
      <c r="N173" s="15">
        <v>0</v>
      </c>
      <c r="O173" s="15">
        <v>7</v>
      </c>
      <c r="P173" s="15">
        <v>166.5</v>
      </c>
      <c r="Q173" s="15">
        <f t="shared" si="6"/>
        <v>9.8666666666666671</v>
      </c>
      <c r="R173" s="15">
        <f t="shared" si="7"/>
        <v>5.92</v>
      </c>
      <c r="S173" s="15">
        <f t="shared" si="8"/>
        <v>5.92</v>
      </c>
    </row>
    <row r="174" spans="1:19">
      <c r="A174" s="15" t="s">
        <v>365</v>
      </c>
      <c r="B174" s="15" t="s">
        <v>494</v>
      </c>
      <c r="C174" s="15" t="s">
        <v>1212</v>
      </c>
      <c r="D174" s="15" t="s">
        <v>1039</v>
      </c>
      <c r="E174" s="15">
        <v>14</v>
      </c>
      <c r="F174" s="15">
        <v>0</v>
      </c>
      <c r="G174" s="15">
        <v>2</v>
      </c>
      <c r="H174" s="15">
        <v>40</v>
      </c>
      <c r="I174" s="15">
        <v>99</v>
      </c>
      <c r="J174" s="15">
        <v>0</v>
      </c>
      <c r="K174" s="15">
        <v>105</v>
      </c>
      <c r="L174" s="15">
        <v>93</v>
      </c>
      <c r="M174" s="15">
        <v>6</v>
      </c>
      <c r="N174" s="15">
        <v>0</v>
      </c>
      <c r="O174" s="15">
        <v>6</v>
      </c>
      <c r="P174" s="15">
        <v>166.5</v>
      </c>
      <c r="Q174" s="15">
        <f t="shared" si="6"/>
        <v>9.8666666666666671</v>
      </c>
      <c r="R174" s="15">
        <f t="shared" si="7"/>
        <v>5.92</v>
      </c>
      <c r="S174" s="15">
        <f t="shared" si="8"/>
        <v>5.92</v>
      </c>
    </row>
    <row r="175" spans="1:19">
      <c r="A175" s="15" t="s">
        <v>1455</v>
      </c>
      <c r="B175" s="15" t="s">
        <v>67</v>
      </c>
      <c r="C175" s="15" t="s">
        <v>1213</v>
      </c>
      <c r="D175" s="15" t="s">
        <v>1039</v>
      </c>
      <c r="E175" s="15">
        <v>35</v>
      </c>
      <c r="F175" s="15">
        <v>3</v>
      </c>
      <c r="G175" s="15">
        <v>0</v>
      </c>
      <c r="H175" s="15">
        <v>28</v>
      </c>
      <c r="I175" s="15">
        <v>61</v>
      </c>
      <c r="J175" s="15">
        <v>22</v>
      </c>
      <c r="K175" s="15">
        <v>71</v>
      </c>
      <c r="L175" s="15">
        <v>70</v>
      </c>
      <c r="M175" s="15">
        <v>5</v>
      </c>
      <c r="N175" s="15">
        <v>1</v>
      </c>
      <c r="O175" s="15">
        <v>3</v>
      </c>
      <c r="P175" s="15">
        <v>165.5</v>
      </c>
      <c r="Q175" s="15">
        <f t="shared" si="6"/>
        <v>9.8074074074074069</v>
      </c>
      <c r="R175" s="15">
        <f t="shared" si="7"/>
        <v>5.8844444444444441</v>
      </c>
      <c r="S175" s="15">
        <f t="shared" si="8"/>
        <v>5.8844444444444441</v>
      </c>
    </row>
    <row r="176" spans="1:19">
      <c r="A176" s="15" t="s">
        <v>337</v>
      </c>
      <c r="B176" s="15" t="s">
        <v>408</v>
      </c>
      <c r="C176" s="15" t="s">
        <v>1213</v>
      </c>
      <c r="D176" s="15" t="s">
        <v>1060</v>
      </c>
      <c r="E176" s="15">
        <v>32</v>
      </c>
      <c r="F176" s="15">
        <v>3</v>
      </c>
      <c r="G176" s="15">
        <v>0</v>
      </c>
      <c r="H176" s="15">
        <v>19</v>
      </c>
      <c r="I176" s="15">
        <v>67</v>
      </c>
      <c r="J176" s="15">
        <v>7</v>
      </c>
      <c r="K176" s="15">
        <v>71.7</v>
      </c>
      <c r="L176" s="15">
        <v>65</v>
      </c>
      <c r="M176" s="15">
        <v>0</v>
      </c>
      <c r="N176" s="15">
        <v>0</v>
      </c>
      <c r="O176" s="15">
        <v>8</v>
      </c>
      <c r="P176" s="15">
        <v>163.66999999999999</v>
      </c>
      <c r="Q176" s="15">
        <f t="shared" si="6"/>
        <v>9.6989629629629626</v>
      </c>
      <c r="R176" s="15">
        <f t="shared" si="7"/>
        <v>5.8193777777777775</v>
      </c>
      <c r="S176" s="15">
        <f t="shared" si="8"/>
        <v>5.8193777777777775</v>
      </c>
    </row>
    <row r="177" spans="1:19">
      <c r="A177" s="15" t="s">
        <v>1460</v>
      </c>
      <c r="B177" s="15" t="s">
        <v>110</v>
      </c>
      <c r="C177" s="15" t="s">
        <v>1213</v>
      </c>
      <c r="D177" s="15" t="s">
        <v>1063</v>
      </c>
      <c r="E177" s="15">
        <v>19</v>
      </c>
      <c r="F177" s="15">
        <v>0</v>
      </c>
      <c r="G177" s="15">
        <v>0</v>
      </c>
      <c r="H177" s="15">
        <v>21</v>
      </c>
      <c r="I177" s="15">
        <v>57</v>
      </c>
      <c r="J177" s="15">
        <v>18</v>
      </c>
      <c r="K177" s="15">
        <v>66.3</v>
      </c>
      <c r="L177" s="15">
        <v>41</v>
      </c>
      <c r="M177" s="15">
        <v>3</v>
      </c>
      <c r="N177" s="15">
        <v>0</v>
      </c>
      <c r="O177" s="15">
        <v>5</v>
      </c>
      <c r="P177" s="15">
        <v>162.33000000000001</v>
      </c>
      <c r="Q177" s="15">
        <f t="shared" si="6"/>
        <v>9.6195555555555554</v>
      </c>
      <c r="R177" s="15">
        <f t="shared" si="7"/>
        <v>5.7717333333333327</v>
      </c>
      <c r="S177" s="15">
        <f t="shared" si="8"/>
        <v>5.7717333333333327</v>
      </c>
    </row>
    <row r="178" spans="1:19">
      <c r="A178" s="15" t="s">
        <v>3715</v>
      </c>
      <c r="B178" s="15" t="s">
        <v>509</v>
      </c>
      <c r="C178" s="15" t="s">
        <v>1213</v>
      </c>
      <c r="D178" s="15" t="s">
        <v>1047</v>
      </c>
      <c r="E178" s="15">
        <v>11</v>
      </c>
      <c r="F178" s="15">
        <v>1</v>
      </c>
      <c r="G178" s="15">
        <v>0</v>
      </c>
      <c r="H178" s="15">
        <v>16</v>
      </c>
      <c r="I178" s="15">
        <v>40</v>
      </c>
      <c r="J178" s="15">
        <v>18</v>
      </c>
      <c r="K178" s="15">
        <v>47.3</v>
      </c>
      <c r="L178" s="15">
        <v>60</v>
      </c>
      <c r="M178" s="15">
        <v>1</v>
      </c>
      <c r="N178" s="15">
        <v>1</v>
      </c>
      <c r="O178" s="15">
        <v>2</v>
      </c>
      <c r="P178" s="15">
        <v>162.33000000000001</v>
      </c>
      <c r="Q178" s="15">
        <f t="shared" si="6"/>
        <v>9.6195555555555554</v>
      </c>
      <c r="R178" s="15">
        <f t="shared" si="7"/>
        <v>5.7717333333333327</v>
      </c>
      <c r="S178" s="15">
        <f t="shared" si="8"/>
        <v>5.7717333333333327</v>
      </c>
    </row>
    <row r="179" spans="1:19">
      <c r="A179" s="15" t="s">
        <v>1426</v>
      </c>
      <c r="B179" s="15" t="s">
        <v>786</v>
      </c>
      <c r="C179" s="15" t="s">
        <v>1213</v>
      </c>
      <c r="D179" s="15" t="s">
        <v>1041</v>
      </c>
      <c r="E179" s="15">
        <v>34</v>
      </c>
      <c r="F179" s="15">
        <v>4</v>
      </c>
      <c r="G179" s="15">
        <v>0</v>
      </c>
      <c r="H179" s="15">
        <v>26</v>
      </c>
      <c r="I179" s="15">
        <v>55</v>
      </c>
      <c r="J179" s="15">
        <v>11</v>
      </c>
      <c r="K179" s="15">
        <v>69.7</v>
      </c>
      <c r="L179" s="15">
        <v>93</v>
      </c>
      <c r="M179" s="15">
        <v>4</v>
      </c>
      <c r="N179" s="15">
        <v>0</v>
      </c>
      <c r="O179" s="15">
        <v>5</v>
      </c>
      <c r="P179" s="15">
        <v>162.16999999999999</v>
      </c>
      <c r="Q179" s="15">
        <f t="shared" si="6"/>
        <v>9.610074074074074</v>
      </c>
      <c r="R179" s="15">
        <f t="shared" si="7"/>
        <v>5.7660444444444439</v>
      </c>
      <c r="S179" s="15">
        <f t="shared" si="8"/>
        <v>5.7660444444444439</v>
      </c>
    </row>
    <row r="180" spans="1:19">
      <c r="A180" s="15" t="s">
        <v>987</v>
      </c>
      <c r="B180" s="15" t="s">
        <v>143</v>
      </c>
      <c r="C180" s="15" t="s">
        <v>1212</v>
      </c>
      <c r="D180" s="15" t="s">
        <v>1038</v>
      </c>
      <c r="E180" s="15">
        <v>24</v>
      </c>
      <c r="F180" s="15">
        <v>0</v>
      </c>
      <c r="G180" s="15">
        <v>0</v>
      </c>
      <c r="H180" s="15">
        <v>28</v>
      </c>
      <c r="I180" s="15">
        <v>66</v>
      </c>
      <c r="J180" s="15">
        <v>0</v>
      </c>
      <c r="K180" s="15">
        <v>86</v>
      </c>
      <c r="L180" s="15">
        <v>66</v>
      </c>
      <c r="M180" s="15">
        <v>3</v>
      </c>
      <c r="N180" s="15">
        <v>0</v>
      </c>
      <c r="O180" s="15">
        <v>9</v>
      </c>
      <c r="P180" s="15">
        <v>162</v>
      </c>
      <c r="Q180" s="15">
        <f t="shared" si="6"/>
        <v>9.6</v>
      </c>
      <c r="R180" s="15">
        <f t="shared" si="7"/>
        <v>5.76</v>
      </c>
      <c r="S180" s="15">
        <f t="shared" si="8"/>
        <v>5.76</v>
      </c>
    </row>
    <row r="181" spans="1:19">
      <c r="A181" s="15" t="s">
        <v>902</v>
      </c>
      <c r="B181" s="15" t="s">
        <v>145</v>
      </c>
      <c r="C181" s="15" t="s">
        <v>1213</v>
      </c>
      <c r="D181" s="15" t="s">
        <v>1039</v>
      </c>
      <c r="E181" s="15">
        <v>17</v>
      </c>
      <c r="F181" s="15">
        <v>3</v>
      </c>
      <c r="G181" s="15">
        <v>0</v>
      </c>
      <c r="H181" s="15">
        <v>24</v>
      </c>
      <c r="I181" s="15">
        <v>49</v>
      </c>
      <c r="J181" s="15">
        <v>12</v>
      </c>
      <c r="K181" s="15">
        <v>66</v>
      </c>
      <c r="L181" s="15">
        <v>66</v>
      </c>
      <c r="M181" s="15">
        <v>0</v>
      </c>
      <c r="N181" s="15">
        <v>3</v>
      </c>
      <c r="O181" s="15">
        <v>2</v>
      </c>
      <c r="P181" s="15">
        <v>161.5</v>
      </c>
      <c r="Q181" s="15">
        <f t="shared" si="6"/>
        <v>9.5703703703703695</v>
      </c>
      <c r="R181" s="15">
        <f t="shared" si="7"/>
        <v>5.7422222222222219</v>
      </c>
      <c r="S181" s="15">
        <f t="shared" si="8"/>
        <v>5.7422222222222219</v>
      </c>
    </row>
    <row r="182" spans="1:19">
      <c r="A182" s="15" t="s">
        <v>1297</v>
      </c>
      <c r="B182" s="15" t="s">
        <v>62</v>
      </c>
      <c r="C182" s="15" t="s">
        <v>1213</v>
      </c>
      <c r="D182" s="15" t="s">
        <v>1034</v>
      </c>
      <c r="E182" s="15">
        <v>34</v>
      </c>
      <c r="F182" s="15">
        <v>1</v>
      </c>
      <c r="G182" s="15">
        <v>0</v>
      </c>
      <c r="H182" s="15">
        <v>20</v>
      </c>
      <c r="I182" s="15">
        <v>50</v>
      </c>
      <c r="J182" s="15">
        <v>12</v>
      </c>
      <c r="K182" s="15">
        <v>61</v>
      </c>
      <c r="L182" s="15">
        <v>62</v>
      </c>
      <c r="M182" s="15">
        <v>2</v>
      </c>
      <c r="N182" s="15">
        <v>1</v>
      </c>
      <c r="O182" s="15">
        <v>6</v>
      </c>
      <c r="P182" s="15">
        <v>161</v>
      </c>
      <c r="Q182" s="15">
        <f t="shared" si="6"/>
        <v>9.5407407407407412</v>
      </c>
      <c r="R182" s="15">
        <f t="shared" si="7"/>
        <v>5.7244444444444449</v>
      </c>
      <c r="S182" s="15">
        <f t="shared" si="8"/>
        <v>5.7244444444444449</v>
      </c>
    </row>
    <row r="183" spans="1:19">
      <c r="A183" s="15" t="s">
        <v>267</v>
      </c>
      <c r="B183" s="15" t="s">
        <v>124</v>
      </c>
      <c r="C183" s="15" t="s">
        <v>1212</v>
      </c>
      <c r="D183" s="15" t="s">
        <v>1038</v>
      </c>
      <c r="E183" s="15">
        <v>35</v>
      </c>
      <c r="F183" s="15">
        <v>0</v>
      </c>
      <c r="G183" s="15">
        <v>0</v>
      </c>
      <c r="H183" s="15">
        <v>38</v>
      </c>
      <c r="I183" s="15">
        <v>92</v>
      </c>
      <c r="J183" s="15">
        <v>0</v>
      </c>
      <c r="K183" s="15">
        <v>105.3</v>
      </c>
      <c r="L183" s="15">
        <v>77</v>
      </c>
      <c r="M183" s="15">
        <v>4</v>
      </c>
      <c r="N183" s="15">
        <v>0</v>
      </c>
      <c r="O183" s="15">
        <v>9</v>
      </c>
      <c r="P183" s="15">
        <v>160.33000000000001</v>
      </c>
      <c r="Q183" s="15">
        <f t="shared" si="6"/>
        <v>9.5010370370370385</v>
      </c>
      <c r="R183" s="15">
        <f t="shared" si="7"/>
        <v>5.7006222222222229</v>
      </c>
      <c r="S183" s="15">
        <f t="shared" si="8"/>
        <v>5.7006222222222229</v>
      </c>
    </row>
    <row r="184" spans="1:19">
      <c r="A184" s="15" t="s">
        <v>1144</v>
      </c>
      <c r="B184" s="15" t="s">
        <v>30</v>
      </c>
      <c r="C184" s="15" t="s">
        <v>1213</v>
      </c>
      <c r="D184" s="15" t="s">
        <v>1035</v>
      </c>
      <c r="E184" s="15">
        <v>23</v>
      </c>
      <c r="F184" s="15">
        <v>2</v>
      </c>
      <c r="G184" s="15">
        <v>0</v>
      </c>
      <c r="H184" s="15">
        <v>20</v>
      </c>
      <c r="I184" s="15">
        <v>37</v>
      </c>
      <c r="J184" s="15">
        <v>16</v>
      </c>
      <c r="K184" s="15">
        <v>53.3</v>
      </c>
      <c r="L184" s="15">
        <v>53</v>
      </c>
      <c r="M184" s="15">
        <v>2</v>
      </c>
      <c r="N184" s="15">
        <v>0</v>
      </c>
      <c r="O184" s="15">
        <v>5</v>
      </c>
      <c r="P184" s="15">
        <v>158.83000000000001</v>
      </c>
      <c r="Q184" s="15">
        <f t="shared" si="6"/>
        <v>9.4121481481481482</v>
      </c>
      <c r="R184" s="15">
        <f t="shared" si="7"/>
        <v>5.6472888888888884</v>
      </c>
      <c r="S184" s="15">
        <f t="shared" si="8"/>
        <v>5.6472888888888884</v>
      </c>
    </row>
    <row r="185" spans="1:19">
      <c r="A185" s="15" t="s">
        <v>905</v>
      </c>
      <c r="B185" s="15" t="s">
        <v>899</v>
      </c>
      <c r="C185" s="15" t="s">
        <v>1213</v>
      </c>
      <c r="D185" s="15" t="s">
        <v>1040</v>
      </c>
      <c r="E185" s="15">
        <v>15</v>
      </c>
      <c r="F185" s="15">
        <v>2</v>
      </c>
      <c r="G185" s="15">
        <v>0</v>
      </c>
      <c r="H185" s="15">
        <v>13</v>
      </c>
      <c r="I185" s="15">
        <v>43</v>
      </c>
      <c r="J185" s="15">
        <v>16</v>
      </c>
      <c r="K185" s="15">
        <v>56.7</v>
      </c>
      <c r="L185" s="15">
        <v>52</v>
      </c>
      <c r="M185" s="15">
        <v>4</v>
      </c>
      <c r="N185" s="15">
        <v>2</v>
      </c>
      <c r="O185" s="15">
        <v>3</v>
      </c>
      <c r="P185" s="15">
        <v>157.66999999999999</v>
      </c>
      <c r="Q185" s="15">
        <f t="shared" si="6"/>
        <v>9.3434074074074065</v>
      </c>
      <c r="R185" s="15">
        <f t="shared" si="7"/>
        <v>5.6060444444444437</v>
      </c>
      <c r="S185" s="15">
        <f t="shared" si="8"/>
        <v>5.6060444444444437</v>
      </c>
    </row>
    <row r="186" spans="1:19">
      <c r="A186" s="15" t="s">
        <v>720</v>
      </c>
      <c r="B186" s="15" t="s">
        <v>721</v>
      </c>
      <c r="C186" s="15" t="s">
        <v>1213</v>
      </c>
      <c r="D186" s="15" t="s">
        <v>1042</v>
      </c>
      <c r="E186" s="15">
        <v>12</v>
      </c>
      <c r="F186" s="15">
        <v>3</v>
      </c>
      <c r="G186" s="15">
        <v>0</v>
      </c>
      <c r="H186" s="15">
        <v>23</v>
      </c>
      <c r="I186" s="15">
        <v>50</v>
      </c>
      <c r="J186" s="15">
        <v>11</v>
      </c>
      <c r="K186" s="15">
        <v>58</v>
      </c>
      <c r="L186" s="15">
        <v>62</v>
      </c>
      <c r="M186" s="15">
        <v>3</v>
      </c>
      <c r="N186" s="15">
        <v>1</v>
      </c>
      <c r="O186" s="15">
        <v>5</v>
      </c>
      <c r="P186" s="15">
        <v>157.5</v>
      </c>
      <c r="Q186" s="15">
        <f t="shared" si="6"/>
        <v>9.3333333333333339</v>
      </c>
      <c r="R186" s="15">
        <f t="shared" si="7"/>
        <v>5.6000000000000005</v>
      </c>
      <c r="S186" s="15">
        <f t="shared" si="8"/>
        <v>5.6000000000000005</v>
      </c>
    </row>
    <row r="187" spans="1:19">
      <c r="A187" s="15" t="s">
        <v>611</v>
      </c>
      <c r="B187" s="15" t="s">
        <v>1018</v>
      </c>
      <c r="C187" s="15" t="s">
        <v>1213</v>
      </c>
      <c r="D187" s="15" t="s">
        <v>1045</v>
      </c>
      <c r="E187" s="15">
        <v>17</v>
      </c>
      <c r="F187" s="15">
        <v>1</v>
      </c>
      <c r="G187" s="15">
        <v>0</v>
      </c>
      <c r="H187" s="15">
        <v>19</v>
      </c>
      <c r="I187" s="15">
        <v>45</v>
      </c>
      <c r="J187" s="15">
        <v>20</v>
      </c>
      <c r="K187" s="15">
        <v>52.3</v>
      </c>
      <c r="L187" s="15">
        <v>54</v>
      </c>
      <c r="M187" s="15">
        <v>2</v>
      </c>
      <c r="N187" s="15">
        <v>1</v>
      </c>
      <c r="O187" s="15">
        <v>2</v>
      </c>
      <c r="P187" s="15">
        <v>156.33000000000001</v>
      </c>
      <c r="Q187" s="15">
        <f t="shared" si="6"/>
        <v>9.2640000000000011</v>
      </c>
      <c r="R187" s="15">
        <f t="shared" si="7"/>
        <v>5.5584000000000007</v>
      </c>
      <c r="S187" s="15">
        <f t="shared" si="8"/>
        <v>5.5584000000000007</v>
      </c>
    </row>
    <row r="188" spans="1:19">
      <c r="A188" s="15" t="s">
        <v>868</v>
      </c>
      <c r="B188" s="15" t="s">
        <v>62</v>
      </c>
      <c r="C188" s="15" t="s">
        <v>1213</v>
      </c>
      <c r="D188" s="15" t="s">
        <v>1028</v>
      </c>
      <c r="E188" s="15">
        <v>21</v>
      </c>
      <c r="F188" s="15">
        <v>1</v>
      </c>
      <c r="G188" s="15">
        <v>0</v>
      </c>
      <c r="H188" s="15">
        <v>16</v>
      </c>
      <c r="I188" s="15">
        <v>50</v>
      </c>
      <c r="J188" s="15">
        <v>18</v>
      </c>
      <c r="K188" s="15">
        <v>56.3</v>
      </c>
      <c r="L188" s="15">
        <v>57</v>
      </c>
      <c r="M188" s="15">
        <v>2</v>
      </c>
      <c r="N188" s="15">
        <v>0</v>
      </c>
      <c r="O188" s="15">
        <v>3</v>
      </c>
      <c r="P188" s="15">
        <v>153.33000000000001</v>
      </c>
      <c r="Q188" s="15">
        <f t="shared" si="6"/>
        <v>9.0862222222222222</v>
      </c>
      <c r="R188" s="15">
        <f t="shared" si="7"/>
        <v>5.4517333333333333</v>
      </c>
      <c r="S188" s="15">
        <f t="shared" si="8"/>
        <v>5.4517333333333333</v>
      </c>
    </row>
    <row r="189" spans="1:19">
      <c r="A189" s="15" t="s">
        <v>1412</v>
      </c>
      <c r="B189" s="15" t="s">
        <v>80</v>
      </c>
      <c r="C189" s="15" t="s">
        <v>1212</v>
      </c>
      <c r="D189" s="15" t="s">
        <v>1031</v>
      </c>
      <c r="E189" s="15">
        <v>24</v>
      </c>
      <c r="F189" s="15">
        <v>0</v>
      </c>
      <c r="G189" s="15">
        <v>0</v>
      </c>
      <c r="H189" s="15">
        <v>75</v>
      </c>
      <c r="I189" s="15">
        <v>168</v>
      </c>
      <c r="J189" s="15">
        <v>0</v>
      </c>
      <c r="K189" s="15">
        <v>152.30000000000001</v>
      </c>
      <c r="L189" s="15">
        <v>67</v>
      </c>
      <c r="M189" s="15">
        <v>11</v>
      </c>
      <c r="N189" s="15">
        <v>0</v>
      </c>
      <c r="O189" s="15">
        <v>11</v>
      </c>
      <c r="P189" s="15">
        <v>150.83000000000001</v>
      </c>
      <c r="Q189" s="15">
        <f t="shared" si="6"/>
        <v>8.9380740740740752</v>
      </c>
      <c r="R189" s="15">
        <f t="shared" si="7"/>
        <v>5.3628444444444447</v>
      </c>
      <c r="S189" s="15">
        <f t="shared" si="8"/>
        <v>5.3628444444444447</v>
      </c>
    </row>
    <row r="190" spans="1:19">
      <c r="A190" s="15" t="s">
        <v>185</v>
      </c>
      <c r="B190" s="15" t="s">
        <v>710</v>
      </c>
      <c r="C190" s="15" t="s">
        <v>1213</v>
      </c>
      <c r="D190" s="15" t="s">
        <v>1041</v>
      </c>
      <c r="E190" s="15">
        <v>29</v>
      </c>
      <c r="F190" s="15">
        <v>1</v>
      </c>
      <c r="G190" s="15">
        <v>0</v>
      </c>
      <c r="H190" s="15">
        <v>19</v>
      </c>
      <c r="I190" s="15">
        <v>48</v>
      </c>
      <c r="J190" s="15">
        <v>7</v>
      </c>
      <c r="K190" s="15">
        <v>70.3</v>
      </c>
      <c r="L190" s="15">
        <v>87</v>
      </c>
      <c r="M190" s="15">
        <v>0</v>
      </c>
      <c r="N190" s="15">
        <v>0</v>
      </c>
      <c r="O190" s="15">
        <v>3</v>
      </c>
      <c r="P190" s="15">
        <v>150.83000000000001</v>
      </c>
      <c r="Q190" s="15">
        <f t="shared" si="6"/>
        <v>8.9380740740740752</v>
      </c>
      <c r="R190" s="15">
        <f t="shared" si="7"/>
        <v>5.3628444444444447</v>
      </c>
      <c r="S190" s="15">
        <f t="shared" si="8"/>
        <v>5.3628444444444447</v>
      </c>
    </row>
    <row r="191" spans="1:19">
      <c r="A191" s="15" t="s">
        <v>842</v>
      </c>
      <c r="B191" s="15" t="s">
        <v>34</v>
      </c>
      <c r="C191" s="15" t="s">
        <v>1213</v>
      </c>
      <c r="D191" s="15" t="s">
        <v>1048</v>
      </c>
      <c r="E191" s="15">
        <v>20</v>
      </c>
      <c r="F191" s="15">
        <v>2</v>
      </c>
      <c r="G191" s="15">
        <v>0</v>
      </c>
      <c r="H191" s="15">
        <v>21</v>
      </c>
      <c r="I191" s="15">
        <v>56</v>
      </c>
      <c r="J191" s="15">
        <v>12</v>
      </c>
      <c r="K191" s="15">
        <v>61</v>
      </c>
      <c r="L191" s="15">
        <v>63</v>
      </c>
      <c r="M191" s="15">
        <v>2</v>
      </c>
      <c r="N191" s="15">
        <v>1</v>
      </c>
      <c r="O191" s="15">
        <v>4</v>
      </c>
      <c r="P191" s="15">
        <v>150.5</v>
      </c>
      <c r="Q191" s="15">
        <f t="shared" si="6"/>
        <v>8.9185185185185194</v>
      </c>
      <c r="R191" s="15">
        <f t="shared" si="7"/>
        <v>5.3511111111111118</v>
      </c>
      <c r="S191" s="15">
        <f t="shared" si="8"/>
        <v>5.3511111111111118</v>
      </c>
    </row>
    <row r="192" spans="1:19">
      <c r="A192" s="15" t="s">
        <v>783</v>
      </c>
      <c r="B192" s="15" t="s">
        <v>534</v>
      </c>
      <c r="C192" s="15" t="s">
        <v>1212</v>
      </c>
      <c r="D192" s="15" t="s">
        <v>1041</v>
      </c>
      <c r="E192" s="15">
        <v>61</v>
      </c>
      <c r="F192" s="15">
        <v>0</v>
      </c>
      <c r="G192" s="15">
        <v>2</v>
      </c>
      <c r="H192" s="15">
        <v>118</v>
      </c>
      <c r="I192" s="15">
        <v>202</v>
      </c>
      <c r="J192" s="15">
        <v>0</v>
      </c>
      <c r="K192" s="15">
        <v>185.3</v>
      </c>
      <c r="L192" s="15">
        <v>144</v>
      </c>
      <c r="M192" s="15">
        <v>16</v>
      </c>
      <c r="N192" s="15">
        <v>0</v>
      </c>
      <c r="O192" s="15">
        <v>8</v>
      </c>
      <c r="P192" s="15">
        <v>150.33000000000001</v>
      </c>
      <c r="Q192" s="15">
        <f t="shared" si="6"/>
        <v>8.9084444444444451</v>
      </c>
      <c r="R192" s="15">
        <f t="shared" si="7"/>
        <v>5.3450666666666669</v>
      </c>
      <c r="S192" s="15">
        <f t="shared" si="8"/>
        <v>5.3450666666666669</v>
      </c>
    </row>
    <row r="193" spans="1:19">
      <c r="A193" s="15" t="s">
        <v>796</v>
      </c>
      <c r="B193" s="15" t="s">
        <v>356</v>
      </c>
      <c r="C193" s="15" t="s">
        <v>1213</v>
      </c>
      <c r="D193" s="15" t="s">
        <v>1029</v>
      </c>
      <c r="E193" s="15">
        <v>12</v>
      </c>
      <c r="F193" s="15">
        <v>2</v>
      </c>
      <c r="G193" s="15">
        <v>0</v>
      </c>
      <c r="H193" s="15">
        <v>15</v>
      </c>
      <c r="I193" s="15">
        <v>39</v>
      </c>
      <c r="J193" s="15">
        <v>18</v>
      </c>
      <c r="K193" s="15">
        <v>44.7</v>
      </c>
      <c r="L193" s="15">
        <v>38</v>
      </c>
      <c r="M193" s="15">
        <v>2</v>
      </c>
      <c r="N193" s="15">
        <v>2</v>
      </c>
      <c r="O193" s="15">
        <v>3</v>
      </c>
      <c r="P193" s="15">
        <v>149.66999999999999</v>
      </c>
      <c r="Q193" s="15">
        <f t="shared" si="6"/>
        <v>8.8693333333333317</v>
      </c>
      <c r="R193" s="15">
        <f t="shared" si="7"/>
        <v>5.3215999999999992</v>
      </c>
      <c r="S193" s="15">
        <f t="shared" si="8"/>
        <v>5.3215999999999992</v>
      </c>
    </row>
    <row r="194" spans="1:19">
      <c r="A194" s="15" t="s">
        <v>263</v>
      </c>
      <c r="B194" s="15" t="s">
        <v>1705</v>
      </c>
      <c r="C194" s="15" t="s">
        <v>1213</v>
      </c>
      <c r="D194" s="15" t="s">
        <v>1039</v>
      </c>
      <c r="E194" s="15">
        <v>23</v>
      </c>
      <c r="F194" s="15">
        <v>0</v>
      </c>
      <c r="G194" s="15">
        <v>0</v>
      </c>
      <c r="H194" s="15">
        <v>16</v>
      </c>
      <c r="I194" s="15">
        <v>55</v>
      </c>
      <c r="J194" s="15">
        <v>9</v>
      </c>
      <c r="K194" s="15">
        <v>65</v>
      </c>
      <c r="L194" s="15">
        <v>47</v>
      </c>
      <c r="M194" s="15">
        <v>0</v>
      </c>
      <c r="N194" s="15">
        <v>0</v>
      </c>
      <c r="O194" s="15">
        <v>6</v>
      </c>
      <c r="P194" s="15">
        <v>149.5</v>
      </c>
      <c r="Q194" s="15">
        <f t="shared" si="6"/>
        <v>8.8592592592592592</v>
      </c>
      <c r="R194" s="15">
        <f t="shared" si="7"/>
        <v>5.3155555555555551</v>
      </c>
      <c r="S194" s="15">
        <f t="shared" si="8"/>
        <v>5.3155555555555551</v>
      </c>
    </row>
    <row r="195" spans="1:19">
      <c r="A195" s="15" t="s">
        <v>997</v>
      </c>
      <c r="B195" s="15" t="s">
        <v>62</v>
      </c>
      <c r="C195" s="15" t="s">
        <v>1213</v>
      </c>
      <c r="D195" s="15" t="s">
        <v>1045</v>
      </c>
      <c r="E195" s="15">
        <v>40</v>
      </c>
      <c r="F195" s="15">
        <v>1</v>
      </c>
      <c r="G195" s="15">
        <v>0</v>
      </c>
      <c r="H195" s="15">
        <v>27</v>
      </c>
      <c r="I195" s="15">
        <v>61</v>
      </c>
      <c r="J195" s="15">
        <v>11</v>
      </c>
      <c r="K195" s="15">
        <v>67</v>
      </c>
      <c r="L195" s="15">
        <v>79</v>
      </c>
      <c r="M195" s="15">
        <v>4</v>
      </c>
      <c r="N195" s="15">
        <v>1</v>
      </c>
      <c r="O195" s="15">
        <v>5</v>
      </c>
      <c r="P195" s="15">
        <v>149</v>
      </c>
      <c r="Q195" s="15">
        <f t="shared" ref="Q195:Q258" si="9">P195/16.875</f>
        <v>8.8296296296296291</v>
      </c>
      <c r="R195" s="15">
        <f t="shared" ref="R195:R258" si="10">IF(P195 &gt;= 400,Q195*1.2,IF(P195 &gt; 300,Q195,IF(P195&gt;200,Q195*0.8,IF(P195&gt;100,Q195*0.6,Q195*0.5))))</f>
        <v>5.2977777777777773</v>
      </c>
      <c r="S195" s="15">
        <f t="shared" ref="S195:S258" si="11">IF(R195 &lt; 1.5,1,R195)</f>
        <v>5.2977777777777773</v>
      </c>
    </row>
    <row r="196" spans="1:19">
      <c r="A196" s="15" t="s">
        <v>647</v>
      </c>
      <c r="B196" s="15" t="s">
        <v>67</v>
      </c>
      <c r="C196" s="15" t="s">
        <v>1212</v>
      </c>
      <c r="D196" s="15" t="s">
        <v>1044</v>
      </c>
      <c r="E196" s="15">
        <v>52</v>
      </c>
      <c r="F196" s="15">
        <v>0</v>
      </c>
      <c r="G196" s="15">
        <v>0</v>
      </c>
      <c r="H196" s="15">
        <v>88</v>
      </c>
      <c r="I196" s="15">
        <v>174</v>
      </c>
      <c r="J196" s="15">
        <v>0</v>
      </c>
      <c r="K196" s="15">
        <v>170.3</v>
      </c>
      <c r="L196" s="15">
        <v>132</v>
      </c>
      <c r="M196" s="15">
        <v>14</v>
      </c>
      <c r="N196" s="15">
        <v>0</v>
      </c>
      <c r="O196" s="15">
        <v>7</v>
      </c>
      <c r="P196" s="15">
        <v>147.33000000000001</v>
      </c>
      <c r="Q196" s="15">
        <f t="shared" si="9"/>
        <v>8.7306666666666679</v>
      </c>
      <c r="R196" s="15">
        <f t="shared" si="10"/>
        <v>5.2384000000000004</v>
      </c>
      <c r="S196" s="15">
        <f t="shared" si="11"/>
        <v>5.2384000000000004</v>
      </c>
    </row>
    <row r="197" spans="1:19">
      <c r="A197" s="15" t="s">
        <v>929</v>
      </c>
      <c r="B197" s="15" t="s">
        <v>299</v>
      </c>
      <c r="C197" s="15" t="s">
        <v>1213</v>
      </c>
      <c r="D197" s="15" t="s">
        <v>1339</v>
      </c>
      <c r="E197" s="15">
        <v>12</v>
      </c>
      <c r="F197" s="15">
        <v>4</v>
      </c>
      <c r="G197" s="15">
        <v>0</v>
      </c>
      <c r="H197" s="15">
        <v>23</v>
      </c>
      <c r="I197" s="15">
        <v>45</v>
      </c>
      <c r="J197" s="15">
        <v>16</v>
      </c>
      <c r="K197" s="15">
        <v>57.7</v>
      </c>
      <c r="L197" s="15">
        <v>42</v>
      </c>
      <c r="M197" s="15">
        <v>7</v>
      </c>
      <c r="N197" s="15">
        <v>4</v>
      </c>
      <c r="O197" s="15">
        <v>3</v>
      </c>
      <c r="P197" s="15">
        <v>146.66999999999999</v>
      </c>
      <c r="Q197" s="15">
        <f t="shared" si="9"/>
        <v>8.6915555555555546</v>
      </c>
      <c r="R197" s="15">
        <f t="shared" si="10"/>
        <v>5.2149333333333328</v>
      </c>
      <c r="S197" s="15">
        <f t="shared" si="11"/>
        <v>5.2149333333333328</v>
      </c>
    </row>
    <row r="198" spans="1:19">
      <c r="A198" s="15" t="s">
        <v>829</v>
      </c>
      <c r="B198" s="15" t="s">
        <v>154</v>
      </c>
      <c r="C198" s="15" t="s">
        <v>1212</v>
      </c>
      <c r="D198" s="15" t="s">
        <v>1035</v>
      </c>
      <c r="E198" s="15">
        <v>87</v>
      </c>
      <c r="F198" s="15">
        <v>0</v>
      </c>
      <c r="G198" s="15">
        <v>0</v>
      </c>
      <c r="H198" s="15">
        <v>93</v>
      </c>
      <c r="I198" s="15">
        <v>143</v>
      </c>
      <c r="J198" s="15">
        <v>1</v>
      </c>
      <c r="K198" s="15">
        <v>156.69999999999999</v>
      </c>
      <c r="L198" s="15">
        <v>167</v>
      </c>
      <c r="M198" s="15">
        <v>12</v>
      </c>
      <c r="N198" s="15">
        <v>0</v>
      </c>
      <c r="O198" s="15">
        <v>6</v>
      </c>
      <c r="P198" s="15">
        <v>146.66999999999999</v>
      </c>
      <c r="Q198" s="15">
        <f t="shared" si="9"/>
        <v>8.6915555555555546</v>
      </c>
      <c r="R198" s="15">
        <f t="shared" si="10"/>
        <v>5.2149333333333328</v>
      </c>
      <c r="S198" s="15">
        <f t="shared" si="11"/>
        <v>5.2149333333333328</v>
      </c>
    </row>
    <row r="199" spans="1:19">
      <c r="A199" s="15" t="s">
        <v>628</v>
      </c>
      <c r="B199" s="15" t="s">
        <v>625</v>
      </c>
      <c r="C199" s="15" t="s">
        <v>1213</v>
      </c>
      <c r="D199" s="15" t="s">
        <v>1028</v>
      </c>
      <c r="E199" s="15">
        <v>23</v>
      </c>
      <c r="F199" s="15">
        <v>1</v>
      </c>
      <c r="G199" s="15">
        <v>0</v>
      </c>
      <c r="H199" s="15">
        <v>19</v>
      </c>
      <c r="I199" s="15">
        <v>57</v>
      </c>
      <c r="J199" s="15">
        <v>16</v>
      </c>
      <c r="K199" s="15">
        <v>63.3</v>
      </c>
      <c r="L199" s="15">
        <v>57</v>
      </c>
      <c r="M199" s="15">
        <v>2</v>
      </c>
      <c r="N199" s="15">
        <v>3</v>
      </c>
      <c r="O199" s="15">
        <v>1</v>
      </c>
      <c r="P199" s="15">
        <v>146.33000000000001</v>
      </c>
      <c r="Q199" s="15">
        <f t="shared" si="9"/>
        <v>8.6714074074074077</v>
      </c>
      <c r="R199" s="15">
        <f t="shared" si="10"/>
        <v>5.2028444444444446</v>
      </c>
      <c r="S199" s="15">
        <f t="shared" si="11"/>
        <v>5.2028444444444446</v>
      </c>
    </row>
    <row r="200" spans="1:19">
      <c r="A200" s="15" t="s">
        <v>528</v>
      </c>
      <c r="B200" s="15" t="s">
        <v>1087</v>
      </c>
      <c r="C200" s="15" t="s">
        <v>1213</v>
      </c>
      <c r="D200" s="15" t="s">
        <v>1060</v>
      </c>
      <c r="E200" s="15">
        <v>40</v>
      </c>
      <c r="F200" s="15">
        <v>2</v>
      </c>
      <c r="G200" s="15">
        <v>0</v>
      </c>
      <c r="H200" s="15">
        <v>26</v>
      </c>
      <c r="I200" s="15">
        <v>54</v>
      </c>
      <c r="J200" s="15">
        <v>4</v>
      </c>
      <c r="K200" s="15">
        <v>70.3</v>
      </c>
      <c r="L200" s="15">
        <v>79</v>
      </c>
      <c r="M200" s="15">
        <v>1</v>
      </c>
      <c r="N200" s="15">
        <v>4</v>
      </c>
      <c r="O200" s="15">
        <v>4</v>
      </c>
      <c r="P200" s="15">
        <v>146.33000000000001</v>
      </c>
      <c r="Q200" s="15">
        <f t="shared" si="9"/>
        <v>8.6714074074074077</v>
      </c>
      <c r="R200" s="15">
        <f t="shared" si="10"/>
        <v>5.2028444444444446</v>
      </c>
      <c r="S200" s="15">
        <f t="shared" si="11"/>
        <v>5.2028444444444446</v>
      </c>
    </row>
    <row r="201" spans="1:19">
      <c r="A201" s="15" t="s">
        <v>674</v>
      </c>
      <c r="B201" s="15" t="s">
        <v>675</v>
      </c>
      <c r="C201" s="15" t="s">
        <v>1213</v>
      </c>
      <c r="D201" s="15" t="s">
        <v>1043</v>
      </c>
      <c r="E201" s="15">
        <v>21</v>
      </c>
      <c r="F201" s="15">
        <v>4</v>
      </c>
      <c r="G201" s="15">
        <v>0</v>
      </c>
      <c r="H201" s="15">
        <v>31</v>
      </c>
      <c r="I201" s="15">
        <v>79</v>
      </c>
      <c r="J201" s="15">
        <v>18</v>
      </c>
      <c r="K201" s="15">
        <v>77.7</v>
      </c>
      <c r="L201" s="15">
        <v>54</v>
      </c>
      <c r="M201" s="15">
        <v>6</v>
      </c>
      <c r="N201" s="15">
        <v>2</v>
      </c>
      <c r="O201" s="15">
        <v>3</v>
      </c>
      <c r="P201" s="15">
        <v>145.66999999999999</v>
      </c>
      <c r="Q201" s="15">
        <f t="shared" si="9"/>
        <v>8.6322962962962961</v>
      </c>
      <c r="R201" s="15">
        <f t="shared" si="10"/>
        <v>5.1793777777777779</v>
      </c>
      <c r="S201" s="15">
        <f t="shared" si="11"/>
        <v>5.1793777777777779</v>
      </c>
    </row>
    <row r="202" spans="1:19">
      <c r="A202" s="15" t="s">
        <v>1175</v>
      </c>
      <c r="B202" s="15" t="s">
        <v>656</v>
      </c>
      <c r="C202" s="15" t="s">
        <v>1213</v>
      </c>
      <c r="D202" s="15" t="s">
        <v>1052</v>
      </c>
      <c r="E202" s="15">
        <v>28</v>
      </c>
      <c r="F202" s="15">
        <v>2</v>
      </c>
      <c r="G202" s="15">
        <v>0</v>
      </c>
      <c r="H202" s="15">
        <v>21</v>
      </c>
      <c r="I202" s="15">
        <v>52</v>
      </c>
      <c r="J202" s="15">
        <v>15</v>
      </c>
      <c r="K202" s="15">
        <v>61</v>
      </c>
      <c r="L202" s="15">
        <v>49</v>
      </c>
      <c r="M202" s="15">
        <v>1</v>
      </c>
      <c r="N202" s="15">
        <v>1</v>
      </c>
      <c r="O202" s="15">
        <v>4</v>
      </c>
      <c r="P202" s="15">
        <v>145.5</v>
      </c>
      <c r="Q202" s="15">
        <f t="shared" si="9"/>
        <v>8.6222222222222218</v>
      </c>
      <c r="R202" s="15">
        <f t="shared" si="10"/>
        <v>5.1733333333333329</v>
      </c>
      <c r="S202" s="15">
        <f t="shared" si="11"/>
        <v>5.1733333333333329</v>
      </c>
    </row>
    <row r="203" spans="1:19">
      <c r="A203" s="15" t="s">
        <v>923</v>
      </c>
      <c r="B203" s="15" t="s">
        <v>40</v>
      </c>
      <c r="C203" s="15" t="s">
        <v>1212</v>
      </c>
      <c r="D203" s="15" t="s">
        <v>1042</v>
      </c>
      <c r="E203" s="15">
        <v>44</v>
      </c>
      <c r="F203" s="15">
        <v>0</v>
      </c>
      <c r="G203" s="15">
        <v>0</v>
      </c>
      <c r="H203" s="15">
        <v>90</v>
      </c>
      <c r="I203" s="15">
        <v>226</v>
      </c>
      <c r="J203" s="15">
        <v>0</v>
      </c>
      <c r="K203" s="15">
        <v>176.3</v>
      </c>
      <c r="L203" s="15">
        <v>107</v>
      </c>
      <c r="M203" s="15">
        <v>12</v>
      </c>
      <c r="N203" s="15">
        <v>0</v>
      </c>
      <c r="O203" s="15">
        <v>10</v>
      </c>
      <c r="P203" s="15">
        <v>145.33000000000001</v>
      </c>
      <c r="Q203" s="15">
        <f t="shared" si="9"/>
        <v>8.6121481481481492</v>
      </c>
      <c r="R203" s="15">
        <f t="shared" si="10"/>
        <v>5.1672888888888897</v>
      </c>
      <c r="S203" s="15">
        <f t="shared" si="11"/>
        <v>5.1672888888888897</v>
      </c>
    </row>
    <row r="204" spans="1:19">
      <c r="A204" s="15" t="s">
        <v>860</v>
      </c>
      <c r="B204" s="15" t="s">
        <v>34</v>
      </c>
      <c r="C204" s="15" t="s">
        <v>1212</v>
      </c>
      <c r="D204" s="15" t="s">
        <v>1030</v>
      </c>
      <c r="E204" s="15">
        <v>24</v>
      </c>
      <c r="F204" s="15">
        <v>0</v>
      </c>
      <c r="G204" s="15">
        <v>0</v>
      </c>
      <c r="H204" s="15">
        <v>40</v>
      </c>
      <c r="I204" s="15">
        <v>115</v>
      </c>
      <c r="J204" s="15">
        <v>0</v>
      </c>
      <c r="K204" s="15">
        <v>111</v>
      </c>
      <c r="L204" s="15">
        <v>73</v>
      </c>
      <c r="M204" s="15">
        <v>6</v>
      </c>
      <c r="N204" s="15">
        <v>0</v>
      </c>
      <c r="O204" s="15">
        <v>8</v>
      </c>
      <c r="P204" s="15">
        <v>144.5</v>
      </c>
      <c r="Q204" s="15">
        <f t="shared" si="9"/>
        <v>8.5629629629629633</v>
      </c>
      <c r="R204" s="15">
        <f t="shared" si="10"/>
        <v>5.137777777777778</v>
      </c>
      <c r="S204" s="15">
        <f t="shared" si="11"/>
        <v>5.137777777777778</v>
      </c>
    </row>
    <row r="205" spans="1:19">
      <c r="A205" s="15" t="s">
        <v>747</v>
      </c>
      <c r="B205" s="15" t="s">
        <v>748</v>
      </c>
      <c r="C205" s="15" t="s">
        <v>1212</v>
      </c>
      <c r="D205" s="15" t="s">
        <v>1036</v>
      </c>
      <c r="E205" s="15">
        <v>30</v>
      </c>
      <c r="F205" s="15">
        <v>0</v>
      </c>
      <c r="G205" s="15">
        <v>0</v>
      </c>
      <c r="H205" s="15">
        <v>53</v>
      </c>
      <c r="I205" s="15">
        <v>136</v>
      </c>
      <c r="J205" s="15">
        <v>0</v>
      </c>
      <c r="K205" s="15">
        <v>121.7</v>
      </c>
      <c r="L205" s="15">
        <v>98</v>
      </c>
      <c r="M205" s="15">
        <v>7</v>
      </c>
      <c r="N205" s="15">
        <v>0</v>
      </c>
      <c r="O205" s="15">
        <v>7</v>
      </c>
      <c r="P205" s="15">
        <v>144.16999999999999</v>
      </c>
      <c r="Q205" s="15">
        <f t="shared" si="9"/>
        <v>8.5434074074074058</v>
      </c>
      <c r="R205" s="15">
        <f t="shared" si="10"/>
        <v>5.1260444444444433</v>
      </c>
      <c r="S205" s="15">
        <f t="shared" si="11"/>
        <v>5.1260444444444433</v>
      </c>
    </row>
    <row r="206" spans="1:19">
      <c r="A206" s="15" t="s">
        <v>1205</v>
      </c>
      <c r="B206" s="15" t="s">
        <v>1528</v>
      </c>
      <c r="C206" s="15" t="s">
        <v>1213</v>
      </c>
      <c r="D206" s="15" t="s">
        <v>1029</v>
      </c>
      <c r="E206" s="15">
        <v>35</v>
      </c>
      <c r="F206" s="15">
        <v>0</v>
      </c>
      <c r="G206" s="15">
        <v>1</v>
      </c>
      <c r="H206" s="15">
        <v>70</v>
      </c>
      <c r="I206" s="15">
        <v>139</v>
      </c>
      <c r="J206" s="15">
        <v>0</v>
      </c>
      <c r="K206" s="15">
        <v>137.69999999999999</v>
      </c>
      <c r="L206" s="15">
        <v>98</v>
      </c>
      <c r="M206" s="15">
        <v>8</v>
      </c>
      <c r="N206" s="15">
        <v>1</v>
      </c>
      <c r="O206" s="15">
        <v>6</v>
      </c>
      <c r="P206" s="15">
        <v>144.16999999999999</v>
      </c>
      <c r="Q206" s="15">
        <f t="shared" si="9"/>
        <v>8.5434074074074058</v>
      </c>
      <c r="R206" s="15">
        <f t="shared" si="10"/>
        <v>5.1260444444444433</v>
      </c>
      <c r="S206" s="15">
        <f t="shared" si="11"/>
        <v>5.1260444444444433</v>
      </c>
    </row>
    <row r="207" spans="1:19">
      <c r="A207" s="15" t="s">
        <v>3144</v>
      </c>
      <c r="B207" s="15" t="s">
        <v>215</v>
      </c>
      <c r="C207" s="15" t="s">
        <v>1212</v>
      </c>
      <c r="D207" s="15" t="s">
        <v>1047</v>
      </c>
      <c r="E207" s="15">
        <v>19</v>
      </c>
      <c r="F207" s="15">
        <v>0</v>
      </c>
      <c r="G207" s="15">
        <v>0</v>
      </c>
      <c r="H207" s="15">
        <v>28</v>
      </c>
      <c r="I207" s="15">
        <v>74</v>
      </c>
      <c r="J207" s="15">
        <v>0</v>
      </c>
      <c r="K207" s="15">
        <v>82.3</v>
      </c>
      <c r="L207" s="15">
        <v>64</v>
      </c>
      <c r="M207" s="15">
        <v>1</v>
      </c>
      <c r="N207" s="15">
        <v>0</v>
      </c>
      <c r="O207" s="15">
        <v>7</v>
      </c>
      <c r="P207" s="15">
        <v>143.33000000000001</v>
      </c>
      <c r="Q207" s="15">
        <f t="shared" si="9"/>
        <v>8.4936296296296305</v>
      </c>
      <c r="R207" s="15">
        <f t="shared" si="10"/>
        <v>5.0961777777777781</v>
      </c>
      <c r="S207" s="15">
        <f t="shared" si="11"/>
        <v>5.0961777777777781</v>
      </c>
    </row>
    <row r="208" spans="1:19">
      <c r="A208" s="15" t="s">
        <v>1301</v>
      </c>
      <c r="B208" s="15" t="s">
        <v>147</v>
      </c>
      <c r="C208" s="15" t="s">
        <v>1213</v>
      </c>
      <c r="D208" s="15" t="s">
        <v>1038</v>
      </c>
      <c r="E208" s="15">
        <v>14</v>
      </c>
      <c r="F208" s="15">
        <v>2</v>
      </c>
      <c r="G208" s="15">
        <v>0</v>
      </c>
      <c r="H208" s="15">
        <v>22</v>
      </c>
      <c r="I208" s="15">
        <v>81</v>
      </c>
      <c r="J208" s="15">
        <v>11</v>
      </c>
      <c r="K208" s="15">
        <v>75</v>
      </c>
      <c r="L208" s="15">
        <v>51</v>
      </c>
      <c r="M208" s="15">
        <v>5</v>
      </c>
      <c r="N208" s="15">
        <v>1</v>
      </c>
      <c r="O208" s="15">
        <v>5</v>
      </c>
      <c r="P208" s="15">
        <v>142.5</v>
      </c>
      <c r="Q208" s="15">
        <f t="shared" si="9"/>
        <v>8.4444444444444446</v>
      </c>
      <c r="R208" s="15">
        <f t="shared" si="10"/>
        <v>5.0666666666666664</v>
      </c>
      <c r="S208" s="15">
        <f t="shared" si="11"/>
        <v>5.0666666666666664</v>
      </c>
    </row>
    <row r="209" spans="1:19">
      <c r="A209" s="15" t="s">
        <v>527</v>
      </c>
      <c r="B209" s="15" t="s">
        <v>1646</v>
      </c>
      <c r="C209" s="15" t="s">
        <v>1212</v>
      </c>
      <c r="D209" s="15" t="s">
        <v>1048</v>
      </c>
      <c r="E209" s="15">
        <v>39</v>
      </c>
      <c r="F209" s="15">
        <v>0</v>
      </c>
      <c r="G209" s="15">
        <v>2</v>
      </c>
      <c r="H209" s="15">
        <v>63</v>
      </c>
      <c r="I209" s="15">
        <v>117</v>
      </c>
      <c r="J209" s="15">
        <v>0</v>
      </c>
      <c r="K209" s="15">
        <v>117</v>
      </c>
      <c r="L209" s="15">
        <v>111</v>
      </c>
      <c r="M209" s="15">
        <v>9</v>
      </c>
      <c r="N209" s="15">
        <v>0</v>
      </c>
      <c r="O209" s="15">
        <v>6</v>
      </c>
      <c r="P209" s="15">
        <v>142</v>
      </c>
      <c r="Q209" s="15">
        <f t="shared" si="9"/>
        <v>8.4148148148148145</v>
      </c>
      <c r="R209" s="15">
        <f t="shared" si="10"/>
        <v>5.0488888888888885</v>
      </c>
      <c r="S209" s="15">
        <f t="shared" si="11"/>
        <v>5.0488888888888885</v>
      </c>
    </row>
    <row r="210" spans="1:19">
      <c r="A210" s="15" t="s">
        <v>1333</v>
      </c>
      <c r="B210" s="15" t="s">
        <v>213</v>
      </c>
      <c r="C210" s="15" t="s">
        <v>1213</v>
      </c>
      <c r="D210" s="15" t="s">
        <v>1033</v>
      </c>
      <c r="E210" s="15">
        <v>34</v>
      </c>
      <c r="F210" s="15">
        <v>2</v>
      </c>
      <c r="G210" s="15">
        <v>0</v>
      </c>
      <c r="H210" s="15">
        <v>40</v>
      </c>
      <c r="I210" s="15">
        <v>76</v>
      </c>
      <c r="J210" s="15">
        <v>7</v>
      </c>
      <c r="K210" s="15">
        <v>79</v>
      </c>
      <c r="L210" s="15">
        <v>81</v>
      </c>
      <c r="M210" s="15">
        <v>1</v>
      </c>
      <c r="N210" s="15">
        <v>0</v>
      </c>
      <c r="O210" s="15">
        <v>5</v>
      </c>
      <c r="P210" s="15">
        <v>139</v>
      </c>
      <c r="Q210" s="15">
        <f t="shared" si="9"/>
        <v>8.2370370370370374</v>
      </c>
      <c r="R210" s="15">
        <f t="shared" si="10"/>
        <v>4.9422222222222221</v>
      </c>
      <c r="S210" s="15">
        <f t="shared" si="11"/>
        <v>4.9422222222222221</v>
      </c>
    </row>
    <row r="211" spans="1:19">
      <c r="A211" s="15" t="s">
        <v>610</v>
      </c>
      <c r="B211" s="15" t="s">
        <v>277</v>
      </c>
      <c r="C211" s="15" t="s">
        <v>1212</v>
      </c>
      <c r="D211" s="15" t="s">
        <v>1043</v>
      </c>
      <c r="E211" s="15">
        <v>54</v>
      </c>
      <c r="F211" s="15">
        <v>0</v>
      </c>
      <c r="G211" s="15">
        <v>0</v>
      </c>
      <c r="H211" s="15">
        <v>74</v>
      </c>
      <c r="I211" s="15">
        <v>133</v>
      </c>
      <c r="J211" s="15">
        <v>0</v>
      </c>
      <c r="K211" s="15">
        <v>156</v>
      </c>
      <c r="L211" s="15">
        <v>119</v>
      </c>
      <c r="M211" s="15">
        <v>13</v>
      </c>
      <c r="N211" s="15">
        <v>0</v>
      </c>
      <c r="O211" s="15">
        <v>6</v>
      </c>
      <c r="P211" s="15">
        <v>138.5</v>
      </c>
      <c r="Q211" s="15">
        <f t="shared" si="9"/>
        <v>8.2074074074074073</v>
      </c>
      <c r="R211" s="15">
        <f t="shared" si="10"/>
        <v>4.9244444444444442</v>
      </c>
      <c r="S211" s="15">
        <f t="shared" si="11"/>
        <v>4.9244444444444442</v>
      </c>
    </row>
    <row r="212" spans="1:19">
      <c r="A212" s="15" t="s">
        <v>1259</v>
      </c>
      <c r="B212" s="15" t="s">
        <v>1173</v>
      </c>
      <c r="C212" s="15" t="s">
        <v>1212</v>
      </c>
      <c r="D212" s="15" t="s">
        <v>1048</v>
      </c>
      <c r="E212" s="15">
        <v>29</v>
      </c>
      <c r="F212" s="15">
        <v>0</v>
      </c>
      <c r="G212" s="15">
        <v>0</v>
      </c>
      <c r="H212" s="15">
        <v>50</v>
      </c>
      <c r="I212" s="15">
        <v>108</v>
      </c>
      <c r="J212" s="15">
        <v>0</v>
      </c>
      <c r="K212" s="15">
        <v>109.7</v>
      </c>
      <c r="L212" s="15">
        <v>97</v>
      </c>
      <c r="M212" s="15">
        <v>7</v>
      </c>
      <c r="N212" s="15">
        <v>0</v>
      </c>
      <c r="O212" s="15">
        <v>6</v>
      </c>
      <c r="P212" s="15">
        <v>137.66999999999999</v>
      </c>
      <c r="Q212" s="15">
        <f t="shared" si="9"/>
        <v>8.1582222222222214</v>
      </c>
      <c r="R212" s="15">
        <f t="shared" si="10"/>
        <v>4.8949333333333325</v>
      </c>
      <c r="S212" s="15">
        <f t="shared" si="11"/>
        <v>4.8949333333333325</v>
      </c>
    </row>
    <row r="213" spans="1:19">
      <c r="A213" s="15" t="s">
        <v>1461</v>
      </c>
      <c r="B213" s="15" t="s">
        <v>169</v>
      </c>
      <c r="C213" s="15" t="s">
        <v>1212</v>
      </c>
      <c r="D213" s="15" t="s">
        <v>1053</v>
      </c>
      <c r="E213" s="15">
        <v>38</v>
      </c>
      <c r="F213" s="15">
        <v>0</v>
      </c>
      <c r="G213" s="15">
        <v>0</v>
      </c>
      <c r="H213" s="15">
        <v>59</v>
      </c>
      <c r="I213" s="15">
        <v>133</v>
      </c>
      <c r="J213" s="15">
        <v>0</v>
      </c>
      <c r="K213" s="15">
        <v>125.3</v>
      </c>
      <c r="L213" s="15">
        <v>110</v>
      </c>
      <c r="M213" s="15">
        <v>8</v>
      </c>
      <c r="N213" s="15">
        <v>0</v>
      </c>
      <c r="O213" s="15">
        <v>6</v>
      </c>
      <c r="P213" s="15">
        <v>137.33000000000001</v>
      </c>
      <c r="Q213" s="15">
        <f t="shared" si="9"/>
        <v>8.1380740740740745</v>
      </c>
      <c r="R213" s="15">
        <f t="shared" si="10"/>
        <v>4.8828444444444443</v>
      </c>
      <c r="S213" s="15">
        <f t="shared" si="11"/>
        <v>4.8828444444444443</v>
      </c>
    </row>
    <row r="214" spans="1:19">
      <c r="A214" s="15" t="s">
        <v>753</v>
      </c>
      <c r="B214" s="15" t="s">
        <v>754</v>
      </c>
      <c r="C214" s="15" t="s">
        <v>1213</v>
      </c>
      <c r="D214" s="15" t="s">
        <v>1051</v>
      </c>
      <c r="E214" s="15">
        <v>30</v>
      </c>
      <c r="F214" s="15">
        <v>0</v>
      </c>
      <c r="G214" s="15">
        <v>0</v>
      </c>
      <c r="H214" s="15">
        <v>23</v>
      </c>
      <c r="I214" s="15">
        <v>65</v>
      </c>
      <c r="J214" s="15">
        <v>9</v>
      </c>
      <c r="K214" s="15">
        <v>72</v>
      </c>
      <c r="L214" s="15">
        <v>62</v>
      </c>
      <c r="M214" s="15">
        <v>2</v>
      </c>
      <c r="N214" s="15">
        <v>1</v>
      </c>
      <c r="O214" s="15">
        <v>4</v>
      </c>
      <c r="P214" s="15">
        <v>137</v>
      </c>
      <c r="Q214" s="15">
        <f t="shared" si="9"/>
        <v>8.1185185185185187</v>
      </c>
      <c r="R214" s="15">
        <f t="shared" si="10"/>
        <v>4.8711111111111114</v>
      </c>
      <c r="S214" s="15">
        <f t="shared" si="11"/>
        <v>4.8711111111111114</v>
      </c>
    </row>
    <row r="215" spans="1:19">
      <c r="A215" s="15" t="s">
        <v>1319</v>
      </c>
      <c r="B215" s="15" t="s">
        <v>304</v>
      </c>
      <c r="C215" s="15" t="s">
        <v>1212</v>
      </c>
      <c r="D215" s="15" t="s">
        <v>1046</v>
      </c>
      <c r="E215" s="15">
        <v>27</v>
      </c>
      <c r="F215" s="15">
        <v>0</v>
      </c>
      <c r="G215" s="15">
        <v>0</v>
      </c>
      <c r="H215" s="15">
        <v>32</v>
      </c>
      <c r="I215" s="15">
        <v>92</v>
      </c>
      <c r="J215" s="15">
        <v>0</v>
      </c>
      <c r="K215" s="15">
        <v>99</v>
      </c>
      <c r="L215" s="15">
        <v>55</v>
      </c>
      <c r="M215" s="15">
        <v>3</v>
      </c>
      <c r="N215" s="15">
        <v>0</v>
      </c>
      <c r="O215" s="15">
        <v>8</v>
      </c>
      <c r="P215" s="15">
        <v>136</v>
      </c>
      <c r="Q215" s="15">
        <f t="shared" si="9"/>
        <v>8.0592592592592585</v>
      </c>
      <c r="R215" s="15">
        <f t="shared" si="10"/>
        <v>4.8355555555555547</v>
      </c>
      <c r="S215" s="15">
        <f t="shared" si="11"/>
        <v>4.8355555555555547</v>
      </c>
    </row>
    <row r="216" spans="1:19">
      <c r="A216" s="15" t="s">
        <v>1417</v>
      </c>
      <c r="B216" s="15" t="s">
        <v>219</v>
      </c>
      <c r="C216" s="15" t="s">
        <v>1213</v>
      </c>
      <c r="D216" s="15" t="s">
        <v>1046</v>
      </c>
      <c r="E216" s="15">
        <v>33</v>
      </c>
      <c r="F216" s="15">
        <v>1</v>
      </c>
      <c r="G216" s="15">
        <v>0</v>
      </c>
      <c r="H216" s="15">
        <v>28</v>
      </c>
      <c r="I216" s="15">
        <v>50</v>
      </c>
      <c r="J216" s="15">
        <v>15</v>
      </c>
      <c r="K216" s="15">
        <v>66.7</v>
      </c>
      <c r="L216" s="15">
        <v>75</v>
      </c>
      <c r="M216" s="15">
        <v>4</v>
      </c>
      <c r="N216" s="15">
        <v>0</v>
      </c>
      <c r="O216" s="15">
        <v>2</v>
      </c>
      <c r="P216" s="15">
        <v>135.66999999999999</v>
      </c>
      <c r="Q216" s="15">
        <f t="shared" si="9"/>
        <v>8.0397037037037027</v>
      </c>
      <c r="R216" s="15">
        <f t="shared" si="10"/>
        <v>4.8238222222222218</v>
      </c>
      <c r="S216" s="15">
        <f t="shared" si="11"/>
        <v>4.8238222222222218</v>
      </c>
    </row>
    <row r="217" spans="1:19">
      <c r="A217" s="15" t="s">
        <v>1392</v>
      </c>
      <c r="B217" s="15" t="s">
        <v>191</v>
      </c>
      <c r="C217" s="15" t="s">
        <v>1213</v>
      </c>
      <c r="D217" s="15" t="s">
        <v>1050</v>
      </c>
      <c r="E217" s="15">
        <v>38</v>
      </c>
      <c r="F217" s="15">
        <v>0</v>
      </c>
      <c r="G217" s="15">
        <v>0</v>
      </c>
      <c r="H217" s="15">
        <v>37</v>
      </c>
      <c r="I217" s="15">
        <v>81</v>
      </c>
      <c r="J217" s="15">
        <v>2</v>
      </c>
      <c r="K217" s="15">
        <v>99.7</v>
      </c>
      <c r="L217" s="15">
        <v>96</v>
      </c>
      <c r="M217" s="15">
        <v>4</v>
      </c>
      <c r="N217" s="15">
        <v>0</v>
      </c>
      <c r="O217" s="15">
        <v>4</v>
      </c>
      <c r="P217" s="15">
        <v>134.66999999999999</v>
      </c>
      <c r="Q217" s="15">
        <f t="shared" si="9"/>
        <v>7.9804444444444433</v>
      </c>
      <c r="R217" s="15">
        <f t="shared" si="10"/>
        <v>4.788266666666666</v>
      </c>
      <c r="S217" s="15">
        <f t="shared" si="11"/>
        <v>4.788266666666666</v>
      </c>
    </row>
    <row r="218" spans="1:19">
      <c r="A218" s="15" t="s">
        <v>1314</v>
      </c>
      <c r="B218" s="15" t="s">
        <v>147</v>
      </c>
      <c r="C218" s="15" t="s">
        <v>1212</v>
      </c>
      <c r="D218" s="15" t="s">
        <v>1041</v>
      </c>
      <c r="E218" s="15">
        <v>59</v>
      </c>
      <c r="F218" s="15">
        <v>0</v>
      </c>
      <c r="G218" s="15">
        <v>0</v>
      </c>
      <c r="H218" s="15">
        <v>78</v>
      </c>
      <c r="I218" s="15">
        <v>176</v>
      </c>
      <c r="J218" s="15">
        <v>0</v>
      </c>
      <c r="K218" s="15">
        <v>166</v>
      </c>
      <c r="L218" s="15">
        <v>104</v>
      </c>
      <c r="M218" s="15">
        <v>10</v>
      </c>
      <c r="N218" s="15">
        <v>0</v>
      </c>
      <c r="O218" s="15">
        <v>8</v>
      </c>
      <c r="P218" s="15">
        <v>134</v>
      </c>
      <c r="Q218" s="15">
        <f t="shared" si="9"/>
        <v>7.9407407407407407</v>
      </c>
      <c r="R218" s="15">
        <f t="shared" si="10"/>
        <v>4.764444444444444</v>
      </c>
      <c r="S218" s="15">
        <f t="shared" si="11"/>
        <v>4.764444444444444</v>
      </c>
    </row>
    <row r="219" spans="1:19">
      <c r="A219" s="15" t="s">
        <v>695</v>
      </c>
      <c r="B219" s="15" t="s">
        <v>696</v>
      </c>
      <c r="C219" s="15" t="s">
        <v>1213</v>
      </c>
      <c r="D219" s="15" t="s">
        <v>1042</v>
      </c>
      <c r="E219" s="15">
        <v>18</v>
      </c>
      <c r="F219" s="15">
        <v>2</v>
      </c>
      <c r="G219" s="15">
        <v>0</v>
      </c>
      <c r="H219" s="15">
        <v>24</v>
      </c>
      <c r="I219" s="15">
        <v>71</v>
      </c>
      <c r="J219" s="15">
        <v>20</v>
      </c>
      <c r="K219" s="15">
        <v>54</v>
      </c>
      <c r="L219" s="15">
        <v>51</v>
      </c>
      <c r="M219" s="15">
        <v>3</v>
      </c>
      <c r="N219" s="15">
        <v>1</v>
      </c>
      <c r="O219" s="15">
        <v>2</v>
      </c>
      <c r="P219" s="15">
        <v>133.5</v>
      </c>
      <c r="Q219" s="15">
        <f t="shared" si="9"/>
        <v>7.9111111111111114</v>
      </c>
      <c r="R219" s="15">
        <f t="shared" si="10"/>
        <v>4.746666666666667</v>
      </c>
      <c r="S219" s="15">
        <f t="shared" si="11"/>
        <v>4.746666666666667</v>
      </c>
    </row>
    <row r="220" spans="1:19">
      <c r="A220" s="15" t="s">
        <v>906</v>
      </c>
      <c r="B220" s="15" t="s">
        <v>428</v>
      </c>
      <c r="C220" s="15" t="s">
        <v>1213</v>
      </c>
      <c r="D220" s="15" t="s">
        <v>1034</v>
      </c>
      <c r="E220" s="15">
        <v>31</v>
      </c>
      <c r="F220" s="15">
        <v>2</v>
      </c>
      <c r="G220" s="15">
        <v>0</v>
      </c>
      <c r="H220" s="15">
        <v>21</v>
      </c>
      <c r="I220" s="15">
        <v>51</v>
      </c>
      <c r="J220" s="15">
        <v>13</v>
      </c>
      <c r="K220" s="15">
        <v>54.7</v>
      </c>
      <c r="L220" s="15">
        <v>39</v>
      </c>
      <c r="M220" s="15">
        <v>2</v>
      </c>
      <c r="N220" s="15">
        <v>2</v>
      </c>
      <c r="O220" s="15">
        <v>5</v>
      </c>
      <c r="P220" s="15">
        <v>132.66999999999999</v>
      </c>
      <c r="Q220" s="15">
        <f t="shared" si="9"/>
        <v>7.8619259259259255</v>
      </c>
      <c r="R220" s="15">
        <f t="shared" si="10"/>
        <v>4.7171555555555553</v>
      </c>
      <c r="S220" s="15">
        <f t="shared" si="11"/>
        <v>4.7171555555555553</v>
      </c>
    </row>
    <row r="221" spans="1:19">
      <c r="A221" s="15" t="s">
        <v>420</v>
      </c>
      <c r="B221" s="15" t="s">
        <v>275</v>
      </c>
      <c r="C221" s="15" t="s">
        <v>1213</v>
      </c>
      <c r="D221" s="15" t="s">
        <v>1037</v>
      </c>
      <c r="E221" s="15">
        <v>30</v>
      </c>
      <c r="F221" s="15">
        <v>0</v>
      </c>
      <c r="G221" s="15">
        <v>0</v>
      </c>
      <c r="H221" s="15">
        <v>32</v>
      </c>
      <c r="I221" s="15">
        <v>64</v>
      </c>
      <c r="J221" s="15">
        <v>8</v>
      </c>
      <c r="K221" s="15">
        <v>76.3</v>
      </c>
      <c r="L221" s="15">
        <v>76</v>
      </c>
      <c r="M221" s="15">
        <v>4</v>
      </c>
      <c r="N221" s="15">
        <v>1</v>
      </c>
      <c r="O221" s="15">
        <v>3</v>
      </c>
      <c r="P221" s="15">
        <v>131.33000000000001</v>
      </c>
      <c r="Q221" s="15">
        <f t="shared" si="9"/>
        <v>7.7825185185185193</v>
      </c>
      <c r="R221" s="15">
        <f t="shared" si="10"/>
        <v>4.6695111111111114</v>
      </c>
      <c r="S221" s="15">
        <f t="shared" si="11"/>
        <v>4.6695111111111114</v>
      </c>
    </row>
    <row r="222" spans="1:19">
      <c r="A222" s="15" t="s">
        <v>787</v>
      </c>
      <c r="B222" s="15" t="s">
        <v>1097</v>
      </c>
      <c r="C222" s="15" t="s">
        <v>1213</v>
      </c>
      <c r="D222" s="15" t="s">
        <v>1035</v>
      </c>
      <c r="E222" s="15">
        <v>22</v>
      </c>
      <c r="F222" s="15">
        <v>2</v>
      </c>
      <c r="G222" s="15">
        <v>0</v>
      </c>
      <c r="H222" s="15">
        <v>24</v>
      </c>
      <c r="I222" s="15">
        <v>65</v>
      </c>
      <c r="J222" s="15">
        <v>12</v>
      </c>
      <c r="K222" s="15">
        <v>75.7</v>
      </c>
      <c r="L222" s="15">
        <v>50</v>
      </c>
      <c r="M222" s="15">
        <v>2</v>
      </c>
      <c r="N222" s="15">
        <v>2</v>
      </c>
      <c r="O222" s="15">
        <v>2</v>
      </c>
      <c r="P222" s="15">
        <v>131.16999999999999</v>
      </c>
      <c r="Q222" s="15">
        <f t="shared" si="9"/>
        <v>7.7730370370370361</v>
      </c>
      <c r="R222" s="15">
        <f t="shared" si="10"/>
        <v>4.6638222222222216</v>
      </c>
      <c r="S222" s="15">
        <f t="shared" si="11"/>
        <v>4.6638222222222216</v>
      </c>
    </row>
    <row r="223" spans="1:19">
      <c r="A223" s="15" t="s">
        <v>662</v>
      </c>
      <c r="B223" s="15" t="s">
        <v>166</v>
      </c>
      <c r="C223" s="15" t="s">
        <v>1213</v>
      </c>
      <c r="D223" s="15" t="s">
        <v>1037</v>
      </c>
      <c r="E223" s="15">
        <v>22</v>
      </c>
      <c r="F223" s="15">
        <v>1</v>
      </c>
      <c r="G223" s="15">
        <v>0</v>
      </c>
      <c r="H223" s="15">
        <v>19</v>
      </c>
      <c r="I223" s="15">
        <v>52</v>
      </c>
      <c r="J223" s="15">
        <v>9</v>
      </c>
      <c r="K223" s="15">
        <v>63.3</v>
      </c>
      <c r="L223" s="15">
        <v>61</v>
      </c>
      <c r="M223" s="15">
        <v>0</v>
      </c>
      <c r="N223" s="15">
        <v>0</v>
      </c>
      <c r="O223" s="15">
        <v>3</v>
      </c>
      <c r="P223" s="15">
        <v>130.83000000000001</v>
      </c>
      <c r="Q223" s="15">
        <f t="shared" si="9"/>
        <v>7.7528888888888901</v>
      </c>
      <c r="R223" s="15">
        <f t="shared" si="10"/>
        <v>4.6517333333333335</v>
      </c>
      <c r="S223" s="15">
        <f t="shared" si="11"/>
        <v>4.6517333333333335</v>
      </c>
    </row>
    <row r="224" spans="1:19">
      <c r="A224" s="15" t="s">
        <v>1308</v>
      </c>
      <c r="B224" s="15" t="s">
        <v>879</v>
      </c>
      <c r="C224" s="15" t="s">
        <v>1213</v>
      </c>
      <c r="D224" s="15" t="s">
        <v>1031</v>
      </c>
      <c r="E224" s="15">
        <v>16</v>
      </c>
      <c r="F224" s="15">
        <v>0</v>
      </c>
      <c r="G224" s="15">
        <v>0</v>
      </c>
      <c r="H224" s="15">
        <v>14</v>
      </c>
      <c r="I224" s="15">
        <v>28</v>
      </c>
      <c r="J224" s="15">
        <v>6</v>
      </c>
      <c r="K224" s="15">
        <v>46.3</v>
      </c>
      <c r="L224" s="15">
        <v>53</v>
      </c>
      <c r="M224" s="15">
        <v>2</v>
      </c>
      <c r="N224" s="15">
        <v>0</v>
      </c>
      <c r="O224" s="15">
        <v>5</v>
      </c>
      <c r="P224" s="15">
        <v>130.33000000000001</v>
      </c>
      <c r="Q224" s="15">
        <f t="shared" si="9"/>
        <v>7.7232592592592599</v>
      </c>
      <c r="R224" s="15">
        <f t="shared" si="10"/>
        <v>4.6339555555555556</v>
      </c>
      <c r="S224" s="15">
        <f t="shared" si="11"/>
        <v>4.6339555555555556</v>
      </c>
    </row>
    <row r="225" spans="1:19">
      <c r="A225" s="15" t="s">
        <v>750</v>
      </c>
      <c r="B225" s="15" t="s">
        <v>201</v>
      </c>
      <c r="C225" s="15" t="s">
        <v>1212</v>
      </c>
      <c r="D225" s="15" t="s">
        <v>1043</v>
      </c>
      <c r="E225" s="15">
        <v>32</v>
      </c>
      <c r="F225" s="15">
        <v>0</v>
      </c>
      <c r="G225" s="15">
        <v>0</v>
      </c>
      <c r="H225" s="15">
        <v>45</v>
      </c>
      <c r="I225" s="15">
        <v>90</v>
      </c>
      <c r="J225" s="15">
        <v>0</v>
      </c>
      <c r="K225" s="15">
        <v>103.7</v>
      </c>
      <c r="L225" s="15">
        <v>96</v>
      </c>
      <c r="M225" s="15">
        <v>7</v>
      </c>
      <c r="N225" s="15">
        <v>0</v>
      </c>
      <c r="O225" s="15">
        <v>5</v>
      </c>
      <c r="P225" s="15">
        <v>129.16999999999999</v>
      </c>
      <c r="Q225" s="15">
        <f t="shared" si="9"/>
        <v>7.6545185185185174</v>
      </c>
      <c r="R225" s="15">
        <f t="shared" si="10"/>
        <v>4.5927111111111101</v>
      </c>
      <c r="S225" s="15">
        <f t="shared" si="11"/>
        <v>4.5927111111111101</v>
      </c>
    </row>
    <row r="226" spans="1:19">
      <c r="A226" s="15" t="s">
        <v>3701</v>
      </c>
      <c r="B226" s="15" t="s">
        <v>207</v>
      </c>
      <c r="C226" s="15" t="s">
        <v>1212</v>
      </c>
      <c r="D226" s="15" t="s">
        <v>1042</v>
      </c>
      <c r="E226" s="15">
        <v>33</v>
      </c>
      <c r="F226" s="15">
        <v>0</v>
      </c>
      <c r="G226" s="15">
        <v>0</v>
      </c>
      <c r="H226" s="15">
        <v>44</v>
      </c>
      <c r="I226" s="15">
        <v>93</v>
      </c>
      <c r="J226" s="15">
        <v>1</v>
      </c>
      <c r="K226" s="15">
        <v>99.3</v>
      </c>
      <c r="L226" s="15">
        <v>94</v>
      </c>
      <c r="M226" s="15">
        <v>3</v>
      </c>
      <c r="N226" s="15">
        <v>0</v>
      </c>
      <c r="O226" s="15">
        <v>4</v>
      </c>
      <c r="P226" s="15">
        <v>126.83</v>
      </c>
      <c r="Q226" s="15">
        <f t="shared" si="9"/>
        <v>7.5158518518518518</v>
      </c>
      <c r="R226" s="15">
        <f t="shared" si="10"/>
        <v>4.5095111111111112</v>
      </c>
      <c r="S226" s="15">
        <f t="shared" si="11"/>
        <v>4.5095111111111112</v>
      </c>
    </row>
    <row r="227" spans="1:19">
      <c r="A227" s="15" t="s">
        <v>646</v>
      </c>
      <c r="B227" s="15" t="s">
        <v>34</v>
      </c>
      <c r="C227" s="15" t="s">
        <v>1212</v>
      </c>
      <c r="D227" s="15" t="s">
        <v>1055</v>
      </c>
      <c r="E227" s="15">
        <v>29</v>
      </c>
      <c r="F227" s="15">
        <v>0</v>
      </c>
      <c r="G227" s="15">
        <v>1</v>
      </c>
      <c r="H227" s="15">
        <v>18</v>
      </c>
      <c r="I227" s="15">
        <v>49</v>
      </c>
      <c r="J227" s="15">
        <v>0</v>
      </c>
      <c r="K227" s="15">
        <v>81</v>
      </c>
      <c r="L227" s="15">
        <v>68</v>
      </c>
      <c r="M227" s="15">
        <v>5</v>
      </c>
      <c r="N227" s="15">
        <v>0</v>
      </c>
      <c r="O227" s="15">
        <v>5</v>
      </c>
      <c r="P227" s="15">
        <v>126.5</v>
      </c>
      <c r="Q227" s="15">
        <f t="shared" si="9"/>
        <v>7.496296296296296</v>
      </c>
      <c r="R227" s="15">
        <f t="shared" si="10"/>
        <v>4.4977777777777774</v>
      </c>
      <c r="S227" s="15">
        <f t="shared" si="11"/>
        <v>4.4977777777777774</v>
      </c>
    </row>
    <row r="228" spans="1:19">
      <c r="A228" s="15" t="s">
        <v>747</v>
      </c>
      <c r="B228" s="15" t="s">
        <v>523</v>
      </c>
      <c r="C228" s="15" t="s">
        <v>1212</v>
      </c>
      <c r="D228" s="15" t="s">
        <v>1046</v>
      </c>
      <c r="E228" s="15">
        <v>35</v>
      </c>
      <c r="F228" s="15">
        <v>0</v>
      </c>
      <c r="G228" s="15">
        <v>0</v>
      </c>
      <c r="H228" s="15">
        <v>62</v>
      </c>
      <c r="I228" s="15">
        <v>112</v>
      </c>
      <c r="J228" s="15">
        <v>0</v>
      </c>
      <c r="K228" s="15">
        <v>107.3</v>
      </c>
      <c r="L228" s="15">
        <v>89</v>
      </c>
      <c r="M228" s="15">
        <v>6</v>
      </c>
      <c r="N228" s="15">
        <v>0</v>
      </c>
      <c r="O228" s="15">
        <v>7</v>
      </c>
      <c r="P228" s="15">
        <v>126.33</v>
      </c>
      <c r="Q228" s="15">
        <f t="shared" si="9"/>
        <v>7.4862222222222226</v>
      </c>
      <c r="R228" s="15">
        <f t="shared" si="10"/>
        <v>4.4917333333333334</v>
      </c>
      <c r="S228" s="15">
        <f t="shared" si="11"/>
        <v>4.4917333333333334</v>
      </c>
    </row>
    <row r="229" spans="1:19">
      <c r="A229" s="15" t="s">
        <v>869</v>
      </c>
      <c r="B229" s="15" t="s">
        <v>403</v>
      </c>
      <c r="C229" s="15" t="s">
        <v>1213</v>
      </c>
      <c r="D229" s="15" t="s">
        <v>1037</v>
      </c>
      <c r="E229" s="15">
        <v>20</v>
      </c>
      <c r="F229" s="15">
        <v>0</v>
      </c>
      <c r="G229" s="15">
        <v>0</v>
      </c>
      <c r="H229" s="15">
        <v>15</v>
      </c>
      <c r="I229" s="15">
        <v>28</v>
      </c>
      <c r="J229" s="15">
        <v>13</v>
      </c>
      <c r="K229" s="15">
        <v>40.299999999999997</v>
      </c>
      <c r="L229" s="15">
        <v>51</v>
      </c>
      <c r="M229" s="15">
        <v>2</v>
      </c>
      <c r="N229" s="15">
        <v>0</v>
      </c>
      <c r="O229" s="15">
        <v>3</v>
      </c>
      <c r="P229" s="15">
        <v>125.83</v>
      </c>
      <c r="Q229" s="15">
        <f t="shared" si="9"/>
        <v>7.4565925925925924</v>
      </c>
      <c r="R229" s="15">
        <f t="shared" si="10"/>
        <v>4.4739555555555555</v>
      </c>
      <c r="S229" s="15">
        <f t="shared" si="11"/>
        <v>4.4739555555555555</v>
      </c>
    </row>
    <row r="230" spans="1:19">
      <c r="A230" s="15" t="s">
        <v>3702</v>
      </c>
      <c r="B230" s="15" t="s">
        <v>2000</v>
      </c>
      <c r="C230" s="15" t="s">
        <v>1212</v>
      </c>
      <c r="D230" s="15" t="s">
        <v>1030</v>
      </c>
      <c r="E230" s="15">
        <v>25</v>
      </c>
      <c r="F230" s="15">
        <v>0</v>
      </c>
      <c r="G230" s="15">
        <v>0</v>
      </c>
      <c r="H230" s="15">
        <v>54</v>
      </c>
      <c r="I230" s="15">
        <v>117</v>
      </c>
      <c r="J230" s="15">
        <v>0</v>
      </c>
      <c r="K230" s="15">
        <v>107</v>
      </c>
      <c r="L230" s="15">
        <v>86</v>
      </c>
      <c r="M230" s="15">
        <v>8</v>
      </c>
      <c r="N230" s="15">
        <v>1</v>
      </c>
      <c r="O230" s="15">
        <v>6</v>
      </c>
      <c r="P230" s="15">
        <v>125.5</v>
      </c>
      <c r="Q230" s="15">
        <f t="shared" si="9"/>
        <v>7.4370370370370367</v>
      </c>
      <c r="R230" s="15">
        <f t="shared" si="10"/>
        <v>4.4622222222222216</v>
      </c>
      <c r="S230" s="15">
        <f t="shared" si="11"/>
        <v>4.4622222222222216</v>
      </c>
    </row>
    <row r="231" spans="1:19">
      <c r="A231" s="15" t="s">
        <v>1427</v>
      </c>
      <c r="B231" s="15" t="s">
        <v>67</v>
      </c>
      <c r="C231" s="15" t="s">
        <v>1213</v>
      </c>
      <c r="D231" s="15" t="s">
        <v>1030</v>
      </c>
      <c r="E231" s="15">
        <v>22</v>
      </c>
      <c r="F231" s="15">
        <v>0</v>
      </c>
      <c r="G231" s="15">
        <v>0</v>
      </c>
      <c r="H231" s="15">
        <v>37</v>
      </c>
      <c r="I231" s="15">
        <v>92</v>
      </c>
      <c r="J231" s="15">
        <v>0</v>
      </c>
      <c r="K231" s="15">
        <v>90.3</v>
      </c>
      <c r="L231" s="15">
        <v>80</v>
      </c>
      <c r="M231" s="15">
        <v>3</v>
      </c>
      <c r="N231" s="15">
        <v>0</v>
      </c>
      <c r="O231" s="15">
        <v>5</v>
      </c>
      <c r="P231" s="15">
        <v>124.83</v>
      </c>
      <c r="Q231" s="15">
        <f t="shared" si="9"/>
        <v>7.3973333333333331</v>
      </c>
      <c r="R231" s="15">
        <f t="shared" si="10"/>
        <v>4.4383999999999997</v>
      </c>
      <c r="S231" s="15">
        <f t="shared" si="11"/>
        <v>4.4383999999999997</v>
      </c>
    </row>
    <row r="232" spans="1:19">
      <c r="A232" s="15" t="s">
        <v>691</v>
      </c>
      <c r="B232" s="15" t="s">
        <v>692</v>
      </c>
      <c r="C232" s="15" t="s">
        <v>1213</v>
      </c>
      <c r="D232" s="15" t="s">
        <v>1036</v>
      </c>
      <c r="E232" s="15">
        <v>18</v>
      </c>
      <c r="F232" s="15">
        <v>0</v>
      </c>
      <c r="G232" s="15">
        <v>0</v>
      </c>
      <c r="H232" s="15">
        <v>13</v>
      </c>
      <c r="I232" s="15">
        <v>29</v>
      </c>
      <c r="J232" s="15">
        <v>20</v>
      </c>
      <c r="K232" s="15">
        <v>38.700000000000003</v>
      </c>
      <c r="L232" s="15">
        <v>38</v>
      </c>
      <c r="M232" s="15">
        <v>0</v>
      </c>
      <c r="N232" s="15">
        <v>1</v>
      </c>
      <c r="O232" s="15">
        <v>0</v>
      </c>
      <c r="P232" s="15">
        <v>124.67</v>
      </c>
      <c r="Q232" s="15">
        <f t="shared" si="9"/>
        <v>7.3878518518518517</v>
      </c>
      <c r="R232" s="15">
        <f t="shared" si="10"/>
        <v>4.4327111111111108</v>
      </c>
      <c r="S232" s="15">
        <f t="shared" si="11"/>
        <v>4.4327111111111108</v>
      </c>
    </row>
    <row r="233" spans="1:19">
      <c r="A233" s="15" t="s">
        <v>974</v>
      </c>
      <c r="B233" s="15" t="s">
        <v>207</v>
      </c>
      <c r="C233" s="15" t="s">
        <v>1213</v>
      </c>
      <c r="D233" s="15" t="s">
        <v>1063</v>
      </c>
      <c r="E233" s="15">
        <v>8</v>
      </c>
      <c r="F233" s="15">
        <v>1</v>
      </c>
      <c r="G233" s="15">
        <v>0</v>
      </c>
      <c r="H233" s="15">
        <v>8</v>
      </c>
      <c r="I233" s="15">
        <v>22</v>
      </c>
      <c r="J233" s="15">
        <v>10</v>
      </c>
      <c r="K233" s="15">
        <v>30.3</v>
      </c>
      <c r="L233" s="15">
        <v>24</v>
      </c>
      <c r="M233" s="15">
        <v>1</v>
      </c>
      <c r="N233" s="15">
        <v>4</v>
      </c>
      <c r="O233" s="15">
        <v>3</v>
      </c>
      <c r="P233" s="15">
        <v>124.33</v>
      </c>
      <c r="Q233" s="15">
        <f t="shared" si="9"/>
        <v>7.3677037037037039</v>
      </c>
      <c r="R233" s="15">
        <f t="shared" si="10"/>
        <v>4.4206222222222218</v>
      </c>
      <c r="S233" s="15">
        <f t="shared" si="11"/>
        <v>4.4206222222222218</v>
      </c>
    </row>
    <row r="234" spans="1:19">
      <c r="A234" s="15" t="s">
        <v>831</v>
      </c>
      <c r="B234" s="15" t="s">
        <v>832</v>
      </c>
      <c r="C234" s="15" t="s">
        <v>1213</v>
      </c>
      <c r="D234" s="15" t="s">
        <v>1031</v>
      </c>
      <c r="E234" s="15">
        <v>20</v>
      </c>
      <c r="F234" s="15">
        <v>5</v>
      </c>
      <c r="G234" s="15">
        <v>0</v>
      </c>
      <c r="H234" s="15">
        <v>35</v>
      </c>
      <c r="I234" s="15">
        <v>78</v>
      </c>
      <c r="J234" s="15">
        <v>7</v>
      </c>
      <c r="K234" s="15">
        <v>68.3</v>
      </c>
      <c r="L234" s="15">
        <v>55</v>
      </c>
      <c r="M234" s="15">
        <v>5</v>
      </c>
      <c r="N234" s="15">
        <v>2</v>
      </c>
      <c r="O234" s="15">
        <v>6</v>
      </c>
      <c r="P234" s="15">
        <v>123.83</v>
      </c>
      <c r="Q234" s="15">
        <f t="shared" si="9"/>
        <v>7.3380740740740737</v>
      </c>
      <c r="R234" s="15">
        <f t="shared" si="10"/>
        <v>4.4028444444444439</v>
      </c>
      <c r="S234" s="15">
        <f t="shared" si="11"/>
        <v>4.4028444444444439</v>
      </c>
    </row>
    <row r="235" spans="1:19">
      <c r="A235" s="15" t="s">
        <v>760</v>
      </c>
      <c r="B235" s="15" t="s">
        <v>625</v>
      </c>
      <c r="C235" s="15" t="s">
        <v>1212</v>
      </c>
      <c r="D235" s="15" t="s">
        <v>1041</v>
      </c>
      <c r="E235" s="15">
        <v>50</v>
      </c>
      <c r="F235" s="15">
        <v>1</v>
      </c>
      <c r="G235" s="15">
        <v>0</v>
      </c>
      <c r="H235" s="15">
        <v>96</v>
      </c>
      <c r="I235" s="15">
        <v>206</v>
      </c>
      <c r="J235" s="15">
        <v>0</v>
      </c>
      <c r="K235" s="15">
        <v>181.7</v>
      </c>
      <c r="L235" s="15">
        <v>101</v>
      </c>
      <c r="M235" s="15">
        <v>12</v>
      </c>
      <c r="N235" s="15">
        <v>0</v>
      </c>
      <c r="O235" s="15">
        <v>8</v>
      </c>
      <c r="P235" s="15">
        <v>123.67</v>
      </c>
      <c r="Q235" s="15">
        <f t="shared" si="9"/>
        <v>7.3285925925925923</v>
      </c>
      <c r="R235" s="15">
        <f t="shared" si="10"/>
        <v>4.397155555555555</v>
      </c>
      <c r="S235" s="15">
        <f t="shared" si="11"/>
        <v>4.397155555555555</v>
      </c>
    </row>
    <row r="236" spans="1:19">
      <c r="A236" s="15" t="s">
        <v>3710</v>
      </c>
      <c r="B236" s="15" t="s">
        <v>277</v>
      </c>
      <c r="C236" s="15" t="s">
        <v>1212</v>
      </c>
      <c r="D236" s="15" t="s">
        <v>1047</v>
      </c>
      <c r="E236" s="15">
        <v>32</v>
      </c>
      <c r="F236" s="15">
        <v>0</v>
      </c>
      <c r="G236" s="15">
        <v>0</v>
      </c>
      <c r="H236" s="15">
        <v>49</v>
      </c>
      <c r="I236" s="15">
        <v>98</v>
      </c>
      <c r="J236" s="15">
        <v>0</v>
      </c>
      <c r="K236" s="15">
        <v>107.7</v>
      </c>
      <c r="L236" s="15">
        <v>71</v>
      </c>
      <c r="M236" s="15">
        <v>4</v>
      </c>
      <c r="N236" s="15">
        <v>0</v>
      </c>
      <c r="O236" s="15">
        <v>6</v>
      </c>
      <c r="P236" s="15">
        <v>121.17</v>
      </c>
      <c r="Q236" s="15">
        <f t="shared" si="9"/>
        <v>7.1804444444444444</v>
      </c>
      <c r="R236" s="15">
        <f t="shared" si="10"/>
        <v>4.3082666666666665</v>
      </c>
      <c r="S236" s="15">
        <f t="shared" si="11"/>
        <v>4.3082666666666665</v>
      </c>
    </row>
    <row r="237" spans="1:19">
      <c r="A237" s="15" t="s">
        <v>801</v>
      </c>
      <c r="B237" s="15" t="s">
        <v>50</v>
      </c>
      <c r="C237" s="15" t="s">
        <v>1212</v>
      </c>
      <c r="D237" s="15" t="s">
        <v>1035</v>
      </c>
      <c r="E237" s="15">
        <v>15</v>
      </c>
      <c r="F237" s="15">
        <v>0</v>
      </c>
      <c r="G237" s="15">
        <v>0</v>
      </c>
      <c r="H237" s="15">
        <v>40</v>
      </c>
      <c r="I237" s="15">
        <v>89</v>
      </c>
      <c r="J237" s="15">
        <v>1</v>
      </c>
      <c r="K237" s="15">
        <v>90.7</v>
      </c>
      <c r="L237" s="15">
        <v>66</v>
      </c>
      <c r="M237" s="15">
        <v>4</v>
      </c>
      <c r="N237" s="15">
        <v>0</v>
      </c>
      <c r="O237" s="15">
        <v>5</v>
      </c>
      <c r="P237" s="15">
        <v>119.17</v>
      </c>
      <c r="Q237" s="15">
        <f t="shared" si="9"/>
        <v>7.0619259259259257</v>
      </c>
      <c r="R237" s="15">
        <f t="shared" si="10"/>
        <v>4.2371555555555549</v>
      </c>
      <c r="S237" s="15">
        <f t="shared" si="11"/>
        <v>4.2371555555555549</v>
      </c>
    </row>
    <row r="238" spans="1:19">
      <c r="A238" s="15" t="s">
        <v>872</v>
      </c>
      <c r="B238" s="15" t="s">
        <v>356</v>
      </c>
      <c r="C238" s="15" t="s">
        <v>1212</v>
      </c>
      <c r="D238" s="15" t="s">
        <v>1031</v>
      </c>
      <c r="E238" s="15">
        <v>56</v>
      </c>
      <c r="F238" s="15">
        <v>0</v>
      </c>
      <c r="G238" s="15">
        <v>1</v>
      </c>
      <c r="H238" s="15">
        <v>76</v>
      </c>
      <c r="I238" s="15">
        <v>168</v>
      </c>
      <c r="J238" s="15">
        <v>0</v>
      </c>
      <c r="K238" s="15">
        <v>161</v>
      </c>
      <c r="L238" s="15">
        <v>107</v>
      </c>
      <c r="M238" s="15">
        <v>12</v>
      </c>
      <c r="N238" s="15">
        <v>0</v>
      </c>
      <c r="O238" s="15">
        <v>6</v>
      </c>
      <c r="P238" s="15">
        <v>119</v>
      </c>
      <c r="Q238" s="15">
        <f t="shared" si="9"/>
        <v>7.0518518518518523</v>
      </c>
      <c r="R238" s="15">
        <f t="shared" si="10"/>
        <v>4.2311111111111108</v>
      </c>
      <c r="S238" s="15">
        <f t="shared" si="11"/>
        <v>4.2311111111111108</v>
      </c>
    </row>
    <row r="239" spans="1:19">
      <c r="A239" s="15" t="s">
        <v>939</v>
      </c>
      <c r="B239" s="15" t="s">
        <v>940</v>
      </c>
      <c r="C239" s="15" t="s">
        <v>1213</v>
      </c>
      <c r="D239" s="15" t="s">
        <v>1040</v>
      </c>
      <c r="E239" s="15">
        <v>30</v>
      </c>
      <c r="F239" s="15">
        <v>2</v>
      </c>
      <c r="G239" s="15">
        <v>0</v>
      </c>
      <c r="H239" s="15">
        <v>41</v>
      </c>
      <c r="I239" s="15">
        <v>83</v>
      </c>
      <c r="J239" s="15">
        <v>8</v>
      </c>
      <c r="K239" s="15">
        <v>78.7</v>
      </c>
      <c r="L239" s="15">
        <v>83</v>
      </c>
      <c r="M239" s="15">
        <v>3</v>
      </c>
      <c r="N239" s="15">
        <v>0</v>
      </c>
      <c r="O239" s="15">
        <v>3</v>
      </c>
      <c r="P239" s="15">
        <v>118.67</v>
      </c>
      <c r="Q239" s="15">
        <f t="shared" si="9"/>
        <v>7.0322962962962965</v>
      </c>
      <c r="R239" s="15">
        <f t="shared" si="10"/>
        <v>4.2193777777777779</v>
      </c>
      <c r="S239" s="15">
        <f t="shared" si="11"/>
        <v>4.2193777777777779</v>
      </c>
    </row>
    <row r="240" spans="1:19">
      <c r="A240" s="15" t="s">
        <v>848</v>
      </c>
      <c r="B240" s="15" t="s">
        <v>58</v>
      </c>
      <c r="C240" s="15" t="s">
        <v>1212</v>
      </c>
      <c r="D240" s="15" t="s">
        <v>1046</v>
      </c>
      <c r="E240" s="15">
        <v>42</v>
      </c>
      <c r="F240" s="15">
        <v>0</v>
      </c>
      <c r="G240" s="15">
        <v>1</v>
      </c>
      <c r="H240" s="15">
        <v>74</v>
      </c>
      <c r="I240" s="15">
        <v>146</v>
      </c>
      <c r="J240" s="15">
        <v>0</v>
      </c>
      <c r="K240" s="15">
        <v>127.7</v>
      </c>
      <c r="L240" s="15">
        <v>91</v>
      </c>
      <c r="M240" s="15">
        <v>11</v>
      </c>
      <c r="N240" s="15">
        <v>0</v>
      </c>
      <c r="O240" s="15">
        <v>8</v>
      </c>
      <c r="P240" s="15">
        <v>118.67</v>
      </c>
      <c r="Q240" s="15">
        <f t="shared" si="9"/>
        <v>7.0322962962962965</v>
      </c>
      <c r="R240" s="15">
        <f t="shared" si="10"/>
        <v>4.2193777777777779</v>
      </c>
      <c r="S240" s="15">
        <f t="shared" si="11"/>
        <v>4.2193777777777779</v>
      </c>
    </row>
    <row r="241" spans="1:19">
      <c r="A241" s="15" t="s">
        <v>1016</v>
      </c>
      <c r="B241" s="15" t="s">
        <v>1017</v>
      </c>
      <c r="C241" s="15" t="s">
        <v>1212</v>
      </c>
      <c r="D241" s="15" t="s">
        <v>1054</v>
      </c>
      <c r="E241" s="15">
        <v>47</v>
      </c>
      <c r="F241" s="15">
        <v>0</v>
      </c>
      <c r="G241" s="15">
        <v>0</v>
      </c>
      <c r="H241" s="15">
        <v>62</v>
      </c>
      <c r="I241" s="15">
        <v>154</v>
      </c>
      <c r="J241" s="15">
        <v>0</v>
      </c>
      <c r="K241" s="15">
        <v>133</v>
      </c>
      <c r="L241" s="15">
        <v>107</v>
      </c>
      <c r="M241" s="15">
        <v>9</v>
      </c>
      <c r="N241" s="15">
        <v>0</v>
      </c>
      <c r="O241" s="15">
        <v>6</v>
      </c>
      <c r="P241" s="15">
        <v>118</v>
      </c>
      <c r="Q241" s="15">
        <f t="shared" si="9"/>
        <v>6.9925925925925929</v>
      </c>
      <c r="R241" s="15">
        <f t="shared" si="10"/>
        <v>4.1955555555555559</v>
      </c>
      <c r="S241" s="15">
        <f t="shared" si="11"/>
        <v>4.1955555555555559</v>
      </c>
    </row>
    <row r="242" spans="1:19">
      <c r="A242" s="15" t="s">
        <v>2355</v>
      </c>
      <c r="B242" s="15" t="s">
        <v>62</v>
      </c>
      <c r="C242" s="15" t="s">
        <v>1212</v>
      </c>
      <c r="D242" s="15" t="s">
        <v>1060</v>
      </c>
      <c r="E242" s="15">
        <v>42</v>
      </c>
      <c r="F242" s="15">
        <v>0</v>
      </c>
      <c r="G242" s="15">
        <v>0</v>
      </c>
      <c r="H242" s="15">
        <v>57</v>
      </c>
      <c r="I242" s="15">
        <v>142</v>
      </c>
      <c r="J242" s="15">
        <v>0</v>
      </c>
      <c r="K242" s="15">
        <v>136.30000000000001</v>
      </c>
      <c r="L242" s="15">
        <v>81</v>
      </c>
      <c r="M242" s="15">
        <v>6</v>
      </c>
      <c r="N242" s="15">
        <v>0</v>
      </c>
      <c r="O242" s="15">
        <v>6</v>
      </c>
      <c r="P242" s="15">
        <v>117.83</v>
      </c>
      <c r="Q242" s="15">
        <f t="shared" si="9"/>
        <v>6.9825185185185186</v>
      </c>
      <c r="R242" s="15">
        <f t="shared" si="10"/>
        <v>4.189511111111111</v>
      </c>
      <c r="S242" s="15">
        <f t="shared" si="11"/>
        <v>4.189511111111111</v>
      </c>
    </row>
    <row r="243" spans="1:19">
      <c r="A243" s="15" t="s">
        <v>1529</v>
      </c>
      <c r="B243" s="15" t="s">
        <v>571</v>
      </c>
      <c r="C243" s="15" t="s">
        <v>1213</v>
      </c>
      <c r="D243" s="15" t="s">
        <v>1051</v>
      </c>
      <c r="E243" s="15">
        <v>13</v>
      </c>
      <c r="F243" s="15">
        <v>4</v>
      </c>
      <c r="G243" s="15">
        <v>0</v>
      </c>
      <c r="H243" s="15">
        <v>12</v>
      </c>
      <c r="I243" s="15">
        <v>26</v>
      </c>
      <c r="J243" s="15">
        <v>15</v>
      </c>
      <c r="K243" s="15">
        <v>30.7</v>
      </c>
      <c r="L243" s="15">
        <v>45</v>
      </c>
      <c r="M243" s="15">
        <v>3</v>
      </c>
      <c r="N243" s="15">
        <v>3</v>
      </c>
      <c r="O243" s="15">
        <v>1</v>
      </c>
      <c r="P243" s="15">
        <v>117.67</v>
      </c>
      <c r="Q243" s="15">
        <f t="shared" si="9"/>
        <v>6.9730370370370371</v>
      </c>
      <c r="R243" s="15">
        <f t="shared" si="10"/>
        <v>4.1838222222222221</v>
      </c>
      <c r="S243" s="15">
        <f t="shared" si="11"/>
        <v>4.1838222222222221</v>
      </c>
    </row>
    <row r="244" spans="1:19">
      <c r="A244" s="15" t="s">
        <v>676</v>
      </c>
      <c r="B244" s="15" t="s">
        <v>201</v>
      </c>
      <c r="C244" s="15" t="s">
        <v>1213</v>
      </c>
      <c r="D244" s="15" t="s">
        <v>1053</v>
      </c>
      <c r="E244" s="15">
        <v>4</v>
      </c>
      <c r="F244" s="15">
        <v>1</v>
      </c>
      <c r="G244" s="15">
        <v>0</v>
      </c>
      <c r="H244" s="15">
        <v>12</v>
      </c>
      <c r="I244" s="15">
        <v>28</v>
      </c>
      <c r="J244" s="15">
        <v>0</v>
      </c>
      <c r="K244" s="15">
        <v>29.3</v>
      </c>
      <c r="L244" s="15">
        <v>18</v>
      </c>
      <c r="M244" s="15">
        <v>4</v>
      </c>
      <c r="N244" s="15">
        <v>14</v>
      </c>
      <c r="O244" s="15">
        <v>1</v>
      </c>
      <c r="P244" s="15">
        <v>117.33</v>
      </c>
      <c r="Q244" s="15">
        <f t="shared" si="9"/>
        <v>6.9528888888888885</v>
      </c>
      <c r="R244" s="15">
        <f t="shared" si="10"/>
        <v>4.1717333333333331</v>
      </c>
      <c r="S244" s="15">
        <f t="shared" si="11"/>
        <v>4.1717333333333331</v>
      </c>
    </row>
    <row r="245" spans="1:19">
      <c r="A245" s="15" t="s">
        <v>3696</v>
      </c>
      <c r="B245" s="15" t="s">
        <v>362</v>
      </c>
      <c r="C245" s="15" t="s">
        <v>1212</v>
      </c>
      <c r="D245" s="15" t="s">
        <v>1050</v>
      </c>
      <c r="E245" s="15">
        <v>21</v>
      </c>
      <c r="F245" s="15">
        <v>0</v>
      </c>
      <c r="G245" s="15">
        <v>0</v>
      </c>
      <c r="H245" s="15">
        <v>24</v>
      </c>
      <c r="I245" s="15">
        <v>65</v>
      </c>
      <c r="J245" s="15">
        <v>0</v>
      </c>
      <c r="K245" s="15">
        <v>75.3</v>
      </c>
      <c r="L245" s="15">
        <v>69</v>
      </c>
      <c r="M245" s="15">
        <v>4</v>
      </c>
      <c r="N245" s="15">
        <v>0</v>
      </c>
      <c r="O245" s="15">
        <v>5</v>
      </c>
      <c r="P245" s="15">
        <v>116.83</v>
      </c>
      <c r="Q245" s="15">
        <f t="shared" si="9"/>
        <v>6.9232592592592592</v>
      </c>
      <c r="R245" s="15">
        <f t="shared" si="10"/>
        <v>4.1539555555555552</v>
      </c>
      <c r="S245" s="15">
        <f t="shared" si="11"/>
        <v>4.1539555555555552</v>
      </c>
    </row>
    <row r="246" spans="1:19">
      <c r="A246" s="15" t="s">
        <v>1323</v>
      </c>
      <c r="B246" s="15" t="s">
        <v>457</v>
      </c>
      <c r="C246" s="15" t="s">
        <v>1213</v>
      </c>
      <c r="D246" s="15" t="s">
        <v>1042</v>
      </c>
      <c r="E246" s="15">
        <v>28</v>
      </c>
      <c r="F246" s="15">
        <v>0</v>
      </c>
      <c r="G246" s="15">
        <v>0</v>
      </c>
      <c r="H246" s="15">
        <v>16</v>
      </c>
      <c r="I246" s="15">
        <v>38</v>
      </c>
      <c r="J246" s="15">
        <v>9</v>
      </c>
      <c r="K246" s="15">
        <v>54.7</v>
      </c>
      <c r="L246" s="15">
        <v>66</v>
      </c>
      <c r="M246" s="15">
        <v>5</v>
      </c>
      <c r="N246" s="15">
        <v>0</v>
      </c>
      <c r="O246" s="15">
        <v>3</v>
      </c>
      <c r="P246" s="15">
        <v>116.67</v>
      </c>
      <c r="Q246" s="15">
        <f t="shared" si="9"/>
        <v>6.9137777777777778</v>
      </c>
      <c r="R246" s="15">
        <f t="shared" si="10"/>
        <v>4.1482666666666663</v>
      </c>
      <c r="S246" s="15">
        <f t="shared" si="11"/>
        <v>4.1482666666666663</v>
      </c>
    </row>
    <row r="247" spans="1:19">
      <c r="A247" s="15" t="s">
        <v>648</v>
      </c>
      <c r="B247" s="15" t="s">
        <v>649</v>
      </c>
      <c r="C247" s="15" t="s">
        <v>1212</v>
      </c>
      <c r="D247" s="15" t="s">
        <v>1045</v>
      </c>
      <c r="E247" s="15">
        <v>56</v>
      </c>
      <c r="F247" s="15">
        <v>0</v>
      </c>
      <c r="G247" s="15">
        <v>0</v>
      </c>
      <c r="H247" s="15">
        <v>70</v>
      </c>
      <c r="I247" s="15">
        <v>129</v>
      </c>
      <c r="J247" s="15">
        <v>0</v>
      </c>
      <c r="K247" s="15">
        <v>125.7</v>
      </c>
      <c r="L247" s="15">
        <v>118</v>
      </c>
      <c r="M247" s="15">
        <v>14</v>
      </c>
      <c r="N247" s="15">
        <v>0</v>
      </c>
      <c r="O247" s="15">
        <v>7</v>
      </c>
      <c r="P247" s="15">
        <v>116.17</v>
      </c>
      <c r="Q247" s="15">
        <f t="shared" si="9"/>
        <v>6.8841481481481486</v>
      </c>
      <c r="R247" s="15">
        <f t="shared" si="10"/>
        <v>4.1304888888888893</v>
      </c>
      <c r="S247" s="15">
        <f t="shared" si="11"/>
        <v>4.1304888888888893</v>
      </c>
    </row>
    <row r="248" spans="1:19">
      <c r="A248" s="15" t="s">
        <v>797</v>
      </c>
      <c r="B248" s="15" t="s">
        <v>798</v>
      </c>
      <c r="C248" s="15" t="s">
        <v>1212</v>
      </c>
      <c r="D248" s="15" t="s">
        <v>1053</v>
      </c>
      <c r="E248" s="15">
        <v>95</v>
      </c>
      <c r="F248" s="15">
        <v>0</v>
      </c>
      <c r="G248" s="15">
        <v>0</v>
      </c>
      <c r="H248" s="15">
        <v>106</v>
      </c>
      <c r="I248" s="15">
        <v>190</v>
      </c>
      <c r="J248" s="15">
        <v>0</v>
      </c>
      <c r="K248" s="15">
        <v>176.7</v>
      </c>
      <c r="L248" s="15">
        <v>143</v>
      </c>
      <c r="M248" s="15">
        <v>17</v>
      </c>
      <c r="N248" s="15">
        <v>0</v>
      </c>
      <c r="O248" s="15">
        <v>9</v>
      </c>
      <c r="P248" s="15">
        <v>115.67</v>
      </c>
      <c r="Q248" s="15">
        <f t="shared" si="9"/>
        <v>6.8545185185185185</v>
      </c>
      <c r="R248" s="15">
        <f t="shared" si="10"/>
        <v>4.1127111111111105</v>
      </c>
      <c r="S248" s="15">
        <f t="shared" si="11"/>
        <v>4.1127111111111105</v>
      </c>
    </row>
    <row r="249" spans="1:19">
      <c r="A249" s="15" t="s">
        <v>1021</v>
      </c>
      <c r="B249" s="15" t="s">
        <v>70</v>
      </c>
      <c r="C249" s="15" t="s">
        <v>1212</v>
      </c>
      <c r="D249" s="15" t="s">
        <v>1339</v>
      </c>
      <c r="E249" s="15">
        <v>75</v>
      </c>
      <c r="F249" s="15">
        <v>0</v>
      </c>
      <c r="G249" s="15">
        <v>1</v>
      </c>
      <c r="H249" s="15">
        <v>66</v>
      </c>
      <c r="I249" s="15">
        <v>123</v>
      </c>
      <c r="J249" s="15">
        <v>3</v>
      </c>
      <c r="K249" s="15">
        <v>132.30000000000001</v>
      </c>
      <c r="L249" s="15">
        <v>95</v>
      </c>
      <c r="M249" s="15">
        <v>10</v>
      </c>
      <c r="N249" s="15">
        <v>0</v>
      </c>
      <c r="O249" s="15">
        <v>7</v>
      </c>
      <c r="P249" s="15">
        <v>114.83</v>
      </c>
      <c r="Q249" s="15">
        <f t="shared" si="9"/>
        <v>6.8047407407407405</v>
      </c>
      <c r="R249" s="15">
        <f t="shared" si="10"/>
        <v>4.0828444444444445</v>
      </c>
      <c r="S249" s="15">
        <f t="shared" si="11"/>
        <v>4.0828444444444445</v>
      </c>
    </row>
    <row r="250" spans="1:19">
      <c r="A250" s="15" t="s">
        <v>389</v>
      </c>
      <c r="B250" s="15" t="s">
        <v>1216</v>
      </c>
      <c r="C250" s="15" t="s">
        <v>1213</v>
      </c>
      <c r="D250" s="15" t="s">
        <v>1055</v>
      </c>
      <c r="E250" s="15">
        <v>19</v>
      </c>
      <c r="F250" s="15">
        <v>0</v>
      </c>
      <c r="G250" s="15">
        <v>0</v>
      </c>
      <c r="H250" s="15">
        <v>32</v>
      </c>
      <c r="I250" s="15">
        <v>80</v>
      </c>
      <c r="J250" s="15">
        <v>1</v>
      </c>
      <c r="K250" s="15">
        <v>73.7</v>
      </c>
      <c r="L250" s="15">
        <v>65</v>
      </c>
      <c r="M250" s="15">
        <v>4</v>
      </c>
      <c r="N250" s="15">
        <v>1</v>
      </c>
      <c r="O250" s="15">
        <v>5</v>
      </c>
      <c r="P250" s="15">
        <v>112.67</v>
      </c>
      <c r="Q250" s="15">
        <f t="shared" si="9"/>
        <v>6.6767407407407404</v>
      </c>
      <c r="R250" s="15">
        <f t="shared" si="10"/>
        <v>4.0060444444444441</v>
      </c>
      <c r="S250" s="15">
        <f t="shared" si="11"/>
        <v>4.0060444444444441</v>
      </c>
    </row>
    <row r="251" spans="1:19">
      <c r="A251" s="15" t="s">
        <v>1264</v>
      </c>
      <c r="B251" s="15" t="s">
        <v>67</v>
      </c>
      <c r="C251" s="15" t="s">
        <v>1213</v>
      </c>
      <c r="D251" s="15" t="s">
        <v>1054</v>
      </c>
      <c r="E251" s="15">
        <v>43</v>
      </c>
      <c r="F251" s="15">
        <v>2</v>
      </c>
      <c r="G251" s="15">
        <v>0</v>
      </c>
      <c r="H251" s="15">
        <v>32</v>
      </c>
      <c r="I251" s="15">
        <v>85</v>
      </c>
      <c r="J251" s="15">
        <v>8</v>
      </c>
      <c r="K251" s="15">
        <v>88.7</v>
      </c>
      <c r="L251" s="15">
        <v>54</v>
      </c>
      <c r="M251" s="15">
        <v>2</v>
      </c>
      <c r="N251" s="15">
        <v>1</v>
      </c>
      <c r="O251" s="15">
        <v>4</v>
      </c>
      <c r="P251" s="15">
        <v>110.17</v>
      </c>
      <c r="Q251" s="15">
        <f t="shared" si="9"/>
        <v>6.5285925925925925</v>
      </c>
      <c r="R251" s="15">
        <f t="shared" si="10"/>
        <v>3.9171555555555555</v>
      </c>
      <c r="S251" s="15">
        <f t="shared" si="11"/>
        <v>3.9171555555555555</v>
      </c>
    </row>
    <row r="252" spans="1:19">
      <c r="A252" s="15" t="s">
        <v>731</v>
      </c>
      <c r="B252" s="15" t="s">
        <v>168</v>
      </c>
      <c r="C252" s="15" t="s">
        <v>1212</v>
      </c>
      <c r="D252" s="15" t="s">
        <v>1043</v>
      </c>
      <c r="E252" s="15">
        <v>32</v>
      </c>
      <c r="F252" s="15">
        <v>0</v>
      </c>
      <c r="G252" s="15">
        <v>0</v>
      </c>
      <c r="H252" s="15">
        <v>70</v>
      </c>
      <c r="I252" s="15">
        <v>139</v>
      </c>
      <c r="J252" s="15">
        <v>0</v>
      </c>
      <c r="K252" s="15">
        <v>123.7</v>
      </c>
      <c r="L252" s="15">
        <v>96</v>
      </c>
      <c r="M252" s="15">
        <v>11</v>
      </c>
      <c r="N252" s="15">
        <v>0</v>
      </c>
      <c r="O252" s="15">
        <v>6</v>
      </c>
      <c r="P252" s="15">
        <v>110.17</v>
      </c>
      <c r="Q252" s="15">
        <f t="shared" si="9"/>
        <v>6.5285925925925925</v>
      </c>
      <c r="R252" s="15">
        <f t="shared" si="10"/>
        <v>3.9171555555555555</v>
      </c>
      <c r="S252" s="15">
        <f t="shared" si="11"/>
        <v>3.9171555555555555</v>
      </c>
    </row>
    <row r="253" spans="1:19">
      <c r="A253" s="15" t="s">
        <v>820</v>
      </c>
      <c r="B253" s="15" t="s">
        <v>713</v>
      </c>
      <c r="C253" s="15" t="s">
        <v>1213</v>
      </c>
      <c r="D253" s="15" t="s">
        <v>1034</v>
      </c>
      <c r="E253" s="15">
        <v>23</v>
      </c>
      <c r="F253" s="15">
        <v>1</v>
      </c>
      <c r="G253" s="15">
        <v>0</v>
      </c>
      <c r="H253" s="15">
        <v>20</v>
      </c>
      <c r="I253" s="15">
        <v>46</v>
      </c>
      <c r="J253" s="15">
        <v>7</v>
      </c>
      <c r="K253" s="15">
        <v>57.3</v>
      </c>
      <c r="L253" s="15">
        <v>61</v>
      </c>
      <c r="M253" s="15">
        <v>3</v>
      </c>
      <c r="N253" s="15">
        <v>0</v>
      </c>
      <c r="O253" s="15">
        <v>3</v>
      </c>
      <c r="P253" s="15">
        <v>109.33</v>
      </c>
      <c r="Q253" s="15">
        <f t="shared" si="9"/>
        <v>6.4788148148148146</v>
      </c>
      <c r="R253" s="15">
        <f t="shared" si="10"/>
        <v>3.8872888888888886</v>
      </c>
      <c r="S253" s="15">
        <f t="shared" si="11"/>
        <v>3.8872888888888886</v>
      </c>
    </row>
    <row r="254" spans="1:19">
      <c r="A254" s="15" t="s">
        <v>1244</v>
      </c>
      <c r="B254" s="15" t="s">
        <v>786</v>
      </c>
      <c r="C254" s="15" t="s">
        <v>1213</v>
      </c>
      <c r="D254" s="15" t="s">
        <v>1048</v>
      </c>
      <c r="E254" s="15">
        <v>18</v>
      </c>
      <c r="F254" s="15">
        <v>2</v>
      </c>
      <c r="G254" s="15">
        <v>0</v>
      </c>
      <c r="H254" s="15">
        <v>15</v>
      </c>
      <c r="I254" s="15">
        <v>18</v>
      </c>
      <c r="J254" s="15">
        <v>17</v>
      </c>
      <c r="K254" s="15">
        <v>30.7</v>
      </c>
      <c r="L254" s="15">
        <v>34</v>
      </c>
      <c r="M254" s="15">
        <v>2</v>
      </c>
      <c r="N254" s="15">
        <v>0</v>
      </c>
      <c r="O254" s="15">
        <v>2</v>
      </c>
      <c r="P254" s="15">
        <v>108.17</v>
      </c>
      <c r="Q254" s="15">
        <f t="shared" si="9"/>
        <v>6.4100740740740738</v>
      </c>
      <c r="R254" s="15">
        <f t="shared" si="10"/>
        <v>3.8460444444444439</v>
      </c>
      <c r="S254" s="15">
        <f t="shared" si="11"/>
        <v>3.8460444444444439</v>
      </c>
    </row>
    <row r="255" spans="1:19">
      <c r="A255" s="15" t="s">
        <v>703</v>
      </c>
      <c r="B255" s="15" t="s">
        <v>704</v>
      </c>
      <c r="C255" s="15" t="s">
        <v>1213</v>
      </c>
      <c r="D255" s="15" t="s">
        <v>1060</v>
      </c>
      <c r="E255" s="15">
        <v>23</v>
      </c>
      <c r="F255" s="15">
        <v>4</v>
      </c>
      <c r="G255" s="15">
        <v>0</v>
      </c>
      <c r="H255" s="15">
        <v>13</v>
      </c>
      <c r="I255" s="15">
        <v>29</v>
      </c>
      <c r="J255" s="15">
        <v>10</v>
      </c>
      <c r="K255" s="15">
        <v>48</v>
      </c>
      <c r="L255" s="15">
        <v>60</v>
      </c>
      <c r="M255" s="15">
        <v>3</v>
      </c>
      <c r="N255" s="15">
        <v>0</v>
      </c>
      <c r="O255" s="15">
        <v>2</v>
      </c>
      <c r="P255" s="15">
        <v>107</v>
      </c>
      <c r="Q255" s="15">
        <f t="shared" si="9"/>
        <v>6.340740740740741</v>
      </c>
      <c r="R255" s="15">
        <f t="shared" si="10"/>
        <v>3.8044444444444445</v>
      </c>
      <c r="S255" s="15">
        <f t="shared" si="11"/>
        <v>3.8044444444444445</v>
      </c>
    </row>
    <row r="256" spans="1:19">
      <c r="A256" s="15" t="s">
        <v>35</v>
      </c>
      <c r="B256" s="15" t="s">
        <v>1529</v>
      </c>
      <c r="C256" s="15" t="s">
        <v>1212</v>
      </c>
      <c r="D256" s="15" t="s">
        <v>1339</v>
      </c>
      <c r="E256" s="15">
        <v>54</v>
      </c>
      <c r="F256" s="15">
        <v>0</v>
      </c>
      <c r="G256" s="15">
        <v>1</v>
      </c>
      <c r="H256" s="15">
        <v>101</v>
      </c>
      <c r="I256" s="15">
        <v>216</v>
      </c>
      <c r="J256" s="15">
        <v>0</v>
      </c>
      <c r="K256" s="15">
        <v>187.3</v>
      </c>
      <c r="L256" s="15">
        <v>79</v>
      </c>
      <c r="M256" s="15">
        <v>14</v>
      </c>
      <c r="N256" s="15">
        <v>0</v>
      </c>
      <c r="O256" s="15">
        <v>9</v>
      </c>
      <c r="P256" s="15">
        <v>106.83</v>
      </c>
      <c r="Q256" s="15">
        <f t="shared" si="9"/>
        <v>6.3306666666666667</v>
      </c>
      <c r="R256" s="15">
        <f t="shared" si="10"/>
        <v>3.7984</v>
      </c>
      <c r="S256" s="15">
        <f t="shared" si="11"/>
        <v>3.7984</v>
      </c>
    </row>
    <row r="257" spans="1:19">
      <c r="A257" s="15" t="s">
        <v>311</v>
      </c>
      <c r="B257" s="15" t="s">
        <v>383</v>
      </c>
      <c r="C257" s="15" t="s">
        <v>1212</v>
      </c>
      <c r="D257" s="15" t="s">
        <v>1038</v>
      </c>
      <c r="E257" s="15">
        <v>27</v>
      </c>
      <c r="F257" s="15">
        <v>1</v>
      </c>
      <c r="G257" s="15">
        <v>0</v>
      </c>
      <c r="H257" s="15">
        <v>81</v>
      </c>
      <c r="I257" s="15">
        <v>161</v>
      </c>
      <c r="J257" s="15">
        <v>0</v>
      </c>
      <c r="K257" s="15">
        <v>133.69999999999999</v>
      </c>
      <c r="L257" s="15">
        <v>77</v>
      </c>
      <c r="M257" s="15">
        <v>8</v>
      </c>
      <c r="N257" s="15">
        <v>0</v>
      </c>
      <c r="O257" s="15">
        <v>7</v>
      </c>
      <c r="P257" s="15">
        <v>106.67</v>
      </c>
      <c r="Q257" s="15">
        <f t="shared" si="9"/>
        <v>6.3211851851851852</v>
      </c>
      <c r="R257" s="15">
        <f t="shared" si="10"/>
        <v>3.7927111111111111</v>
      </c>
      <c r="S257" s="15">
        <f t="shared" si="11"/>
        <v>3.7927111111111111</v>
      </c>
    </row>
    <row r="258" spans="1:19">
      <c r="A258" s="15" t="s">
        <v>1189</v>
      </c>
      <c r="B258" s="15" t="s">
        <v>261</v>
      </c>
      <c r="C258" s="15" t="s">
        <v>1213</v>
      </c>
      <c r="D258" s="15" t="s">
        <v>1038</v>
      </c>
      <c r="E258" s="15">
        <v>12</v>
      </c>
      <c r="F258" s="15">
        <v>1</v>
      </c>
      <c r="G258" s="15">
        <v>0</v>
      </c>
      <c r="H258" s="15">
        <v>15</v>
      </c>
      <c r="I258" s="15">
        <v>45</v>
      </c>
      <c r="J258" s="15">
        <v>9</v>
      </c>
      <c r="K258" s="15">
        <v>55.7</v>
      </c>
      <c r="L258" s="15">
        <v>49</v>
      </c>
      <c r="M258" s="15">
        <v>0</v>
      </c>
      <c r="N258" s="15">
        <v>0</v>
      </c>
      <c r="O258" s="15">
        <v>1</v>
      </c>
      <c r="P258" s="15">
        <v>106.67</v>
      </c>
      <c r="Q258" s="15">
        <f t="shared" si="9"/>
        <v>6.3211851851851852</v>
      </c>
      <c r="R258" s="15">
        <f t="shared" si="10"/>
        <v>3.7927111111111111</v>
      </c>
      <c r="S258" s="15">
        <f t="shared" si="11"/>
        <v>3.7927111111111111</v>
      </c>
    </row>
    <row r="259" spans="1:19">
      <c r="A259" s="15" t="s">
        <v>176</v>
      </c>
      <c r="B259" s="15" t="s">
        <v>243</v>
      </c>
      <c r="C259" s="15" t="s">
        <v>1213</v>
      </c>
      <c r="D259" s="15" t="s">
        <v>1052</v>
      </c>
      <c r="E259" s="15">
        <v>19</v>
      </c>
      <c r="F259" s="15">
        <v>1</v>
      </c>
      <c r="G259" s="15">
        <v>0</v>
      </c>
      <c r="H259" s="15">
        <v>11</v>
      </c>
      <c r="I259" s="15">
        <v>39</v>
      </c>
      <c r="J259" s="15">
        <v>14</v>
      </c>
      <c r="K259" s="15">
        <v>35.700000000000003</v>
      </c>
      <c r="L259" s="15">
        <v>33</v>
      </c>
      <c r="M259" s="15">
        <v>1</v>
      </c>
      <c r="N259" s="15">
        <v>3</v>
      </c>
      <c r="O259" s="15">
        <v>1</v>
      </c>
      <c r="P259" s="15">
        <v>106.67</v>
      </c>
      <c r="Q259" s="15">
        <f t="shared" ref="Q259:Q322" si="12">P259/16.875</f>
        <v>6.3211851851851852</v>
      </c>
      <c r="R259" s="15">
        <f t="shared" ref="R259:R322" si="13">IF(P259 &gt;= 400,Q259*1.2,IF(P259 &gt; 300,Q259,IF(P259&gt;200,Q259*0.8,IF(P259&gt;100,Q259*0.6,Q259*0.5))))</f>
        <v>3.7927111111111111</v>
      </c>
      <c r="S259" s="15">
        <f t="shared" ref="S259:S322" si="14">IF(R259 &lt; 1.5,1,R259)</f>
        <v>3.7927111111111111</v>
      </c>
    </row>
    <row r="260" spans="1:19">
      <c r="A260" s="15" t="s">
        <v>611</v>
      </c>
      <c r="B260" s="15" t="s">
        <v>141</v>
      </c>
      <c r="C260" s="15" t="s">
        <v>1213</v>
      </c>
      <c r="D260" s="15" t="s">
        <v>1026</v>
      </c>
      <c r="E260" s="15">
        <v>30</v>
      </c>
      <c r="F260" s="15">
        <v>0</v>
      </c>
      <c r="G260" s="15">
        <v>0</v>
      </c>
      <c r="H260" s="15">
        <v>28</v>
      </c>
      <c r="I260" s="15">
        <v>72</v>
      </c>
      <c r="J260" s="15">
        <v>6</v>
      </c>
      <c r="K260" s="15">
        <v>67.7</v>
      </c>
      <c r="L260" s="15">
        <v>54</v>
      </c>
      <c r="M260" s="15">
        <v>3</v>
      </c>
      <c r="N260" s="15">
        <v>0</v>
      </c>
      <c r="O260" s="15">
        <v>5</v>
      </c>
      <c r="P260" s="15">
        <v>106.67</v>
      </c>
      <c r="Q260" s="15">
        <f t="shared" si="12"/>
        <v>6.3211851851851852</v>
      </c>
      <c r="R260" s="15">
        <f t="shared" si="13"/>
        <v>3.7927111111111111</v>
      </c>
      <c r="S260" s="15">
        <f t="shared" si="14"/>
        <v>3.7927111111111111</v>
      </c>
    </row>
    <row r="261" spans="1:19">
      <c r="A261" s="15" t="s">
        <v>1009</v>
      </c>
      <c r="B261" s="15" t="s">
        <v>110</v>
      </c>
      <c r="C261" s="15" t="s">
        <v>1213</v>
      </c>
      <c r="D261" s="15" t="s">
        <v>1339</v>
      </c>
      <c r="E261" s="15">
        <v>20</v>
      </c>
      <c r="F261" s="15">
        <v>0</v>
      </c>
      <c r="G261" s="15">
        <v>0</v>
      </c>
      <c r="H261" s="15">
        <v>27</v>
      </c>
      <c r="I261" s="15">
        <v>72</v>
      </c>
      <c r="J261" s="15">
        <v>10</v>
      </c>
      <c r="K261" s="15">
        <v>60.3</v>
      </c>
      <c r="L261" s="15">
        <v>44</v>
      </c>
      <c r="M261" s="15">
        <v>3</v>
      </c>
      <c r="N261" s="15">
        <v>0</v>
      </c>
      <c r="O261" s="15">
        <v>4</v>
      </c>
      <c r="P261" s="15">
        <v>105.83</v>
      </c>
      <c r="Q261" s="15">
        <f t="shared" si="12"/>
        <v>6.2714074074074073</v>
      </c>
      <c r="R261" s="15">
        <f t="shared" si="13"/>
        <v>3.7628444444444442</v>
      </c>
      <c r="S261" s="15">
        <f t="shared" si="14"/>
        <v>3.7628444444444442</v>
      </c>
    </row>
    <row r="262" spans="1:19">
      <c r="A262" s="15" t="s">
        <v>893</v>
      </c>
      <c r="B262" s="15" t="s">
        <v>841</v>
      </c>
      <c r="C262" s="15" t="s">
        <v>1213</v>
      </c>
      <c r="D262" s="15" t="s">
        <v>1047</v>
      </c>
      <c r="E262" s="15">
        <v>22</v>
      </c>
      <c r="F262" s="15">
        <v>2</v>
      </c>
      <c r="G262" s="15">
        <v>0</v>
      </c>
      <c r="H262" s="15">
        <v>16</v>
      </c>
      <c r="I262" s="15">
        <v>37</v>
      </c>
      <c r="J262" s="15">
        <v>4</v>
      </c>
      <c r="K262" s="15">
        <v>52</v>
      </c>
      <c r="L262" s="15">
        <v>46</v>
      </c>
      <c r="M262" s="15">
        <v>1</v>
      </c>
      <c r="N262" s="15">
        <v>1</v>
      </c>
      <c r="O262" s="15">
        <v>4</v>
      </c>
      <c r="P262" s="15">
        <v>105.5</v>
      </c>
      <c r="Q262" s="15">
        <f t="shared" si="12"/>
        <v>6.2518518518518515</v>
      </c>
      <c r="R262" s="15">
        <f t="shared" si="13"/>
        <v>3.7511111111111108</v>
      </c>
      <c r="S262" s="15">
        <f t="shared" si="14"/>
        <v>3.7511111111111108</v>
      </c>
    </row>
    <row r="263" spans="1:19">
      <c r="A263" s="15" t="s">
        <v>856</v>
      </c>
      <c r="B263" s="15" t="s">
        <v>401</v>
      </c>
      <c r="C263" s="15" t="s">
        <v>1213</v>
      </c>
      <c r="D263" s="15" t="s">
        <v>1038</v>
      </c>
      <c r="E263" s="15">
        <v>41</v>
      </c>
      <c r="F263" s="15">
        <v>0</v>
      </c>
      <c r="G263" s="15">
        <v>0</v>
      </c>
      <c r="H263" s="15">
        <v>53</v>
      </c>
      <c r="I263" s="15">
        <v>112</v>
      </c>
      <c r="J263" s="15">
        <v>5</v>
      </c>
      <c r="K263" s="15">
        <v>98</v>
      </c>
      <c r="L263" s="15">
        <v>81</v>
      </c>
      <c r="M263" s="15">
        <v>10</v>
      </c>
      <c r="N263" s="15">
        <v>0</v>
      </c>
      <c r="O263" s="15">
        <v>6</v>
      </c>
      <c r="P263" s="15">
        <v>105.5</v>
      </c>
      <c r="Q263" s="15">
        <f t="shared" si="12"/>
        <v>6.2518518518518515</v>
      </c>
      <c r="R263" s="15">
        <f t="shared" si="13"/>
        <v>3.7511111111111108</v>
      </c>
      <c r="S263" s="15">
        <f t="shared" si="14"/>
        <v>3.7511111111111108</v>
      </c>
    </row>
    <row r="264" spans="1:19">
      <c r="A264" s="15" t="s">
        <v>1004</v>
      </c>
      <c r="B264" s="15" t="s">
        <v>841</v>
      </c>
      <c r="C264" s="15" t="s">
        <v>1213</v>
      </c>
      <c r="D264" s="15" t="s">
        <v>1055</v>
      </c>
      <c r="E264" s="15">
        <v>18</v>
      </c>
      <c r="F264" s="15">
        <v>1</v>
      </c>
      <c r="G264" s="15">
        <v>0</v>
      </c>
      <c r="H264" s="15">
        <v>15</v>
      </c>
      <c r="I264" s="15">
        <v>35</v>
      </c>
      <c r="J264" s="15">
        <v>8</v>
      </c>
      <c r="K264" s="15">
        <v>39</v>
      </c>
      <c r="L264" s="15">
        <v>48</v>
      </c>
      <c r="M264" s="15">
        <v>2</v>
      </c>
      <c r="N264" s="15">
        <v>1</v>
      </c>
      <c r="O264" s="15">
        <v>3</v>
      </c>
      <c r="P264" s="15">
        <v>105</v>
      </c>
      <c r="Q264" s="15">
        <f t="shared" si="12"/>
        <v>6.2222222222222223</v>
      </c>
      <c r="R264" s="15">
        <f t="shared" si="13"/>
        <v>3.7333333333333334</v>
      </c>
      <c r="S264" s="15">
        <f t="shared" si="14"/>
        <v>3.7333333333333334</v>
      </c>
    </row>
    <row r="265" spans="1:19">
      <c r="A265" s="15" t="s">
        <v>1443</v>
      </c>
      <c r="B265" s="15" t="s">
        <v>1522</v>
      </c>
      <c r="C265" s="15" t="s">
        <v>1213</v>
      </c>
      <c r="D265" s="15" t="s">
        <v>1044</v>
      </c>
      <c r="E265" s="15">
        <v>23</v>
      </c>
      <c r="F265" s="15">
        <v>5</v>
      </c>
      <c r="G265" s="15">
        <v>0</v>
      </c>
      <c r="H265" s="15">
        <v>13</v>
      </c>
      <c r="I265" s="15">
        <v>44</v>
      </c>
      <c r="J265" s="15">
        <v>4</v>
      </c>
      <c r="K265" s="15">
        <v>45</v>
      </c>
      <c r="L265" s="15">
        <v>37</v>
      </c>
      <c r="M265" s="15">
        <v>3</v>
      </c>
      <c r="N265" s="15">
        <v>8</v>
      </c>
      <c r="O265" s="15">
        <v>2</v>
      </c>
      <c r="P265" s="15">
        <v>103.5</v>
      </c>
      <c r="Q265" s="15">
        <f t="shared" si="12"/>
        <v>6.1333333333333337</v>
      </c>
      <c r="R265" s="15">
        <f t="shared" si="13"/>
        <v>3.68</v>
      </c>
      <c r="S265" s="15">
        <f t="shared" si="14"/>
        <v>3.68</v>
      </c>
    </row>
    <row r="266" spans="1:19">
      <c r="A266" s="15" t="s">
        <v>966</v>
      </c>
      <c r="B266" s="15" t="s">
        <v>30</v>
      </c>
      <c r="C266" s="15" t="s">
        <v>1213</v>
      </c>
      <c r="D266" s="15" t="s">
        <v>1030</v>
      </c>
      <c r="E266" s="15">
        <v>23</v>
      </c>
      <c r="F266" s="15">
        <v>1</v>
      </c>
      <c r="G266" s="15">
        <v>0</v>
      </c>
      <c r="H266" s="15">
        <v>27</v>
      </c>
      <c r="I266" s="15">
        <v>47</v>
      </c>
      <c r="J266" s="15">
        <v>12</v>
      </c>
      <c r="K266" s="15">
        <v>55</v>
      </c>
      <c r="L266" s="15">
        <v>51</v>
      </c>
      <c r="M266" s="15">
        <v>2</v>
      </c>
      <c r="N266" s="15">
        <v>1</v>
      </c>
      <c r="O266" s="15">
        <v>1</v>
      </c>
      <c r="P266" s="15">
        <v>103</v>
      </c>
      <c r="Q266" s="15">
        <f t="shared" si="12"/>
        <v>6.1037037037037036</v>
      </c>
      <c r="R266" s="15">
        <f t="shared" si="13"/>
        <v>3.6622222222222218</v>
      </c>
      <c r="S266" s="15">
        <f t="shared" si="14"/>
        <v>3.6622222222222218</v>
      </c>
    </row>
    <row r="267" spans="1:19">
      <c r="A267" s="15" t="s">
        <v>1240</v>
      </c>
      <c r="B267" s="15" t="s">
        <v>201</v>
      </c>
      <c r="C267" s="15" t="s">
        <v>1213</v>
      </c>
      <c r="D267" s="15" t="s">
        <v>1053</v>
      </c>
      <c r="E267" s="15">
        <v>22</v>
      </c>
      <c r="F267" s="15">
        <v>6</v>
      </c>
      <c r="G267" s="15">
        <v>0</v>
      </c>
      <c r="H267" s="15">
        <v>16</v>
      </c>
      <c r="I267" s="15">
        <v>46</v>
      </c>
      <c r="J267" s="15">
        <v>9</v>
      </c>
      <c r="K267" s="15">
        <v>60.3</v>
      </c>
      <c r="L267" s="15">
        <v>44</v>
      </c>
      <c r="M267" s="15">
        <v>1</v>
      </c>
      <c r="N267" s="15">
        <v>0</v>
      </c>
      <c r="O267" s="15">
        <v>3</v>
      </c>
      <c r="P267" s="15">
        <v>102.33</v>
      </c>
      <c r="Q267" s="15">
        <f t="shared" si="12"/>
        <v>6.0640000000000001</v>
      </c>
      <c r="R267" s="15">
        <f t="shared" si="13"/>
        <v>3.6383999999999999</v>
      </c>
      <c r="S267" s="15">
        <f t="shared" si="14"/>
        <v>3.6383999999999999</v>
      </c>
    </row>
    <row r="268" spans="1:19">
      <c r="A268" s="15" t="s">
        <v>3707</v>
      </c>
      <c r="B268" s="15" t="s">
        <v>211</v>
      </c>
      <c r="C268" s="15" t="s">
        <v>1213</v>
      </c>
      <c r="D268" s="15" t="s">
        <v>1031</v>
      </c>
      <c r="E268" s="15">
        <v>24</v>
      </c>
      <c r="F268" s="15">
        <v>1</v>
      </c>
      <c r="G268" s="15">
        <v>0</v>
      </c>
      <c r="H268" s="15">
        <v>18</v>
      </c>
      <c r="I268" s="15">
        <v>37</v>
      </c>
      <c r="J268" s="15">
        <v>12</v>
      </c>
      <c r="K268" s="15">
        <v>40.700000000000003</v>
      </c>
      <c r="L268" s="15">
        <v>38</v>
      </c>
      <c r="M268" s="15">
        <v>2</v>
      </c>
      <c r="N268" s="15">
        <v>2</v>
      </c>
      <c r="O268" s="15">
        <v>2</v>
      </c>
      <c r="P268" s="15">
        <v>101.17</v>
      </c>
      <c r="Q268" s="15">
        <f t="shared" si="12"/>
        <v>5.9952592592592593</v>
      </c>
      <c r="R268" s="15">
        <f t="shared" si="13"/>
        <v>3.5971555555555552</v>
      </c>
      <c r="S268" s="15">
        <f t="shared" si="14"/>
        <v>3.5971555555555552</v>
      </c>
    </row>
    <row r="269" spans="1:19">
      <c r="A269" s="15" t="s">
        <v>779</v>
      </c>
      <c r="B269" s="15" t="s">
        <v>666</v>
      </c>
      <c r="C269" s="15" t="s">
        <v>1213</v>
      </c>
      <c r="D269" s="15" t="s">
        <v>1034</v>
      </c>
      <c r="E269" s="15">
        <v>30</v>
      </c>
      <c r="F269" s="15">
        <v>1</v>
      </c>
      <c r="G269" s="15">
        <v>0</v>
      </c>
      <c r="H269" s="15">
        <v>26</v>
      </c>
      <c r="I269" s="15">
        <v>50</v>
      </c>
      <c r="J269" s="15">
        <v>8</v>
      </c>
      <c r="K269" s="15">
        <v>50.7</v>
      </c>
      <c r="L269" s="15">
        <v>42</v>
      </c>
      <c r="M269" s="15">
        <v>5</v>
      </c>
      <c r="N269" s="15">
        <v>3</v>
      </c>
      <c r="O269" s="15">
        <v>4</v>
      </c>
      <c r="P269" s="15">
        <v>100.67</v>
      </c>
      <c r="Q269" s="15">
        <f t="shared" si="12"/>
        <v>5.9656296296296301</v>
      </c>
      <c r="R269" s="15">
        <f t="shared" si="13"/>
        <v>3.5793777777777778</v>
      </c>
      <c r="S269" s="15">
        <f t="shared" si="14"/>
        <v>3.5793777777777778</v>
      </c>
    </row>
    <row r="270" spans="1:19">
      <c r="A270" s="15" t="s">
        <v>4810</v>
      </c>
      <c r="B270" s="15" t="s">
        <v>260</v>
      </c>
      <c r="C270" s="15" t="s">
        <v>1212</v>
      </c>
      <c r="D270" s="15" t="s">
        <v>1054</v>
      </c>
      <c r="E270" s="15">
        <v>18</v>
      </c>
      <c r="F270" s="15">
        <v>0</v>
      </c>
      <c r="G270" s="15">
        <v>0</v>
      </c>
      <c r="H270" s="15">
        <v>40</v>
      </c>
      <c r="I270" s="15">
        <v>88</v>
      </c>
      <c r="J270" s="15">
        <v>0</v>
      </c>
      <c r="K270" s="15">
        <v>87.7</v>
      </c>
      <c r="L270" s="15">
        <v>58</v>
      </c>
      <c r="M270" s="15">
        <v>5</v>
      </c>
      <c r="N270" s="15">
        <v>0</v>
      </c>
      <c r="O270" s="15">
        <v>5</v>
      </c>
      <c r="P270" s="15">
        <v>98.67</v>
      </c>
      <c r="Q270" s="15">
        <f t="shared" si="12"/>
        <v>5.8471111111111114</v>
      </c>
      <c r="R270" s="15">
        <f t="shared" si="13"/>
        <v>2.9235555555555557</v>
      </c>
      <c r="S270" s="15">
        <f t="shared" si="14"/>
        <v>2.9235555555555557</v>
      </c>
    </row>
    <row r="271" spans="1:19">
      <c r="A271" s="15" t="s">
        <v>1098</v>
      </c>
      <c r="B271" s="15" t="s">
        <v>50</v>
      </c>
      <c r="C271" s="15" t="s">
        <v>1212</v>
      </c>
      <c r="D271" s="15" t="s">
        <v>1033</v>
      </c>
      <c r="E271" s="15">
        <v>22</v>
      </c>
      <c r="F271" s="15">
        <v>0</v>
      </c>
      <c r="G271" s="15">
        <v>0</v>
      </c>
      <c r="H271" s="15">
        <v>70</v>
      </c>
      <c r="I271" s="15">
        <v>145</v>
      </c>
      <c r="J271" s="15">
        <v>0</v>
      </c>
      <c r="K271" s="15">
        <v>113</v>
      </c>
      <c r="L271" s="15">
        <v>76</v>
      </c>
      <c r="M271" s="15">
        <v>7</v>
      </c>
      <c r="N271" s="15">
        <v>0</v>
      </c>
      <c r="O271" s="15">
        <v>6</v>
      </c>
      <c r="P271" s="15">
        <v>98.5</v>
      </c>
      <c r="Q271" s="15">
        <f t="shared" si="12"/>
        <v>5.837037037037037</v>
      </c>
      <c r="R271" s="15">
        <f t="shared" si="13"/>
        <v>2.9185185185185185</v>
      </c>
      <c r="S271" s="15">
        <f t="shared" si="14"/>
        <v>2.9185185185185185</v>
      </c>
    </row>
    <row r="272" spans="1:19">
      <c r="A272" s="15" t="s">
        <v>671</v>
      </c>
      <c r="B272" s="15" t="s">
        <v>44</v>
      </c>
      <c r="C272" s="15" t="s">
        <v>1213</v>
      </c>
      <c r="D272" s="15" t="s">
        <v>1054</v>
      </c>
      <c r="E272" s="15">
        <v>26</v>
      </c>
      <c r="F272" s="15">
        <v>1</v>
      </c>
      <c r="G272" s="15">
        <v>0</v>
      </c>
      <c r="H272" s="15">
        <v>28</v>
      </c>
      <c r="I272" s="15">
        <v>71</v>
      </c>
      <c r="J272" s="15">
        <v>10</v>
      </c>
      <c r="K272" s="15">
        <v>71.7</v>
      </c>
      <c r="L272" s="15">
        <v>36</v>
      </c>
      <c r="M272" s="15">
        <v>4</v>
      </c>
      <c r="N272" s="15">
        <v>0</v>
      </c>
      <c r="O272" s="15">
        <v>4</v>
      </c>
      <c r="P272" s="15">
        <v>98.17</v>
      </c>
      <c r="Q272" s="15">
        <f t="shared" si="12"/>
        <v>5.8174814814814813</v>
      </c>
      <c r="R272" s="15">
        <f t="shared" si="13"/>
        <v>2.9087407407407406</v>
      </c>
      <c r="S272" s="15">
        <f t="shared" si="14"/>
        <v>2.9087407407407406</v>
      </c>
    </row>
    <row r="273" spans="1:19">
      <c r="A273" s="15" t="s">
        <v>335</v>
      </c>
      <c r="B273" s="15" t="s">
        <v>392</v>
      </c>
      <c r="C273" s="15" t="s">
        <v>1212</v>
      </c>
      <c r="D273" s="15" t="s">
        <v>1036</v>
      </c>
      <c r="E273" s="15">
        <v>36</v>
      </c>
      <c r="F273" s="15">
        <v>0</v>
      </c>
      <c r="G273" s="15">
        <v>0</v>
      </c>
      <c r="H273" s="15">
        <v>42</v>
      </c>
      <c r="I273" s="15">
        <v>112</v>
      </c>
      <c r="J273" s="15">
        <v>0</v>
      </c>
      <c r="K273" s="15">
        <v>107</v>
      </c>
      <c r="L273" s="15">
        <v>75</v>
      </c>
      <c r="M273" s="15">
        <v>7</v>
      </c>
      <c r="N273" s="15">
        <v>0</v>
      </c>
      <c r="O273" s="15">
        <v>5</v>
      </c>
      <c r="P273" s="15">
        <v>98</v>
      </c>
      <c r="Q273" s="15">
        <f t="shared" si="12"/>
        <v>5.8074074074074078</v>
      </c>
      <c r="R273" s="15">
        <f t="shared" si="13"/>
        <v>2.9037037037037039</v>
      </c>
      <c r="S273" s="15">
        <f t="shared" si="14"/>
        <v>2.9037037037037039</v>
      </c>
    </row>
    <row r="274" spans="1:19">
      <c r="A274" s="15" t="s">
        <v>840</v>
      </c>
      <c r="B274" s="15" t="s">
        <v>841</v>
      </c>
      <c r="C274" s="15" t="s">
        <v>1212</v>
      </c>
      <c r="D274" s="15" t="s">
        <v>1045</v>
      </c>
      <c r="E274" s="15">
        <v>42</v>
      </c>
      <c r="F274" s="15">
        <v>0</v>
      </c>
      <c r="G274" s="15">
        <v>1</v>
      </c>
      <c r="H274" s="15">
        <v>80</v>
      </c>
      <c r="I274" s="15">
        <v>159</v>
      </c>
      <c r="J274" s="15">
        <v>0</v>
      </c>
      <c r="K274" s="15">
        <v>141.30000000000001</v>
      </c>
      <c r="L274" s="15">
        <v>99</v>
      </c>
      <c r="M274" s="15">
        <v>12</v>
      </c>
      <c r="N274" s="15">
        <v>0</v>
      </c>
      <c r="O274" s="15">
        <v>5</v>
      </c>
      <c r="P274" s="15">
        <v>97.83</v>
      </c>
      <c r="Q274" s="15">
        <f t="shared" si="12"/>
        <v>5.7973333333333334</v>
      </c>
      <c r="R274" s="15">
        <f t="shared" si="13"/>
        <v>2.8986666666666667</v>
      </c>
      <c r="S274" s="15">
        <f t="shared" si="14"/>
        <v>2.8986666666666667</v>
      </c>
    </row>
    <row r="275" spans="1:19">
      <c r="A275" s="15" t="s">
        <v>989</v>
      </c>
      <c r="B275" s="15" t="s">
        <v>990</v>
      </c>
      <c r="C275" s="15" t="s">
        <v>1213</v>
      </c>
      <c r="D275" s="15" t="s">
        <v>1037</v>
      </c>
      <c r="E275" s="15">
        <v>3</v>
      </c>
      <c r="F275" s="15">
        <v>0</v>
      </c>
      <c r="G275" s="15">
        <v>0</v>
      </c>
      <c r="H275" s="15">
        <v>7</v>
      </c>
      <c r="I275" s="15">
        <v>20</v>
      </c>
      <c r="J275" s="15">
        <v>7</v>
      </c>
      <c r="K275" s="15">
        <v>36</v>
      </c>
      <c r="L275" s="15">
        <v>43</v>
      </c>
      <c r="M275" s="15">
        <v>0</v>
      </c>
      <c r="N275" s="15">
        <v>1</v>
      </c>
      <c r="O275" s="15">
        <v>0</v>
      </c>
      <c r="P275" s="15">
        <v>97.5</v>
      </c>
      <c r="Q275" s="15">
        <f t="shared" si="12"/>
        <v>5.7777777777777777</v>
      </c>
      <c r="R275" s="15">
        <f t="shared" si="13"/>
        <v>2.8888888888888888</v>
      </c>
      <c r="S275" s="15">
        <f t="shared" si="14"/>
        <v>2.8888888888888888</v>
      </c>
    </row>
    <row r="276" spans="1:19">
      <c r="A276" s="15" t="s">
        <v>738</v>
      </c>
      <c r="B276" s="15" t="s">
        <v>58</v>
      </c>
      <c r="C276" s="15" t="s">
        <v>1213</v>
      </c>
      <c r="D276" s="15" t="s">
        <v>1039</v>
      </c>
      <c r="E276" s="15">
        <v>22</v>
      </c>
      <c r="F276" s="15">
        <v>3</v>
      </c>
      <c r="G276" s="15">
        <v>0</v>
      </c>
      <c r="H276" s="15">
        <v>20</v>
      </c>
      <c r="I276" s="15">
        <v>42</v>
      </c>
      <c r="J276" s="15">
        <v>13</v>
      </c>
      <c r="K276" s="15">
        <v>43.7</v>
      </c>
      <c r="L276" s="15">
        <v>53</v>
      </c>
      <c r="M276" s="15">
        <v>1</v>
      </c>
      <c r="N276" s="15">
        <v>0</v>
      </c>
      <c r="O276" s="15">
        <v>1</v>
      </c>
      <c r="P276" s="15">
        <v>96.67</v>
      </c>
      <c r="Q276" s="15">
        <f t="shared" si="12"/>
        <v>5.7285925925925927</v>
      </c>
      <c r="R276" s="15">
        <f t="shared" si="13"/>
        <v>2.8642962962962963</v>
      </c>
      <c r="S276" s="15">
        <f t="shared" si="14"/>
        <v>2.8642962962962963</v>
      </c>
    </row>
    <row r="277" spans="1:19">
      <c r="A277" s="15" t="s">
        <v>985</v>
      </c>
      <c r="B277" s="15" t="s">
        <v>392</v>
      </c>
      <c r="C277" s="15" t="s">
        <v>1213</v>
      </c>
      <c r="D277" s="15" t="s">
        <v>1046</v>
      </c>
      <c r="E277" s="15">
        <v>14</v>
      </c>
      <c r="F277" s="15">
        <v>0</v>
      </c>
      <c r="G277" s="15">
        <v>0</v>
      </c>
      <c r="H277" s="15">
        <v>12</v>
      </c>
      <c r="I277" s="15">
        <v>30</v>
      </c>
      <c r="J277" s="15">
        <v>14</v>
      </c>
      <c r="K277" s="15">
        <v>31.7</v>
      </c>
      <c r="L277" s="15">
        <v>39</v>
      </c>
      <c r="M277" s="15">
        <v>4</v>
      </c>
      <c r="N277" s="15">
        <v>1</v>
      </c>
      <c r="O277" s="15">
        <v>1</v>
      </c>
      <c r="P277" s="15">
        <v>96.67</v>
      </c>
      <c r="Q277" s="15">
        <f t="shared" si="12"/>
        <v>5.7285925925925927</v>
      </c>
      <c r="R277" s="15">
        <f t="shared" si="13"/>
        <v>2.8642962962962963</v>
      </c>
      <c r="S277" s="15">
        <f t="shared" si="14"/>
        <v>2.8642962962962963</v>
      </c>
    </row>
    <row r="278" spans="1:19">
      <c r="A278" s="15" t="s">
        <v>1321</v>
      </c>
      <c r="B278" s="15" t="s">
        <v>1230</v>
      </c>
      <c r="C278" s="15" t="s">
        <v>1213</v>
      </c>
      <c r="D278" s="15" t="s">
        <v>1037</v>
      </c>
      <c r="E278" s="15">
        <v>5</v>
      </c>
      <c r="F278" s="15">
        <v>0</v>
      </c>
      <c r="G278" s="15">
        <v>0</v>
      </c>
      <c r="H278" s="15">
        <v>7</v>
      </c>
      <c r="I278" s="15">
        <v>37</v>
      </c>
      <c r="J278" s="15">
        <v>5</v>
      </c>
      <c r="K278" s="15">
        <v>44</v>
      </c>
      <c r="L278" s="15">
        <v>45</v>
      </c>
      <c r="M278" s="15">
        <v>1</v>
      </c>
      <c r="N278" s="15">
        <v>1</v>
      </c>
      <c r="O278" s="15">
        <v>1</v>
      </c>
      <c r="P278" s="15">
        <v>96</v>
      </c>
      <c r="Q278" s="15">
        <f t="shared" si="12"/>
        <v>5.6888888888888891</v>
      </c>
      <c r="R278" s="15">
        <f t="shared" si="13"/>
        <v>2.8444444444444446</v>
      </c>
      <c r="S278" s="15">
        <f t="shared" si="14"/>
        <v>2.8444444444444446</v>
      </c>
    </row>
    <row r="279" spans="1:19">
      <c r="A279" s="15" t="s">
        <v>941</v>
      </c>
      <c r="B279" s="15" t="s">
        <v>892</v>
      </c>
      <c r="C279" s="15" t="s">
        <v>1212</v>
      </c>
      <c r="D279" s="15" t="s">
        <v>1040</v>
      </c>
      <c r="E279" s="15">
        <v>105</v>
      </c>
      <c r="F279" s="15">
        <v>0</v>
      </c>
      <c r="G279" s="15">
        <v>1</v>
      </c>
      <c r="H279" s="15">
        <v>116</v>
      </c>
      <c r="I279" s="15">
        <v>198</v>
      </c>
      <c r="J279" s="15">
        <v>0</v>
      </c>
      <c r="K279" s="15">
        <v>181</v>
      </c>
      <c r="L279" s="15">
        <v>124</v>
      </c>
      <c r="M279" s="15">
        <v>14</v>
      </c>
      <c r="N279" s="15">
        <v>0</v>
      </c>
      <c r="O279" s="15">
        <v>9</v>
      </c>
      <c r="P279" s="15">
        <v>96</v>
      </c>
      <c r="Q279" s="15">
        <f t="shared" si="12"/>
        <v>5.6888888888888891</v>
      </c>
      <c r="R279" s="15">
        <f t="shared" si="13"/>
        <v>2.8444444444444446</v>
      </c>
      <c r="S279" s="15">
        <f t="shared" si="14"/>
        <v>2.8444444444444446</v>
      </c>
    </row>
    <row r="280" spans="1:19">
      <c r="A280" s="15" t="s">
        <v>630</v>
      </c>
      <c r="B280" s="15" t="s">
        <v>242</v>
      </c>
      <c r="C280" s="15" t="s">
        <v>1212</v>
      </c>
      <c r="D280" s="15" t="s">
        <v>1038</v>
      </c>
      <c r="E280" s="15">
        <v>35</v>
      </c>
      <c r="F280" s="15">
        <v>0</v>
      </c>
      <c r="G280" s="15">
        <v>0</v>
      </c>
      <c r="H280" s="15">
        <v>79</v>
      </c>
      <c r="I280" s="15">
        <v>122</v>
      </c>
      <c r="J280" s="15">
        <v>1</v>
      </c>
      <c r="K280" s="15">
        <v>114.7</v>
      </c>
      <c r="L280" s="15">
        <v>109</v>
      </c>
      <c r="M280" s="15">
        <v>9</v>
      </c>
      <c r="N280" s="15">
        <v>0</v>
      </c>
      <c r="O280" s="15">
        <v>3</v>
      </c>
      <c r="P280" s="15">
        <v>95.17</v>
      </c>
      <c r="Q280" s="15">
        <f t="shared" si="12"/>
        <v>5.6397037037037041</v>
      </c>
      <c r="R280" s="15">
        <f t="shared" si="13"/>
        <v>2.8198518518518521</v>
      </c>
      <c r="S280" s="15">
        <f t="shared" si="14"/>
        <v>2.8198518518518521</v>
      </c>
    </row>
    <row r="281" spans="1:19">
      <c r="A281" s="15" t="s">
        <v>635</v>
      </c>
      <c r="B281" s="15" t="s">
        <v>636</v>
      </c>
      <c r="C281" s="15" t="s">
        <v>1213</v>
      </c>
      <c r="D281" s="15" t="s">
        <v>1051</v>
      </c>
      <c r="E281" s="15">
        <v>12</v>
      </c>
      <c r="F281" s="15">
        <v>0</v>
      </c>
      <c r="G281" s="15">
        <v>0</v>
      </c>
      <c r="H281" s="15">
        <v>21</v>
      </c>
      <c r="I281" s="15">
        <v>63</v>
      </c>
      <c r="J281" s="15">
        <v>5</v>
      </c>
      <c r="K281" s="15">
        <v>62.3</v>
      </c>
      <c r="L281" s="15">
        <v>42</v>
      </c>
      <c r="M281" s="15">
        <v>2</v>
      </c>
      <c r="N281" s="15">
        <v>0</v>
      </c>
      <c r="O281" s="15">
        <v>3</v>
      </c>
      <c r="P281" s="15">
        <v>94.33</v>
      </c>
      <c r="Q281" s="15">
        <f t="shared" si="12"/>
        <v>5.5899259259259262</v>
      </c>
      <c r="R281" s="15">
        <f t="shared" si="13"/>
        <v>2.7949629629629631</v>
      </c>
      <c r="S281" s="15">
        <f t="shared" si="14"/>
        <v>2.7949629629629631</v>
      </c>
    </row>
    <row r="282" spans="1:19">
      <c r="A282" s="15" t="s">
        <v>508</v>
      </c>
      <c r="B282" s="15" t="s">
        <v>623</v>
      </c>
      <c r="C282" s="15" t="s">
        <v>1213</v>
      </c>
      <c r="D282" s="15" t="s">
        <v>1047</v>
      </c>
      <c r="E282" s="15">
        <v>34</v>
      </c>
      <c r="F282" s="15">
        <v>4</v>
      </c>
      <c r="G282" s="15">
        <v>0</v>
      </c>
      <c r="H282" s="15">
        <v>42</v>
      </c>
      <c r="I282" s="15">
        <v>68</v>
      </c>
      <c r="J282" s="15">
        <v>13</v>
      </c>
      <c r="K282" s="15">
        <v>70.3</v>
      </c>
      <c r="L282" s="15">
        <v>78</v>
      </c>
      <c r="M282" s="15">
        <v>10</v>
      </c>
      <c r="N282" s="15">
        <v>0</v>
      </c>
      <c r="O282" s="15">
        <v>2</v>
      </c>
      <c r="P282" s="15">
        <v>93.33</v>
      </c>
      <c r="Q282" s="15">
        <f t="shared" si="12"/>
        <v>5.5306666666666668</v>
      </c>
      <c r="R282" s="15">
        <f t="shared" si="13"/>
        <v>2.7653333333333334</v>
      </c>
      <c r="S282" s="15">
        <f t="shared" si="14"/>
        <v>2.7653333333333334</v>
      </c>
    </row>
    <row r="283" spans="1:19">
      <c r="A283" s="15" t="s">
        <v>1275</v>
      </c>
      <c r="B283" s="15" t="s">
        <v>666</v>
      </c>
      <c r="C283" s="15" t="s">
        <v>1213</v>
      </c>
      <c r="D283" s="15" t="s">
        <v>1050</v>
      </c>
      <c r="E283" s="15">
        <v>17</v>
      </c>
      <c r="F283" s="15">
        <v>0</v>
      </c>
      <c r="G283" s="15">
        <v>0</v>
      </c>
      <c r="H283" s="15">
        <v>12</v>
      </c>
      <c r="I283" s="15">
        <v>29</v>
      </c>
      <c r="J283" s="15">
        <v>6</v>
      </c>
      <c r="K283" s="15">
        <v>38.299999999999997</v>
      </c>
      <c r="L283" s="15">
        <v>38</v>
      </c>
      <c r="M283" s="15">
        <v>0</v>
      </c>
      <c r="N283" s="15">
        <v>0</v>
      </c>
      <c r="O283" s="15">
        <v>3</v>
      </c>
      <c r="P283" s="15">
        <v>92.83</v>
      </c>
      <c r="Q283" s="15">
        <f t="shared" si="12"/>
        <v>5.5010370370370367</v>
      </c>
      <c r="R283" s="15">
        <f t="shared" si="13"/>
        <v>2.7505185185185184</v>
      </c>
      <c r="S283" s="15">
        <f t="shared" si="14"/>
        <v>2.7505185185185184</v>
      </c>
    </row>
    <row r="284" spans="1:19">
      <c r="A284" s="15" t="s">
        <v>945</v>
      </c>
      <c r="B284" s="15" t="s">
        <v>946</v>
      </c>
      <c r="C284" s="15" t="s">
        <v>1213</v>
      </c>
      <c r="D284" s="15" t="s">
        <v>1036</v>
      </c>
      <c r="E284" s="15">
        <v>17</v>
      </c>
      <c r="F284" s="15">
        <v>5</v>
      </c>
      <c r="G284" s="15">
        <v>0</v>
      </c>
      <c r="H284" s="15">
        <v>22</v>
      </c>
      <c r="I284" s="15">
        <v>46</v>
      </c>
      <c r="J284" s="15">
        <v>18</v>
      </c>
      <c r="K284" s="15">
        <v>46.7</v>
      </c>
      <c r="L284" s="15">
        <v>33</v>
      </c>
      <c r="M284" s="15">
        <v>3</v>
      </c>
      <c r="N284" s="15">
        <v>0</v>
      </c>
      <c r="O284" s="15">
        <v>1</v>
      </c>
      <c r="P284" s="15">
        <v>91.67</v>
      </c>
      <c r="Q284" s="15">
        <f t="shared" si="12"/>
        <v>5.432296296296296</v>
      </c>
      <c r="R284" s="15">
        <f t="shared" si="13"/>
        <v>2.716148148148148</v>
      </c>
      <c r="S284" s="15">
        <f t="shared" si="14"/>
        <v>2.716148148148148</v>
      </c>
    </row>
    <row r="285" spans="1:19">
      <c r="A285" s="15" t="s">
        <v>3711</v>
      </c>
      <c r="B285" s="15" t="s">
        <v>754</v>
      </c>
      <c r="C285" s="15" t="s">
        <v>1213</v>
      </c>
      <c r="D285" s="15" t="s">
        <v>1046</v>
      </c>
      <c r="E285" s="15">
        <v>3</v>
      </c>
      <c r="F285" s="15">
        <v>1</v>
      </c>
      <c r="G285" s="15">
        <v>0</v>
      </c>
      <c r="H285" s="15">
        <v>6</v>
      </c>
      <c r="I285" s="15">
        <v>9</v>
      </c>
      <c r="J285" s="15">
        <v>7</v>
      </c>
      <c r="K285" s="15">
        <v>16.7</v>
      </c>
      <c r="L285" s="15">
        <v>25</v>
      </c>
      <c r="M285" s="15">
        <v>0</v>
      </c>
      <c r="N285" s="15">
        <v>2</v>
      </c>
      <c r="O285" s="15">
        <v>2</v>
      </c>
      <c r="P285" s="15">
        <v>91.17</v>
      </c>
      <c r="Q285" s="15">
        <f t="shared" si="12"/>
        <v>5.4026666666666667</v>
      </c>
      <c r="R285" s="15">
        <f t="shared" si="13"/>
        <v>2.7013333333333334</v>
      </c>
      <c r="S285" s="15">
        <f t="shared" si="14"/>
        <v>2.7013333333333334</v>
      </c>
    </row>
    <row r="286" spans="1:19">
      <c r="A286" s="15" t="s">
        <v>333</v>
      </c>
      <c r="B286" s="15" t="s">
        <v>1075</v>
      </c>
      <c r="C286" s="15" t="s">
        <v>1213</v>
      </c>
      <c r="D286" s="15" t="s">
        <v>1038</v>
      </c>
      <c r="E286" s="15">
        <v>18</v>
      </c>
      <c r="F286" s="15">
        <v>0</v>
      </c>
      <c r="G286" s="15">
        <v>0</v>
      </c>
      <c r="H286" s="15">
        <v>9</v>
      </c>
      <c r="I286" s="15">
        <v>23</v>
      </c>
      <c r="J286" s="15">
        <v>0</v>
      </c>
      <c r="K286" s="15">
        <v>38.299999999999997</v>
      </c>
      <c r="L286" s="15">
        <v>46</v>
      </c>
      <c r="M286" s="15">
        <v>0</v>
      </c>
      <c r="N286" s="15">
        <v>0</v>
      </c>
      <c r="O286" s="15">
        <v>4</v>
      </c>
      <c r="P286" s="15">
        <v>90.33</v>
      </c>
      <c r="Q286" s="15">
        <f t="shared" si="12"/>
        <v>5.3528888888888888</v>
      </c>
      <c r="R286" s="15">
        <f t="shared" si="13"/>
        <v>2.6764444444444444</v>
      </c>
      <c r="S286" s="15">
        <f t="shared" si="14"/>
        <v>2.6764444444444444</v>
      </c>
    </row>
    <row r="287" spans="1:19">
      <c r="A287" s="15" t="s">
        <v>1256</v>
      </c>
      <c r="B287" s="15" t="s">
        <v>788</v>
      </c>
      <c r="C287" s="15" t="s">
        <v>1212</v>
      </c>
      <c r="D287" s="15" t="s">
        <v>1045</v>
      </c>
      <c r="E287" s="15">
        <v>44</v>
      </c>
      <c r="F287" s="15">
        <v>0</v>
      </c>
      <c r="G287" s="15">
        <v>1</v>
      </c>
      <c r="H287" s="15">
        <v>73</v>
      </c>
      <c r="I287" s="15">
        <v>113</v>
      </c>
      <c r="J287" s="15">
        <v>0</v>
      </c>
      <c r="K287" s="15">
        <v>102</v>
      </c>
      <c r="L287" s="15">
        <v>85</v>
      </c>
      <c r="M287" s="15">
        <v>5</v>
      </c>
      <c r="N287" s="15">
        <v>0</v>
      </c>
      <c r="O287" s="15">
        <v>5</v>
      </c>
      <c r="P287" s="15">
        <v>90</v>
      </c>
      <c r="Q287" s="15">
        <f t="shared" si="12"/>
        <v>5.333333333333333</v>
      </c>
      <c r="R287" s="15">
        <f t="shared" si="13"/>
        <v>2.6666666666666665</v>
      </c>
      <c r="S287" s="15">
        <f t="shared" si="14"/>
        <v>2.6666666666666665</v>
      </c>
    </row>
    <row r="288" spans="1:19">
      <c r="A288" s="15" t="s">
        <v>837</v>
      </c>
      <c r="B288" s="15" t="s">
        <v>332</v>
      </c>
      <c r="C288" s="15" t="s">
        <v>1212</v>
      </c>
      <c r="D288" s="15" t="s">
        <v>1050</v>
      </c>
      <c r="E288" s="15">
        <v>51</v>
      </c>
      <c r="F288" s="15">
        <v>0</v>
      </c>
      <c r="G288" s="15">
        <v>1</v>
      </c>
      <c r="H288" s="15">
        <v>81</v>
      </c>
      <c r="I288" s="15">
        <v>180</v>
      </c>
      <c r="J288" s="15">
        <v>1</v>
      </c>
      <c r="K288" s="15">
        <v>142.69999999999999</v>
      </c>
      <c r="L288" s="15">
        <v>55</v>
      </c>
      <c r="M288" s="15">
        <v>11</v>
      </c>
      <c r="N288" s="15">
        <v>1</v>
      </c>
      <c r="O288" s="15">
        <v>9</v>
      </c>
      <c r="P288" s="15">
        <v>89.17</v>
      </c>
      <c r="Q288" s="15">
        <f t="shared" si="12"/>
        <v>5.284148148148148</v>
      </c>
      <c r="R288" s="15">
        <f t="shared" si="13"/>
        <v>2.642074074074074</v>
      </c>
      <c r="S288" s="15">
        <f t="shared" si="14"/>
        <v>2.642074074074074</v>
      </c>
    </row>
    <row r="289" spans="1:19">
      <c r="A289" s="15" t="s">
        <v>1450</v>
      </c>
      <c r="B289" s="15" t="s">
        <v>625</v>
      </c>
      <c r="C289" s="15" t="s">
        <v>1213</v>
      </c>
      <c r="D289" s="15" t="s">
        <v>1052</v>
      </c>
      <c r="E289" s="15">
        <v>14</v>
      </c>
      <c r="F289" s="15">
        <v>0</v>
      </c>
      <c r="G289" s="15">
        <v>0</v>
      </c>
      <c r="H289" s="15">
        <v>4</v>
      </c>
      <c r="I289" s="15">
        <v>21</v>
      </c>
      <c r="J289" s="15">
        <v>6</v>
      </c>
      <c r="K289" s="15">
        <v>31.3</v>
      </c>
      <c r="L289" s="15">
        <v>40</v>
      </c>
      <c r="M289" s="15">
        <v>0</v>
      </c>
      <c r="N289" s="15">
        <v>0</v>
      </c>
      <c r="O289" s="15">
        <v>2</v>
      </c>
      <c r="P289" s="15">
        <v>88.83</v>
      </c>
      <c r="Q289" s="15">
        <f t="shared" si="12"/>
        <v>5.2640000000000002</v>
      </c>
      <c r="R289" s="15">
        <f t="shared" si="13"/>
        <v>2.6320000000000001</v>
      </c>
      <c r="S289" s="15">
        <f t="shared" si="14"/>
        <v>2.6320000000000001</v>
      </c>
    </row>
    <row r="290" spans="1:19">
      <c r="A290" s="15" t="s">
        <v>2221</v>
      </c>
      <c r="B290" s="15" t="s">
        <v>201</v>
      </c>
      <c r="C290" s="15" t="s">
        <v>1212</v>
      </c>
      <c r="D290" s="15" t="s">
        <v>1048</v>
      </c>
      <c r="E290" s="15">
        <v>26</v>
      </c>
      <c r="F290" s="15">
        <v>0</v>
      </c>
      <c r="G290" s="15">
        <v>0</v>
      </c>
      <c r="H290" s="15">
        <v>18</v>
      </c>
      <c r="I290" s="15">
        <v>42</v>
      </c>
      <c r="J290" s="15">
        <v>0</v>
      </c>
      <c r="K290" s="15">
        <v>59.3</v>
      </c>
      <c r="L290" s="15">
        <v>70</v>
      </c>
      <c r="M290" s="15">
        <v>5</v>
      </c>
      <c r="N290" s="15">
        <v>0</v>
      </c>
      <c r="O290" s="15">
        <v>3</v>
      </c>
      <c r="P290" s="15">
        <v>88.33</v>
      </c>
      <c r="Q290" s="15">
        <f t="shared" si="12"/>
        <v>5.2343703703703701</v>
      </c>
      <c r="R290" s="15">
        <f t="shared" si="13"/>
        <v>2.6171851851851851</v>
      </c>
      <c r="S290" s="15">
        <f t="shared" si="14"/>
        <v>2.6171851851851851</v>
      </c>
    </row>
    <row r="291" spans="1:19">
      <c r="A291" s="15" t="s">
        <v>633</v>
      </c>
      <c r="B291" s="15" t="s">
        <v>168</v>
      </c>
      <c r="C291" s="15" t="s">
        <v>1213</v>
      </c>
      <c r="D291" s="15" t="s">
        <v>1048</v>
      </c>
      <c r="E291" s="15">
        <v>9</v>
      </c>
      <c r="F291" s="15">
        <v>1</v>
      </c>
      <c r="G291" s="15">
        <v>0</v>
      </c>
      <c r="H291" s="15">
        <v>9</v>
      </c>
      <c r="I291" s="15">
        <v>42</v>
      </c>
      <c r="J291" s="15">
        <v>5</v>
      </c>
      <c r="K291" s="15">
        <v>51.3</v>
      </c>
      <c r="L291" s="15">
        <v>36</v>
      </c>
      <c r="M291" s="15">
        <v>1</v>
      </c>
      <c r="N291" s="15">
        <v>0</v>
      </c>
      <c r="O291" s="15">
        <v>2</v>
      </c>
      <c r="P291" s="15">
        <v>87.83</v>
      </c>
      <c r="Q291" s="15">
        <f t="shared" si="12"/>
        <v>5.2047407407407409</v>
      </c>
      <c r="R291" s="15">
        <f t="shared" si="13"/>
        <v>2.6023703703703704</v>
      </c>
      <c r="S291" s="15">
        <f t="shared" si="14"/>
        <v>2.6023703703703704</v>
      </c>
    </row>
    <row r="292" spans="1:19">
      <c r="A292" s="15" t="s">
        <v>809</v>
      </c>
      <c r="B292" s="15" t="s">
        <v>354</v>
      </c>
      <c r="C292" s="15" t="s">
        <v>1213</v>
      </c>
      <c r="D292" s="15" t="s">
        <v>1028</v>
      </c>
      <c r="E292" s="15">
        <v>12</v>
      </c>
      <c r="F292" s="15">
        <v>1</v>
      </c>
      <c r="G292" s="15">
        <v>0</v>
      </c>
      <c r="H292" s="15">
        <v>12</v>
      </c>
      <c r="I292" s="15">
        <v>34</v>
      </c>
      <c r="J292" s="15">
        <v>5</v>
      </c>
      <c r="K292" s="15">
        <v>43.7</v>
      </c>
      <c r="L292" s="15">
        <v>44</v>
      </c>
      <c r="M292" s="15">
        <v>1</v>
      </c>
      <c r="N292" s="15">
        <v>0</v>
      </c>
      <c r="O292" s="15">
        <v>2</v>
      </c>
      <c r="P292" s="15">
        <v>87.67</v>
      </c>
      <c r="Q292" s="15">
        <f t="shared" si="12"/>
        <v>5.1952592592592595</v>
      </c>
      <c r="R292" s="15">
        <f t="shared" si="13"/>
        <v>2.5976296296296297</v>
      </c>
      <c r="S292" s="15">
        <f t="shared" si="14"/>
        <v>2.5976296296296297</v>
      </c>
    </row>
    <row r="293" spans="1:19">
      <c r="A293" s="15" t="s">
        <v>724</v>
      </c>
      <c r="B293" s="15" t="s">
        <v>401</v>
      </c>
      <c r="C293" s="15" t="s">
        <v>1213</v>
      </c>
      <c r="D293" s="15" t="s">
        <v>1054</v>
      </c>
      <c r="E293" s="15">
        <v>27</v>
      </c>
      <c r="F293" s="15">
        <v>1</v>
      </c>
      <c r="G293" s="15">
        <v>0</v>
      </c>
      <c r="H293" s="15">
        <v>62</v>
      </c>
      <c r="I293" s="15">
        <v>126</v>
      </c>
      <c r="J293" s="15">
        <v>7</v>
      </c>
      <c r="K293" s="15">
        <v>109</v>
      </c>
      <c r="L293" s="15">
        <v>69</v>
      </c>
      <c r="M293" s="15">
        <v>12</v>
      </c>
      <c r="N293" s="15">
        <v>0</v>
      </c>
      <c r="O293" s="15">
        <v>4</v>
      </c>
      <c r="P293" s="15">
        <v>87</v>
      </c>
      <c r="Q293" s="15">
        <f t="shared" si="12"/>
        <v>5.1555555555555559</v>
      </c>
      <c r="R293" s="15">
        <f t="shared" si="13"/>
        <v>2.5777777777777779</v>
      </c>
      <c r="S293" s="15">
        <f t="shared" si="14"/>
        <v>2.5777777777777779</v>
      </c>
    </row>
    <row r="294" spans="1:19">
      <c r="A294" s="15" t="s">
        <v>613</v>
      </c>
      <c r="B294" s="15" t="s">
        <v>143</v>
      </c>
      <c r="C294" s="15" t="s">
        <v>1212</v>
      </c>
      <c r="D294" s="15" t="s">
        <v>1063</v>
      </c>
      <c r="E294" s="15">
        <v>36</v>
      </c>
      <c r="F294" s="15">
        <v>0</v>
      </c>
      <c r="G294" s="15">
        <v>0</v>
      </c>
      <c r="H294" s="15">
        <v>53</v>
      </c>
      <c r="I294" s="15">
        <v>119</v>
      </c>
      <c r="J294" s="15">
        <v>0</v>
      </c>
      <c r="K294" s="15">
        <v>115</v>
      </c>
      <c r="L294" s="15">
        <v>80</v>
      </c>
      <c r="M294" s="15">
        <v>9</v>
      </c>
      <c r="N294" s="15">
        <v>0</v>
      </c>
      <c r="O294" s="15">
        <v>4</v>
      </c>
      <c r="P294" s="15">
        <v>86</v>
      </c>
      <c r="Q294" s="15">
        <f t="shared" si="12"/>
        <v>5.0962962962962965</v>
      </c>
      <c r="R294" s="15">
        <f t="shared" si="13"/>
        <v>2.5481481481481483</v>
      </c>
      <c r="S294" s="15">
        <f t="shared" si="14"/>
        <v>2.5481481481481483</v>
      </c>
    </row>
    <row r="295" spans="1:19">
      <c r="A295" s="15" t="s">
        <v>212</v>
      </c>
      <c r="B295" s="15" t="s">
        <v>46</v>
      </c>
      <c r="C295" s="15" t="s">
        <v>1213</v>
      </c>
      <c r="D295" s="15" t="s">
        <v>1339</v>
      </c>
      <c r="E295" s="15">
        <v>29</v>
      </c>
      <c r="F295" s="15">
        <v>5</v>
      </c>
      <c r="G295" s="15">
        <v>0</v>
      </c>
      <c r="H295" s="15">
        <v>24</v>
      </c>
      <c r="I295" s="15">
        <v>49</v>
      </c>
      <c r="J295" s="15">
        <v>18</v>
      </c>
      <c r="K295" s="15">
        <v>44</v>
      </c>
      <c r="L295" s="15">
        <v>47</v>
      </c>
      <c r="M295" s="15">
        <v>3</v>
      </c>
      <c r="N295" s="15">
        <v>1</v>
      </c>
      <c r="O295" s="15">
        <v>0</v>
      </c>
      <c r="P295" s="15">
        <v>85.5</v>
      </c>
      <c r="Q295" s="15">
        <f t="shared" si="12"/>
        <v>5.0666666666666664</v>
      </c>
      <c r="R295" s="15">
        <f t="shared" si="13"/>
        <v>2.5333333333333332</v>
      </c>
      <c r="S295" s="15">
        <f t="shared" si="14"/>
        <v>2.5333333333333332</v>
      </c>
    </row>
    <row r="296" spans="1:19">
      <c r="A296" s="15" t="s">
        <v>508</v>
      </c>
      <c r="B296" s="15" t="s">
        <v>83</v>
      </c>
      <c r="C296" s="15" t="s">
        <v>1213</v>
      </c>
      <c r="D296" s="15" t="s">
        <v>1063</v>
      </c>
      <c r="E296" s="15">
        <v>22</v>
      </c>
      <c r="F296" s="15">
        <v>3</v>
      </c>
      <c r="G296" s="15">
        <v>0</v>
      </c>
      <c r="H296" s="15">
        <v>19</v>
      </c>
      <c r="I296" s="15">
        <v>19</v>
      </c>
      <c r="J296" s="15">
        <v>2</v>
      </c>
      <c r="K296" s="15">
        <v>29.3</v>
      </c>
      <c r="L296" s="15">
        <v>31</v>
      </c>
      <c r="M296" s="15">
        <v>3</v>
      </c>
      <c r="N296" s="15">
        <v>9</v>
      </c>
      <c r="O296" s="15">
        <v>1</v>
      </c>
      <c r="P296" s="15">
        <v>85.33</v>
      </c>
      <c r="Q296" s="15">
        <f t="shared" si="12"/>
        <v>5.0565925925925921</v>
      </c>
      <c r="R296" s="15">
        <f t="shared" si="13"/>
        <v>2.528296296296296</v>
      </c>
      <c r="S296" s="15">
        <f t="shared" si="14"/>
        <v>2.528296296296296</v>
      </c>
    </row>
    <row r="297" spans="1:19">
      <c r="A297" s="15" t="s">
        <v>1254</v>
      </c>
      <c r="B297" s="15" t="s">
        <v>656</v>
      </c>
      <c r="C297" s="15" t="s">
        <v>1213</v>
      </c>
      <c r="D297" s="15" t="s">
        <v>1028</v>
      </c>
      <c r="E297" s="15">
        <v>26</v>
      </c>
      <c r="F297" s="15">
        <v>0</v>
      </c>
      <c r="G297" s="15">
        <v>0</v>
      </c>
      <c r="H297" s="15">
        <v>35</v>
      </c>
      <c r="I297" s="15">
        <v>72</v>
      </c>
      <c r="J297" s="15">
        <v>1</v>
      </c>
      <c r="K297" s="15">
        <v>69.3</v>
      </c>
      <c r="L297" s="15">
        <v>57</v>
      </c>
      <c r="M297" s="15">
        <v>2</v>
      </c>
      <c r="N297" s="15">
        <v>0</v>
      </c>
      <c r="O297" s="15">
        <v>4</v>
      </c>
      <c r="P297" s="15">
        <v>84.83</v>
      </c>
      <c r="Q297" s="15">
        <f t="shared" si="12"/>
        <v>5.0269629629629629</v>
      </c>
      <c r="R297" s="15">
        <f t="shared" si="13"/>
        <v>2.5134814814814814</v>
      </c>
      <c r="S297" s="15">
        <f t="shared" si="14"/>
        <v>2.5134814814814814</v>
      </c>
    </row>
    <row r="298" spans="1:19">
      <c r="A298" s="15" t="s">
        <v>964</v>
      </c>
      <c r="B298" s="15" t="s">
        <v>965</v>
      </c>
      <c r="C298" s="15" t="s">
        <v>1213</v>
      </c>
      <c r="D298" s="15" t="s">
        <v>1034</v>
      </c>
      <c r="E298" s="15">
        <v>22</v>
      </c>
      <c r="F298" s="15">
        <v>0</v>
      </c>
      <c r="G298" s="15">
        <v>0</v>
      </c>
      <c r="H298" s="15">
        <v>18</v>
      </c>
      <c r="I298" s="15">
        <v>65</v>
      </c>
      <c r="J298" s="15">
        <v>1</v>
      </c>
      <c r="K298" s="15">
        <v>61</v>
      </c>
      <c r="L298" s="15">
        <v>52</v>
      </c>
      <c r="M298" s="15">
        <v>2</v>
      </c>
      <c r="N298" s="15">
        <v>1</v>
      </c>
      <c r="O298" s="15">
        <v>3</v>
      </c>
      <c r="P298" s="15">
        <v>84.5</v>
      </c>
      <c r="Q298" s="15">
        <f t="shared" si="12"/>
        <v>5.0074074074074071</v>
      </c>
      <c r="R298" s="15">
        <f t="shared" si="13"/>
        <v>2.5037037037037035</v>
      </c>
      <c r="S298" s="15">
        <f t="shared" si="14"/>
        <v>2.5037037037037035</v>
      </c>
    </row>
    <row r="299" spans="1:19">
      <c r="A299" s="15" t="s">
        <v>3713</v>
      </c>
      <c r="B299" s="15" t="s">
        <v>207</v>
      </c>
      <c r="C299" s="15" t="s">
        <v>1212</v>
      </c>
      <c r="D299" s="15" t="s">
        <v>1040</v>
      </c>
      <c r="E299" s="15">
        <v>20</v>
      </c>
      <c r="F299" s="15">
        <v>0</v>
      </c>
      <c r="G299" s="15">
        <v>0</v>
      </c>
      <c r="H299" s="15">
        <v>30</v>
      </c>
      <c r="I299" s="15">
        <v>59</v>
      </c>
      <c r="J299" s="15">
        <v>0</v>
      </c>
      <c r="K299" s="15">
        <v>58.7</v>
      </c>
      <c r="L299" s="15">
        <v>49</v>
      </c>
      <c r="M299" s="15">
        <v>3</v>
      </c>
      <c r="N299" s="15">
        <v>0</v>
      </c>
      <c r="O299" s="15">
        <v>5</v>
      </c>
      <c r="P299" s="15">
        <v>84.17</v>
      </c>
      <c r="Q299" s="15">
        <f t="shared" si="12"/>
        <v>4.9878518518518522</v>
      </c>
      <c r="R299" s="15">
        <f t="shared" si="13"/>
        <v>2.4939259259259261</v>
      </c>
      <c r="S299" s="15">
        <f t="shared" si="14"/>
        <v>2.4939259259259261</v>
      </c>
    </row>
    <row r="300" spans="1:19">
      <c r="A300" s="15" t="s">
        <v>297</v>
      </c>
      <c r="B300" s="15" t="s">
        <v>780</v>
      </c>
      <c r="C300" s="15" t="s">
        <v>1213</v>
      </c>
      <c r="D300" s="15" t="s">
        <v>1051</v>
      </c>
      <c r="E300" s="15">
        <v>16</v>
      </c>
      <c r="F300" s="15">
        <v>1</v>
      </c>
      <c r="G300" s="15">
        <v>0</v>
      </c>
      <c r="H300" s="15">
        <v>48</v>
      </c>
      <c r="I300" s="15">
        <v>84</v>
      </c>
      <c r="J300" s="15">
        <v>2</v>
      </c>
      <c r="K300" s="15">
        <v>67.3</v>
      </c>
      <c r="L300" s="15">
        <v>48</v>
      </c>
      <c r="M300" s="15">
        <v>1</v>
      </c>
      <c r="N300" s="15">
        <v>1</v>
      </c>
      <c r="O300" s="15">
        <v>4</v>
      </c>
      <c r="P300" s="15">
        <v>83.33</v>
      </c>
      <c r="Q300" s="15">
        <f t="shared" si="12"/>
        <v>4.9380740740740743</v>
      </c>
      <c r="R300" s="15">
        <f t="shared" si="13"/>
        <v>2.4690370370370371</v>
      </c>
      <c r="S300" s="15">
        <f t="shared" si="14"/>
        <v>2.4690370370370371</v>
      </c>
    </row>
    <row r="301" spans="1:19">
      <c r="A301" s="15" t="s">
        <v>1807</v>
      </c>
      <c r="B301" s="15" t="s">
        <v>81</v>
      </c>
      <c r="C301" s="15" t="s">
        <v>1213</v>
      </c>
      <c r="D301" s="15" t="s">
        <v>1054</v>
      </c>
      <c r="E301" s="15">
        <v>9</v>
      </c>
      <c r="F301" s="15">
        <v>0</v>
      </c>
      <c r="G301" s="15">
        <v>0</v>
      </c>
      <c r="H301" s="15">
        <v>8</v>
      </c>
      <c r="I301" s="15">
        <v>25</v>
      </c>
      <c r="J301" s="15">
        <v>6</v>
      </c>
      <c r="K301" s="15">
        <v>35</v>
      </c>
      <c r="L301" s="15">
        <v>32</v>
      </c>
      <c r="M301" s="15">
        <v>1</v>
      </c>
      <c r="N301" s="15">
        <v>0</v>
      </c>
      <c r="O301" s="15">
        <v>2</v>
      </c>
      <c r="P301" s="15">
        <v>82.5</v>
      </c>
      <c r="Q301" s="15">
        <f t="shared" si="12"/>
        <v>4.8888888888888893</v>
      </c>
      <c r="R301" s="15">
        <f t="shared" si="13"/>
        <v>2.4444444444444446</v>
      </c>
      <c r="S301" s="15">
        <f t="shared" si="14"/>
        <v>2.4444444444444446</v>
      </c>
    </row>
    <row r="302" spans="1:19">
      <c r="A302" s="15" t="s">
        <v>1014</v>
      </c>
      <c r="B302" s="15" t="s">
        <v>692</v>
      </c>
      <c r="C302" s="15" t="s">
        <v>1212</v>
      </c>
      <c r="D302" s="15" t="s">
        <v>1038</v>
      </c>
      <c r="E302" s="15">
        <v>52</v>
      </c>
      <c r="F302" s="15">
        <v>0</v>
      </c>
      <c r="G302" s="15">
        <v>0</v>
      </c>
      <c r="H302" s="15">
        <v>99</v>
      </c>
      <c r="I302" s="15">
        <v>196</v>
      </c>
      <c r="J302" s="15">
        <v>0</v>
      </c>
      <c r="K302" s="15">
        <v>157.69999999999999</v>
      </c>
      <c r="L302" s="15">
        <v>104</v>
      </c>
      <c r="M302" s="15">
        <v>10</v>
      </c>
      <c r="N302" s="15">
        <v>0</v>
      </c>
      <c r="O302" s="15">
        <v>5</v>
      </c>
      <c r="P302" s="15">
        <v>82.17</v>
      </c>
      <c r="Q302" s="15">
        <f t="shared" si="12"/>
        <v>4.8693333333333335</v>
      </c>
      <c r="R302" s="15">
        <f t="shared" si="13"/>
        <v>2.4346666666666668</v>
      </c>
      <c r="S302" s="15">
        <f t="shared" si="14"/>
        <v>2.4346666666666668</v>
      </c>
    </row>
    <row r="303" spans="1:19">
      <c r="A303" s="15" t="s">
        <v>1118</v>
      </c>
      <c r="B303" s="15" t="s">
        <v>390</v>
      </c>
      <c r="C303" s="15" t="s">
        <v>1213</v>
      </c>
      <c r="D303" s="15" t="s">
        <v>1036</v>
      </c>
      <c r="E303" s="15">
        <v>14</v>
      </c>
      <c r="F303" s="15">
        <v>2</v>
      </c>
      <c r="G303" s="15">
        <v>0</v>
      </c>
      <c r="H303" s="15">
        <v>22</v>
      </c>
      <c r="I303" s="15">
        <v>51</v>
      </c>
      <c r="J303" s="15">
        <v>9</v>
      </c>
      <c r="K303" s="15">
        <v>40.299999999999997</v>
      </c>
      <c r="L303" s="15">
        <v>36</v>
      </c>
      <c r="M303" s="15">
        <v>2</v>
      </c>
      <c r="N303" s="15">
        <v>0</v>
      </c>
      <c r="O303" s="15">
        <v>3</v>
      </c>
      <c r="P303" s="15">
        <v>81.83</v>
      </c>
      <c r="Q303" s="15">
        <f t="shared" si="12"/>
        <v>4.8491851851851848</v>
      </c>
      <c r="R303" s="15">
        <f t="shared" si="13"/>
        <v>2.4245925925925924</v>
      </c>
      <c r="S303" s="15">
        <f t="shared" si="14"/>
        <v>2.4245925925925924</v>
      </c>
    </row>
    <row r="304" spans="1:19">
      <c r="A304" s="15" t="s">
        <v>682</v>
      </c>
      <c r="B304" s="15" t="s">
        <v>403</v>
      </c>
      <c r="C304" s="15" t="s">
        <v>1213</v>
      </c>
      <c r="D304" s="15" t="s">
        <v>1046</v>
      </c>
      <c r="E304" s="15">
        <v>19</v>
      </c>
      <c r="F304" s="15">
        <v>4</v>
      </c>
      <c r="G304" s="15">
        <v>0</v>
      </c>
      <c r="H304" s="15">
        <v>22</v>
      </c>
      <c r="I304" s="15">
        <v>42</v>
      </c>
      <c r="J304" s="15">
        <v>6</v>
      </c>
      <c r="K304" s="15">
        <v>46.3</v>
      </c>
      <c r="L304" s="15">
        <v>52</v>
      </c>
      <c r="M304" s="15">
        <v>4</v>
      </c>
      <c r="N304" s="15">
        <v>0</v>
      </c>
      <c r="O304" s="15">
        <v>3</v>
      </c>
      <c r="P304" s="15">
        <v>81.33</v>
      </c>
      <c r="Q304" s="15">
        <f t="shared" si="12"/>
        <v>4.8195555555555556</v>
      </c>
      <c r="R304" s="15">
        <f t="shared" si="13"/>
        <v>2.4097777777777778</v>
      </c>
      <c r="S304" s="15">
        <f t="shared" si="14"/>
        <v>2.4097777777777778</v>
      </c>
    </row>
    <row r="305" spans="1:19">
      <c r="A305" s="15" t="s">
        <v>928</v>
      </c>
      <c r="B305" s="15" t="s">
        <v>656</v>
      </c>
      <c r="C305" s="15" t="s">
        <v>1213</v>
      </c>
      <c r="D305" s="15" t="s">
        <v>1339</v>
      </c>
      <c r="E305" s="15">
        <v>14</v>
      </c>
      <c r="F305" s="15">
        <v>5</v>
      </c>
      <c r="G305" s="15">
        <v>0</v>
      </c>
      <c r="H305" s="15">
        <v>31</v>
      </c>
      <c r="I305" s="15">
        <v>63</v>
      </c>
      <c r="J305" s="15">
        <v>14</v>
      </c>
      <c r="K305" s="15">
        <v>52.3</v>
      </c>
      <c r="L305" s="15">
        <v>27</v>
      </c>
      <c r="M305" s="15">
        <v>1</v>
      </c>
      <c r="N305" s="15">
        <v>0</v>
      </c>
      <c r="O305" s="15">
        <v>2</v>
      </c>
      <c r="P305" s="15">
        <v>81.33</v>
      </c>
      <c r="Q305" s="15">
        <f t="shared" si="12"/>
        <v>4.8195555555555556</v>
      </c>
      <c r="R305" s="15">
        <f t="shared" si="13"/>
        <v>2.4097777777777778</v>
      </c>
      <c r="S305" s="15">
        <f t="shared" si="14"/>
        <v>2.4097777777777778</v>
      </c>
    </row>
    <row r="306" spans="1:19">
      <c r="A306" s="15" t="s">
        <v>823</v>
      </c>
      <c r="B306" s="15" t="s">
        <v>824</v>
      </c>
      <c r="C306" s="15" t="s">
        <v>1212</v>
      </c>
      <c r="D306" s="15" t="s">
        <v>1044</v>
      </c>
      <c r="E306" s="15">
        <v>19</v>
      </c>
      <c r="F306" s="15">
        <v>0</v>
      </c>
      <c r="G306" s="15">
        <v>0</v>
      </c>
      <c r="H306" s="15">
        <v>17</v>
      </c>
      <c r="I306" s="15">
        <v>36</v>
      </c>
      <c r="J306" s="15">
        <v>0</v>
      </c>
      <c r="K306" s="15">
        <v>48.7</v>
      </c>
      <c r="L306" s="15">
        <v>31</v>
      </c>
      <c r="M306" s="15">
        <v>1</v>
      </c>
      <c r="N306" s="15">
        <v>0</v>
      </c>
      <c r="O306" s="15">
        <v>5</v>
      </c>
      <c r="P306" s="15">
        <v>81.17</v>
      </c>
      <c r="Q306" s="15">
        <f t="shared" si="12"/>
        <v>4.8100740740740742</v>
      </c>
      <c r="R306" s="15">
        <f t="shared" si="13"/>
        <v>2.4050370370370371</v>
      </c>
      <c r="S306" s="15">
        <f t="shared" si="14"/>
        <v>2.4050370370370371</v>
      </c>
    </row>
    <row r="307" spans="1:19">
      <c r="A307" s="15" t="s">
        <v>1474</v>
      </c>
      <c r="B307" s="15" t="s">
        <v>338</v>
      </c>
      <c r="C307" s="15" t="s">
        <v>1213</v>
      </c>
      <c r="D307" s="15" t="s">
        <v>1029</v>
      </c>
      <c r="E307" s="15">
        <v>34</v>
      </c>
      <c r="F307" s="15">
        <v>2</v>
      </c>
      <c r="G307" s="15">
        <v>0</v>
      </c>
      <c r="H307" s="15">
        <v>37</v>
      </c>
      <c r="I307" s="15">
        <v>77</v>
      </c>
      <c r="J307" s="15">
        <v>5</v>
      </c>
      <c r="K307" s="15">
        <v>71</v>
      </c>
      <c r="L307" s="15">
        <v>47</v>
      </c>
      <c r="M307" s="15">
        <v>3</v>
      </c>
      <c r="N307" s="15">
        <v>1</v>
      </c>
      <c r="O307" s="15">
        <v>4</v>
      </c>
      <c r="P307" s="15">
        <v>81</v>
      </c>
      <c r="Q307" s="15">
        <f t="shared" si="12"/>
        <v>4.8</v>
      </c>
      <c r="R307" s="15">
        <f t="shared" si="13"/>
        <v>2.4</v>
      </c>
      <c r="S307" s="15">
        <f t="shared" si="14"/>
        <v>2.4</v>
      </c>
    </row>
    <row r="308" spans="1:19">
      <c r="A308" s="15" t="s">
        <v>450</v>
      </c>
      <c r="B308" s="15" t="s">
        <v>489</v>
      </c>
      <c r="C308" s="15" t="s">
        <v>1213</v>
      </c>
      <c r="D308" s="15" t="s">
        <v>1034</v>
      </c>
      <c r="E308" s="15">
        <v>35</v>
      </c>
      <c r="F308" s="15">
        <v>2</v>
      </c>
      <c r="G308" s="15">
        <v>0</v>
      </c>
      <c r="H308" s="15">
        <v>33</v>
      </c>
      <c r="I308" s="15">
        <v>62</v>
      </c>
      <c r="J308" s="15">
        <v>9</v>
      </c>
      <c r="K308" s="15">
        <v>58.7</v>
      </c>
      <c r="L308" s="15">
        <v>61</v>
      </c>
      <c r="M308" s="15">
        <v>3</v>
      </c>
      <c r="N308" s="15">
        <v>0</v>
      </c>
      <c r="O308" s="15">
        <v>2</v>
      </c>
      <c r="P308" s="15">
        <v>80.17</v>
      </c>
      <c r="Q308" s="15">
        <f t="shared" si="12"/>
        <v>4.7508148148148148</v>
      </c>
      <c r="R308" s="15">
        <f t="shared" si="13"/>
        <v>2.3754074074074074</v>
      </c>
      <c r="S308" s="15">
        <f t="shared" si="14"/>
        <v>2.3754074074074074</v>
      </c>
    </row>
    <row r="309" spans="1:19">
      <c r="A309" s="15" t="s">
        <v>1168</v>
      </c>
      <c r="B309" s="15" t="s">
        <v>968</v>
      </c>
      <c r="C309" s="15" t="s">
        <v>1212</v>
      </c>
      <c r="D309" s="15" t="s">
        <v>1046</v>
      </c>
      <c r="E309" s="15">
        <v>39</v>
      </c>
      <c r="F309" s="15">
        <v>0</v>
      </c>
      <c r="G309" s="15">
        <v>1</v>
      </c>
      <c r="H309" s="15">
        <v>51</v>
      </c>
      <c r="I309" s="15">
        <v>89</v>
      </c>
      <c r="J309" s="15">
        <v>1</v>
      </c>
      <c r="K309" s="15">
        <v>97</v>
      </c>
      <c r="L309" s="15">
        <v>80</v>
      </c>
      <c r="M309" s="15">
        <v>8</v>
      </c>
      <c r="N309" s="15">
        <v>1</v>
      </c>
      <c r="O309" s="15">
        <v>2</v>
      </c>
      <c r="P309" s="15">
        <v>80</v>
      </c>
      <c r="Q309" s="15">
        <f t="shared" si="12"/>
        <v>4.7407407407407405</v>
      </c>
      <c r="R309" s="15">
        <f t="shared" si="13"/>
        <v>2.3703703703703702</v>
      </c>
      <c r="S309" s="15">
        <f t="shared" si="14"/>
        <v>2.3703703703703702</v>
      </c>
    </row>
    <row r="310" spans="1:19">
      <c r="A310" s="15" t="s">
        <v>502</v>
      </c>
      <c r="B310" s="15" t="s">
        <v>201</v>
      </c>
      <c r="C310" s="15" t="s">
        <v>1213</v>
      </c>
      <c r="D310" s="15" t="s">
        <v>1030</v>
      </c>
      <c r="E310" s="15">
        <v>17</v>
      </c>
      <c r="F310" s="15">
        <v>0</v>
      </c>
      <c r="G310" s="15">
        <v>0</v>
      </c>
      <c r="H310" s="15">
        <v>28</v>
      </c>
      <c r="I310" s="15">
        <v>65</v>
      </c>
      <c r="J310" s="15">
        <v>2</v>
      </c>
      <c r="K310" s="15">
        <v>57.3</v>
      </c>
      <c r="L310" s="15">
        <v>51</v>
      </c>
      <c r="M310" s="15">
        <v>1</v>
      </c>
      <c r="N310" s="15">
        <v>0</v>
      </c>
      <c r="O310" s="15">
        <v>3</v>
      </c>
      <c r="P310" s="15">
        <v>79.83</v>
      </c>
      <c r="Q310" s="15">
        <f t="shared" si="12"/>
        <v>4.7306666666666661</v>
      </c>
      <c r="R310" s="15">
        <f t="shared" si="13"/>
        <v>2.3653333333333331</v>
      </c>
      <c r="S310" s="15">
        <f t="shared" si="14"/>
        <v>2.3653333333333331</v>
      </c>
    </row>
    <row r="311" spans="1:19">
      <c r="A311" s="15" t="s">
        <v>907</v>
      </c>
      <c r="B311" s="15" t="s">
        <v>762</v>
      </c>
      <c r="C311" s="15" t="s">
        <v>1212</v>
      </c>
      <c r="D311" s="15" t="s">
        <v>1039</v>
      </c>
      <c r="E311" s="15">
        <v>11</v>
      </c>
      <c r="F311" s="15">
        <v>0</v>
      </c>
      <c r="G311" s="15">
        <v>0</v>
      </c>
      <c r="H311" s="15">
        <v>38</v>
      </c>
      <c r="I311" s="15">
        <v>79</v>
      </c>
      <c r="J311" s="15">
        <v>0</v>
      </c>
      <c r="K311" s="15">
        <v>59</v>
      </c>
      <c r="L311" s="15">
        <v>59</v>
      </c>
      <c r="M311" s="15">
        <v>3</v>
      </c>
      <c r="N311" s="15">
        <v>0</v>
      </c>
      <c r="O311" s="15">
        <v>4</v>
      </c>
      <c r="P311" s="15">
        <v>79.5</v>
      </c>
      <c r="Q311" s="15">
        <f t="shared" si="12"/>
        <v>4.7111111111111112</v>
      </c>
      <c r="R311" s="15">
        <f t="shared" si="13"/>
        <v>2.3555555555555556</v>
      </c>
      <c r="S311" s="15">
        <f t="shared" si="14"/>
        <v>2.3555555555555556</v>
      </c>
    </row>
    <row r="312" spans="1:19">
      <c r="A312" s="15" t="s">
        <v>1201</v>
      </c>
      <c r="B312" s="15" t="s">
        <v>315</v>
      </c>
      <c r="C312" s="15" t="s">
        <v>1213</v>
      </c>
      <c r="D312" s="15" t="s">
        <v>1052</v>
      </c>
      <c r="E312" s="15">
        <v>5</v>
      </c>
      <c r="F312" s="15">
        <v>1</v>
      </c>
      <c r="G312" s="15">
        <v>0</v>
      </c>
      <c r="H312" s="15">
        <v>10</v>
      </c>
      <c r="I312" s="15">
        <v>18</v>
      </c>
      <c r="J312" s="15">
        <v>2</v>
      </c>
      <c r="K312" s="15">
        <v>31</v>
      </c>
      <c r="L312" s="15">
        <v>35</v>
      </c>
      <c r="M312" s="15">
        <v>2</v>
      </c>
      <c r="N312" s="15">
        <v>0</v>
      </c>
      <c r="O312" s="15">
        <v>3</v>
      </c>
      <c r="P312" s="15">
        <v>77</v>
      </c>
      <c r="Q312" s="15">
        <f t="shared" si="12"/>
        <v>4.5629629629629633</v>
      </c>
      <c r="R312" s="15">
        <f t="shared" si="13"/>
        <v>2.2814814814814817</v>
      </c>
      <c r="S312" s="15">
        <f t="shared" si="14"/>
        <v>2.2814814814814817</v>
      </c>
    </row>
    <row r="313" spans="1:19">
      <c r="A313" s="15" t="s">
        <v>1481</v>
      </c>
      <c r="B313" s="15" t="s">
        <v>465</v>
      </c>
      <c r="C313" s="15" t="s">
        <v>1213</v>
      </c>
      <c r="D313" s="15" t="s">
        <v>1053</v>
      </c>
      <c r="E313" s="15">
        <v>24</v>
      </c>
      <c r="F313" s="15">
        <v>2</v>
      </c>
      <c r="G313" s="15">
        <v>0</v>
      </c>
      <c r="H313" s="15">
        <v>23</v>
      </c>
      <c r="I313" s="15">
        <v>60</v>
      </c>
      <c r="J313" s="15">
        <v>10</v>
      </c>
      <c r="K313" s="15">
        <v>59.3</v>
      </c>
      <c r="L313" s="15">
        <v>41</v>
      </c>
      <c r="M313" s="15">
        <v>6</v>
      </c>
      <c r="N313" s="15">
        <v>2</v>
      </c>
      <c r="O313" s="15">
        <v>1</v>
      </c>
      <c r="P313" s="15">
        <v>76.83</v>
      </c>
      <c r="Q313" s="15">
        <f t="shared" si="12"/>
        <v>4.552888888888889</v>
      </c>
      <c r="R313" s="15">
        <f t="shared" si="13"/>
        <v>2.2764444444444445</v>
      </c>
      <c r="S313" s="15">
        <f t="shared" si="14"/>
        <v>2.2764444444444445</v>
      </c>
    </row>
    <row r="314" spans="1:19">
      <c r="A314" s="15" t="s">
        <v>3731</v>
      </c>
      <c r="B314" s="15" t="s">
        <v>625</v>
      </c>
      <c r="C314" s="15" t="s">
        <v>1212</v>
      </c>
      <c r="D314" s="15" t="s">
        <v>1048</v>
      </c>
      <c r="E314" s="15">
        <v>18</v>
      </c>
      <c r="F314" s="15">
        <v>0</v>
      </c>
      <c r="G314" s="15">
        <v>0</v>
      </c>
      <c r="H314" s="15">
        <v>53</v>
      </c>
      <c r="I314" s="15">
        <v>110</v>
      </c>
      <c r="J314" s="15">
        <v>0</v>
      </c>
      <c r="K314" s="15">
        <v>93.7</v>
      </c>
      <c r="L314" s="15">
        <v>62</v>
      </c>
      <c r="M314" s="15">
        <v>7</v>
      </c>
      <c r="N314" s="15">
        <v>0</v>
      </c>
      <c r="O314" s="15">
        <v>4</v>
      </c>
      <c r="P314" s="15">
        <v>75.17</v>
      </c>
      <c r="Q314" s="15">
        <f t="shared" si="12"/>
        <v>4.454518518518519</v>
      </c>
      <c r="R314" s="15">
        <f t="shared" si="13"/>
        <v>2.2272592592592595</v>
      </c>
      <c r="S314" s="15">
        <f t="shared" si="14"/>
        <v>2.2272592592592595</v>
      </c>
    </row>
    <row r="315" spans="1:19">
      <c r="A315" s="15" t="s">
        <v>663</v>
      </c>
      <c r="B315" s="15" t="s">
        <v>169</v>
      </c>
      <c r="C315" s="15" t="s">
        <v>1212</v>
      </c>
      <c r="D315" s="15" t="s">
        <v>1038</v>
      </c>
      <c r="E315" s="15">
        <v>32</v>
      </c>
      <c r="F315" s="15">
        <v>0</v>
      </c>
      <c r="G315" s="15">
        <v>0</v>
      </c>
      <c r="H315" s="15">
        <v>34</v>
      </c>
      <c r="I315" s="15">
        <v>61</v>
      </c>
      <c r="J315" s="15">
        <v>0</v>
      </c>
      <c r="K315" s="15">
        <v>60.3</v>
      </c>
      <c r="L315" s="15">
        <v>53</v>
      </c>
      <c r="M315" s="15">
        <v>3</v>
      </c>
      <c r="N315" s="15">
        <v>0</v>
      </c>
      <c r="O315" s="15">
        <v>5</v>
      </c>
      <c r="P315" s="15">
        <v>74.83</v>
      </c>
      <c r="Q315" s="15">
        <f t="shared" si="12"/>
        <v>4.4343703703703703</v>
      </c>
      <c r="R315" s="15">
        <f t="shared" si="13"/>
        <v>2.2171851851851851</v>
      </c>
      <c r="S315" s="15">
        <f t="shared" si="14"/>
        <v>2.2171851851851851</v>
      </c>
    </row>
    <row r="316" spans="1:19">
      <c r="A316" s="15" t="s">
        <v>3709</v>
      </c>
      <c r="B316" s="15" t="s">
        <v>1090</v>
      </c>
      <c r="C316" s="15" t="s">
        <v>1212</v>
      </c>
      <c r="D316" s="15" t="s">
        <v>1033</v>
      </c>
      <c r="E316" s="15">
        <v>30</v>
      </c>
      <c r="F316" s="15">
        <v>0</v>
      </c>
      <c r="G316" s="15">
        <v>0</v>
      </c>
      <c r="H316" s="15">
        <v>58</v>
      </c>
      <c r="I316" s="15">
        <v>102</v>
      </c>
      <c r="J316" s="15">
        <v>0</v>
      </c>
      <c r="K316" s="15">
        <v>84.7</v>
      </c>
      <c r="L316" s="15">
        <v>74</v>
      </c>
      <c r="M316" s="15">
        <v>8</v>
      </c>
      <c r="N316" s="15">
        <v>0</v>
      </c>
      <c r="O316" s="15">
        <v>5</v>
      </c>
      <c r="P316" s="15">
        <v>74.67</v>
      </c>
      <c r="Q316" s="15">
        <f t="shared" si="12"/>
        <v>4.4248888888888889</v>
      </c>
      <c r="R316" s="15">
        <f t="shared" si="13"/>
        <v>2.2124444444444444</v>
      </c>
      <c r="S316" s="15">
        <f t="shared" si="14"/>
        <v>2.2124444444444444</v>
      </c>
    </row>
    <row r="317" spans="1:19">
      <c r="A317" s="15" t="s">
        <v>1330</v>
      </c>
      <c r="B317" s="15" t="s">
        <v>168</v>
      </c>
      <c r="C317" s="15" t="s">
        <v>1213</v>
      </c>
      <c r="D317" s="15" t="s">
        <v>1044</v>
      </c>
      <c r="E317" s="15">
        <v>13</v>
      </c>
      <c r="F317" s="15">
        <v>0</v>
      </c>
      <c r="G317" s="15">
        <v>0</v>
      </c>
      <c r="H317" s="15">
        <v>8</v>
      </c>
      <c r="I317" s="15">
        <v>27</v>
      </c>
      <c r="J317" s="15">
        <v>9</v>
      </c>
      <c r="K317" s="15">
        <v>32.700000000000003</v>
      </c>
      <c r="L317" s="15">
        <v>29</v>
      </c>
      <c r="M317" s="15">
        <v>1</v>
      </c>
      <c r="N317" s="15">
        <v>0</v>
      </c>
      <c r="O317" s="15">
        <v>1</v>
      </c>
      <c r="P317" s="15">
        <v>74.17</v>
      </c>
      <c r="Q317" s="15">
        <f t="shared" si="12"/>
        <v>4.3952592592592596</v>
      </c>
      <c r="R317" s="15">
        <f t="shared" si="13"/>
        <v>2.1976296296296298</v>
      </c>
      <c r="S317" s="15">
        <f t="shared" si="14"/>
        <v>2.1976296296296298</v>
      </c>
    </row>
    <row r="318" spans="1:19">
      <c r="A318" s="15" t="s">
        <v>930</v>
      </c>
      <c r="B318" s="15" t="s">
        <v>143</v>
      </c>
      <c r="C318" s="15" t="s">
        <v>1213</v>
      </c>
      <c r="D318" s="15" t="s">
        <v>1047</v>
      </c>
      <c r="E318" s="15">
        <v>24</v>
      </c>
      <c r="F318" s="15">
        <v>1</v>
      </c>
      <c r="G318" s="15">
        <v>0</v>
      </c>
      <c r="H318" s="15">
        <v>32</v>
      </c>
      <c r="I318" s="15">
        <v>81</v>
      </c>
      <c r="J318" s="15">
        <v>8</v>
      </c>
      <c r="K318" s="15">
        <v>73.7</v>
      </c>
      <c r="L318" s="15">
        <v>46</v>
      </c>
      <c r="M318" s="15">
        <v>4</v>
      </c>
      <c r="N318" s="15">
        <v>1</v>
      </c>
      <c r="O318" s="15">
        <v>1</v>
      </c>
      <c r="P318" s="15">
        <v>74.17</v>
      </c>
      <c r="Q318" s="15">
        <f t="shared" si="12"/>
        <v>4.3952592592592596</v>
      </c>
      <c r="R318" s="15">
        <f t="shared" si="13"/>
        <v>2.1976296296296298</v>
      </c>
      <c r="S318" s="15">
        <f t="shared" si="14"/>
        <v>2.1976296296296298</v>
      </c>
    </row>
    <row r="319" spans="1:19">
      <c r="A319" s="15" t="s">
        <v>574</v>
      </c>
      <c r="B319" s="15" t="s">
        <v>70</v>
      </c>
      <c r="C319" s="15" t="s">
        <v>1213</v>
      </c>
      <c r="D319" s="15" t="s">
        <v>1048</v>
      </c>
      <c r="E319" s="15">
        <v>26</v>
      </c>
      <c r="F319" s="15">
        <v>0</v>
      </c>
      <c r="G319" s="15">
        <v>0</v>
      </c>
      <c r="H319" s="15">
        <v>31</v>
      </c>
      <c r="I319" s="15">
        <v>49</v>
      </c>
      <c r="J319" s="15">
        <v>1</v>
      </c>
      <c r="K319" s="15">
        <v>53</v>
      </c>
      <c r="L319" s="15">
        <v>42</v>
      </c>
      <c r="M319" s="15">
        <v>3</v>
      </c>
      <c r="N319" s="15">
        <v>0</v>
      </c>
      <c r="O319" s="15">
        <v>5</v>
      </c>
      <c r="P319" s="15">
        <v>74</v>
      </c>
      <c r="Q319" s="15">
        <f t="shared" si="12"/>
        <v>4.3851851851851853</v>
      </c>
      <c r="R319" s="15">
        <f t="shared" si="13"/>
        <v>2.1925925925925926</v>
      </c>
      <c r="S319" s="15">
        <f t="shared" si="14"/>
        <v>2.1925925925925926</v>
      </c>
    </row>
    <row r="320" spans="1:19">
      <c r="A320" s="15" t="s">
        <v>1285</v>
      </c>
      <c r="B320" s="15" t="s">
        <v>1220</v>
      </c>
      <c r="C320" s="15" t="s">
        <v>1212</v>
      </c>
      <c r="D320" s="15" t="s">
        <v>1054</v>
      </c>
      <c r="E320" s="15">
        <v>53</v>
      </c>
      <c r="F320" s="15">
        <v>0</v>
      </c>
      <c r="G320" s="15">
        <v>0</v>
      </c>
      <c r="H320" s="15">
        <v>39</v>
      </c>
      <c r="I320" s="15">
        <v>69</v>
      </c>
      <c r="J320" s="15">
        <v>0</v>
      </c>
      <c r="K320" s="15">
        <v>79</v>
      </c>
      <c r="L320" s="15">
        <v>57</v>
      </c>
      <c r="M320" s="15">
        <v>5</v>
      </c>
      <c r="N320" s="15">
        <v>0</v>
      </c>
      <c r="O320" s="15">
        <v>6</v>
      </c>
      <c r="P320" s="15">
        <v>74</v>
      </c>
      <c r="Q320" s="15">
        <f t="shared" si="12"/>
        <v>4.3851851851851853</v>
      </c>
      <c r="R320" s="15">
        <f t="shared" si="13"/>
        <v>2.1925925925925926</v>
      </c>
      <c r="S320" s="15">
        <f t="shared" si="14"/>
        <v>2.1925925925925926</v>
      </c>
    </row>
    <row r="321" spans="1:19">
      <c r="A321" s="15" t="s">
        <v>1959</v>
      </c>
      <c r="B321" s="15" t="s">
        <v>230</v>
      </c>
      <c r="C321" s="15" t="s">
        <v>1213</v>
      </c>
      <c r="D321" s="15" t="s">
        <v>1046</v>
      </c>
      <c r="E321" s="15">
        <v>7</v>
      </c>
      <c r="F321" s="15">
        <v>1</v>
      </c>
      <c r="G321" s="15">
        <v>0</v>
      </c>
      <c r="H321" s="15">
        <v>5</v>
      </c>
      <c r="I321" s="15">
        <v>19</v>
      </c>
      <c r="J321" s="15">
        <v>5</v>
      </c>
      <c r="K321" s="15">
        <v>26.3</v>
      </c>
      <c r="L321" s="15">
        <v>28</v>
      </c>
      <c r="M321" s="15">
        <v>0</v>
      </c>
      <c r="N321" s="15">
        <v>0</v>
      </c>
      <c r="O321" s="15">
        <v>2</v>
      </c>
      <c r="P321" s="15">
        <v>73.33</v>
      </c>
      <c r="Q321" s="15">
        <f t="shared" si="12"/>
        <v>4.3454814814814817</v>
      </c>
      <c r="R321" s="15">
        <f t="shared" si="13"/>
        <v>2.1727407407407409</v>
      </c>
      <c r="S321" s="15">
        <f t="shared" si="14"/>
        <v>2.1727407407407409</v>
      </c>
    </row>
    <row r="322" spans="1:19">
      <c r="A322" s="15" t="s">
        <v>803</v>
      </c>
      <c r="B322" s="15" t="s">
        <v>675</v>
      </c>
      <c r="C322" s="15" t="s">
        <v>1213</v>
      </c>
      <c r="D322" s="15" t="s">
        <v>1050</v>
      </c>
      <c r="E322" s="15">
        <v>15</v>
      </c>
      <c r="F322" s="15">
        <v>2</v>
      </c>
      <c r="G322" s="15">
        <v>0</v>
      </c>
      <c r="H322" s="15">
        <v>16</v>
      </c>
      <c r="I322" s="15">
        <v>43</v>
      </c>
      <c r="J322" s="15">
        <v>6</v>
      </c>
      <c r="K322" s="15">
        <v>44.3</v>
      </c>
      <c r="L322" s="15">
        <v>45</v>
      </c>
      <c r="M322" s="15">
        <v>4</v>
      </c>
      <c r="N322" s="15">
        <v>0</v>
      </c>
      <c r="O322" s="15">
        <v>2</v>
      </c>
      <c r="P322" s="15">
        <v>72.83</v>
      </c>
      <c r="Q322" s="15">
        <f t="shared" si="12"/>
        <v>4.3158518518518516</v>
      </c>
      <c r="R322" s="15">
        <f t="shared" si="13"/>
        <v>2.1579259259259258</v>
      </c>
      <c r="S322" s="15">
        <f t="shared" si="14"/>
        <v>2.1579259259259258</v>
      </c>
    </row>
    <row r="323" spans="1:19">
      <c r="A323" s="15" t="s">
        <v>1104</v>
      </c>
      <c r="B323" s="15" t="s">
        <v>1533</v>
      </c>
      <c r="C323" s="15" t="s">
        <v>1212</v>
      </c>
      <c r="D323" s="15" t="s">
        <v>1030</v>
      </c>
      <c r="E323" s="15">
        <v>42</v>
      </c>
      <c r="F323" s="15">
        <v>0</v>
      </c>
      <c r="G323" s="15">
        <v>0</v>
      </c>
      <c r="H323" s="15">
        <v>45</v>
      </c>
      <c r="I323" s="15">
        <v>89</v>
      </c>
      <c r="J323" s="15">
        <v>0</v>
      </c>
      <c r="K323" s="15">
        <v>92.7</v>
      </c>
      <c r="L323" s="15">
        <v>76</v>
      </c>
      <c r="M323" s="15">
        <v>9</v>
      </c>
      <c r="N323" s="15">
        <v>0</v>
      </c>
      <c r="O323" s="15">
        <v>4</v>
      </c>
      <c r="P323" s="15">
        <v>72.67</v>
      </c>
      <c r="Q323" s="15">
        <f t="shared" ref="Q323:Q386" si="15">P323/16.875</f>
        <v>4.3063703703703702</v>
      </c>
      <c r="R323" s="15">
        <f t="shared" ref="R323:R386" si="16">IF(P323 &gt;= 400,Q323*1.2,IF(P323 &gt; 300,Q323,IF(P323&gt;200,Q323*0.8,IF(P323&gt;100,Q323*0.6,Q323*0.5))))</f>
        <v>2.1531851851851851</v>
      </c>
      <c r="S323" s="15">
        <f t="shared" ref="S323:S386" si="17">IF(R323 &lt; 1.5,1,R323)</f>
        <v>2.1531851851851851</v>
      </c>
    </row>
    <row r="324" spans="1:19">
      <c r="A324" s="15" t="s">
        <v>1178</v>
      </c>
      <c r="B324" s="15" t="s">
        <v>50</v>
      </c>
      <c r="C324" s="15" t="s">
        <v>1213</v>
      </c>
      <c r="D324" s="15" t="s">
        <v>1060</v>
      </c>
      <c r="E324" s="15">
        <v>22</v>
      </c>
      <c r="F324" s="15">
        <v>0</v>
      </c>
      <c r="G324" s="15">
        <v>0</v>
      </c>
      <c r="H324" s="15">
        <v>33</v>
      </c>
      <c r="I324" s="15">
        <v>58</v>
      </c>
      <c r="J324" s="15">
        <v>1</v>
      </c>
      <c r="K324" s="15">
        <v>52</v>
      </c>
      <c r="L324" s="15">
        <v>26</v>
      </c>
      <c r="M324" s="15">
        <v>1</v>
      </c>
      <c r="N324" s="15">
        <v>0</v>
      </c>
      <c r="O324" s="15">
        <v>6</v>
      </c>
      <c r="P324" s="15">
        <v>71.5</v>
      </c>
      <c r="Q324" s="15">
        <f t="shared" si="15"/>
        <v>4.2370370370370374</v>
      </c>
      <c r="R324" s="15">
        <f t="shared" si="16"/>
        <v>2.1185185185185187</v>
      </c>
      <c r="S324" s="15">
        <f t="shared" si="17"/>
        <v>2.1185185185185187</v>
      </c>
    </row>
    <row r="325" spans="1:19">
      <c r="A325" s="15" t="s">
        <v>827</v>
      </c>
      <c r="B325" s="15" t="s">
        <v>201</v>
      </c>
      <c r="C325" s="15" t="s">
        <v>1213</v>
      </c>
      <c r="D325" s="15" t="s">
        <v>1060</v>
      </c>
      <c r="E325" s="15">
        <v>14</v>
      </c>
      <c r="F325" s="15">
        <v>1</v>
      </c>
      <c r="G325" s="15">
        <v>0</v>
      </c>
      <c r="H325" s="15">
        <v>14</v>
      </c>
      <c r="I325" s="15">
        <v>45</v>
      </c>
      <c r="J325" s="15">
        <v>5</v>
      </c>
      <c r="K325" s="15">
        <v>47</v>
      </c>
      <c r="L325" s="15">
        <v>40</v>
      </c>
      <c r="M325" s="15">
        <v>0</v>
      </c>
      <c r="N325" s="15">
        <v>0</v>
      </c>
      <c r="O325" s="15">
        <v>1</v>
      </c>
      <c r="P325" s="15">
        <v>71.5</v>
      </c>
      <c r="Q325" s="15">
        <f t="shared" si="15"/>
        <v>4.2370370370370374</v>
      </c>
      <c r="R325" s="15">
        <f t="shared" si="16"/>
        <v>2.1185185185185187</v>
      </c>
      <c r="S325" s="15">
        <f t="shared" si="17"/>
        <v>2.1185185185185187</v>
      </c>
    </row>
    <row r="326" spans="1:19">
      <c r="A326" s="15" t="s">
        <v>3716</v>
      </c>
      <c r="B326" s="15" t="s">
        <v>147</v>
      </c>
      <c r="C326" s="15" t="s">
        <v>1213</v>
      </c>
      <c r="D326" s="15" t="s">
        <v>1055</v>
      </c>
      <c r="E326" s="15">
        <v>10</v>
      </c>
      <c r="F326" s="15">
        <v>0</v>
      </c>
      <c r="G326" s="15">
        <v>0</v>
      </c>
      <c r="H326" s="15">
        <v>8</v>
      </c>
      <c r="I326" s="15">
        <v>27</v>
      </c>
      <c r="J326" s="15">
        <v>5</v>
      </c>
      <c r="K326" s="15">
        <v>36</v>
      </c>
      <c r="L326" s="15">
        <v>33</v>
      </c>
      <c r="M326" s="15">
        <v>0</v>
      </c>
      <c r="N326" s="15">
        <v>0</v>
      </c>
      <c r="O326" s="15">
        <v>1</v>
      </c>
      <c r="P326" s="15">
        <v>71.5</v>
      </c>
      <c r="Q326" s="15">
        <f t="shared" si="15"/>
        <v>4.2370370370370374</v>
      </c>
      <c r="R326" s="15">
        <f t="shared" si="16"/>
        <v>2.1185185185185187</v>
      </c>
      <c r="S326" s="15">
        <f t="shared" si="17"/>
        <v>2.1185185185185187</v>
      </c>
    </row>
    <row r="327" spans="1:19">
      <c r="A327" s="15" t="s">
        <v>453</v>
      </c>
      <c r="B327" s="15" t="s">
        <v>375</v>
      </c>
      <c r="C327" s="15" t="s">
        <v>1212</v>
      </c>
      <c r="D327" s="15" t="s">
        <v>1041</v>
      </c>
      <c r="E327" s="15">
        <v>15</v>
      </c>
      <c r="F327" s="15">
        <v>0</v>
      </c>
      <c r="G327" s="15">
        <v>0</v>
      </c>
      <c r="H327" s="15">
        <v>7</v>
      </c>
      <c r="I327" s="15">
        <v>31</v>
      </c>
      <c r="J327" s="15">
        <v>0</v>
      </c>
      <c r="K327" s="15">
        <v>37.700000000000003</v>
      </c>
      <c r="L327" s="15">
        <v>39</v>
      </c>
      <c r="M327" s="15">
        <v>1</v>
      </c>
      <c r="N327" s="15">
        <v>0</v>
      </c>
      <c r="O327" s="15">
        <v>3</v>
      </c>
      <c r="P327" s="15">
        <v>69.67</v>
      </c>
      <c r="Q327" s="15">
        <f t="shared" si="15"/>
        <v>4.128592592592593</v>
      </c>
      <c r="R327" s="15">
        <f t="shared" si="16"/>
        <v>2.0642962962962965</v>
      </c>
      <c r="S327" s="15">
        <f t="shared" si="17"/>
        <v>2.0642962962962965</v>
      </c>
    </row>
    <row r="328" spans="1:19">
      <c r="A328" s="15" t="s">
        <v>951</v>
      </c>
      <c r="B328" s="15" t="s">
        <v>623</v>
      </c>
      <c r="C328" s="15" t="s">
        <v>1213</v>
      </c>
      <c r="D328" s="15" t="s">
        <v>1036</v>
      </c>
      <c r="E328" s="15">
        <v>27</v>
      </c>
      <c r="F328" s="15">
        <v>3</v>
      </c>
      <c r="G328" s="15">
        <v>0</v>
      </c>
      <c r="H328" s="15">
        <v>28</v>
      </c>
      <c r="I328" s="15">
        <v>56</v>
      </c>
      <c r="J328" s="15">
        <v>7</v>
      </c>
      <c r="K328" s="15">
        <v>58.7</v>
      </c>
      <c r="L328" s="15">
        <v>60</v>
      </c>
      <c r="M328" s="15">
        <v>4</v>
      </c>
      <c r="N328" s="15">
        <v>0</v>
      </c>
      <c r="O328" s="15">
        <v>1</v>
      </c>
      <c r="P328" s="15">
        <v>69.67</v>
      </c>
      <c r="Q328" s="15">
        <f t="shared" si="15"/>
        <v>4.128592592592593</v>
      </c>
      <c r="R328" s="15">
        <f t="shared" si="16"/>
        <v>2.0642962962962965</v>
      </c>
      <c r="S328" s="15">
        <f t="shared" si="17"/>
        <v>2.0642962962962965</v>
      </c>
    </row>
    <row r="329" spans="1:19">
      <c r="A329" s="15" t="s">
        <v>1436</v>
      </c>
      <c r="B329" s="15" t="s">
        <v>515</v>
      </c>
      <c r="C329" s="15" t="s">
        <v>1213</v>
      </c>
      <c r="D329" s="15" t="s">
        <v>1050</v>
      </c>
      <c r="E329" s="15">
        <v>17</v>
      </c>
      <c r="F329" s="15">
        <v>0</v>
      </c>
      <c r="G329" s="15">
        <v>0</v>
      </c>
      <c r="H329" s="15">
        <v>17</v>
      </c>
      <c r="I329" s="15">
        <v>46</v>
      </c>
      <c r="J329" s="15">
        <v>9</v>
      </c>
      <c r="K329" s="15">
        <v>46</v>
      </c>
      <c r="L329" s="15">
        <v>32</v>
      </c>
      <c r="M329" s="15">
        <v>2</v>
      </c>
      <c r="N329" s="15">
        <v>0</v>
      </c>
      <c r="O329" s="15">
        <v>1</v>
      </c>
      <c r="P329" s="15">
        <v>69.5</v>
      </c>
      <c r="Q329" s="15">
        <f t="shared" si="15"/>
        <v>4.1185185185185187</v>
      </c>
      <c r="R329" s="15">
        <f t="shared" si="16"/>
        <v>2.0592592592592593</v>
      </c>
      <c r="S329" s="15">
        <f t="shared" si="17"/>
        <v>2.0592592592592593</v>
      </c>
    </row>
    <row r="330" spans="1:19">
      <c r="A330" s="15" t="s">
        <v>3719</v>
      </c>
      <c r="B330" s="15" t="s">
        <v>208</v>
      </c>
      <c r="C330" s="15" t="s">
        <v>1213</v>
      </c>
      <c r="D330" s="15" t="s">
        <v>1031</v>
      </c>
      <c r="E330" s="15">
        <v>13</v>
      </c>
      <c r="F330" s="15">
        <v>0</v>
      </c>
      <c r="G330" s="15">
        <v>0</v>
      </c>
      <c r="H330" s="15">
        <v>10</v>
      </c>
      <c r="I330" s="15">
        <v>22</v>
      </c>
      <c r="J330" s="15">
        <v>5</v>
      </c>
      <c r="K330" s="15">
        <v>23</v>
      </c>
      <c r="L330" s="15">
        <v>27</v>
      </c>
      <c r="M330" s="15">
        <v>1</v>
      </c>
      <c r="N330" s="15">
        <v>0</v>
      </c>
      <c r="O330" s="15">
        <v>3</v>
      </c>
      <c r="P330" s="15">
        <v>68</v>
      </c>
      <c r="Q330" s="15">
        <f t="shared" si="15"/>
        <v>4.0296296296296292</v>
      </c>
      <c r="R330" s="15">
        <f t="shared" si="16"/>
        <v>2.0148148148148146</v>
      </c>
      <c r="S330" s="15">
        <f t="shared" si="17"/>
        <v>2.0148148148148146</v>
      </c>
    </row>
    <row r="331" spans="1:19">
      <c r="A331" s="15" t="s">
        <v>919</v>
      </c>
      <c r="B331" s="15" t="s">
        <v>147</v>
      </c>
      <c r="C331" s="15" t="s">
        <v>1213</v>
      </c>
      <c r="D331" s="15" t="s">
        <v>1040</v>
      </c>
      <c r="E331" s="15">
        <v>16</v>
      </c>
      <c r="F331" s="15">
        <v>0</v>
      </c>
      <c r="G331" s="15">
        <v>0</v>
      </c>
      <c r="H331" s="15">
        <v>16</v>
      </c>
      <c r="I331" s="15">
        <v>38</v>
      </c>
      <c r="J331" s="15">
        <v>4</v>
      </c>
      <c r="K331" s="15">
        <v>42</v>
      </c>
      <c r="L331" s="15">
        <v>39</v>
      </c>
      <c r="M331" s="15">
        <v>2</v>
      </c>
      <c r="N331" s="15">
        <v>0</v>
      </c>
      <c r="O331" s="15">
        <v>2</v>
      </c>
      <c r="P331" s="15">
        <v>68</v>
      </c>
      <c r="Q331" s="15">
        <f t="shared" si="15"/>
        <v>4.0296296296296292</v>
      </c>
      <c r="R331" s="15">
        <f t="shared" si="16"/>
        <v>2.0148148148148146</v>
      </c>
      <c r="S331" s="15">
        <f t="shared" si="17"/>
        <v>2.0148148148148146</v>
      </c>
    </row>
    <row r="332" spans="1:19">
      <c r="A332" s="15" t="s">
        <v>1602</v>
      </c>
      <c r="B332" s="15" t="s">
        <v>675</v>
      </c>
      <c r="C332" s="15" t="s">
        <v>1213</v>
      </c>
      <c r="D332" s="15" t="s">
        <v>1044</v>
      </c>
      <c r="E332" s="15">
        <v>20</v>
      </c>
      <c r="F332" s="15">
        <v>0</v>
      </c>
      <c r="G332" s="15">
        <v>0</v>
      </c>
      <c r="H332" s="15">
        <v>18</v>
      </c>
      <c r="I332" s="15">
        <v>30</v>
      </c>
      <c r="J332" s="15">
        <v>2</v>
      </c>
      <c r="K332" s="15">
        <v>37.700000000000003</v>
      </c>
      <c r="L332" s="15">
        <v>39</v>
      </c>
      <c r="M332" s="15">
        <v>1</v>
      </c>
      <c r="N332" s="15">
        <v>0</v>
      </c>
      <c r="O332" s="15">
        <v>3</v>
      </c>
      <c r="P332" s="15">
        <v>67.67</v>
      </c>
      <c r="Q332" s="15">
        <f t="shared" si="15"/>
        <v>4.0100740740740743</v>
      </c>
      <c r="R332" s="15">
        <f t="shared" si="16"/>
        <v>2.0050370370370372</v>
      </c>
      <c r="S332" s="15">
        <f t="shared" si="17"/>
        <v>2.0050370370370372</v>
      </c>
    </row>
    <row r="333" spans="1:19">
      <c r="A333" s="15" t="s">
        <v>629</v>
      </c>
      <c r="B333" s="15" t="s">
        <v>256</v>
      </c>
      <c r="C333" s="15" t="s">
        <v>1212</v>
      </c>
      <c r="D333" s="15" t="s">
        <v>1047</v>
      </c>
      <c r="E333" s="15">
        <v>7</v>
      </c>
      <c r="F333" s="15">
        <v>0</v>
      </c>
      <c r="G333" s="15">
        <v>0</v>
      </c>
      <c r="H333" s="15">
        <v>10</v>
      </c>
      <c r="I333" s="15">
        <v>29</v>
      </c>
      <c r="J333" s="15">
        <v>0</v>
      </c>
      <c r="K333" s="15">
        <v>35</v>
      </c>
      <c r="L333" s="15">
        <v>25</v>
      </c>
      <c r="M333" s="15">
        <v>2</v>
      </c>
      <c r="N333" s="15">
        <v>0</v>
      </c>
      <c r="O333" s="15">
        <v>4</v>
      </c>
      <c r="P333" s="15">
        <v>67.5</v>
      </c>
      <c r="Q333" s="15">
        <f t="shared" si="15"/>
        <v>4</v>
      </c>
      <c r="R333" s="15">
        <f t="shared" si="16"/>
        <v>2</v>
      </c>
      <c r="S333" s="15">
        <f t="shared" si="17"/>
        <v>2</v>
      </c>
    </row>
    <row r="334" spans="1:19">
      <c r="A334" s="15" t="s">
        <v>231</v>
      </c>
      <c r="B334" s="15" t="s">
        <v>732</v>
      </c>
      <c r="C334" s="15" t="s">
        <v>1212</v>
      </c>
      <c r="D334" s="15" t="s">
        <v>1039</v>
      </c>
      <c r="E334" s="15">
        <v>23</v>
      </c>
      <c r="F334" s="15">
        <v>0</v>
      </c>
      <c r="G334" s="15">
        <v>1</v>
      </c>
      <c r="H334" s="15">
        <v>15</v>
      </c>
      <c r="I334" s="15">
        <v>28</v>
      </c>
      <c r="J334" s="15">
        <v>0</v>
      </c>
      <c r="K334" s="15">
        <v>42.7</v>
      </c>
      <c r="L334" s="15">
        <v>37</v>
      </c>
      <c r="M334" s="15">
        <v>1</v>
      </c>
      <c r="N334" s="15">
        <v>0</v>
      </c>
      <c r="O334" s="15">
        <v>3</v>
      </c>
      <c r="P334" s="15">
        <v>67.17</v>
      </c>
      <c r="Q334" s="15">
        <f t="shared" si="15"/>
        <v>3.9804444444444447</v>
      </c>
      <c r="R334" s="15">
        <f t="shared" si="16"/>
        <v>1.9902222222222223</v>
      </c>
      <c r="S334" s="15">
        <f t="shared" si="17"/>
        <v>1.9902222222222223</v>
      </c>
    </row>
    <row r="335" spans="1:19">
      <c r="A335" s="15" t="s">
        <v>710</v>
      </c>
      <c r="B335" s="15" t="s">
        <v>839</v>
      </c>
      <c r="C335" s="15" t="s">
        <v>1213</v>
      </c>
      <c r="D335" s="15" t="s">
        <v>1043</v>
      </c>
      <c r="E335" s="15">
        <v>8</v>
      </c>
      <c r="F335" s="15">
        <v>2</v>
      </c>
      <c r="G335" s="15">
        <v>0</v>
      </c>
      <c r="H335" s="15">
        <v>28</v>
      </c>
      <c r="I335" s="15">
        <v>46</v>
      </c>
      <c r="J335" s="15">
        <v>8</v>
      </c>
      <c r="K335" s="15">
        <v>39</v>
      </c>
      <c r="L335" s="15">
        <v>38</v>
      </c>
      <c r="M335" s="15">
        <v>1</v>
      </c>
      <c r="N335" s="15">
        <v>0</v>
      </c>
      <c r="O335" s="15">
        <v>1</v>
      </c>
      <c r="P335" s="15">
        <v>67</v>
      </c>
      <c r="Q335" s="15">
        <f t="shared" si="15"/>
        <v>3.9703703703703703</v>
      </c>
      <c r="R335" s="15">
        <f t="shared" si="16"/>
        <v>1.9851851851851852</v>
      </c>
      <c r="S335" s="15">
        <f t="shared" si="17"/>
        <v>1.9851851851851852</v>
      </c>
    </row>
    <row r="336" spans="1:19">
      <c r="A336" s="15" t="s">
        <v>697</v>
      </c>
      <c r="B336" s="15" t="s">
        <v>1525</v>
      </c>
      <c r="C336" s="15" t="s">
        <v>1213</v>
      </c>
      <c r="D336" s="15" t="s">
        <v>1041</v>
      </c>
      <c r="E336" s="15">
        <v>26</v>
      </c>
      <c r="F336" s="15">
        <v>0</v>
      </c>
      <c r="G336" s="15">
        <v>0</v>
      </c>
      <c r="H336" s="15">
        <v>21</v>
      </c>
      <c r="I336" s="15">
        <v>41</v>
      </c>
      <c r="J336" s="15">
        <v>2</v>
      </c>
      <c r="K336" s="15">
        <v>51</v>
      </c>
      <c r="L336" s="15">
        <v>65</v>
      </c>
      <c r="M336" s="15">
        <v>0</v>
      </c>
      <c r="N336" s="15">
        <v>0</v>
      </c>
      <c r="O336" s="15">
        <v>0</v>
      </c>
      <c r="P336" s="15">
        <v>67</v>
      </c>
      <c r="Q336" s="15">
        <f t="shared" si="15"/>
        <v>3.9703703703703703</v>
      </c>
      <c r="R336" s="15">
        <f t="shared" si="16"/>
        <v>1.9851851851851852</v>
      </c>
      <c r="S336" s="15">
        <f t="shared" si="17"/>
        <v>1.9851851851851852</v>
      </c>
    </row>
    <row r="337" spans="1:19">
      <c r="A337" s="15" t="s">
        <v>540</v>
      </c>
      <c r="B337" s="15" t="s">
        <v>504</v>
      </c>
      <c r="C337" s="15" t="s">
        <v>1212</v>
      </c>
      <c r="D337" s="15" t="s">
        <v>1041</v>
      </c>
      <c r="E337" s="15">
        <v>33</v>
      </c>
      <c r="F337" s="15">
        <v>0</v>
      </c>
      <c r="G337" s="15">
        <v>0</v>
      </c>
      <c r="H337" s="15">
        <v>53</v>
      </c>
      <c r="I337" s="15">
        <v>111</v>
      </c>
      <c r="J337" s="15">
        <v>0</v>
      </c>
      <c r="K337" s="15">
        <v>89.7</v>
      </c>
      <c r="L337" s="15">
        <v>59</v>
      </c>
      <c r="M337" s="15">
        <v>9</v>
      </c>
      <c r="N337" s="15">
        <v>0</v>
      </c>
      <c r="O337" s="15">
        <v>6</v>
      </c>
      <c r="P337" s="15">
        <v>66.67</v>
      </c>
      <c r="Q337" s="15">
        <f t="shared" si="15"/>
        <v>3.950814814814815</v>
      </c>
      <c r="R337" s="15">
        <f t="shared" si="16"/>
        <v>1.9754074074074075</v>
      </c>
      <c r="S337" s="15">
        <f t="shared" si="17"/>
        <v>1.9754074074074075</v>
      </c>
    </row>
    <row r="338" spans="1:19">
      <c r="A338" s="15" t="s">
        <v>939</v>
      </c>
      <c r="B338" s="15" t="s">
        <v>194</v>
      </c>
      <c r="C338" s="15" t="s">
        <v>1212</v>
      </c>
      <c r="D338" s="15" t="s">
        <v>1051</v>
      </c>
      <c r="E338" s="15">
        <v>14</v>
      </c>
      <c r="F338" s="15">
        <v>0</v>
      </c>
      <c r="G338" s="15">
        <v>0</v>
      </c>
      <c r="H338" s="15">
        <v>17</v>
      </c>
      <c r="I338" s="15">
        <v>36</v>
      </c>
      <c r="J338" s="15">
        <v>0</v>
      </c>
      <c r="K338" s="15">
        <v>39</v>
      </c>
      <c r="L338" s="15">
        <v>41</v>
      </c>
      <c r="M338" s="15">
        <v>1</v>
      </c>
      <c r="N338" s="15">
        <v>0</v>
      </c>
      <c r="O338" s="15">
        <v>3</v>
      </c>
      <c r="P338" s="15">
        <v>66.5</v>
      </c>
      <c r="Q338" s="15">
        <f t="shared" si="15"/>
        <v>3.9407407407407407</v>
      </c>
      <c r="R338" s="15">
        <f t="shared" si="16"/>
        <v>1.9703703703703703</v>
      </c>
      <c r="S338" s="15">
        <f t="shared" si="17"/>
        <v>1.9703703703703703</v>
      </c>
    </row>
    <row r="339" spans="1:19">
      <c r="A339" s="15" t="s">
        <v>1312</v>
      </c>
      <c r="B339" s="15" t="s">
        <v>67</v>
      </c>
      <c r="C339" s="15" t="s">
        <v>1213</v>
      </c>
      <c r="D339" s="15" t="s">
        <v>1031</v>
      </c>
      <c r="E339" s="15">
        <v>15</v>
      </c>
      <c r="F339" s="15">
        <v>1</v>
      </c>
      <c r="G339" s="15">
        <v>0</v>
      </c>
      <c r="H339" s="15">
        <v>14</v>
      </c>
      <c r="I339" s="15">
        <v>24</v>
      </c>
      <c r="J339" s="15">
        <v>9</v>
      </c>
      <c r="K339" s="15">
        <v>32</v>
      </c>
      <c r="L339" s="15">
        <v>36</v>
      </c>
      <c r="M339" s="15">
        <v>3</v>
      </c>
      <c r="N339" s="15">
        <v>1</v>
      </c>
      <c r="O339" s="15">
        <v>0</v>
      </c>
      <c r="P339" s="15">
        <v>66</v>
      </c>
      <c r="Q339" s="15">
        <f t="shared" si="15"/>
        <v>3.911111111111111</v>
      </c>
      <c r="R339" s="15">
        <f t="shared" si="16"/>
        <v>1.9555555555555555</v>
      </c>
      <c r="S339" s="15">
        <f t="shared" si="17"/>
        <v>1.9555555555555555</v>
      </c>
    </row>
    <row r="340" spans="1:19">
      <c r="A340" s="15" t="s">
        <v>1479</v>
      </c>
      <c r="B340" s="15" t="s">
        <v>373</v>
      </c>
      <c r="C340" s="15" t="s">
        <v>1213</v>
      </c>
      <c r="D340" s="15" t="s">
        <v>1047</v>
      </c>
      <c r="E340" s="15">
        <v>12</v>
      </c>
      <c r="F340" s="15">
        <v>0</v>
      </c>
      <c r="G340" s="15">
        <v>0</v>
      </c>
      <c r="H340" s="15">
        <v>10</v>
      </c>
      <c r="I340" s="15">
        <v>30</v>
      </c>
      <c r="J340" s="15">
        <v>1</v>
      </c>
      <c r="K340" s="15">
        <v>35.299999999999997</v>
      </c>
      <c r="L340" s="15">
        <v>30</v>
      </c>
      <c r="M340" s="15">
        <v>0</v>
      </c>
      <c r="N340" s="15">
        <v>1</v>
      </c>
      <c r="O340" s="15">
        <v>2</v>
      </c>
      <c r="P340" s="15">
        <v>64.33</v>
      </c>
      <c r="Q340" s="15">
        <f t="shared" si="15"/>
        <v>3.8121481481481481</v>
      </c>
      <c r="R340" s="15">
        <f t="shared" si="16"/>
        <v>1.906074074074074</v>
      </c>
      <c r="S340" s="15">
        <f t="shared" si="17"/>
        <v>1.906074074074074</v>
      </c>
    </row>
    <row r="341" spans="1:19">
      <c r="A341" s="15" t="s">
        <v>785</v>
      </c>
      <c r="B341" s="15" t="s">
        <v>42</v>
      </c>
      <c r="C341" s="15" t="s">
        <v>1213</v>
      </c>
      <c r="D341" s="15" t="s">
        <v>1044</v>
      </c>
      <c r="E341" s="15">
        <v>22</v>
      </c>
      <c r="F341" s="15">
        <v>0</v>
      </c>
      <c r="G341" s="15">
        <v>0</v>
      </c>
      <c r="H341" s="15">
        <v>17</v>
      </c>
      <c r="I341" s="15">
        <v>39</v>
      </c>
      <c r="J341" s="15">
        <v>3</v>
      </c>
      <c r="K341" s="15">
        <v>50.3</v>
      </c>
      <c r="L341" s="15">
        <v>42</v>
      </c>
      <c r="M341" s="15">
        <v>0</v>
      </c>
      <c r="N341" s="15">
        <v>0</v>
      </c>
      <c r="O341" s="15">
        <v>1</v>
      </c>
      <c r="P341" s="15">
        <v>64.33</v>
      </c>
      <c r="Q341" s="15">
        <f t="shared" si="15"/>
        <v>3.8121481481481481</v>
      </c>
      <c r="R341" s="15">
        <f t="shared" si="16"/>
        <v>1.906074074074074</v>
      </c>
      <c r="S341" s="15">
        <f t="shared" si="17"/>
        <v>1.906074074074074</v>
      </c>
    </row>
    <row r="342" spans="1:19">
      <c r="A342" s="15" t="s">
        <v>741</v>
      </c>
      <c r="B342" s="15" t="s">
        <v>401</v>
      </c>
      <c r="C342" s="15" t="s">
        <v>1213</v>
      </c>
      <c r="D342" s="15" t="s">
        <v>1036</v>
      </c>
      <c r="E342" s="15">
        <v>15</v>
      </c>
      <c r="F342" s="15">
        <v>3</v>
      </c>
      <c r="G342" s="15">
        <v>0</v>
      </c>
      <c r="H342" s="15">
        <v>24</v>
      </c>
      <c r="I342" s="15">
        <v>36</v>
      </c>
      <c r="J342" s="15">
        <v>3</v>
      </c>
      <c r="K342" s="15">
        <v>30</v>
      </c>
      <c r="L342" s="15">
        <v>24</v>
      </c>
      <c r="M342" s="15">
        <v>2</v>
      </c>
      <c r="N342" s="15">
        <v>5</v>
      </c>
      <c r="O342" s="15">
        <v>2</v>
      </c>
      <c r="P342" s="15">
        <v>64</v>
      </c>
      <c r="Q342" s="15">
        <f t="shared" si="15"/>
        <v>3.7925925925925927</v>
      </c>
      <c r="R342" s="15">
        <f t="shared" si="16"/>
        <v>1.8962962962962964</v>
      </c>
      <c r="S342" s="15">
        <f t="shared" si="17"/>
        <v>1.8962962962962964</v>
      </c>
    </row>
    <row r="343" spans="1:19">
      <c r="A343" s="15" t="s">
        <v>4321</v>
      </c>
      <c r="B343" s="15" t="s">
        <v>244</v>
      </c>
      <c r="C343" s="15" t="s">
        <v>1212</v>
      </c>
      <c r="D343" s="15" t="s">
        <v>1055</v>
      </c>
      <c r="E343" s="15">
        <v>13</v>
      </c>
      <c r="F343" s="15">
        <v>0</v>
      </c>
      <c r="G343" s="15">
        <v>0</v>
      </c>
      <c r="H343" s="15">
        <v>19</v>
      </c>
      <c r="I343" s="15">
        <v>52</v>
      </c>
      <c r="J343" s="15">
        <v>0</v>
      </c>
      <c r="K343" s="15">
        <v>49.3</v>
      </c>
      <c r="L343" s="15">
        <v>35</v>
      </c>
      <c r="M343" s="15">
        <v>4</v>
      </c>
      <c r="N343" s="15">
        <v>0</v>
      </c>
      <c r="O343" s="15">
        <v>4</v>
      </c>
      <c r="P343" s="15">
        <v>63.83</v>
      </c>
      <c r="Q343" s="15">
        <f t="shared" si="15"/>
        <v>3.7825185185185184</v>
      </c>
      <c r="R343" s="15">
        <f t="shared" si="16"/>
        <v>1.8912592592592592</v>
      </c>
      <c r="S343" s="15">
        <f t="shared" si="17"/>
        <v>1.8912592592592592</v>
      </c>
    </row>
    <row r="344" spans="1:19">
      <c r="A344" s="15" t="s">
        <v>487</v>
      </c>
      <c r="B344" s="15" t="s">
        <v>149</v>
      </c>
      <c r="C344" s="15" t="s">
        <v>1213</v>
      </c>
      <c r="D344" s="15" t="s">
        <v>1028</v>
      </c>
      <c r="E344" s="15">
        <v>35</v>
      </c>
      <c r="F344" s="15">
        <v>2</v>
      </c>
      <c r="G344" s="15">
        <v>0</v>
      </c>
      <c r="H344" s="15">
        <v>30</v>
      </c>
      <c r="I344" s="15">
        <v>58</v>
      </c>
      <c r="J344" s="15">
        <v>1</v>
      </c>
      <c r="K344" s="15">
        <v>63.7</v>
      </c>
      <c r="L344" s="15">
        <v>52</v>
      </c>
      <c r="M344" s="15">
        <v>4</v>
      </c>
      <c r="N344" s="15">
        <v>1</v>
      </c>
      <c r="O344" s="15">
        <v>3</v>
      </c>
      <c r="P344" s="15">
        <v>61.67</v>
      </c>
      <c r="Q344" s="15">
        <f t="shared" si="15"/>
        <v>3.6545185185185187</v>
      </c>
      <c r="R344" s="15">
        <f t="shared" si="16"/>
        <v>1.8272592592592594</v>
      </c>
      <c r="S344" s="15">
        <f t="shared" si="17"/>
        <v>1.8272592592592594</v>
      </c>
    </row>
    <row r="345" spans="1:19">
      <c r="A345" s="15" t="s">
        <v>1320</v>
      </c>
      <c r="B345" s="15" t="s">
        <v>968</v>
      </c>
      <c r="C345" s="15" t="s">
        <v>1213</v>
      </c>
      <c r="D345" s="15" t="s">
        <v>1054</v>
      </c>
      <c r="E345" s="15">
        <v>31</v>
      </c>
      <c r="F345" s="15">
        <v>1</v>
      </c>
      <c r="G345" s="15">
        <v>0</v>
      </c>
      <c r="H345" s="15">
        <v>54</v>
      </c>
      <c r="I345" s="15">
        <v>106</v>
      </c>
      <c r="J345" s="15">
        <v>1</v>
      </c>
      <c r="K345" s="15">
        <v>96.7</v>
      </c>
      <c r="L345" s="15">
        <v>62</v>
      </c>
      <c r="M345" s="15">
        <v>6</v>
      </c>
      <c r="N345" s="15">
        <v>0</v>
      </c>
      <c r="O345" s="15">
        <v>3</v>
      </c>
      <c r="P345" s="15">
        <v>61.67</v>
      </c>
      <c r="Q345" s="15">
        <f t="shared" si="15"/>
        <v>3.6545185185185187</v>
      </c>
      <c r="R345" s="15">
        <f t="shared" si="16"/>
        <v>1.8272592592592594</v>
      </c>
      <c r="S345" s="15">
        <f t="shared" si="17"/>
        <v>1.8272592592592594</v>
      </c>
    </row>
    <row r="346" spans="1:19">
      <c r="A346" s="15" t="s">
        <v>487</v>
      </c>
      <c r="B346" s="15" t="s">
        <v>3699</v>
      </c>
      <c r="C346" s="15" t="s">
        <v>1212</v>
      </c>
      <c r="D346" s="15" t="s">
        <v>1031</v>
      </c>
      <c r="E346" s="15">
        <v>12</v>
      </c>
      <c r="F346" s="15">
        <v>0</v>
      </c>
      <c r="G346" s="15">
        <v>0</v>
      </c>
      <c r="H346" s="15">
        <v>22</v>
      </c>
      <c r="I346" s="15">
        <v>47</v>
      </c>
      <c r="J346" s="15">
        <v>0</v>
      </c>
      <c r="K346" s="15">
        <v>59</v>
      </c>
      <c r="L346" s="15">
        <v>48</v>
      </c>
      <c r="M346" s="15">
        <v>3</v>
      </c>
      <c r="N346" s="15">
        <v>0</v>
      </c>
      <c r="O346" s="15">
        <v>1</v>
      </c>
      <c r="P346" s="15">
        <v>61.5</v>
      </c>
      <c r="Q346" s="15">
        <f t="shared" si="15"/>
        <v>3.6444444444444444</v>
      </c>
      <c r="R346" s="15">
        <f t="shared" si="16"/>
        <v>1.8222222222222222</v>
      </c>
      <c r="S346" s="15">
        <f t="shared" si="17"/>
        <v>1.8222222222222222</v>
      </c>
    </row>
    <row r="347" spans="1:19">
      <c r="A347" s="15" t="s">
        <v>267</v>
      </c>
      <c r="B347" s="15" t="s">
        <v>46</v>
      </c>
      <c r="C347" s="15" t="s">
        <v>1213</v>
      </c>
      <c r="D347" s="15" t="s">
        <v>1051</v>
      </c>
      <c r="E347" s="15">
        <v>16</v>
      </c>
      <c r="F347" s="15">
        <v>2</v>
      </c>
      <c r="G347" s="15">
        <v>0</v>
      </c>
      <c r="H347" s="15">
        <v>12</v>
      </c>
      <c r="I347" s="15">
        <v>31</v>
      </c>
      <c r="J347" s="15">
        <v>7</v>
      </c>
      <c r="K347" s="15">
        <v>35.700000000000003</v>
      </c>
      <c r="L347" s="15">
        <v>39</v>
      </c>
      <c r="M347" s="15">
        <v>0</v>
      </c>
      <c r="N347" s="15">
        <v>0</v>
      </c>
      <c r="O347" s="15">
        <v>0</v>
      </c>
      <c r="P347" s="15">
        <v>61.17</v>
      </c>
      <c r="Q347" s="15">
        <f t="shared" si="15"/>
        <v>3.624888888888889</v>
      </c>
      <c r="R347" s="15">
        <f t="shared" si="16"/>
        <v>1.8124444444444445</v>
      </c>
      <c r="S347" s="15">
        <f t="shared" si="17"/>
        <v>1.8124444444444445</v>
      </c>
    </row>
    <row r="348" spans="1:19">
      <c r="A348" s="15" t="s">
        <v>988</v>
      </c>
      <c r="B348" s="15" t="s">
        <v>67</v>
      </c>
      <c r="C348" s="15" t="s">
        <v>1212</v>
      </c>
      <c r="D348" s="15" t="s">
        <v>1053</v>
      </c>
      <c r="E348" s="15">
        <v>25</v>
      </c>
      <c r="F348" s="15">
        <v>0</v>
      </c>
      <c r="G348" s="15">
        <v>0</v>
      </c>
      <c r="H348" s="15">
        <v>73</v>
      </c>
      <c r="I348" s="15">
        <v>126</v>
      </c>
      <c r="J348" s="15">
        <v>0</v>
      </c>
      <c r="K348" s="15">
        <v>103.3</v>
      </c>
      <c r="L348" s="15">
        <v>56</v>
      </c>
      <c r="M348" s="15">
        <v>8</v>
      </c>
      <c r="N348" s="15">
        <v>0</v>
      </c>
      <c r="O348" s="15">
        <v>5</v>
      </c>
      <c r="P348" s="15">
        <v>60.83</v>
      </c>
      <c r="Q348" s="15">
        <f t="shared" si="15"/>
        <v>3.6047407407407408</v>
      </c>
      <c r="R348" s="15">
        <f t="shared" si="16"/>
        <v>1.8023703703703704</v>
      </c>
      <c r="S348" s="15">
        <f t="shared" si="17"/>
        <v>1.8023703703703704</v>
      </c>
    </row>
    <row r="349" spans="1:19">
      <c r="A349" s="15" t="s">
        <v>1252</v>
      </c>
      <c r="B349" s="15" t="s">
        <v>180</v>
      </c>
      <c r="C349" s="15" t="s">
        <v>1212</v>
      </c>
      <c r="D349" s="15" t="s">
        <v>1048</v>
      </c>
      <c r="E349" s="15">
        <v>37</v>
      </c>
      <c r="F349" s="15">
        <v>0</v>
      </c>
      <c r="G349" s="15">
        <v>0</v>
      </c>
      <c r="H349" s="15">
        <v>51</v>
      </c>
      <c r="I349" s="15">
        <v>100</v>
      </c>
      <c r="J349" s="15">
        <v>0</v>
      </c>
      <c r="K349" s="15">
        <v>100.7</v>
      </c>
      <c r="L349" s="15">
        <v>48</v>
      </c>
      <c r="M349" s="15">
        <v>6</v>
      </c>
      <c r="N349" s="15">
        <v>0</v>
      </c>
      <c r="O349" s="15">
        <v>4</v>
      </c>
      <c r="P349" s="15">
        <v>58.17</v>
      </c>
      <c r="Q349" s="15">
        <f t="shared" si="15"/>
        <v>3.447111111111111</v>
      </c>
      <c r="R349" s="15">
        <f t="shared" si="16"/>
        <v>1.7235555555555555</v>
      </c>
      <c r="S349" s="15">
        <f t="shared" si="17"/>
        <v>1.7235555555555555</v>
      </c>
    </row>
    <row r="350" spans="1:19">
      <c r="A350" s="15" t="s">
        <v>1268</v>
      </c>
      <c r="B350" s="15" t="s">
        <v>1215</v>
      </c>
      <c r="C350" s="15" t="s">
        <v>1213</v>
      </c>
      <c r="D350" s="15" t="s">
        <v>1048</v>
      </c>
      <c r="E350" s="15">
        <v>13</v>
      </c>
      <c r="F350" s="15">
        <v>3</v>
      </c>
      <c r="G350" s="15">
        <v>0</v>
      </c>
      <c r="H350" s="15">
        <v>17</v>
      </c>
      <c r="I350" s="15">
        <v>45</v>
      </c>
      <c r="J350" s="15">
        <v>6</v>
      </c>
      <c r="K350" s="15">
        <v>42</v>
      </c>
      <c r="L350" s="15">
        <v>23</v>
      </c>
      <c r="M350" s="15">
        <v>3</v>
      </c>
      <c r="N350" s="15">
        <v>1</v>
      </c>
      <c r="O350" s="15">
        <v>2</v>
      </c>
      <c r="P350" s="15">
        <v>57</v>
      </c>
      <c r="Q350" s="15">
        <f t="shared" si="15"/>
        <v>3.3777777777777778</v>
      </c>
      <c r="R350" s="15">
        <f t="shared" si="16"/>
        <v>1.6888888888888889</v>
      </c>
      <c r="S350" s="15">
        <f t="shared" si="17"/>
        <v>1.6888888888888889</v>
      </c>
    </row>
    <row r="351" spans="1:19">
      <c r="A351" s="15" t="s">
        <v>1435</v>
      </c>
      <c r="B351" s="15" t="s">
        <v>408</v>
      </c>
      <c r="C351" s="15" t="s">
        <v>1212</v>
      </c>
      <c r="D351" s="15" t="s">
        <v>1339</v>
      </c>
      <c r="E351" s="15">
        <v>47</v>
      </c>
      <c r="F351" s="15">
        <v>0</v>
      </c>
      <c r="G351" s="15">
        <v>0</v>
      </c>
      <c r="H351" s="15">
        <v>57</v>
      </c>
      <c r="I351" s="15">
        <v>133</v>
      </c>
      <c r="J351" s="15">
        <v>0</v>
      </c>
      <c r="K351" s="15">
        <v>119.3</v>
      </c>
      <c r="L351" s="15">
        <v>78</v>
      </c>
      <c r="M351" s="15">
        <v>13</v>
      </c>
      <c r="N351" s="15">
        <v>0</v>
      </c>
      <c r="O351" s="15">
        <v>4</v>
      </c>
      <c r="P351" s="15">
        <v>56.33</v>
      </c>
      <c r="Q351" s="15">
        <f t="shared" si="15"/>
        <v>3.3380740740740742</v>
      </c>
      <c r="R351" s="15">
        <f t="shared" si="16"/>
        <v>1.6690370370370371</v>
      </c>
      <c r="S351" s="15">
        <f t="shared" si="17"/>
        <v>1.6690370370370371</v>
      </c>
    </row>
    <row r="352" spans="1:19">
      <c r="A352" s="15" t="s">
        <v>869</v>
      </c>
      <c r="B352" s="15" t="s">
        <v>571</v>
      </c>
      <c r="C352" s="15" t="s">
        <v>1213</v>
      </c>
      <c r="D352" s="15" t="s">
        <v>1050</v>
      </c>
      <c r="E352" s="15">
        <v>27</v>
      </c>
      <c r="F352" s="15">
        <v>0</v>
      </c>
      <c r="G352" s="15">
        <v>0</v>
      </c>
      <c r="H352" s="15">
        <v>14</v>
      </c>
      <c r="I352" s="15">
        <v>39</v>
      </c>
      <c r="J352" s="15">
        <v>0</v>
      </c>
      <c r="K352" s="15">
        <v>48.7</v>
      </c>
      <c r="L352" s="15">
        <v>44</v>
      </c>
      <c r="M352" s="15">
        <v>1</v>
      </c>
      <c r="N352" s="15">
        <v>0</v>
      </c>
      <c r="O352" s="15">
        <v>2</v>
      </c>
      <c r="P352" s="15">
        <v>56.17</v>
      </c>
      <c r="Q352" s="15">
        <f t="shared" si="15"/>
        <v>3.3285925925925928</v>
      </c>
      <c r="R352" s="15">
        <f t="shared" si="16"/>
        <v>1.6642962962962964</v>
      </c>
      <c r="S352" s="15">
        <f t="shared" si="17"/>
        <v>1.6642962962962964</v>
      </c>
    </row>
    <row r="353" spans="1:19">
      <c r="A353" s="15" t="s">
        <v>1606</v>
      </c>
      <c r="B353" s="15" t="s">
        <v>285</v>
      </c>
      <c r="C353" s="15" t="s">
        <v>1213</v>
      </c>
      <c r="D353" s="15" t="s">
        <v>1034</v>
      </c>
      <c r="E353" s="15">
        <v>13</v>
      </c>
      <c r="F353" s="15">
        <v>1</v>
      </c>
      <c r="G353" s="15">
        <v>0</v>
      </c>
      <c r="H353" s="15">
        <v>7</v>
      </c>
      <c r="I353" s="15">
        <v>17</v>
      </c>
      <c r="J353" s="15">
        <v>1</v>
      </c>
      <c r="K353" s="15">
        <v>30.7</v>
      </c>
      <c r="L353" s="15">
        <v>31</v>
      </c>
      <c r="M353" s="15">
        <v>0</v>
      </c>
      <c r="N353" s="15">
        <v>1</v>
      </c>
      <c r="O353" s="15">
        <v>1</v>
      </c>
      <c r="P353" s="15">
        <v>55.67</v>
      </c>
      <c r="Q353" s="15">
        <f t="shared" si="15"/>
        <v>3.2989629629629631</v>
      </c>
      <c r="R353" s="15">
        <f t="shared" si="16"/>
        <v>1.6494814814814815</v>
      </c>
      <c r="S353" s="15">
        <f t="shared" si="17"/>
        <v>1.6494814814814815</v>
      </c>
    </row>
    <row r="354" spans="1:19">
      <c r="A354" s="15" t="s">
        <v>151</v>
      </c>
      <c r="B354" s="15" t="s">
        <v>433</v>
      </c>
      <c r="C354" s="15" t="s">
        <v>1213</v>
      </c>
      <c r="D354" s="15" t="s">
        <v>1045</v>
      </c>
      <c r="E354" s="15">
        <v>14</v>
      </c>
      <c r="F354" s="15">
        <v>2</v>
      </c>
      <c r="G354" s="15">
        <v>0</v>
      </c>
      <c r="H354" s="15">
        <v>13</v>
      </c>
      <c r="I354" s="15">
        <v>30</v>
      </c>
      <c r="J354" s="15">
        <v>6</v>
      </c>
      <c r="K354" s="15">
        <v>31</v>
      </c>
      <c r="L354" s="15">
        <v>36</v>
      </c>
      <c r="M354" s="15">
        <v>1</v>
      </c>
      <c r="N354" s="15">
        <v>1</v>
      </c>
      <c r="O354" s="15">
        <v>0</v>
      </c>
      <c r="P354" s="15">
        <v>55.5</v>
      </c>
      <c r="Q354" s="15">
        <f t="shared" si="15"/>
        <v>3.2888888888888888</v>
      </c>
      <c r="R354" s="15">
        <f t="shared" si="16"/>
        <v>1.6444444444444444</v>
      </c>
      <c r="S354" s="15">
        <f t="shared" si="17"/>
        <v>1.6444444444444444</v>
      </c>
    </row>
    <row r="355" spans="1:19">
      <c r="A355" s="15" t="s">
        <v>1311</v>
      </c>
      <c r="B355" s="15" t="s">
        <v>58</v>
      </c>
      <c r="C355" s="15" t="s">
        <v>1213</v>
      </c>
      <c r="D355" s="15" t="s">
        <v>1029</v>
      </c>
      <c r="E355" s="15">
        <v>19</v>
      </c>
      <c r="F355" s="15">
        <v>5</v>
      </c>
      <c r="G355" s="15">
        <v>0</v>
      </c>
      <c r="H355" s="15">
        <v>21</v>
      </c>
      <c r="I355" s="15">
        <v>44</v>
      </c>
      <c r="J355" s="15">
        <v>4</v>
      </c>
      <c r="K355" s="15">
        <v>45.7</v>
      </c>
      <c r="L355" s="15">
        <v>31</v>
      </c>
      <c r="M355" s="15">
        <v>2</v>
      </c>
      <c r="N355" s="15">
        <v>0</v>
      </c>
      <c r="O355" s="15">
        <v>3</v>
      </c>
      <c r="P355" s="15">
        <v>55.17</v>
      </c>
      <c r="Q355" s="15">
        <f t="shared" si="15"/>
        <v>3.2693333333333334</v>
      </c>
      <c r="R355" s="15">
        <f t="shared" si="16"/>
        <v>1.6346666666666667</v>
      </c>
      <c r="S355" s="15">
        <f t="shared" si="17"/>
        <v>1.6346666666666667</v>
      </c>
    </row>
    <row r="356" spans="1:19">
      <c r="A356" s="15" t="s">
        <v>1423</v>
      </c>
      <c r="B356" s="15" t="s">
        <v>160</v>
      </c>
      <c r="C356" s="15" t="s">
        <v>1212</v>
      </c>
      <c r="D356" s="15" t="s">
        <v>1033</v>
      </c>
      <c r="E356" s="15">
        <v>33</v>
      </c>
      <c r="F356" s="15">
        <v>0</v>
      </c>
      <c r="G356" s="15">
        <v>0</v>
      </c>
      <c r="H356" s="15">
        <v>39</v>
      </c>
      <c r="I356" s="15">
        <v>74</v>
      </c>
      <c r="J356" s="15">
        <v>0</v>
      </c>
      <c r="K356" s="15">
        <v>64.7</v>
      </c>
      <c r="L356" s="15">
        <v>41</v>
      </c>
      <c r="M356" s="15">
        <v>6</v>
      </c>
      <c r="N356" s="15">
        <v>1</v>
      </c>
      <c r="O356" s="15">
        <v>5</v>
      </c>
      <c r="P356" s="15">
        <v>55.17</v>
      </c>
      <c r="Q356" s="15">
        <f t="shared" si="15"/>
        <v>3.2693333333333334</v>
      </c>
      <c r="R356" s="15">
        <f t="shared" si="16"/>
        <v>1.6346666666666667</v>
      </c>
      <c r="S356" s="15">
        <f t="shared" si="17"/>
        <v>1.6346666666666667</v>
      </c>
    </row>
    <row r="357" spans="1:19">
      <c r="A357" s="15" t="s">
        <v>838</v>
      </c>
      <c r="B357" s="15" t="s">
        <v>839</v>
      </c>
      <c r="C357" s="15" t="s">
        <v>1212</v>
      </c>
      <c r="D357" s="15" t="s">
        <v>1046</v>
      </c>
      <c r="E357" s="15">
        <v>8</v>
      </c>
      <c r="F357" s="15">
        <v>0</v>
      </c>
      <c r="G357" s="15">
        <v>0</v>
      </c>
      <c r="H357" s="15">
        <v>9</v>
      </c>
      <c r="I357" s="15">
        <v>28</v>
      </c>
      <c r="J357" s="15">
        <v>0</v>
      </c>
      <c r="K357" s="15">
        <v>31</v>
      </c>
      <c r="L357" s="15">
        <v>23</v>
      </c>
      <c r="M357" s="15">
        <v>1</v>
      </c>
      <c r="N357" s="15">
        <v>0</v>
      </c>
      <c r="O357" s="15">
        <v>3</v>
      </c>
      <c r="P357" s="15">
        <v>54.5</v>
      </c>
      <c r="Q357" s="15">
        <f t="shared" si="15"/>
        <v>3.2296296296296299</v>
      </c>
      <c r="R357" s="15">
        <f t="shared" si="16"/>
        <v>1.6148148148148149</v>
      </c>
      <c r="S357" s="15">
        <f t="shared" si="17"/>
        <v>1.6148148148148149</v>
      </c>
    </row>
    <row r="358" spans="1:19">
      <c r="A358" s="15" t="s">
        <v>1186</v>
      </c>
      <c r="B358" s="15" t="s">
        <v>1088</v>
      </c>
      <c r="C358" s="15" t="s">
        <v>1213</v>
      </c>
      <c r="D358" s="15" t="s">
        <v>1028</v>
      </c>
      <c r="E358" s="15">
        <v>8</v>
      </c>
      <c r="F358" s="15">
        <v>1</v>
      </c>
      <c r="G358" s="15">
        <v>0</v>
      </c>
      <c r="H358" s="15">
        <v>12</v>
      </c>
      <c r="I358" s="15">
        <v>24</v>
      </c>
      <c r="J358" s="15">
        <v>10</v>
      </c>
      <c r="K358" s="15">
        <v>20.7</v>
      </c>
      <c r="L358" s="15">
        <v>24</v>
      </c>
      <c r="M358" s="15">
        <v>1</v>
      </c>
      <c r="N358" s="15">
        <v>0</v>
      </c>
      <c r="O358" s="15">
        <v>0</v>
      </c>
      <c r="P358" s="15">
        <v>53.67</v>
      </c>
      <c r="Q358" s="15">
        <f t="shared" si="15"/>
        <v>3.1804444444444444</v>
      </c>
      <c r="R358" s="15">
        <f t="shared" si="16"/>
        <v>1.5902222222222222</v>
      </c>
      <c r="S358" s="15">
        <f t="shared" si="17"/>
        <v>1.5902222222222222</v>
      </c>
    </row>
    <row r="359" spans="1:19">
      <c r="A359" s="15" t="s">
        <v>1326</v>
      </c>
      <c r="B359" s="15" t="s">
        <v>1088</v>
      </c>
      <c r="C359" s="15" t="s">
        <v>1213</v>
      </c>
      <c r="D359" s="15" t="s">
        <v>1041</v>
      </c>
      <c r="E359" s="15">
        <v>19</v>
      </c>
      <c r="F359" s="15">
        <v>1</v>
      </c>
      <c r="G359" s="15">
        <v>0</v>
      </c>
      <c r="H359" s="15">
        <v>34</v>
      </c>
      <c r="I359" s="15">
        <v>67</v>
      </c>
      <c r="J359" s="15">
        <v>1</v>
      </c>
      <c r="K359" s="15">
        <v>50</v>
      </c>
      <c r="L359" s="15">
        <v>47</v>
      </c>
      <c r="M359" s="15">
        <v>2</v>
      </c>
      <c r="N359" s="15">
        <v>0</v>
      </c>
      <c r="O359" s="15">
        <v>3</v>
      </c>
      <c r="P359" s="15">
        <v>53.5</v>
      </c>
      <c r="Q359" s="15">
        <f t="shared" si="15"/>
        <v>3.1703703703703705</v>
      </c>
      <c r="R359" s="15">
        <f t="shared" si="16"/>
        <v>1.5851851851851853</v>
      </c>
      <c r="S359" s="15">
        <f t="shared" si="17"/>
        <v>1.5851851851851853</v>
      </c>
    </row>
    <row r="360" spans="1:19">
      <c r="A360" s="15" t="s">
        <v>301</v>
      </c>
      <c r="B360" s="15" t="s">
        <v>772</v>
      </c>
      <c r="C360" s="15" t="s">
        <v>1213</v>
      </c>
      <c r="D360" s="15" t="s">
        <v>1053</v>
      </c>
      <c r="E360" s="15">
        <v>11</v>
      </c>
      <c r="F360" s="15">
        <v>0</v>
      </c>
      <c r="G360" s="15">
        <v>0</v>
      </c>
      <c r="H360" s="15">
        <v>4</v>
      </c>
      <c r="I360" s="15">
        <v>17</v>
      </c>
      <c r="J360" s="15">
        <v>6</v>
      </c>
      <c r="K360" s="15">
        <v>19.7</v>
      </c>
      <c r="L360" s="15">
        <v>21</v>
      </c>
      <c r="M360" s="15">
        <v>0</v>
      </c>
      <c r="N360" s="15">
        <v>0</v>
      </c>
      <c r="O360" s="15">
        <v>1</v>
      </c>
      <c r="P360" s="15">
        <v>53.17</v>
      </c>
      <c r="Q360" s="15">
        <f t="shared" si="15"/>
        <v>3.1508148148148147</v>
      </c>
      <c r="R360" s="15">
        <f t="shared" si="16"/>
        <v>1.5754074074074074</v>
      </c>
      <c r="S360" s="15">
        <f t="shared" si="17"/>
        <v>1.5754074074074074</v>
      </c>
    </row>
    <row r="361" spans="1:19">
      <c r="A361" s="15" t="s">
        <v>266</v>
      </c>
      <c r="B361" s="15" t="s">
        <v>751</v>
      </c>
      <c r="C361" s="15" t="s">
        <v>1212</v>
      </c>
      <c r="D361" s="15" t="s">
        <v>1035</v>
      </c>
      <c r="E361" s="15">
        <v>34</v>
      </c>
      <c r="F361" s="15">
        <v>0</v>
      </c>
      <c r="G361" s="15">
        <v>0</v>
      </c>
      <c r="H361" s="15">
        <v>60</v>
      </c>
      <c r="I361" s="15">
        <v>95</v>
      </c>
      <c r="J361" s="15">
        <v>0</v>
      </c>
      <c r="K361" s="15">
        <v>90.7</v>
      </c>
      <c r="L361" s="15">
        <v>47</v>
      </c>
      <c r="M361" s="15">
        <v>8</v>
      </c>
      <c r="N361" s="15">
        <v>0</v>
      </c>
      <c r="O361" s="15">
        <v>5</v>
      </c>
      <c r="P361" s="15">
        <v>52.17</v>
      </c>
      <c r="Q361" s="15">
        <f t="shared" si="15"/>
        <v>3.0915555555555558</v>
      </c>
      <c r="R361" s="15">
        <f t="shared" si="16"/>
        <v>1.5457777777777779</v>
      </c>
      <c r="S361" s="15">
        <f t="shared" si="17"/>
        <v>1.5457777777777779</v>
      </c>
    </row>
    <row r="362" spans="1:19">
      <c r="A362" s="15" t="s">
        <v>1292</v>
      </c>
      <c r="B362" s="15" t="s">
        <v>118</v>
      </c>
      <c r="C362" s="15" t="s">
        <v>1213</v>
      </c>
      <c r="D362" s="15" t="s">
        <v>1047</v>
      </c>
      <c r="E362" s="15">
        <v>6</v>
      </c>
      <c r="F362" s="15">
        <v>2</v>
      </c>
      <c r="G362" s="15">
        <v>0</v>
      </c>
      <c r="H362" s="15">
        <v>3</v>
      </c>
      <c r="I362" s="15">
        <v>10</v>
      </c>
      <c r="J362" s="15">
        <v>4</v>
      </c>
      <c r="K362" s="15">
        <v>19.7</v>
      </c>
      <c r="L362" s="15">
        <v>16</v>
      </c>
      <c r="M362" s="15">
        <v>1</v>
      </c>
      <c r="N362" s="15">
        <v>0</v>
      </c>
      <c r="O362" s="15">
        <v>2</v>
      </c>
      <c r="P362" s="15">
        <v>52.17</v>
      </c>
      <c r="Q362" s="15">
        <f t="shared" si="15"/>
        <v>3.0915555555555558</v>
      </c>
      <c r="R362" s="15">
        <f t="shared" si="16"/>
        <v>1.5457777777777779</v>
      </c>
      <c r="S362" s="15">
        <f t="shared" si="17"/>
        <v>1.5457777777777779</v>
      </c>
    </row>
    <row r="363" spans="1:19">
      <c r="A363" s="15" t="s">
        <v>819</v>
      </c>
      <c r="B363" s="15" t="s">
        <v>710</v>
      </c>
      <c r="C363" s="15" t="s">
        <v>1213</v>
      </c>
      <c r="D363" s="15" t="s">
        <v>1339</v>
      </c>
      <c r="E363" s="15">
        <v>19</v>
      </c>
      <c r="F363" s="15">
        <v>0</v>
      </c>
      <c r="G363" s="15">
        <v>0</v>
      </c>
      <c r="H363" s="15">
        <v>28</v>
      </c>
      <c r="I363" s="15">
        <v>71</v>
      </c>
      <c r="J363" s="15">
        <v>1</v>
      </c>
      <c r="K363" s="15">
        <v>68.7</v>
      </c>
      <c r="L363" s="15">
        <v>43</v>
      </c>
      <c r="M363" s="15">
        <v>5</v>
      </c>
      <c r="N363" s="15">
        <v>0</v>
      </c>
      <c r="O363" s="15">
        <v>2</v>
      </c>
      <c r="P363" s="15">
        <v>52.17</v>
      </c>
      <c r="Q363" s="15">
        <f t="shared" si="15"/>
        <v>3.0915555555555558</v>
      </c>
      <c r="R363" s="15">
        <f t="shared" si="16"/>
        <v>1.5457777777777779</v>
      </c>
      <c r="S363" s="15">
        <f t="shared" si="17"/>
        <v>1.5457777777777779</v>
      </c>
    </row>
    <row r="364" spans="1:19">
      <c r="A364" s="15" t="s">
        <v>3721</v>
      </c>
      <c r="B364" s="15" t="s">
        <v>3625</v>
      </c>
      <c r="C364" s="15" t="s">
        <v>1213</v>
      </c>
      <c r="D364" s="15" t="s">
        <v>1039</v>
      </c>
      <c r="E364" s="15">
        <v>9</v>
      </c>
      <c r="F364" s="15">
        <v>0</v>
      </c>
      <c r="G364" s="15">
        <v>0</v>
      </c>
      <c r="H364" s="15">
        <v>16</v>
      </c>
      <c r="I364" s="15">
        <v>47</v>
      </c>
      <c r="J364" s="15">
        <v>4</v>
      </c>
      <c r="K364" s="15">
        <v>32.299999999999997</v>
      </c>
      <c r="L364" s="15">
        <v>30</v>
      </c>
      <c r="M364" s="15">
        <v>1</v>
      </c>
      <c r="N364" s="15">
        <v>1</v>
      </c>
      <c r="O364" s="15">
        <v>1</v>
      </c>
      <c r="P364" s="15">
        <v>51.83</v>
      </c>
      <c r="Q364" s="15">
        <f t="shared" si="15"/>
        <v>3.0714074074074071</v>
      </c>
      <c r="R364" s="15">
        <f t="shared" si="16"/>
        <v>1.5357037037037036</v>
      </c>
      <c r="S364" s="15">
        <f t="shared" si="17"/>
        <v>1.5357037037037036</v>
      </c>
    </row>
    <row r="365" spans="1:19">
      <c r="A365" s="15" t="s">
        <v>639</v>
      </c>
      <c r="B365" s="15" t="s">
        <v>403</v>
      </c>
      <c r="C365" s="15" t="s">
        <v>1213</v>
      </c>
      <c r="D365" s="15" t="s">
        <v>1037</v>
      </c>
      <c r="E365" s="15">
        <v>8</v>
      </c>
      <c r="F365" s="15">
        <v>3</v>
      </c>
      <c r="G365" s="15">
        <v>0</v>
      </c>
      <c r="H365" s="15">
        <v>12</v>
      </c>
      <c r="I365" s="15">
        <v>21</v>
      </c>
      <c r="J365" s="15">
        <v>1</v>
      </c>
      <c r="K365" s="15">
        <v>15.3</v>
      </c>
      <c r="L365" s="15">
        <v>14</v>
      </c>
      <c r="M365" s="15">
        <v>1</v>
      </c>
      <c r="N365" s="15">
        <v>6</v>
      </c>
      <c r="O365" s="15">
        <v>1</v>
      </c>
      <c r="P365" s="15">
        <v>51.83</v>
      </c>
      <c r="Q365" s="15">
        <f t="shared" si="15"/>
        <v>3.0714074074074071</v>
      </c>
      <c r="R365" s="15">
        <f t="shared" si="16"/>
        <v>1.5357037037037036</v>
      </c>
      <c r="S365" s="15">
        <f t="shared" si="17"/>
        <v>1.5357037037037036</v>
      </c>
    </row>
    <row r="366" spans="1:19">
      <c r="A366" s="15" t="s">
        <v>1472</v>
      </c>
      <c r="B366" s="15" t="s">
        <v>207</v>
      </c>
      <c r="C366" s="15" t="s">
        <v>1212</v>
      </c>
      <c r="D366" s="15" t="s">
        <v>1033</v>
      </c>
      <c r="E366" s="15">
        <v>46</v>
      </c>
      <c r="F366" s="15">
        <v>0</v>
      </c>
      <c r="G366" s="15">
        <v>0</v>
      </c>
      <c r="H366" s="15">
        <v>53</v>
      </c>
      <c r="I366" s="15">
        <v>97</v>
      </c>
      <c r="J366" s="15">
        <v>0</v>
      </c>
      <c r="K366" s="15">
        <v>96.7</v>
      </c>
      <c r="L366" s="15">
        <v>83</v>
      </c>
      <c r="M366" s="15">
        <v>9</v>
      </c>
      <c r="N366" s="15">
        <v>0</v>
      </c>
      <c r="O366" s="15">
        <v>2</v>
      </c>
      <c r="P366" s="15">
        <v>51.67</v>
      </c>
      <c r="Q366" s="15">
        <f t="shared" si="15"/>
        <v>3.0619259259259262</v>
      </c>
      <c r="R366" s="15">
        <f t="shared" si="16"/>
        <v>1.5309629629629631</v>
      </c>
      <c r="S366" s="15">
        <f t="shared" si="17"/>
        <v>1.5309629629629631</v>
      </c>
    </row>
    <row r="367" spans="1:19">
      <c r="A367" s="15" t="s">
        <v>1287</v>
      </c>
      <c r="B367" s="15" t="s">
        <v>805</v>
      </c>
      <c r="C367" s="15" t="s">
        <v>1213</v>
      </c>
      <c r="D367" s="15" t="s">
        <v>1037</v>
      </c>
      <c r="E367" s="15">
        <v>19</v>
      </c>
      <c r="F367" s="15">
        <v>0</v>
      </c>
      <c r="G367" s="15">
        <v>0</v>
      </c>
      <c r="H367" s="15">
        <v>15</v>
      </c>
      <c r="I367" s="15">
        <v>32</v>
      </c>
      <c r="J367" s="15">
        <v>1</v>
      </c>
      <c r="K367" s="15">
        <v>42</v>
      </c>
      <c r="L367" s="15">
        <v>41</v>
      </c>
      <c r="M367" s="15">
        <v>1</v>
      </c>
      <c r="N367" s="15">
        <v>0</v>
      </c>
      <c r="O367" s="15">
        <v>1</v>
      </c>
      <c r="P367" s="15">
        <v>51.5</v>
      </c>
      <c r="Q367" s="15">
        <f t="shared" si="15"/>
        <v>3.0518518518518518</v>
      </c>
      <c r="R367" s="15">
        <f t="shared" si="16"/>
        <v>1.5259259259259259</v>
      </c>
      <c r="S367" s="15">
        <f t="shared" si="17"/>
        <v>1.5259259259259259</v>
      </c>
    </row>
    <row r="368" spans="1:19">
      <c r="A368" s="15" t="s">
        <v>935</v>
      </c>
      <c r="B368" s="15" t="s">
        <v>160</v>
      </c>
      <c r="C368" s="15" t="s">
        <v>1213</v>
      </c>
      <c r="D368" s="15" t="s">
        <v>1054</v>
      </c>
      <c r="E368" s="15">
        <v>14</v>
      </c>
      <c r="F368" s="15">
        <v>1</v>
      </c>
      <c r="G368" s="15">
        <v>0</v>
      </c>
      <c r="H368" s="15">
        <v>15</v>
      </c>
      <c r="I368" s="15">
        <v>21</v>
      </c>
      <c r="J368" s="15">
        <v>5</v>
      </c>
      <c r="K368" s="15">
        <v>25</v>
      </c>
      <c r="L368" s="15">
        <v>26</v>
      </c>
      <c r="M368" s="15">
        <v>2</v>
      </c>
      <c r="N368" s="15">
        <v>0</v>
      </c>
      <c r="O368" s="15">
        <v>2</v>
      </c>
      <c r="P368" s="15">
        <v>51</v>
      </c>
      <c r="Q368" s="15">
        <f t="shared" si="15"/>
        <v>3.0222222222222221</v>
      </c>
      <c r="R368" s="15">
        <f t="shared" si="16"/>
        <v>1.5111111111111111</v>
      </c>
      <c r="S368" s="15">
        <f t="shared" si="17"/>
        <v>1.5111111111111111</v>
      </c>
    </row>
    <row r="369" spans="1:19">
      <c r="A369" s="15" t="s">
        <v>506</v>
      </c>
      <c r="B369" s="15" t="s">
        <v>934</v>
      </c>
      <c r="C369" s="15" t="s">
        <v>1213</v>
      </c>
      <c r="D369" s="15" t="s">
        <v>1050</v>
      </c>
      <c r="E369" s="15">
        <v>2</v>
      </c>
      <c r="F369" s="15">
        <v>1</v>
      </c>
      <c r="G369" s="15">
        <v>0</v>
      </c>
      <c r="H369" s="15">
        <v>2</v>
      </c>
      <c r="I369" s="15">
        <v>6</v>
      </c>
      <c r="J369" s="15">
        <v>0</v>
      </c>
      <c r="K369" s="15">
        <v>8.3000000000000007</v>
      </c>
      <c r="L369" s="15">
        <v>8</v>
      </c>
      <c r="M369" s="15">
        <v>1</v>
      </c>
      <c r="N369" s="15">
        <v>5</v>
      </c>
      <c r="O369" s="15">
        <v>1</v>
      </c>
      <c r="P369" s="15">
        <v>50.33</v>
      </c>
      <c r="Q369" s="15">
        <f t="shared" si="15"/>
        <v>2.9825185185185186</v>
      </c>
      <c r="R369" s="15">
        <f t="shared" si="16"/>
        <v>1.4912592592592593</v>
      </c>
      <c r="S369" s="15">
        <f t="shared" si="17"/>
        <v>1</v>
      </c>
    </row>
    <row r="370" spans="1:19">
      <c r="A370" s="15" t="s">
        <v>1477</v>
      </c>
      <c r="B370" s="15" t="s">
        <v>101</v>
      </c>
      <c r="C370" s="15" t="s">
        <v>1213</v>
      </c>
      <c r="D370" s="15" t="s">
        <v>1040</v>
      </c>
      <c r="E370" s="15">
        <v>16</v>
      </c>
      <c r="F370" s="15">
        <v>1</v>
      </c>
      <c r="G370" s="15">
        <v>0</v>
      </c>
      <c r="H370" s="15">
        <v>17</v>
      </c>
      <c r="I370" s="15">
        <v>30</v>
      </c>
      <c r="J370" s="15">
        <v>1</v>
      </c>
      <c r="K370" s="15">
        <v>34.299999999999997</v>
      </c>
      <c r="L370" s="15">
        <v>36</v>
      </c>
      <c r="M370" s="15">
        <v>1</v>
      </c>
      <c r="N370" s="15">
        <v>0</v>
      </c>
      <c r="O370" s="15">
        <v>2</v>
      </c>
      <c r="P370" s="15">
        <v>49.83</v>
      </c>
      <c r="Q370" s="15">
        <f t="shared" si="15"/>
        <v>2.9528888888888889</v>
      </c>
      <c r="R370" s="15">
        <f t="shared" si="16"/>
        <v>1.4764444444444444</v>
      </c>
      <c r="S370" s="15">
        <f t="shared" si="17"/>
        <v>1</v>
      </c>
    </row>
    <row r="371" spans="1:19">
      <c r="A371" s="15" t="s">
        <v>1414</v>
      </c>
      <c r="B371" s="15" t="s">
        <v>1539</v>
      </c>
      <c r="C371" s="15" t="s">
        <v>1213</v>
      </c>
      <c r="D371" s="15" t="s">
        <v>1042</v>
      </c>
      <c r="E371" s="15">
        <v>8</v>
      </c>
      <c r="F371" s="15">
        <v>0</v>
      </c>
      <c r="G371" s="15">
        <v>0</v>
      </c>
      <c r="H371" s="15">
        <v>20</v>
      </c>
      <c r="I371" s="15">
        <v>49</v>
      </c>
      <c r="J371" s="15">
        <v>0</v>
      </c>
      <c r="K371" s="15">
        <v>46.3</v>
      </c>
      <c r="L371" s="15">
        <v>29</v>
      </c>
      <c r="M371" s="15">
        <v>1</v>
      </c>
      <c r="N371" s="15">
        <v>0</v>
      </c>
      <c r="O371" s="15">
        <v>2</v>
      </c>
      <c r="P371" s="15">
        <v>49.83</v>
      </c>
      <c r="Q371" s="15">
        <f t="shared" si="15"/>
        <v>2.9528888888888889</v>
      </c>
      <c r="R371" s="15">
        <f t="shared" si="16"/>
        <v>1.4764444444444444</v>
      </c>
      <c r="S371" s="15">
        <f t="shared" si="17"/>
        <v>1</v>
      </c>
    </row>
    <row r="372" spans="1:19">
      <c r="A372" s="15" t="s">
        <v>3722</v>
      </c>
      <c r="B372" s="15" t="s">
        <v>67</v>
      </c>
      <c r="C372" s="15" t="s">
        <v>1213</v>
      </c>
      <c r="D372" s="15" t="s">
        <v>1048</v>
      </c>
      <c r="E372" s="15">
        <v>10</v>
      </c>
      <c r="F372" s="15">
        <v>2</v>
      </c>
      <c r="G372" s="15">
        <v>0</v>
      </c>
      <c r="H372" s="15">
        <v>13</v>
      </c>
      <c r="I372" s="15">
        <v>19</v>
      </c>
      <c r="J372" s="15">
        <v>5</v>
      </c>
      <c r="K372" s="15">
        <v>25.7</v>
      </c>
      <c r="L372" s="15">
        <v>30</v>
      </c>
      <c r="M372" s="15">
        <v>2</v>
      </c>
      <c r="N372" s="15">
        <v>0</v>
      </c>
      <c r="O372" s="15">
        <v>1</v>
      </c>
      <c r="P372" s="15">
        <v>49.67</v>
      </c>
      <c r="Q372" s="15">
        <f t="shared" si="15"/>
        <v>2.9434074074074075</v>
      </c>
      <c r="R372" s="15">
        <f t="shared" si="16"/>
        <v>1.4717037037037037</v>
      </c>
      <c r="S372" s="15">
        <f t="shared" si="17"/>
        <v>1</v>
      </c>
    </row>
    <row r="373" spans="1:19">
      <c r="A373" s="15" t="s">
        <v>888</v>
      </c>
      <c r="B373" s="15" t="s">
        <v>50</v>
      </c>
      <c r="C373" s="15" t="s">
        <v>1212</v>
      </c>
      <c r="D373" s="15" t="s">
        <v>1026</v>
      </c>
      <c r="E373" s="15">
        <v>12</v>
      </c>
      <c r="F373" s="15">
        <v>0</v>
      </c>
      <c r="G373" s="15">
        <v>0</v>
      </c>
      <c r="H373" s="15">
        <v>13</v>
      </c>
      <c r="I373" s="15">
        <v>30</v>
      </c>
      <c r="J373" s="15">
        <v>0</v>
      </c>
      <c r="K373" s="15">
        <v>38</v>
      </c>
      <c r="L373" s="15">
        <v>34</v>
      </c>
      <c r="M373" s="15">
        <v>3</v>
      </c>
      <c r="N373" s="15">
        <v>0</v>
      </c>
      <c r="O373" s="15">
        <v>2</v>
      </c>
      <c r="P373" s="15">
        <v>49.5</v>
      </c>
      <c r="Q373" s="15">
        <f t="shared" si="15"/>
        <v>2.9333333333333331</v>
      </c>
      <c r="R373" s="15">
        <f t="shared" si="16"/>
        <v>1.4666666666666666</v>
      </c>
      <c r="S373" s="15">
        <f t="shared" si="17"/>
        <v>1</v>
      </c>
    </row>
    <row r="374" spans="1:19">
      <c r="A374" s="15" t="s">
        <v>1433</v>
      </c>
      <c r="B374" s="15" t="s">
        <v>252</v>
      </c>
      <c r="C374" s="15" t="s">
        <v>1213</v>
      </c>
      <c r="D374" s="15" t="s">
        <v>1043</v>
      </c>
      <c r="E374" s="15">
        <v>23</v>
      </c>
      <c r="F374" s="15">
        <v>2</v>
      </c>
      <c r="G374" s="15">
        <v>0</v>
      </c>
      <c r="H374" s="15">
        <v>27</v>
      </c>
      <c r="I374" s="15">
        <v>40</v>
      </c>
      <c r="J374" s="15">
        <v>3</v>
      </c>
      <c r="K374" s="15">
        <v>38</v>
      </c>
      <c r="L374" s="15">
        <v>24</v>
      </c>
      <c r="M374" s="15">
        <v>4</v>
      </c>
      <c r="N374" s="15">
        <v>4</v>
      </c>
      <c r="O374" s="15">
        <v>2</v>
      </c>
      <c r="P374" s="15">
        <v>49.5</v>
      </c>
      <c r="Q374" s="15">
        <f t="shared" si="15"/>
        <v>2.9333333333333331</v>
      </c>
      <c r="R374" s="15">
        <f t="shared" si="16"/>
        <v>1.4666666666666666</v>
      </c>
      <c r="S374" s="15">
        <f t="shared" si="17"/>
        <v>1</v>
      </c>
    </row>
    <row r="375" spans="1:19">
      <c r="A375" s="15" t="s">
        <v>626</v>
      </c>
      <c r="B375" s="15" t="s">
        <v>489</v>
      </c>
      <c r="C375" s="15" t="s">
        <v>1213</v>
      </c>
      <c r="D375" s="15" t="s">
        <v>1048</v>
      </c>
      <c r="E375" s="15">
        <v>25</v>
      </c>
      <c r="F375" s="15">
        <v>1</v>
      </c>
      <c r="G375" s="15">
        <v>0</v>
      </c>
      <c r="H375" s="15">
        <v>34</v>
      </c>
      <c r="I375" s="15">
        <v>48</v>
      </c>
      <c r="J375" s="15">
        <v>4</v>
      </c>
      <c r="K375" s="15">
        <v>47.3</v>
      </c>
      <c r="L375" s="15">
        <v>46</v>
      </c>
      <c r="M375" s="15">
        <v>3</v>
      </c>
      <c r="N375" s="15">
        <v>1</v>
      </c>
      <c r="O375" s="15">
        <v>1</v>
      </c>
      <c r="P375" s="15">
        <v>49.33</v>
      </c>
      <c r="Q375" s="15">
        <f t="shared" si="15"/>
        <v>2.9232592592592592</v>
      </c>
      <c r="R375" s="15">
        <f t="shared" si="16"/>
        <v>1.4616296296296296</v>
      </c>
      <c r="S375" s="15">
        <f t="shared" si="17"/>
        <v>1</v>
      </c>
    </row>
    <row r="376" spans="1:19">
      <c r="A376" s="15" t="s">
        <v>978</v>
      </c>
      <c r="B376" s="15" t="s">
        <v>979</v>
      </c>
      <c r="C376" s="15" t="s">
        <v>1213</v>
      </c>
      <c r="D376" s="15" t="s">
        <v>1043</v>
      </c>
      <c r="E376" s="15">
        <v>14</v>
      </c>
      <c r="F376" s="15">
        <v>1</v>
      </c>
      <c r="G376" s="15">
        <v>0</v>
      </c>
      <c r="H376" s="15">
        <v>31</v>
      </c>
      <c r="I376" s="15">
        <v>49</v>
      </c>
      <c r="J376" s="15">
        <v>3</v>
      </c>
      <c r="K376" s="15">
        <v>50.3</v>
      </c>
      <c r="L376" s="15">
        <v>52</v>
      </c>
      <c r="M376" s="15">
        <v>3</v>
      </c>
      <c r="N376" s="15">
        <v>0</v>
      </c>
      <c r="O376" s="15">
        <v>0</v>
      </c>
      <c r="P376" s="15">
        <v>49.33</v>
      </c>
      <c r="Q376" s="15">
        <f t="shared" si="15"/>
        <v>2.9232592592592592</v>
      </c>
      <c r="R376" s="15">
        <f t="shared" si="16"/>
        <v>1.4616296296296296</v>
      </c>
      <c r="S376" s="15">
        <f t="shared" si="17"/>
        <v>1</v>
      </c>
    </row>
    <row r="377" spans="1:19">
      <c r="A377" s="15" t="s">
        <v>1294</v>
      </c>
      <c r="B377" s="15" t="s">
        <v>34</v>
      </c>
      <c r="C377" s="15" t="s">
        <v>1213</v>
      </c>
      <c r="D377" s="15" t="s">
        <v>1051</v>
      </c>
      <c r="E377" s="15">
        <v>7</v>
      </c>
      <c r="F377" s="15">
        <v>0</v>
      </c>
      <c r="G377" s="15">
        <v>0</v>
      </c>
      <c r="H377" s="15">
        <v>7</v>
      </c>
      <c r="I377" s="15">
        <v>18</v>
      </c>
      <c r="J377" s="15">
        <v>2</v>
      </c>
      <c r="K377" s="15">
        <v>16.7</v>
      </c>
      <c r="L377" s="15">
        <v>14</v>
      </c>
      <c r="M377" s="15">
        <v>0</v>
      </c>
      <c r="N377" s="15">
        <v>0</v>
      </c>
      <c r="O377" s="15">
        <v>3</v>
      </c>
      <c r="P377" s="15">
        <v>49.17</v>
      </c>
      <c r="Q377" s="15">
        <f t="shared" si="15"/>
        <v>2.9137777777777778</v>
      </c>
      <c r="R377" s="15">
        <f t="shared" si="16"/>
        <v>1.4568888888888889</v>
      </c>
      <c r="S377" s="15">
        <f t="shared" si="17"/>
        <v>1</v>
      </c>
    </row>
    <row r="378" spans="1:19">
      <c r="A378" s="15" t="s">
        <v>815</v>
      </c>
      <c r="B378" s="15" t="s">
        <v>103</v>
      </c>
      <c r="C378" s="15" t="s">
        <v>1212</v>
      </c>
      <c r="D378" s="15" t="s">
        <v>1052</v>
      </c>
      <c r="E378" s="15">
        <v>14</v>
      </c>
      <c r="F378" s="15">
        <v>0</v>
      </c>
      <c r="G378" s="15">
        <v>0</v>
      </c>
      <c r="H378" s="15">
        <v>15</v>
      </c>
      <c r="I378" s="15">
        <v>33</v>
      </c>
      <c r="J378" s="15">
        <v>0</v>
      </c>
      <c r="K378" s="15">
        <v>32.700000000000003</v>
      </c>
      <c r="L378" s="15">
        <v>17</v>
      </c>
      <c r="M378" s="15">
        <v>1</v>
      </c>
      <c r="N378" s="15">
        <v>0</v>
      </c>
      <c r="O378" s="15">
        <v>4</v>
      </c>
      <c r="P378" s="15">
        <v>48.67</v>
      </c>
      <c r="Q378" s="15">
        <f t="shared" si="15"/>
        <v>2.8841481481481481</v>
      </c>
      <c r="R378" s="15">
        <f t="shared" si="16"/>
        <v>1.4420740740740741</v>
      </c>
      <c r="S378" s="15">
        <f t="shared" si="17"/>
        <v>1</v>
      </c>
    </row>
    <row r="379" spans="1:19">
      <c r="A379" s="15" t="s">
        <v>3723</v>
      </c>
      <c r="B379" s="15" t="s">
        <v>180</v>
      </c>
      <c r="C379" s="15" t="s">
        <v>1213</v>
      </c>
      <c r="D379" s="15" t="s">
        <v>1040</v>
      </c>
      <c r="E379" s="15">
        <v>2</v>
      </c>
      <c r="F379" s="15">
        <v>1</v>
      </c>
      <c r="G379" s="15">
        <v>0</v>
      </c>
      <c r="H379" s="15">
        <v>9</v>
      </c>
      <c r="I379" s="15">
        <v>26</v>
      </c>
      <c r="J379" s="15">
        <v>6</v>
      </c>
      <c r="K379" s="15">
        <v>30.7</v>
      </c>
      <c r="L379" s="15">
        <v>21</v>
      </c>
      <c r="M379" s="15">
        <v>2</v>
      </c>
      <c r="N379" s="15">
        <v>0</v>
      </c>
      <c r="O379" s="15">
        <v>0</v>
      </c>
      <c r="P379" s="15">
        <v>48.17</v>
      </c>
      <c r="Q379" s="15">
        <f t="shared" si="15"/>
        <v>2.8545185185185185</v>
      </c>
      <c r="R379" s="15">
        <f t="shared" si="16"/>
        <v>1.4272592592592592</v>
      </c>
      <c r="S379" s="15">
        <f t="shared" si="17"/>
        <v>1</v>
      </c>
    </row>
    <row r="380" spans="1:19">
      <c r="A380" s="15" t="s">
        <v>1454</v>
      </c>
      <c r="B380" s="15" t="s">
        <v>288</v>
      </c>
      <c r="C380" s="15" t="s">
        <v>1212</v>
      </c>
      <c r="D380" s="15" t="s">
        <v>1053</v>
      </c>
      <c r="E380" s="15">
        <v>18</v>
      </c>
      <c r="F380" s="15">
        <v>0</v>
      </c>
      <c r="G380" s="15">
        <v>0</v>
      </c>
      <c r="H380" s="15">
        <v>36</v>
      </c>
      <c r="I380" s="15">
        <v>76</v>
      </c>
      <c r="J380" s="15">
        <v>0</v>
      </c>
      <c r="K380" s="15">
        <v>63</v>
      </c>
      <c r="L380" s="15">
        <v>54</v>
      </c>
      <c r="M380" s="15">
        <v>5</v>
      </c>
      <c r="N380" s="15">
        <v>0</v>
      </c>
      <c r="O380" s="15">
        <v>2</v>
      </c>
      <c r="P380" s="15">
        <v>48</v>
      </c>
      <c r="Q380" s="15">
        <f t="shared" si="15"/>
        <v>2.8444444444444446</v>
      </c>
      <c r="R380" s="15">
        <f t="shared" si="16"/>
        <v>1.4222222222222223</v>
      </c>
      <c r="S380" s="15">
        <f t="shared" si="17"/>
        <v>1</v>
      </c>
    </row>
    <row r="381" spans="1:19">
      <c r="A381" s="15" t="s">
        <v>1465</v>
      </c>
      <c r="B381" s="15" t="s">
        <v>243</v>
      </c>
      <c r="C381" s="15" t="s">
        <v>1212</v>
      </c>
      <c r="D381" s="15" t="s">
        <v>1033</v>
      </c>
      <c r="E381" s="15">
        <v>22</v>
      </c>
      <c r="F381" s="15">
        <v>0</v>
      </c>
      <c r="G381" s="15">
        <v>0</v>
      </c>
      <c r="H381" s="15">
        <v>34</v>
      </c>
      <c r="I381" s="15">
        <v>72</v>
      </c>
      <c r="J381" s="15">
        <v>0</v>
      </c>
      <c r="K381" s="15">
        <v>58</v>
      </c>
      <c r="L381" s="15">
        <v>54</v>
      </c>
      <c r="M381" s="15">
        <v>3</v>
      </c>
      <c r="N381" s="15">
        <v>0</v>
      </c>
      <c r="O381" s="15">
        <v>2</v>
      </c>
      <c r="P381" s="15">
        <v>48</v>
      </c>
      <c r="Q381" s="15">
        <f t="shared" si="15"/>
        <v>2.8444444444444446</v>
      </c>
      <c r="R381" s="15">
        <f t="shared" si="16"/>
        <v>1.4222222222222223</v>
      </c>
      <c r="S381" s="15">
        <f t="shared" si="17"/>
        <v>1</v>
      </c>
    </row>
    <row r="382" spans="1:19">
      <c r="A382" s="15" t="s">
        <v>308</v>
      </c>
      <c r="B382" s="15" t="s">
        <v>191</v>
      </c>
      <c r="C382" s="15" t="s">
        <v>1212</v>
      </c>
      <c r="D382" s="15" t="s">
        <v>1053</v>
      </c>
      <c r="E382" s="15">
        <v>5</v>
      </c>
      <c r="F382" s="15">
        <v>0</v>
      </c>
      <c r="G382" s="15">
        <v>0</v>
      </c>
      <c r="H382" s="15">
        <v>10</v>
      </c>
      <c r="I382" s="15">
        <v>30</v>
      </c>
      <c r="J382" s="15">
        <v>0</v>
      </c>
      <c r="K382" s="15">
        <v>26.7</v>
      </c>
      <c r="L382" s="15">
        <v>19</v>
      </c>
      <c r="M382" s="15">
        <v>1</v>
      </c>
      <c r="N382" s="15">
        <v>0</v>
      </c>
      <c r="O382" s="15">
        <v>3</v>
      </c>
      <c r="P382" s="15">
        <v>47.67</v>
      </c>
      <c r="Q382" s="15">
        <f t="shared" si="15"/>
        <v>2.8248888888888888</v>
      </c>
      <c r="R382" s="15">
        <f t="shared" si="16"/>
        <v>1.4124444444444444</v>
      </c>
      <c r="S382" s="15">
        <f t="shared" si="17"/>
        <v>1</v>
      </c>
    </row>
    <row r="383" spans="1:19">
      <c r="A383" s="15" t="s">
        <v>3750</v>
      </c>
      <c r="B383" s="15" t="s">
        <v>1073</v>
      </c>
      <c r="C383" s="15" t="s">
        <v>1213</v>
      </c>
      <c r="D383" s="15" t="s">
        <v>1060</v>
      </c>
      <c r="E383" s="15">
        <v>4</v>
      </c>
      <c r="F383" s="15">
        <v>0</v>
      </c>
      <c r="G383" s="15">
        <v>0</v>
      </c>
      <c r="H383" s="15">
        <v>2</v>
      </c>
      <c r="I383" s="15">
        <v>5</v>
      </c>
      <c r="J383" s="15">
        <v>4</v>
      </c>
      <c r="K383" s="15">
        <v>13</v>
      </c>
      <c r="L383" s="15">
        <v>19</v>
      </c>
      <c r="M383" s="15">
        <v>0</v>
      </c>
      <c r="N383" s="15">
        <v>1</v>
      </c>
      <c r="O383" s="15">
        <v>0</v>
      </c>
      <c r="P383" s="15">
        <v>47.5</v>
      </c>
      <c r="Q383" s="15">
        <f t="shared" si="15"/>
        <v>2.8148148148148149</v>
      </c>
      <c r="R383" s="15">
        <f t="shared" si="16"/>
        <v>1.4074074074074074</v>
      </c>
      <c r="S383" s="15">
        <f t="shared" si="17"/>
        <v>1</v>
      </c>
    </row>
    <row r="384" spans="1:19">
      <c r="A384" s="15" t="s">
        <v>683</v>
      </c>
      <c r="B384" s="15" t="s">
        <v>256</v>
      </c>
      <c r="C384" s="15" t="s">
        <v>1213</v>
      </c>
      <c r="D384" s="15" t="s">
        <v>1040</v>
      </c>
      <c r="E384" s="15">
        <v>23</v>
      </c>
      <c r="F384" s="15">
        <v>0</v>
      </c>
      <c r="G384" s="15">
        <v>0</v>
      </c>
      <c r="H384" s="15">
        <v>39</v>
      </c>
      <c r="I384" s="15">
        <v>70</v>
      </c>
      <c r="J384" s="15">
        <v>1</v>
      </c>
      <c r="K384" s="15">
        <v>61.3</v>
      </c>
      <c r="L384" s="15">
        <v>51</v>
      </c>
      <c r="M384" s="15">
        <v>4</v>
      </c>
      <c r="N384" s="15">
        <v>0</v>
      </c>
      <c r="O384" s="15">
        <v>2</v>
      </c>
      <c r="P384" s="15">
        <v>46.83</v>
      </c>
      <c r="Q384" s="15">
        <f t="shared" si="15"/>
        <v>2.7751111111111109</v>
      </c>
      <c r="R384" s="15">
        <f t="shared" si="16"/>
        <v>1.3875555555555554</v>
      </c>
      <c r="S384" s="15">
        <f t="shared" si="17"/>
        <v>1</v>
      </c>
    </row>
    <row r="385" spans="1:19">
      <c r="A385" s="15" t="s">
        <v>492</v>
      </c>
      <c r="B385" s="15" t="s">
        <v>322</v>
      </c>
      <c r="C385" s="15" t="s">
        <v>1213</v>
      </c>
      <c r="D385" s="15" t="s">
        <v>1026</v>
      </c>
      <c r="E385" s="15">
        <v>10</v>
      </c>
      <c r="F385" s="15">
        <v>0</v>
      </c>
      <c r="G385" s="15">
        <v>0</v>
      </c>
      <c r="H385" s="15">
        <v>7</v>
      </c>
      <c r="I385" s="15">
        <v>19</v>
      </c>
      <c r="J385" s="15">
        <v>0</v>
      </c>
      <c r="K385" s="15">
        <v>30</v>
      </c>
      <c r="L385" s="15">
        <v>29</v>
      </c>
      <c r="M385" s="15">
        <v>0</v>
      </c>
      <c r="N385" s="15">
        <v>0</v>
      </c>
      <c r="O385" s="15">
        <v>1</v>
      </c>
      <c r="P385" s="15">
        <v>46</v>
      </c>
      <c r="Q385" s="15">
        <f t="shared" si="15"/>
        <v>2.7259259259259259</v>
      </c>
      <c r="R385" s="15">
        <f t="shared" si="16"/>
        <v>1.3629629629629629</v>
      </c>
      <c r="S385" s="15">
        <f t="shared" si="17"/>
        <v>1</v>
      </c>
    </row>
    <row r="386" spans="1:19">
      <c r="A386" s="15" t="s">
        <v>3700</v>
      </c>
      <c r="B386" s="15" t="s">
        <v>336</v>
      </c>
      <c r="C386" s="15" t="s">
        <v>1212</v>
      </c>
      <c r="D386" s="15" t="s">
        <v>1047</v>
      </c>
      <c r="E386" s="15">
        <v>16</v>
      </c>
      <c r="F386" s="15">
        <v>0</v>
      </c>
      <c r="G386" s="15">
        <v>0</v>
      </c>
      <c r="H386" s="15">
        <v>17</v>
      </c>
      <c r="I386" s="15">
        <v>36</v>
      </c>
      <c r="J386" s="15">
        <v>0</v>
      </c>
      <c r="K386" s="15">
        <v>39.299999999999997</v>
      </c>
      <c r="L386" s="15">
        <v>32</v>
      </c>
      <c r="M386" s="15">
        <v>1</v>
      </c>
      <c r="N386" s="15">
        <v>0</v>
      </c>
      <c r="O386" s="15">
        <v>2</v>
      </c>
      <c r="P386" s="15">
        <v>45.83</v>
      </c>
      <c r="Q386" s="15">
        <f t="shared" si="15"/>
        <v>2.715851851851852</v>
      </c>
      <c r="R386" s="15">
        <f t="shared" si="16"/>
        <v>1.357925925925926</v>
      </c>
      <c r="S386" s="15">
        <f t="shared" si="17"/>
        <v>1</v>
      </c>
    </row>
    <row r="387" spans="1:19">
      <c r="A387" s="15" t="s">
        <v>3725</v>
      </c>
      <c r="B387" s="15" t="s">
        <v>1649</v>
      </c>
      <c r="C387" s="15" t="s">
        <v>1213</v>
      </c>
      <c r="D387" s="15" t="s">
        <v>1052</v>
      </c>
      <c r="E387" s="15">
        <v>20</v>
      </c>
      <c r="F387" s="15">
        <v>1</v>
      </c>
      <c r="G387" s="15">
        <v>0</v>
      </c>
      <c r="H387" s="15">
        <v>12</v>
      </c>
      <c r="I387" s="15">
        <v>25</v>
      </c>
      <c r="J387" s="15">
        <v>4</v>
      </c>
      <c r="K387" s="15">
        <v>27.3</v>
      </c>
      <c r="L387" s="15">
        <v>35</v>
      </c>
      <c r="M387" s="15">
        <v>1</v>
      </c>
      <c r="N387" s="15">
        <v>0</v>
      </c>
      <c r="O387" s="15">
        <v>1</v>
      </c>
      <c r="P387" s="15">
        <v>44.83</v>
      </c>
      <c r="Q387" s="15">
        <f t="shared" ref="Q387:Q450" si="18">P387/16.875</f>
        <v>2.6565925925925926</v>
      </c>
      <c r="R387" s="15">
        <f t="shared" ref="R387:R450" si="19">IF(P387 &gt;= 400,Q387*1.2,IF(P387 &gt; 300,Q387,IF(P387&gt;200,Q387*0.8,IF(P387&gt;100,Q387*0.6,Q387*0.5))))</f>
        <v>1.3282962962962963</v>
      </c>
      <c r="S387" s="15">
        <f t="shared" ref="S387:S450" si="20">IF(R387 &lt; 1.5,1,R387)</f>
        <v>1</v>
      </c>
    </row>
    <row r="388" spans="1:19">
      <c r="A388" s="15" t="s">
        <v>307</v>
      </c>
      <c r="B388" s="15" t="s">
        <v>196</v>
      </c>
      <c r="C388" s="15" t="s">
        <v>1212</v>
      </c>
      <c r="D388" s="15" t="s">
        <v>1030</v>
      </c>
      <c r="E388" s="15">
        <v>12</v>
      </c>
      <c r="F388" s="15">
        <v>0</v>
      </c>
      <c r="G388" s="15">
        <v>0</v>
      </c>
      <c r="H388" s="15">
        <v>37</v>
      </c>
      <c r="I388" s="15">
        <v>62</v>
      </c>
      <c r="J388" s="15">
        <v>0</v>
      </c>
      <c r="K388" s="15">
        <v>45.3</v>
      </c>
      <c r="L388" s="15">
        <v>37</v>
      </c>
      <c r="M388" s="15">
        <v>2</v>
      </c>
      <c r="N388" s="15">
        <v>0</v>
      </c>
      <c r="O388" s="15">
        <v>3</v>
      </c>
      <c r="P388" s="15">
        <v>44.83</v>
      </c>
      <c r="Q388" s="15">
        <f t="shared" si="18"/>
        <v>2.6565925925925926</v>
      </c>
      <c r="R388" s="15">
        <f t="shared" si="19"/>
        <v>1.3282962962962963</v>
      </c>
      <c r="S388" s="15">
        <f t="shared" si="20"/>
        <v>1</v>
      </c>
    </row>
    <row r="389" spans="1:19">
      <c r="A389" s="15" t="s">
        <v>807</v>
      </c>
      <c r="B389" s="15" t="s">
        <v>101</v>
      </c>
      <c r="C389" s="15" t="s">
        <v>1213</v>
      </c>
      <c r="D389" s="15" t="s">
        <v>1039</v>
      </c>
      <c r="E389" s="15">
        <v>17</v>
      </c>
      <c r="F389" s="15">
        <v>2</v>
      </c>
      <c r="G389" s="15">
        <v>0</v>
      </c>
      <c r="H389" s="15">
        <v>15</v>
      </c>
      <c r="I389" s="15">
        <v>24</v>
      </c>
      <c r="J389" s="15">
        <v>2</v>
      </c>
      <c r="K389" s="15">
        <v>35.299999999999997</v>
      </c>
      <c r="L389" s="15">
        <v>38</v>
      </c>
      <c r="M389" s="15">
        <v>2</v>
      </c>
      <c r="N389" s="15">
        <v>0</v>
      </c>
      <c r="O389" s="15">
        <v>1</v>
      </c>
      <c r="P389" s="15">
        <v>44.83</v>
      </c>
      <c r="Q389" s="15">
        <f t="shared" si="18"/>
        <v>2.6565925925925926</v>
      </c>
      <c r="R389" s="15">
        <f t="shared" si="19"/>
        <v>1.3282962962962963</v>
      </c>
      <c r="S389" s="15">
        <f t="shared" si="20"/>
        <v>1</v>
      </c>
    </row>
    <row r="390" spans="1:19">
      <c r="A390" s="15" t="s">
        <v>686</v>
      </c>
      <c r="B390" s="15" t="s">
        <v>687</v>
      </c>
      <c r="C390" s="15" t="s">
        <v>1213</v>
      </c>
      <c r="D390" s="15" t="s">
        <v>1050</v>
      </c>
      <c r="E390" s="15">
        <v>6</v>
      </c>
      <c r="F390" s="15">
        <v>0</v>
      </c>
      <c r="G390" s="15">
        <v>0</v>
      </c>
      <c r="H390" s="15">
        <v>10</v>
      </c>
      <c r="I390" s="15">
        <v>26</v>
      </c>
      <c r="J390" s="15">
        <v>4</v>
      </c>
      <c r="K390" s="15">
        <v>20.7</v>
      </c>
      <c r="L390" s="15">
        <v>22</v>
      </c>
      <c r="M390" s="15">
        <v>0</v>
      </c>
      <c r="N390" s="15">
        <v>0</v>
      </c>
      <c r="O390" s="15">
        <v>1</v>
      </c>
      <c r="P390" s="15">
        <v>44.67</v>
      </c>
      <c r="Q390" s="15">
        <f t="shared" si="18"/>
        <v>2.6471111111111112</v>
      </c>
      <c r="R390" s="15">
        <f t="shared" si="19"/>
        <v>1.3235555555555556</v>
      </c>
      <c r="S390" s="15">
        <f t="shared" si="20"/>
        <v>1</v>
      </c>
    </row>
    <row r="391" spans="1:19">
      <c r="A391" s="15" t="s">
        <v>3708</v>
      </c>
      <c r="B391" s="15" t="s">
        <v>160</v>
      </c>
      <c r="C391" s="15" t="s">
        <v>1212</v>
      </c>
      <c r="D391" s="15" t="s">
        <v>1052</v>
      </c>
      <c r="E391" s="15">
        <v>7</v>
      </c>
      <c r="F391" s="15">
        <v>0</v>
      </c>
      <c r="G391" s="15">
        <v>0</v>
      </c>
      <c r="H391" s="15">
        <v>18</v>
      </c>
      <c r="I391" s="15">
        <v>33</v>
      </c>
      <c r="J391" s="15">
        <v>0</v>
      </c>
      <c r="K391" s="15">
        <v>33</v>
      </c>
      <c r="L391" s="15">
        <v>30</v>
      </c>
      <c r="M391" s="15">
        <v>2</v>
      </c>
      <c r="N391" s="15">
        <v>0</v>
      </c>
      <c r="O391" s="15">
        <v>2</v>
      </c>
      <c r="P391" s="15">
        <v>44.5</v>
      </c>
      <c r="Q391" s="15">
        <f t="shared" si="18"/>
        <v>2.6370370370370368</v>
      </c>
      <c r="R391" s="15">
        <f t="shared" si="19"/>
        <v>1.3185185185185184</v>
      </c>
      <c r="S391" s="15">
        <f t="shared" si="20"/>
        <v>1</v>
      </c>
    </row>
    <row r="392" spans="1:19">
      <c r="A392" s="15" t="s">
        <v>615</v>
      </c>
      <c r="B392" s="15" t="s">
        <v>356</v>
      </c>
      <c r="C392" s="15" t="s">
        <v>1213</v>
      </c>
      <c r="D392" s="15" t="s">
        <v>1044</v>
      </c>
      <c r="E392" s="15">
        <v>24</v>
      </c>
      <c r="F392" s="15">
        <v>0</v>
      </c>
      <c r="G392" s="15">
        <v>0</v>
      </c>
      <c r="H392" s="15">
        <v>24</v>
      </c>
      <c r="I392" s="15">
        <v>50</v>
      </c>
      <c r="J392" s="15">
        <v>0</v>
      </c>
      <c r="K392" s="15">
        <v>43.7</v>
      </c>
      <c r="L392" s="15">
        <v>37</v>
      </c>
      <c r="M392" s="15">
        <v>2</v>
      </c>
      <c r="N392" s="15">
        <v>0</v>
      </c>
      <c r="O392" s="15">
        <v>3</v>
      </c>
      <c r="P392" s="15">
        <v>43.67</v>
      </c>
      <c r="Q392" s="15">
        <f t="shared" si="18"/>
        <v>2.5878518518518518</v>
      </c>
      <c r="R392" s="15">
        <f t="shared" si="19"/>
        <v>1.2939259259259259</v>
      </c>
      <c r="S392" s="15">
        <f t="shared" si="20"/>
        <v>1</v>
      </c>
    </row>
    <row r="393" spans="1:19">
      <c r="A393" s="15" t="s">
        <v>919</v>
      </c>
      <c r="B393" s="15" t="s">
        <v>905</v>
      </c>
      <c r="C393" s="15" t="s">
        <v>1213</v>
      </c>
      <c r="D393" s="15" t="s">
        <v>1031</v>
      </c>
      <c r="E393" s="15">
        <v>10</v>
      </c>
      <c r="F393" s="15">
        <v>2</v>
      </c>
      <c r="G393" s="15">
        <v>0</v>
      </c>
      <c r="H393" s="15">
        <v>7</v>
      </c>
      <c r="I393" s="15">
        <v>27</v>
      </c>
      <c r="J393" s="15">
        <v>5</v>
      </c>
      <c r="K393" s="15">
        <v>29.7</v>
      </c>
      <c r="L393" s="15">
        <v>24</v>
      </c>
      <c r="M393" s="15">
        <v>3</v>
      </c>
      <c r="N393" s="15">
        <v>0</v>
      </c>
      <c r="O393" s="15">
        <v>1</v>
      </c>
      <c r="P393" s="15">
        <v>43.67</v>
      </c>
      <c r="Q393" s="15">
        <f t="shared" si="18"/>
        <v>2.5878518518518518</v>
      </c>
      <c r="R393" s="15">
        <f t="shared" si="19"/>
        <v>1.2939259259259259</v>
      </c>
      <c r="S393" s="15">
        <f t="shared" si="20"/>
        <v>1</v>
      </c>
    </row>
    <row r="394" spans="1:19">
      <c r="A394" s="15" t="s">
        <v>267</v>
      </c>
      <c r="B394" s="15" t="s">
        <v>498</v>
      </c>
      <c r="C394" s="15" t="s">
        <v>1213</v>
      </c>
      <c r="D394" s="15" t="s">
        <v>1045</v>
      </c>
      <c r="E394" s="15">
        <v>8</v>
      </c>
      <c r="F394" s="15">
        <v>0</v>
      </c>
      <c r="G394" s="15">
        <v>0</v>
      </c>
      <c r="H394" s="15">
        <v>14</v>
      </c>
      <c r="I394" s="15">
        <v>23</v>
      </c>
      <c r="J394" s="15">
        <v>0</v>
      </c>
      <c r="K394" s="15">
        <v>25</v>
      </c>
      <c r="L394" s="15">
        <v>18</v>
      </c>
      <c r="M394" s="15">
        <v>1</v>
      </c>
      <c r="N394" s="15">
        <v>0</v>
      </c>
      <c r="O394" s="15">
        <v>3</v>
      </c>
      <c r="P394" s="15">
        <v>43.5</v>
      </c>
      <c r="Q394" s="15">
        <f t="shared" si="18"/>
        <v>2.5777777777777779</v>
      </c>
      <c r="R394" s="15">
        <f t="shared" si="19"/>
        <v>1.288888888888889</v>
      </c>
      <c r="S394" s="15">
        <f t="shared" si="20"/>
        <v>1</v>
      </c>
    </row>
    <row r="395" spans="1:19">
      <c r="A395" s="15" t="s">
        <v>3726</v>
      </c>
      <c r="B395" s="15" t="s">
        <v>3379</v>
      </c>
      <c r="C395" s="15" t="s">
        <v>1213</v>
      </c>
      <c r="D395" s="15" t="s">
        <v>1040</v>
      </c>
      <c r="E395" s="15">
        <v>10</v>
      </c>
      <c r="F395" s="15">
        <v>0</v>
      </c>
      <c r="G395" s="15">
        <v>0</v>
      </c>
      <c r="H395" s="15">
        <v>13</v>
      </c>
      <c r="I395" s="15">
        <v>27</v>
      </c>
      <c r="J395" s="15">
        <v>3</v>
      </c>
      <c r="K395" s="15">
        <v>30.3</v>
      </c>
      <c r="L395" s="15">
        <v>34</v>
      </c>
      <c r="M395" s="15">
        <v>1</v>
      </c>
      <c r="N395" s="15">
        <v>0</v>
      </c>
      <c r="O395" s="15">
        <v>0</v>
      </c>
      <c r="P395" s="15">
        <v>43.33</v>
      </c>
      <c r="Q395" s="15">
        <f t="shared" si="18"/>
        <v>2.5677037037037036</v>
      </c>
      <c r="R395" s="15">
        <f t="shared" si="19"/>
        <v>1.2838518518518518</v>
      </c>
      <c r="S395" s="15">
        <f t="shared" si="20"/>
        <v>1</v>
      </c>
    </row>
    <row r="396" spans="1:19">
      <c r="A396" s="15" t="s">
        <v>866</v>
      </c>
      <c r="B396" s="15" t="s">
        <v>194</v>
      </c>
      <c r="C396" s="15" t="s">
        <v>1213</v>
      </c>
      <c r="D396" s="15" t="s">
        <v>1035</v>
      </c>
      <c r="E396" s="15">
        <v>12</v>
      </c>
      <c r="F396" s="15">
        <v>1</v>
      </c>
      <c r="G396" s="15">
        <v>0</v>
      </c>
      <c r="H396" s="15">
        <v>31</v>
      </c>
      <c r="I396" s="15">
        <v>45</v>
      </c>
      <c r="J396" s="15">
        <v>2</v>
      </c>
      <c r="K396" s="15">
        <v>45</v>
      </c>
      <c r="L396" s="15">
        <v>41</v>
      </c>
      <c r="M396" s="15">
        <v>2</v>
      </c>
      <c r="N396" s="15">
        <v>1</v>
      </c>
      <c r="O396" s="15">
        <v>0</v>
      </c>
      <c r="P396" s="15">
        <v>43</v>
      </c>
      <c r="Q396" s="15">
        <f t="shared" si="18"/>
        <v>2.5481481481481483</v>
      </c>
      <c r="R396" s="15">
        <f t="shared" si="19"/>
        <v>1.2740740740740741</v>
      </c>
      <c r="S396" s="15">
        <f t="shared" si="20"/>
        <v>1</v>
      </c>
    </row>
    <row r="397" spans="1:19">
      <c r="A397" s="15" t="s">
        <v>462</v>
      </c>
      <c r="B397" s="15" t="s">
        <v>1872</v>
      </c>
      <c r="C397" s="15" t="s">
        <v>1212</v>
      </c>
      <c r="D397" s="15" t="s">
        <v>1051</v>
      </c>
      <c r="E397" s="15">
        <v>11</v>
      </c>
      <c r="F397" s="15">
        <v>0</v>
      </c>
      <c r="G397" s="15">
        <v>0</v>
      </c>
      <c r="H397" s="15">
        <v>8</v>
      </c>
      <c r="I397" s="15">
        <v>24</v>
      </c>
      <c r="J397" s="15">
        <v>0</v>
      </c>
      <c r="K397" s="15">
        <v>29</v>
      </c>
      <c r="L397" s="15">
        <v>23</v>
      </c>
      <c r="M397" s="15">
        <v>1</v>
      </c>
      <c r="N397" s="15">
        <v>0</v>
      </c>
      <c r="O397" s="15">
        <v>2</v>
      </c>
      <c r="P397" s="15">
        <v>42</v>
      </c>
      <c r="Q397" s="15">
        <f t="shared" si="18"/>
        <v>2.4888888888888889</v>
      </c>
      <c r="R397" s="15">
        <f t="shared" si="19"/>
        <v>1.2444444444444445</v>
      </c>
      <c r="S397" s="15">
        <f t="shared" si="20"/>
        <v>1</v>
      </c>
    </row>
    <row r="398" spans="1:19">
      <c r="A398" s="15" t="s">
        <v>1165</v>
      </c>
      <c r="B398" s="15" t="s">
        <v>1649</v>
      </c>
      <c r="C398" s="15" t="s">
        <v>1212</v>
      </c>
      <c r="D398" s="15" t="s">
        <v>1339</v>
      </c>
      <c r="E398" s="15">
        <v>16</v>
      </c>
      <c r="F398" s="15">
        <v>0</v>
      </c>
      <c r="G398" s="15">
        <v>0</v>
      </c>
      <c r="H398" s="15">
        <v>27</v>
      </c>
      <c r="I398" s="15">
        <v>50</v>
      </c>
      <c r="J398" s="15">
        <v>0</v>
      </c>
      <c r="K398" s="15">
        <v>55</v>
      </c>
      <c r="L398" s="15">
        <v>36</v>
      </c>
      <c r="M398" s="15">
        <v>5</v>
      </c>
      <c r="N398" s="15">
        <v>0</v>
      </c>
      <c r="O398" s="15">
        <v>2</v>
      </c>
      <c r="P398" s="15">
        <v>41.5</v>
      </c>
      <c r="Q398" s="15">
        <f t="shared" si="18"/>
        <v>2.4592592592592593</v>
      </c>
      <c r="R398" s="15">
        <f t="shared" si="19"/>
        <v>1.2296296296296296</v>
      </c>
      <c r="S398" s="15">
        <f t="shared" si="20"/>
        <v>1</v>
      </c>
    </row>
    <row r="399" spans="1:19">
      <c r="A399" s="15" t="s">
        <v>698</v>
      </c>
      <c r="B399" s="15" t="s">
        <v>62</v>
      </c>
      <c r="C399" s="15" t="s">
        <v>1213</v>
      </c>
      <c r="D399" s="15" t="s">
        <v>1035</v>
      </c>
      <c r="E399" s="15">
        <v>3</v>
      </c>
      <c r="F399" s="15">
        <v>0</v>
      </c>
      <c r="G399" s="15">
        <v>0</v>
      </c>
      <c r="H399" s="15">
        <v>8</v>
      </c>
      <c r="I399" s="15">
        <v>13</v>
      </c>
      <c r="J399" s="15">
        <v>4</v>
      </c>
      <c r="K399" s="15">
        <v>13.7</v>
      </c>
      <c r="L399" s="15">
        <v>15</v>
      </c>
      <c r="M399" s="15">
        <v>0</v>
      </c>
      <c r="N399" s="15">
        <v>0</v>
      </c>
      <c r="O399" s="15">
        <v>1</v>
      </c>
      <c r="P399" s="15">
        <v>41.17</v>
      </c>
      <c r="Q399" s="15">
        <f t="shared" si="18"/>
        <v>2.4397037037037039</v>
      </c>
      <c r="R399" s="15">
        <f t="shared" si="19"/>
        <v>1.219851851851852</v>
      </c>
      <c r="S399" s="15">
        <f t="shared" si="20"/>
        <v>1</v>
      </c>
    </row>
    <row r="400" spans="1:19">
      <c r="A400" s="15" t="s">
        <v>730</v>
      </c>
      <c r="B400" s="15" t="s">
        <v>85</v>
      </c>
      <c r="C400" s="15" t="s">
        <v>1213</v>
      </c>
      <c r="D400" s="15" t="s">
        <v>1026</v>
      </c>
      <c r="E400" s="15">
        <v>14</v>
      </c>
      <c r="F400" s="15">
        <v>0</v>
      </c>
      <c r="G400" s="15">
        <v>0</v>
      </c>
      <c r="H400" s="15">
        <v>12</v>
      </c>
      <c r="I400" s="15">
        <v>22</v>
      </c>
      <c r="J400" s="15">
        <v>7</v>
      </c>
      <c r="K400" s="15">
        <v>27</v>
      </c>
      <c r="L400" s="15">
        <v>25</v>
      </c>
      <c r="M400" s="15">
        <v>6</v>
      </c>
      <c r="N400" s="15">
        <v>0</v>
      </c>
      <c r="O400" s="15">
        <v>1</v>
      </c>
      <c r="P400" s="15">
        <v>41</v>
      </c>
      <c r="Q400" s="15">
        <f t="shared" si="18"/>
        <v>2.4296296296296296</v>
      </c>
      <c r="R400" s="15">
        <f t="shared" si="19"/>
        <v>1.2148148148148148</v>
      </c>
      <c r="S400" s="15">
        <f t="shared" si="20"/>
        <v>1</v>
      </c>
    </row>
    <row r="401" spans="1:19">
      <c r="A401" s="15" t="s">
        <v>3727</v>
      </c>
      <c r="B401" s="15" t="s">
        <v>3728</v>
      </c>
      <c r="C401" s="15" t="s">
        <v>1213</v>
      </c>
      <c r="D401" s="15" t="s">
        <v>1052</v>
      </c>
      <c r="E401" s="15">
        <v>9</v>
      </c>
      <c r="F401" s="15">
        <v>1</v>
      </c>
      <c r="G401" s="15">
        <v>0</v>
      </c>
      <c r="H401" s="15">
        <v>6</v>
      </c>
      <c r="I401" s="15">
        <v>10</v>
      </c>
      <c r="J401" s="15">
        <v>5</v>
      </c>
      <c r="K401" s="15">
        <v>14.7</v>
      </c>
      <c r="L401" s="15">
        <v>14</v>
      </c>
      <c r="M401" s="15">
        <v>1</v>
      </c>
      <c r="N401" s="15">
        <v>2</v>
      </c>
      <c r="O401" s="15">
        <v>0</v>
      </c>
      <c r="P401" s="15">
        <v>40.67</v>
      </c>
      <c r="Q401" s="15">
        <f t="shared" si="18"/>
        <v>2.4100740740740743</v>
      </c>
      <c r="R401" s="15">
        <f t="shared" si="19"/>
        <v>1.2050370370370371</v>
      </c>
      <c r="S401" s="15">
        <f t="shared" si="20"/>
        <v>1</v>
      </c>
    </row>
    <row r="402" spans="1:19">
      <c r="A402" s="15" t="s">
        <v>859</v>
      </c>
      <c r="B402" s="15" t="s">
        <v>1667</v>
      </c>
      <c r="C402" s="15" t="s">
        <v>1213</v>
      </c>
      <c r="D402" s="15" t="s">
        <v>1035</v>
      </c>
      <c r="E402" s="15">
        <v>19</v>
      </c>
      <c r="F402" s="15">
        <v>0</v>
      </c>
      <c r="G402" s="15">
        <v>0</v>
      </c>
      <c r="H402" s="15">
        <v>28</v>
      </c>
      <c r="I402" s="15">
        <v>55</v>
      </c>
      <c r="J402" s="15">
        <v>0</v>
      </c>
      <c r="K402" s="15">
        <v>44</v>
      </c>
      <c r="L402" s="15">
        <v>26</v>
      </c>
      <c r="M402" s="15">
        <v>3</v>
      </c>
      <c r="N402" s="15">
        <v>0</v>
      </c>
      <c r="O402" s="15">
        <v>4</v>
      </c>
      <c r="P402" s="15">
        <v>40.5</v>
      </c>
      <c r="Q402" s="15">
        <f t="shared" si="18"/>
        <v>2.4</v>
      </c>
      <c r="R402" s="15">
        <f t="shared" si="19"/>
        <v>1.2</v>
      </c>
      <c r="S402" s="15">
        <f t="shared" si="20"/>
        <v>1</v>
      </c>
    </row>
    <row r="403" spans="1:19">
      <c r="A403" s="15" t="s">
        <v>1410</v>
      </c>
      <c r="B403" s="15" t="s">
        <v>1532</v>
      </c>
      <c r="C403" s="15" t="s">
        <v>1212</v>
      </c>
      <c r="D403" s="15" t="s">
        <v>1060</v>
      </c>
      <c r="E403" s="15">
        <v>21</v>
      </c>
      <c r="F403" s="15">
        <v>0</v>
      </c>
      <c r="G403" s="15">
        <v>0</v>
      </c>
      <c r="H403" s="15">
        <v>31</v>
      </c>
      <c r="I403" s="15">
        <v>56</v>
      </c>
      <c r="J403" s="15">
        <v>0</v>
      </c>
      <c r="K403" s="15">
        <v>51</v>
      </c>
      <c r="L403" s="15">
        <v>40</v>
      </c>
      <c r="M403" s="15">
        <v>2</v>
      </c>
      <c r="N403" s="15">
        <v>0</v>
      </c>
      <c r="O403" s="15">
        <v>2</v>
      </c>
      <c r="P403" s="15">
        <v>40.5</v>
      </c>
      <c r="Q403" s="15">
        <f t="shared" si="18"/>
        <v>2.4</v>
      </c>
      <c r="R403" s="15">
        <f t="shared" si="19"/>
        <v>1.2</v>
      </c>
      <c r="S403" s="15">
        <f t="shared" si="20"/>
        <v>1</v>
      </c>
    </row>
    <row r="404" spans="1:19">
      <c r="A404" s="15" t="s">
        <v>684</v>
      </c>
      <c r="B404" s="15" t="s">
        <v>685</v>
      </c>
      <c r="C404" s="15" t="s">
        <v>1212</v>
      </c>
      <c r="D404" s="15" t="s">
        <v>1033</v>
      </c>
      <c r="E404" s="15">
        <v>32</v>
      </c>
      <c r="F404" s="15">
        <v>0</v>
      </c>
      <c r="G404" s="15">
        <v>0</v>
      </c>
      <c r="H404" s="15">
        <v>34</v>
      </c>
      <c r="I404" s="15">
        <v>80</v>
      </c>
      <c r="J404" s="15">
        <v>0</v>
      </c>
      <c r="K404" s="15">
        <v>69</v>
      </c>
      <c r="L404" s="15">
        <v>45</v>
      </c>
      <c r="M404" s="15">
        <v>5</v>
      </c>
      <c r="N404" s="15">
        <v>0</v>
      </c>
      <c r="O404" s="15">
        <v>3</v>
      </c>
      <c r="P404" s="15">
        <v>40</v>
      </c>
      <c r="Q404" s="15">
        <f t="shared" si="18"/>
        <v>2.3703703703703702</v>
      </c>
      <c r="R404" s="15">
        <f t="shared" si="19"/>
        <v>1.1851851851851851</v>
      </c>
      <c r="S404" s="15">
        <f t="shared" si="20"/>
        <v>1</v>
      </c>
    </row>
    <row r="405" spans="1:19">
      <c r="A405" s="15" t="s">
        <v>903</v>
      </c>
      <c r="B405" s="15" t="s">
        <v>263</v>
      </c>
      <c r="C405" s="15" t="s">
        <v>1212</v>
      </c>
      <c r="D405" s="15" t="s">
        <v>1063</v>
      </c>
      <c r="E405" s="15">
        <v>24</v>
      </c>
      <c r="F405" s="15">
        <v>0</v>
      </c>
      <c r="G405" s="15">
        <v>0</v>
      </c>
      <c r="H405" s="15">
        <v>42</v>
      </c>
      <c r="I405" s="15">
        <v>62</v>
      </c>
      <c r="J405" s="15">
        <v>0</v>
      </c>
      <c r="K405" s="15">
        <v>48.7</v>
      </c>
      <c r="L405" s="15">
        <v>39</v>
      </c>
      <c r="M405" s="15">
        <v>4</v>
      </c>
      <c r="N405" s="15">
        <v>0</v>
      </c>
      <c r="O405" s="15">
        <v>4</v>
      </c>
      <c r="P405" s="15">
        <v>39.67</v>
      </c>
      <c r="Q405" s="15">
        <f t="shared" si="18"/>
        <v>2.3508148148148149</v>
      </c>
      <c r="R405" s="15">
        <f t="shared" si="19"/>
        <v>1.1754074074074075</v>
      </c>
      <c r="S405" s="15">
        <f t="shared" si="20"/>
        <v>1</v>
      </c>
    </row>
    <row r="406" spans="1:19">
      <c r="A406" s="15" t="s">
        <v>206</v>
      </c>
      <c r="B406" s="15" t="s">
        <v>1875</v>
      </c>
      <c r="C406" s="15" t="s">
        <v>1213</v>
      </c>
      <c r="D406" s="15" t="s">
        <v>1042</v>
      </c>
      <c r="E406" s="15">
        <v>9</v>
      </c>
      <c r="F406" s="15">
        <v>0</v>
      </c>
      <c r="G406" s="15">
        <v>0</v>
      </c>
      <c r="H406" s="15">
        <v>8</v>
      </c>
      <c r="I406" s="15">
        <v>18</v>
      </c>
      <c r="J406" s="15">
        <v>1</v>
      </c>
      <c r="K406" s="15">
        <v>20.7</v>
      </c>
      <c r="L406" s="15">
        <v>20</v>
      </c>
      <c r="M406" s="15">
        <v>1</v>
      </c>
      <c r="N406" s="15">
        <v>0</v>
      </c>
      <c r="O406" s="15">
        <v>2</v>
      </c>
      <c r="P406" s="15">
        <v>39.67</v>
      </c>
      <c r="Q406" s="15">
        <f t="shared" si="18"/>
        <v>2.3508148148148149</v>
      </c>
      <c r="R406" s="15">
        <f t="shared" si="19"/>
        <v>1.1754074074074075</v>
      </c>
      <c r="S406" s="15">
        <f t="shared" si="20"/>
        <v>1</v>
      </c>
    </row>
    <row r="407" spans="1:19">
      <c r="A407" s="15" t="s">
        <v>723</v>
      </c>
      <c r="B407" s="15" t="s">
        <v>85</v>
      </c>
      <c r="C407" s="15" t="s">
        <v>1212</v>
      </c>
      <c r="D407" s="15" t="s">
        <v>1040</v>
      </c>
      <c r="E407" s="15">
        <v>47</v>
      </c>
      <c r="F407" s="15">
        <v>0</v>
      </c>
      <c r="G407" s="15">
        <v>0</v>
      </c>
      <c r="H407" s="15">
        <v>37</v>
      </c>
      <c r="I407" s="15">
        <v>67</v>
      </c>
      <c r="J407" s="15">
        <v>0</v>
      </c>
      <c r="K407" s="15">
        <v>71.3</v>
      </c>
      <c r="L407" s="15">
        <v>47</v>
      </c>
      <c r="M407" s="15">
        <v>7</v>
      </c>
      <c r="N407" s="15">
        <v>0</v>
      </c>
      <c r="O407" s="15">
        <v>4</v>
      </c>
      <c r="P407" s="15">
        <v>38.33</v>
      </c>
      <c r="Q407" s="15">
        <f t="shared" si="18"/>
        <v>2.2714074074074073</v>
      </c>
      <c r="R407" s="15">
        <f t="shared" si="19"/>
        <v>1.1357037037037037</v>
      </c>
      <c r="S407" s="15">
        <f t="shared" si="20"/>
        <v>1</v>
      </c>
    </row>
    <row r="408" spans="1:19">
      <c r="A408" s="15" t="s">
        <v>1284</v>
      </c>
      <c r="B408" s="15" t="s">
        <v>101</v>
      </c>
      <c r="C408" s="15" t="s">
        <v>1213</v>
      </c>
      <c r="D408" s="15" t="s">
        <v>1043</v>
      </c>
      <c r="E408" s="15">
        <v>17</v>
      </c>
      <c r="F408" s="15">
        <v>1</v>
      </c>
      <c r="G408" s="15">
        <v>0</v>
      </c>
      <c r="H408" s="15">
        <v>13</v>
      </c>
      <c r="I408" s="15">
        <v>32</v>
      </c>
      <c r="J408" s="15">
        <v>2</v>
      </c>
      <c r="K408" s="15">
        <v>39.700000000000003</v>
      </c>
      <c r="L408" s="15">
        <v>32</v>
      </c>
      <c r="M408" s="15">
        <v>0</v>
      </c>
      <c r="N408" s="15">
        <v>0</v>
      </c>
      <c r="O408" s="15">
        <v>0</v>
      </c>
      <c r="P408" s="15">
        <v>38.17</v>
      </c>
      <c r="Q408" s="15">
        <f t="shared" si="18"/>
        <v>2.2619259259259259</v>
      </c>
      <c r="R408" s="15">
        <f t="shared" si="19"/>
        <v>1.1309629629629629</v>
      </c>
      <c r="S408" s="15">
        <f t="shared" si="20"/>
        <v>1</v>
      </c>
    </row>
    <row r="409" spans="1:19">
      <c r="A409" s="15" t="s">
        <v>1753</v>
      </c>
      <c r="B409" s="15" t="s">
        <v>1087</v>
      </c>
      <c r="C409" s="15" t="s">
        <v>1213</v>
      </c>
      <c r="D409" s="15" t="s">
        <v>1045</v>
      </c>
      <c r="E409" s="15">
        <v>11</v>
      </c>
      <c r="F409" s="15">
        <v>0</v>
      </c>
      <c r="G409" s="15">
        <v>0</v>
      </c>
      <c r="H409" s="15">
        <v>9</v>
      </c>
      <c r="I409" s="15">
        <v>14</v>
      </c>
      <c r="J409" s="15">
        <v>3</v>
      </c>
      <c r="K409" s="15">
        <v>19.3</v>
      </c>
      <c r="L409" s="15">
        <v>22</v>
      </c>
      <c r="M409" s="15">
        <v>1</v>
      </c>
      <c r="N409" s="15">
        <v>0</v>
      </c>
      <c r="O409" s="15">
        <v>1</v>
      </c>
      <c r="P409" s="15">
        <v>37.83</v>
      </c>
      <c r="Q409" s="15">
        <f t="shared" si="18"/>
        <v>2.2417777777777776</v>
      </c>
      <c r="R409" s="15">
        <f t="shared" si="19"/>
        <v>1.1208888888888888</v>
      </c>
      <c r="S409" s="15">
        <f t="shared" si="20"/>
        <v>1</v>
      </c>
    </row>
    <row r="410" spans="1:19">
      <c r="A410" s="15" t="s">
        <v>1444</v>
      </c>
      <c r="B410" s="15" t="s">
        <v>230</v>
      </c>
      <c r="C410" s="15" t="s">
        <v>1213</v>
      </c>
      <c r="D410" s="15" t="s">
        <v>1053</v>
      </c>
      <c r="E410" s="15">
        <v>15</v>
      </c>
      <c r="F410" s="15">
        <v>1</v>
      </c>
      <c r="G410" s="15">
        <v>0</v>
      </c>
      <c r="H410" s="15">
        <v>18</v>
      </c>
      <c r="I410" s="15">
        <v>26</v>
      </c>
      <c r="J410" s="15">
        <v>2</v>
      </c>
      <c r="K410" s="15">
        <v>25.3</v>
      </c>
      <c r="L410" s="15">
        <v>26</v>
      </c>
      <c r="M410" s="15">
        <v>0</v>
      </c>
      <c r="N410" s="15">
        <v>1</v>
      </c>
      <c r="O410" s="15">
        <v>1</v>
      </c>
      <c r="P410" s="15">
        <v>37.33</v>
      </c>
      <c r="Q410" s="15">
        <f t="shared" si="18"/>
        <v>2.212148148148148</v>
      </c>
      <c r="R410" s="15">
        <f t="shared" si="19"/>
        <v>1.106074074074074</v>
      </c>
      <c r="S410" s="15">
        <f t="shared" si="20"/>
        <v>1</v>
      </c>
    </row>
    <row r="411" spans="1:19">
      <c r="A411" s="15" t="s">
        <v>3729</v>
      </c>
      <c r="B411" s="15" t="s">
        <v>403</v>
      </c>
      <c r="C411" s="15" t="s">
        <v>1212</v>
      </c>
      <c r="D411" s="15" t="s">
        <v>1047</v>
      </c>
      <c r="E411" s="15">
        <v>14</v>
      </c>
      <c r="F411" s="15">
        <v>0</v>
      </c>
      <c r="G411" s="15">
        <v>0</v>
      </c>
      <c r="H411" s="15">
        <v>25</v>
      </c>
      <c r="I411" s="15">
        <v>45</v>
      </c>
      <c r="J411" s="15">
        <v>0</v>
      </c>
      <c r="K411" s="15">
        <v>40.299999999999997</v>
      </c>
      <c r="L411" s="15">
        <v>35</v>
      </c>
      <c r="M411" s="15">
        <v>3</v>
      </c>
      <c r="N411" s="15">
        <v>0</v>
      </c>
      <c r="O411" s="15">
        <v>2</v>
      </c>
      <c r="P411" s="15">
        <v>37.33</v>
      </c>
      <c r="Q411" s="15">
        <f t="shared" si="18"/>
        <v>2.212148148148148</v>
      </c>
      <c r="R411" s="15">
        <f t="shared" si="19"/>
        <v>1.106074074074074</v>
      </c>
      <c r="S411" s="15">
        <f t="shared" si="20"/>
        <v>1</v>
      </c>
    </row>
    <row r="412" spans="1:19">
      <c r="A412" s="15" t="s">
        <v>700</v>
      </c>
      <c r="B412" s="15" t="s">
        <v>154</v>
      </c>
      <c r="C412" s="15" t="s">
        <v>1213</v>
      </c>
      <c r="D412" s="15" t="s">
        <v>1045</v>
      </c>
      <c r="E412" s="15">
        <v>18</v>
      </c>
      <c r="F412" s="15">
        <v>6</v>
      </c>
      <c r="G412" s="15">
        <v>0</v>
      </c>
      <c r="H412" s="15">
        <v>33</v>
      </c>
      <c r="I412" s="15">
        <v>61</v>
      </c>
      <c r="J412" s="15">
        <v>6</v>
      </c>
      <c r="K412" s="15">
        <v>39.299999999999997</v>
      </c>
      <c r="L412" s="15">
        <v>31</v>
      </c>
      <c r="M412" s="15">
        <v>8</v>
      </c>
      <c r="N412" s="15">
        <v>2</v>
      </c>
      <c r="O412" s="15">
        <v>3</v>
      </c>
      <c r="P412" s="15">
        <v>37.33</v>
      </c>
      <c r="Q412" s="15">
        <f t="shared" si="18"/>
        <v>2.212148148148148</v>
      </c>
      <c r="R412" s="15">
        <f t="shared" si="19"/>
        <v>1.106074074074074</v>
      </c>
      <c r="S412" s="15">
        <f t="shared" si="20"/>
        <v>1</v>
      </c>
    </row>
    <row r="413" spans="1:19">
      <c r="A413" s="15" t="s">
        <v>3730</v>
      </c>
      <c r="B413" s="15" t="s">
        <v>1096</v>
      </c>
      <c r="C413" s="15" t="s">
        <v>1213</v>
      </c>
      <c r="D413" s="15" t="s">
        <v>1046</v>
      </c>
      <c r="E413" s="15">
        <v>15</v>
      </c>
      <c r="F413" s="15">
        <v>1</v>
      </c>
      <c r="G413" s="15">
        <v>0</v>
      </c>
      <c r="H413" s="15">
        <v>13</v>
      </c>
      <c r="I413" s="15">
        <v>32</v>
      </c>
      <c r="J413" s="15">
        <v>1</v>
      </c>
      <c r="K413" s="15">
        <v>32.299999999999997</v>
      </c>
      <c r="L413" s="15">
        <v>23</v>
      </c>
      <c r="M413" s="15">
        <v>1</v>
      </c>
      <c r="N413" s="15">
        <v>0</v>
      </c>
      <c r="O413" s="15">
        <v>2</v>
      </c>
      <c r="P413" s="15">
        <v>36.83</v>
      </c>
      <c r="Q413" s="15">
        <f t="shared" si="18"/>
        <v>2.1825185185185183</v>
      </c>
      <c r="R413" s="15">
        <f t="shared" si="19"/>
        <v>1.0912592592592592</v>
      </c>
      <c r="S413" s="15">
        <f t="shared" si="20"/>
        <v>1</v>
      </c>
    </row>
    <row r="414" spans="1:19">
      <c r="A414" s="15" t="s">
        <v>1255</v>
      </c>
      <c r="B414" s="15" t="s">
        <v>1105</v>
      </c>
      <c r="C414" s="15" t="s">
        <v>1212</v>
      </c>
      <c r="D414" s="15" t="s">
        <v>1054</v>
      </c>
      <c r="E414" s="15">
        <v>22</v>
      </c>
      <c r="F414" s="15">
        <v>0</v>
      </c>
      <c r="G414" s="15">
        <v>1</v>
      </c>
      <c r="H414" s="15">
        <v>39</v>
      </c>
      <c r="I414" s="15">
        <v>71</v>
      </c>
      <c r="J414" s="15">
        <v>0</v>
      </c>
      <c r="K414" s="15">
        <v>61.7</v>
      </c>
      <c r="L414" s="15">
        <v>42</v>
      </c>
      <c r="M414" s="15">
        <v>5</v>
      </c>
      <c r="N414" s="15">
        <v>0</v>
      </c>
      <c r="O414" s="15">
        <v>2</v>
      </c>
      <c r="P414" s="15">
        <v>36.67</v>
      </c>
      <c r="Q414" s="15">
        <f t="shared" si="18"/>
        <v>2.1730370370370373</v>
      </c>
      <c r="R414" s="15">
        <f t="shared" si="19"/>
        <v>1.0865185185185187</v>
      </c>
      <c r="S414" s="15">
        <f t="shared" si="20"/>
        <v>1</v>
      </c>
    </row>
    <row r="415" spans="1:19">
      <c r="A415" s="15" t="s">
        <v>1020</v>
      </c>
      <c r="B415" s="15" t="s">
        <v>46</v>
      </c>
      <c r="C415" s="15" t="s">
        <v>1213</v>
      </c>
      <c r="D415" s="15" t="s">
        <v>1035</v>
      </c>
      <c r="E415" s="15">
        <v>19</v>
      </c>
      <c r="F415" s="15">
        <v>1</v>
      </c>
      <c r="G415" s="15">
        <v>0</v>
      </c>
      <c r="H415" s="15">
        <v>23</v>
      </c>
      <c r="I415" s="15">
        <v>37</v>
      </c>
      <c r="J415" s="15">
        <v>4</v>
      </c>
      <c r="K415" s="15">
        <v>37.299999999999997</v>
      </c>
      <c r="L415" s="15">
        <v>34</v>
      </c>
      <c r="M415" s="15">
        <v>0</v>
      </c>
      <c r="N415" s="15">
        <v>0</v>
      </c>
      <c r="O415" s="15">
        <v>0</v>
      </c>
      <c r="P415" s="15">
        <v>36.33</v>
      </c>
      <c r="Q415" s="15">
        <f t="shared" si="18"/>
        <v>2.1528888888888886</v>
      </c>
      <c r="R415" s="15">
        <f t="shared" si="19"/>
        <v>1.0764444444444443</v>
      </c>
      <c r="S415" s="15">
        <f t="shared" si="20"/>
        <v>1</v>
      </c>
    </row>
    <row r="416" spans="1:19">
      <c r="A416" s="15" t="s">
        <v>3705</v>
      </c>
      <c r="B416" s="15" t="s">
        <v>175</v>
      </c>
      <c r="C416" s="15" t="s">
        <v>1213</v>
      </c>
      <c r="D416" s="15" t="s">
        <v>1036</v>
      </c>
      <c r="E416" s="15">
        <v>7</v>
      </c>
      <c r="F416" s="15">
        <v>0</v>
      </c>
      <c r="G416" s="15">
        <v>0</v>
      </c>
      <c r="H416" s="15">
        <v>7</v>
      </c>
      <c r="I416" s="15">
        <v>14</v>
      </c>
      <c r="J416" s="15">
        <v>3</v>
      </c>
      <c r="K416" s="15">
        <v>22.7</v>
      </c>
      <c r="L416" s="15">
        <v>25</v>
      </c>
      <c r="M416" s="15">
        <v>2</v>
      </c>
      <c r="N416" s="15">
        <v>0</v>
      </c>
      <c r="O416" s="15">
        <v>0</v>
      </c>
      <c r="P416" s="15">
        <v>36.17</v>
      </c>
      <c r="Q416" s="15">
        <f t="shared" si="18"/>
        <v>2.1434074074074076</v>
      </c>
      <c r="R416" s="15">
        <f t="shared" si="19"/>
        <v>1.0717037037037038</v>
      </c>
      <c r="S416" s="15">
        <f t="shared" si="20"/>
        <v>1</v>
      </c>
    </row>
    <row r="417" spans="1:19">
      <c r="A417" s="15" t="s">
        <v>747</v>
      </c>
      <c r="B417" s="15" t="s">
        <v>1090</v>
      </c>
      <c r="C417" s="15" t="s">
        <v>1213</v>
      </c>
      <c r="D417" s="15" t="s">
        <v>1063</v>
      </c>
      <c r="E417" s="15">
        <v>2</v>
      </c>
      <c r="F417" s="15">
        <v>0</v>
      </c>
      <c r="G417" s="15">
        <v>0</v>
      </c>
      <c r="H417" s="15">
        <v>3</v>
      </c>
      <c r="I417" s="15">
        <v>8</v>
      </c>
      <c r="J417" s="15">
        <v>4</v>
      </c>
      <c r="K417" s="15">
        <v>12.7</v>
      </c>
      <c r="L417" s="15">
        <v>15</v>
      </c>
      <c r="M417" s="15">
        <v>0</v>
      </c>
      <c r="N417" s="15">
        <v>0</v>
      </c>
      <c r="O417" s="15">
        <v>0</v>
      </c>
      <c r="P417" s="15">
        <v>36.17</v>
      </c>
      <c r="Q417" s="15">
        <f t="shared" si="18"/>
        <v>2.1434074074074076</v>
      </c>
      <c r="R417" s="15">
        <f t="shared" si="19"/>
        <v>1.0717037037037038</v>
      </c>
      <c r="S417" s="15">
        <f t="shared" si="20"/>
        <v>1</v>
      </c>
    </row>
    <row r="418" spans="1:19">
      <c r="A418" s="15" t="s">
        <v>643</v>
      </c>
      <c r="B418" s="15" t="s">
        <v>196</v>
      </c>
      <c r="C418" s="15" t="s">
        <v>1212</v>
      </c>
      <c r="D418" s="15" t="s">
        <v>1037</v>
      </c>
      <c r="E418" s="15">
        <v>43</v>
      </c>
      <c r="F418" s="15">
        <v>0</v>
      </c>
      <c r="G418" s="15">
        <v>0</v>
      </c>
      <c r="H418" s="15">
        <v>41</v>
      </c>
      <c r="I418" s="15">
        <v>60</v>
      </c>
      <c r="J418" s="15">
        <v>0</v>
      </c>
      <c r="K418" s="15">
        <v>59.3</v>
      </c>
      <c r="L418" s="15">
        <v>38</v>
      </c>
      <c r="M418" s="15">
        <v>6</v>
      </c>
      <c r="N418" s="15">
        <v>0</v>
      </c>
      <c r="O418" s="15">
        <v>5</v>
      </c>
      <c r="P418" s="15">
        <v>35.83</v>
      </c>
      <c r="Q418" s="15">
        <f t="shared" si="18"/>
        <v>2.123259259259259</v>
      </c>
      <c r="R418" s="15">
        <f t="shared" si="19"/>
        <v>1.0616296296296295</v>
      </c>
      <c r="S418" s="15">
        <f t="shared" si="20"/>
        <v>1</v>
      </c>
    </row>
    <row r="419" spans="1:19">
      <c r="A419" s="15" t="s">
        <v>3732</v>
      </c>
      <c r="B419" s="15" t="s">
        <v>3733</v>
      </c>
      <c r="C419" s="15" t="s">
        <v>1213</v>
      </c>
      <c r="D419" s="15" t="s">
        <v>1041</v>
      </c>
      <c r="E419" s="15">
        <v>2</v>
      </c>
      <c r="F419" s="15">
        <v>0</v>
      </c>
      <c r="G419" s="15">
        <v>0</v>
      </c>
      <c r="H419" s="15">
        <v>3</v>
      </c>
      <c r="I419" s="15">
        <v>16</v>
      </c>
      <c r="J419" s="15">
        <v>4</v>
      </c>
      <c r="K419" s="15">
        <v>17.3</v>
      </c>
      <c r="L419" s="15">
        <v>7</v>
      </c>
      <c r="M419" s="15">
        <v>1</v>
      </c>
      <c r="N419" s="15">
        <v>0</v>
      </c>
      <c r="O419" s="15">
        <v>1</v>
      </c>
      <c r="P419" s="15">
        <v>35.83</v>
      </c>
      <c r="Q419" s="15">
        <f t="shared" si="18"/>
        <v>2.123259259259259</v>
      </c>
      <c r="R419" s="15">
        <f t="shared" si="19"/>
        <v>1.0616296296296295</v>
      </c>
      <c r="S419" s="15">
        <f t="shared" si="20"/>
        <v>1</v>
      </c>
    </row>
    <row r="420" spans="1:19">
      <c r="A420" s="15" t="s">
        <v>1441</v>
      </c>
      <c r="B420" s="15" t="s">
        <v>839</v>
      </c>
      <c r="C420" s="15" t="s">
        <v>1213</v>
      </c>
      <c r="D420" s="15" t="s">
        <v>1055</v>
      </c>
      <c r="E420" s="15">
        <v>5</v>
      </c>
      <c r="F420" s="15">
        <v>1</v>
      </c>
      <c r="G420" s="15">
        <v>0</v>
      </c>
      <c r="H420" s="15">
        <v>4</v>
      </c>
      <c r="I420" s="15">
        <v>17</v>
      </c>
      <c r="J420" s="15">
        <v>4</v>
      </c>
      <c r="K420" s="15">
        <v>20</v>
      </c>
      <c r="L420" s="15">
        <v>20</v>
      </c>
      <c r="M420" s="15">
        <v>1</v>
      </c>
      <c r="N420" s="15">
        <v>0</v>
      </c>
      <c r="O420" s="15">
        <v>0</v>
      </c>
      <c r="P420" s="15">
        <v>35.5</v>
      </c>
      <c r="Q420" s="15">
        <f t="shared" si="18"/>
        <v>2.1037037037037036</v>
      </c>
      <c r="R420" s="15">
        <f t="shared" si="19"/>
        <v>1.0518518518518518</v>
      </c>
      <c r="S420" s="15">
        <f t="shared" si="20"/>
        <v>1</v>
      </c>
    </row>
    <row r="421" spans="1:19">
      <c r="A421" s="15" t="s">
        <v>654</v>
      </c>
      <c r="B421" s="15" t="s">
        <v>219</v>
      </c>
      <c r="C421" s="15" t="s">
        <v>1213</v>
      </c>
      <c r="D421" s="15" t="s">
        <v>1030</v>
      </c>
      <c r="E421" s="15">
        <v>7</v>
      </c>
      <c r="F421" s="15">
        <v>1</v>
      </c>
      <c r="G421" s="15">
        <v>0</v>
      </c>
      <c r="H421" s="15">
        <v>12</v>
      </c>
      <c r="I421" s="15">
        <v>29</v>
      </c>
      <c r="J421" s="15">
        <v>0</v>
      </c>
      <c r="K421" s="15">
        <v>29.7</v>
      </c>
      <c r="L421" s="15">
        <v>18</v>
      </c>
      <c r="M421" s="15">
        <v>1</v>
      </c>
      <c r="N421" s="15">
        <v>0</v>
      </c>
      <c r="O421" s="15">
        <v>2</v>
      </c>
      <c r="P421" s="15">
        <v>35.17</v>
      </c>
      <c r="Q421" s="15">
        <f t="shared" si="18"/>
        <v>2.0841481481481483</v>
      </c>
      <c r="R421" s="15">
        <f t="shared" si="19"/>
        <v>1.0420740740740742</v>
      </c>
      <c r="S421" s="15">
        <f t="shared" si="20"/>
        <v>1</v>
      </c>
    </row>
    <row r="422" spans="1:19">
      <c r="A422" s="15" t="s">
        <v>3714</v>
      </c>
      <c r="B422" s="15" t="s">
        <v>143</v>
      </c>
      <c r="C422" s="15" t="s">
        <v>1212</v>
      </c>
      <c r="D422" s="15" t="s">
        <v>1026</v>
      </c>
      <c r="E422" s="15">
        <v>13</v>
      </c>
      <c r="F422" s="15">
        <v>0</v>
      </c>
      <c r="G422" s="15">
        <v>0</v>
      </c>
      <c r="H422" s="15">
        <v>15</v>
      </c>
      <c r="I422" s="15">
        <v>23</v>
      </c>
      <c r="J422" s="15">
        <v>0</v>
      </c>
      <c r="K422" s="15">
        <v>29.3</v>
      </c>
      <c r="L422" s="15">
        <v>36</v>
      </c>
      <c r="M422" s="15">
        <v>3</v>
      </c>
      <c r="N422" s="15">
        <v>0</v>
      </c>
      <c r="O422" s="15">
        <v>1</v>
      </c>
      <c r="P422" s="15">
        <v>34.33</v>
      </c>
      <c r="Q422" s="15">
        <f t="shared" si="18"/>
        <v>2.0343703703703704</v>
      </c>
      <c r="R422" s="15">
        <f t="shared" si="19"/>
        <v>1.0171851851851852</v>
      </c>
      <c r="S422" s="15">
        <f t="shared" si="20"/>
        <v>1</v>
      </c>
    </row>
    <row r="423" spans="1:19">
      <c r="A423" s="15" t="s">
        <v>869</v>
      </c>
      <c r="B423" s="15" t="s">
        <v>1870</v>
      </c>
      <c r="C423" s="15" t="s">
        <v>1213</v>
      </c>
      <c r="D423" s="15" t="s">
        <v>1036</v>
      </c>
      <c r="E423" s="15">
        <v>4</v>
      </c>
      <c r="F423" s="15">
        <v>0</v>
      </c>
      <c r="G423" s="15">
        <v>0</v>
      </c>
      <c r="H423" s="15">
        <v>2</v>
      </c>
      <c r="I423" s="15">
        <v>9</v>
      </c>
      <c r="J423" s="15">
        <v>1</v>
      </c>
      <c r="K423" s="15">
        <v>13.7</v>
      </c>
      <c r="L423" s="15">
        <v>16</v>
      </c>
      <c r="M423" s="15">
        <v>0</v>
      </c>
      <c r="N423" s="15">
        <v>0</v>
      </c>
      <c r="O423" s="15">
        <v>1</v>
      </c>
      <c r="P423" s="15">
        <v>34.17</v>
      </c>
      <c r="Q423" s="15">
        <f t="shared" si="18"/>
        <v>2.024888888888889</v>
      </c>
      <c r="R423" s="15">
        <f t="shared" si="19"/>
        <v>1.0124444444444445</v>
      </c>
      <c r="S423" s="15">
        <f t="shared" si="20"/>
        <v>1</v>
      </c>
    </row>
    <row r="424" spans="1:19">
      <c r="A424" s="15" t="s">
        <v>708</v>
      </c>
      <c r="B424" s="15" t="s">
        <v>103</v>
      </c>
      <c r="C424" s="15" t="s">
        <v>1212</v>
      </c>
      <c r="D424" s="15" t="s">
        <v>1060</v>
      </c>
      <c r="E424" s="15">
        <v>23</v>
      </c>
      <c r="F424" s="15">
        <v>0</v>
      </c>
      <c r="G424" s="15">
        <v>0</v>
      </c>
      <c r="H424" s="15">
        <v>34</v>
      </c>
      <c r="I424" s="15">
        <v>57</v>
      </c>
      <c r="J424" s="15">
        <v>0</v>
      </c>
      <c r="K424" s="15">
        <v>53.7</v>
      </c>
      <c r="L424" s="15">
        <v>30</v>
      </c>
      <c r="M424" s="15">
        <v>4</v>
      </c>
      <c r="N424" s="15">
        <v>0</v>
      </c>
      <c r="O424" s="15">
        <v>3</v>
      </c>
      <c r="P424" s="15">
        <v>33.17</v>
      </c>
      <c r="Q424" s="15">
        <f t="shared" si="18"/>
        <v>1.9656296296296298</v>
      </c>
      <c r="R424" s="15">
        <f t="shared" si="19"/>
        <v>0.98281481481481492</v>
      </c>
      <c r="S424" s="15">
        <f t="shared" si="20"/>
        <v>1</v>
      </c>
    </row>
    <row r="425" spans="1:19">
      <c r="A425" s="15" t="s">
        <v>694</v>
      </c>
      <c r="B425" s="15" t="s">
        <v>296</v>
      </c>
      <c r="C425" s="15" t="s">
        <v>1213</v>
      </c>
      <c r="D425" s="15" t="s">
        <v>1044</v>
      </c>
      <c r="E425" s="15">
        <v>9</v>
      </c>
      <c r="F425" s="15">
        <v>0</v>
      </c>
      <c r="G425" s="15">
        <v>0</v>
      </c>
      <c r="H425" s="15">
        <v>10</v>
      </c>
      <c r="I425" s="15">
        <v>17</v>
      </c>
      <c r="J425" s="15">
        <v>2</v>
      </c>
      <c r="K425" s="15">
        <v>19.3</v>
      </c>
      <c r="L425" s="15">
        <v>18</v>
      </c>
      <c r="M425" s="15">
        <v>0</v>
      </c>
      <c r="N425" s="15">
        <v>0</v>
      </c>
      <c r="O425" s="15">
        <v>1</v>
      </c>
      <c r="P425" s="15">
        <v>32.83</v>
      </c>
      <c r="Q425" s="15">
        <f t="shared" si="18"/>
        <v>1.9454814814814814</v>
      </c>
      <c r="R425" s="15">
        <f t="shared" si="19"/>
        <v>0.97274074074074068</v>
      </c>
      <c r="S425" s="15">
        <f t="shared" si="20"/>
        <v>1</v>
      </c>
    </row>
    <row r="426" spans="1:19">
      <c r="A426" s="15" t="s">
        <v>1659</v>
      </c>
      <c r="B426" s="15" t="s">
        <v>489</v>
      </c>
      <c r="C426" s="15" t="s">
        <v>1213</v>
      </c>
      <c r="D426" s="15" t="s">
        <v>1033</v>
      </c>
      <c r="E426" s="15">
        <v>16</v>
      </c>
      <c r="F426" s="15">
        <v>3</v>
      </c>
      <c r="G426" s="15">
        <v>0</v>
      </c>
      <c r="H426" s="15">
        <v>26</v>
      </c>
      <c r="I426" s="15">
        <v>50</v>
      </c>
      <c r="J426" s="15">
        <v>6</v>
      </c>
      <c r="K426" s="15">
        <v>46.7</v>
      </c>
      <c r="L426" s="15">
        <v>28</v>
      </c>
      <c r="M426" s="15">
        <v>2</v>
      </c>
      <c r="N426" s="15">
        <v>0</v>
      </c>
      <c r="O426" s="15">
        <v>0</v>
      </c>
      <c r="P426" s="15">
        <v>32.67</v>
      </c>
      <c r="Q426" s="15">
        <f t="shared" si="18"/>
        <v>1.9360000000000002</v>
      </c>
      <c r="R426" s="15">
        <f t="shared" si="19"/>
        <v>0.96800000000000008</v>
      </c>
      <c r="S426" s="15">
        <f t="shared" si="20"/>
        <v>1</v>
      </c>
    </row>
    <row r="427" spans="1:19">
      <c r="A427" s="15" t="s">
        <v>1174</v>
      </c>
      <c r="B427" s="15" t="s">
        <v>226</v>
      </c>
      <c r="C427" s="15" t="s">
        <v>1212</v>
      </c>
      <c r="D427" s="15" t="s">
        <v>1041</v>
      </c>
      <c r="E427" s="15">
        <v>18</v>
      </c>
      <c r="F427" s="15">
        <v>0</v>
      </c>
      <c r="G427" s="15">
        <v>0</v>
      </c>
      <c r="H427" s="15">
        <v>12</v>
      </c>
      <c r="I427" s="15">
        <v>26</v>
      </c>
      <c r="J427" s="15">
        <v>0</v>
      </c>
      <c r="K427" s="15">
        <v>27.7</v>
      </c>
      <c r="L427" s="15">
        <v>28</v>
      </c>
      <c r="M427" s="15">
        <v>2</v>
      </c>
      <c r="N427" s="15">
        <v>0</v>
      </c>
      <c r="O427" s="15">
        <v>2</v>
      </c>
      <c r="P427" s="15">
        <v>32.67</v>
      </c>
      <c r="Q427" s="15">
        <f t="shared" si="18"/>
        <v>1.9360000000000002</v>
      </c>
      <c r="R427" s="15">
        <f t="shared" si="19"/>
        <v>0.96800000000000008</v>
      </c>
      <c r="S427" s="15">
        <f t="shared" si="20"/>
        <v>1</v>
      </c>
    </row>
    <row r="428" spans="1:19">
      <c r="A428" s="15" t="s">
        <v>1269</v>
      </c>
      <c r="B428" s="15" t="s">
        <v>168</v>
      </c>
      <c r="C428" s="15" t="s">
        <v>1213</v>
      </c>
      <c r="D428" s="15" t="s">
        <v>1339</v>
      </c>
      <c r="E428" s="15">
        <v>15</v>
      </c>
      <c r="F428" s="15">
        <v>1</v>
      </c>
      <c r="G428" s="15">
        <v>0</v>
      </c>
      <c r="H428" s="15">
        <v>18</v>
      </c>
      <c r="I428" s="15">
        <v>30</v>
      </c>
      <c r="J428" s="15">
        <v>1</v>
      </c>
      <c r="K428" s="15">
        <v>26.7</v>
      </c>
      <c r="L428" s="15">
        <v>32</v>
      </c>
      <c r="M428" s="15">
        <v>3</v>
      </c>
      <c r="N428" s="15">
        <v>0</v>
      </c>
      <c r="O428" s="15">
        <v>2</v>
      </c>
      <c r="P428" s="15">
        <v>32.67</v>
      </c>
      <c r="Q428" s="15">
        <f t="shared" si="18"/>
        <v>1.9360000000000002</v>
      </c>
      <c r="R428" s="15">
        <f t="shared" si="19"/>
        <v>0.96800000000000008</v>
      </c>
      <c r="S428" s="15">
        <f t="shared" si="20"/>
        <v>1</v>
      </c>
    </row>
    <row r="429" spans="1:19">
      <c r="A429" s="15" t="s">
        <v>915</v>
      </c>
      <c r="B429" s="15" t="s">
        <v>171</v>
      </c>
      <c r="C429" s="15" t="s">
        <v>1212</v>
      </c>
      <c r="D429" s="15" t="s">
        <v>1054</v>
      </c>
      <c r="E429" s="15">
        <v>8</v>
      </c>
      <c r="F429" s="15">
        <v>0</v>
      </c>
      <c r="G429" s="15">
        <v>0</v>
      </c>
      <c r="H429" s="15">
        <v>42</v>
      </c>
      <c r="I429" s="15">
        <v>80</v>
      </c>
      <c r="J429" s="15">
        <v>0</v>
      </c>
      <c r="K429" s="15">
        <v>63</v>
      </c>
      <c r="L429" s="15">
        <v>33</v>
      </c>
      <c r="M429" s="15">
        <v>5</v>
      </c>
      <c r="N429" s="15">
        <v>0</v>
      </c>
      <c r="O429" s="15">
        <v>2</v>
      </c>
      <c r="P429" s="15">
        <v>32</v>
      </c>
      <c r="Q429" s="15">
        <f t="shared" si="18"/>
        <v>1.8962962962962964</v>
      </c>
      <c r="R429" s="15">
        <f t="shared" si="19"/>
        <v>0.94814814814814818</v>
      </c>
      <c r="S429" s="15">
        <f t="shared" si="20"/>
        <v>1</v>
      </c>
    </row>
    <row r="430" spans="1:19">
      <c r="A430" s="15" t="s">
        <v>676</v>
      </c>
      <c r="B430" s="15" t="s">
        <v>142</v>
      </c>
      <c r="C430" s="15" t="s">
        <v>1213</v>
      </c>
      <c r="D430" s="15" t="s">
        <v>1031</v>
      </c>
      <c r="E430" s="15">
        <v>11</v>
      </c>
      <c r="F430" s="15">
        <v>0</v>
      </c>
      <c r="G430" s="15">
        <v>0</v>
      </c>
      <c r="H430" s="15">
        <v>11</v>
      </c>
      <c r="I430" s="15">
        <v>25</v>
      </c>
      <c r="J430" s="15">
        <v>2</v>
      </c>
      <c r="K430" s="15">
        <v>25</v>
      </c>
      <c r="L430" s="15">
        <v>28</v>
      </c>
      <c r="M430" s="15">
        <v>0</v>
      </c>
      <c r="N430" s="15">
        <v>0</v>
      </c>
      <c r="O430" s="15">
        <v>0</v>
      </c>
      <c r="P430" s="15">
        <v>32</v>
      </c>
      <c r="Q430" s="15">
        <f t="shared" si="18"/>
        <v>1.8962962962962964</v>
      </c>
      <c r="R430" s="15">
        <f t="shared" si="19"/>
        <v>0.94814814814814818</v>
      </c>
      <c r="S430" s="15">
        <f t="shared" si="20"/>
        <v>1</v>
      </c>
    </row>
    <row r="431" spans="1:19">
      <c r="A431" s="15" t="s">
        <v>1316</v>
      </c>
      <c r="B431" s="15" t="s">
        <v>67</v>
      </c>
      <c r="C431" s="15" t="s">
        <v>1213</v>
      </c>
      <c r="D431" s="15" t="s">
        <v>1033</v>
      </c>
      <c r="E431" s="15">
        <v>20</v>
      </c>
      <c r="F431" s="15">
        <v>0</v>
      </c>
      <c r="G431" s="15">
        <v>0</v>
      </c>
      <c r="H431" s="15">
        <v>37</v>
      </c>
      <c r="I431" s="15">
        <v>47</v>
      </c>
      <c r="J431" s="15">
        <v>3</v>
      </c>
      <c r="K431" s="15">
        <v>40.700000000000003</v>
      </c>
      <c r="L431" s="15">
        <v>40</v>
      </c>
      <c r="M431" s="15">
        <v>3</v>
      </c>
      <c r="N431" s="15">
        <v>0</v>
      </c>
      <c r="O431" s="15">
        <v>1</v>
      </c>
      <c r="P431" s="15">
        <v>31.67</v>
      </c>
      <c r="Q431" s="15">
        <f t="shared" si="18"/>
        <v>1.8767407407407408</v>
      </c>
      <c r="R431" s="15">
        <f t="shared" si="19"/>
        <v>0.93837037037037041</v>
      </c>
      <c r="S431" s="15">
        <f t="shared" si="20"/>
        <v>1</v>
      </c>
    </row>
    <row r="432" spans="1:19">
      <c r="A432" s="15" t="s">
        <v>1867</v>
      </c>
      <c r="B432" s="15" t="s">
        <v>219</v>
      </c>
      <c r="C432" s="15" t="s">
        <v>1213</v>
      </c>
      <c r="D432" s="15" t="s">
        <v>1046</v>
      </c>
      <c r="E432" s="15">
        <v>18</v>
      </c>
      <c r="F432" s="15">
        <v>0</v>
      </c>
      <c r="G432" s="15">
        <v>0</v>
      </c>
      <c r="H432" s="15">
        <v>8</v>
      </c>
      <c r="I432" s="15">
        <v>22</v>
      </c>
      <c r="J432" s="15">
        <v>1</v>
      </c>
      <c r="K432" s="15">
        <v>27.7</v>
      </c>
      <c r="L432" s="15">
        <v>33</v>
      </c>
      <c r="M432" s="15">
        <v>0</v>
      </c>
      <c r="N432" s="15">
        <v>0</v>
      </c>
      <c r="O432" s="15">
        <v>0</v>
      </c>
      <c r="P432" s="15">
        <v>31.67</v>
      </c>
      <c r="Q432" s="15">
        <f t="shared" si="18"/>
        <v>1.8767407407407408</v>
      </c>
      <c r="R432" s="15">
        <f t="shared" si="19"/>
        <v>0.93837037037037041</v>
      </c>
      <c r="S432" s="15">
        <f t="shared" si="20"/>
        <v>1</v>
      </c>
    </row>
    <row r="433" spans="1:19">
      <c r="A433" s="15" t="s">
        <v>1466</v>
      </c>
      <c r="B433" s="15" t="s">
        <v>1087</v>
      </c>
      <c r="C433" s="15" t="s">
        <v>1212</v>
      </c>
      <c r="D433" s="15" t="s">
        <v>1031</v>
      </c>
      <c r="E433" s="15">
        <v>39</v>
      </c>
      <c r="F433" s="15">
        <v>0</v>
      </c>
      <c r="G433" s="15">
        <v>0</v>
      </c>
      <c r="H433" s="15">
        <v>69</v>
      </c>
      <c r="I433" s="15">
        <v>107</v>
      </c>
      <c r="J433" s="15">
        <v>0</v>
      </c>
      <c r="K433" s="15">
        <v>106.7</v>
      </c>
      <c r="L433" s="15">
        <v>68</v>
      </c>
      <c r="M433" s="15">
        <v>12</v>
      </c>
      <c r="N433" s="15">
        <v>0</v>
      </c>
      <c r="O433" s="15">
        <v>2</v>
      </c>
      <c r="P433" s="15">
        <v>31.67</v>
      </c>
      <c r="Q433" s="15">
        <f t="shared" si="18"/>
        <v>1.8767407407407408</v>
      </c>
      <c r="R433" s="15">
        <f t="shared" si="19"/>
        <v>0.93837037037037041</v>
      </c>
      <c r="S433" s="15">
        <f t="shared" si="20"/>
        <v>1</v>
      </c>
    </row>
    <row r="434" spans="1:19">
      <c r="A434" s="15" t="s">
        <v>679</v>
      </c>
      <c r="B434" s="15" t="s">
        <v>191</v>
      </c>
      <c r="C434" s="15" t="s">
        <v>1878</v>
      </c>
      <c r="D434" s="15" t="s">
        <v>1029</v>
      </c>
      <c r="E434" s="15">
        <v>17</v>
      </c>
      <c r="F434" s="15">
        <v>0</v>
      </c>
      <c r="G434" s="15">
        <v>0</v>
      </c>
      <c r="H434" s="15">
        <v>21</v>
      </c>
      <c r="I434" s="15">
        <v>42</v>
      </c>
      <c r="J434" s="15">
        <v>2</v>
      </c>
      <c r="K434" s="15">
        <v>39.700000000000003</v>
      </c>
      <c r="L434" s="15">
        <v>28</v>
      </c>
      <c r="M434" s="15">
        <v>2</v>
      </c>
      <c r="N434" s="15">
        <v>0</v>
      </c>
      <c r="O434" s="15">
        <v>1</v>
      </c>
      <c r="P434" s="15">
        <v>31.17</v>
      </c>
      <c r="Q434" s="15">
        <f t="shared" si="18"/>
        <v>1.8471111111111111</v>
      </c>
      <c r="R434" s="15">
        <f t="shared" si="19"/>
        <v>0.92355555555555557</v>
      </c>
      <c r="S434" s="15">
        <f t="shared" si="20"/>
        <v>1</v>
      </c>
    </row>
    <row r="435" spans="1:19">
      <c r="A435" s="15" t="s">
        <v>1456</v>
      </c>
      <c r="B435" s="15" t="s">
        <v>50</v>
      </c>
      <c r="C435" s="15" t="s">
        <v>1212</v>
      </c>
      <c r="D435" s="15" t="s">
        <v>1035</v>
      </c>
      <c r="E435" s="15">
        <v>11</v>
      </c>
      <c r="F435" s="15">
        <v>0</v>
      </c>
      <c r="G435" s="15">
        <v>0</v>
      </c>
      <c r="H435" s="15">
        <v>21</v>
      </c>
      <c r="I435" s="15">
        <v>36</v>
      </c>
      <c r="J435" s="15">
        <v>0</v>
      </c>
      <c r="K435" s="15">
        <v>34.299999999999997</v>
      </c>
      <c r="L435" s="15">
        <v>34</v>
      </c>
      <c r="M435" s="15">
        <v>3</v>
      </c>
      <c r="N435" s="15">
        <v>0</v>
      </c>
      <c r="O435" s="15">
        <v>1</v>
      </c>
      <c r="P435" s="15">
        <v>29.83</v>
      </c>
      <c r="Q435" s="15">
        <f t="shared" si="18"/>
        <v>1.7677037037037036</v>
      </c>
      <c r="R435" s="15">
        <f t="shared" si="19"/>
        <v>0.88385185185185178</v>
      </c>
      <c r="S435" s="15">
        <f t="shared" si="20"/>
        <v>1</v>
      </c>
    </row>
    <row r="436" spans="1:19">
      <c r="A436" s="15" t="s">
        <v>3735</v>
      </c>
      <c r="B436" s="15" t="s">
        <v>580</v>
      </c>
      <c r="C436" s="15" t="s">
        <v>1213</v>
      </c>
      <c r="D436" s="15" t="s">
        <v>1052</v>
      </c>
      <c r="E436" s="15">
        <v>14</v>
      </c>
      <c r="F436" s="15">
        <v>0</v>
      </c>
      <c r="G436" s="15">
        <v>0</v>
      </c>
      <c r="H436" s="15">
        <v>17</v>
      </c>
      <c r="I436" s="15">
        <v>18</v>
      </c>
      <c r="J436" s="15">
        <v>2</v>
      </c>
      <c r="K436" s="15">
        <v>25</v>
      </c>
      <c r="L436" s="15">
        <v>24</v>
      </c>
      <c r="M436" s="15">
        <v>2</v>
      </c>
      <c r="N436" s="15">
        <v>0</v>
      </c>
      <c r="O436" s="15">
        <v>1</v>
      </c>
      <c r="P436" s="15">
        <v>29.5</v>
      </c>
      <c r="Q436" s="15">
        <f t="shared" si="18"/>
        <v>1.7481481481481482</v>
      </c>
      <c r="R436" s="15">
        <f t="shared" si="19"/>
        <v>0.87407407407407411</v>
      </c>
      <c r="S436" s="15">
        <f t="shared" si="20"/>
        <v>1</v>
      </c>
    </row>
    <row r="437" spans="1:19">
      <c r="A437" s="15" t="s">
        <v>3757</v>
      </c>
      <c r="B437" s="15" t="s">
        <v>44</v>
      </c>
      <c r="C437" s="15" t="s">
        <v>1213</v>
      </c>
      <c r="D437" s="15" t="s">
        <v>1040</v>
      </c>
      <c r="E437" s="15">
        <v>21</v>
      </c>
      <c r="F437" s="15">
        <v>1</v>
      </c>
      <c r="G437" s="15">
        <v>0</v>
      </c>
      <c r="H437" s="15">
        <v>19</v>
      </c>
      <c r="I437" s="15">
        <v>27</v>
      </c>
      <c r="J437" s="15">
        <v>1</v>
      </c>
      <c r="K437" s="15">
        <v>28.3</v>
      </c>
      <c r="L437" s="15">
        <v>36</v>
      </c>
      <c r="M437" s="15">
        <v>1</v>
      </c>
      <c r="N437" s="15">
        <v>0</v>
      </c>
      <c r="O437" s="15">
        <v>1</v>
      </c>
      <c r="P437" s="15">
        <v>29.33</v>
      </c>
      <c r="Q437" s="15">
        <f t="shared" si="18"/>
        <v>1.7380740740740739</v>
      </c>
      <c r="R437" s="15">
        <f t="shared" si="19"/>
        <v>0.86903703703703694</v>
      </c>
      <c r="S437" s="15">
        <f t="shared" si="20"/>
        <v>1</v>
      </c>
    </row>
    <row r="438" spans="1:19">
      <c r="A438" s="15" t="s">
        <v>1118</v>
      </c>
      <c r="B438" s="15" t="s">
        <v>147</v>
      </c>
      <c r="C438" s="15" t="s">
        <v>1213</v>
      </c>
      <c r="D438" s="15" t="s">
        <v>1042</v>
      </c>
      <c r="E438" s="15">
        <v>9</v>
      </c>
      <c r="F438" s="15">
        <v>0</v>
      </c>
      <c r="G438" s="15">
        <v>0</v>
      </c>
      <c r="H438" s="15">
        <v>7</v>
      </c>
      <c r="I438" s="15">
        <v>19</v>
      </c>
      <c r="J438" s="15">
        <v>0</v>
      </c>
      <c r="K438" s="15">
        <v>22.3</v>
      </c>
      <c r="L438" s="15">
        <v>19</v>
      </c>
      <c r="M438" s="15">
        <v>0</v>
      </c>
      <c r="N438" s="15">
        <v>0</v>
      </c>
      <c r="O438" s="15">
        <v>1</v>
      </c>
      <c r="P438" s="15">
        <v>29.33</v>
      </c>
      <c r="Q438" s="15">
        <f t="shared" si="18"/>
        <v>1.7380740740740739</v>
      </c>
      <c r="R438" s="15">
        <f t="shared" si="19"/>
        <v>0.86903703703703694</v>
      </c>
      <c r="S438" s="15">
        <f t="shared" si="20"/>
        <v>1</v>
      </c>
    </row>
    <row r="439" spans="1:19">
      <c r="A439" s="15" t="s">
        <v>286</v>
      </c>
      <c r="B439" s="15" t="s">
        <v>1966</v>
      </c>
      <c r="C439" s="15" t="s">
        <v>1213</v>
      </c>
      <c r="D439" s="15" t="s">
        <v>1033</v>
      </c>
      <c r="E439" s="15">
        <v>6</v>
      </c>
      <c r="F439" s="15">
        <v>0</v>
      </c>
      <c r="G439" s="15">
        <v>0</v>
      </c>
      <c r="H439" s="15">
        <v>16</v>
      </c>
      <c r="I439" s="15">
        <v>27</v>
      </c>
      <c r="J439" s="15">
        <v>3</v>
      </c>
      <c r="K439" s="15">
        <v>17.7</v>
      </c>
      <c r="L439" s="15">
        <v>19</v>
      </c>
      <c r="M439" s="15">
        <v>1</v>
      </c>
      <c r="N439" s="15">
        <v>0</v>
      </c>
      <c r="O439" s="15">
        <v>1</v>
      </c>
      <c r="P439" s="15">
        <v>28.17</v>
      </c>
      <c r="Q439" s="15">
        <f t="shared" si="18"/>
        <v>1.6693333333333333</v>
      </c>
      <c r="R439" s="15">
        <f t="shared" si="19"/>
        <v>0.83466666666666667</v>
      </c>
      <c r="S439" s="15">
        <f t="shared" si="20"/>
        <v>1</v>
      </c>
    </row>
    <row r="440" spans="1:19">
      <c r="A440" s="15" t="s">
        <v>4811</v>
      </c>
      <c r="B440" s="15" t="s">
        <v>398</v>
      </c>
      <c r="C440" s="15" t="s">
        <v>1213</v>
      </c>
      <c r="D440" s="15" t="s">
        <v>1052</v>
      </c>
      <c r="E440" s="15">
        <v>5</v>
      </c>
      <c r="F440" s="15">
        <v>0</v>
      </c>
      <c r="G440" s="15">
        <v>0</v>
      </c>
      <c r="H440" s="15">
        <v>4</v>
      </c>
      <c r="I440" s="15">
        <v>7</v>
      </c>
      <c r="J440" s="15">
        <v>5</v>
      </c>
      <c r="K440" s="15">
        <v>10.7</v>
      </c>
      <c r="L440" s="15">
        <v>8</v>
      </c>
      <c r="M440" s="15">
        <v>0</v>
      </c>
      <c r="N440" s="15">
        <v>0</v>
      </c>
      <c r="O440" s="15">
        <v>0</v>
      </c>
      <c r="P440" s="15">
        <v>28.17</v>
      </c>
      <c r="Q440" s="15">
        <f t="shared" si="18"/>
        <v>1.6693333333333333</v>
      </c>
      <c r="R440" s="15">
        <f t="shared" si="19"/>
        <v>0.83466666666666667</v>
      </c>
      <c r="S440" s="15">
        <f t="shared" si="20"/>
        <v>1</v>
      </c>
    </row>
    <row r="441" spans="1:19">
      <c r="A441" s="15" t="s">
        <v>837</v>
      </c>
      <c r="B441" s="15" t="s">
        <v>194</v>
      </c>
      <c r="C441" s="15" t="s">
        <v>1213</v>
      </c>
      <c r="D441" s="15" t="s">
        <v>1044</v>
      </c>
      <c r="E441" s="15">
        <v>13</v>
      </c>
      <c r="F441" s="15">
        <v>0</v>
      </c>
      <c r="G441" s="15">
        <v>0</v>
      </c>
      <c r="H441" s="15">
        <v>15</v>
      </c>
      <c r="I441" s="15">
        <v>35</v>
      </c>
      <c r="J441" s="15">
        <v>1</v>
      </c>
      <c r="K441" s="15">
        <v>39.299999999999997</v>
      </c>
      <c r="L441" s="15">
        <v>28</v>
      </c>
      <c r="M441" s="15">
        <v>2</v>
      </c>
      <c r="N441" s="15">
        <v>0</v>
      </c>
      <c r="O441" s="15">
        <v>0</v>
      </c>
      <c r="P441" s="15">
        <v>27.33</v>
      </c>
      <c r="Q441" s="15">
        <f t="shared" si="18"/>
        <v>1.6195555555555554</v>
      </c>
      <c r="R441" s="15">
        <f t="shared" si="19"/>
        <v>0.80977777777777771</v>
      </c>
      <c r="S441" s="15">
        <f t="shared" si="20"/>
        <v>1</v>
      </c>
    </row>
    <row r="442" spans="1:19">
      <c r="A442" s="15" t="s">
        <v>123</v>
      </c>
      <c r="B442" s="15" t="s">
        <v>133</v>
      </c>
      <c r="C442" s="15" t="s">
        <v>1213</v>
      </c>
      <c r="D442" s="15" t="s">
        <v>1043</v>
      </c>
      <c r="E442" s="15">
        <v>18</v>
      </c>
      <c r="F442" s="15">
        <v>0</v>
      </c>
      <c r="G442" s="15">
        <v>0</v>
      </c>
      <c r="H442" s="15">
        <v>13</v>
      </c>
      <c r="I442" s="15">
        <v>16</v>
      </c>
      <c r="J442" s="15">
        <v>1</v>
      </c>
      <c r="K442" s="15">
        <v>21.7</v>
      </c>
      <c r="L442" s="15">
        <v>27</v>
      </c>
      <c r="M442" s="15">
        <v>1</v>
      </c>
      <c r="N442" s="15">
        <v>0</v>
      </c>
      <c r="O442" s="15">
        <v>1</v>
      </c>
      <c r="P442" s="15">
        <v>27.17</v>
      </c>
      <c r="Q442" s="15">
        <f t="shared" si="18"/>
        <v>1.6100740740740742</v>
      </c>
      <c r="R442" s="15">
        <f t="shared" si="19"/>
        <v>0.80503703703703711</v>
      </c>
      <c r="S442" s="15">
        <f t="shared" si="20"/>
        <v>1</v>
      </c>
    </row>
    <row r="443" spans="1:19">
      <c r="A443" s="15" t="s">
        <v>1299</v>
      </c>
      <c r="B443" s="15" t="s">
        <v>1805</v>
      </c>
      <c r="C443" s="15" t="s">
        <v>1213</v>
      </c>
      <c r="D443" s="15" t="s">
        <v>1051</v>
      </c>
      <c r="E443" s="15">
        <v>19</v>
      </c>
      <c r="F443" s="15">
        <v>0</v>
      </c>
      <c r="G443" s="15">
        <v>0</v>
      </c>
      <c r="H443" s="15">
        <v>22</v>
      </c>
      <c r="I443" s="15">
        <v>39</v>
      </c>
      <c r="J443" s="15">
        <v>0</v>
      </c>
      <c r="K443" s="15">
        <v>40.299999999999997</v>
      </c>
      <c r="L443" s="15">
        <v>29</v>
      </c>
      <c r="M443" s="15">
        <v>1</v>
      </c>
      <c r="N443" s="15">
        <v>0</v>
      </c>
      <c r="O443" s="15">
        <v>1</v>
      </c>
      <c r="P443" s="15">
        <v>26.83</v>
      </c>
      <c r="Q443" s="15">
        <f t="shared" si="18"/>
        <v>1.5899259259259257</v>
      </c>
      <c r="R443" s="15">
        <f t="shared" si="19"/>
        <v>0.79496296296296287</v>
      </c>
      <c r="S443" s="15">
        <f t="shared" si="20"/>
        <v>1</v>
      </c>
    </row>
    <row r="444" spans="1:19">
      <c r="A444" s="15" t="s">
        <v>335</v>
      </c>
      <c r="B444" s="15" t="s">
        <v>81</v>
      </c>
      <c r="C444" s="15" t="s">
        <v>1212</v>
      </c>
      <c r="D444" s="15" t="s">
        <v>1046</v>
      </c>
      <c r="E444" s="15">
        <v>10</v>
      </c>
      <c r="F444" s="15">
        <v>0</v>
      </c>
      <c r="G444" s="15">
        <v>0</v>
      </c>
      <c r="H444" s="15">
        <v>20</v>
      </c>
      <c r="I444" s="15">
        <v>39</v>
      </c>
      <c r="J444" s="15">
        <v>0</v>
      </c>
      <c r="K444" s="15">
        <v>29</v>
      </c>
      <c r="L444" s="15">
        <v>26</v>
      </c>
      <c r="M444" s="15">
        <v>3</v>
      </c>
      <c r="N444" s="15">
        <v>0</v>
      </c>
      <c r="O444" s="15">
        <v>2</v>
      </c>
      <c r="P444" s="15">
        <v>26.5</v>
      </c>
      <c r="Q444" s="15">
        <f t="shared" si="18"/>
        <v>1.5703703703703704</v>
      </c>
      <c r="R444" s="15">
        <f t="shared" si="19"/>
        <v>0.78518518518518521</v>
      </c>
      <c r="S444" s="15">
        <f t="shared" si="20"/>
        <v>1</v>
      </c>
    </row>
    <row r="445" spans="1:19">
      <c r="A445" s="15" t="s">
        <v>176</v>
      </c>
      <c r="B445" s="15" t="s">
        <v>3736</v>
      </c>
      <c r="C445" s="15" t="s">
        <v>1213</v>
      </c>
      <c r="D445" s="15" t="s">
        <v>1045</v>
      </c>
      <c r="E445" s="15">
        <v>29</v>
      </c>
      <c r="F445" s="15">
        <v>1</v>
      </c>
      <c r="G445" s="15">
        <v>0</v>
      </c>
      <c r="H445" s="15">
        <v>37</v>
      </c>
      <c r="I445" s="15">
        <v>65</v>
      </c>
      <c r="J445" s="15">
        <v>0</v>
      </c>
      <c r="K445" s="15">
        <v>55</v>
      </c>
      <c r="L445" s="15">
        <v>46</v>
      </c>
      <c r="M445" s="15">
        <v>1</v>
      </c>
      <c r="N445" s="15">
        <v>0</v>
      </c>
      <c r="O445" s="15">
        <v>1</v>
      </c>
      <c r="P445" s="15">
        <v>26</v>
      </c>
      <c r="Q445" s="15">
        <f t="shared" si="18"/>
        <v>1.5407407407407407</v>
      </c>
      <c r="R445" s="15">
        <f t="shared" si="19"/>
        <v>0.77037037037037037</v>
      </c>
      <c r="S445" s="15">
        <f t="shared" si="20"/>
        <v>1</v>
      </c>
    </row>
    <row r="446" spans="1:19">
      <c r="A446" s="15" t="s">
        <v>3737</v>
      </c>
      <c r="B446" s="15" t="s">
        <v>3738</v>
      </c>
      <c r="C446" s="15" t="s">
        <v>1213</v>
      </c>
      <c r="D446" s="15" t="s">
        <v>1036</v>
      </c>
      <c r="E446" s="15">
        <v>7</v>
      </c>
      <c r="F446" s="15">
        <v>0</v>
      </c>
      <c r="G446" s="15">
        <v>0</v>
      </c>
      <c r="H446" s="15">
        <v>11</v>
      </c>
      <c r="I446" s="15">
        <v>18</v>
      </c>
      <c r="J446" s="15">
        <v>4</v>
      </c>
      <c r="K446" s="15">
        <v>19.3</v>
      </c>
      <c r="L446" s="15">
        <v>11</v>
      </c>
      <c r="M446" s="15">
        <v>3</v>
      </c>
      <c r="N446" s="15">
        <v>0</v>
      </c>
      <c r="O446" s="15">
        <v>1</v>
      </c>
      <c r="P446" s="15">
        <v>25.83</v>
      </c>
      <c r="Q446" s="15">
        <f t="shared" si="18"/>
        <v>1.5306666666666666</v>
      </c>
      <c r="R446" s="15">
        <f t="shared" si="19"/>
        <v>0.76533333333333331</v>
      </c>
      <c r="S446" s="15">
        <f t="shared" si="20"/>
        <v>1</v>
      </c>
    </row>
    <row r="447" spans="1:19">
      <c r="A447" s="15" t="s">
        <v>1755</v>
      </c>
      <c r="B447" s="15" t="s">
        <v>143</v>
      </c>
      <c r="C447" s="15" t="s">
        <v>1213</v>
      </c>
      <c r="D447" s="15" t="s">
        <v>1053</v>
      </c>
      <c r="E447" s="15">
        <v>13</v>
      </c>
      <c r="F447" s="15">
        <v>0</v>
      </c>
      <c r="G447" s="15">
        <v>0</v>
      </c>
      <c r="H447" s="15">
        <v>14</v>
      </c>
      <c r="I447" s="15">
        <v>35</v>
      </c>
      <c r="J447" s="15">
        <v>1</v>
      </c>
      <c r="K447" s="15">
        <v>34.299999999999997</v>
      </c>
      <c r="L447" s="15">
        <v>18</v>
      </c>
      <c r="M447" s="15">
        <v>1</v>
      </c>
      <c r="N447" s="15">
        <v>0</v>
      </c>
      <c r="O447" s="15">
        <v>1</v>
      </c>
      <c r="P447" s="15">
        <v>25.83</v>
      </c>
      <c r="Q447" s="15">
        <f t="shared" si="18"/>
        <v>1.5306666666666666</v>
      </c>
      <c r="R447" s="15">
        <f t="shared" si="19"/>
        <v>0.76533333333333331</v>
      </c>
      <c r="S447" s="15">
        <f t="shared" si="20"/>
        <v>1</v>
      </c>
    </row>
    <row r="448" spans="1:19">
      <c r="A448" s="15" t="s">
        <v>264</v>
      </c>
      <c r="B448" s="15" t="s">
        <v>34</v>
      </c>
      <c r="C448" s="15" t="s">
        <v>1213</v>
      </c>
      <c r="D448" s="15" t="s">
        <v>1026</v>
      </c>
      <c r="E448" s="15">
        <v>12</v>
      </c>
      <c r="F448" s="15">
        <v>0</v>
      </c>
      <c r="G448" s="15">
        <v>0</v>
      </c>
      <c r="H448" s="15">
        <v>10</v>
      </c>
      <c r="I448" s="15">
        <v>16</v>
      </c>
      <c r="J448" s="15">
        <v>1</v>
      </c>
      <c r="K448" s="15">
        <v>17.7</v>
      </c>
      <c r="L448" s="15">
        <v>15</v>
      </c>
      <c r="M448" s="15">
        <v>2</v>
      </c>
      <c r="N448" s="15">
        <v>0</v>
      </c>
      <c r="O448" s="15">
        <v>2</v>
      </c>
      <c r="P448" s="15">
        <v>25.67</v>
      </c>
      <c r="Q448" s="15">
        <f t="shared" si="18"/>
        <v>1.5211851851851852</v>
      </c>
      <c r="R448" s="15">
        <f t="shared" si="19"/>
        <v>0.7605925925925926</v>
      </c>
      <c r="S448" s="15">
        <f t="shared" si="20"/>
        <v>1</v>
      </c>
    </row>
    <row r="449" spans="1:19">
      <c r="A449" s="15" t="s">
        <v>1266</v>
      </c>
      <c r="B449" s="15" t="s">
        <v>1094</v>
      </c>
      <c r="C449" s="15" t="s">
        <v>1213</v>
      </c>
      <c r="D449" s="15" t="s">
        <v>1039</v>
      </c>
      <c r="E449" s="15">
        <v>11</v>
      </c>
      <c r="F449" s="15">
        <v>0</v>
      </c>
      <c r="G449" s="15">
        <v>0</v>
      </c>
      <c r="H449" s="15">
        <v>13</v>
      </c>
      <c r="I449" s="15">
        <v>14</v>
      </c>
      <c r="J449" s="15">
        <v>0</v>
      </c>
      <c r="K449" s="15">
        <v>18</v>
      </c>
      <c r="L449" s="15">
        <v>12</v>
      </c>
      <c r="M449" s="15">
        <v>0</v>
      </c>
      <c r="N449" s="15">
        <v>0</v>
      </c>
      <c r="O449" s="15">
        <v>2</v>
      </c>
      <c r="P449" s="15">
        <v>25.5</v>
      </c>
      <c r="Q449" s="15">
        <f t="shared" si="18"/>
        <v>1.5111111111111111</v>
      </c>
      <c r="R449" s="15">
        <f t="shared" si="19"/>
        <v>0.75555555555555554</v>
      </c>
      <c r="S449" s="15">
        <f t="shared" si="20"/>
        <v>1</v>
      </c>
    </row>
    <row r="450" spans="1:19">
      <c r="A450" s="15" t="s">
        <v>688</v>
      </c>
      <c r="B450" s="15" t="s">
        <v>3740</v>
      </c>
      <c r="C450" s="15" t="s">
        <v>1213</v>
      </c>
      <c r="D450" s="15" t="s">
        <v>1043</v>
      </c>
      <c r="E450" s="15">
        <v>10</v>
      </c>
      <c r="F450" s="15">
        <v>0</v>
      </c>
      <c r="G450" s="15">
        <v>0</v>
      </c>
      <c r="H450" s="15">
        <v>5</v>
      </c>
      <c r="I450" s="15">
        <v>8</v>
      </c>
      <c r="J450" s="15">
        <v>5</v>
      </c>
      <c r="K450" s="15">
        <v>12</v>
      </c>
      <c r="L450" s="15">
        <v>12</v>
      </c>
      <c r="M450" s="15">
        <v>1</v>
      </c>
      <c r="N450" s="15">
        <v>0</v>
      </c>
      <c r="O450" s="15">
        <v>0</v>
      </c>
      <c r="P450" s="15">
        <v>24.5</v>
      </c>
      <c r="Q450" s="15">
        <f t="shared" si="18"/>
        <v>1.4518518518518519</v>
      </c>
      <c r="R450" s="15">
        <f t="shared" si="19"/>
        <v>0.72592592592592597</v>
      </c>
      <c r="S450" s="15">
        <f t="shared" si="20"/>
        <v>1</v>
      </c>
    </row>
    <row r="451" spans="1:19">
      <c r="A451" s="15" t="s">
        <v>882</v>
      </c>
      <c r="B451" s="15" t="s">
        <v>99</v>
      </c>
      <c r="C451" s="15" t="s">
        <v>1213</v>
      </c>
      <c r="D451" s="15" t="s">
        <v>1044</v>
      </c>
      <c r="E451" s="15">
        <v>2</v>
      </c>
      <c r="F451" s="15">
        <v>0</v>
      </c>
      <c r="G451" s="15">
        <v>0</v>
      </c>
      <c r="H451" s="15">
        <v>1</v>
      </c>
      <c r="I451" s="15">
        <v>3</v>
      </c>
      <c r="J451" s="15">
        <v>1</v>
      </c>
      <c r="K451" s="15">
        <v>5</v>
      </c>
      <c r="L451" s="15">
        <v>2</v>
      </c>
      <c r="M451" s="15">
        <v>0</v>
      </c>
      <c r="N451" s="15">
        <v>1</v>
      </c>
      <c r="O451" s="15">
        <v>1</v>
      </c>
      <c r="P451" s="15">
        <v>24</v>
      </c>
      <c r="Q451" s="15">
        <f t="shared" ref="Q451:Q514" si="21">P451/16.875</f>
        <v>1.4222222222222223</v>
      </c>
      <c r="R451" s="15">
        <f t="shared" ref="R451:R514" si="22">IF(P451 &gt;= 400,Q451*1.2,IF(P451 &gt; 300,Q451,IF(P451&gt;200,Q451*0.8,IF(P451&gt;100,Q451*0.6,Q451*0.5))))</f>
        <v>0.71111111111111114</v>
      </c>
      <c r="S451" s="15">
        <f t="shared" ref="S451:S514" si="23">IF(R451 &lt; 1.5,1,R451)</f>
        <v>1</v>
      </c>
    </row>
    <row r="452" spans="1:19">
      <c r="A452" s="15" t="s">
        <v>1409</v>
      </c>
      <c r="B452" s="15" t="s">
        <v>1523</v>
      </c>
      <c r="C452" s="15" t="s">
        <v>1213</v>
      </c>
      <c r="D452" s="15" t="s">
        <v>1042</v>
      </c>
      <c r="E452" s="15">
        <v>8</v>
      </c>
      <c r="F452" s="15">
        <v>0</v>
      </c>
      <c r="G452" s="15">
        <v>0</v>
      </c>
      <c r="H452" s="15">
        <v>1</v>
      </c>
      <c r="I452" s="15">
        <v>6</v>
      </c>
      <c r="J452" s="15">
        <v>1</v>
      </c>
      <c r="K452" s="15">
        <v>13.3</v>
      </c>
      <c r="L452" s="15">
        <v>18</v>
      </c>
      <c r="M452" s="15">
        <v>0</v>
      </c>
      <c r="N452" s="15">
        <v>0</v>
      </c>
      <c r="O452" s="15">
        <v>0</v>
      </c>
      <c r="P452" s="15">
        <v>23.83</v>
      </c>
      <c r="Q452" s="15">
        <f t="shared" si="21"/>
        <v>1.4121481481481482</v>
      </c>
      <c r="R452" s="15">
        <f t="shared" si="22"/>
        <v>0.70607407407407408</v>
      </c>
      <c r="S452" s="15">
        <f t="shared" si="23"/>
        <v>1</v>
      </c>
    </row>
    <row r="453" spans="1:19">
      <c r="A453" s="15" t="s">
        <v>3720</v>
      </c>
      <c r="B453" s="15" t="s">
        <v>661</v>
      </c>
      <c r="C453" s="15" t="s">
        <v>1212</v>
      </c>
      <c r="D453" s="15" t="s">
        <v>1045</v>
      </c>
      <c r="E453" s="15">
        <v>39</v>
      </c>
      <c r="F453" s="15">
        <v>0</v>
      </c>
      <c r="G453" s="15">
        <v>1</v>
      </c>
      <c r="H453" s="15">
        <v>50</v>
      </c>
      <c r="I453" s="15">
        <v>93</v>
      </c>
      <c r="J453" s="15">
        <v>0</v>
      </c>
      <c r="K453" s="15">
        <v>85.3</v>
      </c>
      <c r="L453" s="15">
        <v>38</v>
      </c>
      <c r="M453" s="15">
        <v>8</v>
      </c>
      <c r="N453" s="15">
        <v>0</v>
      </c>
      <c r="O453" s="15">
        <v>3</v>
      </c>
      <c r="P453" s="15">
        <v>23.83</v>
      </c>
      <c r="Q453" s="15">
        <f t="shared" si="21"/>
        <v>1.4121481481481482</v>
      </c>
      <c r="R453" s="15">
        <f t="shared" si="22"/>
        <v>0.70607407407407408</v>
      </c>
      <c r="S453" s="15">
        <f t="shared" si="23"/>
        <v>1</v>
      </c>
    </row>
    <row r="454" spans="1:19">
      <c r="A454" s="15" t="s">
        <v>1712</v>
      </c>
      <c r="B454" s="15" t="s">
        <v>398</v>
      </c>
      <c r="C454" s="15" t="s">
        <v>1212</v>
      </c>
      <c r="D454" s="15" t="s">
        <v>1040</v>
      </c>
      <c r="E454" s="15">
        <v>21</v>
      </c>
      <c r="F454" s="15">
        <v>0</v>
      </c>
      <c r="G454" s="15">
        <v>0</v>
      </c>
      <c r="H454" s="15">
        <v>48</v>
      </c>
      <c r="I454" s="15">
        <v>86</v>
      </c>
      <c r="J454" s="15">
        <v>0</v>
      </c>
      <c r="K454" s="15">
        <v>69.7</v>
      </c>
      <c r="L454" s="15">
        <v>52</v>
      </c>
      <c r="M454" s="15">
        <v>10</v>
      </c>
      <c r="N454" s="15">
        <v>0</v>
      </c>
      <c r="O454" s="15">
        <v>2</v>
      </c>
      <c r="P454" s="15">
        <v>23.67</v>
      </c>
      <c r="Q454" s="15">
        <f t="shared" si="21"/>
        <v>1.4026666666666667</v>
      </c>
      <c r="R454" s="15">
        <f t="shared" si="22"/>
        <v>0.70133333333333336</v>
      </c>
      <c r="S454" s="15">
        <f t="shared" si="23"/>
        <v>1</v>
      </c>
    </row>
    <row r="455" spans="1:19">
      <c r="A455" s="15" t="s">
        <v>725</v>
      </c>
      <c r="B455" s="15" t="s">
        <v>169</v>
      </c>
      <c r="C455" s="15" t="s">
        <v>1213</v>
      </c>
      <c r="D455" s="15" t="s">
        <v>1063</v>
      </c>
      <c r="E455" s="15">
        <v>4</v>
      </c>
      <c r="F455" s="15">
        <v>0</v>
      </c>
      <c r="G455" s="15">
        <v>0</v>
      </c>
      <c r="H455" s="15">
        <v>2</v>
      </c>
      <c r="I455" s="15">
        <v>11</v>
      </c>
      <c r="J455" s="15">
        <v>0</v>
      </c>
      <c r="K455" s="15">
        <v>13.7</v>
      </c>
      <c r="L455" s="15">
        <v>10</v>
      </c>
      <c r="M455" s="15">
        <v>0</v>
      </c>
      <c r="N455" s="15">
        <v>0</v>
      </c>
      <c r="O455" s="15">
        <v>1</v>
      </c>
      <c r="P455" s="15">
        <v>23.17</v>
      </c>
      <c r="Q455" s="15">
        <f t="shared" si="21"/>
        <v>1.3730370370370371</v>
      </c>
      <c r="R455" s="15">
        <f t="shared" si="22"/>
        <v>0.68651851851851853</v>
      </c>
      <c r="S455" s="15">
        <f t="shared" si="23"/>
        <v>1</v>
      </c>
    </row>
    <row r="456" spans="1:19">
      <c r="A456" s="15" t="s">
        <v>330</v>
      </c>
      <c r="B456" s="15" t="s">
        <v>336</v>
      </c>
      <c r="C456" s="15" t="s">
        <v>1213</v>
      </c>
      <c r="D456" s="15" t="s">
        <v>1339</v>
      </c>
      <c r="E456" s="15">
        <v>11</v>
      </c>
      <c r="F456" s="15">
        <v>0</v>
      </c>
      <c r="G456" s="15">
        <v>0</v>
      </c>
      <c r="H456" s="15">
        <v>4</v>
      </c>
      <c r="I456" s="15">
        <v>18</v>
      </c>
      <c r="J456" s="15">
        <v>2</v>
      </c>
      <c r="K456" s="15">
        <v>19</v>
      </c>
      <c r="L456" s="15">
        <v>8</v>
      </c>
      <c r="M456" s="15">
        <v>0</v>
      </c>
      <c r="N456" s="15">
        <v>0</v>
      </c>
      <c r="O456" s="15">
        <v>1</v>
      </c>
      <c r="P456" s="15">
        <v>23</v>
      </c>
      <c r="Q456" s="15">
        <f t="shared" si="21"/>
        <v>1.3629629629629629</v>
      </c>
      <c r="R456" s="15">
        <f t="shared" si="22"/>
        <v>0.68148148148148147</v>
      </c>
      <c r="S456" s="15">
        <f t="shared" si="23"/>
        <v>1</v>
      </c>
    </row>
    <row r="457" spans="1:19">
      <c r="A457" s="15" t="s">
        <v>1411</v>
      </c>
      <c r="B457" s="15" t="s">
        <v>36</v>
      </c>
      <c r="C457" s="15" t="s">
        <v>1213</v>
      </c>
      <c r="D457" s="15" t="s">
        <v>1037</v>
      </c>
      <c r="E457" s="15">
        <v>5</v>
      </c>
      <c r="F457" s="15">
        <v>0</v>
      </c>
      <c r="G457" s="15">
        <v>0</v>
      </c>
      <c r="H457" s="15">
        <v>9</v>
      </c>
      <c r="I457" s="15">
        <v>11</v>
      </c>
      <c r="J457" s="15">
        <v>1</v>
      </c>
      <c r="K457" s="15">
        <v>12</v>
      </c>
      <c r="L457" s="15">
        <v>12</v>
      </c>
      <c r="M457" s="15">
        <v>0</v>
      </c>
      <c r="N457" s="15">
        <v>0</v>
      </c>
      <c r="O457" s="15">
        <v>1</v>
      </c>
      <c r="P457" s="15">
        <v>23</v>
      </c>
      <c r="Q457" s="15">
        <f t="shared" si="21"/>
        <v>1.3629629629629629</v>
      </c>
      <c r="R457" s="15">
        <f t="shared" si="22"/>
        <v>0.68148148148148147</v>
      </c>
      <c r="S457" s="15">
        <f t="shared" si="23"/>
        <v>1</v>
      </c>
    </row>
    <row r="458" spans="1:19">
      <c r="A458" s="15" t="s">
        <v>1332</v>
      </c>
      <c r="B458" s="15" t="s">
        <v>968</v>
      </c>
      <c r="C458" s="15" t="s">
        <v>1213</v>
      </c>
      <c r="D458" s="15" t="s">
        <v>1055</v>
      </c>
      <c r="E458" s="15">
        <v>9</v>
      </c>
      <c r="F458" s="15">
        <v>0</v>
      </c>
      <c r="G458" s="15">
        <v>0</v>
      </c>
      <c r="H458" s="15">
        <v>10</v>
      </c>
      <c r="I458" s="15">
        <v>16</v>
      </c>
      <c r="J458" s="15">
        <v>0</v>
      </c>
      <c r="K458" s="15">
        <v>16.7</v>
      </c>
      <c r="L458" s="15">
        <v>21</v>
      </c>
      <c r="M458" s="15">
        <v>1</v>
      </c>
      <c r="N458" s="15">
        <v>0</v>
      </c>
      <c r="O458" s="15">
        <v>1</v>
      </c>
      <c r="P458" s="15">
        <v>22.67</v>
      </c>
      <c r="Q458" s="15">
        <f t="shared" si="21"/>
        <v>1.3434074074074076</v>
      </c>
      <c r="R458" s="15">
        <f t="shared" si="22"/>
        <v>0.6717037037037038</v>
      </c>
      <c r="S458" s="15">
        <f t="shared" si="23"/>
        <v>1</v>
      </c>
    </row>
    <row r="459" spans="1:19">
      <c r="A459" s="15" t="s">
        <v>584</v>
      </c>
      <c r="B459" s="15" t="s">
        <v>62</v>
      </c>
      <c r="C459" s="15" t="s">
        <v>1213</v>
      </c>
      <c r="D459" s="15" t="s">
        <v>1045</v>
      </c>
      <c r="E459" s="15">
        <v>8</v>
      </c>
      <c r="F459" s="15">
        <v>0</v>
      </c>
      <c r="G459" s="15">
        <v>0</v>
      </c>
      <c r="H459" s="15">
        <v>3</v>
      </c>
      <c r="I459" s="15">
        <v>12</v>
      </c>
      <c r="J459" s="15">
        <v>4</v>
      </c>
      <c r="K459" s="15">
        <v>12</v>
      </c>
      <c r="L459" s="15">
        <v>10</v>
      </c>
      <c r="M459" s="15">
        <v>0</v>
      </c>
      <c r="N459" s="15">
        <v>0</v>
      </c>
      <c r="O459" s="15">
        <v>0</v>
      </c>
      <c r="P459" s="15">
        <v>22.5</v>
      </c>
      <c r="Q459" s="15">
        <f t="shared" si="21"/>
        <v>1.3333333333333333</v>
      </c>
      <c r="R459" s="15">
        <f t="shared" si="22"/>
        <v>0.66666666666666663</v>
      </c>
      <c r="S459" s="15">
        <f t="shared" si="23"/>
        <v>1</v>
      </c>
    </row>
    <row r="460" spans="1:19">
      <c r="A460" s="15" t="s">
        <v>1487</v>
      </c>
      <c r="B460" s="15" t="s">
        <v>1140</v>
      </c>
      <c r="C460" s="15" t="s">
        <v>1213</v>
      </c>
      <c r="D460" s="15" t="s">
        <v>1041</v>
      </c>
      <c r="E460" s="15">
        <v>21</v>
      </c>
      <c r="F460" s="15">
        <v>0</v>
      </c>
      <c r="G460" s="15">
        <v>0</v>
      </c>
      <c r="H460" s="15">
        <v>34</v>
      </c>
      <c r="I460" s="15">
        <v>68</v>
      </c>
      <c r="J460" s="15">
        <v>0</v>
      </c>
      <c r="K460" s="15">
        <v>61.3</v>
      </c>
      <c r="L460" s="15">
        <v>35</v>
      </c>
      <c r="M460" s="15">
        <v>4</v>
      </c>
      <c r="N460" s="15">
        <v>0</v>
      </c>
      <c r="O460" s="15">
        <v>1</v>
      </c>
      <c r="P460" s="15">
        <v>22.33</v>
      </c>
      <c r="Q460" s="15">
        <f t="shared" si="21"/>
        <v>1.3232592592592591</v>
      </c>
      <c r="R460" s="15">
        <f t="shared" si="22"/>
        <v>0.66162962962962957</v>
      </c>
      <c r="S460" s="15">
        <f t="shared" si="23"/>
        <v>1</v>
      </c>
    </row>
    <row r="461" spans="1:19">
      <c r="A461" s="15" t="s">
        <v>728</v>
      </c>
      <c r="B461" s="15" t="s">
        <v>729</v>
      </c>
      <c r="C461" s="15" t="s">
        <v>1213</v>
      </c>
      <c r="D461" s="15" t="s">
        <v>1033</v>
      </c>
      <c r="E461" s="15">
        <v>7</v>
      </c>
      <c r="F461" s="15">
        <v>0</v>
      </c>
      <c r="G461" s="15">
        <v>0</v>
      </c>
      <c r="H461" s="15">
        <v>15</v>
      </c>
      <c r="I461" s="15">
        <v>23</v>
      </c>
      <c r="J461" s="15">
        <v>2</v>
      </c>
      <c r="K461" s="15">
        <v>22.3</v>
      </c>
      <c r="L461" s="15">
        <v>21</v>
      </c>
      <c r="M461" s="15">
        <v>1</v>
      </c>
      <c r="N461" s="15">
        <v>0</v>
      </c>
      <c r="O461" s="15">
        <v>0</v>
      </c>
      <c r="P461" s="15">
        <v>22.33</v>
      </c>
      <c r="Q461" s="15">
        <f t="shared" si="21"/>
        <v>1.3232592592592591</v>
      </c>
      <c r="R461" s="15">
        <f t="shared" si="22"/>
        <v>0.66162962962962957</v>
      </c>
      <c r="S461" s="15">
        <f t="shared" si="23"/>
        <v>1</v>
      </c>
    </row>
    <row r="462" spans="1:19">
      <c r="A462" s="15" t="s">
        <v>878</v>
      </c>
      <c r="B462" s="15" t="s">
        <v>879</v>
      </c>
      <c r="C462" s="15" t="s">
        <v>1212</v>
      </c>
      <c r="D462" s="15" t="s">
        <v>1035</v>
      </c>
      <c r="E462" s="15">
        <v>11</v>
      </c>
      <c r="F462" s="15">
        <v>0</v>
      </c>
      <c r="G462" s="15">
        <v>0</v>
      </c>
      <c r="H462" s="15">
        <v>26</v>
      </c>
      <c r="I462" s="15">
        <v>62</v>
      </c>
      <c r="J462" s="15">
        <v>0</v>
      </c>
      <c r="K462" s="15">
        <v>50.3</v>
      </c>
      <c r="L462" s="15">
        <v>25</v>
      </c>
      <c r="M462" s="15">
        <v>6</v>
      </c>
      <c r="N462" s="15">
        <v>0</v>
      </c>
      <c r="O462" s="15">
        <v>2</v>
      </c>
      <c r="P462" s="15">
        <v>22.33</v>
      </c>
      <c r="Q462" s="15">
        <f t="shared" si="21"/>
        <v>1.3232592592592591</v>
      </c>
      <c r="R462" s="15">
        <f t="shared" si="22"/>
        <v>0.66162962962962957</v>
      </c>
      <c r="S462" s="15">
        <f t="shared" si="23"/>
        <v>1</v>
      </c>
    </row>
    <row r="463" spans="1:19">
      <c r="A463" s="15" t="s">
        <v>1650</v>
      </c>
      <c r="B463" s="15" t="s">
        <v>1614</v>
      </c>
      <c r="C463" s="15" t="s">
        <v>1212</v>
      </c>
      <c r="D463" s="15" t="s">
        <v>1038</v>
      </c>
      <c r="E463" s="15">
        <v>18</v>
      </c>
      <c r="F463" s="15">
        <v>0</v>
      </c>
      <c r="G463" s="15">
        <v>0</v>
      </c>
      <c r="H463" s="15">
        <v>34</v>
      </c>
      <c r="I463" s="15">
        <v>75</v>
      </c>
      <c r="J463" s="15">
        <v>0</v>
      </c>
      <c r="K463" s="15">
        <v>53.7</v>
      </c>
      <c r="L463" s="15">
        <v>36</v>
      </c>
      <c r="M463" s="15">
        <v>5</v>
      </c>
      <c r="N463" s="15">
        <v>0</v>
      </c>
      <c r="O463" s="15">
        <v>2</v>
      </c>
      <c r="P463" s="15">
        <v>22.17</v>
      </c>
      <c r="Q463" s="15">
        <f t="shared" si="21"/>
        <v>1.3137777777777779</v>
      </c>
      <c r="R463" s="15">
        <f t="shared" si="22"/>
        <v>0.65688888888888897</v>
      </c>
      <c r="S463" s="15">
        <f t="shared" si="23"/>
        <v>1</v>
      </c>
    </row>
    <row r="464" spans="1:19">
      <c r="A464" s="15" t="s">
        <v>3741</v>
      </c>
      <c r="B464" s="15" t="s">
        <v>50</v>
      </c>
      <c r="C464" s="15" t="s">
        <v>1213</v>
      </c>
      <c r="D464" s="15" t="s">
        <v>1039</v>
      </c>
      <c r="E464" s="15">
        <v>12</v>
      </c>
      <c r="F464" s="15">
        <v>0</v>
      </c>
      <c r="G464" s="15">
        <v>0</v>
      </c>
      <c r="H464" s="15">
        <v>9</v>
      </c>
      <c r="I464" s="15">
        <v>21</v>
      </c>
      <c r="J464" s="15">
        <v>1</v>
      </c>
      <c r="K464" s="15">
        <v>17.7</v>
      </c>
      <c r="L464" s="15">
        <v>17</v>
      </c>
      <c r="M464" s="15">
        <v>0</v>
      </c>
      <c r="N464" s="15">
        <v>0</v>
      </c>
      <c r="O464" s="15">
        <v>1</v>
      </c>
      <c r="P464" s="15">
        <v>21.67</v>
      </c>
      <c r="Q464" s="15">
        <f t="shared" si="21"/>
        <v>1.2841481481481483</v>
      </c>
      <c r="R464" s="15">
        <f t="shared" si="22"/>
        <v>0.64207407407407413</v>
      </c>
      <c r="S464" s="15">
        <f t="shared" si="23"/>
        <v>1</v>
      </c>
    </row>
    <row r="465" spans="1:19">
      <c r="A465" s="15" t="s">
        <v>982</v>
      </c>
      <c r="B465" s="15" t="s">
        <v>983</v>
      </c>
      <c r="C465" s="15" t="s">
        <v>1213</v>
      </c>
      <c r="D465" s="15" t="s">
        <v>1039</v>
      </c>
      <c r="E465" s="15">
        <v>6</v>
      </c>
      <c r="F465" s="15">
        <v>0</v>
      </c>
      <c r="G465" s="15">
        <v>0</v>
      </c>
      <c r="H465" s="15">
        <v>17</v>
      </c>
      <c r="I465" s="15">
        <v>18</v>
      </c>
      <c r="J465" s="15">
        <v>0</v>
      </c>
      <c r="K465" s="15">
        <v>17</v>
      </c>
      <c r="L465" s="15">
        <v>18</v>
      </c>
      <c r="M465" s="15">
        <v>0</v>
      </c>
      <c r="N465" s="15">
        <v>0</v>
      </c>
      <c r="O465" s="15">
        <v>1</v>
      </c>
      <c r="P465" s="15">
        <v>21.5</v>
      </c>
      <c r="Q465" s="15">
        <f t="shared" si="21"/>
        <v>1.2740740740740741</v>
      </c>
      <c r="R465" s="15">
        <f t="shared" si="22"/>
        <v>0.63703703703703707</v>
      </c>
      <c r="S465" s="15">
        <f t="shared" si="23"/>
        <v>1</v>
      </c>
    </row>
    <row r="466" spans="1:19">
      <c r="A466" s="15" t="s">
        <v>3742</v>
      </c>
      <c r="B466" s="15" t="s">
        <v>143</v>
      </c>
      <c r="C466" s="15" t="s">
        <v>1212</v>
      </c>
      <c r="D466" s="15" t="s">
        <v>1043</v>
      </c>
      <c r="E466" s="15">
        <v>11</v>
      </c>
      <c r="F466" s="15">
        <v>0</v>
      </c>
      <c r="G466" s="15">
        <v>0</v>
      </c>
      <c r="H466" s="15">
        <v>21</v>
      </c>
      <c r="I466" s="15">
        <v>38</v>
      </c>
      <c r="J466" s="15">
        <v>0</v>
      </c>
      <c r="K466" s="15">
        <v>29.7</v>
      </c>
      <c r="L466" s="15">
        <v>21</v>
      </c>
      <c r="M466" s="15">
        <v>3</v>
      </c>
      <c r="N466" s="15">
        <v>0</v>
      </c>
      <c r="O466" s="15">
        <v>2</v>
      </c>
      <c r="P466" s="15">
        <v>21.17</v>
      </c>
      <c r="Q466" s="15">
        <f t="shared" si="21"/>
        <v>1.2545185185185186</v>
      </c>
      <c r="R466" s="15">
        <f t="shared" si="22"/>
        <v>0.62725925925925929</v>
      </c>
      <c r="S466" s="15">
        <f t="shared" si="23"/>
        <v>1</v>
      </c>
    </row>
    <row r="467" spans="1:19">
      <c r="A467" s="15" t="s">
        <v>3760</v>
      </c>
      <c r="B467" s="15" t="s">
        <v>401</v>
      </c>
      <c r="C467" s="15" t="s">
        <v>1213</v>
      </c>
      <c r="D467" s="15" t="s">
        <v>1060</v>
      </c>
      <c r="E467" s="15">
        <v>9</v>
      </c>
      <c r="F467" s="15">
        <v>0</v>
      </c>
      <c r="G467" s="15">
        <v>0</v>
      </c>
      <c r="H467" s="15">
        <v>6</v>
      </c>
      <c r="I467" s="15">
        <v>20</v>
      </c>
      <c r="J467" s="15">
        <v>1</v>
      </c>
      <c r="K467" s="15">
        <v>21</v>
      </c>
      <c r="L467" s="15">
        <v>18</v>
      </c>
      <c r="M467" s="15">
        <v>0</v>
      </c>
      <c r="N467" s="15">
        <v>0</v>
      </c>
      <c r="O467" s="15">
        <v>0</v>
      </c>
      <c r="P467" s="15">
        <v>21</v>
      </c>
      <c r="Q467" s="15">
        <f t="shared" si="21"/>
        <v>1.2444444444444445</v>
      </c>
      <c r="R467" s="15">
        <f t="shared" si="22"/>
        <v>0.62222222222222223</v>
      </c>
      <c r="S467" s="15">
        <f t="shared" si="23"/>
        <v>1</v>
      </c>
    </row>
    <row r="468" spans="1:19">
      <c r="A468" s="15" t="s">
        <v>782</v>
      </c>
      <c r="B468" s="15" t="s">
        <v>737</v>
      </c>
      <c r="C468" s="15" t="s">
        <v>1213</v>
      </c>
      <c r="D468" s="15" t="s">
        <v>1053</v>
      </c>
      <c r="E468" s="15">
        <v>4</v>
      </c>
      <c r="F468" s="15">
        <v>0</v>
      </c>
      <c r="G468" s="15">
        <v>0</v>
      </c>
      <c r="H468" s="15">
        <v>5</v>
      </c>
      <c r="I468" s="15">
        <v>12</v>
      </c>
      <c r="J468" s="15">
        <v>0</v>
      </c>
      <c r="K468" s="15">
        <v>19.3</v>
      </c>
      <c r="L468" s="15">
        <v>14</v>
      </c>
      <c r="M468" s="15">
        <v>0</v>
      </c>
      <c r="N468" s="15">
        <v>0</v>
      </c>
      <c r="O468" s="15">
        <v>0</v>
      </c>
      <c r="P468" s="15">
        <v>20.83</v>
      </c>
      <c r="Q468" s="15">
        <f t="shared" si="21"/>
        <v>1.2343703703703703</v>
      </c>
      <c r="R468" s="15">
        <f t="shared" si="22"/>
        <v>0.61718518518518517</v>
      </c>
      <c r="S468" s="15">
        <f t="shared" si="23"/>
        <v>1</v>
      </c>
    </row>
    <row r="469" spans="1:19">
      <c r="A469" s="15" t="s">
        <v>1448</v>
      </c>
      <c r="B469" s="15" t="s">
        <v>1540</v>
      </c>
      <c r="C469" s="15" t="s">
        <v>1212</v>
      </c>
      <c r="D469" s="15" t="s">
        <v>1054</v>
      </c>
      <c r="E469" s="15">
        <v>26</v>
      </c>
      <c r="F469" s="15">
        <v>0</v>
      </c>
      <c r="G469" s="15">
        <v>1</v>
      </c>
      <c r="H469" s="15">
        <v>53</v>
      </c>
      <c r="I469" s="15">
        <v>106</v>
      </c>
      <c r="J469" s="15">
        <v>0</v>
      </c>
      <c r="K469" s="15">
        <v>85.3</v>
      </c>
      <c r="L469" s="15">
        <v>50</v>
      </c>
      <c r="M469" s="15">
        <v>8</v>
      </c>
      <c r="N469" s="15">
        <v>0</v>
      </c>
      <c r="O469" s="15">
        <v>1</v>
      </c>
      <c r="P469" s="15">
        <v>20.83</v>
      </c>
      <c r="Q469" s="15">
        <f t="shared" si="21"/>
        <v>1.2343703703703703</v>
      </c>
      <c r="R469" s="15">
        <f t="shared" si="22"/>
        <v>0.61718518518518517</v>
      </c>
      <c r="S469" s="15">
        <f t="shared" si="23"/>
        <v>1</v>
      </c>
    </row>
    <row r="470" spans="1:19">
      <c r="A470" s="15" t="s">
        <v>1476</v>
      </c>
      <c r="B470" s="15" t="s">
        <v>392</v>
      </c>
      <c r="C470" s="15" t="s">
        <v>1213</v>
      </c>
      <c r="D470" s="15" t="s">
        <v>1052</v>
      </c>
      <c r="E470" s="15">
        <v>8</v>
      </c>
      <c r="F470" s="15">
        <v>0</v>
      </c>
      <c r="G470" s="15">
        <v>0</v>
      </c>
      <c r="H470" s="15">
        <v>15</v>
      </c>
      <c r="I470" s="15">
        <v>26</v>
      </c>
      <c r="J470" s="15">
        <v>1</v>
      </c>
      <c r="K470" s="15">
        <v>25</v>
      </c>
      <c r="L470" s="15">
        <v>16</v>
      </c>
      <c r="M470" s="15">
        <v>2</v>
      </c>
      <c r="N470" s="15">
        <v>0</v>
      </c>
      <c r="O470" s="15">
        <v>1</v>
      </c>
      <c r="P470" s="15">
        <v>20.5</v>
      </c>
      <c r="Q470" s="15">
        <f t="shared" si="21"/>
        <v>1.2148148148148148</v>
      </c>
      <c r="R470" s="15">
        <f t="shared" si="22"/>
        <v>0.6074074074074074</v>
      </c>
      <c r="S470" s="15">
        <f t="shared" si="23"/>
        <v>1</v>
      </c>
    </row>
    <row r="471" spans="1:19">
      <c r="A471" s="15" t="s">
        <v>1127</v>
      </c>
      <c r="B471" s="15" t="s">
        <v>704</v>
      </c>
      <c r="C471" s="15" t="s">
        <v>1213</v>
      </c>
      <c r="D471" s="15" t="s">
        <v>1047</v>
      </c>
      <c r="E471" s="15">
        <v>11</v>
      </c>
      <c r="F471" s="15">
        <v>0</v>
      </c>
      <c r="G471" s="15">
        <v>0</v>
      </c>
      <c r="H471" s="15">
        <v>27</v>
      </c>
      <c r="I471" s="15">
        <v>34</v>
      </c>
      <c r="J471" s="15">
        <v>0</v>
      </c>
      <c r="K471" s="15">
        <v>24.7</v>
      </c>
      <c r="L471" s="15">
        <v>30</v>
      </c>
      <c r="M471" s="15">
        <v>1</v>
      </c>
      <c r="N471" s="15">
        <v>0</v>
      </c>
      <c r="O471" s="15">
        <v>1</v>
      </c>
      <c r="P471" s="15">
        <v>20.170000000000002</v>
      </c>
      <c r="Q471" s="15">
        <f t="shared" si="21"/>
        <v>1.1952592592592595</v>
      </c>
      <c r="R471" s="15">
        <f t="shared" si="22"/>
        <v>0.59762962962962973</v>
      </c>
      <c r="S471" s="15">
        <f t="shared" si="23"/>
        <v>1</v>
      </c>
    </row>
    <row r="472" spans="1:19">
      <c r="A472" s="15" t="s">
        <v>33</v>
      </c>
      <c r="B472" s="15" t="s">
        <v>515</v>
      </c>
      <c r="C472" s="15" t="s">
        <v>1213</v>
      </c>
      <c r="D472" s="15" t="s">
        <v>1053</v>
      </c>
      <c r="E472" s="15">
        <v>15</v>
      </c>
      <c r="F472" s="15">
        <v>1</v>
      </c>
      <c r="G472" s="15">
        <v>0</v>
      </c>
      <c r="H472" s="15">
        <v>12</v>
      </c>
      <c r="I472" s="15">
        <v>29</v>
      </c>
      <c r="J472" s="15">
        <v>1</v>
      </c>
      <c r="K472" s="15">
        <v>29</v>
      </c>
      <c r="L472" s="15">
        <v>27</v>
      </c>
      <c r="M472" s="15">
        <v>1</v>
      </c>
      <c r="N472" s="15">
        <v>0</v>
      </c>
      <c r="O472" s="15">
        <v>0</v>
      </c>
      <c r="P472" s="15">
        <v>19.5</v>
      </c>
      <c r="Q472" s="15">
        <f t="shared" si="21"/>
        <v>1.1555555555555554</v>
      </c>
      <c r="R472" s="15">
        <f t="shared" si="22"/>
        <v>0.57777777777777772</v>
      </c>
      <c r="S472" s="15">
        <f t="shared" si="23"/>
        <v>1</v>
      </c>
    </row>
    <row r="473" spans="1:19">
      <c r="A473" s="15" t="s">
        <v>871</v>
      </c>
      <c r="B473" s="15" t="s">
        <v>219</v>
      </c>
      <c r="C473" s="15" t="s">
        <v>1212</v>
      </c>
      <c r="D473" s="15" t="s">
        <v>1029</v>
      </c>
      <c r="E473" s="15">
        <v>0</v>
      </c>
      <c r="F473" s="15">
        <v>0</v>
      </c>
      <c r="G473" s="15">
        <v>0</v>
      </c>
      <c r="H473" s="15">
        <v>0</v>
      </c>
      <c r="I473" s="15">
        <v>3</v>
      </c>
      <c r="J473" s="15">
        <v>0</v>
      </c>
      <c r="K473" s="15">
        <v>5</v>
      </c>
      <c r="L473" s="15">
        <v>6</v>
      </c>
      <c r="M473" s="15">
        <v>0</v>
      </c>
      <c r="N473" s="15">
        <v>0</v>
      </c>
      <c r="O473" s="15">
        <v>1</v>
      </c>
      <c r="P473" s="15">
        <v>19.5</v>
      </c>
      <c r="Q473" s="15">
        <f t="shared" si="21"/>
        <v>1.1555555555555554</v>
      </c>
      <c r="R473" s="15">
        <f t="shared" si="22"/>
        <v>0.57777777777777772</v>
      </c>
      <c r="S473" s="15">
        <f t="shared" si="23"/>
        <v>1</v>
      </c>
    </row>
    <row r="474" spans="1:19">
      <c r="A474" s="15" t="s">
        <v>624</v>
      </c>
      <c r="B474" s="15" t="s">
        <v>625</v>
      </c>
      <c r="C474" s="15" t="s">
        <v>1213</v>
      </c>
      <c r="D474" s="15" t="s">
        <v>1063</v>
      </c>
      <c r="E474" s="15">
        <v>16</v>
      </c>
      <c r="F474" s="15">
        <v>0</v>
      </c>
      <c r="G474" s="15">
        <v>0</v>
      </c>
      <c r="H474" s="15">
        <v>20</v>
      </c>
      <c r="I474" s="15">
        <v>42</v>
      </c>
      <c r="J474" s="15">
        <v>0</v>
      </c>
      <c r="K474" s="15">
        <v>37.299999999999997</v>
      </c>
      <c r="L474" s="15">
        <v>29</v>
      </c>
      <c r="M474" s="15">
        <v>0</v>
      </c>
      <c r="N474" s="15">
        <v>0</v>
      </c>
      <c r="O474" s="15">
        <v>0</v>
      </c>
      <c r="P474" s="15">
        <v>19.329999999999998</v>
      </c>
      <c r="Q474" s="15">
        <f t="shared" si="21"/>
        <v>1.1454814814814813</v>
      </c>
      <c r="R474" s="15">
        <f t="shared" si="22"/>
        <v>0.57274074074074066</v>
      </c>
      <c r="S474" s="15">
        <f t="shared" si="23"/>
        <v>1</v>
      </c>
    </row>
    <row r="475" spans="1:19">
      <c r="A475" s="15" t="s">
        <v>1930</v>
      </c>
      <c r="B475" s="15" t="s">
        <v>168</v>
      </c>
      <c r="C475" s="15" t="s">
        <v>1213</v>
      </c>
      <c r="D475" s="15" t="s">
        <v>1053</v>
      </c>
      <c r="E475" s="15">
        <v>7</v>
      </c>
      <c r="F475" s="15">
        <v>0</v>
      </c>
      <c r="G475" s="15">
        <v>0</v>
      </c>
      <c r="H475" s="15">
        <v>9</v>
      </c>
      <c r="I475" s="15">
        <v>17</v>
      </c>
      <c r="J475" s="15">
        <v>1</v>
      </c>
      <c r="K475" s="15">
        <v>19</v>
      </c>
      <c r="L475" s="15">
        <v>16</v>
      </c>
      <c r="M475" s="15">
        <v>0</v>
      </c>
      <c r="N475" s="15">
        <v>0</v>
      </c>
      <c r="O475" s="15">
        <v>0</v>
      </c>
      <c r="P475" s="15">
        <v>19</v>
      </c>
      <c r="Q475" s="15">
        <f t="shared" si="21"/>
        <v>1.125925925925926</v>
      </c>
      <c r="R475" s="15">
        <f t="shared" si="22"/>
        <v>0.562962962962963</v>
      </c>
      <c r="S475" s="15">
        <f t="shared" si="23"/>
        <v>1</v>
      </c>
    </row>
    <row r="476" spans="1:19">
      <c r="A476" s="15" t="s">
        <v>1305</v>
      </c>
      <c r="B476" s="15" t="s">
        <v>786</v>
      </c>
      <c r="C476" s="15" t="s">
        <v>1213</v>
      </c>
      <c r="D476" s="15" t="s">
        <v>1051</v>
      </c>
      <c r="E476" s="15">
        <v>14</v>
      </c>
      <c r="F476" s="15">
        <v>0</v>
      </c>
      <c r="G476" s="15">
        <v>0</v>
      </c>
      <c r="H476" s="15">
        <v>18</v>
      </c>
      <c r="I476" s="15">
        <v>45</v>
      </c>
      <c r="J476" s="15">
        <v>1</v>
      </c>
      <c r="K476" s="15">
        <v>37</v>
      </c>
      <c r="L476" s="15">
        <v>29</v>
      </c>
      <c r="M476" s="15">
        <v>2</v>
      </c>
      <c r="N476" s="15">
        <v>0</v>
      </c>
      <c r="O476" s="15">
        <v>0</v>
      </c>
      <c r="P476" s="15">
        <v>18.5</v>
      </c>
      <c r="Q476" s="15">
        <f t="shared" si="21"/>
        <v>1.0962962962962963</v>
      </c>
      <c r="R476" s="15">
        <f t="shared" si="22"/>
        <v>0.54814814814814816</v>
      </c>
      <c r="S476" s="15">
        <f t="shared" si="23"/>
        <v>1</v>
      </c>
    </row>
    <row r="477" spans="1:19">
      <c r="A477" s="15" t="s">
        <v>3743</v>
      </c>
      <c r="B477" s="15" t="s">
        <v>230</v>
      </c>
      <c r="C477" s="15" t="s">
        <v>1213</v>
      </c>
      <c r="D477" s="15" t="s">
        <v>1029</v>
      </c>
      <c r="E477" s="15">
        <v>3</v>
      </c>
      <c r="F477" s="15">
        <v>0</v>
      </c>
      <c r="G477" s="15">
        <v>0</v>
      </c>
      <c r="H477" s="15">
        <v>1</v>
      </c>
      <c r="I477" s="15">
        <v>6</v>
      </c>
      <c r="J477" s="15">
        <v>3</v>
      </c>
      <c r="K477" s="15">
        <v>6</v>
      </c>
      <c r="L477" s="15">
        <v>7</v>
      </c>
      <c r="M477" s="15">
        <v>0</v>
      </c>
      <c r="N477" s="15">
        <v>0</v>
      </c>
      <c r="O477" s="15">
        <v>0</v>
      </c>
      <c r="P477" s="15">
        <v>18.5</v>
      </c>
      <c r="Q477" s="15">
        <f t="shared" si="21"/>
        <v>1.0962962962962963</v>
      </c>
      <c r="R477" s="15">
        <f t="shared" si="22"/>
        <v>0.54814814814814816</v>
      </c>
      <c r="S477" s="15">
        <f t="shared" si="23"/>
        <v>1</v>
      </c>
    </row>
    <row r="478" spans="1:19">
      <c r="A478" s="15" t="s">
        <v>1185</v>
      </c>
      <c r="B478" s="15" t="s">
        <v>85</v>
      </c>
      <c r="C478" s="15" t="s">
        <v>1213</v>
      </c>
      <c r="D478" s="15" t="s">
        <v>1035</v>
      </c>
      <c r="E478" s="15">
        <v>7</v>
      </c>
      <c r="F478" s="15">
        <v>0</v>
      </c>
      <c r="G478" s="15">
        <v>0</v>
      </c>
      <c r="H478" s="15">
        <v>8</v>
      </c>
      <c r="I478" s="15">
        <v>24</v>
      </c>
      <c r="J478" s="15">
        <v>0</v>
      </c>
      <c r="K478" s="15">
        <v>26.3</v>
      </c>
      <c r="L478" s="15">
        <v>21</v>
      </c>
      <c r="M478" s="15">
        <v>2</v>
      </c>
      <c r="N478" s="15">
        <v>0</v>
      </c>
      <c r="O478" s="15">
        <v>0</v>
      </c>
      <c r="P478" s="15">
        <v>18.329999999999998</v>
      </c>
      <c r="Q478" s="15">
        <f t="shared" si="21"/>
        <v>1.0862222222222222</v>
      </c>
      <c r="R478" s="15">
        <f t="shared" si="22"/>
        <v>0.5431111111111111</v>
      </c>
      <c r="S478" s="15">
        <f t="shared" si="23"/>
        <v>1</v>
      </c>
    </row>
    <row r="479" spans="1:19">
      <c r="A479" s="15" t="s">
        <v>3744</v>
      </c>
      <c r="B479" s="15" t="s">
        <v>160</v>
      </c>
      <c r="C479" s="15" t="s">
        <v>1213</v>
      </c>
      <c r="D479" s="15" t="s">
        <v>1051</v>
      </c>
      <c r="E479" s="15">
        <v>7</v>
      </c>
      <c r="F479" s="15">
        <v>0</v>
      </c>
      <c r="G479" s="15">
        <v>0</v>
      </c>
      <c r="H479" s="15">
        <v>11</v>
      </c>
      <c r="I479" s="15">
        <v>24</v>
      </c>
      <c r="J479" s="15">
        <v>0</v>
      </c>
      <c r="K479" s="15">
        <v>22</v>
      </c>
      <c r="L479" s="15">
        <v>20</v>
      </c>
      <c r="M479" s="15">
        <v>0</v>
      </c>
      <c r="N479" s="15">
        <v>0</v>
      </c>
      <c r="O479" s="15">
        <v>0</v>
      </c>
      <c r="P479" s="15">
        <v>17.5</v>
      </c>
      <c r="Q479" s="15">
        <f t="shared" si="21"/>
        <v>1.037037037037037</v>
      </c>
      <c r="R479" s="15">
        <f t="shared" si="22"/>
        <v>0.51851851851851849</v>
      </c>
      <c r="S479" s="15">
        <f t="shared" si="23"/>
        <v>1</v>
      </c>
    </row>
    <row r="480" spans="1:19">
      <c r="A480" s="15" t="s">
        <v>622</v>
      </c>
      <c r="B480" s="15" t="s">
        <v>623</v>
      </c>
      <c r="C480" s="15" t="s">
        <v>1213</v>
      </c>
      <c r="D480" s="15" t="s">
        <v>1063</v>
      </c>
      <c r="E480" s="15">
        <v>19</v>
      </c>
      <c r="F480" s="15">
        <v>0</v>
      </c>
      <c r="G480" s="15">
        <v>0</v>
      </c>
      <c r="H480" s="15">
        <v>26</v>
      </c>
      <c r="I480" s="15">
        <v>57</v>
      </c>
      <c r="J480" s="15">
        <v>3</v>
      </c>
      <c r="K480" s="15">
        <v>46</v>
      </c>
      <c r="L480" s="15">
        <v>38</v>
      </c>
      <c r="M480" s="15">
        <v>6</v>
      </c>
      <c r="N480" s="15">
        <v>0</v>
      </c>
      <c r="O480" s="15">
        <v>0</v>
      </c>
      <c r="P480" s="15">
        <v>17.5</v>
      </c>
      <c r="Q480" s="15">
        <f t="shared" si="21"/>
        <v>1.037037037037037</v>
      </c>
      <c r="R480" s="15">
        <f t="shared" si="22"/>
        <v>0.51851851851851849</v>
      </c>
      <c r="S480" s="15">
        <f t="shared" si="23"/>
        <v>1</v>
      </c>
    </row>
    <row r="481" spans="1:19">
      <c r="A481" s="15" t="s">
        <v>1204</v>
      </c>
      <c r="B481" s="15" t="s">
        <v>44</v>
      </c>
      <c r="C481" s="15" t="s">
        <v>1212</v>
      </c>
      <c r="D481" s="15" t="s">
        <v>1045</v>
      </c>
      <c r="E481" s="15">
        <v>51</v>
      </c>
      <c r="F481" s="15">
        <v>0</v>
      </c>
      <c r="G481" s="15">
        <v>0</v>
      </c>
      <c r="H481" s="15">
        <v>60</v>
      </c>
      <c r="I481" s="15">
        <v>114</v>
      </c>
      <c r="J481" s="15">
        <v>0</v>
      </c>
      <c r="K481" s="15">
        <v>98</v>
      </c>
      <c r="L481" s="15">
        <v>64</v>
      </c>
      <c r="M481" s="15">
        <v>9</v>
      </c>
      <c r="N481" s="15">
        <v>0</v>
      </c>
      <c r="O481" s="15">
        <v>2</v>
      </c>
      <c r="P481" s="15">
        <v>17</v>
      </c>
      <c r="Q481" s="15">
        <f t="shared" si="21"/>
        <v>1.0074074074074073</v>
      </c>
      <c r="R481" s="15">
        <f t="shared" si="22"/>
        <v>0.50370370370370365</v>
      </c>
      <c r="S481" s="15">
        <f t="shared" si="23"/>
        <v>1</v>
      </c>
    </row>
    <row r="482" spans="1:19">
      <c r="A482" s="15" t="s">
        <v>699</v>
      </c>
      <c r="B482" s="15" t="s">
        <v>180</v>
      </c>
      <c r="C482" s="15" t="s">
        <v>1212</v>
      </c>
      <c r="D482" s="15" t="s">
        <v>1052</v>
      </c>
      <c r="E482" s="15">
        <v>21</v>
      </c>
      <c r="F482" s="15">
        <v>0</v>
      </c>
      <c r="G482" s="15">
        <v>1</v>
      </c>
      <c r="H482" s="15">
        <v>59</v>
      </c>
      <c r="I482" s="15">
        <v>117</v>
      </c>
      <c r="J482" s="15">
        <v>0</v>
      </c>
      <c r="K482" s="15">
        <v>94</v>
      </c>
      <c r="L482" s="15">
        <v>20</v>
      </c>
      <c r="M482" s="15">
        <v>11</v>
      </c>
      <c r="N482" s="15">
        <v>0</v>
      </c>
      <c r="O482" s="15">
        <v>4</v>
      </c>
      <c r="P482" s="15">
        <v>17</v>
      </c>
      <c r="Q482" s="15">
        <f t="shared" si="21"/>
        <v>1.0074074074074073</v>
      </c>
      <c r="R482" s="15">
        <f t="shared" si="22"/>
        <v>0.50370370370370365</v>
      </c>
      <c r="S482" s="15">
        <f t="shared" si="23"/>
        <v>1</v>
      </c>
    </row>
    <row r="483" spans="1:19">
      <c r="A483" s="15" t="s">
        <v>522</v>
      </c>
      <c r="B483" s="15" t="s">
        <v>1072</v>
      </c>
      <c r="C483" s="15" t="s">
        <v>1213</v>
      </c>
      <c r="D483" s="15" t="s">
        <v>1036</v>
      </c>
      <c r="E483" s="15">
        <v>13</v>
      </c>
      <c r="F483" s="15">
        <v>0</v>
      </c>
      <c r="G483" s="15">
        <v>0</v>
      </c>
      <c r="H483" s="15">
        <v>11</v>
      </c>
      <c r="I483" s="15">
        <v>11</v>
      </c>
      <c r="J483" s="15">
        <v>4</v>
      </c>
      <c r="K483" s="15">
        <v>15</v>
      </c>
      <c r="L483" s="15">
        <v>13</v>
      </c>
      <c r="M483" s="15">
        <v>1</v>
      </c>
      <c r="N483" s="15">
        <v>0</v>
      </c>
      <c r="O483" s="15">
        <v>0</v>
      </c>
      <c r="P483" s="15">
        <v>17</v>
      </c>
      <c r="Q483" s="15">
        <f t="shared" si="21"/>
        <v>1.0074074074074073</v>
      </c>
      <c r="R483" s="15">
        <f t="shared" si="22"/>
        <v>0.50370370370370365</v>
      </c>
      <c r="S483" s="15">
        <f t="shared" si="23"/>
        <v>1</v>
      </c>
    </row>
    <row r="484" spans="1:19">
      <c r="A484" s="15" t="s">
        <v>1756</v>
      </c>
      <c r="B484" s="15" t="s">
        <v>591</v>
      </c>
      <c r="C484" s="15" t="s">
        <v>1213</v>
      </c>
      <c r="D484" s="15" t="s">
        <v>1028</v>
      </c>
      <c r="E484" s="15">
        <v>9</v>
      </c>
      <c r="F484" s="15">
        <v>0</v>
      </c>
      <c r="G484" s="15">
        <v>0</v>
      </c>
      <c r="H484" s="15">
        <v>14</v>
      </c>
      <c r="I484" s="15">
        <v>32</v>
      </c>
      <c r="J484" s="15">
        <v>1</v>
      </c>
      <c r="K484" s="15">
        <v>25.3</v>
      </c>
      <c r="L484" s="15">
        <v>9</v>
      </c>
      <c r="M484" s="15">
        <v>0</v>
      </c>
      <c r="N484" s="15">
        <v>0</v>
      </c>
      <c r="O484" s="15">
        <v>1</v>
      </c>
      <c r="P484" s="15">
        <v>16.329999999999998</v>
      </c>
      <c r="Q484" s="15">
        <f t="shared" si="21"/>
        <v>0.96770370370370362</v>
      </c>
      <c r="R484" s="15">
        <f t="shared" si="22"/>
        <v>0.48385185185185181</v>
      </c>
      <c r="S484" s="15">
        <f t="shared" si="23"/>
        <v>1</v>
      </c>
    </row>
    <row r="485" spans="1:19">
      <c r="A485" s="15" t="s">
        <v>1424</v>
      </c>
      <c r="B485" s="15" t="s">
        <v>1880</v>
      </c>
      <c r="C485" s="15" t="s">
        <v>1213</v>
      </c>
      <c r="D485" s="15" t="s">
        <v>1036</v>
      </c>
      <c r="E485" s="15">
        <v>2</v>
      </c>
      <c r="F485" s="15">
        <v>0</v>
      </c>
      <c r="G485" s="15">
        <v>0</v>
      </c>
      <c r="H485" s="15">
        <v>7</v>
      </c>
      <c r="I485" s="15">
        <v>13</v>
      </c>
      <c r="J485" s="15">
        <v>1</v>
      </c>
      <c r="K485" s="15">
        <v>9</v>
      </c>
      <c r="L485" s="15">
        <v>15</v>
      </c>
      <c r="M485" s="15">
        <v>0</v>
      </c>
      <c r="N485" s="15">
        <v>0</v>
      </c>
      <c r="O485" s="15">
        <v>0</v>
      </c>
      <c r="P485" s="15">
        <v>16</v>
      </c>
      <c r="Q485" s="15">
        <f t="shared" si="21"/>
        <v>0.94814814814814818</v>
      </c>
      <c r="R485" s="15">
        <f t="shared" si="22"/>
        <v>0.47407407407407409</v>
      </c>
      <c r="S485" s="15">
        <f t="shared" si="23"/>
        <v>1</v>
      </c>
    </row>
    <row r="486" spans="1:19">
      <c r="A486" s="15" t="s">
        <v>1001</v>
      </c>
      <c r="B486" s="15" t="s">
        <v>143</v>
      </c>
      <c r="C486" s="15" t="s">
        <v>1212</v>
      </c>
      <c r="D486" s="15" t="s">
        <v>1033</v>
      </c>
      <c r="E486" s="15">
        <v>43</v>
      </c>
      <c r="F486" s="15">
        <v>0</v>
      </c>
      <c r="G486" s="15">
        <v>0</v>
      </c>
      <c r="H486" s="15">
        <v>78</v>
      </c>
      <c r="I486" s="15">
        <v>137</v>
      </c>
      <c r="J486" s="15">
        <v>0</v>
      </c>
      <c r="K486" s="15">
        <v>111.3</v>
      </c>
      <c r="L486" s="15">
        <v>61</v>
      </c>
      <c r="M486" s="15">
        <v>12</v>
      </c>
      <c r="N486" s="15">
        <v>0</v>
      </c>
      <c r="O486" s="15">
        <v>3</v>
      </c>
      <c r="P486" s="15">
        <v>15.83</v>
      </c>
      <c r="Q486" s="15">
        <f t="shared" si="21"/>
        <v>0.93807407407407406</v>
      </c>
      <c r="R486" s="15">
        <f t="shared" si="22"/>
        <v>0.46903703703703703</v>
      </c>
      <c r="S486" s="15">
        <f t="shared" si="23"/>
        <v>1</v>
      </c>
    </row>
    <row r="487" spans="1:19">
      <c r="A487" s="15" t="s">
        <v>3746</v>
      </c>
      <c r="B487" s="15" t="s">
        <v>67</v>
      </c>
      <c r="C487" s="15" t="s">
        <v>1213</v>
      </c>
      <c r="D487" s="15" t="s">
        <v>1044</v>
      </c>
      <c r="E487" s="15">
        <v>1</v>
      </c>
      <c r="F487" s="15">
        <v>0</v>
      </c>
      <c r="G487" s="15">
        <v>0</v>
      </c>
      <c r="H487" s="15">
        <v>3</v>
      </c>
      <c r="I487" s="15">
        <v>3</v>
      </c>
      <c r="J487" s="15">
        <v>0</v>
      </c>
      <c r="K487" s="15">
        <v>5.7</v>
      </c>
      <c r="L487" s="15">
        <v>4</v>
      </c>
      <c r="M487" s="15">
        <v>0</v>
      </c>
      <c r="N487" s="15">
        <v>0</v>
      </c>
      <c r="O487" s="15">
        <v>1</v>
      </c>
      <c r="P487" s="15">
        <v>15.67</v>
      </c>
      <c r="Q487" s="15">
        <f t="shared" si="21"/>
        <v>0.92859259259259264</v>
      </c>
      <c r="R487" s="15">
        <f t="shared" si="22"/>
        <v>0.46429629629629632</v>
      </c>
      <c r="S487" s="15">
        <f t="shared" si="23"/>
        <v>1</v>
      </c>
    </row>
    <row r="488" spans="1:19">
      <c r="A488" s="15" t="s">
        <v>1408</v>
      </c>
      <c r="B488" s="15" t="s">
        <v>408</v>
      </c>
      <c r="C488" s="15" t="s">
        <v>1213</v>
      </c>
      <c r="D488" s="15" t="s">
        <v>1041</v>
      </c>
      <c r="E488" s="15">
        <v>13</v>
      </c>
      <c r="F488" s="15">
        <v>0</v>
      </c>
      <c r="G488" s="15">
        <v>0</v>
      </c>
      <c r="H488" s="15">
        <v>9</v>
      </c>
      <c r="I488" s="15">
        <v>37</v>
      </c>
      <c r="J488" s="15">
        <v>1</v>
      </c>
      <c r="K488" s="15">
        <v>34.700000000000003</v>
      </c>
      <c r="L488" s="15">
        <v>22</v>
      </c>
      <c r="M488" s="15">
        <v>3</v>
      </c>
      <c r="N488" s="15">
        <v>0</v>
      </c>
      <c r="O488" s="15">
        <v>0</v>
      </c>
      <c r="P488" s="15">
        <v>15.67</v>
      </c>
      <c r="Q488" s="15">
        <f t="shared" si="21"/>
        <v>0.92859259259259264</v>
      </c>
      <c r="R488" s="15">
        <f t="shared" si="22"/>
        <v>0.46429629629629632</v>
      </c>
      <c r="S488" s="15">
        <f t="shared" si="23"/>
        <v>1</v>
      </c>
    </row>
    <row r="489" spans="1:19">
      <c r="A489" s="15" t="s">
        <v>657</v>
      </c>
      <c r="B489" s="15" t="s">
        <v>230</v>
      </c>
      <c r="C489" s="15" t="s">
        <v>1212</v>
      </c>
      <c r="D489" s="15" t="s">
        <v>1054</v>
      </c>
      <c r="E489" s="15">
        <v>26</v>
      </c>
      <c r="F489" s="15">
        <v>0</v>
      </c>
      <c r="G489" s="15">
        <v>0</v>
      </c>
      <c r="H489" s="15">
        <v>81</v>
      </c>
      <c r="I489" s="15">
        <v>143</v>
      </c>
      <c r="J489" s="15">
        <v>0</v>
      </c>
      <c r="K489" s="15">
        <v>98.7</v>
      </c>
      <c r="L489" s="15">
        <v>42</v>
      </c>
      <c r="M489" s="15">
        <v>9</v>
      </c>
      <c r="N489" s="15">
        <v>0</v>
      </c>
      <c r="O489" s="15">
        <v>4</v>
      </c>
      <c r="P489" s="15">
        <v>15.67</v>
      </c>
      <c r="Q489" s="15">
        <f t="shared" si="21"/>
        <v>0.92859259259259264</v>
      </c>
      <c r="R489" s="15">
        <f t="shared" si="22"/>
        <v>0.46429629629629632</v>
      </c>
      <c r="S489" s="15">
        <f t="shared" si="23"/>
        <v>1</v>
      </c>
    </row>
    <row r="490" spans="1:19">
      <c r="A490" s="15" t="s">
        <v>246</v>
      </c>
      <c r="B490" s="15" t="s">
        <v>713</v>
      </c>
      <c r="C490" s="15" t="s">
        <v>1213</v>
      </c>
      <c r="D490" s="15" t="s">
        <v>1036</v>
      </c>
      <c r="E490" s="15">
        <v>10</v>
      </c>
      <c r="F490" s="15">
        <v>0</v>
      </c>
      <c r="G490" s="15">
        <v>0</v>
      </c>
      <c r="H490" s="15">
        <v>12</v>
      </c>
      <c r="I490" s="15">
        <v>17</v>
      </c>
      <c r="J490" s="15">
        <v>2</v>
      </c>
      <c r="K490" s="15">
        <v>20</v>
      </c>
      <c r="L490" s="15">
        <v>18</v>
      </c>
      <c r="M490" s="15">
        <v>2</v>
      </c>
      <c r="N490" s="15">
        <v>0</v>
      </c>
      <c r="O490" s="15">
        <v>0</v>
      </c>
      <c r="P490" s="15">
        <v>15.5</v>
      </c>
      <c r="Q490" s="15">
        <f t="shared" si="21"/>
        <v>0.91851851851851851</v>
      </c>
      <c r="R490" s="15">
        <f t="shared" si="22"/>
        <v>0.45925925925925926</v>
      </c>
      <c r="S490" s="15">
        <f t="shared" si="23"/>
        <v>1</v>
      </c>
    </row>
    <row r="491" spans="1:19">
      <c r="A491" s="15" t="s">
        <v>492</v>
      </c>
      <c r="B491" s="15" t="s">
        <v>215</v>
      </c>
      <c r="C491" s="15" t="s">
        <v>1213</v>
      </c>
      <c r="D491" s="15" t="s">
        <v>1339</v>
      </c>
      <c r="E491" s="15">
        <v>4</v>
      </c>
      <c r="F491" s="15">
        <v>1</v>
      </c>
      <c r="G491" s="15">
        <v>0</v>
      </c>
      <c r="H491" s="15">
        <v>4</v>
      </c>
      <c r="I491" s="15">
        <v>8</v>
      </c>
      <c r="J491" s="15">
        <v>1</v>
      </c>
      <c r="K491" s="15">
        <v>9.3000000000000007</v>
      </c>
      <c r="L491" s="15">
        <v>13</v>
      </c>
      <c r="M491" s="15">
        <v>0</v>
      </c>
      <c r="N491" s="15">
        <v>0</v>
      </c>
      <c r="O491" s="15">
        <v>0</v>
      </c>
      <c r="P491" s="15">
        <v>14.33</v>
      </c>
      <c r="Q491" s="15">
        <f t="shared" si="21"/>
        <v>0.84918518518518515</v>
      </c>
      <c r="R491" s="15">
        <f t="shared" si="22"/>
        <v>0.42459259259259258</v>
      </c>
      <c r="S491" s="15">
        <f t="shared" si="23"/>
        <v>1</v>
      </c>
    </row>
    <row r="492" spans="1:19">
      <c r="A492" s="15" t="s">
        <v>600</v>
      </c>
      <c r="B492" s="15" t="s">
        <v>1686</v>
      </c>
      <c r="C492" s="15" t="s">
        <v>1212</v>
      </c>
      <c r="D492" s="15" t="s">
        <v>1046</v>
      </c>
      <c r="E492" s="15">
        <v>20</v>
      </c>
      <c r="F492" s="15">
        <v>0</v>
      </c>
      <c r="G492" s="15">
        <v>0</v>
      </c>
      <c r="H492" s="15">
        <v>19</v>
      </c>
      <c r="I492" s="15">
        <v>41</v>
      </c>
      <c r="J492" s="15">
        <v>0</v>
      </c>
      <c r="K492" s="15">
        <v>37.299999999999997</v>
      </c>
      <c r="L492" s="15">
        <v>19</v>
      </c>
      <c r="M492" s="15">
        <v>4</v>
      </c>
      <c r="N492" s="15">
        <v>0</v>
      </c>
      <c r="O492" s="15">
        <v>2</v>
      </c>
      <c r="P492" s="15">
        <v>14.33</v>
      </c>
      <c r="Q492" s="15">
        <f t="shared" si="21"/>
        <v>0.84918518518518515</v>
      </c>
      <c r="R492" s="15">
        <f t="shared" si="22"/>
        <v>0.42459259259259258</v>
      </c>
      <c r="S492" s="15">
        <f t="shared" si="23"/>
        <v>1</v>
      </c>
    </row>
    <row r="493" spans="1:19">
      <c r="A493" s="15" t="s">
        <v>1246</v>
      </c>
      <c r="B493" s="15" t="s">
        <v>124</v>
      </c>
      <c r="C493" s="15" t="s">
        <v>1213</v>
      </c>
      <c r="D493" s="15" t="s">
        <v>1033</v>
      </c>
      <c r="E493" s="15">
        <v>33</v>
      </c>
      <c r="F493" s="15">
        <v>0</v>
      </c>
      <c r="G493" s="15">
        <v>0</v>
      </c>
      <c r="H493" s="15">
        <v>27</v>
      </c>
      <c r="I493" s="15">
        <v>58</v>
      </c>
      <c r="J493" s="15">
        <v>0</v>
      </c>
      <c r="K493" s="15">
        <v>52.7</v>
      </c>
      <c r="L493" s="15">
        <v>36</v>
      </c>
      <c r="M493" s="15">
        <v>3</v>
      </c>
      <c r="N493" s="15">
        <v>0</v>
      </c>
      <c r="O493" s="15">
        <v>1</v>
      </c>
      <c r="P493" s="15">
        <v>14.17</v>
      </c>
      <c r="Q493" s="15">
        <f t="shared" si="21"/>
        <v>0.83970370370370373</v>
      </c>
      <c r="R493" s="15">
        <f t="shared" si="22"/>
        <v>0.41985185185185186</v>
      </c>
      <c r="S493" s="15">
        <f t="shared" si="23"/>
        <v>1</v>
      </c>
    </row>
    <row r="494" spans="1:19">
      <c r="A494" s="15" t="s">
        <v>917</v>
      </c>
      <c r="B494" s="15" t="s">
        <v>46</v>
      </c>
      <c r="C494" s="15" t="s">
        <v>1212</v>
      </c>
      <c r="D494" s="15" t="s">
        <v>1054</v>
      </c>
      <c r="E494" s="15">
        <v>4</v>
      </c>
      <c r="F494" s="15">
        <v>0</v>
      </c>
      <c r="G494" s="15">
        <v>0</v>
      </c>
      <c r="H494" s="15">
        <v>5</v>
      </c>
      <c r="I494" s="15">
        <v>24</v>
      </c>
      <c r="J494" s="15">
        <v>0</v>
      </c>
      <c r="K494" s="15">
        <v>19.7</v>
      </c>
      <c r="L494" s="15">
        <v>13</v>
      </c>
      <c r="M494" s="15">
        <v>0</v>
      </c>
      <c r="N494" s="15">
        <v>0</v>
      </c>
      <c r="O494" s="15">
        <v>0</v>
      </c>
      <c r="P494" s="15">
        <v>14.17</v>
      </c>
      <c r="Q494" s="15">
        <f t="shared" si="21"/>
        <v>0.83970370370370373</v>
      </c>
      <c r="R494" s="15">
        <f t="shared" si="22"/>
        <v>0.41985185185185186</v>
      </c>
      <c r="S494" s="15">
        <f t="shared" si="23"/>
        <v>1</v>
      </c>
    </row>
    <row r="495" spans="1:19">
      <c r="A495" s="15" t="s">
        <v>2414</v>
      </c>
      <c r="B495" s="15" t="s">
        <v>656</v>
      </c>
      <c r="C495" s="15" t="s">
        <v>1213</v>
      </c>
      <c r="D495" s="15" t="s">
        <v>1040</v>
      </c>
      <c r="E495" s="15">
        <v>11</v>
      </c>
      <c r="F495" s="15">
        <v>0</v>
      </c>
      <c r="G495" s="15">
        <v>0</v>
      </c>
      <c r="H495" s="15">
        <v>16</v>
      </c>
      <c r="I495" s="15">
        <v>32</v>
      </c>
      <c r="J495" s="15">
        <v>0</v>
      </c>
      <c r="K495" s="15">
        <v>32</v>
      </c>
      <c r="L495" s="15">
        <v>16</v>
      </c>
      <c r="M495" s="15">
        <v>3</v>
      </c>
      <c r="N495" s="15">
        <v>0</v>
      </c>
      <c r="O495" s="15">
        <v>1</v>
      </c>
      <c r="P495" s="15">
        <v>14</v>
      </c>
      <c r="Q495" s="15">
        <f t="shared" si="21"/>
        <v>0.82962962962962961</v>
      </c>
      <c r="R495" s="15">
        <f t="shared" si="22"/>
        <v>0.4148148148148148</v>
      </c>
      <c r="S495" s="15">
        <f t="shared" si="23"/>
        <v>1</v>
      </c>
    </row>
    <row r="496" spans="1:19">
      <c r="A496" s="15" t="s">
        <v>1482</v>
      </c>
      <c r="B496" s="15" t="s">
        <v>160</v>
      </c>
      <c r="C496" s="15" t="s">
        <v>1212</v>
      </c>
      <c r="D496" s="15" t="s">
        <v>1030</v>
      </c>
      <c r="E496" s="15">
        <v>13</v>
      </c>
      <c r="F496" s="15">
        <v>0</v>
      </c>
      <c r="G496" s="15">
        <v>0</v>
      </c>
      <c r="H496" s="15">
        <v>19</v>
      </c>
      <c r="I496" s="15">
        <v>30</v>
      </c>
      <c r="J496" s="15">
        <v>0</v>
      </c>
      <c r="K496" s="15">
        <v>29.3</v>
      </c>
      <c r="L496" s="15">
        <v>21</v>
      </c>
      <c r="M496" s="15">
        <v>3</v>
      </c>
      <c r="N496" s="15">
        <v>0</v>
      </c>
      <c r="O496" s="15">
        <v>1</v>
      </c>
      <c r="P496" s="15">
        <v>13.83</v>
      </c>
      <c r="Q496" s="15">
        <f t="shared" si="21"/>
        <v>0.81955555555555559</v>
      </c>
      <c r="R496" s="15">
        <f t="shared" si="22"/>
        <v>0.4097777777777778</v>
      </c>
      <c r="S496" s="15">
        <f t="shared" si="23"/>
        <v>1</v>
      </c>
    </row>
    <row r="497" spans="1:19">
      <c r="A497" s="15" t="s">
        <v>919</v>
      </c>
      <c r="B497" s="15" t="s">
        <v>252</v>
      </c>
      <c r="C497" s="15" t="s">
        <v>1213</v>
      </c>
      <c r="D497" s="15" t="s">
        <v>1054</v>
      </c>
      <c r="E497" s="15">
        <v>4</v>
      </c>
      <c r="F497" s="15">
        <v>0</v>
      </c>
      <c r="G497" s="15">
        <v>0</v>
      </c>
      <c r="H497" s="15">
        <v>3</v>
      </c>
      <c r="I497" s="15">
        <v>5</v>
      </c>
      <c r="J497" s="15">
        <v>0</v>
      </c>
      <c r="K497" s="15">
        <v>7.7</v>
      </c>
      <c r="L497" s="15">
        <v>4</v>
      </c>
      <c r="M497" s="15">
        <v>0</v>
      </c>
      <c r="N497" s="15">
        <v>0</v>
      </c>
      <c r="O497" s="15">
        <v>1</v>
      </c>
      <c r="P497" s="15">
        <v>13.67</v>
      </c>
      <c r="Q497" s="15">
        <f t="shared" si="21"/>
        <v>0.81007407407407406</v>
      </c>
      <c r="R497" s="15">
        <f t="shared" si="22"/>
        <v>0.40503703703703703</v>
      </c>
      <c r="S497" s="15">
        <f t="shared" si="23"/>
        <v>1</v>
      </c>
    </row>
    <row r="498" spans="1:19">
      <c r="A498" s="15" t="s">
        <v>3748</v>
      </c>
      <c r="B498" s="15" t="s">
        <v>398</v>
      </c>
      <c r="C498" s="15" t="s">
        <v>1213</v>
      </c>
      <c r="D498" s="15" t="s">
        <v>1039</v>
      </c>
      <c r="E498" s="15">
        <v>3</v>
      </c>
      <c r="F498" s="15">
        <v>0</v>
      </c>
      <c r="G498" s="15">
        <v>0</v>
      </c>
      <c r="H498" s="15">
        <v>14</v>
      </c>
      <c r="I498" s="15">
        <v>22</v>
      </c>
      <c r="J498" s="15">
        <v>0</v>
      </c>
      <c r="K498" s="15">
        <v>14</v>
      </c>
      <c r="L498" s="15">
        <v>13</v>
      </c>
      <c r="M498" s="15">
        <v>1</v>
      </c>
      <c r="N498" s="15">
        <v>0</v>
      </c>
      <c r="O498" s="15">
        <v>1</v>
      </c>
      <c r="P498" s="15">
        <v>13</v>
      </c>
      <c r="Q498" s="15">
        <f t="shared" si="21"/>
        <v>0.77037037037037037</v>
      </c>
      <c r="R498" s="15">
        <f t="shared" si="22"/>
        <v>0.38518518518518519</v>
      </c>
      <c r="S498" s="15">
        <f t="shared" si="23"/>
        <v>1</v>
      </c>
    </row>
    <row r="499" spans="1:19">
      <c r="A499" s="15" t="s">
        <v>759</v>
      </c>
      <c r="B499" s="15" t="s">
        <v>201</v>
      </c>
      <c r="C499" s="15" t="s">
        <v>1213</v>
      </c>
      <c r="D499" s="15" t="s">
        <v>1044</v>
      </c>
      <c r="E499" s="15">
        <v>7</v>
      </c>
      <c r="F499" s="15">
        <v>1</v>
      </c>
      <c r="G499" s="15">
        <v>0</v>
      </c>
      <c r="H499" s="15">
        <v>6</v>
      </c>
      <c r="I499" s="15">
        <v>8</v>
      </c>
      <c r="J499" s="15">
        <v>3</v>
      </c>
      <c r="K499" s="15">
        <v>14</v>
      </c>
      <c r="L499" s="15">
        <v>9</v>
      </c>
      <c r="M499" s="15">
        <v>2</v>
      </c>
      <c r="N499" s="15">
        <v>0</v>
      </c>
      <c r="O499" s="15">
        <v>0</v>
      </c>
      <c r="P499" s="15">
        <v>13</v>
      </c>
      <c r="Q499" s="15">
        <f t="shared" si="21"/>
        <v>0.77037037037037037</v>
      </c>
      <c r="R499" s="15">
        <f t="shared" si="22"/>
        <v>0.38518518518518519</v>
      </c>
      <c r="S499" s="15">
        <f t="shared" si="23"/>
        <v>1</v>
      </c>
    </row>
    <row r="500" spans="1:19">
      <c r="A500" s="15" t="s">
        <v>799</v>
      </c>
      <c r="B500" s="15" t="s">
        <v>800</v>
      </c>
      <c r="C500" s="15" t="s">
        <v>1212</v>
      </c>
      <c r="D500" s="15" t="s">
        <v>1038</v>
      </c>
      <c r="E500" s="15">
        <v>18</v>
      </c>
      <c r="F500" s="15">
        <v>0</v>
      </c>
      <c r="G500" s="15">
        <v>0</v>
      </c>
      <c r="H500" s="15">
        <v>37</v>
      </c>
      <c r="I500" s="15">
        <v>72</v>
      </c>
      <c r="J500" s="15">
        <v>0</v>
      </c>
      <c r="K500" s="15">
        <v>48.3</v>
      </c>
      <c r="L500" s="15">
        <v>19</v>
      </c>
      <c r="M500" s="15">
        <v>4</v>
      </c>
      <c r="N500" s="15">
        <v>0</v>
      </c>
      <c r="O500" s="15">
        <v>3</v>
      </c>
      <c r="P500" s="15">
        <v>12.83</v>
      </c>
      <c r="Q500" s="15">
        <f t="shared" si="21"/>
        <v>0.76029629629629625</v>
      </c>
      <c r="R500" s="15">
        <f t="shared" si="22"/>
        <v>0.38014814814814812</v>
      </c>
      <c r="S500" s="15">
        <f t="shared" si="23"/>
        <v>1</v>
      </c>
    </row>
    <row r="501" spans="1:19">
      <c r="A501" s="15" t="s">
        <v>1243</v>
      </c>
      <c r="B501" s="15" t="s">
        <v>734</v>
      </c>
      <c r="C501" s="15" t="s">
        <v>1213</v>
      </c>
      <c r="D501" s="15" t="s">
        <v>1035</v>
      </c>
      <c r="E501" s="15">
        <v>8</v>
      </c>
      <c r="F501" s="15">
        <v>0</v>
      </c>
      <c r="G501" s="15">
        <v>0</v>
      </c>
      <c r="H501" s="15">
        <v>4</v>
      </c>
      <c r="I501" s="15">
        <v>9</v>
      </c>
      <c r="J501" s="15">
        <v>2</v>
      </c>
      <c r="K501" s="15">
        <v>13</v>
      </c>
      <c r="L501" s="15">
        <v>6</v>
      </c>
      <c r="M501" s="15">
        <v>0</v>
      </c>
      <c r="N501" s="15">
        <v>0</v>
      </c>
      <c r="O501" s="15">
        <v>0</v>
      </c>
      <c r="P501" s="15">
        <v>12.5</v>
      </c>
      <c r="Q501" s="15">
        <f t="shared" si="21"/>
        <v>0.7407407407407407</v>
      </c>
      <c r="R501" s="15">
        <f t="shared" si="22"/>
        <v>0.37037037037037035</v>
      </c>
      <c r="S501" s="15">
        <f t="shared" si="23"/>
        <v>1</v>
      </c>
    </row>
    <row r="502" spans="1:19">
      <c r="A502" s="15" t="s">
        <v>1273</v>
      </c>
      <c r="B502" s="15" t="s">
        <v>143</v>
      </c>
      <c r="C502" s="15" t="s">
        <v>1213</v>
      </c>
      <c r="D502" s="15" t="s">
        <v>1035</v>
      </c>
      <c r="E502" s="15">
        <v>2</v>
      </c>
      <c r="F502" s="15">
        <v>0</v>
      </c>
      <c r="G502" s="15">
        <v>0</v>
      </c>
      <c r="H502" s="15">
        <v>7</v>
      </c>
      <c r="I502" s="15">
        <v>11</v>
      </c>
      <c r="J502" s="15">
        <v>0</v>
      </c>
      <c r="K502" s="15">
        <v>11.3</v>
      </c>
      <c r="L502" s="15">
        <v>12</v>
      </c>
      <c r="M502" s="15">
        <v>0</v>
      </c>
      <c r="N502" s="15">
        <v>0</v>
      </c>
      <c r="O502" s="15">
        <v>0</v>
      </c>
      <c r="P502" s="15">
        <v>12.33</v>
      </c>
      <c r="Q502" s="15">
        <f t="shared" si="21"/>
        <v>0.73066666666666669</v>
      </c>
      <c r="R502" s="15">
        <f t="shared" si="22"/>
        <v>0.36533333333333334</v>
      </c>
      <c r="S502" s="15">
        <f t="shared" si="23"/>
        <v>1</v>
      </c>
    </row>
    <row r="503" spans="1:19">
      <c r="A503" s="15" t="s">
        <v>3749</v>
      </c>
      <c r="B503" s="15" t="s">
        <v>208</v>
      </c>
      <c r="C503" s="15" t="s">
        <v>1212</v>
      </c>
      <c r="D503" s="15" t="s">
        <v>1044</v>
      </c>
      <c r="E503" s="15">
        <v>12</v>
      </c>
      <c r="F503" s="15">
        <v>0</v>
      </c>
      <c r="G503" s="15">
        <v>0</v>
      </c>
      <c r="H503" s="15">
        <v>8</v>
      </c>
      <c r="I503" s="15">
        <v>25</v>
      </c>
      <c r="J503" s="15">
        <v>0</v>
      </c>
      <c r="K503" s="15">
        <v>26.7</v>
      </c>
      <c r="L503" s="15">
        <v>20</v>
      </c>
      <c r="M503" s="15">
        <v>2</v>
      </c>
      <c r="N503" s="15">
        <v>0</v>
      </c>
      <c r="O503" s="15">
        <v>0</v>
      </c>
      <c r="P503" s="15">
        <v>12.17</v>
      </c>
      <c r="Q503" s="15">
        <f t="shared" si="21"/>
        <v>0.72118518518518515</v>
      </c>
      <c r="R503" s="15">
        <f t="shared" si="22"/>
        <v>0.36059259259259258</v>
      </c>
      <c r="S503" s="15">
        <f t="shared" si="23"/>
        <v>1</v>
      </c>
    </row>
    <row r="504" spans="1:19">
      <c r="A504" s="15" t="s">
        <v>1651</v>
      </c>
      <c r="B504" s="15" t="s">
        <v>175</v>
      </c>
      <c r="C504" s="15" t="s">
        <v>1212</v>
      </c>
      <c r="D504" s="15" t="s">
        <v>1053</v>
      </c>
      <c r="E504" s="15">
        <v>13</v>
      </c>
      <c r="F504" s="15">
        <v>0</v>
      </c>
      <c r="G504" s="15">
        <v>0</v>
      </c>
      <c r="H504" s="15">
        <v>11</v>
      </c>
      <c r="I504" s="15">
        <v>14</v>
      </c>
      <c r="J504" s="15">
        <v>0</v>
      </c>
      <c r="K504" s="15">
        <v>16.3</v>
      </c>
      <c r="L504" s="15">
        <v>17</v>
      </c>
      <c r="M504" s="15">
        <v>2</v>
      </c>
      <c r="N504" s="15">
        <v>0</v>
      </c>
      <c r="O504" s="15">
        <v>1</v>
      </c>
      <c r="P504" s="15">
        <v>11.83</v>
      </c>
      <c r="Q504" s="15">
        <f t="shared" si="21"/>
        <v>0.70103703703703701</v>
      </c>
      <c r="R504" s="15">
        <f t="shared" si="22"/>
        <v>0.35051851851851851</v>
      </c>
      <c r="S504" s="15">
        <f t="shared" si="23"/>
        <v>1</v>
      </c>
    </row>
    <row r="505" spans="1:19">
      <c r="A505" s="15" t="s">
        <v>1262</v>
      </c>
      <c r="B505" s="15" t="s">
        <v>201</v>
      </c>
      <c r="C505" s="15" t="s">
        <v>1213</v>
      </c>
      <c r="D505" s="15" t="s">
        <v>1054</v>
      </c>
      <c r="E505" s="15">
        <v>1</v>
      </c>
      <c r="F505" s="15">
        <v>0</v>
      </c>
      <c r="G505" s="15">
        <v>0</v>
      </c>
      <c r="H505" s="15">
        <v>10</v>
      </c>
      <c r="I505" s="15">
        <v>17</v>
      </c>
      <c r="J505" s="15">
        <v>0</v>
      </c>
      <c r="K505" s="15">
        <v>11</v>
      </c>
      <c r="L505" s="15">
        <v>5</v>
      </c>
      <c r="M505" s="15">
        <v>0</v>
      </c>
      <c r="N505" s="15">
        <v>0</v>
      </c>
      <c r="O505" s="15">
        <v>1</v>
      </c>
      <c r="P505" s="15">
        <v>11.5</v>
      </c>
      <c r="Q505" s="15">
        <f t="shared" si="21"/>
        <v>0.68148148148148147</v>
      </c>
      <c r="R505" s="15">
        <f t="shared" si="22"/>
        <v>0.34074074074074073</v>
      </c>
      <c r="S505" s="15">
        <f t="shared" si="23"/>
        <v>1</v>
      </c>
    </row>
    <row r="506" spans="1:19">
      <c r="A506" s="15" t="s">
        <v>3751</v>
      </c>
      <c r="B506" s="15" t="s">
        <v>1218</v>
      </c>
      <c r="C506" s="15" t="s">
        <v>1213</v>
      </c>
      <c r="D506" s="15" t="s">
        <v>1051</v>
      </c>
      <c r="E506" s="15">
        <v>4</v>
      </c>
      <c r="F506" s="15">
        <v>0</v>
      </c>
      <c r="G506" s="15">
        <v>0</v>
      </c>
      <c r="H506" s="15">
        <v>10</v>
      </c>
      <c r="I506" s="15">
        <v>17</v>
      </c>
      <c r="J506" s="15">
        <v>0</v>
      </c>
      <c r="K506" s="15">
        <v>9</v>
      </c>
      <c r="L506" s="15">
        <v>10</v>
      </c>
      <c r="M506" s="15">
        <v>0</v>
      </c>
      <c r="N506" s="15">
        <v>0</v>
      </c>
      <c r="O506" s="15">
        <v>1</v>
      </c>
      <c r="P506" s="15">
        <v>11.5</v>
      </c>
      <c r="Q506" s="15">
        <f t="shared" si="21"/>
        <v>0.68148148148148147</v>
      </c>
      <c r="R506" s="15">
        <f t="shared" si="22"/>
        <v>0.34074074074074073</v>
      </c>
      <c r="S506" s="15">
        <f t="shared" si="23"/>
        <v>1</v>
      </c>
    </row>
    <row r="507" spans="1:19">
      <c r="A507" s="15" t="s">
        <v>1276</v>
      </c>
      <c r="B507" s="15" t="s">
        <v>401</v>
      </c>
      <c r="C507" s="15" t="s">
        <v>1213</v>
      </c>
      <c r="D507" s="15" t="s">
        <v>1060</v>
      </c>
      <c r="E507" s="15">
        <v>2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1</v>
      </c>
      <c r="L507" s="15">
        <v>2</v>
      </c>
      <c r="M507" s="15">
        <v>0</v>
      </c>
      <c r="N507" s="15">
        <v>0</v>
      </c>
      <c r="O507" s="15">
        <v>1</v>
      </c>
      <c r="P507" s="15">
        <v>11</v>
      </c>
      <c r="Q507" s="15">
        <f t="shared" si="21"/>
        <v>0.6518518518518519</v>
      </c>
      <c r="R507" s="15">
        <f t="shared" si="22"/>
        <v>0.32592592592592595</v>
      </c>
      <c r="S507" s="15">
        <f t="shared" si="23"/>
        <v>1</v>
      </c>
    </row>
    <row r="508" spans="1:19">
      <c r="A508" s="15" t="s">
        <v>949</v>
      </c>
      <c r="B508" s="15" t="s">
        <v>950</v>
      </c>
      <c r="C508" s="15" t="s">
        <v>1213</v>
      </c>
      <c r="D508" s="15" t="s">
        <v>1030</v>
      </c>
      <c r="E508" s="15">
        <v>5</v>
      </c>
      <c r="F508" s="15">
        <v>1</v>
      </c>
      <c r="G508" s="15">
        <v>0</v>
      </c>
      <c r="H508" s="15">
        <v>9</v>
      </c>
      <c r="I508" s="15">
        <v>17</v>
      </c>
      <c r="J508" s="15">
        <v>2</v>
      </c>
      <c r="K508" s="15">
        <v>12</v>
      </c>
      <c r="L508" s="15">
        <v>11</v>
      </c>
      <c r="M508" s="15">
        <v>0</v>
      </c>
      <c r="N508" s="15">
        <v>0</v>
      </c>
      <c r="O508" s="15">
        <v>0</v>
      </c>
      <c r="P508" s="15">
        <v>11</v>
      </c>
      <c r="Q508" s="15">
        <f t="shared" si="21"/>
        <v>0.6518518518518519</v>
      </c>
      <c r="R508" s="15">
        <f t="shared" si="22"/>
        <v>0.32592592592592595</v>
      </c>
      <c r="S508" s="15">
        <f t="shared" si="23"/>
        <v>1</v>
      </c>
    </row>
    <row r="509" spans="1:19">
      <c r="A509" s="15" t="s">
        <v>919</v>
      </c>
      <c r="B509" s="15" t="s">
        <v>388</v>
      </c>
      <c r="C509" s="15" t="s">
        <v>1212</v>
      </c>
      <c r="D509" s="15" t="s">
        <v>1039</v>
      </c>
      <c r="E509" s="15">
        <v>15</v>
      </c>
      <c r="F509" s="15">
        <v>0</v>
      </c>
      <c r="G509" s="15">
        <v>0</v>
      </c>
      <c r="H509" s="15">
        <v>23</v>
      </c>
      <c r="I509" s="15">
        <v>47</v>
      </c>
      <c r="J509" s="15">
        <v>0</v>
      </c>
      <c r="K509" s="15">
        <v>38</v>
      </c>
      <c r="L509" s="15">
        <v>25</v>
      </c>
      <c r="M509" s="15">
        <v>4</v>
      </c>
      <c r="N509" s="15">
        <v>0</v>
      </c>
      <c r="O509" s="15">
        <v>1</v>
      </c>
      <c r="P509" s="15">
        <v>11</v>
      </c>
      <c r="Q509" s="15">
        <f t="shared" si="21"/>
        <v>0.6518518518518519</v>
      </c>
      <c r="R509" s="15">
        <f t="shared" si="22"/>
        <v>0.32592592592592595</v>
      </c>
      <c r="S509" s="15">
        <f t="shared" si="23"/>
        <v>1</v>
      </c>
    </row>
    <row r="510" spans="1:19">
      <c r="A510" s="15" t="s">
        <v>301</v>
      </c>
      <c r="B510" s="15" t="s">
        <v>675</v>
      </c>
      <c r="C510" s="15" t="s">
        <v>1213</v>
      </c>
      <c r="D510" s="15" t="s">
        <v>1042</v>
      </c>
      <c r="E510" s="15">
        <v>2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3</v>
      </c>
      <c r="L510" s="15">
        <v>0</v>
      </c>
      <c r="M510" s="15">
        <v>0</v>
      </c>
      <c r="N510" s="15">
        <v>0</v>
      </c>
      <c r="O510" s="15">
        <v>1</v>
      </c>
      <c r="P510" s="15">
        <v>11</v>
      </c>
      <c r="Q510" s="15">
        <f t="shared" si="21"/>
        <v>0.6518518518518519</v>
      </c>
      <c r="R510" s="15">
        <f t="shared" si="22"/>
        <v>0.32592592592592595</v>
      </c>
      <c r="S510" s="15">
        <f t="shared" si="23"/>
        <v>1</v>
      </c>
    </row>
    <row r="511" spans="1:19">
      <c r="A511" s="15" t="s">
        <v>1874</v>
      </c>
      <c r="B511" s="15" t="s">
        <v>392</v>
      </c>
      <c r="C511" s="15" t="s">
        <v>1212</v>
      </c>
      <c r="D511" s="15" t="s">
        <v>1046</v>
      </c>
      <c r="E511" s="15">
        <v>9</v>
      </c>
      <c r="F511" s="15">
        <v>0</v>
      </c>
      <c r="G511" s="15">
        <v>0</v>
      </c>
      <c r="H511" s="15">
        <v>14</v>
      </c>
      <c r="I511" s="15">
        <v>26</v>
      </c>
      <c r="J511" s="15">
        <v>0</v>
      </c>
      <c r="K511" s="15">
        <v>27.7</v>
      </c>
      <c r="L511" s="15">
        <v>24</v>
      </c>
      <c r="M511" s="15">
        <v>4</v>
      </c>
      <c r="N511" s="15">
        <v>0</v>
      </c>
      <c r="O511" s="15">
        <v>0</v>
      </c>
      <c r="P511" s="15">
        <v>10.67</v>
      </c>
      <c r="Q511" s="15">
        <f t="shared" si="21"/>
        <v>0.63229629629629625</v>
      </c>
      <c r="R511" s="15">
        <f t="shared" si="22"/>
        <v>0.31614814814814812</v>
      </c>
      <c r="S511" s="15">
        <f t="shared" si="23"/>
        <v>1</v>
      </c>
    </row>
    <row r="512" spans="1:19">
      <c r="A512" s="15" t="s">
        <v>679</v>
      </c>
      <c r="B512" s="15" t="s">
        <v>207</v>
      </c>
      <c r="C512" s="15" t="s">
        <v>1213</v>
      </c>
      <c r="D512" s="15" t="s">
        <v>1043</v>
      </c>
      <c r="E512" s="15">
        <v>6</v>
      </c>
      <c r="F512" s="15">
        <v>0</v>
      </c>
      <c r="G512" s="15">
        <v>0</v>
      </c>
      <c r="H512" s="15">
        <v>5</v>
      </c>
      <c r="I512" s="15">
        <v>7</v>
      </c>
      <c r="J512" s="15">
        <v>1</v>
      </c>
      <c r="K512" s="15">
        <v>9</v>
      </c>
      <c r="L512" s="15">
        <v>9</v>
      </c>
      <c r="M512" s="15">
        <v>0</v>
      </c>
      <c r="N512" s="15">
        <v>0</v>
      </c>
      <c r="O512" s="15">
        <v>0</v>
      </c>
      <c r="P512" s="15">
        <v>10</v>
      </c>
      <c r="Q512" s="15">
        <f t="shared" si="21"/>
        <v>0.59259259259259256</v>
      </c>
      <c r="R512" s="15">
        <f t="shared" si="22"/>
        <v>0.29629629629629628</v>
      </c>
      <c r="S512" s="15">
        <f t="shared" si="23"/>
        <v>1</v>
      </c>
    </row>
    <row r="513" spans="1:19">
      <c r="A513" s="15" t="s">
        <v>1290</v>
      </c>
      <c r="B513" s="15" t="s">
        <v>1221</v>
      </c>
      <c r="C513" s="15" t="s">
        <v>1213</v>
      </c>
      <c r="D513" s="15" t="s">
        <v>1038</v>
      </c>
      <c r="E513" s="15">
        <v>13</v>
      </c>
      <c r="F513" s="15">
        <v>0</v>
      </c>
      <c r="G513" s="15">
        <v>0</v>
      </c>
      <c r="H513" s="15">
        <v>17</v>
      </c>
      <c r="I513" s="15">
        <v>32</v>
      </c>
      <c r="J513" s="15">
        <v>0</v>
      </c>
      <c r="K513" s="15">
        <v>32.299999999999997</v>
      </c>
      <c r="L513" s="15">
        <v>18</v>
      </c>
      <c r="M513" s="15">
        <v>1</v>
      </c>
      <c r="N513" s="15">
        <v>0</v>
      </c>
      <c r="O513" s="15">
        <v>0</v>
      </c>
      <c r="P513" s="15">
        <v>9.83</v>
      </c>
      <c r="Q513" s="15">
        <f t="shared" si="21"/>
        <v>0.58251851851851855</v>
      </c>
      <c r="R513" s="15">
        <f t="shared" si="22"/>
        <v>0.29125925925925927</v>
      </c>
      <c r="S513" s="15">
        <f t="shared" si="23"/>
        <v>1</v>
      </c>
    </row>
    <row r="514" spans="1:19">
      <c r="A514" s="15" t="s">
        <v>3752</v>
      </c>
      <c r="B514" s="15" t="s">
        <v>754</v>
      </c>
      <c r="C514" s="15" t="s">
        <v>1213</v>
      </c>
      <c r="D514" s="15" t="s">
        <v>1339</v>
      </c>
      <c r="E514" s="15">
        <v>2</v>
      </c>
      <c r="F514" s="15">
        <v>0</v>
      </c>
      <c r="G514" s="15">
        <v>0</v>
      </c>
      <c r="H514" s="15">
        <v>8</v>
      </c>
      <c r="I514" s="15">
        <v>15</v>
      </c>
      <c r="J514" s="15">
        <v>0</v>
      </c>
      <c r="K514" s="15">
        <v>13.3</v>
      </c>
      <c r="L514" s="15">
        <v>13</v>
      </c>
      <c r="M514" s="15">
        <v>1</v>
      </c>
      <c r="N514" s="15">
        <v>0</v>
      </c>
      <c r="O514" s="15">
        <v>0</v>
      </c>
      <c r="P514" s="15">
        <v>9.83</v>
      </c>
      <c r="Q514" s="15">
        <f t="shared" si="21"/>
        <v>0.58251851851851855</v>
      </c>
      <c r="R514" s="15">
        <f t="shared" si="22"/>
        <v>0.29125925925925927</v>
      </c>
      <c r="S514" s="15">
        <f t="shared" si="23"/>
        <v>1</v>
      </c>
    </row>
    <row r="515" spans="1:19">
      <c r="A515" s="15" t="s">
        <v>3747</v>
      </c>
      <c r="B515" s="15" t="s">
        <v>50</v>
      </c>
      <c r="C515" s="15" t="s">
        <v>1212</v>
      </c>
      <c r="D515" s="15" t="s">
        <v>1046</v>
      </c>
      <c r="E515" s="15">
        <v>13</v>
      </c>
      <c r="F515" s="15">
        <v>0</v>
      </c>
      <c r="G515" s="15">
        <v>0</v>
      </c>
      <c r="H515" s="15">
        <v>18</v>
      </c>
      <c r="I515" s="15">
        <v>34</v>
      </c>
      <c r="J515" s="15">
        <v>0</v>
      </c>
      <c r="K515" s="15">
        <v>30.7</v>
      </c>
      <c r="L515" s="15">
        <v>7</v>
      </c>
      <c r="M515" s="15">
        <v>3</v>
      </c>
      <c r="N515" s="15">
        <v>0</v>
      </c>
      <c r="O515" s="15">
        <v>2</v>
      </c>
      <c r="P515" s="15">
        <v>9.67</v>
      </c>
      <c r="Q515" s="15">
        <f t="shared" ref="Q515:Q578" si="24">P515/16.875</f>
        <v>0.57303703703703701</v>
      </c>
      <c r="R515" s="15">
        <f t="shared" ref="R515:R578" si="25">IF(P515 &gt;= 400,Q515*1.2,IF(P515 &gt; 300,Q515,IF(P515&gt;200,Q515*0.8,IF(P515&gt;100,Q515*0.6,Q515*0.5))))</f>
        <v>0.28651851851851851</v>
      </c>
      <c r="S515" s="15">
        <f t="shared" ref="S515:S578" si="26">IF(R515 &lt; 1.5,1,R515)</f>
        <v>1</v>
      </c>
    </row>
    <row r="516" spans="1:19">
      <c r="A516" s="15" t="s">
        <v>3753</v>
      </c>
      <c r="B516" s="15" t="s">
        <v>30</v>
      </c>
      <c r="C516" s="15" t="s">
        <v>1213</v>
      </c>
      <c r="D516" s="15" t="s">
        <v>1034</v>
      </c>
      <c r="E516" s="15">
        <v>2</v>
      </c>
      <c r="F516" s="15">
        <v>0</v>
      </c>
      <c r="G516" s="15">
        <v>0</v>
      </c>
      <c r="H516" s="15">
        <v>1</v>
      </c>
      <c r="I516" s="15">
        <v>4</v>
      </c>
      <c r="J516" s="15">
        <v>0</v>
      </c>
      <c r="K516" s="15">
        <v>5</v>
      </c>
      <c r="L516" s="15">
        <v>9</v>
      </c>
      <c r="M516" s="15">
        <v>0</v>
      </c>
      <c r="N516" s="15">
        <v>0</v>
      </c>
      <c r="O516" s="15">
        <v>0</v>
      </c>
      <c r="P516" s="15">
        <v>9.5</v>
      </c>
      <c r="Q516" s="15">
        <f t="shared" si="24"/>
        <v>0.562962962962963</v>
      </c>
      <c r="R516" s="15">
        <f t="shared" si="25"/>
        <v>0.2814814814814815</v>
      </c>
      <c r="S516" s="15">
        <f t="shared" si="26"/>
        <v>1</v>
      </c>
    </row>
    <row r="517" spans="1:19">
      <c r="A517" s="15" t="s">
        <v>3754</v>
      </c>
      <c r="B517" s="15" t="s">
        <v>1013</v>
      </c>
      <c r="C517" s="15" t="s">
        <v>1213</v>
      </c>
      <c r="D517" s="15" t="s">
        <v>1045</v>
      </c>
      <c r="E517" s="15">
        <v>18</v>
      </c>
      <c r="F517" s="15">
        <v>0</v>
      </c>
      <c r="G517" s="15">
        <v>0</v>
      </c>
      <c r="H517" s="15">
        <v>12</v>
      </c>
      <c r="I517" s="15">
        <v>27</v>
      </c>
      <c r="J517" s="15">
        <v>2</v>
      </c>
      <c r="K517" s="15">
        <v>24.7</v>
      </c>
      <c r="L517" s="15">
        <v>17</v>
      </c>
      <c r="M517" s="15">
        <v>1</v>
      </c>
      <c r="N517" s="15">
        <v>0</v>
      </c>
      <c r="O517" s="15">
        <v>0</v>
      </c>
      <c r="P517" s="15">
        <v>9.17</v>
      </c>
      <c r="Q517" s="15">
        <f t="shared" si="24"/>
        <v>0.54340740740740745</v>
      </c>
      <c r="R517" s="15">
        <f t="shared" si="25"/>
        <v>0.27170370370370373</v>
      </c>
      <c r="S517" s="15">
        <f t="shared" si="26"/>
        <v>1</v>
      </c>
    </row>
    <row r="518" spans="1:19">
      <c r="A518" s="15" t="s">
        <v>3755</v>
      </c>
      <c r="B518" s="15" t="s">
        <v>398</v>
      </c>
      <c r="C518" s="15" t="s">
        <v>1213</v>
      </c>
      <c r="D518" s="15" t="s">
        <v>1048</v>
      </c>
      <c r="E518" s="15">
        <v>5</v>
      </c>
      <c r="F518" s="15">
        <v>0</v>
      </c>
      <c r="G518" s="15">
        <v>0</v>
      </c>
      <c r="H518" s="15">
        <v>2</v>
      </c>
      <c r="I518" s="15">
        <v>6</v>
      </c>
      <c r="J518" s="15">
        <v>1</v>
      </c>
      <c r="K518" s="15">
        <v>10</v>
      </c>
      <c r="L518" s="15">
        <v>4</v>
      </c>
      <c r="M518" s="15">
        <v>0</v>
      </c>
      <c r="N518" s="15">
        <v>0</v>
      </c>
      <c r="O518" s="15">
        <v>0</v>
      </c>
      <c r="P518" s="15">
        <v>9</v>
      </c>
      <c r="Q518" s="15">
        <f t="shared" si="24"/>
        <v>0.53333333333333333</v>
      </c>
      <c r="R518" s="15">
        <f t="shared" si="25"/>
        <v>0.26666666666666666</v>
      </c>
      <c r="S518" s="15">
        <f t="shared" si="26"/>
        <v>1</v>
      </c>
    </row>
    <row r="519" spans="1:19">
      <c r="A519" s="15" t="s">
        <v>1491</v>
      </c>
      <c r="B519" s="15" t="s">
        <v>85</v>
      </c>
      <c r="C519" s="15" t="s">
        <v>1213</v>
      </c>
      <c r="D519" s="15" t="s">
        <v>1035</v>
      </c>
      <c r="E519" s="15">
        <v>6</v>
      </c>
      <c r="F519" s="15">
        <v>1</v>
      </c>
      <c r="G519" s="15">
        <v>0</v>
      </c>
      <c r="H519" s="15">
        <v>6</v>
      </c>
      <c r="I519" s="15">
        <v>27</v>
      </c>
      <c r="J519" s="15">
        <v>2</v>
      </c>
      <c r="K519" s="15">
        <v>21.3</v>
      </c>
      <c r="L519" s="15">
        <v>7</v>
      </c>
      <c r="M519" s="15">
        <v>1</v>
      </c>
      <c r="N519" s="15">
        <v>0</v>
      </c>
      <c r="O519" s="15">
        <v>0</v>
      </c>
      <c r="P519" s="15">
        <v>8.83</v>
      </c>
      <c r="Q519" s="15">
        <f t="shared" si="24"/>
        <v>0.52325925925925931</v>
      </c>
      <c r="R519" s="15">
        <f t="shared" si="25"/>
        <v>0.26162962962962966</v>
      </c>
      <c r="S519" s="15">
        <f t="shared" si="26"/>
        <v>1</v>
      </c>
    </row>
    <row r="520" spans="1:19">
      <c r="A520" s="15" t="s">
        <v>1663</v>
      </c>
      <c r="B520" s="15" t="s">
        <v>36</v>
      </c>
      <c r="C520" s="15" t="s">
        <v>1213</v>
      </c>
      <c r="D520" s="15" t="s">
        <v>1047</v>
      </c>
      <c r="E520" s="15">
        <v>15</v>
      </c>
      <c r="F520" s="15">
        <v>0</v>
      </c>
      <c r="G520" s="15">
        <v>0</v>
      </c>
      <c r="H520" s="15">
        <v>8</v>
      </c>
      <c r="I520" s="15">
        <v>16</v>
      </c>
      <c r="J520" s="15">
        <v>0</v>
      </c>
      <c r="K520" s="15">
        <v>21.7</v>
      </c>
      <c r="L520" s="15">
        <v>14</v>
      </c>
      <c r="M520" s="15">
        <v>0</v>
      </c>
      <c r="N520" s="15">
        <v>0</v>
      </c>
      <c r="O520" s="15">
        <v>0</v>
      </c>
      <c r="P520" s="15">
        <v>8.67</v>
      </c>
      <c r="Q520" s="15">
        <f t="shared" si="24"/>
        <v>0.51377777777777778</v>
      </c>
      <c r="R520" s="15">
        <f t="shared" si="25"/>
        <v>0.25688888888888889</v>
      </c>
      <c r="S520" s="15">
        <f t="shared" si="26"/>
        <v>1</v>
      </c>
    </row>
    <row r="521" spans="1:19">
      <c r="A521" s="15" t="s">
        <v>886</v>
      </c>
      <c r="B521" s="15" t="s">
        <v>143</v>
      </c>
      <c r="C521" s="15" t="s">
        <v>1212</v>
      </c>
      <c r="D521" s="15" t="s">
        <v>1051</v>
      </c>
      <c r="E521" s="15">
        <v>4</v>
      </c>
      <c r="F521" s="15">
        <v>0</v>
      </c>
      <c r="G521" s="15">
        <v>0</v>
      </c>
      <c r="H521" s="15">
        <v>7</v>
      </c>
      <c r="I521" s="15">
        <v>10</v>
      </c>
      <c r="J521" s="15">
        <v>0</v>
      </c>
      <c r="K521" s="15">
        <v>9</v>
      </c>
      <c r="L521" s="15">
        <v>5</v>
      </c>
      <c r="M521" s="15">
        <v>1</v>
      </c>
      <c r="N521" s="15">
        <v>0</v>
      </c>
      <c r="O521" s="15">
        <v>1</v>
      </c>
      <c r="P521" s="15">
        <v>8.5</v>
      </c>
      <c r="Q521" s="15">
        <f t="shared" si="24"/>
        <v>0.50370370370370365</v>
      </c>
      <c r="R521" s="15">
        <f t="shared" si="25"/>
        <v>0.25185185185185183</v>
      </c>
      <c r="S521" s="15">
        <f t="shared" si="26"/>
        <v>1</v>
      </c>
    </row>
    <row r="522" spans="1:19">
      <c r="A522" s="15" t="s">
        <v>920</v>
      </c>
      <c r="B522" s="15" t="s">
        <v>110</v>
      </c>
      <c r="C522" s="15" t="s">
        <v>1213</v>
      </c>
      <c r="D522" s="15" t="s">
        <v>1063</v>
      </c>
      <c r="E522" s="15">
        <v>2</v>
      </c>
      <c r="F522" s="15">
        <v>0</v>
      </c>
      <c r="G522" s="15">
        <v>0</v>
      </c>
      <c r="H522" s="15">
        <v>9</v>
      </c>
      <c r="I522" s="15">
        <v>12</v>
      </c>
      <c r="J522" s="15">
        <v>0</v>
      </c>
      <c r="K522" s="15">
        <v>8</v>
      </c>
      <c r="L522" s="15">
        <v>3</v>
      </c>
      <c r="M522" s="15">
        <v>0</v>
      </c>
      <c r="N522" s="15">
        <v>0</v>
      </c>
      <c r="O522" s="15">
        <v>1</v>
      </c>
      <c r="P522" s="15">
        <v>8.5</v>
      </c>
      <c r="Q522" s="15">
        <f t="shared" si="24"/>
        <v>0.50370370370370365</v>
      </c>
      <c r="R522" s="15">
        <f t="shared" si="25"/>
        <v>0.25185185185185183</v>
      </c>
      <c r="S522" s="15">
        <f t="shared" si="26"/>
        <v>1</v>
      </c>
    </row>
    <row r="523" spans="1:19">
      <c r="A523" s="15" t="s">
        <v>679</v>
      </c>
      <c r="B523" s="15" t="s">
        <v>143</v>
      </c>
      <c r="C523" s="15" t="s">
        <v>1212</v>
      </c>
      <c r="D523" s="15" t="s">
        <v>1036</v>
      </c>
      <c r="E523" s="15">
        <v>3</v>
      </c>
      <c r="F523" s="15">
        <v>0</v>
      </c>
      <c r="G523" s="15">
        <v>0</v>
      </c>
      <c r="H523" s="15">
        <v>7</v>
      </c>
      <c r="I523" s="15">
        <v>16</v>
      </c>
      <c r="J523" s="15">
        <v>0</v>
      </c>
      <c r="K523" s="15">
        <v>17</v>
      </c>
      <c r="L523" s="15">
        <v>12</v>
      </c>
      <c r="M523" s="15">
        <v>2</v>
      </c>
      <c r="N523" s="15">
        <v>0</v>
      </c>
      <c r="O523" s="15">
        <v>0</v>
      </c>
      <c r="P523" s="15">
        <v>8.5</v>
      </c>
      <c r="Q523" s="15">
        <f t="shared" si="24"/>
        <v>0.50370370370370365</v>
      </c>
      <c r="R523" s="15">
        <f t="shared" si="25"/>
        <v>0.25185185185185183</v>
      </c>
      <c r="S523" s="15">
        <f t="shared" si="26"/>
        <v>1</v>
      </c>
    </row>
    <row r="524" spans="1:19">
      <c r="A524" s="15" t="s">
        <v>2090</v>
      </c>
      <c r="B524" s="15" t="s">
        <v>3768</v>
      </c>
      <c r="C524" s="15" t="s">
        <v>1213</v>
      </c>
      <c r="D524" s="15" t="s">
        <v>1060</v>
      </c>
      <c r="E524" s="15">
        <v>6</v>
      </c>
      <c r="F524" s="15">
        <v>0</v>
      </c>
      <c r="G524" s="15">
        <v>0</v>
      </c>
      <c r="H524" s="15">
        <v>8</v>
      </c>
      <c r="I524" s="15">
        <v>8</v>
      </c>
      <c r="J524" s="15">
        <v>0</v>
      </c>
      <c r="K524" s="15">
        <v>14.3</v>
      </c>
      <c r="L524" s="15">
        <v>14</v>
      </c>
      <c r="M524" s="15">
        <v>2</v>
      </c>
      <c r="N524" s="15">
        <v>0</v>
      </c>
      <c r="O524" s="15">
        <v>0</v>
      </c>
      <c r="P524" s="15">
        <v>8.33</v>
      </c>
      <c r="Q524" s="15">
        <f t="shared" si="24"/>
        <v>0.49362962962962964</v>
      </c>
      <c r="R524" s="15">
        <f t="shared" si="25"/>
        <v>0.24681481481481482</v>
      </c>
      <c r="S524" s="15">
        <f t="shared" si="26"/>
        <v>1</v>
      </c>
    </row>
    <row r="525" spans="1:19">
      <c r="A525" s="15" t="s">
        <v>1585</v>
      </c>
      <c r="B525" s="15" t="s">
        <v>1074</v>
      </c>
      <c r="C525" s="15" t="s">
        <v>1213</v>
      </c>
      <c r="D525" s="15" t="s">
        <v>1048</v>
      </c>
      <c r="E525" s="15">
        <v>4</v>
      </c>
      <c r="F525" s="15">
        <v>0</v>
      </c>
      <c r="G525" s="15">
        <v>0</v>
      </c>
      <c r="H525" s="15">
        <v>7</v>
      </c>
      <c r="I525" s="15">
        <v>13</v>
      </c>
      <c r="J525" s="15">
        <v>1</v>
      </c>
      <c r="K525" s="15">
        <v>13.3</v>
      </c>
      <c r="L525" s="15">
        <v>5</v>
      </c>
      <c r="M525" s="15">
        <v>0</v>
      </c>
      <c r="N525" s="15">
        <v>0</v>
      </c>
      <c r="O525" s="15">
        <v>0</v>
      </c>
      <c r="P525" s="15">
        <v>8.33</v>
      </c>
      <c r="Q525" s="15">
        <f t="shared" si="24"/>
        <v>0.49362962962962964</v>
      </c>
      <c r="R525" s="15">
        <f t="shared" si="25"/>
        <v>0.24681481481481482</v>
      </c>
      <c r="S525" s="15">
        <f t="shared" si="26"/>
        <v>1</v>
      </c>
    </row>
    <row r="526" spans="1:19">
      <c r="A526" s="15" t="s">
        <v>3756</v>
      </c>
      <c r="B526" s="15" t="s">
        <v>124</v>
      </c>
      <c r="C526" s="15" t="s">
        <v>1213</v>
      </c>
      <c r="D526" s="15" t="s">
        <v>1043</v>
      </c>
      <c r="E526" s="15">
        <v>9</v>
      </c>
      <c r="F526" s="15">
        <v>1</v>
      </c>
      <c r="G526" s="15">
        <v>0</v>
      </c>
      <c r="H526" s="15">
        <v>11</v>
      </c>
      <c r="I526" s="15">
        <v>15</v>
      </c>
      <c r="J526" s="15">
        <v>1</v>
      </c>
      <c r="K526" s="15">
        <v>16.3</v>
      </c>
      <c r="L526" s="15">
        <v>12</v>
      </c>
      <c r="M526" s="15">
        <v>0</v>
      </c>
      <c r="N526" s="15">
        <v>0</v>
      </c>
      <c r="O526" s="15">
        <v>0</v>
      </c>
      <c r="P526" s="15">
        <v>8.33</v>
      </c>
      <c r="Q526" s="15">
        <f t="shared" si="24"/>
        <v>0.49362962962962964</v>
      </c>
      <c r="R526" s="15">
        <f t="shared" si="25"/>
        <v>0.24681481481481482</v>
      </c>
      <c r="S526" s="15">
        <f t="shared" si="26"/>
        <v>1</v>
      </c>
    </row>
    <row r="527" spans="1:19">
      <c r="A527" s="15" t="s">
        <v>1421</v>
      </c>
      <c r="B527" s="15" t="s">
        <v>403</v>
      </c>
      <c r="C527" s="15" t="s">
        <v>1213</v>
      </c>
      <c r="D527" s="15" t="s">
        <v>1047</v>
      </c>
      <c r="E527" s="15">
        <v>10</v>
      </c>
      <c r="F527" s="15">
        <v>0</v>
      </c>
      <c r="G527" s="15">
        <v>0</v>
      </c>
      <c r="H527" s="15">
        <v>5</v>
      </c>
      <c r="I527" s="15">
        <v>8</v>
      </c>
      <c r="J527" s="15">
        <v>0</v>
      </c>
      <c r="K527" s="15">
        <v>9.6999999999999993</v>
      </c>
      <c r="L527" s="15">
        <v>8</v>
      </c>
      <c r="M527" s="15">
        <v>1</v>
      </c>
      <c r="N527" s="15">
        <v>0</v>
      </c>
      <c r="O527" s="15">
        <v>1</v>
      </c>
      <c r="P527" s="15">
        <v>8.17</v>
      </c>
      <c r="Q527" s="15">
        <f t="shared" si="24"/>
        <v>0.48414814814814816</v>
      </c>
      <c r="R527" s="15">
        <f t="shared" si="25"/>
        <v>0.24207407407407408</v>
      </c>
      <c r="S527" s="15">
        <f t="shared" si="26"/>
        <v>1</v>
      </c>
    </row>
    <row r="528" spans="1:19">
      <c r="A528" s="15" t="s">
        <v>861</v>
      </c>
      <c r="B528" s="15" t="s">
        <v>85</v>
      </c>
      <c r="C528" s="15" t="s">
        <v>1213</v>
      </c>
      <c r="D528" s="15" t="s">
        <v>1039</v>
      </c>
      <c r="E528" s="15">
        <v>9</v>
      </c>
      <c r="F528" s="15">
        <v>0</v>
      </c>
      <c r="G528" s="15">
        <v>0</v>
      </c>
      <c r="H528" s="15">
        <v>11</v>
      </c>
      <c r="I528" s="15">
        <v>16</v>
      </c>
      <c r="J528" s="15">
        <v>1</v>
      </c>
      <c r="K528" s="15">
        <v>18.7</v>
      </c>
      <c r="L528" s="15">
        <v>11</v>
      </c>
      <c r="M528" s="15">
        <v>1</v>
      </c>
      <c r="N528" s="15">
        <v>0</v>
      </c>
      <c r="O528" s="15">
        <v>0</v>
      </c>
      <c r="P528" s="15">
        <v>8.17</v>
      </c>
      <c r="Q528" s="15">
        <f t="shared" si="24"/>
        <v>0.48414814814814816</v>
      </c>
      <c r="R528" s="15">
        <f t="shared" si="25"/>
        <v>0.24207407407407408</v>
      </c>
      <c r="S528" s="15">
        <f t="shared" si="26"/>
        <v>1</v>
      </c>
    </row>
    <row r="529" spans="1:19">
      <c r="A529" s="15" t="s">
        <v>508</v>
      </c>
      <c r="B529" s="15" t="s">
        <v>938</v>
      </c>
      <c r="C529" s="15" t="s">
        <v>1212</v>
      </c>
      <c r="D529" s="15" t="s">
        <v>1045</v>
      </c>
      <c r="E529" s="15">
        <v>2</v>
      </c>
      <c r="F529" s="15">
        <v>0</v>
      </c>
      <c r="G529" s="15">
        <v>0</v>
      </c>
      <c r="H529" s="15">
        <v>2</v>
      </c>
      <c r="I529" s="15">
        <v>2</v>
      </c>
      <c r="J529" s="15">
        <v>0</v>
      </c>
      <c r="K529" s="15">
        <v>6</v>
      </c>
      <c r="L529" s="15">
        <v>6</v>
      </c>
      <c r="M529" s="15">
        <v>0</v>
      </c>
      <c r="N529" s="15">
        <v>0</v>
      </c>
      <c r="O529" s="15">
        <v>0</v>
      </c>
      <c r="P529" s="15">
        <v>8</v>
      </c>
      <c r="Q529" s="15">
        <f t="shared" si="24"/>
        <v>0.47407407407407409</v>
      </c>
      <c r="R529" s="15">
        <f t="shared" si="25"/>
        <v>0.23703703703703705</v>
      </c>
      <c r="S529" s="15">
        <f t="shared" si="26"/>
        <v>1</v>
      </c>
    </row>
    <row r="530" spans="1:19">
      <c r="A530" s="15" t="s">
        <v>1239</v>
      </c>
      <c r="B530" s="15" t="s">
        <v>504</v>
      </c>
      <c r="C530" s="15" t="s">
        <v>1213</v>
      </c>
      <c r="D530" s="15" t="s">
        <v>1063</v>
      </c>
      <c r="E530" s="15">
        <v>5</v>
      </c>
      <c r="F530" s="15">
        <v>2</v>
      </c>
      <c r="G530" s="15">
        <v>0</v>
      </c>
      <c r="H530" s="15">
        <v>19</v>
      </c>
      <c r="I530" s="15">
        <v>23</v>
      </c>
      <c r="J530" s="15">
        <v>1</v>
      </c>
      <c r="K530" s="15">
        <v>26.7</v>
      </c>
      <c r="L530" s="15">
        <v>13</v>
      </c>
      <c r="M530" s="15">
        <v>2</v>
      </c>
      <c r="N530" s="15">
        <v>0</v>
      </c>
      <c r="O530" s="15">
        <v>0</v>
      </c>
      <c r="P530" s="15">
        <v>7.67</v>
      </c>
      <c r="Q530" s="15">
        <f t="shared" si="24"/>
        <v>0.45451851851851849</v>
      </c>
      <c r="R530" s="15">
        <f t="shared" si="25"/>
        <v>0.22725925925925924</v>
      </c>
      <c r="S530" s="15">
        <f t="shared" si="26"/>
        <v>1</v>
      </c>
    </row>
    <row r="531" spans="1:19">
      <c r="A531" s="15" t="s">
        <v>2304</v>
      </c>
      <c r="B531" s="15" t="s">
        <v>465</v>
      </c>
      <c r="C531" s="15" t="s">
        <v>1213</v>
      </c>
      <c r="D531" s="15" t="s">
        <v>1035</v>
      </c>
      <c r="E531" s="15">
        <v>2</v>
      </c>
      <c r="F531" s="15">
        <v>0</v>
      </c>
      <c r="G531" s="15">
        <v>0</v>
      </c>
      <c r="H531" s="15">
        <v>1</v>
      </c>
      <c r="I531" s="15">
        <v>2</v>
      </c>
      <c r="J531" s="15">
        <v>0</v>
      </c>
      <c r="K531" s="15">
        <v>5</v>
      </c>
      <c r="L531" s="15">
        <v>6</v>
      </c>
      <c r="M531" s="15">
        <v>0</v>
      </c>
      <c r="N531" s="15">
        <v>0</v>
      </c>
      <c r="O531" s="15">
        <v>0</v>
      </c>
      <c r="P531" s="15">
        <v>7.5</v>
      </c>
      <c r="Q531" s="15">
        <f t="shared" si="24"/>
        <v>0.44444444444444442</v>
      </c>
      <c r="R531" s="15">
        <f t="shared" si="25"/>
        <v>0.22222222222222221</v>
      </c>
      <c r="S531" s="15">
        <f t="shared" si="26"/>
        <v>1</v>
      </c>
    </row>
    <row r="532" spans="1:19">
      <c r="A532" s="15" t="s">
        <v>679</v>
      </c>
      <c r="B532" s="15" t="s">
        <v>191</v>
      </c>
      <c r="C532" s="15" t="s">
        <v>1213</v>
      </c>
      <c r="D532" s="15" t="s">
        <v>1055</v>
      </c>
      <c r="E532" s="15">
        <v>16</v>
      </c>
      <c r="F532" s="15">
        <v>1</v>
      </c>
      <c r="G532" s="15">
        <v>0</v>
      </c>
      <c r="H532" s="15">
        <v>29</v>
      </c>
      <c r="I532" s="15">
        <v>51</v>
      </c>
      <c r="J532" s="15">
        <v>2</v>
      </c>
      <c r="K532" s="15">
        <v>32.299999999999997</v>
      </c>
      <c r="L532" s="15">
        <v>31</v>
      </c>
      <c r="M532" s="15">
        <v>2</v>
      </c>
      <c r="N532" s="15">
        <v>0</v>
      </c>
      <c r="O532" s="15">
        <v>0</v>
      </c>
      <c r="P532" s="15">
        <v>7.33</v>
      </c>
      <c r="Q532" s="15">
        <f t="shared" si="24"/>
        <v>0.43437037037037035</v>
      </c>
      <c r="R532" s="15">
        <f t="shared" si="25"/>
        <v>0.21718518518518518</v>
      </c>
      <c r="S532" s="15">
        <f t="shared" si="26"/>
        <v>1</v>
      </c>
    </row>
    <row r="533" spans="1:19">
      <c r="A533" s="15" t="s">
        <v>1451</v>
      </c>
      <c r="B533" s="15" t="s">
        <v>383</v>
      </c>
      <c r="C533" s="15" t="s">
        <v>1213</v>
      </c>
      <c r="D533" s="15" t="s">
        <v>1040</v>
      </c>
      <c r="E533" s="15">
        <v>5</v>
      </c>
      <c r="F533" s="15">
        <v>0</v>
      </c>
      <c r="G533" s="15">
        <v>0</v>
      </c>
      <c r="H533" s="15">
        <v>3</v>
      </c>
      <c r="I533" s="15">
        <v>11</v>
      </c>
      <c r="J533" s="15">
        <v>1</v>
      </c>
      <c r="K533" s="15">
        <v>9.3000000000000007</v>
      </c>
      <c r="L533" s="15">
        <v>6</v>
      </c>
      <c r="M533" s="15">
        <v>0</v>
      </c>
      <c r="N533" s="15">
        <v>0</v>
      </c>
      <c r="O533" s="15">
        <v>0</v>
      </c>
      <c r="P533" s="15">
        <v>7.33</v>
      </c>
      <c r="Q533" s="15">
        <f t="shared" si="24"/>
        <v>0.43437037037037035</v>
      </c>
      <c r="R533" s="15">
        <f t="shared" si="25"/>
        <v>0.21718518518518518</v>
      </c>
      <c r="S533" s="15">
        <f t="shared" si="26"/>
        <v>1</v>
      </c>
    </row>
    <row r="534" spans="1:19">
      <c r="A534" s="15" t="s">
        <v>1257</v>
      </c>
      <c r="B534" s="15" t="s">
        <v>50</v>
      </c>
      <c r="C534" s="15" t="s">
        <v>1213</v>
      </c>
      <c r="D534" s="15" t="s">
        <v>1033</v>
      </c>
      <c r="E534" s="15">
        <v>7</v>
      </c>
      <c r="F534" s="15">
        <v>0</v>
      </c>
      <c r="G534" s="15">
        <v>0</v>
      </c>
      <c r="H534" s="15">
        <v>19</v>
      </c>
      <c r="I534" s="15">
        <v>29</v>
      </c>
      <c r="J534" s="15">
        <v>1</v>
      </c>
      <c r="K534" s="15">
        <v>21.7</v>
      </c>
      <c r="L534" s="15">
        <v>12</v>
      </c>
      <c r="M534" s="15">
        <v>0</v>
      </c>
      <c r="N534" s="15">
        <v>0</v>
      </c>
      <c r="O534" s="15">
        <v>0</v>
      </c>
      <c r="P534" s="15">
        <v>6.67</v>
      </c>
      <c r="Q534" s="15">
        <f t="shared" si="24"/>
        <v>0.39525925925925925</v>
      </c>
      <c r="R534" s="15">
        <f t="shared" si="25"/>
        <v>0.19762962962962963</v>
      </c>
      <c r="S534" s="15">
        <f t="shared" si="26"/>
        <v>1</v>
      </c>
    </row>
    <row r="535" spans="1:19">
      <c r="A535" s="15" t="s">
        <v>1289</v>
      </c>
      <c r="B535" s="15" t="s">
        <v>46</v>
      </c>
      <c r="C535" s="15" t="s">
        <v>1213</v>
      </c>
      <c r="D535" s="15" t="s">
        <v>1047</v>
      </c>
      <c r="E535" s="15">
        <v>2</v>
      </c>
      <c r="F535" s="15">
        <v>0</v>
      </c>
      <c r="G535" s="15">
        <v>0</v>
      </c>
      <c r="H535" s="15">
        <v>11</v>
      </c>
      <c r="I535" s="15">
        <v>21</v>
      </c>
      <c r="J535" s="15">
        <v>0</v>
      </c>
      <c r="K535" s="15">
        <v>15.7</v>
      </c>
      <c r="L535" s="15">
        <v>9</v>
      </c>
      <c r="M535" s="15">
        <v>0</v>
      </c>
      <c r="N535" s="15">
        <v>0</v>
      </c>
      <c r="O535" s="15">
        <v>0</v>
      </c>
      <c r="P535" s="15">
        <v>6.67</v>
      </c>
      <c r="Q535" s="15">
        <f t="shared" si="24"/>
        <v>0.39525925925925925</v>
      </c>
      <c r="R535" s="15">
        <f t="shared" si="25"/>
        <v>0.19762962962962963</v>
      </c>
      <c r="S535" s="15">
        <f t="shared" si="26"/>
        <v>1</v>
      </c>
    </row>
    <row r="536" spans="1:19">
      <c r="A536" s="15" t="s">
        <v>2966</v>
      </c>
      <c r="B536" s="15" t="s">
        <v>143</v>
      </c>
      <c r="C536" s="15" t="s">
        <v>1213</v>
      </c>
      <c r="D536" s="15" t="s">
        <v>1339</v>
      </c>
      <c r="E536" s="15">
        <v>6</v>
      </c>
      <c r="F536" s="15">
        <v>0</v>
      </c>
      <c r="G536" s="15">
        <v>0</v>
      </c>
      <c r="H536" s="15">
        <v>7</v>
      </c>
      <c r="I536" s="15">
        <v>17</v>
      </c>
      <c r="J536" s="15">
        <v>0</v>
      </c>
      <c r="K536" s="15">
        <v>14.7</v>
      </c>
      <c r="L536" s="15">
        <v>10</v>
      </c>
      <c r="M536" s="15">
        <v>0</v>
      </c>
      <c r="N536" s="15">
        <v>0</v>
      </c>
      <c r="O536" s="15">
        <v>0</v>
      </c>
      <c r="P536" s="15">
        <v>6.67</v>
      </c>
      <c r="Q536" s="15">
        <f t="shared" si="24"/>
        <v>0.39525925925925925</v>
      </c>
      <c r="R536" s="15">
        <f t="shared" si="25"/>
        <v>0.19762962962962963</v>
      </c>
      <c r="S536" s="15">
        <f t="shared" si="26"/>
        <v>1</v>
      </c>
    </row>
    <row r="537" spans="1:19">
      <c r="A537" s="15" t="s">
        <v>941</v>
      </c>
      <c r="B537" s="15" t="s">
        <v>942</v>
      </c>
      <c r="C537" s="15" t="s">
        <v>1213</v>
      </c>
      <c r="D537" s="15" t="s">
        <v>1038</v>
      </c>
      <c r="E537" s="15">
        <v>3</v>
      </c>
      <c r="F537" s="15">
        <v>0</v>
      </c>
      <c r="G537" s="15">
        <v>0</v>
      </c>
      <c r="H537" s="15">
        <v>12</v>
      </c>
      <c r="I537" s="15">
        <v>21</v>
      </c>
      <c r="J537" s="15">
        <v>2</v>
      </c>
      <c r="K537" s="15">
        <v>12</v>
      </c>
      <c r="L537" s="15">
        <v>6</v>
      </c>
      <c r="M537" s="15">
        <v>0</v>
      </c>
      <c r="N537" s="15">
        <v>0</v>
      </c>
      <c r="O537" s="15">
        <v>0</v>
      </c>
      <c r="P537" s="15">
        <v>6.5</v>
      </c>
      <c r="Q537" s="15">
        <f t="shared" si="24"/>
        <v>0.38518518518518519</v>
      </c>
      <c r="R537" s="15">
        <f t="shared" si="25"/>
        <v>0.19259259259259259</v>
      </c>
      <c r="S537" s="15">
        <f t="shared" si="26"/>
        <v>1</v>
      </c>
    </row>
    <row r="538" spans="1:19">
      <c r="A538" s="15" t="s">
        <v>864</v>
      </c>
      <c r="B538" s="15" t="s">
        <v>373</v>
      </c>
      <c r="C538" s="15" t="s">
        <v>1213</v>
      </c>
      <c r="D538" s="15" t="s">
        <v>1039</v>
      </c>
      <c r="E538" s="15">
        <v>6</v>
      </c>
      <c r="F538" s="15">
        <v>0</v>
      </c>
      <c r="G538" s="15">
        <v>0</v>
      </c>
      <c r="H538" s="15">
        <v>9</v>
      </c>
      <c r="I538" s="15">
        <v>14</v>
      </c>
      <c r="J538" s="15">
        <v>1</v>
      </c>
      <c r="K538" s="15">
        <v>12</v>
      </c>
      <c r="L538" s="15">
        <v>8</v>
      </c>
      <c r="M538" s="15">
        <v>0</v>
      </c>
      <c r="N538" s="15">
        <v>0</v>
      </c>
      <c r="O538" s="15">
        <v>0</v>
      </c>
      <c r="P538" s="15">
        <v>6.5</v>
      </c>
      <c r="Q538" s="15">
        <f t="shared" si="24"/>
        <v>0.38518518518518519</v>
      </c>
      <c r="R538" s="15">
        <f t="shared" si="25"/>
        <v>0.19259259259259259</v>
      </c>
      <c r="S538" s="15">
        <f t="shared" si="26"/>
        <v>1</v>
      </c>
    </row>
    <row r="539" spans="1:19">
      <c r="A539" s="15" t="s">
        <v>958</v>
      </c>
      <c r="B539" s="15" t="s">
        <v>876</v>
      </c>
      <c r="C539" s="15" t="s">
        <v>1213</v>
      </c>
      <c r="D539" s="15" t="s">
        <v>1040</v>
      </c>
      <c r="E539" s="15">
        <v>4</v>
      </c>
      <c r="F539" s="15">
        <v>2</v>
      </c>
      <c r="G539" s="15">
        <v>0</v>
      </c>
      <c r="H539" s="15">
        <v>5</v>
      </c>
      <c r="I539" s="15">
        <v>6</v>
      </c>
      <c r="J539" s="15">
        <v>0</v>
      </c>
      <c r="K539" s="15">
        <v>5</v>
      </c>
      <c r="L539" s="15">
        <v>4</v>
      </c>
      <c r="M539" s="15">
        <v>1</v>
      </c>
      <c r="N539" s="15">
        <v>2</v>
      </c>
      <c r="O539" s="15">
        <v>0</v>
      </c>
      <c r="P539" s="15">
        <v>6.5</v>
      </c>
      <c r="Q539" s="15">
        <f t="shared" si="24"/>
        <v>0.38518518518518519</v>
      </c>
      <c r="R539" s="15">
        <f t="shared" si="25"/>
        <v>0.19259259259259259</v>
      </c>
      <c r="S539" s="15">
        <f t="shared" si="26"/>
        <v>1</v>
      </c>
    </row>
    <row r="540" spans="1:19">
      <c r="A540" s="15" t="s">
        <v>1005</v>
      </c>
      <c r="B540" s="15" t="s">
        <v>1006</v>
      </c>
      <c r="C540" s="15" t="s">
        <v>1212</v>
      </c>
      <c r="D540" s="15" t="s">
        <v>1063</v>
      </c>
      <c r="E540" s="15">
        <v>15</v>
      </c>
      <c r="F540" s="15">
        <v>0</v>
      </c>
      <c r="G540" s="15">
        <v>0</v>
      </c>
      <c r="H540" s="15">
        <v>24</v>
      </c>
      <c r="I540" s="15">
        <v>50</v>
      </c>
      <c r="J540" s="15">
        <v>0</v>
      </c>
      <c r="K540" s="15">
        <v>32.299999999999997</v>
      </c>
      <c r="L540" s="15">
        <v>15</v>
      </c>
      <c r="M540" s="15">
        <v>3</v>
      </c>
      <c r="N540" s="15">
        <v>0</v>
      </c>
      <c r="O540" s="15">
        <v>2</v>
      </c>
      <c r="P540" s="15">
        <v>6.33</v>
      </c>
      <c r="Q540" s="15">
        <f t="shared" si="24"/>
        <v>0.37511111111111112</v>
      </c>
      <c r="R540" s="15">
        <f t="shared" si="25"/>
        <v>0.18755555555555556</v>
      </c>
      <c r="S540" s="15">
        <f t="shared" si="26"/>
        <v>1</v>
      </c>
    </row>
    <row r="541" spans="1:19">
      <c r="A541" s="15" t="s">
        <v>79</v>
      </c>
      <c r="B541" s="15" t="s">
        <v>401</v>
      </c>
      <c r="C541" s="15" t="s">
        <v>1213</v>
      </c>
      <c r="D541" s="15" t="s">
        <v>1028</v>
      </c>
      <c r="E541" s="15">
        <v>2</v>
      </c>
      <c r="F541" s="15">
        <v>0</v>
      </c>
      <c r="G541" s="15">
        <v>0</v>
      </c>
      <c r="H541" s="15">
        <v>2</v>
      </c>
      <c r="I541" s="15">
        <v>4</v>
      </c>
      <c r="J541" s="15">
        <v>0</v>
      </c>
      <c r="K541" s="15">
        <v>2</v>
      </c>
      <c r="L541" s="15">
        <v>2</v>
      </c>
      <c r="M541" s="15">
        <v>0</v>
      </c>
      <c r="N541" s="15">
        <v>1</v>
      </c>
      <c r="O541" s="15">
        <v>0</v>
      </c>
      <c r="P541" s="15">
        <v>6</v>
      </c>
      <c r="Q541" s="15">
        <f t="shared" si="24"/>
        <v>0.35555555555555557</v>
      </c>
      <c r="R541" s="15">
        <f t="shared" si="25"/>
        <v>0.17777777777777778</v>
      </c>
      <c r="S541" s="15">
        <f t="shared" si="26"/>
        <v>1</v>
      </c>
    </row>
    <row r="542" spans="1:19">
      <c r="A542" s="15" t="s">
        <v>3758</v>
      </c>
      <c r="B542" s="15" t="s">
        <v>164</v>
      </c>
      <c r="C542" s="15" t="s">
        <v>1212</v>
      </c>
      <c r="D542" s="15" t="s">
        <v>1043</v>
      </c>
      <c r="E542" s="15">
        <v>11</v>
      </c>
      <c r="F542" s="15">
        <v>0</v>
      </c>
      <c r="G542" s="15">
        <v>0</v>
      </c>
      <c r="H542" s="15">
        <v>22</v>
      </c>
      <c r="I542" s="15">
        <v>33</v>
      </c>
      <c r="J542" s="15">
        <v>0</v>
      </c>
      <c r="K542" s="15">
        <v>24.3</v>
      </c>
      <c r="L542" s="15">
        <v>16</v>
      </c>
      <c r="M542" s="15">
        <v>2</v>
      </c>
      <c r="N542" s="15">
        <v>0</v>
      </c>
      <c r="O542" s="15">
        <v>1</v>
      </c>
      <c r="P542" s="15">
        <v>5.83</v>
      </c>
      <c r="Q542" s="15">
        <f t="shared" si="24"/>
        <v>0.3454814814814815</v>
      </c>
      <c r="R542" s="15">
        <f t="shared" si="25"/>
        <v>0.17274074074074075</v>
      </c>
      <c r="S542" s="15">
        <f t="shared" si="26"/>
        <v>1</v>
      </c>
    </row>
    <row r="543" spans="1:19">
      <c r="A543" s="15" t="s">
        <v>1488</v>
      </c>
      <c r="B543" s="15" t="s">
        <v>96</v>
      </c>
      <c r="C543" s="15" t="s">
        <v>1212</v>
      </c>
      <c r="D543" s="15" t="s">
        <v>1055</v>
      </c>
      <c r="E543" s="15">
        <v>1</v>
      </c>
      <c r="F543" s="15">
        <v>0</v>
      </c>
      <c r="G543" s="15">
        <v>0</v>
      </c>
      <c r="H543" s="15">
        <v>4</v>
      </c>
      <c r="I543" s="15">
        <v>5</v>
      </c>
      <c r="J543" s="15">
        <v>0</v>
      </c>
      <c r="K543" s="15">
        <v>6.3</v>
      </c>
      <c r="L543" s="15">
        <v>5</v>
      </c>
      <c r="M543" s="15">
        <v>0</v>
      </c>
      <c r="N543" s="15">
        <v>0</v>
      </c>
      <c r="O543" s="15">
        <v>0</v>
      </c>
      <c r="P543" s="15">
        <v>5.83</v>
      </c>
      <c r="Q543" s="15">
        <f t="shared" si="24"/>
        <v>0.3454814814814815</v>
      </c>
      <c r="R543" s="15">
        <f t="shared" si="25"/>
        <v>0.17274074074074075</v>
      </c>
      <c r="S543" s="15">
        <f t="shared" si="26"/>
        <v>1</v>
      </c>
    </row>
    <row r="544" spans="1:19">
      <c r="A544" s="15" t="s">
        <v>487</v>
      </c>
      <c r="B544" s="15" t="s">
        <v>3767</v>
      </c>
      <c r="C544" s="15" t="s">
        <v>1213</v>
      </c>
      <c r="D544" s="15" t="s">
        <v>1048</v>
      </c>
      <c r="E544" s="15">
        <v>20</v>
      </c>
      <c r="F544" s="15">
        <v>0</v>
      </c>
      <c r="G544" s="15">
        <v>0</v>
      </c>
      <c r="H544" s="15">
        <v>13</v>
      </c>
      <c r="I544" s="15">
        <v>24</v>
      </c>
      <c r="J544" s="15">
        <v>1</v>
      </c>
      <c r="K544" s="15">
        <v>21.3</v>
      </c>
      <c r="L544" s="15">
        <v>22</v>
      </c>
      <c r="M544" s="15">
        <v>1</v>
      </c>
      <c r="N544" s="15">
        <v>0</v>
      </c>
      <c r="O544" s="15">
        <v>0</v>
      </c>
      <c r="P544" s="15">
        <v>5.83</v>
      </c>
      <c r="Q544" s="15">
        <f t="shared" si="24"/>
        <v>0.3454814814814815</v>
      </c>
      <c r="R544" s="15">
        <f t="shared" si="25"/>
        <v>0.17274074074074075</v>
      </c>
      <c r="S544" s="15">
        <f t="shared" si="26"/>
        <v>1</v>
      </c>
    </row>
    <row r="545" spans="1:19">
      <c r="A545" s="15" t="s">
        <v>3759</v>
      </c>
      <c r="B545" s="15" t="s">
        <v>1068</v>
      </c>
      <c r="C545" s="15" t="s">
        <v>1213</v>
      </c>
      <c r="D545" s="15" t="s">
        <v>1033</v>
      </c>
      <c r="E545" s="15">
        <v>3</v>
      </c>
      <c r="F545" s="15">
        <v>0</v>
      </c>
      <c r="G545" s="15">
        <v>0</v>
      </c>
      <c r="H545" s="15">
        <v>1</v>
      </c>
      <c r="I545" s="15">
        <v>7</v>
      </c>
      <c r="J545" s="15">
        <v>0</v>
      </c>
      <c r="K545" s="15">
        <v>8.6999999999999993</v>
      </c>
      <c r="L545" s="15">
        <v>4</v>
      </c>
      <c r="M545" s="15">
        <v>0</v>
      </c>
      <c r="N545" s="15">
        <v>0</v>
      </c>
      <c r="O545" s="15">
        <v>0</v>
      </c>
      <c r="P545" s="15">
        <v>5.67</v>
      </c>
      <c r="Q545" s="15">
        <f t="shared" si="24"/>
        <v>0.33600000000000002</v>
      </c>
      <c r="R545" s="15">
        <f t="shared" si="25"/>
        <v>0.16800000000000001</v>
      </c>
      <c r="S545" s="15">
        <f t="shared" si="26"/>
        <v>1</v>
      </c>
    </row>
    <row r="546" spans="1:19">
      <c r="A546" s="15" t="s">
        <v>854</v>
      </c>
      <c r="B546" s="15" t="s">
        <v>855</v>
      </c>
      <c r="C546" s="15" t="s">
        <v>1212</v>
      </c>
      <c r="D546" s="15" t="s">
        <v>1053</v>
      </c>
      <c r="E546" s="15">
        <v>20</v>
      </c>
      <c r="F546" s="15">
        <v>0</v>
      </c>
      <c r="G546" s="15">
        <v>0</v>
      </c>
      <c r="H546" s="15">
        <v>42</v>
      </c>
      <c r="I546" s="15">
        <v>58</v>
      </c>
      <c r="J546" s="15">
        <v>0</v>
      </c>
      <c r="K546" s="15">
        <v>45.7</v>
      </c>
      <c r="L546" s="15">
        <v>41</v>
      </c>
      <c r="M546" s="15">
        <v>7</v>
      </c>
      <c r="N546" s="15">
        <v>0</v>
      </c>
      <c r="O546" s="15">
        <v>1</v>
      </c>
      <c r="P546" s="15">
        <v>5.67</v>
      </c>
      <c r="Q546" s="15">
        <f t="shared" si="24"/>
        <v>0.33600000000000002</v>
      </c>
      <c r="R546" s="15">
        <f t="shared" si="25"/>
        <v>0.16800000000000001</v>
      </c>
      <c r="S546" s="15">
        <f t="shared" si="26"/>
        <v>1</v>
      </c>
    </row>
    <row r="547" spans="1:19">
      <c r="A547" s="15" t="s">
        <v>944</v>
      </c>
      <c r="B547" s="15" t="s">
        <v>336</v>
      </c>
      <c r="C547" s="15" t="s">
        <v>1213</v>
      </c>
      <c r="D547" s="15" t="s">
        <v>1028</v>
      </c>
      <c r="E547" s="15">
        <v>3</v>
      </c>
      <c r="F547" s="15">
        <v>0</v>
      </c>
      <c r="G547" s="15">
        <v>0</v>
      </c>
      <c r="H547" s="15">
        <v>0</v>
      </c>
      <c r="I547" s="15">
        <v>1</v>
      </c>
      <c r="J547" s="15">
        <v>0</v>
      </c>
      <c r="K547" s="15">
        <v>3.7</v>
      </c>
      <c r="L547" s="15">
        <v>5</v>
      </c>
      <c r="M547" s="15">
        <v>0</v>
      </c>
      <c r="N547" s="15">
        <v>0</v>
      </c>
      <c r="O547" s="15">
        <v>0</v>
      </c>
      <c r="P547" s="15">
        <v>5.17</v>
      </c>
      <c r="Q547" s="15">
        <f t="shared" si="24"/>
        <v>0.30637037037037035</v>
      </c>
      <c r="R547" s="15">
        <f t="shared" si="25"/>
        <v>0.15318518518518517</v>
      </c>
      <c r="S547" s="15">
        <f t="shared" si="26"/>
        <v>1</v>
      </c>
    </row>
    <row r="548" spans="1:19">
      <c r="A548" s="15" t="s">
        <v>1485</v>
      </c>
      <c r="B548" s="15" t="s">
        <v>101</v>
      </c>
      <c r="C548" s="15" t="s">
        <v>1213</v>
      </c>
      <c r="D548" s="15" t="s">
        <v>1052</v>
      </c>
      <c r="E548" s="15">
        <v>4</v>
      </c>
      <c r="F548" s="15">
        <v>0</v>
      </c>
      <c r="G548" s="15">
        <v>0</v>
      </c>
      <c r="H548" s="15">
        <v>4</v>
      </c>
      <c r="I548" s="15">
        <v>7</v>
      </c>
      <c r="J548" s="15">
        <v>1</v>
      </c>
      <c r="K548" s="15">
        <v>5.7</v>
      </c>
      <c r="L548" s="15">
        <v>5</v>
      </c>
      <c r="M548" s="15">
        <v>0</v>
      </c>
      <c r="N548" s="15">
        <v>0</v>
      </c>
      <c r="O548" s="15">
        <v>0</v>
      </c>
      <c r="P548" s="15">
        <v>5.17</v>
      </c>
      <c r="Q548" s="15">
        <f t="shared" si="24"/>
        <v>0.30637037037037035</v>
      </c>
      <c r="R548" s="15">
        <f t="shared" si="25"/>
        <v>0.15318518518518517</v>
      </c>
      <c r="S548" s="15">
        <f t="shared" si="26"/>
        <v>1</v>
      </c>
    </row>
    <row r="549" spans="1:19">
      <c r="A549" s="15" t="s">
        <v>170</v>
      </c>
      <c r="B549" s="15" t="s">
        <v>373</v>
      </c>
      <c r="C549" s="15" t="s">
        <v>1213</v>
      </c>
      <c r="D549" s="15" t="s">
        <v>1040</v>
      </c>
      <c r="E549" s="15">
        <v>4</v>
      </c>
      <c r="F549" s="15">
        <v>0</v>
      </c>
      <c r="G549" s="15">
        <v>0</v>
      </c>
      <c r="H549" s="15">
        <v>6</v>
      </c>
      <c r="I549" s="15">
        <v>10</v>
      </c>
      <c r="J549" s="15">
        <v>1</v>
      </c>
      <c r="K549" s="15">
        <v>8</v>
      </c>
      <c r="L549" s="15">
        <v>5</v>
      </c>
      <c r="M549" s="15">
        <v>0</v>
      </c>
      <c r="N549" s="15">
        <v>0</v>
      </c>
      <c r="O549" s="15">
        <v>0</v>
      </c>
      <c r="P549" s="15">
        <v>5</v>
      </c>
      <c r="Q549" s="15">
        <f t="shared" si="24"/>
        <v>0.29629629629629628</v>
      </c>
      <c r="R549" s="15">
        <f t="shared" si="25"/>
        <v>0.14814814814814814</v>
      </c>
      <c r="S549" s="15">
        <f t="shared" si="26"/>
        <v>1</v>
      </c>
    </row>
    <row r="550" spans="1:19">
      <c r="A550" s="15" t="s">
        <v>1809</v>
      </c>
      <c r="B550" s="15" t="s">
        <v>1074</v>
      </c>
      <c r="C550" s="15" t="s">
        <v>1213</v>
      </c>
      <c r="D550" s="15" t="s">
        <v>1029</v>
      </c>
      <c r="E550" s="15">
        <v>4</v>
      </c>
      <c r="F550" s="15">
        <v>0</v>
      </c>
      <c r="G550" s="15">
        <v>0</v>
      </c>
      <c r="H550" s="15">
        <v>9</v>
      </c>
      <c r="I550" s="15">
        <v>10</v>
      </c>
      <c r="J550" s="15">
        <v>1</v>
      </c>
      <c r="K550" s="15">
        <v>6.3</v>
      </c>
      <c r="L550" s="15">
        <v>11</v>
      </c>
      <c r="M550" s="15">
        <v>1</v>
      </c>
      <c r="N550" s="15">
        <v>0</v>
      </c>
      <c r="O550" s="15">
        <v>0</v>
      </c>
      <c r="P550" s="15">
        <v>4.83</v>
      </c>
      <c r="Q550" s="15">
        <f t="shared" si="24"/>
        <v>0.28622222222222221</v>
      </c>
      <c r="R550" s="15">
        <f t="shared" si="25"/>
        <v>0.14311111111111111</v>
      </c>
      <c r="S550" s="15">
        <f t="shared" si="26"/>
        <v>1</v>
      </c>
    </row>
    <row r="551" spans="1:19">
      <c r="A551" s="15" t="s">
        <v>3761</v>
      </c>
      <c r="B551" s="15" t="s">
        <v>336</v>
      </c>
      <c r="C551" s="15" t="s">
        <v>1213</v>
      </c>
      <c r="D551" s="15" t="s">
        <v>1028</v>
      </c>
      <c r="E551" s="15">
        <v>2</v>
      </c>
      <c r="F551" s="15">
        <v>0</v>
      </c>
      <c r="G551" s="15">
        <v>0</v>
      </c>
      <c r="H551" s="15">
        <v>8</v>
      </c>
      <c r="I551" s="15">
        <v>19</v>
      </c>
      <c r="J551" s="15">
        <v>0</v>
      </c>
      <c r="K551" s="15">
        <v>12.3</v>
      </c>
      <c r="L551" s="15">
        <v>8</v>
      </c>
      <c r="M551" s="15">
        <v>0</v>
      </c>
      <c r="N551" s="15">
        <v>0</v>
      </c>
      <c r="O551" s="15">
        <v>0</v>
      </c>
      <c r="P551" s="15">
        <v>4.83</v>
      </c>
      <c r="Q551" s="15">
        <f t="shared" si="24"/>
        <v>0.28622222222222221</v>
      </c>
      <c r="R551" s="15">
        <f t="shared" si="25"/>
        <v>0.14311111111111111</v>
      </c>
      <c r="S551" s="15">
        <f t="shared" si="26"/>
        <v>1</v>
      </c>
    </row>
    <row r="552" spans="1:19">
      <c r="A552" s="15" t="s">
        <v>781</v>
      </c>
      <c r="B552" s="15" t="s">
        <v>191</v>
      </c>
      <c r="C552" s="15" t="s">
        <v>1213</v>
      </c>
      <c r="D552" s="15" t="s">
        <v>1050</v>
      </c>
      <c r="E552" s="15">
        <v>1</v>
      </c>
      <c r="F552" s="15">
        <v>0</v>
      </c>
      <c r="G552" s="15">
        <v>0</v>
      </c>
      <c r="H552" s="15">
        <v>4</v>
      </c>
      <c r="I552" s="15">
        <v>10</v>
      </c>
      <c r="J552" s="15">
        <v>0</v>
      </c>
      <c r="K552" s="15">
        <v>7.7</v>
      </c>
      <c r="L552" s="15">
        <v>8</v>
      </c>
      <c r="M552" s="15">
        <v>1</v>
      </c>
      <c r="N552" s="15">
        <v>0</v>
      </c>
      <c r="O552" s="15">
        <v>0</v>
      </c>
      <c r="P552" s="15">
        <v>4.67</v>
      </c>
      <c r="Q552" s="15">
        <f t="shared" si="24"/>
        <v>0.27674074074074073</v>
      </c>
      <c r="R552" s="15">
        <f t="shared" si="25"/>
        <v>0.13837037037037037</v>
      </c>
      <c r="S552" s="15">
        <f t="shared" si="26"/>
        <v>1</v>
      </c>
    </row>
    <row r="553" spans="1:19">
      <c r="A553" s="15" t="s">
        <v>1286</v>
      </c>
      <c r="B553" s="15" t="s">
        <v>46</v>
      </c>
      <c r="C553" s="15" t="s">
        <v>1213</v>
      </c>
      <c r="D553" s="15" t="s">
        <v>1044</v>
      </c>
      <c r="E553" s="15">
        <v>6</v>
      </c>
      <c r="F553" s="15">
        <v>0</v>
      </c>
      <c r="G553" s="15">
        <v>0</v>
      </c>
      <c r="H553" s="15">
        <v>5</v>
      </c>
      <c r="I553" s="15">
        <v>9</v>
      </c>
      <c r="J553" s="15">
        <v>2</v>
      </c>
      <c r="K553" s="15">
        <v>5.7</v>
      </c>
      <c r="L553" s="15">
        <v>4</v>
      </c>
      <c r="M553" s="15">
        <v>0</v>
      </c>
      <c r="N553" s="15">
        <v>0</v>
      </c>
      <c r="O553" s="15">
        <v>0</v>
      </c>
      <c r="P553" s="15">
        <v>4.67</v>
      </c>
      <c r="Q553" s="15">
        <f t="shared" si="24"/>
        <v>0.27674074074074073</v>
      </c>
      <c r="R553" s="15">
        <f t="shared" si="25"/>
        <v>0.13837037037037037</v>
      </c>
      <c r="S553" s="15">
        <f t="shared" si="26"/>
        <v>1</v>
      </c>
    </row>
    <row r="554" spans="1:19">
      <c r="A554" s="15" t="s">
        <v>1731</v>
      </c>
      <c r="B554" s="15" t="s">
        <v>839</v>
      </c>
      <c r="C554" s="15" t="s">
        <v>1213</v>
      </c>
      <c r="D554" s="15" t="s">
        <v>1039</v>
      </c>
      <c r="E554" s="15">
        <v>10</v>
      </c>
      <c r="F554" s="15">
        <v>0</v>
      </c>
      <c r="G554" s="15">
        <v>0</v>
      </c>
      <c r="H554" s="15">
        <v>11</v>
      </c>
      <c r="I554" s="15">
        <v>26</v>
      </c>
      <c r="J554" s="15">
        <v>0</v>
      </c>
      <c r="K554" s="15">
        <v>18</v>
      </c>
      <c r="L554" s="15">
        <v>18</v>
      </c>
      <c r="M554" s="15">
        <v>1</v>
      </c>
      <c r="N554" s="15">
        <v>0</v>
      </c>
      <c r="O554" s="15">
        <v>0</v>
      </c>
      <c r="P554" s="15">
        <v>4.5</v>
      </c>
      <c r="Q554" s="15">
        <f t="shared" si="24"/>
        <v>0.26666666666666666</v>
      </c>
      <c r="R554" s="15">
        <f t="shared" si="25"/>
        <v>0.13333333333333333</v>
      </c>
      <c r="S554" s="15">
        <f t="shared" si="26"/>
        <v>1</v>
      </c>
    </row>
    <row r="555" spans="1:19">
      <c r="A555" s="15" t="s">
        <v>822</v>
      </c>
      <c r="B555" s="15" t="s">
        <v>219</v>
      </c>
      <c r="C555" s="15" t="s">
        <v>1213</v>
      </c>
      <c r="D555" s="15" t="s">
        <v>1063</v>
      </c>
      <c r="E555" s="15">
        <v>11</v>
      </c>
      <c r="F555" s="15">
        <v>2</v>
      </c>
      <c r="G555" s="15">
        <v>0</v>
      </c>
      <c r="H555" s="15">
        <v>10</v>
      </c>
      <c r="I555" s="15">
        <v>12</v>
      </c>
      <c r="J555" s="15">
        <v>0</v>
      </c>
      <c r="K555" s="15">
        <v>9.3000000000000007</v>
      </c>
      <c r="L555" s="15">
        <v>10</v>
      </c>
      <c r="M555" s="15">
        <v>1</v>
      </c>
      <c r="N555" s="15">
        <v>2</v>
      </c>
      <c r="O555" s="15">
        <v>0</v>
      </c>
      <c r="P555" s="15">
        <v>4.33</v>
      </c>
      <c r="Q555" s="15">
        <f t="shared" si="24"/>
        <v>0.25659259259259259</v>
      </c>
      <c r="R555" s="15">
        <f t="shared" si="25"/>
        <v>0.1282962962962963</v>
      </c>
      <c r="S555" s="15">
        <f t="shared" si="26"/>
        <v>1</v>
      </c>
    </row>
    <row r="556" spans="1:19">
      <c r="A556" s="15" t="s">
        <v>3762</v>
      </c>
      <c r="B556" s="15" t="s">
        <v>3763</v>
      </c>
      <c r="C556" s="15" t="s">
        <v>1213</v>
      </c>
      <c r="D556" s="15" t="s">
        <v>1048</v>
      </c>
      <c r="E556" s="15">
        <v>9</v>
      </c>
      <c r="F556" s="15">
        <v>0</v>
      </c>
      <c r="G556" s="15">
        <v>0</v>
      </c>
      <c r="H556" s="15">
        <v>8</v>
      </c>
      <c r="I556" s="15">
        <v>10</v>
      </c>
      <c r="J556" s="15">
        <v>0</v>
      </c>
      <c r="K556" s="15">
        <v>12.3</v>
      </c>
      <c r="L556" s="15">
        <v>10</v>
      </c>
      <c r="M556" s="15">
        <v>0</v>
      </c>
      <c r="N556" s="15">
        <v>0</v>
      </c>
      <c r="O556" s="15">
        <v>0</v>
      </c>
      <c r="P556" s="15">
        <v>4.33</v>
      </c>
      <c r="Q556" s="15">
        <f t="shared" si="24"/>
        <v>0.25659259259259259</v>
      </c>
      <c r="R556" s="15">
        <f t="shared" si="25"/>
        <v>0.1282962962962963</v>
      </c>
      <c r="S556" s="15">
        <f t="shared" si="26"/>
        <v>1</v>
      </c>
    </row>
    <row r="557" spans="1:19">
      <c r="A557" s="15" t="s">
        <v>3764</v>
      </c>
      <c r="B557" s="15" t="s">
        <v>534</v>
      </c>
      <c r="C557" s="15" t="s">
        <v>1213</v>
      </c>
      <c r="D557" s="15" t="s">
        <v>1042</v>
      </c>
      <c r="E557" s="15">
        <v>8</v>
      </c>
      <c r="F557" s="15">
        <v>1</v>
      </c>
      <c r="G557" s="15">
        <v>0</v>
      </c>
      <c r="H557" s="15">
        <v>7</v>
      </c>
      <c r="I557" s="15">
        <v>19</v>
      </c>
      <c r="J557" s="15">
        <v>0</v>
      </c>
      <c r="K557" s="15">
        <v>16</v>
      </c>
      <c r="L557" s="15">
        <v>10</v>
      </c>
      <c r="M557" s="15">
        <v>2</v>
      </c>
      <c r="N557" s="15">
        <v>1</v>
      </c>
      <c r="O557" s="15">
        <v>0</v>
      </c>
      <c r="P557" s="15">
        <v>4</v>
      </c>
      <c r="Q557" s="15">
        <f t="shared" si="24"/>
        <v>0.23703703703703705</v>
      </c>
      <c r="R557" s="15">
        <f t="shared" si="25"/>
        <v>0.11851851851851852</v>
      </c>
      <c r="S557" s="15">
        <f t="shared" si="26"/>
        <v>1</v>
      </c>
    </row>
    <row r="558" spans="1:19">
      <c r="A558" s="15" t="s">
        <v>865</v>
      </c>
      <c r="B558" s="15" t="s">
        <v>1780</v>
      </c>
      <c r="C558" s="15" t="s">
        <v>1212</v>
      </c>
      <c r="D558" s="15" t="s">
        <v>1048</v>
      </c>
      <c r="E558" s="15">
        <v>9</v>
      </c>
      <c r="F558" s="15">
        <v>0</v>
      </c>
      <c r="G558" s="15">
        <v>0</v>
      </c>
      <c r="H558" s="15">
        <v>10</v>
      </c>
      <c r="I558" s="15">
        <v>20</v>
      </c>
      <c r="J558" s="15">
        <v>0</v>
      </c>
      <c r="K558" s="15">
        <v>16</v>
      </c>
      <c r="L558" s="15">
        <v>8</v>
      </c>
      <c r="M558" s="15">
        <v>2</v>
      </c>
      <c r="N558" s="15">
        <v>0</v>
      </c>
      <c r="O558" s="15">
        <v>1</v>
      </c>
      <c r="P558" s="15">
        <v>4</v>
      </c>
      <c r="Q558" s="15">
        <f t="shared" si="24"/>
        <v>0.23703703703703705</v>
      </c>
      <c r="R558" s="15">
        <f t="shared" si="25"/>
        <v>0.11851851851851852</v>
      </c>
      <c r="S558" s="15">
        <f t="shared" si="26"/>
        <v>1</v>
      </c>
    </row>
    <row r="559" spans="1:19">
      <c r="A559" s="15" t="s">
        <v>1413</v>
      </c>
      <c r="B559" s="15" t="s">
        <v>656</v>
      </c>
      <c r="C559" s="15" t="s">
        <v>1213</v>
      </c>
      <c r="D559" s="15" t="s">
        <v>1040</v>
      </c>
      <c r="E559" s="15">
        <v>5</v>
      </c>
      <c r="F559" s="15">
        <v>0</v>
      </c>
      <c r="G559" s="15">
        <v>0</v>
      </c>
      <c r="H559" s="15">
        <v>11</v>
      </c>
      <c r="I559" s="15">
        <v>21</v>
      </c>
      <c r="J559" s="15">
        <v>0</v>
      </c>
      <c r="K559" s="15">
        <v>15.7</v>
      </c>
      <c r="L559" s="15">
        <v>9</v>
      </c>
      <c r="M559" s="15">
        <v>0</v>
      </c>
      <c r="N559" s="15">
        <v>0</v>
      </c>
      <c r="O559" s="15">
        <v>0</v>
      </c>
      <c r="P559" s="15">
        <v>3.67</v>
      </c>
      <c r="Q559" s="15">
        <f t="shared" si="24"/>
        <v>0.21748148148148147</v>
      </c>
      <c r="R559" s="15">
        <f t="shared" si="25"/>
        <v>0.10874074074074074</v>
      </c>
      <c r="S559" s="15">
        <f t="shared" si="26"/>
        <v>1</v>
      </c>
    </row>
    <row r="560" spans="1:19">
      <c r="A560" s="15" t="s">
        <v>3765</v>
      </c>
      <c r="B560" s="15" t="s">
        <v>1898</v>
      </c>
      <c r="C560" s="15" t="s">
        <v>1213</v>
      </c>
      <c r="D560" s="15" t="s">
        <v>1028</v>
      </c>
      <c r="E560" s="15">
        <v>1</v>
      </c>
      <c r="F560" s="15">
        <v>0</v>
      </c>
      <c r="G560" s="15">
        <v>0</v>
      </c>
      <c r="H560" s="15">
        <v>5</v>
      </c>
      <c r="I560" s="15">
        <v>7</v>
      </c>
      <c r="J560" s="15">
        <v>0</v>
      </c>
      <c r="K560" s="15">
        <v>6.7</v>
      </c>
      <c r="L560" s="15">
        <v>4</v>
      </c>
      <c r="M560" s="15">
        <v>0</v>
      </c>
      <c r="N560" s="15">
        <v>0</v>
      </c>
      <c r="O560" s="15">
        <v>0</v>
      </c>
      <c r="P560" s="15">
        <v>3.67</v>
      </c>
      <c r="Q560" s="15">
        <f t="shared" si="24"/>
        <v>0.21748148148148147</v>
      </c>
      <c r="R560" s="15">
        <f t="shared" si="25"/>
        <v>0.10874074074074074</v>
      </c>
      <c r="S560" s="15">
        <f t="shared" si="26"/>
        <v>1</v>
      </c>
    </row>
    <row r="561" spans="1:19">
      <c r="A561" s="15" t="s">
        <v>508</v>
      </c>
      <c r="B561" s="15" t="s">
        <v>2228</v>
      </c>
      <c r="C561" s="15" t="s">
        <v>1213</v>
      </c>
      <c r="D561" s="15" t="s">
        <v>1044</v>
      </c>
      <c r="E561" s="15">
        <v>4</v>
      </c>
      <c r="F561" s="15">
        <v>0</v>
      </c>
      <c r="G561" s="15">
        <v>0</v>
      </c>
      <c r="H561" s="15">
        <v>1</v>
      </c>
      <c r="I561" s="15">
        <v>3</v>
      </c>
      <c r="J561" s="15">
        <v>0</v>
      </c>
      <c r="K561" s="15">
        <v>6.7</v>
      </c>
      <c r="L561" s="15">
        <v>6</v>
      </c>
      <c r="M561" s="15">
        <v>1</v>
      </c>
      <c r="N561" s="15">
        <v>0</v>
      </c>
      <c r="O561" s="15">
        <v>0</v>
      </c>
      <c r="P561" s="15">
        <v>3.67</v>
      </c>
      <c r="Q561" s="15">
        <f t="shared" si="24"/>
        <v>0.21748148148148147</v>
      </c>
      <c r="R561" s="15">
        <f t="shared" si="25"/>
        <v>0.10874074074074074</v>
      </c>
      <c r="S561" s="15">
        <f t="shared" si="26"/>
        <v>1</v>
      </c>
    </row>
    <row r="562" spans="1:19">
      <c r="A562" s="15" t="s">
        <v>1472</v>
      </c>
      <c r="B562" s="15" t="s">
        <v>3766</v>
      </c>
      <c r="C562" s="15" t="s">
        <v>1213</v>
      </c>
      <c r="D562" s="15" t="s">
        <v>1038</v>
      </c>
      <c r="E562" s="15">
        <v>1</v>
      </c>
      <c r="F562" s="15">
        <v>0</v>
      </c>
      <c r="G562" s="15">
        <v>0</v>
      </c>
      <c r="H562" s="15">
        <v>2</v>
      </c>
      <c r="I562" s="15">
        <v>7</v>
      </c>
      <c r="J562" s="15">
        <v>0</v>
      </c>
      <c r="K562" s="15">
        <v>6</v>
      </c>
      <c r="L562" s="15">
        <v>3</v>
      </c>
      <c r="M562" s="15">
        <v>0</v>
      </c>
      <c r="N562" s="15">
        <v>0</v>
      </c>
      <c r="O562" s="15">
        <v>0</v>
      </c>
      <c r="P562" s="15">
        <v>3.5</v>
      </c>
      <c r="Q562" s="15">
        <f t="shared" si="24"/>
        <v>0.2074074074074074</v>
      </c>
      <c r="R562" s="15">
        <f t="shared" si="25"/>
        <v>0.1037037037037037</v>
      </c>
      <c r="S562" s="15">
        <f t="shared" si="26"/>
        <v>1</v>
      </c>
    </row>
    <row r="563" spans="1:19">
      <c r="A563" s="15" t="s">
        <v>918</v>
      </c>
      <c r="B563" s="15" t="s">
        <v>219</v>
      </c>
      <c r="C563" s="15" t="s">
        <v>1213</v>
      </c>
      <c r="D563" s="15" t="s">
        <v>1028</v>
      </c>
      <c r="E563" s="15">
        <v>9</v>
      </c>
      <c r="F563" s="15">
        <v>0</v>
      </c>
      <c r="G563" s="15">
        <v>0</v>
      </c>
      <c r="H563" s="15">
        <v>19</v>
      </c>
      <c r="I563" s="15">
        <v>42</v>
      </c>
      <c r="J563" s="15">
        <v>2</v>
      </c>
      <c r="K563" s="15">
        <v>28</v>
      </c>
      <c r="L563" s="15">
        <v>10</v>
      </c>
      <c r="M563" s="15">
        <v>1</v>
      </c>
      <c r="N563" s="15">
        <v>0</v>
      </c>
      <c r="O563" s="15">
        <v>0</v>
      </c>
      <c r="P563" s="15">
        <v>3.5</v>
      </c>
      <c r="Q563" s="15">
        <f t="shared" si="24"/>
        <v>0.2074074074074074</v>
      </c>
      <c r="R563" s="15">
        <f t="shared" si="25"/>
        <v>0.1037037037037037</v>
      </c>
      <c r="S563" s="15">
        <f t="shared" si="26"/>
        <v>1</v>
      </c>
    </row>
    <row r="564" spans="1:19">
      <c r="A564" s="15" t="s">
        <v>1483</v>
      </c>
      <c r="B564" s="15" t="s">
        <v>67</v>
      </c>
      <c r="C564" s="15" t="s">
        <v>1213</v>
      </c>
      <c r="D564" s="15" t="s">
        <v>1050</v>
      </c>
      <c r="E564" s="15">
        <v>5</v>
      </c>
      <c r="F564" s="15">
        <v>0</v>
      </c>
      <c r="G564" s="15">
        <v>0</v>
      </c>
      <c r="H564" s="15">
        <v>5</v>
      </c>
      <c r="I564" s="15">
        <v>13</v>
      </c>
      <c r="J564" s="15">
        <v>0</v>
      </c>
      <c r="K564" s="15">
        <v>10.3</v>
      </c>
      <c r="L564" s="15">
        <v>10</v>
      </c>
      <c r="M564" s="15">
        <v>1</v>
      </c>
      <c r="N564" s="15">
        <v>0</v>
      </c>
      <c r="O564" s="15">
        <v>0</v>
      </c>
      <c r="P564" s="15">
        <v>3.33</v>
      </c>
      <c r="Q564" s="15">
        <f t="shared" si="24"/>
        <v>0.19733333333333333</v>
      </c>
      <c r="R564" s="15">
        <f t="shared" si="25"/>
        <v>9.8666666666666666E-2</v>
      </c>
      <c r="S564" s="15">
        <f t="shared" si="26"/>
        <v>1</v>
      </c>
    </row>
    <row r="565" spans="1:19">
      <c r="A565" s="15" t="s">
        <v>1484</v>
      </c>
      <c r="B565" s="15" t="s">
        <v>67</v>
      </c>
      <c r="C565" s="15" t="s">
        <v>1213</v>
      </c>
      <c r="D565" s="15" t="s">
        <v>1051</v>
      </c>
      <c r="E565" s="15">
        <v>5</v>
      </c>
      <c r="F565" s="15">
        <v>0</v>
      </c>
      <c r="G565" s="15">
        <v>0</v>
      </c>
      <c r="H565" s="15">
        <v>1</v>
      </c>
      <c r="I565" s="15">
        <v>7</v>
      </c>
      <c r="J565" s="15">
        <v>0</v>
      </c>
      <c r="K565" s="15">
        <v>9.3000000000000007</v>
      </c>
      <c r="L565" s="15">
        <v>3</v>
      </c>
      <c r="M565" s="15">
        <v>0</v>
      </c>
      <c r="N565" s="15">
        <v>0</v>
      </c>
      <c r="O565" s="15">
        <v>0</v>
      </c>
      <c r="P565" s="15">
        <v>3.33</v>
      </c>
      <c r="Q565" s="15">
        <f t="shared" si="24"/>
        <v>0.19733333333333333</v>
      </c>
      <c r="R565" s="15">
        <f t="shared" si="25"/>
        <v>9.8666666666666666E-2</v>
      </c>
      <c r="S565" s="15">
        <f t="shared" si="26"/>
        <v>1</v>
      </c>
    </row>
    <row r="566" spans="1:19">
      <c r="A566" s="15" t="s">
        <v>2131</v>
      </c>
      <c r="B566" s="15" t="s">
        <v>81</v>
      </c>
      <c r="C566" s="15" t="s">
        <v>1212</v>
      </c>
      <c r="D566" s="15" t="s">
        <v>1042</v>
      </c>
      <c r="E566" s="15">
        <v>11</v>
      </c>
      <c r="F566" s="15">
        <v>0</v>
      </c>
      <c r="G566" s="15">
        <v>0</v>
      </c>
      <c r="H566" s="15">
        <v>13</v>
      </c>
      <c r="I566" s="15">
        <v>15</v>
      </c>
      <c r="J566" s="15">
        <v>0</v>
      </c>
      <c r="K566" s="15">
        <v>12.3</v>
      </c>
      <c r="L566" s="15">
        <v>9</v>
      </c>
      <c r="M566" s="15">
        <v>1</v>
      </c>
      <c r="N566" s="15">
        <v>0</v>
      </c>
      <c r="O566" s="15">
        <v>1</v>
      </c>
      <c r="P566" s="15">
        <v>3.33</v>
      </c>
      <c r="Q566" s="15">
        <f t="shared" si="24"/>
        <v>0.19733333333333333</v>
      </c>
      <c r="R566" s="15">
        <f t="shared" si="25"/>
        <v>9.8666666666666666E-2</v>
      </c>
      <c r="S566" s="15">
        <f t="shared" si="26"/>
        <v>1</v>
      </c>
    </row>
    <row r="567" spans="1:19">
      <c r="A567" s="15" t="s">
        <v>79</v>
      </c>
      <c r="B567" s="15" t="s">
        <v>398</v>
      </c>
      <c r="C567" s="15" t="s">
        <v>1213</v>
      </c>
      <c r="D567" s="15" t="s">
        <v>1035</v>
      </c>
      <c r="E567" s="15">
        <v>3</v>
      </c>
      <c r="F567" s="15">
        <v>0</v>
      </c>
      <c r="G567" s="15">
        <v>0</v>
      </c>
      <c r="H567" s="15">
        <v>1</v>
      </c>
      <c r="I567" s="15">
        <v>10</v>
      </c>
      <c r="J567" s="15">
        <v>0</v>
      </c>
      <c r="K567" s="15">
        <v>4.7</v>
      </c>
      <c r="L567" s="15">
        <v>7</v>
      </c>
      <c r="M567" s="15">
        <v>0</v>
      </c>
      <c r="N567" s="15">
        <v>0</v>
      </c>
      <c r="O567" s="15">
        <v>0</v>
      </c>
      <c r="P567" s="15">
        <v>3.17</v>
      </c>
      <c r="Q567" s="15">
        <f t="shared" si="24"/>
        <v>0.18785185185185185</v>
      </c>
      <c r="R567" s="15">
        <f t="shared" si="25"/>
        <v>9.3925925925925927E-2</v>
      </c>
      <c r="S567" s="15">
        <f t="shared" si="26"/>
        <v>1</v>
      </c>
    </row>
    <row r="568" spans="1:19">
      <c r="A568" s="15" t="s">
        <v>1171</v>
      </c>
      <c r="B568" s="15" t="s">
        <v>1706</v>
      </c>
      <c r="C568" s="15" t="s">
        <v>1213</v>
      </c>
      <c r="D568" s="15" t="s">
        <v>1035</v>
      </c>
      <c r="E568" s="15">
        <v>3</v>
      </c>
      <c r="F568" s="15">
        <v>0</v>
      </c>
      <c r="G568" s="15">
        <v>0</v>
      </c>
      <c r="H568" s="15">
        <v>6</v>
      </c>
      <c r="I568" s="15">
        <v>12</v>
      </c>
      <c r="J568" s="15">
        <v>1</v>
      </c>
      <c r="K568" s="15">
        <v>8</v>
      </c>
      <c r="L568" s="15">
        <v>3</v>
      </c>
      <c r="M568" s="15">
        <v>0</v>
      </c>
      <c r="N568" s="15">
        <v>0</v>
      </c>
      <c r="O568" s="15">
        <v>0</v>
      </c>
      <c r="P568" s="15">
        <v>3</v>
      </c>
      <c r="Q568" s="15">
        <f t="shared" si="24"/>
        <v>0.17777777777777778</v>
      </c>
      <c r="R568" s="15">
        <f t="shared" si="25"/>
        <v>8.8888888888888892E-2</v>
      </c>
      <c r="S568" s="15">
        <f t="shared" si="26"/>
        <v>1</v>
      </c>
    </row>
    <row r="569" spans="1:19">
      <c r="A569" s="15" t="s">
        <v>1432</v>
      </c>
      <c r="B569" s="15" t="s">
        <v>34</v>
      </c>
      <c r="C569" s="15" t="s">
        <v>1213</v>
      </c>
      <c r="D569" s="15" t="s">
        <v>1036</v>
      </c>
      <c r="E569" s="15">
        <v>2</v>
      </c>
      <c r="F569" s="15">
        <v>0</v>
      </c>
      <c r="G569" s="15">
        <v>0</v>
      </c>
      <c r="H569" s="15">
        <v>5</v>
      </c>
      <c r="I569" s="15">
        <v>10</v>
      </c>
      <c r="J569" s="15">
        <v>0</v>
      </c>
      <c r="K569" s="15">
        <v>6.3</v>
      </c>
      <c r="L569" s="15">
        <v>6</v>
      </c>
      <c r="M569" s="15">
        <v>0</v>
      </c>
      <c r="N569" s="15">
        <v>0</v>
      </c>
      <c r="O569" s="15">
        <v>0</v>
      </c>
      <c r="P569" s="15">
        <v>2.83</v>
      </c>
      <c r="Q569" s="15">
        <f t="shared" si="24"/>
        <v>0.16770370370370372</v>
      </c>
      <c r="R569" s="15">
        <f t="shared" si="25"/>
        <v>8.3851851851851858E-2</v>
      </c>
      <c r="S569" s="15">
        <f t="shared" si="26"/>
        <v>1</v>
      </c>
    </row>
    <row r="570" spans="1:19">
      <c r="A570" s="15" t="s">
        <v>553</v>
      </c>
      <c r="B570" s="15" t="s">
        <v>169</v>
      </c>
      <c r="C570" s="15" t="s">
        <v>1213</v>
      </c>
      <c r="D570" s="15" t="s">
        <v>1060</v>
      </c>
      <c r="E570" s="15">
        <v>4</v>
      </c>
      <c r="F570" s="15">
        <v>0</v>
      </c>
      <c r="G570" s="15">
        <v>0</v>
      </c>
      <c r="H570" s="15">
        <v>34</v>
      </c>
      <c r="I570" s="15">
        <v>58</v>
      </c>
      <c r="J570" s="15">
        <v>0</v>
      </c>
      <c r="K570" s="15">
        <v>35.700000000000003</v>
      </c>
      <c r="L570" s="15">
        <v>19</v>
      </c>
      <c r="M570" s="15">
        <v>4</v>
      </c>
      <c r="N570" s="15">
        <v>0</v>
      </c>
      <c r="O570" s="15">
        <v>1</v>
      </c>
      <c r="P570" s="15">
        <v>2.67</v>
      </c>
      <c r="Q570" s="15">
        <f t="shared" si="24"/>
        <v>0.15822222222222221</v>
      </c>
      <c r="R570" s="15">
        <f t="shared" si="25"/>
        <v>7.9111111111111104E-2</v>
      </c>
      <c r="S570" s="15">
        <f t="shared" si="26"/>
        <v>1</v>
      </c>
    </row>
    <row r="571" spans="1:19">
      <c r="A571" s="15" t="s">
        <v>1310</v>
      </c>
      <c r="B571" s="15" t="s">
        <v>304</v>
      </c>
      <c r="C571" s="15" t="s">
        <v>1213</v>
      </c>
      <c r="D571" s="15" t="s">
        <v>1028</v>
      </c>
      <c r="E571" s="15">
        <v>2</v>
      </c>
      <c r="F571" s="15">
        <v>0</v>
      </c>
      <c r="G571" s="15">
        <v>0</v>
      </c>
      <c r="H571" s="15">
        <v>6</v>
      </c>
      <c r="I571" s="15">
        <v>14</v>
      </c>
      <c r="J571" s="15">
        <v>0</v>
      </c>
      <c r="K571" s="15">
        <v>9.6999999999999993</v>
      </c>
      <c r="L571" s="15">
        <v>8</v>
      </c>
      <c r="M571" s="15">
        <v>1</v>
      </c>
      <c r="N571" s="15">
        <v>0</v>
      </c>
      <c r="O571" s="15">
        <v>0</v>
      </c>
      <c r="P571" s="15">
        <v>2.67</v>
      </c>
      <c r="Q571" s="15">
        <f t="shared" si="24"/>
        <v>0.15822222222222221</v>
      </c>
      <c r="R571" s="15">
        <f t="shared" si="25"/>
        <v>7.9111111111111104E-2</v>
      </c>
      <c r="S571" s="15">
        <f t="shared" si="26"/>
        <v>1</v>
      </c>
    </row>
    <row r="572" spans="1:19">
      <c r="A572" s="15" t="s">
        <v>1735</v>
      </c>
      <c r="B572" s="15" t="s">
        <v>147</v>
      </c>
      <c r="C572" s="15" t="s">
        <v>1213</v>
      </c>
      <c r="D572" s="15" t="s">
        <v>1054</v>
      </c>
      <c r="E572" s="15">
        <v>12</v>
      </c>
      <c r="F572" s="15">
        <v>0</v>
      </c>
      <c r="G572" s="15">
        <v>0</v>
      </c>
      <c r="H572" s="15">
        <v>6</v>
      </c>
      <c r="I572" s="15">
        <v>15</v>
      </c>
      <c r="J572" s="15">
        <v>0</v>
      </c>
      <c r="K572" s="15">
        <v>17</v>
      </c>
      <c r="L572" s="15">
        <v>8</v>
      </c>
      <c r="M572" s="15">
        <v>0</v>
      </c>
      <c r="N572" s="15">
        <v>0</v>
      </c>
      <c r="O572" s="15">
        <v>0</v>
      </c>
      <c r="P572" s="15">
        <v>2.5</v>
      </c>
      <c r="Q572" s="15">
        <f t="shared" si="24"/>
        <v>0.14814814814814814</v>
      </c>
      <c r="R572" s="15">
        <f t="shared" si="25"/>
        <v>7.407407407407407E-2</v>
      </c>
      <c r="S572" s="15">
        <f t="shared" si="26"/>
        <v>1</v>
      </c>
    </row>
    <row r="573" spans="1:19">
      <c r="A573" s="15" t="s">
        <v>466</v>
      </c>
      <c r="B573" s="15" t="s">
        <v>169</v>
      </c>
      <c r="C573" s="15" t="s">
        <v>1213</v>
      </c>
      <c r="D573" s="15" t="s">
        <v>1339</v>
      </c>
      <c r="E573" s="15">
        <v>3</v>
      </c>
      <c r="F573" s="15">
        <v>0</v>
      </c>
      <c r="G573" s="15">
        <v>0</v>
      </c>
      <c r="H573" s="15">
        <v>4</v>
      </c>
      <c r="I573" s="15">
        <v>7</v>
      </c>
      <c r="J573" s="15">
        <v>0</v>
      </c>
      <c r="K573" s="15">
        <v>6</v>
      </c>
      <c r="L573" s="15">
        <v>5</v>
      </c>
      <c r="M573" s="15">
        <v>0</v>
      </c>
      <c r="N573" s="15">
        <v>0</v>
      </c>
      <c r="O573" s="15">
        <v>0</v>
      </c>
      <c r="P573" s="15">
        <v>2.5</v>
      </c>
      <c r="Q573" s="15">
        <f t="shared" si="24"/>
        <v>0.14814814814814814</v>
      </c>
      <c r="R573" s="15">
        <f t="shared" si="25"/>
        <v>7.407407407407407E-2</v>
      </c>
      <c r="S573" s="15">
        <f t="shared" si="26"/>
        <v>1</v>
      </c>
    </row>
    <row r="574" spans="1:19">
      <c r="A574" s="15" t="s">
        <v>1280</v>
      </c>
      <c r="B574" s="15" t="s">
        <v>29</v>
      </c>
      <c r="C574" s="15" t="s">
        <v>1213</v>
      </c>
      <c r="D574" s="15" t="s">
        <v>1033</v>
      </c>
      <c r="E574" s="15">
        <v>6</v>
      </c>
      <c r="F574" s="15">
        <v>2</v>
      </c>
      <c r="G574" s="15">
        <v>0</v>
      </c>
      <c r="H574" s="15">
        <v>4</v>
      </c>
      <c r="I574" s="15">
        <v>5</v>
      </c>
      <c r="J574" s="15">
        <v>0</v>
      </c>
      <c r="K574" s="15">
        <v>5</v>
      </c>
      <c r="L574" s="15">
        <v>2</v>
      </c>
      <c r="M574" s="15">
        <v>0</v>
      </c>
      <c r="N574" s="15">
        <v>0</v>
      </c>
      <c r="O574" s="15">
        <v>1</v>
      </c>
      <c r="P574" s="15">
        <v>2.5</v>
      </c>
      <c r="Q574" s="15">
        <f t="shared" si="24"/>
        <v>0.14814814814814814</v>
      </c>
      <c r="R574" s="15">
        <f t="shared" si="25"/>
        <v>7.407407407407407E-2</v>
      </c>
      <c r="S574" s="15">
        <f t="shared" si="26"/>
        <v>1</v>
      </c>
    </row>
    <row r="575" spans="1:19">
      <c r="A575" s="15" t="s">
        <v>680</v>
      </c>
      <c r="B575" s="15" t="s">
        <v>681</v>
      </c>
      <c r="C575" s="15" t="s">
        <v>1213</v>
      </c>
      <c r="D575" s="15" t="s">
        <v>1048</v>
      </c>
      <c r="E575" s="15">
        <v>0</v>
      </c>
      <c r="F575" s="15">
        <v>0</v>
      </c>
      <c r="G575" s="15">
        <v>0</v>
      </c>
      <c r="H575" s="15">
        <v>3</v>
      </c>
      <c r="I575" s="15">
        <v>6</v>
      </c>
      <c r="J575" s="15">
        <v>0</v>
      </c>
      <c r="K575" s="15">
        <v>3.7</v>
      </c>
      <c r="L575" s="15">
        <v>3</v>
      </c>
      <c r="M575" s="15">
        <v>0</v>
      </c>
      <c r="N575" s="15">
        <v>0</v>
      </c>
      <c r="O575" s="15">
        <v>0</v>
      </c>
      <c r="P575" s="15">
        <v>2.17</v>
      </c>
      <c r="Q575" s="15">
        <f t="shared" si="24"/>
        <v>0.12859259259259259</v>
      </c>
      <c r="R575" s="15">
        <f t="shared" si="25"/>
        <v>6.4296296296296296E-2</v>
      </c>
      <c r="S575" s="15">
        <f t="shared" si="26"/>
        <v>1</v>
      </c>
    </row>
    <row r="576" spans="1:19">
      <c r="A576" s="15" t="s">
        <v>717</v>
      </c>
      <c r="B576" s="15" t="s">
        <v>398</v>
      </c>
      <c r="C576" s="15" t="s">
        <v>1213</v>
      </c>
      <c r="D576" s="15" t="s">
        <v>1047</v>
      </c>
      <c r="E576" s="15">
        <v>3</v>
      </c>
      <c r="F576" s="15">
        <v>0</v>
      </c>
      <c r="G576" s="15">
        <v>0</v>
      </c>
      <c r="H576" s="15">
        <v>7</v>
      </c>
      <c r="I576" s="15">
        <v>12</v>
      </c>
      <c r="J576" s="15">
        <v>0</v>
      </c>
      <c r="K576" s="15">
        <v>7.7</v>
      </c>
      <c r="L576" s="15">
        <v>7</v>
      </c>
      <c r="M576" s="15">
        <v>0</v>
      </c>
      <c r="N576" s="15">
        <v>0</v>
      </c>
      <c r="O576" s="15">
        <v>0</v>
      </c>
      <c r="P576" s="15">
        <v>2.17</v>
      </c>
      <c r="Q576" s="15">
        <f t="shared" si="24"/>
        <v>0.12859259259259259</v>
      </c>
      <c r="R576" s="15">
        <f t="shared" si="25"/>
        <v>6.4296296296296296E-2</v>
      </c>
      <c r="S576" s="15">
        <f t="shared" si="26"/>
        <v>1</v>
      </c>
    </row>
    <row r="577" spans="1:19">
      <c r="A577" s="15" t="s">
        <v>973</v>
      </c>
      <c r="B577" s="15" t="s">
        <v>786</v>
      </c>
      <c r="C577" s="15" t="s">
        <v>1212</v>
      </c>
      <c r="D577" s="15" t="s">
        <v>1046</v>
      </c>
      <c r="E577" s="15">
        <v>3</v>
      </c>
      <c r="F577" s="15">
        <v>0</v>
      </c>
      <c r="G577" s="15">
        <v>0</v>
      </c>
      <c r="H577" s="15">
        <v>3</v>
      </c>
      <c r="I577" s="15">
        <v>7</v>
      </c>
      <c r="J577" s="15">
        <v>0</v>
      </c>
      <c r="K577" s="15">
        <v>5</v>
      </c>
      <c r="L577" s="15">
        <v>5</v>
      </c>
      <c r="M577" s="15">
        <v>0</v>
      </c>
      <c r="N577" s="15">
        <v>0</v>
      </c>
      <c r="O577" s="15">
        <v>0</v>
      </c>
      <c r="P577" s="15">
        <v>2</v>
      </c>
      <c r="Q577" s="15">
        <f t="shared" si="24"/>
        <v>0.11851851851851852</v>
      </c>
      <c r="R577" s="15">
        <f t="shared" si="25"/>
        <v>5.9259259259259262E-2</v>
      </c>
      <c r="S577" s="15">
        <f t="shared" si="26"/>
        <v>1</v>
      </c>
    </row>
    <row r="578" spans="1:19">
      <c r="A578" s="15" t="s">
        <v>880</v>
      </c>
      <c r="B578" s="15" t="s">
        <v>32</v>
      </c>
      <c r="C578" s="15" t="s">
        <v>1212</v>
      </c>
      <c r="D578" s="15" t="s">
        <v>1046</v>
      </c>
      <c r="E578" s="15">
        <v>2</v>
      </c>
      <c r="F578" s="15">
        <v>0</v>
      </c>
      <c r="G578" s="15">
        <v>0</v>
      </c>
      <c r="H578" s="15">
        <v>5</v>
      </c>
      <c r="I578" s="15">
        <v>5</v>
      </c>
      <c r="J578" s="15">
        <v>0</v>
      </c>
      <c r="K578" s="15">
        <v>5</v>
      </c>
      <c r="L578" s="15">
        <v>4</v>
      </c>
      <c r="M578" s="15">
        <v>0</v>
      </c>
      <c r="N578" s="15">
        <v>0</v>
      </c>
      <c r="O578" s="15">
        <v>0</v>
      </c>
      <c r="P578" s="15">
        <v>2</v>
      </c>
      <c r="Q578" s="15">
        <f t="shared" si="24"/>
        <v>0.11851851851851852</v>
      </c>
      <c r="R578" s="15">
        <f t="shared" si="25"/>
        <v>5.9259259259259262E-2</v>
      </c>
      <c r="S578" s="15">
        <f t="shared" si="26"/>
        <v>1</v>
      </c>
    </row>
    <row r="579" spans="1:19">
      <c r="A579" s="15" t="s">
        <v>1323</v>
      </c>
      <c r="B579" s="15" t="s">
        <v>36</v>
      </c>
      <c r="C579" s="15" t="s">
        <v>1213</v>
      </c>
      <c r="D579" s="15" t="s">
        <v>1034</v>
      </c>
      <c r="E579" s="15">
        <v>0</v>
      </c>
      <c r="F579" s="15">
        <v>0</v>
      </c>
      <c r="G579" s="15">
        <v>0</v>
      </c>
      <c r="H579" s="15">
        <v>0</v>
      </c>
      <c r="I579" s="15">
        <v>0</v>
      </c>
      <c r="J579" s="15">
        <v>0</v>
      </c>
      <c r="K579" s="15">
        <v>1</v>
      </c>
      <c r="L579" s="15">
        <v>1</v>
      </c>
      <c r="M579" s="15">
        <v>0</v>
      </c>
      <c r="N579" s="15">
        <v>0</v>
      </c>
      <c r="O579" s="15">
        <v>0</v>
      </c>
      <c r="P579" s="15">
        <v>2</v>
      </c>
      <c r="Q579" s="15">
        <f t="shared" ref="Q579:Q642" si="27">P579/16.875</f>
        <v>0.11851851851851852</v>
      </c>
      <c r="R579" s="15">
        <f t="shared" ref="R579:R642" si="28">IF(P579 &gt;= 400,Q579*1.2,IF(P579 &gt; 300,Q579,IF(P579&gt;200,Q579*0.8,IF(P579&gt;100,Q579*0.6,Q579*0.5))))</f>
        <v>5.9259259259259262E-2</v>
      </c>
      <c r="S579" s="15">
        <f t="shared" ref="S579:S642" si="29">IF(R579 &lt; 1.5,1,R579)</f>
        <v>1</v>
      </c>
    </row>
    <row r="580" spans="1:19">
      <c r="A580" s="15" t="s">
        <v>3769</v>
      </c>
      <c r="B580" s="15" t="s">
        <v>1091</v>
      </c>
      <c r="C580" s="15" t="s">
        <v>1213</v>
      </c>
      <c r="D580" s="15" t="s">
        <v>1040</v>
      </c>
      <c r="E580" s="15">
        <v>0</v>
      </c>
      <c r="F580" s="15">
        <v>0</v>
      </c>
      <c r="G580" s="15">
        <v>0</v>
      </c>
      <c r="H580" s="15">
        <v>0</v>
      </c>
      <c r="I580" s="15">
        <v>2</v>
      </c>
      <c r="J580" s="15">
        <v>0</v>
      </c>
      <c r="K580" s="15">
        <v>0.7</v>
      </c>
      <c r="L580" s="15">
        <v>2</v>
      </c>
      <c r="M580" s="15">
        <v>0</v>
      </c>
      <c r="N580" s="15">
        <v>0</v>
      </c>
      <c r="O580" s="15">
        <v>0</v>
      </c>
      <c r="P580" s="15">
        <v>1.67</v>
      </c>
      <c r="Q580" s="15">
        <f t="shared" si="27"/>
        <v>9.8962962962962961E-2</v>
      </c>
      <c r="R580" s="15">
        <f t="shared" si="28"/>
        <v>4.948148148148148E-2</v>
      </c>
      <c r="S580" s="15">
        <f t="shared" si="29"/>
        <v>1</v>
      </c>
    </row>
    <row r="581" spans="1:19">
      <c r="A581" s="15" t="s">
        <v>1955</v>
      </c>
      <c r="B581" s="15" t="s">
        <v>62</v>
      </c>
      <c r="C581" s="15" t="s">
        <v>1213</v>
      </c>
      <c r="D581" s="15" t="s">
        <v>1042</v>
      </c>
      <c r="E581" s="15">
        <v>1</v>
      </c>
      <c r="F581" s="15">
        <v>1</v>
      </c>
      <c r="G581" s="15">
        <v>0</v>
      </c>
      <c r="H581" s="15">
        <v>1</v>
      </c>
      <c r="I581" s="15">
        <v>3</v>
      </c>
      <c r="J581" s="15">
        <v>0</v>
      </c>
      <c r="K581" s="15">
        <v>2.7</v>
      </c>
      <c r="L581" s="15">
        <v>4</v>
      </c>
      <c r="M581" s="15">
        <v>0</v>
      </c>
      <c r="N581" s="15">
        <v>0</v>
      </c>
      <c r="O581" s="15">
        <v>0</v>
      </c>
      <c r="P581" s="15">
        <v>1.67</v>
      </c>
      <c r="Q581" s="15">
        <f t="shared" si="27"/>
        <v>9.8962962962962961E-2</v>
      </c>
      <c r="R581" s="15">
        <f t="shared" si="28"/>
        <v>4.948148148148148E-2</v>
      </c>
      <c r="S581" s="15">
        <f t="shared" si="29"/>
        <v>1</v>
      </c>
    </row>
    <row r="582" spans="1:19">
      <c r="A582" s="15" t="s">
        <v>679</v>
      </c>
      <c r="B582" s="15" t="s">
        <v>143</v>
      </c>
      <c r="C582" s="15" t="s">
        <v>1213</v>
      </c>
      <c r="D582" s="15" t="s">
        <v>1037</v>
      </c>
      <c r="E582" s="15">
        <v>10</v>
      </c>
      <c r="F582" s="15">
        <v>0</v>
      </c>
      <c r="G582" s="15">
        <v>0</v>
      </c>
      <c r="H582" s="15">
        <v>6</v>
      </c>
      <c r="I582" s="15">
        <v>7</v>
      </c>
      <c r="J582" s="15">
        <v>0</v>
      </c>
      <c r="K582" s="15">
        <v>6</v>
      </c>
      <c r="L582" s="15">
        <v>2</v>
      </c>
      <c r="M582" s="15">
        <v>0</v>
      </c>
      <c r="N582" s="15">
        <v>0</v>
      </c>
      <c r="O582" s="15">
        <v>1</v>
      </c>
      <c r="P582" s="15">
        <v>1.5</v>
      </c>
      <c r="Q582" s="15">
        <f t="shared" si="27"/>
        <v>8.8888888888888892E-2</v>
      </c>
      <c r="R582" s="15">
        <f t="shared" si="28"/>
        <v>4.4444444444444446E-2</v>
      </c>
      <c r="S582" s="15">
        <f t="shared" si="29"/>
        <v>1</v>
      </c>
    </row>
    <row r="583" spans="1:19">
      <c r="A583" s="15" t="s">
        <v>1434</v>
      </c>
      <c r="B583" s="15" t="s">
        <v>1075</v>
      </c>
      <c r="C583" s="15" t="s">
        <v>1213</v>
      </c>
      <c r="D583" s="15" t="s">
        <v>1028</v>
      </c>
      <c r="E583" s="15">
        <v>6</v>
      </c>
      <c r="F583" s="15">
        <v>0</v>
      </c>
      <c r="G583" s="15">
        <v>0</v>
      </c>
      <c r="H583" s="15">
        <v>8</v>
      </c>
      <c r="I583" s="15">
        <v>20</v>
      </c>
      <c r="J583" s="15">
        <v>0</v>
      </c>
      <c r="K583" s="15">
        <v>15.3</v>
      </c>
      <c r="L583" s="15">
        <v>9</v>
      </c>
      <c r="M583" s="15">
        <v>1</v>
      </c>
      <c r="N583" s="15">
        <v>0</v>
      </c>
      <c r="O583" s="15">
        <v>0</v>
      </c>
      <c r="P583" s="15">
        <v>1.33</v>
      </c>
      <c r="Q583" s="15">
        <f t="shared" si="27"/>
        <v>7.8814814814814824E-2</v>
      </c>
      <c r="R583" s="15">
        <f t="shared" si="28"/>
        <v>3.9407407407407412E-2</v>
      </c>
      <c r="S583" s="15">
        <f t="shared" si="29"/>
        <v>1</v>
      </c>
    </row>
    <row r="584" spans="1:19">
      <c r="A584" s="15" t="s">
        <v>651</v>
      </c>
      <c r="B584" s="15" t="s">
        <v>3770</v>
      </c>
      <c r="C584" s="15" t="s">
        <v>1213</v>
      </c>
      <c r="D584" s="15" t="s">
        <v>1060</v>
      </c>
      <c r="E584" s="15">
        <v>1</v>
      </c>
      <c r="F584" s="15">
        <v>0</v>
      </c>
      <c r="G584" s="15">
        <v>0</v>
      </c>
      <c r="H584" s="15">
        <v>1</v>
      </c>
      <c r="I584" s="15">
        <v>1</v>
      </c>
      <c r="J584" s="15">
        <v>0</v>
      </c>
      <c r="K584" s="15">
        <v>2</v>
      </c>
      <c r="L584" s="15">
        <v>1</v>
      </c>
      <c r="M584" s="15">
        <v>0</v>
      </c>
      <c r="N584" s="15">
        <v>0</v>
      </c>
      <c r="O584" s="15">
        <v>0</v>
      </c>
      <c r="P584" s="15">
        <v>1</v>
      </c>
      <c r="Q584" s="15">
        <f t="shared" si="27"/>
        <v>5.9259259259259262E-2</v>
      </c>
      <c r="R584" s="15">
        <f t="shared" si="28"/>
        <v>2.9629629629629631E-2</v>
      </c>
      <c r="S584" s="15">
        <f t="shared" si="29"/>
        <v>1</v>
      </c>
    </row>
    <row r="585" spans="1:19">
      <c r="A585" s="15" t="s">
        <v>1695</v>
      </c>
      <c r="B585" s="15" t="s">
        <v>379</v>
      </c>
      <c r="C585" s="15" t="s">
        <v>1213</v>
      </c>
      <c r="D585" s="15" t="s">
        <v>1339</v>
      </c>
      <c r="E585" s="15">
        <v>0</v>
      </c>
      <c r="F585" s="15">
        <v>0</v>
      </c>
      <c r="G585" s="15">
        <v>0</v>
      </c>
      <c r="H585" s="15">
        <v>3</v>
      </c>
      <c r="I585" s="15">
        <v>5</v>
      </c>
      <c r="J585" s="15">
        <v>0</v>
      </c>
      <c r="K585" s="15">
        <v>3</v>
      </c>
      <c r="L585" s="15">
        <v>2</v>
      </c>
      <c r="M585" s="15">
        <v>0</v>
      </c>
      <c r="N585" s="15">
        <v>0</v>
      </c>
      <c r="O585" s="15">
        <v>0</v>
      </c>
      <c r="P585" s="15">
        <v>1</v>
      </c>
      <c r="Q585" s="15">
        <f t="shared" si="27"/>
        <v>5.9259259259259262E-2</v>
      </c>
      <c r="R585" s="15">
        <f t="shared" si="28"/>
        <v>2.9629629629629631E-2</v>
      </c>
      <c r="S585" s="15">
        <f t="shared" si="29"/>
        <v>1</v>
      </c>
    </row>
    <row r="586" spans="1:19">
      <c r="A586" s="15" t="s">
        <v>919</v>
      </c>
      <c r="B586" s="15" t="s">
        <v>243</v>
      </c>
      <c r="C586" s="15" t="s">
        <v>1213</v>
      </c>
      <c r="D586" s="15" t="s">
        <v>1040</v>
      </c>
      <c r="E586" s="15">
        <v>8</v>
      </c>
      <c r="F586" s="15">
        <v>0</v>
      </c>
      <c r="G586" s="15">
        <v>0</v>
      </c>
      <c r="H586" s="15">
        <v>4</v>
      </c>
      <c r="I586" s="15">
        <v>6</v>
      </c>
      <c r="J586" s="15">
        <v>0</v>
      </c>
      <c r="K586" s="15">
        <v>7</v>
      </c>
      <c r="L586" s="15">
        <v>10</v>
      </c>
      <c r="M586" s="15">
        <v>1</v>
      </c>
      <c r="N586" s="15">
        <v>0</v>
      </c>
      <c r="O586" s="15">
        <v>0</v>
      </c>
      <c r="P586" s="15">
        <v>1</v>
      </c>
      <c r="Q586" s="15">
        <f t="shared" si="27"/>
        <v>5.9259259259259262E-2</v>
      </c>
      <c r="R586" s="15">
        <f t="shared" si="28"/>
        <v>2.9629629629629631E-2</v>
      </c>
      <c r="S586" s="15">
        <f t="shared" si="29"/>
        <v>1</v>
      </c>
    </row>
    <row r="587" spans="1:19">
      <c r="A587" s="15" t="s">
        <v>3569</v>
      </c>
      <c r="B587" s="15" t="s">
        <v>1076</v>
      </c>
      <c r="C587" s="15" t="s">
        <v>1213</v>
      </c>
      <c r="D587" s="15" t="s">
        <v>1026</v>
      </c>
      <c r="E587" s="15">
        <v>2</v>
      </c>
      <c r="F587" s="15">
        <v>0</v>
      </c>
      <c r="G587" s="15">
        <v>0</v>
      </c>
      <c r="H587" s="15">
        <v>7</v>
      </c>
      <c r="I587" s="15">
        <v>7</v>
      </c>
      <c r="J587" s="15">
        <v>0</v>
      </c>
      <c r="K587" s="15">
        <v>5</v>
      </c>
      <c r="L587" s="15">
        <v>5</v>
      </c>
      <c r="M587" s="15">
        <v>0</v>
      </c>
      <c r="N587" s="15">
        <v>0</v>
      </c>
      <c r="O587" s="15">
        <v>0</v>
      </c>
      <c r="P587" s="15">
        <v>1</v>
      </c>
      <c r="Q587" s="15">
        <f t="shared" si="27"/>
        <v>5.9259259259259262E-2</v>
      </c>
      <c r="R587" s="15">
        <f t="shared" si="28"/>
        <v>2.9629629629629631E-2</v>
      </c>
      <c r="S587" s="15">
        <f t="shared" si="29"/>
        <v>1</v>
      </c>
    </row>
    <row r="588" spans="1:19">
      <c r="A588" s="15" t="s">
        <v>1467</v>
      </c>
      <c r="B588" s="15" t="s">
        <v>821</v>
      </c>
      <c r="C588" s="15" t="s">
        <v>1213</v>
      </c>
      <c r="D588" s="15" t="s">
        <v>1054</v>
      </c>
      <c r="E588" s="15">
        <v>1</v>
      </c>
      <c r="F588" s="15">
        <v>0</v>
      </c>
      <c r="G588" s="15">
        <v>0</v>
      </c>
      <c r="H588" s="15">
        <v>1</v>
      </c>
      <c r="I588" s="15">
        <v>1</v>
      </c>
      <c r="J588" s="15">
        <v>0</v>
      </c>
      <c r="K588" s="15">
        <v>1.7</v>
      </c>
      <c r="L588" s="15">
        <v>1</v>
      </c>
      <c r="M588" s="15">
        <v>0</v>
      </c>
      <c r="N588" s="15">
        <v>0</v>
      </c>
      <c r="O588" s="15">
        <v>0</v>
      </c>
      <c r="P588" s="15">
        <v>0.67</v>
      </c>
      <c r="Q588" s="15">
        <f t="shared" si="27"/>
        <v>3.9703703703703706E-2</v>
      </c>
      <c r="R588" s="15">
        <f t="shared" si="28"/>
        <v>1.9851851851851853E-2</v>
      </c>
      <c r="S588" s="15">
        <f t="shared" si="29"/>
        <v>1</v>
      </c>
    </row>
    <row r="589" spans="1:19">
      <c r="A589" s="15" t="s">
        <v>1291</v>
      </c>
      <c r="B589" s="15" t="s">
        <v>1881</v>
      </c>
      <c r="C589" s="15" t="s">
        <v>1213</v>
      </c>
      <c r="D589" s="15" t="s">
        <v>1060</v>
      </c>
      <c r="E589" s="15">
        <v>2</v>
      </c>
      <c r="F589" s="15">
        <v>0</v>
      </c>
      <c r="G589" s="15">
        <v>0</v>
      </c>
      <c r="H589" s="15">
        <v>0</v>
      </c>
      <c r="I589" s="15">
        <v>2</v>
      </c>
      <c r="J589" s="15">
        <v>0</v>
      </c>
      <c r="K589" s="15">
        <v>2.7</v>
      </c>
      <c r="L589" s="15">
        <v>1</v>
      </c>
      <c r="M589" s="15">
        <v>0</v>
      </c>
      <c r="N589" s="15">
        <v>0</v>
      </c>
      <c r="O589" s="15">
        <v>0</v>
      </c>
      <c r="P589" s="15">
        <v>0.67</v>
      </c>
      <c r="Q589" s="15">
        <f t="shared" si="27"/>
        <v>3.9703703703703706E-2</v>
      </c>
      <c r="R589" s="15">
        <f t="shared" si="28"/>
        <v>1.9851851851851853E-2</v>
      </c>
      <c r="S589" s="15">
        <f t="shared" si="29"/>
        <v>1</v>
      </c>
    </row>
    <row r="590" spans="1:19">
      <c r="A590" s="15" t="s">
        <v>3772</v>
      </c>
      <c r="B590" s="15" t="s">
        <v>182</v>
      </c>
      <c r="C590" s="15" t="s">
        <v>1213</v>
      </c>
      <c r="D590" s="15" t="s">
        <v>1048</v>
      </c>
      <c r="E590" s="15">
        <v>0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0.7</v>
      </c>
      <c r="L590" s="15">
        <v>0</v>
      </c>
      <c r="M590" s="15">
        <v>0</v>
      </c>
      <c r="N590" s="15">
        <v>0</v>
      </c>
      <c r="O590" s="15">
        <v>0</v>
      </c>
      <c r="P590" s="15">
        <v>0.67</v>
      </c>
      <c r="Q590" s="15">
        <f t="shared" si="27"/>
        <v>3.9703703703703706E-2</v>
      </c>
      <c r="R590" s="15">
        <f t="shared" si="28"/>
        <v>1.9851851851851853E-2</v>
      </c>
      <c r="S590" s="15">
        <f t="shared" si="29"/>
        <v>1</v>
      </c>
    </row>
    <row r="591" spans="1:19">
      <c r="A591" s="15" t="s">
        <v>4812</v>
      </c>
      <c r="B591" s="15" t="s">
        <v>1222</v>
      </c>
      <c r="C591" s="15" t="s">
        <v>1213</v>
      </c>
      <c r="D591" s="15" t="s">
        <v>1045</v>
      </c>
      <c r="E591" s="15">
        <v>7</v>
      </c>
      <c r="F591" s="15">
        <v>0</v>
      </c>
      <c r="G591" s="15">
        <v>0</v>
      </c>
      <c r="H591" s="15">
        <v>19</v>
      </c>
      <c r="I591" s="15">
        <v>34</v>
      </c>
      <c r="J591" s="15">
        <v>1</v>
      </c>
      <c r="K591" s="15">
        <v>19</v>
      </c>
      <c r="L591" s="15">
        <v>11</v>
      </c>
      <c r="M591" s="15">
        <v>0</v>
      </c>
      <c r="N591" s="15">
        <v>0</v>
      </c>
      <c r="O591" s="15">
        <v>0</v>
      </c>
      <c r="P591" s="15">
        <v>0.5</v>
      </c>
      <c r="Q591" s="15">
        <f t="shared" si="27"/>
        <v>2.9629629629629631E-2</v>
      </c>
      <c r="R591" s="15">
        <f t="shared" si="28"/>
        <v>1.4814814814814815E-2</v>
      </c>
      <c r="S591" s="15">
        <f t="shared" si="29"/>
        <v>1</v>
      </c>
    </row>
    <row r="592" spans="1:19">
      <c r="A592" s="15" t="s">
        <v>389</v>
      </c>
      <c r="B592" s="15" t="s">
        <v>392</v>
      </c>
      <c r="C592" s="15" t="s">
        <v>1213</v>
      </c>
      <c r="D592" s="15" t="s">
        <v>1053</v>
      </c>
      <c r="E592" s="15">
        <v>0</v>
      </c>
      <c r="F592" s="15">
        <v>0</v>
      </c>
      <c r="G592" s="15">
        <v>0</v>
      </c>
      <c r="H592" s="15">
        <v>1</v>
      </c>
      <c r="I592" s="15">
        <v>2</v>
      </c>
      <c r="J592" s="15">
        <v>0</v>
      </c>
      <c r="K592" s="15">
        <v>1</v>
      </c>
      <c r="L592" s="15">
        <v>1</v>
      </c>
      <c r="M592" s="15">
        <v>0</v>
      </c>
      <c r="N592" s="15">
        <v>0</v>
      </c>
      <c r="O592" s="15">
        <v>0</v>
      </c>
      <c r="P592" s="15">
        <v>0.5</v>
      </c>
      <c r="Q592" s="15">
        <f t="shared" si="27"/>
        <v>2.9629629629629631E-2</v>
      </c>
      <c r="R592" s="15">
        <f t="shared" si="28"/>
        <v>1.4814814814814815E-2</v>
      </c>
      <c r="S592" s="15">
        <f t="shared" si="29"/>
        <v>1</v>
      </c>
    </row>
    <row r="593" spans="1:19">
      <c r="A593" s="15" t="s">
        <v>1188</v>
      </c>
      <c r="B593" s="15" t="s">
        <v>1080</v>
      </c>
      <c r="C593" s="15" t="s">
        <v>1213</v>
      </c>
      <c r="D593" s="15" t="s">
        <v>1063</v>
      </c>
      <c r="E593" s="15">
        <v>5</v>
      </c>
      <c r="F593" s="15">
        <v>0</v>
      </c>
      <c r="G593" s="15">
        <v>0</v>
      </c>
      <c r="H593" s="15">
        <v>3</v>
      </c>
      <c r="I593" s="15">
        <v>8</v>
      </c>
      <c r="J593" s="15">
        <v>0</v>
      </c>
      <c r="K593" s="15">
        <v>9.6999999999999993</v>
      </c>
      <c r="L593" s="15">
        <v>7</v>
      </c>
      <c r="M593" s="15">
        <v>2</v>
      </c>
      <c r="N593" s="15">
        <v>0</v>
      </c>
      <c r="O593" s="15">
        <v>0</v>
      </c>
      <c r="P593" s="15">
        <v>0.17</v>
      </c>
      <c r="Q593" s="15">
        <f t="shared" si="27"/>
        <v>1.0074074074074076E-2</v>
      </c>
      <c r="R593" s="15">
        <f t="shared" si="28"/>
        <v>5.0370370370370378E-3</v>
      </c>
      <c r="S593" s="15">
        <f t="shared" si="29"/>
        <v>1</v>
      </c>
    </row>
    <row r="594" spans="1:19">
      <c r="A594" s="15" t="s">
        <v>3717</v>
      </c>
      <c r="B594" s="15" t="s">
        <v>1532</v>
      </c>
      <c r="C594" s="15" t="s">
        <v>1213</v>
      </c>
      <c r="D594" s="15" t="s">
        <v>1038</v>
      </c>
      <c r="E594" s="15">
        <v>1</v>
      </c>
      <c r="F594" s="15">
        <v>0</v>
      </c>
      <c r="G594" s="15">
        <v>0</v>
      </c>
      <c r="H594" s="15">
        <v>0</v>
      </c>
      <c r="I594" s="15">
        <v>1</v>
      </c>
      <c r="J594" s="15">
        <v>0</v>
      </c>
      <c r="K594" s="15">
        <v>1.7</v>
      </c>
      <c r="L594" s="15">
        <v>0</v>
      </c>
      <c r="M594" s="15">
        <v>0</v>
      </c>
      <c r="N594" s="15">
        <v>0</v>
      </c>
      <c r="O594" s="15">
        <v>0</v>
      </c>
      <c r="P594" s="15">
        <v>0.17</v>
      </c>
      <c r="Q594" s="15">
        <f t="shared" si="27"/>
        <v>1.0074074074074076E-2</v>
      </c>
      <c r="R594" s="15">
        <f t="shared" si="28"/>
        <v>5.0370370370370378E-3</v>
      </c>
      <c r="S594" s="15">
        <f t="shared" si="29"/>
        <v>1</v>
      </c>
    </row>
    <row r="595" spans="1:19">
      <c r="A595" s="15" t="s">
        <v>3773</v>
      </c>
      <c r="B595" s="15" t="s">
        <v>44</v>
      </c>
      <c r="C595" s="15" t="s">
        <v>1878</v>
      </c>
      <c r="D595" s="15" t="s">
        <v>1030</v>
      </c>
      <c r="E595" s="15">
        <v>0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f t="shared" si="27"/>
        <v>0</v>
      </c>
      <c r="R595" s="15">
        <f t="shared" si="28"/>
        <v>0</v>
      </c>
      <c r="S595" s="15">
        <f t="shared" si="29"/>
        <v>1</v>
      </c>
    </row>
    <row r="596" spans="1:19">
      <c r="A596" s="15" t="s">
        <v>540</v>
      </c>
      <c r="B596" s="15" t="s">
        <v>4813</v>
      </c>
      <c r="C596" s="15" t="s">
        <v>1213</v>
      </c>
      <c r="D596" s="15" t="s">
        <v>1060</v>
      </c>
      <c r="E596" s="15">
        <v>0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0</v>
      </c>
      <c r="Q596" s="15">
        <f t="shared" si="27"/>
        <v>0</v>
      </c>
      <c r="R596" s="15">
        <f t="shared" si="28"/>
        <v>0</v>
      </c>
      <c r="S596" s="15">
        <f t="shared" si="29"/>
        <v>1</v>
      </c>
    </row>
    <row r="597" spans="1:19">
      <c r="A597" s="15" t="s">
        <v>3774</v>
      </c>
      <c r="B597" s="15" t="s">
        <v>58</v>
      </c>
      <c r="C597" s="15" t="s">
        <v>1213</v>
      </c>
      <c r="D597" s="15" t="s">
        <v>1051</v>
      </c>
      <c r="E597" s="15">
        <v>0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0</v>
      </c>
      <c r="Q597" s="15">
        <f t="shared" si="27"/>
        <v>0</v>
      </c>
      <c r="R597" s="15">
        <f t="shared" si="28"/>
        <v>0</v>
      </c>
      <c r="S597" s="15">
        <f t="shared" si="29"/>
        <v>1</v>
      </c>
    </row>
    <row r="598" spans="1:19">
      <c r="A598" s="15" t="s">
        <v>3775</v>
      </c>
      <c r="B598" s="15" t="s">
        <v>1074</v>
      </c>
      <c r="C598" s="15" t="s">
        <v>1878</v>
      </c>
      <c r="D598" s="15" t="s">
        <v>1043</v>
      </c>
      <c r="E598" s="15">
        <v>0</v>
      </c>
      <c r="F598" s="15">
        <v>0</v>
      </c>
      <c r="G598" s="15">
        <v>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v>0</v>
      </c>
      <c r="P598" s="15">
        <v>0</v>
      </c>
      <c r="Q598" s="15">
        <f t="shared" si="27"/>
        <v>0</v>
      </c>
      <c r="R598" s="15">
        <f t="shared" si="28"/>
        <v>0</v>
      </c>
      <c r="S598" s="15">
        <f t="shared" si="29"/>
        <v>1</v>
      </c>
    </row>
    <row r="599" spans="1:19">
      <c r="A599" s="15" t="s">
        <v>65</v>
      </c>
      <c r="B599" s="15" t="s">
        <v>754</v>
      </c>
      <c r="C599" s="15" t="s">
        <v>1213</v>
      </c>
      <c r="D599" s="15" t="s">
        <v>1030</v>
      </c>
      <c r="E599" s="15">
        <v>0</v>
      </c>
      <c r="F599" s="15">
        <v>0</v>
      </c>
      <c r="G599" s="15">
        <v>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v>0</v>
      </c>
      <c r="P599" s="15">
        <v>0</v>
      </c>
      <c r="Q599" s="15">
        <f t="shared" si="27"/>
        <v>0</v>
      </c>
      <c r="R599" s="15">
        <f t="shared" si="28"/>
        <v>0</v>
      </c>
      <c r="S599" s="15">
        <f t="shared" si="29"/>
        <v>1</v>
      </c>
    </row>
    <row r="600" spans="1:19">
      <c r="A600" s="15" t="s">
        <v>3776</v>
      </c>
      <c r="B600" s="15" t="s">
        <v>242</v>
      </c>
      <c r="C600" s="15" t="s">
        <v>1878</v>
      </c>
      <c r="D600" s="15" t="s">
        <v>1039</v>
      </c>
      <c r="E600" s="15">
        <v>0</v>
      </c>
      <c r="F600" s="15">
        <v>0</v>
      </c>
      <c r="G600" s="15">
        <v>0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v>0</v>
      </c>
      <c r="P600" s="15">
        <v>0</v>
      </c>
      <c r="Q600" s="15">
        <f t="shared" si="27"/>
        <v>0</v>
      </c>
      <c r="R600" s="15">
        <f t="shared" si="28"/>
        <v>0</v>
      </c>
      <c r="S600" s="15">
        <f t="shared" si="29"/>
        <v>1</v>
      </c>
    </row>
    <row r="601" spans="1:19">
      <c r="A601" s="15" t="s">
        <v>857</v>
      </c>
      <c r="B601" s="15" t="s">
        <v>858</v>
      </c>
      <c r="C601" s="15" t="s">
        <v>1212</v>
      </c>
      <c r="D601" s="15" t="s">
        <v>1063</v>
      </c>
      <c r="E601" s="15">
        <v>0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v>0</v>
      </c>
      <c r="P601" s="15">
        <v>0</v>
      </c>
      <c r="Q601" s="15">
        <f t="shared" si="27"/>
        <v>0</v>
      </c>
      <c r="R601" s="15">
        <f t="shared" si="28"/>
        <v>0</v>
      </c>
      <c r="S601" s="15">
        <f t="shared" si="29"/>
        <v>1</v>
      </c>
    </row>
    <row r="602" spans="1:19">
      <c r="A602" s="15" t="s">
        <v>1942</v>
      </c>
      <c r="B602" s="15" t="s">
        <v>2223</v>
      </c>
      <c r="C602" s="15" t="s">
        <v>1213</v>
      </c>
      <c r="D602" s="15" t="s">
        <v>1047</v>
      </c>
      <c r="E602" s="15">
        <v>0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v>0</v>
      </c>
      <c r="P602" s="15">
        <v>0</v>
      </c>
      <c r="Q602" s="15">
        <f t="shared" si="27"/>
        <v>0</v>
      </c>
      <c r="R602" s="15">
        <f t="shared" si="28"/>
        <v>0</v>
      </c>
      <c r="S602" s="15">
        <f t="shared" si="29"/>
        <v>1</v>
      </c>
    </row>
    <row r="603" spans="1:19">
      <c r="A603" s="15" t="s">
        <v>3777</v>
      </c>
      <c r="B603" s="15" t="s">
        <v>681</v>
      </c>
      <c r="C603" s="15" t="s">
        <v>1213</v>
      </c>
      <c r="D603" s="15" t="s">
        <v>1044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f t="shared" si="27"/>
        <v>0</v>
      </c>
      <c r="R603" s="15">
        <f t="shared" si="28"/>
        <v>0</v>
      </c>
      <c r="S603" s="15">
        <f t="shared" si="29"/>
        <v>1</v>
      </c>
    </row>
    <row r="604" spans="1:19">
      <c r="A604" s="15" t="s">
        <v>924</v>
      </c>
      <c r="B604" s="15" t="s">
        <v>465</v>
      </c>
      <c r="C604" s="15" t="s">
        <v>1878</v>
      </c>
      <c r="D604" s="15" t="s">
        <v>1053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v>0</v>
      </c>
      <c r="P604" s="15">
        <v>0</v>
      </c>
      <c r="Q604" s="15">
        <f t="shared" si="27"/>
        <v>0</v>
      </c>
      <c r="R604" s="15">
        <f t="shared" si="28"/>
        <v>0</v>
      </c>
      <c r="S604" s="15">
        <f t="shared" si="29"/>
        <v>1</v>
      </c>
    </row>
    <row r="605" spans="1:19">
      <c r="A605" s="15" t="s">
        <v>3778</v>
      </c>
      <c r="B605" s="15" t="s">
        <v>269</v>
      </c>
      <c r="C605" s="15" t="s">
        <v>1878</v>
      </c>
      <c r="D605" s="15" t="s">
        <v>1034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f t="shared" si="27"/>
        <v>0</v>
      </c>
      <c r="R605" s="15">
        <f t="shared" si="28"/>
        <v>0</v>
      </c>
      <c r="S605" s="15">
        <f t="shared" si="29"/>
        <v>1</v>
      </c>
    </row>
    <row r="606" spans="1:19">
      <c r="A606" s="15" t="s">
        <v>3779</v>
      </c>
      <c r="B606" s="15" t="s">
        <v>207</v>
      </c>
      <c r="C606" s="15" t="s">
        <v>1878</v>
      </c>
      <c r="D606" s="15" t="s">
        <v>1047</v>
      </c>
      <c r="E606" s="15">
        <v>0</v>
      </c>
      <c r="F606" s="15">
        <v>0</v>
      </c>
      <c r="G606" s="15">
        <v>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v>0</v>
      </c>
      <c r="P606" s="15">
        <v>0</v>
      </c>
      <c r="Q606" s="15">
        <f t="shared" si="27"/>
        <v>0</v>
      </c>
      <c r="R606" s="15">
        <f t="shared" si="28"/>
        <v>0</v>
      </c>
      <c r="S606" s="15">
        <f t="shared" si="29"/>
        <v>1</v>
      </c>
    </row>
    <row r="607" spans="1:19">
      <c r="A607" s="15" t="s">
        <v>3780</v>
      </c>
      <c r="B607" s="15" t="s">
        <v>261</v>
      </c>
      <c r="C607" s="15" t="s">
        <v>1213</v>
      </c>
      <c r="D607" s="15" t="s">
        <v>1047</v>
      </c>
      <c r="E607" s="15">
        <v>0</v>
      </c>
      <c r="F607" s="15">
        <v>0</v>
      </c>
      <c r="G607" s="15">
        <v>0</v>
      </c>
      <c r="H607" s="15">
        <v>0</v>
      </c>
      <c r="I607" s="15">
        <v>0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5">
        <v>0</v>
      </c>
      <c r="P607" s="15">
        <v>0</v>
      </c>
      <c r="Q607" s="15">
        <f t="shared" si="27"/>
        <v>0</v>
      </c>
      <c r="R607" s="15">
        <f t="shared" si="28"/>
        <v>0</v>
      </c>
      <c r="S607" s="15">
        <f t="shared" si="29"/>
        <v>1</v>
      </c>
    </row>
    <row r="608" spans="1:19">
      <c r="A608" s="15" t="s">
        <v>1329</v>
      </c>
      <c r="B608" s="15" t="s">
        <v>116</v>
      </c>
      <c r="C608" s="15" t="s">
        <v>1213</v>
      </c>
      <c r="D608" s="15" t="s">
        <v>1026</v>
      </c>
      <c r="E608" s="15">
        <v>0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v>0</v>
      </c>
      <c r="P608" s="15">
        <v>0</v>
      </c>
      <c r="Q608" s="15">
        <f t="shared" si="27"/>
        <v>0</v>
      </c>
      <c r="R608" s="15">
        <f t="shared" si="28"/>
        <v>0</v>
      </c>
      <c r="S608" s="15">
        <f t="shared" si="29"/>
        <v>1</v>
      </c>
    </row>
    <row r="609" spans="1:19">
      <c r="A609" s="15" t="s">
        <v>3781</v>
      </c>
      <c r="B609" s="15" t="s">
        <v>103</v>
      </c>
      <c r="C609" s="15" t="s">
        <v>1212</v>
      </c>
      <c r="D609" s="15" t="s">
        <v>1041</v>
      </c>
      <c r="E609" s="15">
        <v>0</v>
      </c>
      <c r="F609" s="15">
        <v>0</v>
      </c>
      <c r="G609" s="15">
        <v>0</v>
      </c>
      <c r="H609" s="15">
        <v>0</v>
      </c>
      <c r="I609" s="15">
        <v>0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v>0</v>
      </c>
      <c r="P609" s="15">
        <v>0</v>
      </c>
      <c r="Q609" s="15">
        <f t="shared" si="27"/>
        <v>0</v>
      </c>
      <c r="R609" s="15">
        <f t="shared" si="28"/>
        <v>0</v>
      </c>
      <c r="S609" s="15">
        <f t="shared" si="29"/>
        <v>1</v>
      </c>
    </row>
    <row r="610" spans="1:19">
      <c r="A610" s="15" t="s">
        <v>3782</v>
      </c>
      <c r="B610" s="15" t="s">
        <v>1719</v>
      </c>
      <c r="C610" s="15" t="s">
        <v>1213</v>
      </c>
      <c r="D610" s="15" t="s">
        <v>1044</v>
      </c>
      <c r="E610" s="15">
        <v>0</v>
      </c>
      <c r="F610" s="15">
        <v>0</v>
      </c>
      <c r="G610" s="15">
        <v>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5">
        <v>0</v>
      </c>
      <c r="P610" s="15">
        <v>0</v>
      </c>
      <c r="Q610" s="15">
        <f t="shared" si="27"/>
        <v>0</v>
      </c>
      <c r="R610" s="15">
        <f t="shared" si="28"/>
        <v>0</v>
      </c>
      <c r="S610" s="15">
        <f t="shared" si="29"/>
        <v>1</v>
      </c>
    </row>
    <row r="611" spans="1:19">
      <c r="A611" s="15" t="s">
        <v>3783</v>
      </c>
      <c r="B611" s="15" t="s">
        <v>143</v>
      </c>
      <c r="C611" s="15" t="s">
        <v>1878</v>
      </c>
      <c r="D611" s="15" t="s">
        <v>1038</v>
      </c>
      <c r="E611" s="15">
        <v>0</v>
      </c>
      <c r="F611" s="15">
        <v>0</v>
      </c>
      <c r="G611" s="15">
        <v>0</v>
      </c>
      <c r="H611" s="15">
        <v>0</v>
      </c>
      <c r="I611" s="15">
        <v>0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v>0</v>
      </c>
      <c r="P611" s="15">
        <v>0</v>
      </c>
      <c r="Q611" s="15">
        <f t="shared" si="27"/>
        <v>0</v>
      </c>
      <c r="R611" s="15">
        <f t="shared" si="28"/>
        <v>0</v>
      </c>
      <c r="S611" s="15">
        <f t="shared" si="29"/>
        <v>1</v>
      </c>
    </row>
    <row r="612" spans="1:19">
      <c r="A612" s="15" t="s">
        <v>1190</v>
      </c>
      <c r="B612" s="15" t="s">
        <v>3784</v>
      </c>
      <c r="C612" s="15" t="s">
        <v>1213</v>
      </c>
      <c r="D612" s="15" t="s">
        <v>1045</v>
      </c>
      <c r="E612" s="15">
        <v>0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v>0</v>
      </c>
      <c r="P612" s="15">
        <v>0</v>
      </c>
      <c r="Q612" s="15">
        <f t="shared" si="27"/>
        <v>0</v>
      </c>
      <c r="R612" s="15">
        <f t="shared" si="28"/>
        <v>0</v>
      </c>
      <c r="S612" s="15">
        <f t="shared" si="29"/>
        <v>1</v>
      </c>
    </row>
    <row r="613" spans="1:19">
      <c r="A613" s="15" t="s">
        <v>3785</v>
      </c>
      <c r="B613" s="15" t="s">
        <v>403</v>
      </c>
      <c r="C613" s="15" t="s">
        <v>1213</v>
      </c>
      <c r="D613" s="15" t="s">
        <v>1047</v>
      </c>
      <c r="E613" s="15">
        <v>0</v>
      </c>
      <c r="F613" s="15">
        <v>0</v>
      </c>
      <c r="G613" s="15">
        <v>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v>0</v>
      </c>
      <c r="P613" s="15">
        <v>0</v>
      </c>
      <c r="Q613" s="15">
        <f t="shared" si="27"/>
        <v>0</v>
      </c>
      <c r="R613" s="15">
        <f t="shared" si="28"/>
        <v>0</v>
      </c>
      <c r="S613" s="15">
        <f t="shared" si="29"/>
        <v>1</v>
      </c>
    </row>
    <row r="614" spans="1:19">
      <c r="A614" s="15" t="s">
        <v>3786</v>
      </c>
      <c r="B614" s="15" t="s">
        <v>201</v>
      </c>
      <c r="C614" s="15" t="s">
        <v>1878</v>
      </c>
      <c r="D614" s="15" t="s">
        <v>1044</v>
      </c>
      <c r="E614" s="15">
        <v>0</v>
      </c>
      <c r="F614" s="15">
        <v>0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v>0</v>
      </c>
      <c r="P614" s="15">
        <v>0</v>
      </c>
      <c r="Q614" s="15">
        <f t="shared" si="27"/>
        <v>0</v>
      </c>
      <c r="R614" s="15">
        <f t="shared" si="28"/>
        <v>0</v>
      </c>
      <c r="S614" s="15">
        <f t="shared" si="29"/>
        <v>1</v>
      </c>
    </row>
    <row r="615" spans="1:19">
      <c r="A615" s="15" t="s">
        <v>2034</v>
      </c>
      <c r="B615" s="15" t="s">
        <v>201</v>
      </c>
      <c r="C615" s="15" t="s">
        <v>1213</v>
      </c>
      <c r="D615" s="15" t="s">
        <v>1060</v>
      </c>
      <c r="E615" s="15">
        <v>0</v>
      </c>
      <c r="F615" s="15">
        <v>0</v>
      </c>
      <c r="G615" s="15">
        <v>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v>0</v>
      </c>
      <c r="P615" s="15">
        <v>0</v>
      </c>
      <c r="Q615" s="15">
        <f t="shared" si="27"/>
        <v>0</v>
      </c>
      <c r="R615" s="15">
        <f t="shared" si="28"/>
        <v>0</v>
      </c>
      <c r="S615" s="15">
        <f t="shared" si="29"/>
        <v>1</v>
      </c>
    </row>
    <row r="616" spans="1:19">
      <c r="A616" s="15" t="s">
        <v>1788</v>
      </c>
      <c r="B616" s="15" t="s">
        <v>143</v>
      </c>
      <c r="C616" s="15" t="s">
        <v>1212</v>
      </c>
      <c r="D616" s="15" t="s">
        <v>1051</v>
      </c>
      <c r="E616" s="15">
        <v>0</v>
      </c>
      <c r="F616" s="15">
        <v>0</v>
      </c>
      <c r="G616" s="15">
        <v>0</v>
      </c>
      <c r="H616" s="15">
        <v>0</v>
      </c>
      <c r="I616" s="15">
        <v>0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5">
        <v>0</v>
      </c>
      <c r="P616" s="15">
        <v>0</v>
      </c>
      <c r="Q616" s="15">
        <f t="shared" si="27"/>
        <v>0</v>
      </c>
      <c r="R616" s="15">
        <f t="shared" si="28"/>
        <v>0</v>
      </c>
      <c r="S616" s="15">
        <f t="shared" si="29"/>
        <v>1</v>
      </c>
    </row>
    <row r="617" spans="1:19">
      <c r="A617" s="15" t="s">
        <v>3505</v>
      </c>
      <c r="B617" s="15" t="s">
        <v>848</v>
      </c>
      <c r="C617" s="15" t="s">
        <v>1213</v>
      </c>
      <c r="D617" s="15" t="s">
        <v>1026</v>
      </c>
      <c r="E617" s="15">
        <v>0</v>
      </c>
      <c r="F617" s="15">
        <v>0</v>
      </c>
      <c r="G617" s="15">
        <v>0</v>
      </c>
      <c r="H617" s="15">
        <v>0</v>
      </c>
      <c r="I617" s="15">
        <v>0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15">
        <v>0</v>
      </c>
      <c r="P617" s="15">
        <v>0</v>
      </c>
      <c r="Q617" s="15">
        <f t="shared" si="27"/>
        <v>0</v>
      </c>
      <c r="R617" s="15">
        <f t="shared" si="28"/>
        <v>0</v>
      </c>
      <c r="S617" s="15">
        <f t="shared" si="29"/>
        <v>1</v>
      </c>
    </row>
    <row r="618" spans="1:19">
      <c r="A618" s="15" t="s">
        <v>3787</v>
      </c>
      <c r="B618" s="15" t="s">
        <v>103</v>
      </c>
      <c r="C618" s="15" t="s">
        <v>1878</v>
      </c>
      <c r="D618" s="15" t="s">
        <v>1046</v>
      </c>
      <c r="E618" s="15">
        <v>0</v>
      </c>
      <c r="F618" s="15">
        <v>0</v>
      </c>
      <c r="G618" s="15">
        <v>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v>0</v>
      </c>
      <c r="P618" s="15">
        <v>0</v>
      </c>
      <c r="Q618" s="15">
        <f t="shared" si="27"/>
        <v>0</v>
      </c>
      <c r="R618" s="15">
        <f t="shared" si="28"/>
        <v>0</v>
      </c>
      <c r="S618" s="15">
        <f t="shared" si="29"/>
        <v>1</v>
      </c>
    </row>
    <row r="619" spans="1:19">
      <c r="A619" s="15" t="s">
        <v>1093</v>
      </c>
      <c r="B619" s="15" t="s">
        <v>58</v>
      </c>
      <c r="C619" s="15" t="s">
        <v>1213</v>
      </c>
      <c r="D619" s="15" t="s">
        <v>1046</v>
      </c>
      <c r="E619" s="15">
        <v>0</v>
      </c>
      <c r="F619" s="15">
        <v>0</v>
      </c>
      <c r="G619" s="15">
        <v>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v>0</v>
      </c>
      <c r="P619" s="15">
        <v>0</v>
      </c>
      <c r="Q619" s="15">
        <f t="shared" si="27"/>
        <v>0</v>
      </c>
      <c r="R619" s="15">
        <f t="shared" si="28"/>
        <v>0</v>
      </c>
      <c r="S619" s="15">
        <f t="shared" si="29"/>
        <v>1</v>
      </c>
    </row>
    <row r="620" spans="1:19">
      <c r="A620" s="15" t="s">
        <v>3788</v>
      </c>
      <c r="B620" s="15" t="s">
        <v>116</v>
      </c>
      <c r="C620" s="15" t="s">
        <v>1213</v>
      </c>
      <c r="D620" s="15" t="s">
        <v>1054</v>
      </c>
      <c r="E620" s="15">
        <v>0</v>
      </c>
      <c r="F620" s="15">
        <v>0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v>0</v>
      </c>
      <c r="P620" s="15">
        <v>0</v>
      </c>
      <c r="Q620" s="15">
        <f t="shared" si="27"/>
        <v>0</v>
      </c>
      <c r="R620" s="15">
        <f t="shared" si="28"/>
        <v>0</v>
      </c>
      <c r="S620" s="15">
        <f t="shared" si="29"/>
        <v>1</v>
      </c>
    </row>
    <row r="621" spans="1:19">
      <c r="A621" s="15" t="s">
        <v>611</v>
      </c>
      <c r="B621" s="15" t="s">
        <v>1719</v>
      </c>
      <c r="C621" s="15" t="s">
        <v>1878</v>
      </c>
      <c r="D621" s="15" t="s">
        <v>1037</v>
      </c>
      <c r="E621" s="15">
        <v>0</v>
      </c>
      <c r="F621" s="15">
        <v>0</v>
      </c>
      <c r="G621" s="15">
        <v>0</v>
      </c>
      <c r="H621" s="15">
        <v>0</v>
      </c>
      <c r="I621" s="15">
        <v>0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v>0</v>
      </c>
      <c r="P621" s="15">
        <v>0</v>
      </c>
      <c r="Q621" s="15">
        <f t="shared" si="27"/>
        <v>0</v>
      </c>
      <c r="R621" s="15">
        <f t="shared" si="28"/>
        <v>0</v>
      </c>
      <c r="S621" s="15">
        <f t="shared" si="29"/>
        <v>1</v>
      </c>
    </row>
    <row r="622" spans="1:19">
      <c r="A622" s="15" t="s">
        <v>3789</v>
      </c>
      <c r="B622" s="15" t="s">
        <v>841</v>
      </c>
      <c r="C622" s="15" t="s">
        <v>1213</v>
      </c>
      <c r="D622" s="15" t="s">
        <v>1036</v>
      </c>
      <c r="E622" s="15">
        <v>0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v>0</v>
      </c>
      <c r="P622" s="15">
        <v>0</v>
      </c>
      <c r="Q622" s="15">
        <f t="shared" si="27"/>
        <v>0</v>
      </c>
      <c r="R622" s="15">
        <f t="shared" si="28"/>
        <v>0</v>
      </c>
      <c r="S622" s="15">
        <f t="shared" si="29"/>
        <v>1</v>
      </c>
    </row>
    <row r="623" spans="1:19">
      <c r="A623" s="15" t="s">
        <v>1622</v>
      </c>
      <c r="B623" s="15" t="s">
        <v>175</v>
      </c>
      <c r="C623" s="15" t="s">
        <v>1212</v>
      </c>
      <c r="D623" s="15" t="s">
        <v>1054</v>
      </c>
      <c r="E623" s="15">
        <v>0</v>
      </c>
      <c r="F623" s="15">
        <v>0</v>
      </c>
      <c r="G623" s="15">
        <v>0</v>
      </c>
      <c r="H623" s="15">
        <v>0</v>
      </c>
      <c r="I623" s="15">
        <v>0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v>0</v>
      </c>
      <c r="P623" s="15">
        <v>0</v>
      </c>
      <c r="Q623" s="15">
        <f t="shared" si="27"/>
        <v>0</v>
      </c>
      <c r="R623" s="15">
        <f t="shared" si="28"/>
        <v>0</v>
      </c>
      <c r="S623" s="15">
        <f t="shared" si="29"/>
        <v>1</v>
      </c>
    </row>
    <row r="624" spans="1:19">
      <c r="A624" s="15" t="s">
        <v>3790</v>
      </c>
      <c r="B624" s="15" t="s">
        <v>110</v>
      </c>
      <c r="C624" s="15" t="s">
        <v>1878</v>
      </c>
      <c r="D624" s="15" t="s">
        <v>1043</v>
      </c>
      <c r="E624" s="15">
        <v>0</v>
      </c>
      <c r="F624" s="15">
        <v>0</v>
      </c>
      <c r="G624" s="15">
        <v>0</v>
      </c>
      <c r="H624" s="15">
        <v>0</v>
      </c>
      <c r="I624" s="15">
        <v>0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v>0</v>
      </c>
      <c r="P624" s="15">
        <v>0</v>
      </c>
      <c r="Q624" s="15">
        <f t="shared" si="27"/>
        <v>0</v>
      </c>
      <c r="R624" s="15">
        <f t="shared" si="28"/>
        <v>0</v>
      </c>
      <c r="S624" s="15">
        <f t="shared" si="29"/>
        <v>1</v>
      </c>
    </row>
    <row r="625" spans="1:19">
      <c r="A625" s="15" t="s">
        <v>337</v>
      </c>
      <c r="B625" s="15" t="s">
        <v>4814</v>
      </c>
      <c r="C625" s="15" t="s">
        <v>1213</v>
      </c>
      <c r="D625" s="15" t="s">
        <v>1063</v>
      </c>
      <c r="E625" s="15">
        <v>0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v>0</v>
      </c>
      <c r="P625" s="15">
        <v>0</v>
      </c>
      <c r="Q625" s="15">
        <f t="shared" si="27"/>
        <v>0</v>
      </c>
      <c r="R625" s="15">
        <f t="shared" si="28"/>
        <v>0</v>
      </c>
      <c r="S625" s="15">
        <f t="shared" si="29"/>
        <v>1</v>
      </c>
    </row>
    <row r="626" spans="1:19">
      <c r="A626" s="15" t="s">
        <v>3791</v>
      </c>
      <c r="B626" s="15" t="s">
        <v>46</v>
      </c>
      <c r="C626" s="15" t="s">
        <v>1213</v>
      </c>
      <c r="D626" s="15" t="s">
        <v>1043</v>
      </c>
      <c r="E626" s="15">
        <v>0</v>
      </c>
      <c r="F626" s="15">
        <v>0</v>
      </c>
      <c r="G626" s="15">
        <v>0</v>
      </c>
      <c r="H626" s="15">
        <v>0</v>
      </c>
      <c r="I626" s="15">
        <v>0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v>0</v>
      </c>
      <c r="P626" s="15">
        <v>0</v>
      </c>
      <c r="Q626" s="15">
        <f t="shared" si="27"/>
        <v>0</v>
      </c>
      <c r="R626" s="15">
        <f t="shared" si="28"/>
        <v>0</v>
      </c>
      <c r="S626" s="15">
        <f t="shared" si="29"/>
        <v>1</v>
      </c>
    </row>
    <row r="627" spans="1:19">
      <c r="A627" s="15" t="s">
        <v>3792</v>
      </c>
      <c r="B627" s="15" t="s">
        <v>196</v>
      </c>
      <c r="C627" s="15" t="s">
        <v>1213</v>
      </c>
      <c r="D627" s="15" t="s">
        <v>1054</v>
      </c>
      <c r="E627" s="15">
        <v>0</v>
      </c>
      <c r="F627" s="15">
        <v>0</v>
      </c>
      <c r="G627" s="15">
        <v>0</v>
      </c>
      <c r="H627" s="15">
        <v>0</v>
      </c>
      <c r="I627" s="15">
        <v>0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v>0</v>
      </c>
      <c r="P627" s="15">
        <v>0</v>
      </c>
      <c r="Q627" s="15">
        <f t="shared" si="27"/>
        <v>0</v>
      </c>
      <c r="R627" s="15">
        <f t="shared" si="28"/>
        <v>0</v>
      </c>
      <c r="S627" s="15">
        <f t="shared" si="29"/>
        <v>1</v>
      </c>
    </row>
    <row r="628" spans="1:19">
      <c r="A628" s="15" t="s">
        <v>3793</v>
      </c>
      <c r="B628" s="15" t="s">
        <v>191</v>
      </c>
      <c r="C628" s="15" t="s">
        <v>1213</v>
      </c>
      <c r="D628" s="15" t="s">
        <v>1040</v>
      </c>
      <c r="E628" s="15">
        <v>0</v>
      </c>
      <c r="F628" s="15">
        <v>0</v>
      </c>
      <c r="G628" s="15">
        <v>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v>0</v>
      </c>
      <c r="P628" s="15">
        <v>0</v>
      </c>
      <c r="Q628" s="15">
        <f t="shared" si="27"/>
        <v>0</v>
      </c>
      <c r="R628" s="15">
        <f t="shared" si="28"/>
        <v>0</v>
      </c>
      <c r="S628" s="15">
        <f t="shared" si="29"/>
        <v>1</v>
      </c>
    </row>
    <row r="629" spans="1:19">
      <c r="A629" s="15" t="s">
        <v>148</v>
      </c>
      <c r="B629" s="15" t="s">
        <v>449</v>
      </c>
      <c r="C629" s="15" t="s">
        <v>1878</v>
      </c>
      <c r="D629" s="15" t="s">
        <v>1044</v>
      </c>
      <c r="E629" s="15">
        <v>0</v>
      </c>
      <c r="F629" s="15">
        <v>0</v>
      </c>
      <c r="G629" s="15">
        <v>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5">
        <v>0</v>
      </c>
      <c r="P629" s="15">
        <v>0</v>
      </c>
      <c r="Q629" s="15">
        <f t="shared" si="27"/>
        <v>0</v>
      </c>
      <c r="R629" s="15">
        <f t="shared" si="28"/>
        <v>0</v>
      </c>
      <c r="S629" s="15">
        <f t="shared" si="29"/>
        <v>1</v>
      </c>
    </row>
    <row r="630" spans="1:19">
      <c r="A630" s="15" t="s">
        <v>3794</v>
      </c>
      <c r="B630" s="15" t="s">
        <v>2049</v>
      </c>
      <c r="C630" s="15" t="s">
        <v>1213</v>
      </c>
      <c r="D630" s="15" t="s">
        <v>1039</v>
      </c>
      <c r="E630" s="15">
        <v>0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v>0</v>
      </c>
      <c r="P630" s="15">
        <v>0</v>
      </c>
      <c r="Q630" s="15">
        <f t="shared" si="27"/>
        <v>0</v>
      </c>
      <c r="R630" s="15">
        <f t="shared" si="28"/>
        <v>0</v>
      </c>
      <c r="S630" s="15">
        <f t="shared" si="29"/>
        <v>1</v>
      </c>
    </row>
    <row r="631" spans="1:19">
      <c r="A631" s="15" t="s">
        <v>3795</v>
      </c>
      <c r="B631" s="15" t="s">
        <v>80</v>
      </c>
      <c r="C631" s="15" t="s">
        <v>1878</v>
      </c>
      <c r="D631" s="15" t="s">
        <v>1047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5">
        <v>0</v>
      </c>
      <c r="P631" s="15">
        <v>0</v>
      </c>
      <c r="Q631" s="15">
        <f t="shared" si="27"/>
        <v>0</v>
      </c>
      <c r="R631" s="15">
        <f t="shared" si="28"/>
        <v>0</v>
      </c>
      <c r="S631" s="15">
        <f t="shared" si="29"/>
        <v>1</v>
      </c>
    </row>
    <row r="632" spans="1:19">
      <c r="A632" s="15" t="s">
        <v>3796</v>
      </c>
      <c r="B632" s="15" t="s">
        <v>4815</v>
      </c>
      <c r="C632" s="15" t="s">
        <v>1213</v>
      </c>
      <c r="D632" s="15" t="s">
        <v>1054</v>
      </c>
      <c r="E632" s="15">
        <v>0</v>
      </c>
      <c r="F632" s="15">
        <v>0</v>
      </c>
      <c r="G632" s="15">
        <v>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15">
        <v>0</v>
      </c>
      <c r="P632" s="15">
        <v>0</v>
      </c>
      <c r="Q632" s="15">
        <f t="shared" si="27"/>
        <v>0</v>
      </c>
      <c r="R632" s="15">
        <f t="shared" si="28"/>
        <v>0</v>
      </c>
      <c r="S632" s="15">
        <f t="shared" si="29"/>
        <v>1</v>
      </c>
    </row>
    <row r="633" spans="1:19">
      <c r="A633" s="15" t="s">
        <v>3797</v>
      </c>
      <c r="B633" s="15" t="s">
        <v>160</v>
      </c>
      <c r="C633" s="15" t="s">
        <v>1213</v>
      </c>
      <c r="D633" s="15" t="s">
        <v>1042</v>
      </c>
      <c r="E633" s="15">
        <v>0</v>
      </c>
      <c r="F633" s="15">
        <v>0</v>
      </c>
      <c r="G633" s="15">
        <v>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15">
        <v>0</v>
      </c>
      <c r="P633" s="15">
        <v>0</v>
      </c>
      <c r="Q633" s="15">
        <f t="shared" si="27"/>
        <v>0</v>
      </c>
      <c r="R633" s="15">
        <f t="shared" si="28"/>
        <v>0</v>
      </c>
      <c r="S633" s="15">
        <f t="shared" si="29"/>
        <v>1</v>
      </c>
    </row>
    <row r="634" spans="1:19">
      <c r="A634" s="15" t="s">
        <v>1661</v>
      </c>
      <c r="B634" s="15" t="s">
        <v>336</v>
      </c>
      <c r="C634" s="15" t="s">
        <v>1213</v>
      </c>
      <c r="D634" s="15" t="s">
        <v>1052</v>
      </c>
      <c r="E634" s="15">
        <v>0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5">
        <v>0</v>
      </c>
      <c r="P634" s="15">
        <v>0</v>
      </c>
      <c r="Q634" s="15">
        <f t="shared" si="27"/>
        <v>0</v>
      </c>
      <c r="R634" s="15">
        <f t="shared" si="28"/>
        <v>0</v>
      </c>
      <c r="S634" s="15">
        <f t="shared" si="29"/>
        <v>1</v>
      </c>
    </row>
    <row r="635" spans="1:19">
      <c r="A635" s="15" t="s">
        <v>3798</v>
      </c>
      <c r="B635" s="15" t="s">
        <v>2040</v>
      </c>
      <c r="C635" s="15" t="s">
        <v>1213</v>
      </c>
      <c r="D635" s="15" t="s">
        <v>1060</v>
      </c>
      <c r="E635" s="15">
        <v>0</v>
      </c>
      <c r="F635" s="15">
        <v>0</v>
      </c>
      <c r="G635" s="15">
        <v>0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15">
        <v>0</v>
      </c>
      <c r="P635" s="15">
        <v>0</v>
      </c>
      <c r="Q635" s="15">
        <f t="shared" si="27"/>
        <v>0</v>
      </c>
      <c r="R635" s="15">
        <f t="shared" si="28"/>
        <v>0</v>
      </c>
      <c r="S635" s="15">
        <f t="shared" si="29"/>
        <v>1</v>
      </c>
    </row>
    <row r="636" spans="1:19">
      <c r="A636" s="15" t="s">
        <v>3799</v>
      </c>
      <c r="B636" s="15" t="s">
        <v>323</v>
      </c>
      <c r="C636" s="15" t="s">
        <v>1878</v>
      </c>
      <c r="D636" s="15" t="s">
        <v>1034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v>0</v>
      </c>
      <c r="P636" s="15">
        <v>0</v>
      </c>
      <c r="Q636" s="15">
        <f t="shared" si="27"/>
        <v>0</v>
      </c>
      <c r="R636" s="15">
        <f t="shared" si="28"/>
        <v>0</v>
      </c>
      <c r="S636" s="15">
        <f t="shared" si="29"/>
        <v>1</v>
      </c>
    </row>
    <row r="637" spans="1:19">
      <c r="A637" s="15" t="s">
        <v>2993</v>
      </c>
      <c r="B637" s="15" t="s">
        <v>465</v>
      </c>
      <c r="C637" s="15" t="s">
        <v>1213</v>
      </c>
      <c r="D637" s="15" t="s">
        <v>1048</v>
      </c>
      <c r="E637" s="15">
        <v>0</v>
      </c>
      <c r="F637" s="15">
        <v>0</v>
      </c>
      <c r="G637" s="15">
        <v>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5">
        <v>0</v>
      </c>
      <c r="P637" s="15">
        <v>0</v>
      </c>
      <c r="Q637" s="15">
        <f t="shared" si="27"/>
        <v>0</v>
      </c>
      <c r="R637" s="15">
        <f t="shared" si="28"/>
        <v>0</v>
      </c>
      <c r="S637" s="15">
        <f t="shared" si="29"/>
        <v>1</v>
      </c>
    </row>
    <row r="638" spans="1:19">
      <c r="A638" s="15" t="s">
        <v>2022</v>
      </c>
      <c r="B638" s="15" t="s">
        <v>196</v>
      </c>
      <c r="C638" s="15" t="s">
        <v>1212</v>
      </c>
      <c r="D638" s="15" t="s">
        <v>1034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v>0</v>
      </c>
      <c r="P638" s="15">
        <v>0</v>
      </c>
      <c r="Q638" s="15">
        <f t="shared" si="27"/>
        <v>0</v>
      </c>
      <c r="R638" s="15">
        <f t="shared" si="28"/>
        <v>0</v>
      </c>
      <c r="S638" s="15">
        <f t="shared" si="29"/>
        <v>1</v>
      </c>
    </row>
    <row r="639" spans="1:19">
      <c r="A639" s="15" t="s">
        <v>3800</v>
      </c>
      <c r="B639" s="15" t="s">
        <v>428</v>
      </c>
      <c r="C639" s="15" t="s">
        <v>1878</v>
      </c>
      <c r="D639" s="15" t="s">
        <v>1031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v>0</v>
      </c>
      <c r="P639" s="15">
        <v>0</v>
      </c>
      <c r="Q639" s="15">
        <f t="shared" si="27"/>
        <v>0</v>
      </c>
      <c r="R639" s="15">
        <f t="shared" si="28"/>
        <v>0</v>
      </c>
      <c r="S639" s="15">
        <f t="shared" si="29"/>
        <v>1</v>
      </c>
    </row>
    <row r="640" spans="1:19">
      <c r="A640" s="15" t="s">
        <v>337</v>
      </c>
      <c r="B640" s="15" t="s">
        <v>2135</v>
      </c>
      <c r="C640" s="15" t="s">
        <v>1878</v>
      </c>
      <c r="D640" s="15" t="s">
        <v>1055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v>0</v>
      </c>
      <c r="P640" s="15">
        <v>0</v>
      </c>
      <c r="Q640" s="15">
        <f t="shared" si="27"/>
        <v>0</v>
      </c>
      <c r="R640" s="15">
        <f t="shared" si="28"/>
        <v>0</v>
      </c>
      <c r="S640" s="15">
        <f t="shared" si="29"/>
        <v>1</v>
      </c>
    </row>
    <row r="641" spans="1:19">
      <c r="A641" s="15" t="s">
        <v>1802</v>
      </c>
      <c r="B641" s="15" t="s">
        <v>704</v>
      </c>
      <c r="C641" s="15" t="s">
        <v>1213</v>
      </c>
      <c r="D641" s="15" t="s">
        <v>1063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v>0</v>
      </c>
      <c r="P641" s="15">
        <v>0</v>
      </c>
      <c r="Q641" s="15">
        <f t="shared" si="27"/>
        <v>0</v>
      </c>
      <c r="R641" s="15">
        <f t="shared" si="28"/>
        <v>0</v>
      </c>
      <c r="S641" s="15">
        <f t="shared" si="29"/>
        <v>1</v>
      </c>
    </row>
    <row r="642" spans="1:19">
      <c r="A642" s="15" t="s">
        <v>2266</v>
      </c>
      <c r="B642" s="15" t="s">
        <v>101</v>
      </c>
      <c r="C642" s="15" t="s">
        <v>1213</v>
      </c>
      <c r="D642" s="15" t="s">
        <v>1339</v>
      </c>
      <c r="E642" s="15">
        <v>0</v>
      </c>
      <c r="F642" s="15">
        <v>0</v>
      </c>
      <c r="G642" s="15">
        <v>0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5">
        <v>0</v>
      </c>
      <c r="P642" s="15">
        <v>0</v>
      </c>
      <c r="Q642" s="15">
        <f t="shared" si="27"/>
        <v>0</v>
      </c>
      <c r="R642" s="15">
        <f t="shared" si="28"/>
        <v>0</v>
      </c>
      <c r="S642" s="15">
        <f t="shared" si="29"/>
        <v>1</v>
      </c>
    </row>
    <row r="643" spans="1:19">
      <c r="A643" s="15" t="s">
        <v>3801</v>
      </c>
      <c r="B643" s="15" t="s">
        <v>3802</v>
      </c>
      <c r="C643" s="15" t="s">
        <v>1213</v>
      </c>
      <c r="D643" s="15" t="s">
        <v>1039</v>
      </c>
      <c r="E643" s="15">
        <v>0</v>
      </c>
      <c r="F643" s="15">
        <v>0</v>
      </c>
      <c r="G643" s="15">
        <v>0</v>
      </c>
      <c r="H643" s="15">
        <v>0</v>
      </c>
      <c r="I643" s="15">
        <v>0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15">
        <v>0</v>
      </c>
      <c r="P643" s="15">
        <v>0</v>
      </c>
      <c r="Q643" s="15">
        <f t="shared" ref="Q643:Q706" si="30">P643/16.875</f>
        <v>0</v>
      </c>
      <c r="R643" s="15">
        <f t="shared" ref="R643:R706" si="31">IF(P643 &gt;= 400,Q643*1.2,IF(P643 &gt; 300,Q643,IF(P643&gt;200,Q643*0.8,IF(P643&gt;100,Q643*0.6,Q643*0.5))))</f>
        <v>0</v>
      </c>
      <c r="S643" s="15">
        <f t="shared" ref="S643:S706" si="32">IF(R643 &lt; 1.5,1,R643)</f>
        <v>1</v>
      </c>
    </row>
    <row r="644" spans="1:19">
      <c r="A644" s="15" t="s">
        <v>3803</v>
      </c>
      <c r="B644" s="15" t="s">
        <v>215</v>
      </c>
      <c r="C644" s="15" t="s">
        <v>1212</v>
      </c>
      <c r="D644" s="15" t="s">
        <v>1051</v>
      </c>
      <c r="E644" s="15">
        <v>0</v>
      </c>
      <c r="F644" s="15">
        <v>0</v>
      </c>
      <c r="G644" s="15">
        <v>0</v>
      </c>
      <c r="H644" s="15">
        <v>0</v>
      </c>
      <c r="I644" s="15">
        <v>0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15">
        <v>0</v>
      </c>
      <c r="P644" s="15">
        <v>0</v>
      </c>
      <c r="Q644" s="15">
        <f t="shared" si="30"/>
        <v>0</v>
      </c>
      <c r="R644" s="15">
        <f t="shared" si="31"/>
        <v>0</v>
      </c>
      <c r="S644" s="15">
        <f t="shared" si="32"/>
        <v>1</v>
      </c>
    </row>
    <row r="645" spans="1:19">
      <c r="A645" s="15" t="s">
        <v>3205</v>
      </c>
      <c r="B645" s="15" t="s">
        <v>110</v>
      </c>
      <c r="C645" s="15" t="s">
        <v>1213</v>
      </c>
      <c r="D645" s="15" t="s">
        <v>1047</v>
      </c>
      <c r="E645" s="15">
        <v>0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v>0</v>
      </c>
      <c r="P645" s="15">
        <v>0</v>
      </c>
      <c r="Q645" s="15">
        <f t="shared" si="30"/>
        <v>0</v>
      </c>
      <c r="R645" s="15">
        <f t="shared" si="31"/>
        <v>0</v>
      </c>
      <c r="S645" s="15">
        <f t="shared" si="32"/>
        <v>1</v>
      </c>
    </row>
    <row r="646" spans="1:19">
      <c r="A646" s="15" t="s">
        <v>1669</v>
      </c>
      <c r="B646" s="15" t="s">
        <v>191</v>
      </c>
      <c r="C646" s="15" t="s">
        <v>1213</v>
      </c>
      <c r="D646" s="15" t="s">
        <v>1051</v>
      </c>
      <c r="E646" s="15">
        <v>0</v>
      </c>
      <c r="F646" s="15">
        <v>0</v>
      </c>
      <c r="G646" s="15">
        <v>0</v>
      </c>
      <c r="H646" s="15">
        <v>0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v>0</v>
      </c>
      <c r="P646" s="15">
        <v>0</v>
      </c>
      <c r="Q646" s="15">
        <f t="shared" si="30"/>
        <v>0</v>
      </c>
      <c r="R646" s="15">
        <f t="shared" si="31"/>
        <v>0</v>
      </c>
      <c r="S646" s="15">
        <f t="shared" si="32"/>
        <v>1</v>
      </c>
    </row>
    <row r="647" spans="1:19">
      <c r="A647" s="15" t="s">
        <v>958</v>
      </c>
      <c r="B647" s="15" t="s">
        <v>112</v>
      </c>
      <c r="C647" s="15" t="s">
        <v>1213</v>
      </c>
      <c r="D647" s="15" t="s">
        <v>1054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f t="shared" si="30"/>
        <v>0</v>
      </c>
      <c r="R647" s="15">
        <f t="shared" si="31"/>
        <v>0</v>
      </c>
      <c r="S647" s="15">
        <f t="shared" si="32"/>
        <v>1</v>
      </c>
    </row>
    <row r="648" spans="1:19">
      <c r="A648" s="15" t="s">
        <v>3804</v>
      </c>
      <c r="B648" s="15" t="s">
        <v>103</v>
      </c>
      <c r="C648" s="15" t="s">
        <v>1213</v>
      </c>
      <c r="D648" s="15" t="s">
        <v>1051</v>
      </c>
      <c r="E648" s="15">
        <v>0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v>0</v>
      </c>
      <c r="P648" s="15">
        <v>0</v>
      </c>
      <c r="Q648" s="15">
        <f t="shared" si="30"/>
        <v>0</v>
      </c>
      <c r="R648" s="15">
        <f t="shared" si="31"/>
        <v>0</v>
      </c>
      <c r="S648" s="15">
        <f t="shared" si="32"/>
        <v>1</v>
      </c>
    </row>
    <row r="649" spans="1:19">
      <c r="A649" s="15" t="s">
        <v>1513</v>
      </c>
      <c r="B649" s="15" t="s">
        <v>124</v>
      </c>
      <c r="C649" s="15" t="s">
        <v>1213</v>
      </c>
      <c r="D649" s="15" t="s">
        <v>1041</v>
      </c>
      <c r="E649" s="15">
        <v>0</v>
      </c>
      <c r="F649" s="15">
        <v>0</v>
      </c>
      <c r="G649" s="15">
        <v>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v>0</v>
      </c>
      <c r="P649" s="15">
        <v>0</v>
      </c>
      <c r="Q649" s="15">
        <f t="shared" si="30"/>
        <v>0</v>
      </c>
      <c r="R649" s="15">
        <f t="shared" si="31"/>
        <v>0</v>
      </c>
      <c r="S649" s="15">
        <f t="shared" si="32"/>
        <v>1</v>
      </c>
    </row>
    <row r="650" spans="1:19">
      <c r="A650" s="15" t="s">
        <v>333</v>
      </c>
      <c r="B650" s="15" t="s">
        <v>1717</v>
      </c>
      <c r="C650" s="15" t="s">
        <v>1212</v>
      </c>
      <c r="D650" s="15" t="s">
        <v>1033</v>
      </c>
      <c r="E650" s="15">
        <v>0</v>
      </c>
      <c r="F650" s="15">
        <v>0</v>
      </c>
      <c r="G650" s="15">
        <v>0</v>
      </c>
      <c r="H650" s="15">
        <v>0</v>
      </c>
      <c r="I650" s="15">
        <v>0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v>0</v>
      </c>
      <c r="P650" s="15">
        <v>0</v>
      </c>
      <c r="Q650" s="15">
        <f t="shared" si="30"/>
        <v>0</v>
      </c>
      <c r="R650" s="15">
        <f t="shared" si="31"/>
        <v>0</v>
      </c>
      <c r="S650" s="15">
        <f t="shared" si="32"/>
        <v>1</v>
      </c>
    </row>
    <row r="651" spans="1:19">
      <c r="A651" s="15" t="s">
        <v>1263</v>
      </c>
      <c r="B651" s="15" t="s">
        <v>67</v>
      </c>
      <c r="C651" s="15" t="s">
        <v>1213</v>
      </c>
      <c r="D651" s="15" t="s">
        <v>1038</v>
      </c>
      <c r="E651" s="15">
        <v>0</v>
      </c>
      <c r="F651" s="15">
        <v>0</v>
      </c>
      <c r="G651" s="15">
        <v>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v>0</v>
      </c>
      <c r="P651" s="15">
        <v>0</v>
      </c>
      <c r="Q651" s="15">
        <f t="shared" si="30"/>
        <v>0</v>
      </c>
      <c r="R651" s="15">
        <f t="shared" si="31"/>
        <v>0</v>
      </c>
      <c r="S651" s="15">
        <f t="shared" si="32"/>
        <v>1</v>
      </c>
    </row>
    <row r="652" spans="1:19">
      <c r="A652" s="15" t="s">
        <v>333</v>
      </c>
      <c r="B652" s="15" t="s">
        <v>4816</v>
      </c>
      <c r="C652" s="15" t="s">
        <v>1213</v>
      </c>
      <c r="D652" s="15" t="s">
        <v>1031</v>
      </c>
      <c r="E652" s="15">
        <v>0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5">
        <v>0</v>
      </c>
      <c r="P652" s="15">
        <v>0</v>
      </c>
      <c r="Q652" s="15">
        <f t="shared" si="30"/>
        <v>0</v>
      </c>
      <c r="R652" s="15">
        <f t="shared" si="31"/>
        <v>0</v>
      </c>
      <c r="S652" s="15">
        <f t="shared" si="32"/>
        <v>1</v>
      </c>
    </row>
    <row r="653" spans="1:19">
      <c r="A653" s="15" t="s">
        <v>3805</v>
      </c>
      <c r="B653" s="15" t="s">
        <v>504</v>
      </c>
      <c r="C653" s="15" t="s">
        <v>1212</v>
      </c>
      <c r="D653" s="15" t="s">
        <v>1026</v>
      </c>
      <c r="E653" s="15">
        <v>0</v>
      </c>
      <c r="F653" s="15">
        <v>0</v>
      </c>
      <c r="G653" s="15">
        <v>0</v>
      </c>
      <c r="H653" s="15">
        <v>0</v>
      </c>
      <c r="I653" s="15">
        <v>0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5">
        <v>0</v>
      </c>
      <c r="P653" s="15">
        <v>0</v>
      </c>
      <c r="Q653" s="15">
        <f t="shared" si="30"/>
        <v>0</v>
      </c>
      <c r="R653" s="15">
        <f t="shared" si="31"/>
        <v>0</v>
      </c>
      <c r="S653" s="15">
        <f t="shared" si="32"/>
        <v>1</v>
      </c>
    </row>
    <row r="654" spans="1:19">
      <c r="A654" s="15" t="s">
        <v>3806</v>
      </c>
      <c r="B654" s="15" t="s">
        <v>428</v>
      </c>
      <c r="C654" s="15" t="s">
        <v>1213</v>
      </c>
      <c r="D654" s="15" t="s">
        <v>1033</v>
      </c>
      <c r="E654" s="15">
        <v>0</v>
      </c>
      <c r="F654" s="15">
        <v>0</v>
      </c>
      <c r="G654" s="15">
        <v>0</v>
      </c>
      <c r="H654" s="15">
        <v>0</v>
      </c>
      <c r="I654" s="15">
        <v>0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5">
        <v>0</v>
      </c>
      <c r="P654" s="15">
        <v>0</v>
      </c>
      <c r="Q654" s="15">
        <f t="shared" si="30"/>
        <v>0</v>
      </c>
      <c r="R654" s="15">
        <f t="shared" si="31"/>
        <v>0</v>
      </c>
      <c r="S654" s="15">
        <f t="shared" si="32"/>
        <v>1</v>
      </c>
    </row>
    <row r="655" spans="1:19">
      <c r="A655" s="15" t="s">
        <v>3807</v>
      </c>
      <c r="B655" s="15" t="s">
        <v>737</v>
      </c>
      <c r="C655" s="15" t="s">
        <v>1878</v>
      </c>
      <c r="D655" s="15" t="s">
        <v>1052</v>
      </c>
      <c r="E655" s="15">
        <v>0</v>
      </c>
      <c r="F655" s="15">
        <v>0</v>
      </c>
      <c r="G655" s="15">
        <v>0</v>
      </c>
      <c r="H655" s="15">
        <v>0</v>
      </c>
      <c r="I655" s="15">
        <v>0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v>0</v>
      </c>
      <c r="P655" s="15">
        <v>0</v>
      </c>
      <c r="Q655" s="15">
        <f t="shared" si="30"/>
        <v>0</v>
      </c>
      <c r="R655" s="15">
        <f t="shared" si="31"/>
        <v>0</v>
      </c>
      <c r="S655" s="15">
        <f t="shared" si="32"/>
        <v>1</v>
      </c>
    </row>
    <row r="656" spans="1:19">
      <c r="A656" s="15" t="s">
        <v>684</v>
      </c>
      <c r="B656" s="15" t="s">
        <v>1102</v>
      </c>
      <c r="C656" s="15" t="s">
        <v>1213</v>
      </c>
      <c r="D656" s="15" t="s">
        <v>1045</v>
      </c>
      <c r="E656" s="15">
        <v>0</v>
      </c>
      <c r="F656" s="15">
        <v>0</v>
      </c>
      <c r="G656" s="15">
        <v>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v>0</v>
      </c>
      <c r="P656" s="15">
        <v>0</v>
      </c>
      <c r="Q656" s="15">
        <f t="shared" si="30"/>
        <v>0</v>
      </c>
      <c r="R656" s="15">
        <f t="shared" si="31"/>
        <v>0</v>
      </c>
      <c r="S656" s="15">
        <f t="shared" si="32"/>
        <v>1</v>
      </c>
    </row>
    <row r="657" spans="1:19">
      <c r="A657" s="15" t="s">
        <v>3808</v>
      </c>
      <c r="B657" s="15" t="s">
        <v>194</v>
      </c>
      <c r="C657" s="15" t="s">
        <v>1878</v>
      </c>
      <c r="D657" s="15" t="s">
        <v>1029</v>
      </c>
      <c r="E657" s="15">
        <v>0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v>0</v>
      </c>
      <c r="P657" s="15">
        <v>0</v>
      </c>
      <c r="Q657" s="15">
        <f t="shared" si="30"/>
        <v>0</v>
      </c>
      <c r="R657" s="15">
        <f t="shared" si="31"/>
        <v>0</v>
      </c>
      <c r="S657" s="15">
        <f t="shared" si="32"/>
        <v>1</v>
      </c>
    </row>
    <row r="658" spans="1:19">
      <c r="A658" s="15" t="s">
        <v>1762</v>
      </c>
      <c r="B658" s="15" t="s">
        <v>81</v>
      </c>
      <c r="C658" s="15" t="s">
        <v>1213</v>
      </c>
      <c r="D658" s="15" t="s">
        <v>1028</v>
      </c>
      <c r="E658" s="15">
        <v>0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v>0</v>
      </c>
      <c r="P658" s="15">
        <v>0</v>
      </c>
      <c r="Q658" s="15">
        <f t="shared" si="30"/>
        <v>0</v>
      </c>
      <c r="R658" s="15">
        <f t="shared" si="31"/>
        <v>0</v>
      </c>
      <c r="S658" s="15">
        <f t="shared" si="32"/>
        <v>1</v>
      </c>
    </row>
    <row r="659" spans="1:19">
      <c r="A659" s="15" t="s">
        <v>3809</v>
      </c>
      <c r="B659" s="15" t="s">
        <v>201</v>
      </c>
      <c r="C659" s="15" t="s">
        <v>1213</v>
      </c>
      <c r="D659" s="15" t="s">
        <v>1339</v>
      </c>
      <c r="E659" s="15">
        <v>0</v>
      </c>
      <c r="F659" s="15">
        <v>0</v>
      </c>
      <c r="G659" s="15">
        <v>0</v>
      </c>
      <c r="H659" s="15">
        <v>0</v>
      </c>
      <c r="I659" s="15">
        <v>0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15">
        <v>0</v>
      </c>
      <c r="P659" s="15">
        <v>0</v>
      </c>
      <c r="Q659" s="15">
        <f t="shared" si="30"/>
        <v>0</v>
      </c>
      <c r="R659" s="15">
        <f t="shared" si="31"/>
        <v>0</v>
      </c>
      <c r="S659" s="15">
        <f t="shared" si="32"/>
        <v>1</v>
      </c>
    </row>
    <row r="660" spans="1:19">
      <c r="A660" s="15" t="s">
        <v>3810</v>
      </c>
      <c r="B660" s="15" t="s">
        <v>134</v>
      </c>
      <c r="C660" s="15" t="s">
        <v>1212</v>
      </c>
      <c r="D660" s="15" t="s">
        <v>1063</v>
      </c>
      <c r="E660" s="15">
        <v>0</v>
      </c>
      <c r="F660" s="15">
        <v>0</v>
      </c>
      <c r="G660" s="15">
        <v>0</v>
      </c>
      <c r="H660" s="15">
        <v>0</v>
      </c>
      <c r="I660" s="15">
        <v>0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15">
        <v>0</v>
      </c>
      <c r="P660" s="15">
        <v>0</v>
      </c>
      <c r="Q660" s="15">
        <f t="shared" si="30"/>
        <v>0</v>
      </c>
      <c r="R660" s="15">
        <f t="shared" si="31"/>
        <v>0</v>
      </c>
      <c r="S660" s="15">
        <f t="shared" si="32"/>
        <v>1</v>
      </c>
    </row>
    <row r="661" spans="1:19">
      <c r="A661" s="15" t="s">
        <v>3811</v>
      </c>
      <c r="B661" s="15" t="s">
        <v>356</v>
      </c>
      <c r="C661" s="15" t="s">
        <v>1213</v>
      </c>
      <c r="D661" s="15" t="s">
        <v>1029</v>
      </c>
      <c r="E661" s="15">
        <v>0</v>
      </c>
      <c r="F661" s="15">
        <v>0</v>
      </c>
      <c r="G661" s="15">
        <v>0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5">
        <v>0</v>
      </c>
      <c r="P661" s="15">
        <v>0</v>
      </c>
      <c r="Q661" s="15">
        <f t="shared" si="30"/>
        <v>0</v>
      </c>
      <c r="R661" s="15">
        <f t="shared" si="31"/>
        <v>0</v>
      </c>
      <c r="S661" s="15">
        <f t="shared" si="32"/>
        <v>1</v>
      </c>
    </row>
    <row r="662" spans="1:19">
      <c r="A662" s="15" t="s">
        <v>3812</v>
      </c>
      <c r="B662" s="15" t="s">
        <v>513</v>
      </c>
      <c r="C662" s="15" t="s">
        <v>1213</v>
      </c>
      <c r="D662" s="15" t="s">
        <v>1339</v>
      </c>
      <c r="E662" s="15">
        <v>0</v>
      </c>
      <c r="F662" s="15">
        <v>0</v>
      </c>
      <c r="G662" s="15">
        <v>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v>0</v>
      </c>
      <c r="P662" s="15">
        <v>0</v>
      </c>
      <c r="Q662" s="15">
        <f t="shared" si="30"/>
        <v>0</v>
      </c>
      <c r="R662" s="15">
        <f t="shared" si="31"/>
        <v>0</v>
      </c>
      <c r="S662" s="15">
        <f t="shared" si="32"/>
        <v>1</v>
      </c>
    </row>
    <row r="663" spans="1:19">
      <c r="A663" s="15" t="s">
        <v>3813</v>
      </c>
      <c r="B663" s="15" t="s">
        <v>149</v>
      </c>
      <c r="C663" s="15" t="s">
        <v>1213</v>
      </c>
      <c r="D663" s="15" t="s">
        <v>1034</v>
      </c>
      <c r="E663" s="15">
        <v>0</v>
      </c>
      <c r="F663" s="15">
        <v>0</v>
      </c>
      <c r="G663" s="15">
        <v>0</v>
      </c>
      <c r="H663" s="15">
        <v>0</v>
      </c>
      <c r="I663" s="15">
        <v>0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v>0</v>
      </c>
      <c r="P663" s="15">
        <v>0</v>
      </c>
      <c r="Q663" s="15">
        <f t="shared" si="30"/>
        <v>0</v>
      </c>
      <c r="R663" s="15">
        <f t="shared" si="31"/>
        <v>0</v>
      </c>
      <c r="S663" s="15">
        <f t="shared" si="32"/>
        <v>1</v>
      </c>
    </row>
    <row r="664" spans="1:19">
      <c r="A664" s="15" t="s">
        <v>1892</v>
      </c>
      <c r="B664" s="15" t="s">
        <v>371</v>
      </c>
      <c r="C664" s="15" t="s">
        <v>1213</v>
      </c>
      <c r="D664" s="15" t="s">
        <v>1047</v>
      </c>
      <c r="E664" s="15">
        <v>0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v>0</v>
      </c>
      <c r="P664" s="15">
        <v>0</v>
      </c>
      <c r="Q664" s="15">
        <f t="shared" si="30"/>
        <v>0</v>
      </c>
      <c r="R664" s="15">
        <f t="shared" si="31"/>
        <v>0</v>
      </c>
      <c r="S664" s="15">
        <f t="shared" si="32"/>
        <v>1</v>
      </c>
    </row>
    <row r="665" spans="1:19">
      <c r="A665" s="15" t="s">
        <v>3814</v>
      </c>
      <c r="B665" s="15" t="s">
        <v>1227</v>
      </c>
      <c r="C665" s="15" t="s">
        <v>1212</v>
      </c>
      <c r="D665" s="15" t="s">
        <v>1051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v>0</v>
      </c>
      <c r="P665" s="15">
        <v>0</v>
      </c>
      <c r="Q665" s="15">
        <f t="shared" si="30"/>
        <v>0</v>
      </c>
      <c r="R665" s="15">
        <f t="shared" si="31"/>
        <v>0</v>
      </c>
      <c r="S665" s="15">
        <f t="shared" si="32"/>
        <v>1</v>
      </c>
    </row>
    <row r="666" spans="1:19">
      <c r="A666" s="15" t="s">
        <v>1198</v>
      </c>
      <c r="B666" s="15" t="s">
        <v>1635</v>
      </c>
      <c r="C666" s="15" t="s">
        <v>1212</v>
      </c>
      <c r="D666" s="15" t="s">
        <v>1054</v>
      </c>
      <c r="E666" s="15">
        <v>0</v>
      </c>
      <c r="F666" s="15">
        <v>0</v>
      </c>
      <c r="G666" s="15">
        <v>0</v>
      </c>
      <c r="H666" s="15">
        <v>0</v>
      </c>
      <c r="I666" s="15">
        <v>0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v>0</v>
      </c>
      <c r="P666" s="15">
        <v>0</v>
      </c>
      <c r="Q666" s="15">
        <f t="shared" si="30"/>
        <v>0</v>
      </c>
      <c r="R666" s="15">
        <f t="shared" si="31"/>
        <v>0</v>
      </c>
      <c r="S666" s="15">
        <f t="shared" si="32"/>
        <v>1</v>
      </c>
    </row>
    <row r="667" spans="1:19">
      <c r="A667" s="15" t="s">
        <v>487</v>
      </c>
      <c r="B667" s="15" t="s">
        <v>3699</v>
      </c>
      <c r="C667" s="15" t="s">
        <v>1213</v>
      </c>
      <c r="D667" s="15" t="s">
        <v>1051</v>
      </c>
      <c r="E667" s="15">
        <v>0</v>
      </c>
      <c r="F667" s="15">
        <v>0</v>
      </c>
      <c r="G667" s="15">
        <v>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v>0</v>
      </c>
      <c r="P667" s="15">
        <v>0</v>
      </c>
      <c r="Q667" s="15">
        <f t="shared" si="30"/>
        <v>0</v>
      </c>
      <c r="R667" s="15">
        <f t="shared" si="31"/>
        <v>0</v>
      </c>
      <c r="S667" s="15">
        <f t="shared" si="32"/>
        <v>1</v>
      </c>
    </row>
    <row r="668" spans="1:19">
      <c r="A668" s="15" t="s">
        <v>492</v>
      </c>
      <c r="B668" s="15" t="s">
        <v>2679</v>
      </c>
      <c r="C668" s="15" t="s">
        <v>1213</v>
      </c>
      <c r="D668" s="15" t="s">
        <v>1047</v>
      </c>
      <c r="E668" s="15">
        <v>0</v>
      </c>
      <c r="F668" s="15">
        <v>0</v>
      </c>
      <c r="G668" s="15">
        <v>0</v>
      </c>
      <c r="H668" s="15">
        <v>0</v>
      </c>
      <c r="I668" s="15">
        <v>0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v>0</v>
      </c>
      <c r="P668" s="15">
        <v>0</v>
      </c>
      <c r="Q668" s="15">
        <f t="shared" si="30"/>
        <v>0</v>
      </c>
      <c r="R668" s="15">
        <f t="shared" si="31"/>
        <v>0</v>
      </c>
      <c r="S668" s="15">
        <f t="shared" si="32"/>
        <v>1</v>
      </c>
    </row>
    <row r="669" spans="1:19">
      <c r="A669" s="15" t="s">
        <v>382</v>
      </c>
      <c r="B669" s="15" t="s">
        <v>46</v>
      </c>
      <c r="C669" s="15" t="s">
        <v>1213</v>
      </c>
      <c r="D669" s="15" t="s">
        <v>1047</v>
      </c>
      <c r="E669" s="15">
        <v>0</v>
      </c>
      <c r="F669" s="15">
        <v>0</v>
      </c>
      <c r="G669" s="15">
        <v>0</v>
      </c>
      <c r="H669" s="15">
        <v>0</v>
      </c>
      <c r="I669" s="15">
        <v>0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15">
        <v>0</v>
      </c>
      <c r="P669" s="15">
        <v>0</v>
      </c>
      <c r="Q669" s="15">
        <f t="shared" si="30"/>
        <v>0</v>
      </c>
      <c r="R669" s="15">
        <f t="shared" si="31"/>
        <v>0</v>
      </c>
      <c r="S669" s="15">
        <f t="shared" si="32"/>
        <v>1</v>
      </c>
    </row>
    <row r="670" spans="1:19">
      <c r="A670" s="15" t="s">
        <v>3570</v>
      </c>
      <c r="B670" s="15" t="s">
        <v>62</v>
      </c>
      <c r="C670" s="15" t="s">
        <v>1213</v>
      </c>
      <c r="D670" s="15" t="s">
        <v>1031</v>
      </c>
      <c r="E670" s="15">
        <v>0</v>
      </c>
      <c r="F670" s="15">
        <v>0</v>
      </c>
      <c r="G670" s="15">
        <v>0</v>
      </c>
      <c r="H670" s="15">
        <v>0</v>
      </c>
      <c r="I670" s="15">
        <v>0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v>0</v>
      </c>
      <c r="P670" s="15">
        <v>0</v>
      </c>
      <c r="Q670" s="15">
        <f t="shared" si="30"/>
        <v>0</v>
      </c>
      <c r="R670" s="15">
        <f t="shared" si="31"/>
        <v>0</v>
      </c>
      <c r="S670" s="15">
        <f t="shared" si="32"/>
        <v>1</v>
      </c>
    </row>
    <row r="671" spans="1:19">
      <c r="A671" s="15" t="s">
        <v>3815</v>
      </c>
      <c r="B671" s="15" t="s">
        <v>67</v>
      </c>
      <c r="C671" s="15" t="s">
        <v>1213</v>
      </c>
      <c r="D671" s="15" t="s">
        <v>1035</v>
      </c>
      <c r="E671" s="15">
        <v>0</v>
      </c>
      <c r="F671" s="15">
        <v>0</v>
      </c>
      <c r="G671" s="15">
        <v>0</v>
      </c>
      <c r="H671" s="15">
        <v>0</v>
      </c>
      <c r="I671" s="15">
        <v>0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v>0</v>
      </c>
      <c r="P671" s="15">
        <v>0</v>
      </c>
      <c r="Q671" s="15">
        <f t="shared" si="30"/>
        <v>0</v>
      </c>
      <c r="R671" s="15">
        <f t="shared" si="31"/>
        <v>0</v>
      </c>
      <c r="S671" s="15">
        <f t="shared" si="32"/>
        <v>1</v>
      </c>
    </row>
    <row r="672" spans="1:19">
      <c r="A672" s="15" t="s">
        <v>849</v>
      </c>
      <c r="B672" s="15" t="s">
        <v>256</v>
      </c>
      <c r="C672" s="15" t="s">
        <v>1212</v>
      </c>
      <c r="D672" s="15" t="s">
        <v>1050</v>
      </c>
      <c r="E672" s="15">
        <v>0</v>
      </c>
      <c r="F672" s="15">
        <v>0</v>
      </c>
      <c r="G672" s="15">
        <v>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v>0</v>
      </c>
      <c r="P672" s="15">
        <v>0</v>
      </c>
      <c r="Q672" s="15">
        <f t="shared" si="30"/>
        <v>0</v>
      </c>
      <c r="R672" s="15">
        <f t="shared" si="31"/>
        <v>0</v>
      </c>
      <c r="S672" s="15">
        <f t="shared" si="32"/>
        <v>1</v>
      </c>
    </row>
    <row r="673" spans="1:19">
      <c r="A673" s="15" t="s">
        <v>3816</v>
      </c>
      <c r="B673" s="15" t="s">
        <v>392</v>
      </c>
      <c r="C673" s="15" t="s">
        <v>1212</v>
      </c>
      <c r="D673" s="15" t="s">
        <v>1045</v>
      </c>
      <c r="E673" s="15">
        <v>0</v>
      </c>
      <c r="F673" s="15">
        <v>0</v>
      </c>
      <c r="G673" s="15">
        <v>0</v>
      </c>
      <c r="H673" s="15">
        <v>0</v>
      </c>
      <c r="I673" s="15">
        <v>0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v>0</v>
      </c>
      <c r="P673" s="15">
        <v>0</v>
      </c>
      <c r="Q673" s="15">
        <f t="shared" si="30"/>
        <v>0</v>
      </c>
      <c r="R673" s="15">
        <f t="shared" si="31"/>
        <v>0</v>
      </c>
      <c r="S673" s="15">
        <f t="shared" si="32"/>
        <v>1</v>
      </c>
    </row>
    <row r="674" spans="1:19">
      <c r="A674" s="15" t="s">
        <v>867</v>
      </c>
      <c r="B674" s="15" t="s">
        <v>1223</v>
      </c>
      <c r="C674" s="15" t="s">
        <v>1213</v>
      </c>
      <c r="D674" s="15" t="s">
        <v>1030</v>
      </c>
      <c r="E674" s="15">
        <v>0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v>0</v>
      </c>
      <c r="P674" s="15">
        <v>0</v>
      </c>
      <c r="Q674" s="15">
        <f t="shared" si="30"/>
        <v>0</v>
      </c>
      <c r="R674" s="15">
        <f t="shared" si="31"/>
        <v>0</v>
      </c>
      <c r="S674" s="15">
        <f t="shared" si="32"/>
        <v>1</v>
      </c>
    </row>
    <row r="675" spans="1:19">
      <c r="A675" s="15" t="s">
        <v>3817</v>
      </c>
      <c r="B675" s="15" t="s">
        <v>3818</v>
      </c>
      <c r="C675" s="15" t="s">
        <v>1213</v>
      </c>
      <c r="D675" s="15" t="s">
        <v>1055</v>
      </c>
      <c r="E675" s="15">
        <v>0</v>
      </c>
      <c r="F675" s="15">
        <v>0</v>
      </c>
      <c r="G675" s="15">
        <v>0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v>0</v>
      </c>
      <c r="P675" s="15">
        <v>0</v>
      </c>
      <c r="Q675" s="15">
        <f t="shared" si="30"/>
        <v>0</v>
      </c>
      <c r="R675" s="15">
        <f t="shared" si="31"/>
        <v>0</v>
      </c>
      <c r="S675" s="15">
        <f t="shared" si="32"/>
        <v>1</v>
      </c>
    </row>
    <row r="676" spans="1:19">
      <c r="A676" s="15" t="s">
        <v>3819</v>
      </c>
      <c r="B676" s="15" t="s">
        <v>541</v>
      </c>
      <c r="C676" s="15" t="s">
        <v>1213</v>
      </c>
      <c r="D676" s="15" t="s">
        <v>1052</v>
      </c>
      <c r="E676" s="15">
        <v>0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v>0</v>
      </c>
      <c r="P676" s="15">
        <v>0</v>
      </c>
      <c r="Q676" s="15">
        <f t="shared" si="30"/>
        <v>0</v>
      </c>
      <c r="R676" s="15">
        <f t="shared" si="31"/>
        <v>0</v>
      </c>
      <c r="S676" s="15">
        <f t="shared" si="32"/>
        <v>1</v>
      </c>
    </row>
    <row r="677" spans="1:19">
      <c r="A677" s="15" t="s">
        <v>3820</v>
      </c>
      <c r="B677" s="15" t="s">
        <v>3821</v>
      </c>
      <c r="C677" s="15" t="s">
        <v>1213</v>
      </c>
      <c r="D677" s="15" t="s">
        <v>1051</v>
      </c>
      <c r="E677" s="15">
        <v>0</v>
      </c>
      <c r="F677" s="15">
        <v>0</v>
      </c>
      <c r="G677" s="15">
        <v>0</v>
      </c>
      <c r="H677" s="15">
        <v>0</v>
      </c>
      <c r="I677" s="15">
        <v>0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v>0</v>
      </c>
      <c r="P677" s="15">
        <v>0</v>
      </c>
      <c r="Q677" s="15">
        <f t="shared" si="30"/>
        <v>0</v>
      </c>
      <c r="R677" s="15">
        <f t="shared" si="31"/>
        <v>0</v>
      </c>
      <c r="S677" s="15">
        <f t="shared" si="32"/>
        <v>1</v>
      </c>
    </row>
    <row r="678" spans="1:19">
      <c r="A678" s="15" t="s">
        <v>771</v>
      </c>
      <c r="B678" s="15" t="s">
        <v>772</v>
      </c>
      <c r="C678" s="15" t="s">
        <v>1212</v>
      </c>
      <c r="D678" s="15" t="s">
        <v>1054</v>
      </c>
      <c r="E678" s="15">
        <v>0</v>
      </c>
      <c r="F678" s="15">
        <v>0</v>
      </c>
      <c r="G678" s="15">
        <v>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5">
        <v>0</v>
      </c>
      <c r="P678" s="15">
        <v>0</v>
      </c>
      <c r="Q678" s="15">
        <f t="shared" si="30"/>
        <v>0</v>
      </c>
      <c r="R678" s="15">
        <f t="shared" si="31"/>
        <v>0</v>
      </c>
      <c r="S678" s="15">
        <f t="shared" si="32"/>
        <v>1</v>
      </c>
    </row>
    <row r="679" spans="1:19">
      <c r="A679" s="15" t="s">
        <v>3822</v>
      </c>
      <c r="B679" s="15" t="s">
        <v>67</v>
      </c>
      <c r="C679" s="15" t="s">
        <v>1213</v>
      </c>
      <c r="D679" s="15" t="s">
        <v>1033</v>
      </c>
      <c r="E679" s="15">
        <v>0</v>
      </c>
      <c r="F679" s="15">
        <v>0</v>
      </c>
      <c r="G679" s="15">
        <v>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v>0</v>
      </c>
      <c r="P679" s="15">
        <v>0</v>
      </c>
      <c r="Q679" s="15">
        <f t="shared" si="30"/>
        <v>0</v>
      </c>
      <c r="R679" s="15">
        <f t="shared" si="31"/>
        <v>0</v>
      </c>
      <c r="S679" s="15">
        <f t="shared" si="32"/>
        <v>1</v>
      </c>
    </row>
    <row r="680" spans="1:19">
      <c r="A680" s="15" t="s">
        <v>333</v>
      </c>
      <c r="B680" s="15" t="s">
        <v>356</v>
      </c>
      <c r="C680" s="15" t="s">
        <v>1878</v>
      </c>
      <c r="D680" s="15" t="s">
        <v>1029</v>
      </c>
      <c r="E680" s="15">
        <v>0</v>
      </c>
      <c r="F680" s="15">
        <v>0</v>
      </c>
      <c r="G680" s="15">
        <v>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15">
        <v>0</v>
      </c>
      <c r="P680" s="15">
        <v>0</v>
      </c>
      <c r="Q680" s="15">
        <f t="shared" si="30"/>
        <v>0</v>
      </c>
      <c r="R680" s="15">
        <f t="shared" si="31"/>
        <v>0</v>
      </c>
      <c r="S680" s="15">
        <f t="shared" si="32"/>
        <v>1</v>
      </c>
    </row>
    <row r="681" spans="1:19">
      <c r="A681" s="15" t="s">
        <v>702</v>
      </c>
      <c r="B681" s="15" t="s">
        <v>336</v>
      </c>
      <c r="C681" s="15" t="s">
        <v>1213</v>
      </c>
      <c r="D681" s="15" t="s">
        <v>1031</v>
      </c>
      <c r="E681" s="15">
        <v>0</v>
      </c>
      <c r="F681" s="15">
        <v>0</v>
      </c>
      <c r="G681" s="15">
        <v>0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5">
        <v>0</v>
      </c>
      <c r="P681" s="15">
        <v>0</v>
      </c>
      <c r="Q681" s="15">
        <f t="shared" si="30"/>
        <v>0</v>
      </c>
      <c r="R681" s="15">
        <f t="shared" si="31"/>
        <v>0</v>
      </c>
      <c r="S681" s="15">
        <f t="shared" si="32"/>
        <v>1</v>
      </c>
    </row>
    <row r="682" spans="1:19">
      <c r="A682" s="15" t="s">
        <v>487</v>
      </c>
      <c r="B682" s="15" t="s">
        <v>2170</v>
      </c>
      <c r="C682" s="15" t="s">
        <v>1212</v>
      </c>
      <c r="D682" s="15" t="s">
        <v>1063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v>0</v>
      </c>
      <c r="P682" s="15">
        <v>0</v>
      </c>
      <c r="Q682" s="15">
        <f t="shared" si="30"/>
        <v>0</v>
      </c>
      <c r="R682" s="15">
        <f t="shared" si="31"/>
        <v>0</v>
      </c>
      <c r="S682" s="15">
        <f t="shared" si="32"/>
        <v>1</v>
      </c>
    </row>
    <row r="683" spans="1:19">
      <c r="A683" s="15" t="s">
        <v>2524</v>
      </c>
      <c r="B683" s="15" t="s">
        <v>356</v>
      </c>
      <c r="C683" s="15" t="s">
        <v>1213</v>
      </c>
      <c r="D683" s="15" t="s">
        <v>1030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v>0</v>
      </c>
      <c r="P683" s="15">
        <v>0</v>
      </c>
      <c r="Q683" s="15">
        <f t="shared" si="30"/>
        <v>0</v>
      </c>
      <c r="R683" s="15">
        <f t="shared" si="31"/>
        <v>0</v>
      </c>
      <c r="S683" s="15">
        <f t="shared" si="32"/>
        <v>1</v>
      </c>
    </row>
    <row r="684" spans="1:19">
      <c r="A684" s="15" t="s">
        <v>1447</v>
      </c>
      <c r="B684" s="15" t="s">
        <v>1890</v>
      </c>
      <c r="C684" s="15" t="s">
        <v>1878</v>
      </c>
      <c r="D684" s="15" t="s">
        <v>1051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5">
        <v>0</v>
      </c>
      <c r="P684" s="15">
        <v>0</v>
      </c>
      <c r="Q684" s="15">
        <f t="shared" si="30"/>
        <v>0</v>
      </c>
      <c r="R684" s="15">
        <f t="shared" si="31"/>
        <v>0</v>
      </c>
      <c r="S684" s="15">
        <f t="shared" si="32"/>
        <v>1</v>
      </c>
    </row>
    <row r="685" spans="1:19">
      <c r="A685" s="15" t="s">
        <v>3823</v>
      </c>
      <c r="B685" s="15" t="s">
        <v>3278</v>
      </c>
      <c r="C685" s="15" t="s">
        <v>1213</v>
      </c>
      <c r="D685" s="15" t="s">
        <v>1037</v>
      </c>
      <c r="E685" s="15">
        <v>0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5">
        <v>0</v>
      </c>
      <c r="P685" s="15">
        <v>0</v>
      </c>
      <c r="Q685" s="15">
        <f t="shared" si="30"/>
        <v>0</v>
      </c>
      <c r="R685" s="15">
        <f t="shared" si="31"/>
        <v>0</v>
      </c>
      <c r="S685" s="15">
        <f t="shared" si="32"/>
        <v>1</v>
      </c>
    </row>
    <row r="686" spans="1:19">
      <c r="A686" s="15" t="s">
        <v>3824</v>
      </c>
      <c r="B686" s="15" t="s">
        <v>307</v>
      </c>
      <c r="C686" s="15" t="s">
        <v>1212</v>
      </c>
      <c r="D686" s="15" t="s">
        <v>1054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5">
        <v>0</v>
      </c>
      <c r="P686" s="15">
        <v>0</v>
      </c>
      <c r="Q686" s="15">
        <f t="shared" si="30"/>
        <v>0</v>
      </c>
      <c r="R686" s="15">
        <f t="shared" si="31"/>
        <v>0</v>
      </c>
      <c r="S686" s="15">
        <f t="shared" si="32"/>
        <v>1</v>
      </c>
    </row>
    <row r="687" spans="1:19">
      <c r="A687" s="15" t="s">
        <v>134</v>
      </c>
      <c r="B687" s="15" t="s">
        <v>356</v>
      </c>
      <c r="C687" s="15" t="s">
        <v>1213</v>
      </c>
      <c r="D687" s="15" t="s">
        <v>1047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v>0</v>
      </c>
      <c r="P687" s="15">
        <v>0</v>
      </c>
      <c r="Q687" s="15">
        <f t="shared" si="30"/>
        <v>0</v>
      </c>
      <c r="R687" s="15">
        <f t="shared" si="31"/>
        <v>0</v>
      </c>
      <c r="S687" s="15">
        <f t="shared" si="32"/>
        <v>1</v>
      </c>
    </row>
    <row r="688" spans="1:19">
      <c r="A688" s="15" t="s">
        <v>3825</v>
      </c>
      <c r="B688" s="15" t="s">
        <v>196</v>
      </c>
      <c r="C688" s="15" t="s">
        <v>1213</v>
      </c>
      <c r="D688" s="15" t="s">
        <v>1050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v>0</v>
      </c>
      <c r="P688" s="15">
        <v>0</v>
      </c>
      <c r="Q688" s="15">
        <f t="shared" si="30"/>
        <v>0</v>
      </c>
      <c r="R688" s="15">
        <f t="shared" si="31"/>
        <v>0</v>
      </c>
      <c r="S688" s="15">
        <f t="shared" si="32"/>
        <v>1</v>
      </c>
    </row>
    <row r="689" spans="1:19">
      <c r="A689" s="15" t="s">
        <v>522</v>
      </c>
      <c r="B689" s="15" t="s">
        <v>390</v>
      </c>
      <c r="C689" s="15" t="s">
        <v>1212</v>
      </c>
      <c r="D689" s="15" t="s">
        <v>1031</v>
      </c>
      <c r="E689" s="15">
        <v>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15">
        <v>0</v>
      </c>
      <c r="P689" s="15">
        <v>0</v>
      </c>
      <c r="Q689" s="15">
        <f t="shared" si="30"/>
        <v>0</v>
      </c>
      <c r="R689" s="15">
        <f t="shared" si="31"/>
        <v>0</v>
      </c>
      <c r="S689" s="15">
        <f t="shared" si="32"/>
        <v>1</v>
      </c>
    </row>
    <row r="690" spans="1:19">
      <c r="A690" s="15" t="s">
        <v>3826</v>
      </c>
      <c r="B690" s="15" t="s">
        <v>3827</v>
      </c>
      <c r="C690" s="15" t="s">
        <v>1212</v>
      </c>
      <c r="D690" s="15" t="s">
        <v>1339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v>0</v>
      </c>
      <c r="P690" s="15">
        <v>0</v>
      </c>
      <c r="Q690" s="15">
        <f t="shared" si="30"/>
        <v>0</v>
      </c>
      <c r="R690" s="15">
        <f t="shared" si="31"/>
        <v>0</v>
      </c>
      <c r="S690" s="15">
        <f t="shared" si="32"/>
        <v>1</v>
      </c>
    </row>
    <row r="691" spans="1:19">
      <c r="A691" s="15" t="s">
        <v>3828</v>
      </c>
      <c r="B691" s="15" t="s">
        <v>101</v>
      </c>
      <c r="C691" s="15" t="s">
        <v>1213</v>
      </c>
      <c r="D691" s="15" t="s">
        <v>1026</v>
      </c>
      <c r="E691" s="15">
        <v>0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v>0</v>
      </c>
      <c r="P691" s="15">
        <v>0</v>
      </c>
      <c r="Q691" s="15">
        <f t="shared" si="30"/>
        <v>0</v>
      </c>
      <c r="R691" s="15">
        <f t="shared" si="31"/>
        <v>0</v>
      </c>
      <c r="S691" s="15">
        <f t="shared" si="32"/>
        <v>1</v>
      </c>
    </row>
    <row r="692" spans="1:19">
      <c r="A692" s="15" t="s">
        <v>3829</v>
      </c>
      <c r="B692" s="15" t="s">
        <v>336</v>
      </c>
      <c r="C692" s="15" t="s">
        <v>1212</v>
      </c>
      <c r="D692" s="15" t="s">
        <v>1051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f t="shared" si="30"/>
        <v>0</v>
      </c>
      <c r="R692" s="15">
        <f t="shared" si="31"/>
        <v>0</v>
      </c>
      <c r="S692" s="15">
        <f t="shared" si="32"/>
        <v>1</v>
      </c>
    </row>
    <row r="693" spans="1:19">
      <c r="A693" s="15" t="s">
        <v>1415</v>
      </c>
      <c r="B693" s="15" t="s">
        <v>1866</v>
      </c>
      <c r="C693" s="15" t="s">
        <v>1212</v>
      </c>
      <c r="D693" s="15" t="s">
        <v>1050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v>0</v>
      </c>
      <c r="P693" s="15">
        <v>0</v>
      </c>
      <c r="Q693" s="15">
        <f t="shared" si="30"/>
        <v>0</v>
      </c>
      <c r="R693" s="15">
        <f t="shared" si="31"/>
        <v>0</v>
      </c>
      <c r="S693" s="15">
        <f t="shared" si="32"/>
        <v>1</v>
      </c>
    </row>
    <row r="694" spans="1:19">
      <c r="A694" s="15" t="s">
        <v>3830</v>
      </c>
      <c r="B694" s="15" t="s">
        <v>85</v>
      </c>
      <c r="C694" s="15" t="s">
        <v>1212</v>
      </c>
      <c r="D694" s="15" t="s">
        <v>1063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0</v>
      </c>
      <c r="Q694" s="15">
        <f t="shared" si="30"/>
        <v>0</v>
      </c>
      <c r="R694" s="15">
        <f t="shared" si="31"/>
        <v>0</v>
      </c>
      <c r="S694" s="15">
        <f t="shared" si="32"/>
        <v>1</v>
      </c>
    </row>
    <row r="695" spans="1:19">
      <c r="A695" s="15" t="s">
        <v>3831</v>
      </c>
      <c r="B695" s="15" t="s">
        <v>58</v>
      </c>
      <c r="C695" s="15" t="s">
        <v>1213</v>
      </c>
      <c r="D695" s="15" t="s">
        <v>1063</v>
      </c>
      <c r="E695" s="15">
        <v>0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v>0</v>
      </c>
      <c r="P695" s="15">
        <v>0</v>
      </c>
      <c r="Q695" s="15">
        <f t="shared" si="30"/>
        <v>0</v>
      </c>
      <c r="R695" s="15">
        <f t="shared" si="31"/>
        <v>0</v>
      </c>
      <c r="S695" s="15">
        <f t="shared" si="32"/>
        <v>1</v>
      </c>
    </row>
    <row r="696" spans="1:19">
      <c r="A696" s="15" t="s">
        <v>1716</v>
      </c>
      <c r="B696" s="15" t="s">
        <v>1717</v>
      </c>
      <c r="C696" s="15" t="s">
        <v>1213</v>
      </c>
      <c r="D696" s="15" t="s">
        <v>1060</v>
      </c>
      <c r="E696" s="15">
        <v>0</v>
      </c>
      <c r="F696" s="15">
        <v>0</v>
      </c>
      <c r="G696" s="15">
        <v>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v>0</v>
      </c>
      <c r="O696" s="15">
        <v>0</v>
      </c>
      <c r="P696" s="15">
        <v>0</v>
      </c>
      <c r="Q696" s="15">
        <f t="shared" si="30"/>
        <v>0</v>
      </c>
      <c r="R696" s="15">
        <f t="shared" si="31"/>
        <v>0</v>
      </c>
      <c r="S696" s="15">
        <f t="shared" si="32"/>
        <v>1</v>
      </c>
    </row>
    <row r="697" spans="1:19">
      <c r="A697" s="15" t="s">
        <v>3832</v>
      </c>
      <c r="B697" s="15" t="s">
        <v>30</v>
      </c>
      <c r="C697" s="15" t="s">
        <v>1213</v>
      </c>
      <c r="D697" s="15" t="s">
        <v>1030</v>
      </c>
      <c r="E697" s="15">
        <v>0</v>
      </c>
      <c r="F697" s="15">
        <v>0</v>
      </c>
      <c r="G697" s="15">
        <v>0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15">
        <v>0</v>
      </c>
      <c r="P697" s="15">
        <v>0</v>
      </c>
      <c r="Q697" s="15">
        <f t="shared" si="30"/>
        <v>0</v>
      </c>
      <c r="R697" s="15">
        <f t="shared" si="31"/>
        <v>0</v>
      </c>
      <c r="S697" s="15">
        <f t="shared" si="32"/>
        <v>1</v>
      </c>
    </row>
    <row r="698" spans="1:19">
      <c r="A698" s="15" t="s">
        <v>35</v>
      </c>
      <c r="B698" s="15" t="s">
        <v>70</v>
      </c>
      <c r="C698" s="15" t="s">
        <v>1213</v>
      </c>
      <c r="D698" s="15" t="s">
        <v>1044</v>
      </c>
      <c r="E698" s="15">
        <v>0</v>
      </c>
      <c r="F698" s="15">
        <v>0</v>
      </c>
      <c r="G698" s="15">
        <v>0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v>0</v>
      </c>
      <c r="O698" s="15">
        <v>0</v>
      </c>
      <c r="P698" s="15">
        <v>0</v>
      </c>
      <c r="Q698" s="15">
        <f t="shared" si="30"/>
        <v>0</v>
      </c>
      <c r="R698" s="15">
        <f t="shared" si="31"/>
        <v>0</v>
      </c>
      <c r="S698" s="15">
        <f t="shared" si="32"/>
        <v>1</v>
      </c>
    </row>
    <row r="699" spans="1:19">
      <c r="A699" s="15" t="s">
        <v>3833</v>
      </c>
      <c r="B699" s="15" t="s">
        <v>46</v>
      </c>
      <c r="C699" s="15" t="s">
        <v>1213</v>
      </c>
      <c r="D699" s="15" t="s">
        <v>1036</v>
      </c>
      <c r="E699" s="15">
        <v>0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v>0</v>
      </c>
      <c r="P699" s="15">
        <v>0</v>
      </c>
      <c r="Q699" s="15">
        <f t="shared" si="30"/>
        <v>0</v>
      </c>
      <c r="R699" s="15">
        <f t="shared" si="31"/>
        <v>0</v>
      </c>
      <c r="S699" s="15">
        <f t="shared" si="32"/>
        <v>1</v>
      </c>
    </row>
    <row r="700" spans="1:19">
      <c r="A700" s="15" t="s">
        <v>3834</v>
      </c>
      <c r="B700" s="15" t="s">
        <v>390</v>
      </c>
      <c r="C700" s="15" t="s">
        <v>1213</v>
      </c>
      <c r="D700" s="15" t="s">
        <v>1051</v>
      </c>
      <c r="E700" s="15">
        <v>0</v>
      </c>
      <c r="F700" s="15">
        <v>0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0</v>
      </c>
      <c r="O700" s="15">
        <v>0</v>
      </c>
      <c r="P700" s="15">
        <v>0</v>
      </c>
      <c r="Q700" s="15">
        <f t="shared" si="30"/>
        <v>0</v>
      </c>
      <c r="R700" s="15">
        <f t="shared" si="31"/>
        <v>0</v>
      </c>
      <c r="S700" s="15">
        <f t="shared" si="32"/>
        <v>1</v>
      </c>
    </row>
    <row r="701" spans="1:19">
      <c r="A701" s="15" t="s">
        <v>3835</v>
      </c>
      <c r="B701" s="15" t="s">
        <v>3836</v>
      </c>
      <c r="C701" s="15" t="s">
        <v>1212</v>
      </c>
      <c r="D701" s="15" t="s">
        <v>1053</v>
      </c>
      <c r="E701" s="15">
        <v>0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0</v>
      </c>
      <c r="N701" s="15">
        <v>0</v>
      </c>
      <c r="O701" s="15">
        <v>0</v>
      </c>
      <c r="P701" s="15">
        <v>0</v>
      </c>
      <c r="Q701" s="15">
        <f t="shared" si="30"/>
        <v>0</v>
      </c>
      <c r="R701" s="15">
        <f t="shared" si="31"/>
        <v>0</v>
      </c>
      <c r="S701" s="15">
        <f t="shared" si="32"/>
        <v>1</v>
      </c>
    </row>
    <row r="702" spans="1:19">
      <c r="A702" s="15" t="s">
        <v>528</v>
      </c>
      <c r="B702" s="15" t="s">
        <v>96</v>
      </c>
      <c r="C702" s="15" t="s">
        <v>1213</v>
      </c>
      <c r="D702" s="15" t="s">
        <v>1031</v>
      </c>
      <c r="E702" s="15">
        <v>0</v>
      </c>
      <c r="F702" s="15">
        <v>0</v>
      </c>
      <c r="G702" s="15">
        <v>0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</v>
      </c>
      <c r="P702" s="15">
        <v>0</v>
      </c>
      <c r="Q702" s="15">
        <f t="shared" si="30"/>
        <v>0</v>
      </c>
      <c r="R702" s="15">
        <f t="shared" si="31"/>
        <v>0</v>
      </c>
      <c r="S702" s="15">
        <f t="shared" si="32"/>
        <v>1</v>
      </c>
    </row>
    <row r="703" spans="1:19">
      <c r="A703" s="15" t="s">
        <v>35</v>
      </c>
      <c r="B703" s="15" t="s">
        <v>2679</v>
      </c>
      <c r="C703" s="15" t="s">
        <v>1212</v>
      </c>
      <c r="D703" s="15" t="s">
        <v>1044</v>
      </c>
      <c r="E703" s="15">
        <v>0</v>
      </c>
      <c r="F703" s="15">
        <v>0</v>
      </c>
      <c r="G703" s="15">
        <v>0</v>
      </c>
      <c r="H703" s="15">
        <v>0</v>
      </c>
      <c r="I703" s="15">
        <v>0</v>
      </c>
      <c r="J703" s="15">
        <v>0</v>
      </c>
      <c r="K703" s="15">
        <v>0</v>
      </c>
      <c r="L703" s="15">
        <v>0</v>
      </c>
      <c r="M703" s="15">
        <v>0</v>
      </c>
      <c r="N703" s="15">
        <v>0</v>
      </c>
      <c r="O703" s="15">
        <v>0</v>
      </c>
      <c r="P703" s="15">
        <v>0</v>
      </c>
      <c r="Q703" s="15">
        <f t="shared" si="30"/>
        <v>0</v>
      </c>
      <c r="R703" s="15">
        <f t="shared" si="31"/>
        <v>0</v>
      </c>
      <c r="S703" s="15">
        <f t="shared" si="32"/>
        <v>1</v>
      </c>
    </row>
    <row r="704" spans="1:19">
      <c r="A704" s="15" t="s">
        <v>4817</v>
      </c>
      <c r="B704" s="15" t="s">
        <v>3837</v>
      </c>
      <c r="C704" s="15" t="s">
        <v>1213</v>
      </c>
      <c r="D704" s="15" t="s">
        <v>1029</v>
      </c>
      <c r="E704" s="15">
        <v>0</v>
      </c>
      <c r="F704" s="15">
        <v>0</v>
      </c>
      <c r="G704" s="15">
        <v>0</v>
      </c>
      <c r="H704" s="15">
        <v>0</v>
      </c>
      <c r="I704" s="15">
        <v>0</v>
      </c>
      <c r="J704" s="15">
        <v>0</v>
      </c>
      <c r="K704" s="15">
        <v>0</v>
      </c>
      <c r="L704" s="15">
        <v>0</v>
      </c>
      <c r="M704" s="15">
        <v>0</v>
      </c>
      <c r="N704" s="15">
        <v>0</v>
      </c>
      <c r="O704" s="15">
        <v>0</v>
      </c>
      <c r="P704" s="15">
        <v>0</v>
      </c>
      <c r="Q704" s="15">
        <f t="shared" si="30"/>
        <v>0</v>
      </c>
      <c r="R704" s="15">
        <f t="shared" si="31"/>
        <v>0</v>
      </c>
      <c r="S704" s="15">
        <f t="shared" si="32"/>
        <v>1</v>
      </c>
    </row>
    <row r="705" spans="1:19">
      <c r="A705" s="15" t="s">
        <v>2139</v>
      </c>
      <c r="B705" s="15" t="s">
        <v>147</v>
      </c>
      <c r="C705" s="15" t="s">
        <v>1878</v>
      </c>
      <c r="D705" s="15" t="s">
        <v>1028</v>
      </c>
      <c r="E705" s="15">
        <v>0</v>
      </c>
      <c r="F705" s="15">
        <v>0</v>
      </c>
      <c r="G705" s="15">
        <v>0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0</v>
      </c>
      <c r="N705" s="15">
        <v>0</v>
      </c>
      <c r="O705" s="15">
        <v>0</v>
      </c>
      <c r="P705" s="15">
        <v>0</v>
      </c>
      <c r="Q705" s="15">
        <f t="shared" si="30"/>
        <v>0</v>
      </c>
      <c r="R705" s="15">
        <f t="shared" si="31"/>
        <v>0</v>
      </c>
      <c r="S705" s="15">
        <f t="shared" si="32"/>
        <v>1</v>
      </c>
    </row>
    <row r="706" spans="1:19">
      <c r="A706" s="15" t="s">
        <v>3838</v>
      </c>
      <c r="B706" s="15" t="s">
        <v>2689</v>
      </c>
      <c r="C706" s="15" t="s">
        <v>1213</v>
      </c>
      <c r="D706" s="15" t="s">
        <v>1052</v>
      </c>
      <c r="E706" s="15">
        <v>0</v>
      </c>
      <c r="F706" s="15">
        <v>0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0</v>
      </c>
      <c r="N706" s="15">
        <v>0</v>
      </c>
      <c r="O706" s="15">
        <v>0</v>
      </c>
      <c r="P706" s="15">
        <v>0</v>
      </c>
      <c r="Q706" s="15">
        <f t="shared" si="30"/>
        <v>0</v>
      </c>
      <c r="R706" s="15">
        <f t="shared" si="31"/>
        <v>0</v>
      </c>
      <c r="S706" s="15">
        <f t="shared" si="32"/>
        <v>1</v>
      </c>
    </row>
    <row r="707" spans="1:19">
      <c r="A707" s="15" t="s">
        <v>3839</v>
      </c>
      <c r="B707" s="15" t="s">
        <v>968</v>
      </c>
      <c r="C707" s="15" t="s">
        <v>1878</v>
      </c>
      <c r="D707" s="15" t="s">
        <v>1043</v>
      </c>
      <c r="E707" s="15">
        <v>0</v>
      </c>
      <c r="F707" s="15">
        <v>0</v>
      </c>
      <c r="G707" s="15">
        <v>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0</v>
      </c>
      <c r="N707" s="15">
        <v>0</v>
      </c>
      <c r="O707" s="15">
        <v>0</v>
      </c>
      <c r="P707" s="15">
        <v>0</v>
      </c>
      <c r="Q707" s="15">
        <f t="shared" ref="Q707:Q770" si="33">P707/16.875</f>
        <v>0</v>
      </c>
      <c r="R707" s="15">
        <f t="shared" ref="R707:R770" si="34">IF(P707 &gt;= 400,Q707*1.2,IF(P707 &gt; 300,Q707,IF(P707&gt;200,Q707*0.8,IF(P707&gt;100,Q707*0.6,Q707*0.5))))</f>
        <v>0</v>
      </c>
      <c r="S707" s="15">
        <f t="shared" ref="S707:S770" si="35">IF(R707 &lt; 1.5,1,R707)</f>
        <v>1</v>
      </c>
    </row>
    <row r="708" spans="1:19">
      <c r="A708" s="15" t="s">
        <v>3840</v>
      </c>
      <c r="B708" s="15" t="s">
        <v>3841</v>
      </c>
      <c r="C708" s="15" t="s">
        <v>1213</v>
      </c>
      <c r="D708" s="15" t="s">
        <v>1038</v>
      </c>
      <c r="E708" s="15">
        <v>0</v>
      </c>
      <c r="F708" s="15">
        <v>0</v>
      </c>
      <c r="G708" s="15">
        <v>0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0</v>
      </c>
      <c r="N708" s="15">
        <v>0</v>
      </c>
      <c r="O708" s="15">
        <v>0</v>
      </c>
      <c r="P708" s="15">
        <v>0</v>
      </c>
      <c r="Q708" s="15">
        <f t="shared" si="33"/>
        <v>0</v>
      </c>
      <c r="R708" s="15">
        <f t="shared" si="34"/>
        <v>0</v>
      </c>
      <c r="S708" s="15">
        <f t="shared" si="35"/>
        <v>1</v>
      </c>
    </row>
    <row r="709" spans="1:19">
      <c r="A709" s="15" t="s">
        <v>3842</v>
      </c>
      <c r="B709" s="15" t="s">
        <v>226</v>
      </c>
      <c r="C709" s="15" t="s">
        <v>1213</v>
      </c>
      <c r="D709" s="15" t="s">
        <v>1050</v>
      </c>
      <c r="E709" s="15">
        <v>0</v>
      </c>
      <c r="F709" s="15">
        <v>0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v>0</v>
      </c>
      <c r="P709" s="15">
        <v>0</v>
      </c>
      <c r="Q709" s="15">
        <f t="shared" si="33"/>
        <v>0</v>
      </c>
      <c r="R709" s="15">
        <f t="shared" si="34"/>
        <v>0</v>
      </c>
      <c r="S709" s="15">
        <f t="shared" si="35"/>
        <v>1</v>
      </c>
    </row>
    <row r="710" spans="1:19">
      <c r="A710" s="15" t="s">
        <v>613</v>
      </c>
      <c r="B710" s="15" t="s">
        <v>3843</v>
      </c>
      <c r="C710" s="15" t="s">
        <v>1213</v>
      </c>
      <c r="D710" s="15" t="s">
        <v>1034</v>
      </c>
      <c r="E710" s="15">
        <v>0</v>
      </c>
      <c r="F710" s="15">
        <v>0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5">
        <v>0</v>
      </c>
      <c r="P710" s="15">
        <v>0</v>
      </c>
      <c r="Q710" s="15">
        <f t="shared" si="33"/>
        <v>0</v>
      </c>
      <c r="R710" s="15">
        <f t="shared" si="34"/>
        <v>0</v>
      </c>
      <c r="S710" s="15">
        <f t="shared" si="35"/>
        <v>1</v>
      </c>
    </row>
    <row r="711" spans="1:19">
      <c r="A711" s="15" t="s">
        <v>995</v>
      </c>
      <c r="B711" s="15" t="s">
        <v>835</v>
      </c>
      <c r="C711" s="15" t="s">
        <v>1212</v>
      </c>
      <c r="D711" s="15" t="s">
        <v>1339</v>
      </c>
      <c r="E711" s="15">
        <v>0</v>
      </c>
      <c r="F711" s="15">
        <v>0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15">
        <v>0</v>
      </c>
      <c r="P711" s="15">
        <v>0</v>
      </c>
      <c r="Q711" s="15">
        <f t="shared" si="33"/>
        <v>0</v>
      </c>
      <c r="R711" s="15">
        <f t="shared" si="34"/>
        <v>0</v>
      </c>
      <c r="S711" s="15">
        <f t="shared" si="35"/>
        <v>1</v>
      </c>
    </row>
    <row r="712" spans="1:19">
      <c r="A712" s="15" t="s">
        <v>3844</v>
      </c>
      <c r="B712" s="15" t="s">
        <v>667</v>
      </c>
      <c r="C712" s="15" t="s">
        <v>1212</v>
      </c>
      <c r="D712" s="15" t="s">
        <v>1051</v>
      </c>
      <c r="E712" s="15">
        <v>0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15">
        <v>0</v>
      </c>
      <c r="P712" s="15">
        <v>0</v>
      </c>
      <c r="Q712" s="15">
        <f t="shared" si="33"/>
        <v>0</v>
      </c>
      <c r="R712" s="15">
        <f t="shared" si="34"/>
        <v>0</v>
      </c>
      <c r="S712" s="15">
        <f t="shared" si="35"/>
        <v>1</v>
      </c>
    </row>
    <row r="713" spans="1:19">
      <c r="A713" s="15" t="s">
        <v>266</v>
      </c>
      <c r="B713" s="15" t="s">
        <v>934</v>
      </c>
      <c r="C713" s="15" t="s">
        <v>1213</v>
      </c>
      <c r="D713" s="15" t="s">
        <v>1055</v>
      </c>
      <c r="E713" s="15">
        <v>0</v>
      </c>
      <c r="F713" s="15">
        <v>0</v>
      </c>
      <c r="G713" s="15">
        <v>0</v>
      </c>
      <c r="H713" s="15">
        <v>0</v>
      </c>
      <c r="I713" s="15">
        <v>0</v>
      </c>
      <c r="J713" s="15">
        <v>0</v>
      </c>
      <c r="K713" s="15">
        <v>0</v>
      </c>
      <c r="L713" s="15">
        <v>0</v>
      </c>
      <c r="M713" s="15">
        <v>0</v>
      </c>
      <c r="N713" s="15">
        <v>0</v>
      </c>
      <c r="O713" s="15">
        <v>0</v>
      </c>
      <c r="P713" s="15">
        <v>0</v>
      </c>
      <c r="Q713" s="15">
        <f t="shared" si="33"/>
        <v>0</v>
      </c>
      <c r="R713" s="15">
        <f t="shared" si="34"/>
        <v>0</v>
      </c>
      <c r="S713" s="15">
        <f t="shared" si="35"/>
        <v>1</v>
      </c>
    </row>
    <row r="714" spans="1:19">
      <c r="A714" s="15" t="s">
        <v>3845</v>
      </c>
      <c r="B714" s="15" t="s">
        <v>2126</v>
      </c>
      <c r="C714" s="15" t="s">
        <v>1213</v>
      </c>
      <c r="D714" s="15" t="s">
        <v>1030</v>
      </c>
      <c r="E714" s="15">
        <v>0</v>
      </c>
      <c r="F714" s="15">
        <v>0</v>
      </c>
      <c r="G714" s="15">
        <v>0</v>
      </c>
      <c r="H714" s="15">
        <v>0</v>
      </c>
      <c r="I714" s="15">
        <v>0</v>
      </c>
      <c r="J714" s="15">
        <v>0</v>
      </c>
      <c r="K714" s="15">
        <v>0</v>
      </c>
      <c r="L714" s="15">
        <v>0</v>
      </c>
      <c r="M714" s="15">
        <v>0</v>
      </c>
      <c r="N714" s="15">
        <v>0</v>
      </c>
      <c r="O714" s="15">
        <v>0</v>
      </c>
      <c r="P714" s="15">
        <v>0</v>
      </c>
      <c r="Q714" s="15">
        <f t="shared" si="33"/>
        <v>0</v>
      </c>
      <c r="R714" s="15">
        <f t="shared" si="34"/>
        <v>0</v>
      </c>
      <c r="S714" s="15">
        <f t="shared" si="35"/>
        <v>1</v>
      </c>
    </row>
    <row r="715" spans="1:19">
      <c r="A715" s="15" t="s">
        <v>1012</v>
      </c>
      <c r="B715" s="15" t="s">
        <v>758</v>
      </c>
      <c r="C715" s="15" t="s">
        <v>1212</v>
      </c>
      <c r="D715" s="15" t="s">
        <v>1048</v>
      </c>
      <c r="E715" s="15">
        <v>0</v>
      </c>
      <c r="F715" s="15">
        <v>0</v>
      </c>
      <c r="G715" s="15">
        <v>0</v>
      </c>
      <c r="H715" s="15">
        <v>0</v>
      </c>
      <c r="I715" s="15">
        <v>0</v>
      </c>
      <c r="J715" s="15">
        <v>0</v>
      </c>
      <c r="K715" s="15">
        <v>0</v>
      </c>
      <c r="L715" s="15">
        <v>0</v>
      </c>
      <c r="M715" s="15">
        <v>0</v>
      </c>
      <c r="N715" s="15">
        <v>0</v>
      </c>
      <c r="O715" s="15">
        <v>0</v>
      </c>
      <c r="P715" s="15">
        <v>0</v>
      </c>
      <c r="Q715" s="15">
        <f t="shared" si="33"/>
        <v>0</v>
      </c>
      <c r="R715" s="15">
        <f t="shared" si="34"/>
        <v>0</v>
      </c>
      <c r="S715" s="15">
        <f t="shared" si="35"/>
        <v>1</v>
      </c>
    </row>
    <row r="716" spans="1:19">
      <c r="A716" s="15" t="s">
        <v>236</v>
      </c>
      <c r="B716" s="15" t="s">
        <v>3101</v>
      </c>
      <c r="C716" s="15" t="s">
        <v>1878</v>
      </c>
      <c r="D716" s="15" t="s">
        <v>1045</v>
      </c>
      <c r="E716" s="15">
        <v>0</v>
      </c>
      <c r="F716" s="15">
        <v>0</v>
      </c>
      <c r="G716" s="15">
        <v>0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0</v>
      </c>
      <c r="N716" s="15">
        <v>0</v>
      </c>
      <c r="O716" s="15">
        <v>0</v>
      </c>
      <c r="P716" s="15">
        <v>0</v>
      </c>
      <c r="Q716" s="15">
        <f t="shared" si="33"/>
        <v>0</v>
      </c>
      <c r="R716" s="15">
        <f t="shared" si="34"/>
        <v>0</v>
      </c>
      <c r="S716" s="15">
        <f t="shared" si="35"/>
        <v>1</v>
      </c>
    </row>
    <row r="717" spans="1:19">
      <c r="A717" s="15" t="s">
        <v>1298</v>
      </c>
      <c r="B717" s="15" t="s">
        <v>62</v>
      </c>
      <c r="C717" s="15" t="s">
        <v>1213</v>
      </c>
      <c r="D717" s="15" t="s">
        <v>1044</v>
      </c>
      <c r="E717" s="15">
        <v>0</v>
      </c>
      <c r="F717" s="15">
        <v>0</v>
      </c>
      <c r="G717" s="15">
        <v>0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15">
        <v>0</v>
      </c>
      <c r="P717" s="15">
        <v>0</v>
      </c>
      <c r="Q717" s="15">
        <f t="shared" si="33"/>
        <v>0</v>
      </c>
      <c r="R717" s="15">
        <f t="shared" si="34"/>
        <v>0</v>
      </c>
      <c r="S717" s="15">
        <f t="shared" si="35"/>
        <v>1</v>
      </c>
    </row>
    <row r="718" spans="1:19">
      <c r="A718" s="15" t="s">
        <v>1689</v>
      </c>
      <c r="B718" s="15" t="s">
        <v>666</v>
      </c>
      <c r="C718" s="15" t="s">
        <v>1213</v>
      </c>
      <c r="D718" s="15" t="s">
        <v>1034</v>
      </c>
      <c r="E718" s="15">
        <v>0</v>
      </c>
      <c r="F718" s="15">
        <v>0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15">
        <v>0</v>
      </c>
      <c r="P718" s="15">
        <v>0</v>
      </c>
      <c r="Q718" s="15">
        <f t="shared" si="33"/>
        <v>0</v>
      </c>
      <c r="R718" s="15">
        <f t="shared" si="34"/>
        <v>0</v>
      </c>
      <c r="S718" s="15">
        <f t="shared" si="35"/>
        <v>1</v>
      </c>
    </row>
    <row r="719" spans="1:19">
      <c r="A719" s="15" t="s">
        <v>1493</v>
      </c>
      <c r="B719" s="15" t="s">
        <v>356</v>
      </c>
      <c r="C719" s="15" t="s">
        <v>1213</v>
      </c>
      <c r="D719" s="15" t="s">
        <v>1050</v>
      </c>
      <c r="E719" s="15">
        <v>0</v>
      </c>
      <c r="F719" s="15">
        <v>0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v>0</v>
      </c>
      <c r="P719" s="15">
        <v>0</v>
      </c>
      <c r="Q719" s="15">
        <f t="shared" si="33"/>
        <v>0</v>
      </c>
      <c r="R719" s="15">
        <f t="shared" si="34"/>
        <v>0</v>
      </c>
      <c r="S719" s="15">
        <f t="shared" si="35"/>
        <v>1</v>
      </c>
    </row>
    <row r="720" spans="1:19">
      <c r="A720" s="15" t="s">
        <v>3846</v>
      </c>
      <c r="B720" s="15" t="s">
        <v>3847</v>
      </c>
      <c r="C720" s="15" t="s">
        <v>1213</v>
      </c>
      <c r="D720" s="15" t="s">
        <v>1036</v>
      </c>
      <c r="E720" s="15">
        <v>0</v>
      </c>
      <c r="F720" s="15">
        <v>0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v>0</v>
      </c>
      <c r="P720" s="15">
        <v>0</v>
      </c>
      <c r="Q720" s="15">
        <f t="shared" si="33"/>
        <v>0</v>
      </c>
      <c r="R720" s="15">
        <f t="shared" si="34"/>
        <v>0</v>
      </c>
      <c r="S720" s="15">
        <f t="shared" si="35"/>
        <v>1</v>
      </c>
    </row>
    <row r="721" spans="1:19">
      <c r="A721" s="15" t="s">
        <v>3848</v>
      </c>
      <c r="B721" s="15" t="s">
        <v>81</v>
      </c>
      <c r="C721" s="15" t="s">
        <v>1213</v>
      </c>
      <c r="D721" s="15" t="s">
        <v>1044</v>
      </c>
      <c r="E721" s="15">
        <v>0</v>
      </c>
      <c r="F721" s="15">
        <v>0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v>0</v>
      </c>
      <c r="P721" s="15">
        <v>0</v>
      </c>
      <c r="Q721" s="15">
        <f t="shared" si="33"/>
        <v>0</v>
      </c>
      <c r="R721" s="15">
        <f t="shared" si="34"/>
        <v>0</v>
      </c>
      <c r="S721" s="15">
        <f t="shared" si="35"/>
        <v>1</v>
      </c>
    </row>
    <row r="722" spans="1:19">
      <c r="A722" s="15" t="s">
        <v>3849</v>
      </c>
      <c r="B722" s="15" t="s">
        <v>191</v>
      </c>
      <c r="C722" s="15" t="s">
        <v>1213</v>
      </c>
      <c r="D722" s="15" t="s">
        <v>1063</v>
      </c>
      <c r="E722" s="15">
        <v>0</v>
      </c>
      <c r="F722" s="15">
        <v>0</v>
      </c>
      <c r="G722" s="15">
        <v>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v>0</v>
      </c>
      <c r="O722" s="15">
        <v>0</v>
      </c>
      <c r="P722" s="15">
        <v>0</v>
      </c>
      <c r="Q722" s="15">
        <f t="shared" si="33"/>
        <v>0</v>
      </c>
      <c r="R722" s="15">
        <f t="shared" si="34"/>
        <v>0</v>
      </c>
      <c r="S722" s="15">
        <f t="shared" si="35"/>
        <v>1</v>
      </c>
    </row>
    <row r="723" spans="1:19">
      <c r="A723" s="15" t="s">
        <v>388</v>
      </c>
      <c r="B723" s="15" t="s">
        <v>3850</v>
      </c>
      <c r="C723" s="15" t="s">
        <v>1212</v>
      </c>
      <c r="D723" s="15" t="s">
        <v>1052</v>
      </c>
      <c r="E723" s="15">
        <v>0</v>
      </c>
      <c r="F723" s="15">
        <v>0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f t="shared" si="33"/>
        <v>0</v>
      </c>
      <c r="R723" s="15">
        <f t="shared" si="34"/>
        <v>0</v>
      </c>
      <c r="S723" s="15">
        <f t="shared" si="35"/>
        <v>1</v>
      </c>
    </row>
    <row r="724" spans="1:19">
      <c r="A724" s="15" t="s">
        <v>3851</v>
      </c>
      <c r="B724" s="15" t="s">
        <v>788</v>
      </c>
      <c r="C724" s="15" t="s">
        <v>1213</v>
      </c>
      <c r="D724" s="15" t="s">
        <v>1046</v>
      </c>
      <c r="E724" s="15">
        <v>0</v>
      </c>
      <c r="F724" s="15">
        <v>0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v>0</v>
      </c>
      <c r="P724" s="15">
        <v>0</v>
      </c>
      <c r="Q724" s="15">
        <f t="shared" si="33"/>
        <v>0</v>
      </c>
      <c r="R724" s="15">
        <f t="shared" si="34"/>
        <v>0</v>
      </c>
      <c r="S724" s="15">
        <f t="shared" si="35"/>
        <v>1</v>
      </c>
    </row>
    <row r="725" spans="1:19">
      <c r="A725" s="15" t="s">
        <v>2821</v>
      </c>
      <c r="B725" s="15" t="s">
        <v>642</v>
      </c>
      <c r="C725" s="15" t="s">
        <v>1213</v>
      </c>
      <c r="D725" s="15" t="s">
        <v>1050</v>
      </c>
      <c r="E725" s="15">
        <v>0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v>0</v>
      </c>
      <c r="P725" s="15">
        <v>0</v>
      </c>
      <c r="Q725" s="15">
        <f t="shared" si="33"/>
        <v>0</v>
      </c>
      <c r="R725" s="15">
        <f t="shared" si="34"/>
        <v>0</v>
      </c>
      <c r="S725" s="15">
        <f t="shared" si="35"/>
        <v>1</v>
      </c>
    </row>
    <row r="726" spans="1:19">
      <c r="A726" s="15" t="s">
        <v>3852</v>
      </c>
      <c r="B726" s="15" t="s">
        <v>737</v>
      </c>
      <c r="C726" s="15" t="s">
        <v>1213</v>
      </c>
      <c r="D726" s="15" t="s">
        <v>1030</v>
      </c>
      <c r="E726" s="15">
        <v>0</v>
      </c>
      <c r="F726" s="15">
        <v>0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v>0</v>
      </c>
      <c r="P726" s="15">
        <v>0</v>
      </c>
      <c r="Q726" s="15">
        <f t="shared" si="33"/>
        <v>0</v>
      </c>
      <c r="R726" s="15">
        <f t="shared" si="34"/>
        <v>0</v>
      </c>
      <c r="S726" s="15">
        <f t="shared" si="35"/>
        <v>1</v>
      </c>
    </row>
    <row r="727" spans="1:19">
      <c r="A727" s="15" t="s">
        <v>3853</v>
      </c>
      <c r="B727" s="15" t="s">
        <v>3854</v>
      </c>
      <c r="C727" s="15" t="s">
        <v>1213</v>
      </c>
      <c r="D727" s="15" t="s">
        <v>1048</v>
      </c>
      <c r="E727" s="15">
        <v>0</v>
      </c>
      <c r="F727" s="15">
        <v>0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v>0</v>
      </c>
      <c r="P727" s="15">
        <v>0</v>
      </c>
      <c r="Q727" s="15">
        <f t="shared" si="33"/>
        <v>0</v>
      </c>
      <c r="R727" s="15">
        <f t="shared" si="34"/>
        <v>0</v>
      </c>
      <c r="S727" s="15">
        <f t="shared" si="35"/>
        <v>1</v>
      </c>
    </row>
    <row r="728" spans="1:19">
      <c r="A728" s="15" t="s">
        <v>3855</v>
      </c>
      <c r="B728" s="15" t="s">
        <v>46</v>
      </c>
      <c r="C728" s="15" t="s">
        <v>1213</v>
      </c>
      <c r="D728" s="15" t="s">
        <v>1046</v>
      </c>
      <c r="E728" s="15">
        <v>0</v>
      </c>
      <c r="F728" s="15">
        <v>0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v>0</v>
      </c>
      <c r="P728" s="15">
        <v>0</v>
      </c>
      <c r="Q728" s="15">
        <f t="shared" si="33"/>
        <v>0</v>
      </c>
      <c r="R728" s="15">
        <f t="shared" si="34"/>
        <v>0</v>
      </c>
      <c r="S728" s="15">
        <f t="shared" si="35"/>
        <v>1</v>
      </c>
    </row>
    <row r="729" spans="1:19">
      <c r="A729" s="15" t="s">
        <v>3856</v>
      </c>
      <c r="B729" s="15" t="s">
        <v>194</v>
      </c>
      <c r="C729" s="15" t="s">
        <v>1213</v>
      </c>
      <c r="D729" s="15" t="s">
        <v>1026</v>
      </c>
      <c r="E729" s="15">
        <v>0</v>
      </c>
      <c r="F729" s="15">
        <v>0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v>0</v>
      </c>
      <c r="P729" s="15">
        <v>0</v>
      </c>
      <c r="Q729" s="15">
        <f t="shared" si="33"/>
        <v>0</v>
      </c>
      <c r="R729" s="15">
        <f t="shared" si="34"/>
        <v>0</v>
      </c>
      <c r="S729" s="15">
        <f t="shared" si="35"/>
        <v>1</v>
      </c>
    </row>
    <row r="730" spans="1:19">
      <c r="A730" s="15" t="s">
        <v>334</v>
      </c>
      <c r="B730" s="15" t="s">
        <v>143</v>
      </c>
      <c r="C730" s="15" t="s">
        <v>1878</v>
      </c>
      <c r="D730" s="15" t="s">
        <v>1044</v>
      </c>
      <c r="E730" s="15">
        <v>0</v>
      </c>
      <c r="F730" s="15">
        <v>0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15">
        <v>0</v>
      </c>
      <c r="P730" s="15">
        <v>0</v>
      </c>
      <c r="Q730" s="15">
        <f t="shared" si="33"/>
        <v>0</v>
      </c>
      <c r="R730" s="15">
        <f t="shared" si="34"/>
        <v>0</v>
      </c>
      <c r="S730" s="15">
        <f t="shared" si="35"/>
        <v>1</v>
      </c>
    </row>
    <row r="731" spans="1:19">
      <c r="A731" s="15" t="s">
        <v>2283</v>
      </c>
      <c r="B731" s="15" t="s">
        <v>1097</v>
      </c>
      <c r="C731" s="15" t="s">
        <v>1212</v>
      </c>
      <c r="D731" s="15" t="s">
        <v>1047</v>
      </c>
      <c r="E731" s="15">
        <v>0</v>
      </c>
      <c r="F731" s="15">
        <v>0</v>
      </c>
      <c r="G731" s="15">
        <v>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</v>
      </c>
      <c r="O731" s="15">
        <v>0</v>
      </c>
      <c r="P731" s="15">
        <v>0</v>
      </c>
      <c r="Q731" s="15">
        <f t="shared" si="33"/>
        <v>0</v>
      </c>
      <c r="R731" s="15">
        <f t="shared" si="34"/>
        <v>0</v>
      </c>
      <c r="S731" s="15">
        <f t="shared" si="35"/>
        <v>1</v>
      </c>
    </row>
    <row r="732" spans="1:19">
      <c r="A732" s="15" t="s">
        <v>1204</v>
      </c>
      <c r="B732" s="15" t="s">
        <v>509</v>
      </c>
      <c r="C732" s="15" t="s">
        <v>1213</v>
      </c>
      <c r="D732" s="15" t="s">
        <v>1044</v>
      </c>
      <c r="E732" s="15">
        <v>0</v>
      </c>
      <c r="F732" s="15">
        <v>0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5">
        <v>0</v>
      </c>
      <c r="P732" s="15">
        <v>0</v>
      </c>
      <c r="Q732" s="15">
        <f t="shared" si="33"/>
        <v>0</v>
      </c>
      <c r="R732" s="15">
        <f t="shared" si="34"/>
        <v>0</v>
      </c>
      <c r="S732" s="15">
        <f t="shared" si="35"/>
        <v>1</v>
      </c>
    </row>
    <row r="733" spans="1:19">
      <c r="A733" s="15" t="s">
        <v>971</v>
      </c>
      <c r="B733" s="15" t="s">
        <v>972</v>
      </c>
      <c r="C733" s="15" t="s">
        <v>1213</v>
      </c>
      <c r="D733" s="15" t="s">
        <v>1039</v>
      </c>
      <c r="E733" s="15">
        <v>0</v>
      </c>
      <c r="F733" s="15">
        <v>0</v>
      </c>
      <c r="G733" s="15">
        <v>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5">
        <v>0</v>
      </c>
      <c r="P733" s="15">
        <v>0</v>
      </c>
      <c r="Q733" s="15">
        <f t="shared" si="33"/>
        <v>0</v>
      </c>
      <c r="R733" s="15">
        <f t="shared" si="34"/>
        <v>0</v>
      </c>
      <c r="S733" s="15">
        <f t="shared" si="35"/>
        <v>1</v>
      </c>
    </row>
    <row r="734" spans="1:19">
      <c r="A734" s="15" t="s">
        <v>2304</v>
      </c>
      <c r="B734" s="15" t="s">
        <v>661</v>
      </c>
      <c r="C734" s="15" t="s">
        <v>1213</v>
      </c>
      <c r="D734" s="15" t="s">
        <v>1029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15">
        <v>0</v>
      </c>
      <c r="P734" s="15">
        <v>0</v>
      </c>
      <c r="Q734" s="15">
        <f t="shared" si="33"/>
        <v>0</v>
      </c>
      <c r="R734" s="15">
        <f t="shared" si="34"/>
        <v>0</v>
      </c>
      <c r="S734" s="15">
        <f t="shared" si="35"/>
        <v>1</v>
      </c>
    </row>
    <row r="735" spans="1:19">
      <c r="A735" s="15" t="s">
        <v>3857</v>
      </c>
      <c r="B735" s="15" t="s">
        <v>516</v>
      </c>
      <c r="C735" s="15" t="s">
        <v>1212</v>
      </c>
      <c r="D735" s="15" t="s">
        <v>1054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5">
        <v>0</v>
      </c>
      <c r="P735" s="15">
        <v>0</v>
      </c>
      <c r="Q735" s="15">
        <f t="shared" si="33"/>
        <v>0</v>
      </c>
      <c r="R735" s="15">
        <f t="shared" si="34"/>
        <v>0</v>
      </c>
      <c r="S735" s="15">
        <f t="shared" si="35"/>
        <v>1</v>
      </c>
    </row>
    <row r="736" spans="1:19">
      <c r="A736" s="15" t="s">
        <v>826</v>
      </c>
      <c r="B736" s="15" t="s">
        <v>46</v>
      </c>
      <c r="C736" s="15" t="s">
        <v>1213</v>
      </c>
      <c r="D736" s="15" t="s">
        <v>1034</v>
      </c>
      <c r="E736" s="15">
        <v>0</v>
      </c>
      <c r="F736" s="15">
        <v>0</v>
      </c>
      <c r="G736" s="15">
        <v>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5">
        <v>0</v>
      </c>
      <c r="P736" s="15">
        <v>0</v>
      </c>
      <c r="Q736" s="15">
        <f t="shared" si="33"/>
        <v>0</v>
      </c>
      <c r="R736" s="15">
        <f t="shared" si="34"/>
        <v>0</v>
      </c>
      <c r="S736" s="15">
        <f t="shared" si="35"/>
        <v>1</v>
      </c>
    </row>
    <row r="737" spans="1:19">
      <c r="A737" s="15" t="s">
        <v>2559</v>
      </c>
      <c r="B737" s="15" t="s">
        <v>392</v>
      </c>
      <c r="C737" s="15" t="s">
        <v>1213</v>
      </c>
      <c r="D737" s="15" t="s">
        <v>1063</v>
      </c>
      <c r="E737" s="15">
        <v>0</v>
      </c>
      <c r="F737" s="15">
        <v>0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v>0</v>
      </c>
      <c r="P737" s="15">
        <v>0</v>
      </c>
      <c r="Q737" s="15">
        <f t="shared" si="33"/>
        <v>0</v>
      </c>
      <c r="R737" s="15">
        <f t="shared" si="34"/>
        <v>0</v>
      </c>
      <c r="S737" s="15">
        <f t="shared" si="35"/>
        <v>1</v>
      </c>
    </row>
    <row r="738" spans="1:19">
      <c r="A738" s="15" t="s">
        <v>2110</v>
      </c>
      <c r="B738" s="15" t="s">
        <v>516</v>
      </c>
      <c r="C738" s="15" t="s">
        <v>1213</v>
      </c>
      <c r="D738" s="15" t="s">
        <v>1038</v>
      </c>
      <c r="E738" s="15">
        <v>0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v>0</v>
      </c>
      <c r="P738" s="15">
        <v>0</v>
      </c>
      <c r="Q738" s="15">
        <f t="shared" si="33"/>
        <v>0</v>
      </c>
      <c r="R738" s="15">
        <f t="shared" si="34"/>
        <v>0</v>
      </c>
      <c r="S738" s="15">
        <f t="shared" si="35"/>
        <v>1</v>
      </c>
    </row>
    <row r="739" spans="1:19">
      <c r="A739" s="15" t="s">
        <v>487</v>
      </c>
      <c r="B739" s="15" t="s">
        <v>596</v>
      </c>
      <c r="C739" s="15" t="s">
        <v>1878</v>
      </c>
      <c r="D739" s="15" t="s">
        <v>1039</v>
      </c>
      <c r="E739" s="15">
        <v>0</v>
      </c>
      <c r="F739" s="15">
        <v>0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f t="shared" si="33"/>
        <v>0</v>
      </c>
      <c r="R739" s="15">
        <f t="shared" si="34"/>
        <v>0</v>
      </c>
      <c r="S739" s="15">
        <f t="shared" si="35"/>
        <v>1</v>
      </c>
    </row>
    <row r="740" spans="1:19">
      <c r="A740" s="15" t="s">
        <v>3858</v>
      </c>
      <c r="B740" s="15" t="s">
        <v>325</v>
      </c>
      <c r="C740" s="15" t="s">
        <v>1212</v>
      </c>
      <c r="D740" s="15" t="s">
        <v>1052</v>
      </c>
      <c r="E740" s="15">
        <v>0</v>
      </c>
      <c r="F740" s="15">
        <v>0</v>
      </c>
      <c r="G740" s="15">
        <v>0</v>
      </c>
      <c r="H740" s="15">
        <v>0</v>
      </c>
      <c r="I740" s="15">
        <v>0</v>
      </c>
      <c r="J740" s="15">
        <v>0</v>
      </c>
      <c r="K740" s="15">
        <v>0</v>
      </c>
      <c r="L740" s="15">
        <v>0</v>
      </c>
      <c r="M740" s="15">
        <v>0</v>
      </c>
      <c r="N740" s="15">
        <v>0</v>
      </c>
      <c r="O740" s="15">
        <v>0</v>
      </c>
      <c r="P740" s="15">
        <v>0</v>
      </c>
      <c r="Q740" s="15">
        <f t="shared" si="33"/>
        <v>0</v>
      </c>
      <c r="R740" s="15">
        <f t="shared" si="34"/>
        <v>0</v>
      </c>
      <c r="S740" s="15">
        <f t="shared" si="35"/>
        <v>1</v>
      </c>
    </row>
    <row r="741" spans="1:19">
      <c r="A741" s="15" t="s">
        <v>1769</v>
      </c>
      <c r="B741" s="15" t="s">
        <v>277</v>
      </c>
      <c r="C741" s="15" t="s">
        <v>1213</v>
      </c>
      <c r="D741" s="15" t="s">
        <v>1047</v>
      </c>
      <c r="E741" s="15">
        <v>0</v>
      </c>
      <c r="F741" s="15">
        <v>0</v>
      </c>
      <c r="G741" s="15">
        <v>0</v>
      </c>
      <c r="H741" s="15">
        <v>0</v>
      </c>
      <c r="I741" s="15">
        <v>0</v>
      </c>
      <c r="J741" s="15">
        <v>0</v>
      </c>
      <c r="K741" s="15">
        <v>0</v>
      </c>
      <c r="L741" s="15">
        <v>0</v>
      </c>
      <c r="M741" s="15">
        <v>0</v>
      </c>
      <c r="N741" s="15">
        <v>0</v>
      </c>
      <c r="O741" s="15">
        <v>0</v>
      </c>
      <c r="P741" s="15">
        <v>0</v>
      </c>
      <c r="Q741" s="15">
        <f t="shared" si="33"/>
        <v>0</v>
      </c>
      <c r="R741" s="15">
        <f t="shared" si="34"/>
        <v>0</v>
      </c>
      <c r="S741" s="15">
        <f t="shared" si="35"/>
        <v>1</v>
      </c>
    </row>
    <row r="742" spans="1:19">
      <c r="A742" s="15" t="s">
        <v>3197</v>
      </c>
      <c r="B742" s="15" t="s">
        <v>401</v>
      </c>
      <c r="C742" s="15" t="s">
        <v>1212</v>
      </c>
      <c r="D742" s="15" t="s">
        <v>1339</v>
      </c>
      <c r="E742" s="15">
        <v>0</v>
      </c>
      <c r="F742" s="15">
        <v>0</v>
      </c>
      <c r="G742" s="15">
        <v>0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0</v>
      </c>
      <c r="N742" s="15">
        <v>0</v>
      </c>
      <c r="O742" s="15">
        <v>0</v>
      </c>
      <c r="P742" s="15">
        <v>0</v>
      </c>
      <c r="Q742" s="15">
        <f t="shared" si="33"/>
        <v>0</v>
      </c>
      <c r="R742" s="15">
        <f t="shared" si="34"/>
        <v>0</v>
      </c>
      <c r="S742" s="15">
        <f t="shared" si="35"/>
        <v>1</v>
      </c>
    </row>
    <row r="743" spans="1:19">
      <c r="A743" s="15" t="s">
        <v>3859</v>
      </c>
      <c r="B743" s="15" t="s">
        <v>401</v>
      </c>
      <c r="C743" s="15" t="s">
        <v>1212</v>
      </c>
      <c r="D743" s="15" t="s">
        <v>1046</v>
      </c>
      <c r="E743" s="15">
        <v>0</v>
      </c>
      <c r="F743" s="15">
        <v>0</v>
      </c>
      <c r="G743" s="15">
        <v>0</v>
      </c>
      <c r="H743" s="15">
        <v>0</v>
      </c>
      <c r="I743" s="15">
        <v>0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5">
        <v>0</v>
      </c>
      <c r="P743" s="15">
        <v>0</v>
      </c>
      <c r="Q743" s="15">
        <f t="shared" si="33"/>
        <v>0</v>
      </c>
      <c r="R743" s="15">
        <f t="shared" si="34"/>
        <v>0</v>
      </c>
      <c r="S743" s="15">
        <f t="shared" si="35"/>
        <v>1</v>
      </c>
    </row>
    <row r="744" spans="1:19">
      <c r="A744" s="15" t="s">
        <v>3860</v>
      </c>
      <c r="B744" s="15" t="s">
        <v>2266</v>
      </c>
      <c r="C744" s="15" t="s">
        <v>1213</v>
      </c>
      <c r="D744" s="15" t="s">
        <v>1038</v>
      </c>
      <c r="E744" s="15">
        <v>0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v>0</v>
      </c>
      <c r="P744" s="15">
        <v>0</v>
      </c>
      <c r="Q744" s="15">
        <f t="shared" si="33"/>
        <v>0</v>
      </c>
      <c r="R744" s="15">
        <f t="shared" si="34"/>
        <v>0</v>
      </c>
      <c r="S744" s="15">
        <f t="shared" si="35"/>
        <v>1</v>
      </c>
    </row>
    <row r="745" spans="1:19">
      <c r="A745" s="15" t="s">
        <v>3861</v>
      </c>
      <c r="B745" s="15" t="s">
        <v>46</v>
      </c>
      <c r="C745" s="15" t="s">
        <v>1213</v>
      </c>
      <c r="D745" s="15" t="s">
        <v>1040</v>
      </c>
      <c r="E745" s="15">
        <v>0</v>
      </c>
      <c r="F745" s="15">
        <v>0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v>0</v>
      </c>
      <c r="P745" s="15">
        <v>0</v>
      </c>
      <c r="Q745" s="15">
        <f t="shared" si="33"/>
        <v>0</v>
      </c>
      <c r="R745" s="15">
        <f t="shared" si="34"/>
        <v>0</v>
      </c>
      <c r="S745" s="15">
        <f t="shared" si="35"/>
        <v>1</v>
      </c>
    </row>
    <row r="746" spans="1:19">
      <c r="A746" s="15" t="s">
        <v>584</v>
      </c>
      <c r="B746" s="15" t="s">
        <v>1232</v>
      </c>
      <c r="C746" s="15" t="s">
        <v>1213</v>
      </c>
      <c r="D746" s="15" t="s">
        <v>1047</v>
      </c>
      <c r="E746" s="15">
        <v>0</v>
      </c>
      <c r="F746" s="15">
        <v>0</v>
      </c>
      <c r="G746" s="15">
        <v>0</v>
      </c>
      <c r="H746" s="15">
        <v>0</v>
      </c>
      <c r="I746" s="15">
        <v>0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v>0</v>
      </c>
      <c r="P746" s="15">
        <v>0</v>
      </c>
      <c r="Q746" s="15">
        <f t="shared" si="33"/>
        <v>0</v>
      </c>
      <c r="R746" s="15">
        <f t="shared" si="34"/>
        <v>0</v>
      </c>
      <c r="S746" s="15">
        <f t="shared" si="35"/>
        <v>1</v>
      </c>
    </row>
    <row r="747" spans="1:19">
      <c r="A747" s="15" t="s">
        <v>1803</v>
      </c>
      <c r="B747" s="15" t="s">
        <v>46</v>
      </c>
      <c r="C747" s="15" t="s">
        <v>1213</v>
      </c>
      <c r="D747" s="15" t="s">
        <v>1053</v>
      </c>
      <c r="E747" s="15">
        <v>0</v>
      </c>
      <c r="F747" s="15">
        <v>0</v>
      </c>
      <c r="G747" s="15">
        <v>0</v>
      </c>
      <c r="H747" s="15">
        <v>0</v>
      </c>
      <c r="I747" s="15">
        <v>0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5">
        <v>0</v>
      </c>
      <c r="P747" s="15">
        <v>0</v>
      </c>
      <c r="Q747" s="15">
        <f t="shared" si="33"/>
        <v>0</v>
      </c>
      <c r="R747" s="15">
        <f t="shared" si="34"/>
        <v>0</v>
      </c>
      <c r="S747" s="15">
        <f t="shared" si="35"/>
        <v>1</v>
      </c>
    </row>
    <row r="748" spans="1:19">
      <c r="A748" s="15" t="s">
        <v>869</v>
      </c>
      <c r="B748" s="15" t="s">
        <v>398</v>
      </c>
      <c r="C748" s="15" t="s">
        <v>1213</v>
      </c>
      <c r="D748" s="15" t="s">
        <v>1031</v>
      </c>
      <c r="E748" s="15">
        <v>0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</v>
      </c>
      <c r="N748" s="15">
        <v>0</v>
      </c>
      <c r="O748" s="15">
        <v>0</v>
      </c>
      <c r="P748" s="15">
        <v>0</v>
      </c>
      <c r="Q748" s="15">
        <f t="shared" si="33"/>
        <v>0</v>
      </c>
      <c r="R748" s="15">
        <f t="shared" si="34"/>
        <v>0</v>
      </c>
      <c r="S748" s="15">
        <f t="shared" si="35"/>
        <v>1</v>
      </c>
    </row>
    <row r="749" spans="1:19">
      <c r="A749" s="15" t="s">
        <v>3862</v>
      </c>
      <c r="B749" s="15" t="s">
        <v>110</v>
      </c>
      <c r="C749" s="15" t="s">
        <v>1213</v>
      </c>
      <c r="D749" s="15" t="s">
        <v>1029</v>
      </c>
      <c r="E749" s="15">
        <v>0</v>
      </c>
      <c r="F749" s="15">
        <v>0</v>
      </c>
      <c r="G749" s="15">
        <v>0</v>
      </c>
      <c r="H749" s="15">
        <v>0</v>
      </c>
      <c r="I749" s="15">
        <v>0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5">
        <v>0</v>
      </c>
      <c r="P749" s="15">
        <v>0</v>
      </c>
      <c r="Q749" s="15">
        <f t="shared" si="33"/>
        <v>0</v>
      </c>
      <c r="R749" s="15">
        <f t="shared" si="34"/>
        <v>0</v>
      </c>
      <c r="S749" s="15">
        <f t="shared" si="35"/>
        <v>1</v>
      </c>
    </row>
    <row r="750" spans="1:19">
      <c r="A750" s="15" t="s">
        <v>3863</v>
      </c>
      <c r="B750" s="15" t="s">
        <v>3864</v>
      </c>
      <c r="C750" s="15" t="s">
        <v>1213</v>
      </c>
      <c r="D750" s="15" t="s">
        <v>1035</v>
      </c>
      <c r="E750" s="15">
        <v>0</v>
      </c>
      <c r="F750" s="15">
        <v>0</v>
      </c>
      <c r="G750" s="15">
        <v>0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f t="shared" si="33"/>
        <v>0</v>
      </c>
      <c r="R750" s="15">
        <f t="shared" si="34"/>
        <v>0</v>
      </c>
      <c r="S750" s="15">
        <f t="shared" si="35"/>
        <v>1</v>
      </c>
    </row>
    <row r="751" spans="1:19">
      <c r="A751" s="15" t="s">
        <v>146</v>
      </c>
      <c r="B751" s="15" t="s">
        <v>3865</v>
      </c>
      <c r="C751" s="15" t="s">
        <v>1213</v>
      </c>
      <c r="D751" s="15" t="s">
        <v>1028</v>
      </c>
      <c r="E751" s="15">
        <v>0</v>
      </c>
      <c r="F751" s="15">
        <v>0</v>
      </c>
      <c r="G751" s="15">
        <v>0</v>
      </c>
      <c r="H751" s="15">
        <v>0</v>
      </c>
      <c r="I751" s="15">
        <v>0</v>
      </c>
      <c r="J751" s="15">
        <v>0</v>
      </c>
      <c r="K751" s="15">
        <v>0</v>
      </c>
      <c r="L751" s="15">
        <v>0</v>
      </c>
      <c r="M751" s="15">
        <v>0</v>
      </c>
      <c r="N751" s="15">
        <v>0</v>
      </c>
      <c r="O751" s="15">
        <v>0</v>
      </c>
      <c r="P751" s="15">
        <v>0</v>
      </c>
      <c r="Q751" s="15">
        <f t="shared" si="33"/>
        <v>0</v>
      </c>
      <c r="R751" s="15">
        <f t="shared" si="34"/>
        <v>0</v>
      </c>
      <c r="S751" s="15">
        <f t="shared" si="35"/>
        <v>1</v>
      </c>
    </row>
    <row r="752" spans="1:19">
      <c r="A752" s="15" t="s">
        <v>1314</v>
      </c>
      <c r="B752" s="15" t="s">
        <v>383</v>
      </c>
      <c r="C752" s="15" t="s">
        <v>1213</v>
      </c>
      <c r="D752" s="15" t="s">
        <v>1029</v>
      </c>
      <c r="E752" s="15">
        <v>0</v>
      </c>
      <c r="F752" s="15">
        <v>0</v>
      </c>
      <c r="G752" s="15">
        <v>0</v>
      </c>
      <c r="H752" s="15">
        <v>0</v>
      </c>
      <c r="I752" s="15">
        <v>0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v>0</v>
      </c>
      <c r="P752" s="15">
        <v>0</v>
      </c>
      <c r="Q752" s="15">
        <f t="shared" si="33"/>
        <v>0</v>
      </c>
      <c r="R752" s="15">
        <f t="shared" si="34"/>
        <v>0</v>
      </c>
      <c r="S752" s="15">
        <f t="shared" si="35"/>
        <v>1</v>
      </c>
    </row>
    <row r="753" spans="1:19">
      <c r="A753" s="15" t="s">
        <v>1777</v>
      </c>
      <c r="B753" s="15" t="s">
        <v>160</v>
      </c>
      <c r="C753" s="15" t="s">
        <v>1213</v>
      </c>
      <c r="D753" s="15" t="s">
        <v>1035</v>
      </c>
      <c r="E753" s="15">
        <v>0</v>
      </c>
      <c r="F753" s="15">
        <v>0</v>
      </c>
      <c r="G753" s="15">
        <v>0</v>
      </c>
      <c r="H753" s="15">
        <v>0</v>
      </c>
      <c r="I753" s="15">
        <v>0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15">
        <v>0</v>
      </c>
      <c r="P753" s="15">
        <v>0</v>
      </c>
      <c r="Q753" s="15">
        <f t="shared" si="33"/>
        <v>0</v>
      </c>
      <c r="R753" s="15">
        <f t="shared" si="34"/>
        <v>0</v>
      </c>
      <c r="S753" s="15">
        <f t="shared" si="35"/>
        <v>1</v>
      </c>
    </row>
    <row r="754" spans="1:19">
      <c r="A754" s="15" t="s">
        <v>755</v>
      </c>
      <c r="B754" s="15" t="s">
        <v>4818</v>
      </c>
      <c r="C754" s="15" t="s">
        <v>1212</v>
      </c>
      <c r="D754" s="15" t="s">
        <v>1051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0</v>
      </c>
      <c r="O754" s="15">
        <v>0</v>
      </c>
      <c r="P754" s="15">
        <v>0</v>
      </c>
      <c r="Q754" s="15">
        <f t="shared" si="33"/>
        <v>0</v>
      </c>
      <c r="R754" s="15">
        <f t="shared" si="34"/>
        <v>0</v>
      </c>
      <c r="S754" s="15">
        <f t="shared" si="35"/>
        <v>1</v>
      </c>
    </row>
    <row r="755" spans="1:19">
      <c r="A755" s="15" t="s">
        <v>3569</v>
      </c>
      <c r="B755" s="15" t="s">
        <v>1092</v>
      </c>
      <c r="C755" s="15" t="s">
        <v>1213</v>
      </c>
      <c r="D755" s="15" t="s">
        <v>1034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0</v>
      </c>
      <c r="L755" s="15">
        <v>0</v>
      </c>
      <c r="M755" s="15">
        <v>0</v>
      </c>
      <c r="N755" s="15">
        <v>0</v>
      </c>
      <c r="O755" s="15">
        <v>0</v>
      </c>
      <c r="P755" s="15">
        <v>0</v>
      </c>
      <c r="Q755" s="15">
        <f t="shared" si="33"/>
        <v>0</v>
      </c>
      <c r="R755" s="15">
        <f t="shared" si="34"/>
        <v>0</v>
      </c>
      <c r="S755" s="15">
        <f t="shared" si="35"/>
        <v>1</v>
      </c>
    </row>
    <row r="756" spans="1:19">
      <c r="A756" s="15" t="s">
        <v>3866</v>
      </c>
      <c r="B756" s="15" t="s">
        <v>143</v>
      </c>
      <c r="C756" s="15" t="s">
        <v>1213</v>
      </c>
      <c r="D756" s="15" t="s">
        <v>1045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0</v>
      </c>
      <c r="N756" s="15">
        <v>0</v>
      </c>
      <c r="O756" s="15">
        <v>0</v>
      </c>
      <c r="P756" s="15">
        <v>0</v>
      </c>
      <c r="Q756" s="15">
        <f t="shared" si="33"/>
        <v>0</v>
      </c>
      <c r="R756" s="15">
        <f t="shared" si="34"/>
        <v>0</v>
      </c>
      <c r="S756" s="15">
        <f t="shared" si="35"/>
        <v>1</v>
      </c>
    </row>
    <row r="757" spans="1:19">
      <c r="A757" s="15" t="s">
        <v>1118</v>
      </c>
      <c r="B757" s="15" t="s">
        <v>62</v>
      </c>
      <c r="C757" s="15" t="s">
        <v>1213</v>
      </c>
      <c r="D757" s="15" t="s">
        <v>1030</v>
      </c>
      <c r="E757" s="15">
        <v>0</v>
      </c>
      <c r="F757" s="15">
        <v>0</v>
      </c>
      <c r="G757" s="15">
        <v>0</v>
      </c>
      <c r="H757" s="15">
        <v>0</v>
      </c>
      <c r="I757" s="15">
        <v>0</v>
      </c>
      <c r="J757" s="15">
        <v>0</v>
      </c>
      <c r="K757" s="15">
        <v>0</v>
      </c>
      <c r="L757" s="15">
        <v>0</v>
      </c>
      <c r="M757" s="15">
        <v>0</v>
      </c>
      <c r="N757" s="15">
        <v>0</v>
      </c>
      <c r="O757" s="15">
        <v>0</v>
      </c>
      <c r="P757" s="15">
        <v>0</v>
      </c>
      <c r="Q757" s="15">
        <f t="shared" si="33"/>
        <v>0</v>
      </c>
      <c r="R757" s="15">
        <f t="shared" si="34"/>
        <v>0</v>
      </c>
      <c r="S757" s="15">
        <f t="shared" si="35"/>
        <v>1</v>
      </c>
    </row>
    <row r="758" spans="1:19">
      <c r="A758" s="15" t="s">
        <v>2698</v>
      </c>
      <c r="B758" s="15" t="s">
        <v>1891</v>
      </c>
      <c r="C758" s="15" t="s">
        <v>1213</v>
      </c>
      <c r="D758" s="15" t="s">
        <v>1048</v>
      </c>
      <c r="E758" s="15">
        <v>0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5">
        <v>0</v>
      </c>
      <c r="P758" s="15">
        <v>0</v>
      </c>
      <c r="Q758" s="15">
        <f t="shared" si="33"/>
        <v>0</v>
      </c>
      <c r="R758" s="15">
        <f t="shared" si="34"/>
        <v>0</v>
      </c>
      <c r="S758" s="15">
        <f t="shared" si="35"/>
        <v>1</v>
      </c>
    </row>
    <row r="759" spans="1:19">
      <c r="A759" s="15" t="s">
        <v>3867</v>
      </c>
      <c r="B759" s="15" t="s">
        <v>2135</v>
      </c>
      <c r="C759" s="15" t="s">
        <v>1878</v>
      </c>
      <c r="D759" s="15" t="s">
        <v>1026</v>
      </c>
      <c r="E759" s="15">
        <v>0</v>
      </c>
      <c r="F759" s="15">
        <v>0</v>
      </c>
      <c r="G759" s="15">
        <v>0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15">
        <v>0</v>
      </c>
      <c r="P759" s="15">
        <v>0</v>
      </c>
      <c r="Q759" s="15">
        <f t="shared" si="33"/>
        <v>0</v>
      </c>
      <c r="R759" s="15">
        <f t="shared" si="34"/>
        <v>0</v>
      </c>
      <c r="S759" s="15">
        <f t="shared" si="35"/>
        <v>1</v>
      </c>
    </row>
    <row r="760" spans="1:19">
      <c r="A760" s="15" t="s">
        <v>3868</v>
      </c>
      <c r="B760" s="15" t="s">
        <v>1549</v>
      </c>
      <c r="C760" s="15" t="s">
        <v>1213</v>
      </c>
      <c r="D760" s="15" t="s">
        <v>1031</v>
      </c>
      <c r="E760" s="15">
        <v>0</v>
      </c>
      <c r="F760" s="15">
        <v>0</v>
      </c>
      <c r="G760" s="15">
        <v>0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5">
        <v>0</v>
      </c>
      <c r="P760" s="15">
        <v>0</v>
      </c>
      <c r="Q760" s="15">
        <f t="shared" si="33"/>
        <v>0</v>
      </c>
      <c r="R760" s="15">
        <f t="shared" si="34"/>
        <v>0</v>
      </c>
      <c r="S760" s="15">
        <f t="shared" si="35"/>
        <v>1</v>
      </c>
    </row>
    <row r="761" spans="1:19">
      <c r="A761" s="15" t="s">
        <v>1990</v>
      </c>
      <c r="B761" s="15" t="s">
        <v>3869</v>
      </c>
      <c r="C761" s="15" t="s">
        <v>1213</v>
      </c>
      <c r="D761" s="15" t="s">
        <v>1052</v>
      </c>
      <c r="E761" s="15">
        <v>0</v>
      </c>
      <c r="F761" s="15">
        <v>0</v>
      </c>
      <c r="G761" s="15">
        <v>0</v>
      </c>
      <c r="H761" s="15">
        <v>0</v>
      </c>
      <c r="I761" s="15">
        <v>0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15">
        <v>0</v>
      </c>
      <c r="P761" s="15">
        <v>0</v>
      </c>
      <c r="Q761" s="15">
        <f t="shared" si="33"/>
        <v>0</v>
      </c>
      <c r="R761" s="15">
        <f t="shared" si="34"/>
        <v>0</v>
      </c>
      <c r="S761" s="15">
        <f t="shared" si="35"/>
        <v>1</v>
      </c>
    </row>
    <row r="762" spans="1:19">
      <c r="A762" s="15" t="s">
        <v>3870</v>
      </c>
      <c r="B762" s="15" t="s">
        <v>2112</v>
      </c>
      <c r="C762" s="15" t="s">
        <v>1213</v>
      </c>
      <c r="D762" s="15" t="s">
        <v>1048</v>
      </c>
      <c r="E762" s="15">
        <v>0</v>
      </c>
      <c r="F762" s="15">
        <v>0</v>
      </c>
      <c r="G762" s="15">
        <v>0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v>0</v>
      </c>
      <c r="P762" s="15">
        <v>0</v>
      </c>
      <c r="Q762" s="15">
        <f t="shared" si="33"/>
        <v>0</v>
      </c>
      <c r="R762" s="15">
        <f t="shared" si="34"/>
        <v>0</v>
      </c>
      <c r="S762" s="15">
        <f t="shared" si="35"/>
        <v>1</v>
      </c>
    </row>
    <row r="763" spans="1:19">
      <c r="A763" s="15" t="s">
        <v>776</v>
      </c>
      <c r="B763" s="15" t="s">
        <v>80</v>
      </c>
      <c r="C763" s="15" t="s">
        <v>1213</v>
      </c>
      <c r="D763" s="15" t="s">
        <v>1044</v>
      </c>
      <c r="E763" s="15">
        <v>0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0</v>
      </c>
      <c r="N763" s="15">
        <v>0</v>
      </c>
      <c r="O763" s="15">
        <v>0</v>
      </c>
      <c r="P763" s="15">
        <v>0</v>
      </c>
      <c r="Q763" s="15">
        <f t="shared" si="33"/>
        <v>0</v>
      </c>
      <c r="R763" s="15">
        <f t="shared" si="34"/>
        <v>0</v>
      </c>
      <c r="S763" s="15">
        <f t="shared" si="35"/>
        <v>1</v>
      </c>
    </row>
    <row r="764" spans="1:19">
      <c r="A764" s="15" t="s">
        <v>3372</v>
      </c>
      <c r="B764" s="15" t="s">
        <v>2147</v>
      </c>
      <c r="C764" s="15" t="s">
        <v>1878</v>
      </c>
      <c r="D764" s="15" t="s">
        <v>1053</v>
      </c>
      <c r="E764" s="15">
        <v>0</v>
      </c>
      <c r="F764" s="15">
        <v>0</v>
      </c>
      <c r="G764" s="15">
        <v>0</v>
      </c>
      <c r="H764" s="15">
        <v>0</v>
      </c>
      <c r="I764" s="15">
        <v>0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15">
        <v>0</v>
      </c>
      <c r="P764" s="15">
        <v>0</v>
      </c>
      <c r="Q764" s="15">
        <f t="shared" si="33"/>
        <v>0</v>
      </c>
      <c r="R764" s="15">
        <f t="shared" si="34"/>
        <v>0</v>
      </c>
      <c r="S764" s="15">
        <f t="shared" si="35"/>
        <v>1</v>
      </c>
    </row>
    <row r="765" spans="1:19">
      <c r="A765" s="15" t="s">
        <v>3871</v>
      </c>
      <c r="B765" s="15" t="s">
        <v>219</v>
      </c>
      <c r="C765" s="15" t="s">
        <v>1213</v>
      </c>
      <c r="D765" s="15" t="s">
        <v>1054</v>
      </c>
      <c r="E765" s="15">
        <v>0</v>
      </c>
      <c r="F765" s="15">
        <v>0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v>0</v>
      </c>
      <c r="P765" s="15">
        <v>0</v>
      </c>
      <c r="Q765" s="15">
        <f t="shared" si="33"/>
        <v>0</v>
      </c>
      <c r="R765" s="15">
        <f t="shared" si="34"/>
        <v>0</v>
      </c>
      <c r="S765" s="15">
        <f t="shared" si="35"/>
        <v>1</v>
      </c>
    </row>
    <row r="766" spans="1:19">
      <c r="A766" s="15" t="s">
        <v>3872</v>
      </c>
      <c r="B766" s="15" t="s">
        <v>294</v>
      </c>
      <c r="C766" s="15" t="s">
        <v>1213</v>
      </c>
      <c r="D766" s="15" t="s">
        <v>1031</v>
      </c>
      <c r="E766" s="15">
        <v>0</v>
      </c>
      <c r="F766" s="15">
        <v>0</v>
      </c>
      <c r="G766" s="15">
        <v>0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v>0</v>
      </c>
      <c r="P766" s="15">
        <v>0</v>
      </c>
      <c r="Q766" s="15">
        <f t="shared" si="33"/>
        <v>0</v>
      </c>
      <c r="R766" s="15">
        <f t="shared" si="34"/>
        <v>0</v>
      </c>
      <c r="S766" s="15">
        <f t="shared" si="35"/>
        <v>1</v>
      </c>
    </row>
    <row r="767" spans="1:19">
      <c r="A767" s="15" t="s">
        <v>4789</v>
      </c>
      <c r="B767" s="15" t="s">
        <v>737</v>
      </c>
      <c r="C767" s="15" t="s">
        <v>1213</v>
      </c>
      <c r="D767" s="15" t="s">
        <v>1339</v>
      </c>
      <c r="E767" s="15">
        <v>0</v>
      </c>
      <c r="F767" s="15">
        <v>0</v>
      </c>
      <c r="G767" s="15">
        <v>0</v>
      </c>
      <c r="H767" s="15">
        <v>0</v>
      </c>
      <c r="I767" s="15">
        <v>0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5">
        <v>0</v>
      </c>
      <c r="P767" s="15">
        <v>0</v>
      </c>
      <c r="Q767" s="15">
        <f t="shared" si="33"/>
        <v>0</v>
      </c>
      <c r="R767" s="15">
        <f t="shared" si="34"/>
        <v>0</v>
      </c>
      <c r="S767" s="15">
        <f t="shared" si="35"/>
        <v>1</v>
      </c>
    </row>
    <row r="768" spans="1:19">
      <c r="A768" s="15" t="s">
        <v>3873</v>
      </c>
      <c r="B768" s="15" t="s">
        <v>2284</v>
      </c>
      <c r="C768" s="15" t="s">
        <v>1878</v>
      </c>
      <c r="D768" s="15" t="s">
        <v>1045</v>
      </c>
      <c r="E768" s="15">
        <v>0</v>
      </c>
      <c r="F768" s="15">
        <v>0</v>
      </c>
      <c r="G768" s="15">
        <v>0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v>0</v>
      </c>
      <c r="P768" s="15">
        <v>0</v>
      </c>
      <c r="Q768" s="15">
        <f t="shared" si="33"/>
        <v>0</v>
      </c>
      <c r="R768" s="15">
        <f t="shared" si="34"/>
        <v>0</v>
      </c>
      <c r="S768" s="15">
        <f t="shared" si="35"/>
        <v>1</v>
      </c>
    </row>
    <row r="769" spans="1:19">
      <c r="A769" s="15" t="s">
        <v>1804</v>
      </c>
      <c r="B769" s="15" t="s">
        <v>81</v>
      </c>
      <c r="C769" s="15" t="s">
        <v>1212</v>
      </c>
      <c r="D769" s="15" t="s">
        <v>1038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v>0</v>
      </c>
      <c r="P769" s="15">
        <v>0</v>
      </c>
      <c r="Q769" s="15">
        <f t="shared" si="33"/>
        <v>0</v>
      </c>
      <c r="R769" s="15">
        <f t="shared" si="34"/>
        <v>0</v>
      </c>
      <c r="S769" s="15">
        <f t="shared" si="35"/>
        <v>1</v>
      </c>
    </row>
    <row r="770" spans="1:19">
      <c r="A770" s="15" t="s">
        <v>828</v>
      </c>
      <c r="B770" s="15" t="s">
        <v>168</v>
      </c>
      <c r="C770" s="15" t="s">
        <v>1213</v>
      </c>
      <c r="D770" s="15" t="s">
        <v>1036</v>
      </c>
      <c r="E770" s="15">
        <v>0</v>
      </c>
      <c r="F770" s="15">
        <v>0</v>
      </c>
      <c r="G770" s="15">
        <v>0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v>0</v>
      </c>
      <c r="P770" s="15">
        <v>0</v>
      </c>
      <c r="Q770" s="15">
        <f t="shared" si="33"/>
        <v>0</v>
      </c>
      <c r="R770" s="15">
        <f t="shared" si="34"/>
        <v>0</v>
      </c>
      <c r="S770" s="15">
        <f t="shared" si="35"/>
        <v>1</v>
      </c>
    </row>
    <row r="771" spans="1:19">
      <c r="A771" s="15" t="s">
        <v>3874</v>
      </c>
      <c r="B771" s="15" t="s">
        <v>362</v>
      </c>
      <c r="C771" s="15" t="s">
        <v>1213</v>
      </c>
      <c r="D771" s="15" t="s">
        <v>1048</v>
      </c>
      <c r="E771" s="15">
        <v>0</v>
      </c>
      <c r="F771" s="15">
        <v>0</v>
      </c>
      <c r="G771" s="15">
        <v>0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v>0</v>
      </c>
      <c r="P771" s="15">
        <v>0</v>
      </c>
      <c r="Q771" s="15">
        <f t="shared" ref="Q771:Q834" si="36">P771/16.875</f>
        <v>0</v>
      </c>
      <c r="R771" s="15">
        <f t="shared" ref="R771:R834" si="37">IF(P771 &gt;= 400,Q771*1.2,IF(P771 &gt; 300,Q771,IF(P771&gt;200,Q771*0.8,IF(P771&gt;100,Q771*0.6,Q771*0.5))))</f>
        <v>0</v>
      </c>
      <c r="S771" s="15">
        <f t="shared" ref="S771:S834" si="38">IF(R771 &lt; 1.5,1,R771)</f>
        <v>1</v>
      </c>
    </row>
    <row r="772" spans="1:19">
      <c r="A772" s="15" t="s">
        <v>3875</v>
      </c>
      <c r="B772" s="15" t="s">
        <v>230</v>
      </c>
      <c r="C772" s="15" t="s">
        <v>1213</v>
      </c>
      <c r="D772" s="15" t="s">
        <v>1028</v>
      </c>
      <c r="E772" s="15">
        <v>0</v>
      </c>
      <c r="F772" s="15">
        <v>0</v>
      </c>
      <c r="G772" s="15">
        <v>0</v>
      </c>
      <c r="H772" s="15">
        <v>0</v>
      </c>
      <c r="I772" s="15">
        <v>0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5">
        <v>0</v>
      </c>
      <c r="P772" s="15">
        <v>0</v>
      </c>
      <c r="Q772" s="15">
        <f t="shared" si="36"/>
        <v>0</v>
      </c>
      <c r="R772" s="15">
        <f t="shared" si="37"/>
        <v>0</v>
      </c>
      <c r="S772" s="15">
        <f t="shared" si="38"/>
        <v>1</v>
      </c>
    </row>
    <row r="773" spans="1:19">
      <c r="A773" s="15" t="s">
        <v>225</v>
      </c>
      <c r="B773" s="15" t="s">
        <v>876</v>
      </c>
      <c r="C773" s="15" t="s">
        <v>1878</v>
      </c>
      <c r="D773" s="15" t="s">
        <v>1037</v>
      </c>
      <c r="E773" s="15">
        <v>0</v>
      </c>
      <c r="F773" s="15">
        <v>0</v>
      </c>
      <c r="G773" s="15">
        <v>0</v>
      </c>
      <c r="H773" s="15">
        <v>0</v>
      </c>
      <c r="I773" s="15">
        <v>0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5">
        <v>0</v>
      </c>
      <c r="P773" s="15">
        <v>0</v>
      </c>
      <c r="Q773" s="15">
        <f t="shared" si="36"/>
        <v>0</v>
      </c>
      <c r="R773" s="15">
        <f t="shared" si="37"/>
        <v>0</v>
      </c>
      <c r="S773" s="15">
        <f t="shared" si="38"/>
        <v>1</v>
      </c>
    </row>
    <row r="774" spans="1:19">
      <c r="A774" s="15" t="s">
        <v>3876</v>
      </c>
      <c r="B774" s="15" t="s">
        <v>4819</v>
      </c>
      <c r="C774" s="15" t="s">
        <v>1212</v>
      </c>
      <c r="D774" s="15" t="s">
        <v>1046</v>
      </c>
      <c r="E774" s="15">
        <v>0</v>
      </c>
      <c r="F774" s="15">
        <v>0</v>
      </c>
      <c r="G774" s="15">
        <v>0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v>0</v>
      </c>
      <c r="P774" s="15">
        <v>0</v>
      </c>
      <c r="Q774" s="15">
        <f t="shared" si="36"/>
        <v>0</v>
      </c>
      <c r="R774" s="15">
        <f t="shared" si="37"/>
        <v>0</v>
      </c>
      <c r="S774" s="15">
        <f t="shared" si="38"/>
        <v>1</v>
      </c>
    </row>
    <row r="775" spans="1:19">
      <c r="A775" s="15" t="s">
        <v>993</v>
      </c>
      <c r="B775" s="15" t="s">
        <v>147</v>
      </c>
      <c r="C775" s="15" t="s">
        <v>1213</v>
      </c>
      <c r="D775" s="15" t="s">
        <v>1044</v>
      </c>
      <c r="E775" s="15">
        <v>0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v>0</v>
      </c>
      <c r="P775" s="15">
        <v>0</v>
      </c>
      <c r="Q775" s="15">
        <f t="shared" si="36"/>
        <v>0</v>
      </c>
      <c r="R775" s="15">
        <f t="shared" si="37"/>
        <v>0</v>
      </c>
      <c r="S775" s="15">
        <f t="shared" si="38"/>
        <v>1</v>
      </c>
    </row>
    <row r="776" spans="1:19">
      <c r="A776" s="15" t="s">
        <v>3877</v>
      </c>
      <c r="B776" s="15" t="s">
        <v>338</v>
      </c>
      <c r="C776" s="15" t="s">
        <v>1213</v>
      </c>
      <c r="D776" s="15" t="s">
        <v>1028</v>
      </c>
      <c r="E776" s="15">
        <v>0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15">
        <v>0</v>
      </c>
      <c r="P776" s="15">
        <v>0</v>
      </c>
      <c r="Q776" s="15">
        <f t="shared" si="36"/>
        <v>0</v>
      </c>
      <c r="R776" s="15">
        <f t="shared" si="37"/>
        <v>0</v>
      </c>
      <c r="S776" s="15">
        <f t="shared" si="38"/>
        <v>1</v>
      </c>
    </row>
    <row r="777" spans="1:19">
      <c r="A777" s="15" t="s">
        <v>1346</v>
      </c>
      <c r="B777" s="15" t="s">
        <v>33</v>
      </c>
      <c r="C777" s="15" t="s">
        <v>1212</v>
      </c>
      <c r="D777" s="15" t="s">
        <v>1339</v>
      </c>
      <c r="E777" s="15">
        <v>0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v>0</v>
      </c>
      <c r="P777" s="15">
        <v>0</v>
      </c>
      <c r="Q777" s="15">
        <f t="shared" si="36"/>
        <v>0</v>
      </c>
      <c r="R777" s="15">
        <f t="shared" si="37"/>
        <v>0</v>
      </c>
      <c r="S777" s="15">
        <f t="shared" si="38"/>
        <v>1</v>
      </c>
    </row>
    <row r="778" spans="1:19">
      <c r="A778" s="15" t="s">
        <v>3878</v>
      </c>
      <c r="B778" s="15" t="s">
        <v>3879</v>
      </c>
      <c r="C778" s="15" t="s">
        <v>1212</v>
      </c>
      <c r="D778" s="15" t="s">
        <v>1040</v>
      </c>
      <c r="E778" s="15">
        <v>0</v>
      </c>
      <c r="F778" s="15">
        <v>0</v>
      </c>
      <c r="G778" s="15">
        <v>0</v>
      </c>
      <c r="H778" s="15">
        <v>0</v>
      </c>
      <c r="I778" s="15">
        <v>0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15">
        <v>0</v>
      </c>
      <c r="P778" s="15">
        <v>0</v>
      </c>
      <c r="Q778" s="15">
        <f t="shared" si="36"/>
        <v>0</v>
      </c>
      <c r="R778" s="15">
        <f t="shared" si="37"/>
        <v>0</v>
      </c>
      <c r="S778" s="15">
        <f t="shared" si="38"/>
        <v>1</v>
      </c>
    </row>
    <row r="779" spans="1:19">
      <c r="A779" s="15" t="s">
        <v>2531</v>
      </c>
      <c r="B779" s="15" t="s">
        <v>201</v>
      </c>
      <c r="C779" s="15" t="s">
        <v>1213</v>
      </c>
      <c r="D779" s="15" t="s">
        <v>1339</v>
      </c>
      <c r="E779" s="15">
        <v>0</v>
      </c>
      <c r="F779" s="15">
        <v>0</v>
      </c>
      <c r="G779" s="15">
        <v>0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v>0</v>
      </c>
      <c r="P779" s="15">
        <v>0</v>
      </c>
      <c r="Q779" s="15">
        <f t="shared" si="36"/>
        <v>0</v>
      </c>
      <c r="R779" s="15">
        <f t="shared" si="37"/>
        <v>0</v>
      </c>
      <c r="S779" s="15">
        <f t="shared" si="38"/>
        <v>1</v>
      </c>
    </row>
    <row r="780" spans="1:19">
      <c r="A780" s="15" t="s">
        <v>2677</v>
      </c>
      <c r="B780" s="15" t="s">
        <v>101</v>
      </c>
      <c r="C780" s="15" t="s">
        <v>1212</v>
      </c>
      <c r="D780" s="15" t="s">
        <v>1047</v>
      </c>
      <c r="E780" s="15">
        <v>0</v>
      </c>
      <c r="F780" s="15">
        <v>0</v>
      </c>
      <c r="G780" s="15">
        <v>0</v>
      </c>
      <c r="H780" s="15">
        <v>0</v>
      </c>
      <c r="I780" s="15">
        <v>0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v>0</v>
      </c>
      <c r="P780" s="15">
        <v>0</v>
      </c>
      <c r="Q780" s="15">
        <f t="shared" si="36"/>
        <v>0</v>
      </c>
      <c r="R780" s="15">
        <f t="shared" si="37"/>
        <v>0</v>
      </c>
      <c r="S780" s="15">
        <f t="shared" si="38"/>
        <v>1</v>
      </c>
    </row>
    <row r="781" spans="1:19">
      <c r="A781" s="15" t="s">
        <v>919</v>
      </c>
      <c r="B781" s="15" t="s">
        <v>3880</v>
      </c>
      <c r="C781" s="15" t="s">
        <v>1213</v>
      </c>
      <c r="D781" s="15" t="s">
        <v>1042</v>
      </c>
      <c r="E781" s="15">
        <v>0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v>0</v>
      </c>
      <c r="P781" s="15">
        <v>0</v>
      </c>
      <c r="Q781" s="15">
        <f t="shared" si="36"/>
        <v>0</v>
      </c>
      <c r="R781" s="15">
        <f t="shared" si="37"/>
        <v>0</v>
      </c>
      <c r="S781" s="15">
        <f t="shared" si="38"/>
        <v>1</v>
      </c>
    </row>
    <row r="782" spans="1:19">
      <c r="A782" s="15" t="s">
        <v>501</v>
      </c>
      <c r="B782" s="15" t="s">
        <v>138</v>
      </c>
      <c r="C782" s="15" t="s">
        <v>1212</v>
      </c>
      <c r="D782" s="15" t="s">
        <v>1046</v>
      </c>
      <c r="E782" s="15">
        <v>0</v>
      </c>
      <c r="F782" s="15">
        <v>0</v>
      </c>
      <c r="G782" s="15">
        <v>0</v>
      </c>
      <c r="H782" s="15">
        <v>0</v>
      </c>
      <c r="I782" s="15">
        <v>0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v>0</v>
      </c>
      <c r="P782" s="15">
        <v>0</v>
      </c>
      <c r="Q782" s="15">
        <f t="shared" si="36"/>
        <v>0</v>
      </c>
      <c r="R782" s="15">
        <f t="shared" si="37"/>
        <v>0</v>
      </c>
      <c r="S782" s="15">
        <f t="shared" si="38"/>
        <v>1</v>
      </c>
    </row>
    <row r="783" spans="1:19">
      <c r="A783" s="15" t="s">
        <v>1238</v>
      </c>
      <c r="B783" s="15" t="s">
        <v>392</v>
      </c>
      <c r="C783" s="15" t="s">
        <v>1213</v>
      </c>
      <c r="D783" s="15" t="s">
        <v>1039</v>
      </c>
      <c r="E783" s="15">
        <v>0</v>
      </c>
      <c r="F783" s="15">
        <v>0</v>
      </c>
      <c r="G783" s="15">
        <v>0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v>0</v>
      </c>
      <c r="P783" s="15">
        <v>0</v>
      </c>
      <c r="Q783" s="15">
        <f t="shared" si="36"/>
        <v>0</v>
      </c>
      <c r="R783" s="15">
        <f t="shared" si="37"/>
        <v>0</v>
      </c>
      <c r="S783" s="15">
        <f t="shared" si="38"/>
        <v>1</v>
      </c>
    </row>
    <row r="784" spans="1:19">
      <c r="A784" s="15" t="s">
        <v>3881</v>
      </c>
      <c r="B784" s="15" t="s">
        <v>160</v>
      </c>
      <c r="C784" s="15" t="s">
        <v>1212</v>
      </c>
      <c r="D784" s="15" t="s">
        <v>1033</v>
      </c>
      <c r="E784" s="15">
        <v>0</v>
      </c>
      <c r="F784" s="15">
        <v>0</v>
      </c>
      <c r="G784" s="15">
        <v>0</v>
      </c>
      <c r="H784" s="15">
        <v>0</v>
      </c>
      <c r="I784" s="15">
        <v>0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15">
        <v>0</v>
      </c>
      <c r="P784" s="15">
        <v>0</v>
      </c>
      <c r="Q784" s="15">
        <f t="shared" si="36"/>
        <v>0</v>
      </c>
      <c r="R784" s="15">
        <f t="shared" si="37"/>
        <v>0</v>
      </c>
      <c r="S784" s="15">
        <f t="shared" si="38"/>
        <v>1</v>
      </c>
    </row>
    <row r="785" spans="1:19">
      <c r="A785" s="15" t="s">
        <v>925</v>
      </c>
      <c r="B785" s="15" t="s">
        <v>168</v>
      </c>
      <c r="C785" s="15" t="s">
        <v>1213</v>
      </c>
      <c r="D785" s="15" t="s">
        <v>1028</v>
      </c>
      <c r="E785" s="15">
        <v>0</v>
      </c>
      <c r="F785" s="15">
        <v>0</v>
      </c>
      <c r="G785" s="15">
        <v>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v>0</v>
      </c>
      <c r="P785" s="15">
        <v>0</v>
      </c>
      <c r="Q785" s="15">
        <f t="shared" si="36"/>
        <v>0</v>
      </c>
      <c r="R785" s="15">
        <f t="shared" si="37"/>
        <v>0</v>
      </c>
      <c r="S785" s="15">
        <f t="shared" si="38"/>
        <v>1</v>
      </c>
    </row>
    <row r="786" spans="1:19">
      <c r="A786" s="15" t="s">
        <v>3882</v>
      </c>
      <c r="B786" s="15" t="s">
        <v>4820</v>
      </c>
      <c r="C786" s="15" t="s">
        <v>1213</v>
      </c>
      <c r="D786" s="15" t="s">
        <v>1045</v>
      </c>
      <c r="E786" s="15">
        <v>0</v>
      </c>
      <c r="F786" s="15">
        <v>0</v>
      </c>
      <c r="G786" s="15">
        <v>0</v>
      </c>
      <c r="H786" s="15">
        <v>0</v>
      </c>
      <c r="I786" s="15">
        <v>0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15">
        <v>0</v>
      </c>
      <c r="P786" s="15">
        <v>0</v>
      </c>
      <c r="Q786" s="15">
        <f t="shared" si="36"/>
        <v>0</v>
      </c>
      <c r="R786" s="15">
        <f t="shared" si="37"/>
        <v>0</v>
      </c>
      <c r="S786" s="15">
        <f t="shared" si="38"/>
        <v>1</v>
      </c>
    </row>
    <row r="787" spans="1:19">
      <c r="A787" s="15" t="s">
        <v>3883</v>
      </c>
      <c r="B787" s="15" t="s">
        <v>675</v>
      </c>
      <c r="C787" s="15" t="s">
        <v>1212</v>
      </c>
      <c r="D787" s="15" t="s">
        <v>1028</v>
      </c>
      <c r="E787" s="15">
        <v>0</v>
      </c>
      <c r="F787" s="15">
        <v>0</v>
      </c>
      <c r="G787" s="15">
        <v>0</v>
      </c>
      <c r="H787" s="15">
        <v>0</v>
      </c>
      <c r="I787" s="15">
        <v>0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15">
        <v>0</v>
      </c>
      <c r="P787" s="15">
        <v>0</v>
      </c>
      <c r="Q787" s="15">
        <f t="shared" si="36"/>
        <v>0</v>
      </c>
      <c r="R787" s="15">
        <f t="shared" si="37"/>
        <v>0</v>
      </c>
      <c r="S787" s="15">
        <f t="shared" si="38"/>
        <v>1</v>
      </c>
    </row>
    <row r="788" spans="1:19">
      <c r="A788" s="15" t="s">
        <v>3884</v>
      </c>
      <c r="B788" s="15" t="s">
        <v>34</v>
      </c>
      <c r="C788" s="15" t="s">
        <v>1213</v>
      </c>
      <c r="D788" s="15" t="s">
        <v>1048</v>
      </c>
      <c r="E788" s="15">
        <v>0</v>
      </c>
      <c r="F788" s="15">
        <v>0</v>
      </c>
      <c r="G788" s="15">
        <v>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5">
        <v>0</v>
      </c>
      <c r="P788" s="15">
        <v>0</v>
      </c>
      <c r="Q788" s="15">
        <f t="shared" si="36"/>
        <v>0</v>
      </c>
      <c r="R788" s="15">
        <f t="shared" si="37"/>
        <v>0</v>
      </c>
      <c r="S788" s="15">
        <f t="shared" si="38"/>
        <v>1</v>
      </c>
    </row>
    <row r="789" spans="1:19">
      <c r="A789" s="15" t="s">
        <v>363</v>
      </c>
      <c r="B789" s="15" t="s">
        <v>169</v>
      </c>
      <c r="C789" s="15" t="s">
        <v>1212</v>
      </c>
      <c r="D789" s="15" t="s">
        <v>1044</v>
      </c>
      <c r="E789" s="15">
        <v>0</v>
      </c>
      <c r="F789" s="15">
        <v>0</v>
      </c>
      <c r="G789" s="15">
        <v>0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15">
        <v>0</v>
      </c>
      <c r="P789" s="15">
        <v>0</v>
      </c>
      <c r="Q789" s="15">
        <f t="shared" si="36"/>
        <v>0</v>
      </c>
      <c r="R789" s="15">
        <f t="shared" si="37"/>
        <v>0</v>
      </c>
      <c r="S789" s="15">
        <f t="shared" si="38"/>
        <v>1</v>
      </c>
    </row>
    <row r="790" spans="1:19">
      <c r="A790" s="15" t="s">
        <v>3885</v>
      </c>
      <c r="B790" s="15" t="s">
        <v>201</v>
      </c>
      <c r="C790" s="15" t="s">
        <v>1878</v>
      </c>
      <c r="D790" s="15" t="s">
        <v>1053</v>
      </c>
      <c r="E790" s="15">
        <v>0</v>
      </c>
      <c r="F790" s="15">
        <v>0</v>
      </c>
      <c r="G790" s="15">
        <v>0</v>
      </c>
      <c r="H790" s="15">
        <v>0</v>
      </c>
      <c r="I790" s="15">
        <v>0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v>0</v>
      </c>
      <c r="P790" s="15">
        <v>0</v>
      </c>
      <c r="Q790" s="15">
        <f t="shared" si="36"/>
        <v>0</v>
      </c>
      <c r="R790" s="15">
        <f t="shared" si="37"/>
        <v>0</v>
      </c>
      <c r="S790" s="15">
        <f t="shared" si="38"/>
        <v>1</v>
      </c>
    </row>
    <row r="791" spans="1:19">
      <c r="A791" s="15" t="s">
        <v>337</v>
      </c>
      <c r="B791" s="15" t="s">
        <v>311</v>
      </c>
      <c r="C791" s="15" t="s">
        <v>1213</v>
      </c>
      <c r="D791" s="15" t="s">
        <v>1053</v>
      </c>
      <c r="E791" s="15">
        <v>0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v>0</v>
      </c>
      <c r="P791" s="15">
        <v>0</v>
      </c>
      <c r="Q791" s="15">
        <f t="shared" si="36"/>
        <v>0</v>
      </c>
      <c r="R791" s="15">
        <f t="shared" si="37"/>
        <v>0</v>
      </c>
      <c r="S791" s="15">
        <f t="shared" si="38"/>
        <v>1</v>
      </c>
    </row>
    <row r="792" spans="1:19">
      <c r="A792" s="15" t="s">
        <v>901</v>
      </c>
      <c r="B792" s="15" t="s">
        <v>509</v>
      </c>
      <c r="C792" s="15" t="s">
        <v>1212</v>
      </c>
      <c r="D792" s="15" t="s">
        <v>1046</v>
      </c>
      <c r="E792" s="15">
        <v>0</v>
      </c>
      <c r="F792" s="15">
        <v>0</v>
      </c>
      <c r="G792" s="15">
        <v>0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v>0</v>
      </c>
      <c r="P792" s="15">
        <v>0</v>
      </c>
      <c r="Q792" s="15">
        <f t="shared" si="36"/>
        <v>0</v>
      </c>
      <c r="R792" s="15">
        <f t="shared" si="37"/>
        <v>0</v>
      </c>
      <c r="S792" s="15">
        <f t="shared" si="38"/>
        <v>1</v>
      </c>
    </row>
    <row r="793" spans="1:19">
      <c r="A793" s="15" t="s">
        <v>1175</v>
      </c>
      <c r="B793" s="15" t="s">
        <v>209</v>
      </c>
      <c r="C793" s="15" t="s">
        <v>1212</v>
      </c>
      <c r="D793" s="15" t="s">
        <v>1037</v>
      </c>
      <c r="E793" s="15">
        <v>0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f t="shared" si="36"/>
        <v>0</v>
      </c>
      <c r="R793" s="15">
        <f t="shared" si="37"/>
        <v>0</v>
      </c>
      <c r="S793" s="15">
        <f t="shared" si="38"/>
        <v>1</v>
      </c>
    </row>
    <row r="794" spans="1:19">
      <c r="A794" s="15" t="s">
        <v>3886</v>
      </c>
      <c r="B794" s="15" t="s">
        <v>80</v>
      </c>
      <c r="C794" s="15" t="s">
        <v>1213</v>
      </c>
      <c r="D794" s="15" t="s">
        <v>1048</v>
      </c>
      <c r="E794" s="15">
        <v>0</v>
      </c>
      <c r="F794" s="15">
        <v>0</v>
      </c>
      <c r="G794" s="15">
        <v>0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5">
        <v>0</v>
      </c>
      <c r="P794" s="15">
        <v>0</v>
      </c>
      <c r="Q794" s="15">
        <f t="shared" si="36"/>
        <v>0</v>
      </c>
      <c r="R794" s="15">
        <f t="shared" si="37"/>
        <v>0</v>
      </c>
      <c r="S794" s="15">
        <f t="shared" si="38"/>
        <v>1</v>
      </c>
    </row>
    <row r="795" spans="1:19">
      <c r="A795" s="15" t="s">
        <v>3887</v>
      </c>
      <c r="B795" s="15" t="s">
        <v>3888</v>
      </c>
      <c r="C795" s="15" t="s">
        <v>1213</v>
      </c>
      <c r="D795" s="15" t="s">
        <v>1038</v>
      </c>
      <c r="E795" s="15">
        <v>0</v>
      </c>
      <c r="F795" s="15">
        <v>0</v>
      </c>
      <c r="G795" s="15">
        <v>0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5">
        <v>0</v>
      </c>
      <c r="P795" s="15">
        <v>0</v>
      </c>
      <c r="Q795" s="15">
        <f t="shared" si="36"/>
        <v>0</v>
      </c>
      <c r="R795" s="15">
        <f t="shared" si="37"/>
        <v>0</v>
      </c>
      <c r="S795" s="15">
        <f t="shared" si="38"/>
        <v>1</v>
      </c>
    </row>
    <row r="796" spans="1:19">
      <c r="A796" s="15" t="s">
        <v>1133</v>
      </c>
      <c r="B796" s="15" t="s">
        <v>2135</v>
      </c>
      <c r="C796" s="15" t="s">
        <v>1213</v>
      </c>
      <c r="D796" s="15" t="s">
        <v>1041</v>
      </c>
      <c r="E796" s="15">
        <v>0</v>
      </c>
      <c r="F796" s="15">
        <v>0</v>
      </c>
      <c r="G796" s="15">
        <v>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15">
        <v>0</v>
      </c>
      <c r="P796" s="15">
        <v>0</v>
      </c>
      <c r="Q796" s="15">
        <f t="shared" si="36"/>
        <v>0</v>
      </c>
      <c r="R796" s="15">
        <f t="shared" si="37"/>
        <v>0</v>
      </c>
      <c r="S796" s="15">
        <f t="shared" si="38"/>
        <v>1</v>
      </c>
    </row>
    <row r="797" spans="1:19">
      <c r="A797" s="15" t="s">
        <v>1865</v>
      </c>
      <c r="B797" s="15" t="s">
        <v>489</v>
      </c>
      <c r="C797" s="15" t="s">
        <v>1212</v>
      </c>
      <c r="D797" s="15" t="s">
        <v>1050</v>
      </c>
      <c r="E797" s="15">
        <v>0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5">
        <v>0</v>
      </c>
      <c r="P797" s="15">
        <v>0</v>
      </c>
      <c r="Q797" s="15">
        <f t="shared" si="36"/>
        <v>0</v>
      </c>
      <c r="R797" s="15">
        <f t="shared" si="37"/>
        <v>0</v>
      </c>
      <c r="S797" s="15">
        <f t="shared" si="38"/>
        <v>1</v>
      </c>
    </row>
    <row r="798" spans="1:19">
      <c r="A798" s="15" t="s">
        <v>3180</v>
      </c>
      <c r="B798" s="15" t="s">
        <v>1074</v>
      </c>
      <c r="C798" s="15" t="s">
        <v>1213</v>
      </c>
      <c r="D798" s="15" t="s">
        <v>1048</v>
      </c>
      <c r="E798" s="15">
        <v>0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v>0</v>
      </c>
      <c r="P798" s="15">
        <v>0</v>
      </c>
      <c r="Q798" s="15">
        <f t="shared" si="36"/>
        <v>0</v>
      </c>
      <c r="R798" s="15">
        <f t="shared" si="37"/>
        <v>0</v>
      </c>
      <c r="S798" s="15">
        <f t="shared" si="38"/>
        <v>1</v>
      </c>
    </row>
    <row r="799" spans="1:19">
      <c r="A799" s="15" t="s">
        <v>1117</v>
      </c>
      <c r="B799" s="15" t="s">
        <v>3889</v>
      </c>
      <c r="C799" s="15" t="s">
        <v>1878</v>
      </c>
      <c r="D799" s="15" t="s">
        <v>1052</v>
      </c>
      <c r="E799" s="15">
        <v>0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5">
        <v>0</v>
      </c>
      <c r="P799" s="15">
        <v>0</v>
      </c>
      <c r="Q799" s="15">
        <f t="shared" si="36"/>
        <v>0</v>
      </c>
      <c r="R799" s="15">
        <f t="shared" si="37"/>
        <v>0</v>
      </c>
      <c r="S799" s="15">
        <f t="shared" si="38"/>
        <v>1</v>
      </c>
    </row>
    <row r="800" spans="1:19">
      <c r="A800" s="15" t="s">
        <v>931</v>
      </c>
      <c r="B800" s="15" t="s">
        <v>932</v>
      </c>
      <c r="C800" s="15" t="s">
        <v>1213</v>
      </c>
      <c r="D800" s="15" t="s">
        <v>1036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v>0</v>
      </c>
      <c r="P800" s="15">
        <v>0</v>
      </c>
      <c r="Q800" s="15">
        <f t="shared" si="36"/>
        <v>0</v>
      </c>
      <c r="R800" s="15">
        <f t="shared" si="37"/>
        <v>0</v>
      </c>
      <c r="S800" s="15">
        <f t="shared" si="38"/>
        <v>1</v>
      </c>
    </row>
    <row r="801" spans="1:19">
      <c r="A801" s="15" t="s">
        <v>1790</v>
      </c>
      <c r="B801" s="15" t="s">
        <v>101</v>
      </c>
      <c r="C801" s="15" t="s">
        <v>1212</v>
      </c>
      <c r="D801" s="15" t="s">
        <v>1055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v>0</v>
      </c>
      <c r="P801" s="15">
        <v>0</v>
      </c>
      <c r="Q801" s="15">
        <f t="shared" si="36"/>
        <v>0</v>
      </c>
      <c r="R801" s="15">
        <f t="shared" si="37"/>
        <v>0</v>
      </c>
      <c r="S801" s="15">
        <f t="shared" si="38"/>
        <v>1</v>
      </c>
    </row>
    <row r="802" spans="1:19">
      <c r="A802" s="15" t="s">
        <v>3890</v>
      </c>
      <c r="B802" s="15" t="s">
        <v>383</v>
      </c>
      <c r="C802" s="15" t="s">
        <v>1878</v>
      </c>
      <c r="D802" s="15" t="s">
        <v>1050</v>
      </c>
      <c r="E802" s="15">
        <v>0</v>
      </c>
      <c r="F802" s="15">
        <v>0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v>0</v>
      </c>
      <c r="P802" s="15">
        <v>0</v>
      </c>
      <c r="Q802" s="15">
        <f t="shared" si="36"/>
        <v>0</v>
      </c>
      <c r="R802" s="15">
        <f t="shared" si="37"/>
        <v>0</v>
      </c>
      <c r="S802" s="15">
        <f t="shared" si="38"/>
        <v>1</v>
      </c>
    </row>
    <row r="803" spans="1:19">
      <c r="A803" s="15" t="s">
        <v>3891</v>
      </c>
      <c r="B803" s="15" t="s">
        <v>3892</v>
      </c>
      <c r="C803" s="15" t="s">
        <v>1213</v>
      </c>
      <c r="D803" s="15" t="s">
        <v>1052</v>
      </c>
      <c r="E803" s="15">
        <v>0</v>
      </c>
      <c r="F803" s="15">
        <v>0</v>
      </c>
      <c r="G803" s="15">
        <v>0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5">
        <v>0</v>
      </c>
      <c r="P803" s="15">
        <v>0</v>
      </c>
      <c r="Q803" s="15">
        <f t="shared" si="36"/>
        <v>0</v>
      </c>
      <c r="R803" s="15">
        <f t="shared" si="37"/>
        <v>0</v>
      </c>
      <c r="S803" s="15">
        <f t="shared" si="38"/>
        <v>1</v>
      </c>
    </row>
    <row r="804" spans="1:19">
      <c r="A804" s="15" t="s">
        <v>3893</v>
      </c>
      <c r="B804" s="15" t="s">
        <v>3365</v>
      </c>
      <c r="C804" s="15" t="s">
        <v>1213</v>
      </c>
      <c r="D804" s="15" t="s">
        <v>1047</v>
      </c>
      <c r="E804" s="15">
        <v>0</v>
      </c>
      <c r="F804" s="15">
        <v>0</v>
      </c>
      <c r="G804" s="15">
        <v>0</v>
      </c>
      <c r="H804" s="15">
        <v>0</v>
      </c>
      <c r="I804" s="15">
        <v>0</v>
      </c>
      <c r="J804" s="15">
        <v>0</v>
      </c>
      <c r="K804" s="15">
        <v>0</v>
      </c>
      <c r="L804" s="15">
        <v>0</v>
      </c>
      <c r="M804" s="15">
        <v>0</v>
      </c>
      <c r="N804" s="15">
        <v>0</v>
      </c>
      <c r="O804" s="15">
        <v>0</v>
      </c>
      <c r="P804" s="15">
        <v>0</v>
      </c>
      <c r="Q804" s="15">
        <f t="shared" si="36"/>
        <v>0</v>
      </c>
      <c r="R804" s="15">
        <f t="shared" si="37"/>
        <v>0</v>
      </c>
      <c r="S804" s="15">
        <f t="shared" si="38"/>
        <v>1</v>
      </c>
    </row>
    <row r="805" spans="1:19">
      <c r="A805" s="15" t="s">
        <v>3894</v>
      </c>
      <c r="B805" s="15" t="s">
        <v>208</v>
      </c>
      <c r="C805" s="15" t="s">
        <v>1213</v>
      </c>
      <c r="D805" s="15" t="s">
        <v>1028</v>
      </c>
      <c r="E805" s="15">
        <v>0</v>
      </c>
      <c r="F805" s="15">
        <v>0</v>
      </c>
      <c r="G805" s="15">
        <v>0</v>
      </c>
      <c r="H805" s="15">
        <v>0</v>
      </c>
      <c r="I805" s="15">
        <v>0</v>
      </c>
      <c r="J805" s="15">
        <v>0</v>
      </c>
      <c r="K805" s="15">
        <v>0</v>
      </c>
      <c r="L805" s="15">
        <v>0</v>
      </c>
      <c r="M805" s="15">
        <v>0</v>
      </c>
      <c r="N805" s="15">
        <v>0</v>
      </c>
      <c r="O805" s="15">
        <v>0</v>
      </c>
      <c r="P805" s="15">
        <v>0</v>
      </c>
      <c r="Q805" s="15">
        <f t="shared" si="36"/>
        <v>0</v>
      </c>
      <c r="R805" s="15">
        <f t="shared" si="37"/>
        <v>0</v>
      </c>
      <c r="S805" s="15">
        <f t="shared" si="38"/>
        <v>1</v>
      </c>
    </row>
    <row r="806" spans="1:19">
      <c r="A806" s="15" t="s">
        <v>1313</v>
      </c>
      <c r="B806" s="15" t="s">
        <v>32</v>
      </c>
      <c r="C806" s="15" t="s">
        <v>1212</v>
      </c>
      <c r="D806" s="15" t="s">
        <v>1040</v>
      </c>
      <c r="E806" s="15">
        <v>0</v>
      </c>
      <c r="F806" s="15">
        <v>0</v>
      </c>
      <c r="G806" s="15">
        <v>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0</v>
      </c>
      <c r="O806" s="15">
        <v>0</v>
      </c>
      <c r="P806" s="15">
        <v>0</v>
      </c>
      <c r="Q806" s="15">
        <f t="shared" si="36"/>
        <v>0</v>
      </c>
      <c r="R806" s="15">
        <f t="shared" si="37"/>
        <v>0</v>
      </c>
      <c r="S806" s="15">
        <f t="shared" si="38"/>
        <v>1</v>
      </c>
    </row>
    <row r="807" spans="1:19">
      <c r="A807" s="15" t="s">
        <v>528</v>
      </c>
      <c r="B807" s="15" t="s">
        <v>575</v>
      </c>
      <c r="C807" s="15" t="s">
        <v>1213</v>
      </c>
      <c r="D807" s="15" t="s">
        <v>1044</v>
      </c>
      <c r="E807" s="15">
        <v>0</v>
      </c>
      <c r="F807" s="15">
        <v>0</v>
      </c>
      <c r="G807" s="15">
        <v>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5">
        <v>0</v>
      </c>
      <c r="P807" s="15">
        <v>0</v>
      </c>
      <c r="Q807" s="15">
        <f t="shared" si="36"/>
        <v>0</v>
      </c>
      <c r="R807" s="15">
        <f t="shared" si="37"/>
        <v>0</v>
      </c>
      <c r="S807" s="15">
        <f t="shared" si="38"/>
        <v>1</v>
      </c>
    </row>
    <row r="808" spans="1:19">
      <c r="A808" s="15" t="s">
        <v>1265</v>
      </c>
      <c r="B808" s="15" t="s">
        <v>398</v>
      </c>
      <c r="C808" s="15" t="s">
        <v>1213</v>
      </c>
      <c r="D808" s="15" t="s">
        <v>1054</v>
      </c>
      <c r="E808" s="15">
        <v>0</v>
      </c>
      <c r="F808" s="15">
        <v>0</v>
      </c>
      <c r="G808" s="15">
        <v>0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0</v>
      </c>
      <c r="O808" s="15">
        <v>0</v>
      </c>
      <c r="P808" s="15">
        <v>0</v>
      </c>
      <c r="Q808" s="15">
        <f t="shared" si="36"/>
        <v>0</v>
      </c>
      <c r="R808" s="15">
        <f t="shared" si="37"/>
        <v>0</v>
      </c>
      <c r="S808" s="15">
        <f t="shared" si="38"/>
        <v>1</v>
      </c>
    </row>
    <row r="809" spans="1:19">
      <c r="A809" s="15" t="s">
        <v>508</v>
      </c>
      <c r="B809" s="15" t="s">
        <v>96</v>
      </c>
      <c r="C809" s="15" t="s">
        <v>1878</v>
      </c>
      <c r="D809" s="15" t="s">
        <v>1052</v>
      </c>
      <c r="E809" s="15">
        <v>0</v>
      </c>
      <c r="F809" s="15">
        <v>0</v>
      </c>
      <c r="G809" s="15">
        <v>0</v>
      </c>
      <c r="H809" s="15">
        <v>0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15">
        <v>0</v>
      </c>
      <c r="P809" s="15">
        <v>0</v>
      </c>
      <c r="Q809" s="15">
        <f t="shared" si="36"/>
        <v>0</v>
      </c>
      <c r="R809" s="15">
        <f t="shared" si="37"/>
        <v>0</v>
      </c>
      <c r="S809" s="15">
        <f t="shared" si="38"/>
        <v>1</v>
      </c>
    </row>
    <row r="810" spans="1:19">
      <c r="A810" s="15" t="s">
        <v>3895</v>
      </c>
      <c r="B810" s="15" t="s">
        <v>50</v>
      </c>
      <c r="C810" s="15" t="s">
        <v>1213</v>
      </c>
      <c r="D810" s="15" t="s">
        <v>1055</v>
      </c>
      <c r="E810" s="15">
        <v>0</v>
      </c>
      <c r="F810" s="15">
        <v>0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5">
        <v>0</v>
      </c>
      <c r="P810" s="15">
        <v>0</v>
      </c>
      <c r="Q810" s="15">
        <f t="shared" si="36"/>
        <v>0</v>
      </c>
      <c r="R810" s="15">
        <f t="shared" si="37"/>
        <v>0</v>
      </c>
      <c r="S810" s="15">
        <f t="shared" si="38"/>
        <v>1</v>
      </c>
    </row>
    <row r="811" spans="1:19">
      <c r="A811" s="15" t="s">
        <v>3896</v>
      </c>
      <c r="B811" s="15" t="s">
        <v>3897</v>
      </c>
      <c r="C811" s="15" t="s">
        <v>1878</v>
      </c>
      <c r="D811" s="15" t="s">
        <v>1050</v>
      </c>
      <c r="E811" s="15">
        <v>0</v>
      </c>
      <c r="F811" s="15">
        <v>0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v>0</v>
      </c>
      <c r="P811" s="15">
        <v>0</v>
      </c>
      <c r="Q811" s="15">
        <f t="shared" si="36"/>
        <v>0</v>
      </c>
      <c r="R811" s="15">
        <f t="shared" si="37"/>
        <v>0</v>
      </c>
      <c r="S811" s="15">
        <f t="shared" si="38"/>
        <v>1</v>
      </c>
    </row>
    <row r="812" spans="1:19">
      <c r="A812" s="15" t="s">
        <v>3898</v>
      </c>
      <c r="B812" s="15" t="s">
        <v>3899</v>
      </c>
      <c r="C812" s="15" t="s">
        <v>1212</v>
      </c>
      <c r="D812" s="15" t="s">
        <v>1050</v>
      </c>
      <c r="E812" s="15">
        <v>0</v>
      </c>
      <c r="F812" s="15">
        <v>0</v>
      </c>
      <c r="G812" s="15">
        <v>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15">
        <v>0</v>
      </c>
      <c r="P812" s="15">
        <v>0</v>
      </c>
      <c r="Q812" s="15">
        <f t="shared" si="36"/>
        <v>0</v>
      </c>
      <c r="R812" s="15">
        <f t="shared" si="37"/>
        <v>0</v>
      </c>
      <c r="S812" s="15">
        <f t="shared" si="38"/>
        <v>1</v>
      </c>
    </row>
    <row r="813" spans="1:19">
      <c r="A813" s="15" t="s">
        <v>3900</v>
      </c>
      <c r="B813" s="15" t="s">
        <v>219</v>
      </c>
      <c r="C813" s="15" t="s">
        <v>1213</v>
      </c>
      <c r="D813" s="15" t="s">
        <v>1047</v>
      </c>
      <c r="E813" s="15">
        <v>0</v>
      </c>
      <c r="F813" s="15">
        <v>0</v>
      </c>
      <c r="G813" s="15">
        <v>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v>0</v>
      </c>
      <c r="P813" s="15">
        <v>0</v>
      </c>
      <c r="Q813" s="15">
        <f t="shared" si="36"/>
        <v>0</v>
      </c>
      <c r="R813" s="15">
        <f t="shared" si="37"/>
        <v>0</v>
      </c>
      <c r="S813" s="15">
        <f t="shared" si="38"/>
        <v>1</v>
      </c>
    </row>
    <row r="814" spans="1:19">
      <c r="A814" s="15" t="s">
        <v>2237</v>
      </c>
      <c r="B814" s="15" t="s">
        <v>398</v>
      </c>
      <c r="C814" s="15" t="s">
        <v>1213</v>
      </c>
      <c r="D814" s="15" t="s">
        <v>1052</v>
      </c>
      <c r="E814" s="15">
        <v>0</v>
      </c>
      <c r="F814" s="15">
        <v>0</v>
      </c>
      <c r="G814" s="15">
        <v>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v>0</v>
      </c>
      <c r="P814" s="15">
        <v>0</v>
      </c>
      <c r="Q814" s="15">
        <f t="shared" si="36"/>
        <v>0</v>
      </c>
      <c r="R814" s="15">
        <f t="shared" si="37"/>
        <v>0</v>
      </c>
      <c r="S814" s="15">
        <f t="shared" si="38"/>
        <v>1</v>
      </c>
    </row>
    <row r="815" spans="1:19">
      <c r="A815" s="15" t="s">
        <v>3901</v>
      </c>
      <c r="B815" s="15" t="s">
        <v>1080</v>
      </c>
      <c r="C815" s="15" t="s">
        <v>1213</v>
      </c>
      <c r="D815" s="15" t="s">
        <v>1033</v>
      </c>
      <c r="E815" s="15">
        <v>0</v>
      </c>
      <c r="F815" s="15">
        <v>0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15">
        <v>0</v>
      </c>
      <c r="P815" s="15">
        <v>0</v>
      </c>
      <c r="Q815" s="15">
        <f t="shared" si="36"/>
        <v>0</v>
      </c>
      <c r="R815" s="15">
        <f t="shared" si="37"/>
        <v>0</v>
      </c>
      <c r="S815" s="15">
        <f t="shared" si="38"/>
        <v>1</v>
      </c>
    </row>
    <row r="816" spans="1:19">
      <c r="A816" s="15" t="s">
        <v>3902</v>
      </c>
      <c r="B816" s="15" t="s">
        <v>356</v>
      </c>
      <c r="C816" s="15" t="s">
        <v>1212</v>
      </c>
      <c r="D816" s="15" t="s">
        <v>1041</v>
      </c>
      <c r="E816" s="15">
        <v>0</v>
      </c>
      <c r="F816" s="15">
        <v>0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v>0</v>
      </c>
      <c r="P816" s="15">
        <v>0</v>
      </c>
      <c r="Q816" s="15">
        <f t="shared" si="36"/>
        <v>0</v>
      </c>
      <c r="R816" s="15">
        <f t="shared" si="37"/>
        <v>0</v>
      </c>
      <c r="S816" s="15">
        <f t="shared" si="38"/>
        <v>1</v>
      </c>
    </row>
    <row r="817" spans="1:19">
      <c r="A817" s="15" t="s">
        <v>3903</v>
      </c>
      <c r="B817" s="15" t="s">
        <v>58</v>
      </c>
      <c r="C817" s="15" t="s">
        <v>1213</v>
      </c>
      <c r="D817" s="15" t="s">
        <v>1026</v>
      </c>
      <c r="E817" s="15">
        <v>0</v>
      </c>
      <c r="F817" s="15">
        <v>0</v>
      </c>
      <c r="G817" s="15">
        <v>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15">
        <v>0</v>
      </c>
      <c r="P817" s="15">
        <v>0</v>
      </c>
      <c r="Q817" s="15">
        <f t="shared" si="36"/>
        <v>0</v>
      </c>
      <c r="R817" s="15">
        <f t="shared" si="37"/>
        <v>0</v>
      </c>
      <c r="S817" s="15">
        <f t="shared" si="38"/>
        <v>1</v>
      </c>
    </row>
    <row r="818" spans="1:19">
      <c r="A818" s="15" t="s">
        <v>1763</v>
      </c>
      <c r="B818" s="15" t="s">
        <v>1764</v>
      </c>
      <c r="C818" s="15" t="s">
        <v>1213</v>
      </c>
      <c r="D818" s="15" t="s">
        <v>1038</v>
      </c>
      <c r="E818" s="15">
        <v>0</v>
      </c>
      <c r="F818" s="15">
        <v>0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v>0</v>
      </c>
      <c r="P818" s="15">
        <v>0</v>
      </c>
      <c r="Q818" s="15">
        <f t="shared" si="36"/>
        <v>0</v>
      </c>
      <c r="R818" s="15">
        <f t="shared" si="37"/>
        <v>0</v>
      </c>
      <c r="S818" s="15">
        <f t="shared" si="38"/>
        <v>1</v>
      </c>
    </row>
    <row r="819" spans="1:19">
      <c r="A819" s="15" t="s">
        <v>4799</v>
      </c>
      <c r="B819" s="15" t="s">
        <v>4800</v>
      </c>
      <c r="C819" s="15" t="s">
        <v>1213</v>
      </c>
      <c r="D819" s="15" t="s">
        <v>1050</v>
      </c>
      <c r="E819" s="15">
        <v>0</v>
      </c>
      <c r="F819" s="15">
        <v>0</v>
      </c>
      <c r="G819" s="15">
        <v>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5">
        <v>0</v>
      </c>
      <c r="P819" s="15">
        <v>0</v>
      </c>
      <c r="Q819" s="15">
        <f t="shared" si="36"/>
        <v>0</v>
      </c>
      <c r="R819" s="15">
        <f t="shared" si="37"/>
        <v>0</v>
      </c>
      <c r="S819" s="15">
        <f t="shared" si="38"/>
        <v>1</v>
      </c>
    </row>
    <row r="820" spans="1:19">
      <c r="A820" s="15" t="s">
        <v>3812</v>
      </c>
      <c r="B820" s="15" t="s">
        <v>194</v>
      </c>
      <c r="C820" s="15" t="s">
        <v>1878</v>
      </c>
      <c r="D820" s="15" t="s">
        <v>1034</v>
      </c>
      <c r="E820" s="15">
        <v>0</v>
      </c>
      <c r="F820" s="15">
        <v>0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5">
        <v>0</v>
      </c>
      <c r="P820" s="15">
        <v>0</v>
      </c>
      <c r="Q820" s="15">
        <f t="shared" si="36"/>
        <v>0</v>
      </c>
      <c r="R820" s="15">
        <f t="shared" si="37"/>
        <v>0</v>
      </c>
      <c r="S820" s="15">
        <f t="shared" si="38"/>
        <v>1</v>
      </c>
    </row>
    <row r="821" spans="1:19">
      <c r="A821" s="15" t="s">
        <v>3904</v>
      </c>
      <c r="B821" s="15" t="s">
        <v>46</v>
      </c>
      <c r="C821" s="15" t="s">
        <v>1212</v>
      </c>
      <c r="D821" s="15" t="s">
        <v>1063</v>
      </c>
      <c r="E821" s="15">
        <v>0</v>
      </c>
      <c r="F821" s="15">
        <v>0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5">
        <v>0</v>
      </c>
      <c r="P821" s="15">
        <v>0</v>
      </c>
      <c r="Q821" s="15">
        <f t="shared" si="36"/>
        <v>0</v>
      </c>
      <c r="R821" s="15">
        <f t="shared" si="37"/>
        <v>0</v>
      </c>
      <c r="S821" s="15">
        <f t="shared" si="38"/>
        <v>1</v>
      </c>
    </row>
    <row r="822" spans="1:19">
      <c r="A822" s="15" t="s">
        <v>3905</v>
      </c>
      <c r="B822" s="15" t="s">
        <v>403</v>
      </c>
      <c r="C822" s="15" t="s">
        <v>1213</v>
      </c>
      <c r="D822" s="15" t="s">
        <v>1050</v>
      </c>
      <c r="E822" s="15">
        <v>0</v>
      </c>
      <c r="F822" s="15">
        <v>0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v>0</v>
      </c>
      <c r="P822" s="15">
        <v>0</v>
      </c>
      <c r="Q822" s="15">
        <f t="shared" si="36"/>
        <v>0</v>
      </c>
      <c r="R822" s="15">
        <f t="shared" si="37"/>
        <v>0</v>
      </c>
      <c r="S822" s="15">
        <f t="shared" si="38"/>
        <v>1</v>
      </c>
    </row>
    <row r="823" spans="1:19">
      <c r="A823" s="15" t="s">
        <v>506</v>
      </c>
      <c r="B823" s="15" t="s">
        <v>4803</v>
      </c>
      <c r="C823" s="15" t="s">
        <v>1213</v>
      </c>
      <c r="D823" s="15" t="s">
        <v>1053</v>
      </c>
      <c r="E823" s="15">
        <v>0</v>
      </c>
      <c r="F823" s="15">
        <v>0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15">
        <v>0</v>
      </c>
      <c r="P823" s="15">
        <v>0</v>
      </c>
      <c r="Q823" s="15">
        <f t="shared" si="36"/>
        <v>0</v>
      </c>
      <c r="R823" s="15">
        <f t="shared" si="37"/>
        <v>0</v>
      </c>
      <c r="S823" s="15">
        <f t="shared" si="38"/>
        <v>1</v>
      </c>
    </row>
    <row r="824" spans="1:19">
      <c r="A824" s="15" t="s">
        <v>3906</v>
      </c>
      <c r="B824" s="15" t="s">
        <v>325</v>
      </c>
      <c r="C824" s="15" t="s">
        <v>1213</v>
      </c>
      <c r="D824" s="15" t="s">
        <v>1028</v>
      </c>
      <c r="E824" s="15">
        <v>0</v>
      </c>
      <c r="F824" s="15">
        <v>0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5">
        <v>0</v>
      </c>
      <c r="P824" s="15">
        <v>0</v>
      </c>
      <c r="Q824" s="15">
        <f t="shared" si="36"/>
        <v>0</v>
      </c>
      <c r="R824" s="15">
        <f t="shared" si="37"/>
        <v>0</v>
      </c>
      <c r="S824" s="15">
        <f t="shared" si="38"/>
        <v>1</v>
      </c>
    </row>
    <row r="825" spans="1:19">
      <c r="A825" s="15" t="s">
        <v>3907</v>
      </c>
      <c r="B825" s="15" t="s">
        <v>565</v>
      </c>
      <c r="C825" s="15" t="s">
        <v>1213</v>
      </c>
      <c r="D825" s="15" t="s">
        <v>1045</v>
      </c>
      <c r="E825" s="15">
        <v>0</v>
      </c>
      <c r="F825" s="15">
        <v>0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5">
        <v>0</v>
      </c>
      <c r="P825" s="15">
        <v>0</v>
      </c>
      <c r="Q825" s="15">
        <f t="shared" si="36"/>
        <v>0</v>
      </c>
      <c r="R825" s="15">
        <f t="shared" si="37"/>
        <v>0</v>
      </c>
      <c r="S825" s="15">
        <f t="shared" si="38"/>
        <v>1</v>
      </c>
    </row>
    <row r="826" spans="1:19">
      <c r="A826" s="15" t="s">
        <v>3908</v>
      </c>
      <c r="B826" s="15" t="s">
        <v>160</v>
      </c>
      <c r="C826" s="15" t="s">
        <v>1212</v>
      </c>
      <c r="D826" s="15" t="s">
        <v>1031</v>
      </c>
      <c r="E826" s="15">
        <v>0</v>
      </c>
      <c r="F826" s="15">
        <v>0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v>0</v>
      </c>
      <c r="P826" s="15">
        <v>0</v>
      </c>
      <c r="Q826" s="15">
        <f t="shared" si="36"/>
        <v>0</v>
      </c>
      <c r="R826" s="15">
        <f t="shared" si="37"/>
        <v>0</v>
      </c>
      <c r="S826" s="15">
        <f t="shared" si="38"/>
        <v>1</v>
      </c>
    </row>
    <row r="827" spans="1:19">
      <c r="A827" s="15" t="s">
        <v>3909</v>
      </c>
      <c r="B827" s="15" t="s">
        <v>304</v>
      </c>
      <c r="C827" s="15" t="s">
        <v>1878</v>
      </c>
      <c r="D827" s="15" t="s">
        <v>1036</v>
      </c>
      <c r="E827" s="15">
        <v>0</v>
      </c>
      <c r="F827" s="15">
        <v>0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v>0</v>
      </c>
      <c r="P827" s="15">
        <v>0</v>
      </c>
      <c r="Q827" s="15">
        <f t="shared" si="36"/>
        <v>0</v>
      </c>
      <c r="R827" s="15">
        <f t="shared" si="37"/>
        <v>0</v>
      </c>
      <c r="S827" s="15">
        <f t="shared" si="38"/>
        <v>1</v>
      </c>
    </row>
    <row r="828" spans="1:19">
      <c r="A828" s="15" t="s">
        <v>2840</v>
      </c>
      <c r="B828" s="15" t="s">
        <v>398</v>
      </c>
      <c r="C828" s="15" t="s">
        <v>1213</v>
      </c>
      <c r="D828" s="15" t="s">
        <v>1339</v>
      </c>
      <c r="E828" s="15">
        <v>0</v>
      </c>
      <c r="F828" s="15">
        <v>0</v>
      </c>
      <c r="G828" s="15">
        <v>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5">
        <v>0</v>
      </c>
      <c r="P828" s="15">
        <v>0</v>
      </c>
      <c r="Q828" s="15">
        <f t="shared" si="36"/>
        <v>0</v>
      </c>
      <c r="R828" s="15">
        <f t="shared" si="37"/>
        <v>0</v>
      </c>
      <c r="S828" s="15">
        <f t="shared" si="38"/>
        <v>1</v>
      </c>
    </row>
    <row r="829" spans="1:19">
      <c r="A829" s="15" t="s">
        <v>3910</v>
      </c>
      <c r="B829" s="15" t="s">
        <v>734</v>
      </c>
      <c r="C829" s="15" t="s">
        <v>1213</v>
      </c>
      <c r="D829" s="15" t="s">
        <v>1041</v>
      </c>
      <c r="E829" s="15">
        <v>0</v>
      </c>
      <c r="F829" s="15">
        <v>0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v>0</v>
      </c>
      <c r="P829" s="15">
        <v>0</v>
      </c>
      <c r="Q829" s="15">
        <f t="shared" si="36"/>
        <v>0</v>
      </c>
      <c r="R829" s="15">
        <f t="shared" si="37"/>
        <v>0</v>
      </c>
      <c r="S829" s="15">
        <f t="shared" si="38"/>
        <v>1</v>
      </c>
    </row>
    <row r="830" spans="1:19">
      <c r="A830" s="15" t="s">
        <v>3911</v>
      </c>
      <c r="B830" s="15" t="s">
        <v>879</v>
      </c>
      <c r="C830" s="15" t="s">
        <v>1878</v>
      </c>
      <c r="D830" s="15" t="s">
        <v>1060</v>
      </c>
      <c r="E830" s="15">
        <v>0</v>
      </c>
      <c r="F830" s="15">
        <v>0</v>
      </c>
      <c r="G830" s="15">
        <v>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5">
        <v>0</v>
      </c>
      <c r="P830" s="15">
        <v>0</v>
      </c>
      <c r="Q830" s="15">
        <f t="shared" si="36"/>
        <v>0</v>
      </c>
      <c r="R830" s="15">
        <f t="shared" si="37"/>
        <v>0</v>
      </c>
      <c r="S830" s="15">
        <f t="shared" si="38"/>
        <v>1</v>
      </c>
    </row>
    <row r="831" spans="1:19">
      <c r="A831" s="15" t="s">
        <v>306</v>
      </c>
      <c r="B831" s="15" t="s">
        <v>1173</v>
      </c>
      <c r="C831" s="15" t="s">
        <v>1212</v>
      </c>
      <c r="D831" s="15" t="s">
        <v>1053</v>
      </c>
      <c r="E831" s="15">
        <v>0</v>
      </c>
      <c r="F831" s="15">
        <v>0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5">
        <v>0</v>
      </c>
      <c r="P831" s="15">
        <v>0</v>
      </c>
      <c r="Q831" s="15">
        <f t="shared" si="36"/>
        <v>0</v>
      </c>
      <c r="R831" s="15">
        <f t="shared" si="37"/>
        <v>0</v>
      </c>
      <c r="S831" s="15">
        <f t="shared" si="38"/>
        <v>1</v>
      </c>
    </row>
    <row r="832" spans="1:19">
      <c r="A832" s="15" t="s">
        <v>958</v>
      </c>
      <c r="B832" s="15" t="s">
        <v>1605</v>
      </c>
      <c r="C832" s="15" t="s">
        <v>1212</v>
      </c>
      <c r="D832" s="15" t="s">
        <v>1339</v>
      </c>
      <c r="E832" s="15">
        <v>0</v>
      </c>
      <c r="F832" s="15">
        <v>0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5">
        <v>0</v>
      </c>
      <c r="P832" s="15">
        <v>0</v>
      </c>
      <c r="Q832" s="15">
        <f t="shared" si="36"/>
        <v>0</v>
      </c>
      <c r="R832" s="15">
        <f t="shared" si="37"/>
        <v>0</v>
      </c>
      <c r="S832" s="15">
        <f t="shared" si="38"/>
        <v>1</v>
      </c>
    </row>
    <row r="833" spans="1:19">
      <c r="A833" s="15" t="s">
        <v>1169</v>
      </c>
      <c r="B833" s="15" t="s">
        <v>1103</v>
      </c>
      <c r="C833" s="15" t="s">
        <v>1212</v>
      </c>
      <c r="D833" s="15" t="s">
        <v>1030</v>
      </c>
      <c r="E833" s="15">
        <v>0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5">
        <v>0</v>
      </c>
      <c r="P833" s="15">
        <v>0</v>
      </c>
      <c r="Q833" s="15">
        <f t="shared" si="36"/>
        <v>0</v>
      </c>
      <c r="R833" s="15">
        <f t="shared" si="37"/>
        <v>0</v>
      </c>
      <c r="S833" s="15">
        <f t="shared" si="38"/>
        <v>1</v>
      </c>
    </row>
    <row r="834" spans="1:19">
      <c r="A834" s="15" t="s">
        <v>3912</v>
      </c>
      <c r="B834" s="15" t="s">
        <v>1682</v>
      </c>
      <c r="C834" s="15" t="s">
        <v>1213</v>
      </c>
      <c r="D834" s="15" t="s">
        <v>1046</v>
      </c>
      <c r="E834" s="15">
        <v>0</v>
      </c>
      <c r="F834" s="15">
        <v>0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15">
        <v>0</v>
      </c>
      <c r="P834" s="15">
        <v>0</v>
      </c>
      <c r="Q834" s="15">
        <f t="shared" si="36"/>
        <v>0</v>
      </c>
      <c r="R834" s="15">
        <f t="shared" si="37"/>
        <v>0</v>
      </c>
      <c r="S834" s="15">
        <f t="shared" si="38"/>
        <v>1</v>
      </c>
    </row>
    <row r="835" spans="1:19">
      <c r="A835" s="15" t="s">
        <v>1797</v>
      </c>
      <c r="B835" s="15" t="s">
        <v>513</v>
      </c>
      <c r="C835" s="15" t="s">
        <v>1213</v>
      </c>
      <c r="D835" s="15" t="s">
        <v>1033</v>
      </c>
      <c r="E835" s="15">
        <v>0</v>
      </c>
      <c r="F835" s="15">
        <v>0</v>
      </c>
      <c r="G835" s="15">
        <v>0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15">
        <v>0</v>
      </c>
      <c r="P835" s="15">
        <v>0</v>
      </c>
      <c r="Q835" s="15">
        <f t="shared" ref="Q835:Q898" si="39">P835/16.875</f>
        <v>0</v>
      </c>
      <c r="R835" s="15">
        <f t="shared" ref="R835:R898" si="40">IF(P835 &gt;= 400,Q835*1.2,IF(P835 &gt; 300,Q835,IF(P835&gt;200,Q835*0.8,IF(P835&gt;100,Q835*0.6,Q835*0.5))))</f>
        <v>0</v>
      </c>
      <c r="S835" s="15">
        <f t="shared" ref="S835:S898" si="41">IF(R835 &lt; 1.5,1,R835)</f>
        <v>1</v>
      </c>
    </row>
    <row r="836" spans="1:19">
      <c r="A836" s="15" t="s">
        <v>3913</v>
      </c>
      <c r="B836" s="15" t="s">
        <v>304</v>
      </c>
      <c r="C836" s="15" t="s">
        <v>1213</v>
      </c>
      <c r="D836" s="15" t="s">
        <v>1031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v>0</v>
      </c>
      <c r="P836" s="15">
        <v>0</v>
      </c>
      <c r="Q836" s="15">
        <f t="shared" si="39"/>
        <v>0</v>
      </c>
      <c r="R836" s="15">
        <f t="shared" si="40"/>
        <v>0</v>
      </c>
      <c r="S836" s="15">
        <f t="shared" si="41"/>
        <v>1</v>
      </c>
    </row>
    <row r="837" spans="1:19">
      <c r="A837" s="15" t="s">
        <v>2556</v>
      </c>
      <c r="B837" s="15" t="s">
        <v>243</v>
      </c>
      <c r="C837" s="15" t="s">
        <v>1213</v>
      </c>
      <c r="D837" s="15" t="s">
        <v>1053</v>
      </c>
      <c r="E837" s="15">
        <v>0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v>0</v>
      </c>
      <c r="P837" s="15">
        <v>0</v>
      </c>
      <c r="Q837" s="15">
        <f t="shared" si="39"/>
        <v>0</v>
      </c>
      <c r="R837" s="15">
        <f t="shared" si="40"/>
        <v>0</v>
      </c>
      <c r="S837" s="15">
        <f t="shared" si="41"/>
        <v>1</v>
      </c>
    </row>
    <row r="838" spans="1:19">
      <c r="A838" s="15" t="s">
        <v>1730</v>
      </c>
      <c r="B838" s="15" t="s">
        <v>219</v>
      </c>
      <c r="C838" s="15" t="s">
        <v>1213</v>
      </c>
      <c r="D838" s="15" t="s">
        <v>1047</v>
      </c>
      <c r="E838" s="15">
        <v>0</v>
      </c>
      <c r="F838" s="15">
        <v>0</v>
      </c>
      <c r="G838" s="15">
        <v>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v>0</v>
      </c>
      <c r="P838" s="15">
        <v>0</v>
      </c>
      <c r="Q838" s="15">
        <f t="shared" si="39"/>
        <v>0</v>
      </c>
      <c r="R838" s="15">
        <f t="shared" si="40"/>
        <v>0</v>
      </c>
      <c r="S838" s="15">
        <f t="shared" si="41"/>
        <v>1</v>
      </c>
    </row>
    <row r="839" spans="1:19">
      <c r="A839" s="15" t="s">
        <v>1189</v>
      </c>
      <c r="B839" s="15" t="s">
        <v>191</v>
      </c>
      <c r="C839" s="15" t="s">
        <v>1213</v>
      </c>
      <c r="D839" s="15" t="s">
        <v>1043</v>
      </c>
      <c r="E839" s="15">
        <v>0</v>
      </c>
      <c r="F839" s="15">
        <v>0</v>
      </c>
      <c r="G839" s="15">
        <v>0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15">
        <v>0</v>
      </c>
      <c r="P839" s="15">
        <v>0</v>
      </c>
      <c r="Q839" s="15">
        <f t="shared" si="39"/>
        <v>0</v>
      </c>
      <c r="R839" s="15">
        <f t="shared" si="40"/>
        <v>0</v>
      </c>
      <c r="S839" s="15">
        <f t="shared" si="41"/>
        <v>1</v>
      </c>
    </row>
    <row r="840" spans="1:19">
      <c r="A840" s="15" t="s">
        <v>951</v>
      </c>
      <c r="B840" s="15" t="s">
        <v>3914</v>
      </c>
      <c r="C840" s="15" t="s">
        <v>1213</v>
      </c>
      <c r="D840" s="15" t="s">
        <v>1035</v>
      </c>
      <c r="E840" s="15">
        <v>0</v>
      </c>
      <c r="F840" s="15">
        <v>0</v>
      </c>
      <c r="G840" s="15">
        <v>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5">
        <v>0</v>
      </c>
      <c r="P840" s="15">
        <v>0</v>
      </c>
      <c r="Q840" s="15">
        <f t="shared" si="39"/>
        <v>0</v>
      </c>
      <c r="R840" s="15">
        <f t="shared" si="40"/>
        <v>0</v>
      </c>
      <c r="S840" s="15">
        <f t="shared" si="41"/>
        <v>1</v>
      </c>
    </row>
    <row r="841" spans="1:19">
      <c r="A841" s="15" t="s">
        <v>3915</v>
      </c>
      <c r="B841" s="15" t="s">
        <v>244</v>
      </c>
      <c r="C841" s="15" t="s">
        <v>1213</v>
      </c>
      <c r="D841" s="15" t="s">
        <v>1054</v>
      </c>
      <c r="E841" s="15">
        <v>0</v>
      </c>
      <c r="F841" s="15">
        <v>0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5">
        <v>0</v>
      </c>
      <c r="P841" s="15">
        <v>0</v>
      </c>
      <c r="Q841" s="15">
        <f t="shared" si="39"/>
        <v>0</v>
      </c>
      <c r="R841" s="15">
        <f t="shared" si="40"/>
        <v>0</v>
      </c>
      <c r="S841" s="15">
        <f t="shared" si="41"/>
        <v>1</v>
      </c>
    </row>
    <row r="842" spans="1:19">
      <c r="A842" s="15" t="s">
        <v>3916</v>
      </c>
      <c r="B842" s="15" t="s">
        <v>1228</v>
      </c>
      <c r="C842" s="15" t="s">
        <v>1212</v>
      </c>
      <c r="D842" s="15" t="s">
        <v>1033</v>
      </c>
      <c r="E842" s="15">
        <v>0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15">
        <v>0</v>
      </c>
      <c r="P842" s="15">
        <v>0</v>
      </c>
      <c r="Q842" s="15">
        <f t="shared" si="39"/>
        <v>0</v>
      </c>
      <c r="R842" s="15">
        <f t="shared" si="40"/>
        <v>0</v>
      </c>
      <c r="S842" s="15">
        <f t="shared" si="41"/>
        <v>1</v>
      </c>
    </row>
    <row r="843" spans="1:19">
      <c r="A843" s="15" t="s">
        <v>487</v>
      </c>
      <c r="B843" s="15" t="s">
        <v>3917</v>
      </c>
      <c r="C843" s="15" t="s">
        <v>1213</v>
      </c>
      <c r="D843" s="15" t="s">
        <v>1039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v>0</v>
      </c>
      <c r="P843" s="15">
        <v>0</v>
      </c>
      <c r="Q843" s="15">
        <f t="shared" si="39"/>
        <v>0</v>
      </c>
      <c r="R843" s="15">
        <f t="shared" si="40"/>
        <v>0</v>
      </c>
      <c r="S843" s="15">
        <f t="shared" si="41"/>
        <v>1</v>
      </c>
    </row>
    <row r="844" spans="1:19">
      <c r="A844" s="15" t="s">
        <v>1699</v>
      </c>
      <c r="B844" s="15" t="s">
        <v>201</v>
      </c>
      <c r="C844" s="15" t="s">
        <v>1213</v>
      </c>
      <c r="D844" s="15" t="s">
        <v>1041</v>
      </c>
      <c r="E844" s="15">
        <v>0</v>
      </c>
      <c r="F844" s="15">
        <v>0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v>0</v>
      </c>
      <c r="P844" s="15">
        <v>0</v>
      </c>
      <c r="Q844" s="15">
        <f t="shared" si="39"/>
        <v>0</v>
      </c>
      <c r="R844" s="15">
        <f t="shared" si="40"/>
        <v>0</v>
      </c>
      <c r="S844" s="15">
        <f t="shared" si="41"/>
        <v>1</v>
      </c>
    </row>
    <row r="845" spans="1:19">
      <c r="A845" s="15" t="s">
        <v>1561</v>
      </c>
      <c r="B845" s="15" t="s">
        <v>67</v>
      </c>
      <c r="C845" s="15" t="s">
        <v>1213</v>
      </c>
      <c r="D845" s="15" t="s">
        <v>1045</v>
      </c>
      <c r="E845" s="15">
        <v>0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v>0</v>
      </c>
      <c r="P845" s="15">
        <v>0</v>
      </c>
      <c r="Q845" s="15">
        <f t="shared" si="39"/>
        <v>0</v>
      </c>
      <c r="R845" s="15">
        <f t="shared" si="40"/>
        <v>0</v>
      </c>
      <c r="S845" s="15">
        <f t="shared" si="41"/>
        <v>1</v>
      </c>
    </row>
    <row r="846" spans="1:19">
      <c r="A846" s="15" t="s">
        <v>3918</v>
      </c>
      <c r="B846" s="15" t="s">
        <v>401</v>
      </c>
      <c r="C846" s="15" t="s">
        <v>1213</v>
      </c>
      <c r="D846" s="15" t="s">
        <v>1035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v>0</v>
      </c>
      <c r="P846" s="15">
        <v>0</v>
      </c>
      <c r="Q846" s="15">
        <f t="shared" si="39"/>
        <v>0</v>
      </c>
      <c r="R846" s="15">
        <f t="shared" si="40"/>
        <v>0</v>
      </c>
      <c r="S846" s="15">
        <f t="shared" si="41"/>
        <v>1</v>
      </c>
    </row>
    <row r="847" spans="1:19">
      <c r="A847" s="15" t="s">
        <v>1198</v>
      </c>
      <c r="B847" s="15" t="s">
        <v>138</v>
      </c>
      <c r="C847" s="15" t="s">
        <v>1213</v>
      </c>
      <c r="D847" s="15" t="s">
        <v>1339</v>
      </c>
      <c r="E847" s="15">
        <v>0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v>0</v>
      </c>
      <c r="P847" s="15">
        <v>0</v>
      </c>
      <c r="Q847" s="15">
        <f t="shared" si="39"/>
        <v>0</v>
      </c>
      <c r="R847" s="15">
        <f t="shared" si="40"/>
        <v>0</v>
      </c>
      <c r="S847" s="15">
        <f t="shared" si="41"/>
        <v>1</v>
      </c>
    </row>
    <row r="848" spans="1:19">
      <c r="A848" s="15" t="s">
        <v>1236</v>
      </c>
      <c r="B848" s="15" t="s">
        <v>1719</v>
      </c>
      <c r="C848" s="15" t="s">
        <v>1213</v>
      </c>
      <c r="D848" s="15" t="s">
        <v>1054</v>
      </c>
      <c r="E848" s="15">
        <v>0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v>0</v>
      </c>
      <c r="P848" s="15">
        <v>0</v>
      </c>
      <c r="Q848" s="15">
        <f t="shared" si="39"/>
        <v>0</v>
      </c>
      <c r="R848" s="15">
        <f t="shared" si="40"/>
        <v>0</v>
      </c>
      <c r="S848" s="15">
        <f t="shared" si="41"/>
        <v>1</v>
      </c>
    </row>
    <row r="849" spans="1:19">
      <c r="A849" s="15" t="s">
        <v>3919</v>
      </c>
      <c r="B849" s="15" t="s">
        <v>180</v>
      </c>
      <c r="C849" s="15" t="s">
        <v>1878</v>
      </c>
      <c r="D849" s="15" t="s">
        <v>1055</v>
      </c>
      <c r="E849" s="15">
        <v>0</v>
      </c>
      <c r="F849" s="15">
        <v>0</v>
      </c>
      <c r="G849" s="15">
        <v>0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v>0</v>
      </c>
      <c r="O849" s="15">
        <v>0</v>
      </c>
      <c r="P849" s="15">
        <v>0</v>
      </c>
      <c r="Q849" s="15">
        <f t="shared" si="39"/>
        <v>0</v>
      </c>
      <c r="R849" s="15">
        <f t="shared" si="40"/>
        <v>0</v>
      </c>
      <c r="S849" s="15">
        <f t="shared" si="41"/>
        <v>1</v>
      </c>
    </row>
    <row r="850" spans="1:19">
      <c r="A850" s="15" t="s">
        <v>3920</v>
      </c>
      <c r="B850" s="15" t="s">
        <v>242</v>
      </c>
      <c r="C850" s="15" t="s">
        <v>1213</v>
      </c>
      <c r="D850" s="15" t="s">
        <v>1028</v>
      </c>
      <c r="E850" s="15">
        <v>0</v>
      </c>
      <c r="F850" s="15">
        <v>0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5">
        <v>0</v>
      </c>
      <c r="P850" s="15">
        <v>0</v>
      </c>
      <c r="Q850" s="15">
        <f t="shared" si="39"/>
        <v>0</v>
      </c>
      <c r="R850" s="15">
        <f t="shared" si="40"/>
        <v>0</v>
      </c>
      <c r="S850" s="15">
        <f t="shared" si="41"/>
        <v>1</v>
      </c>
    </row>
    <row r="851" spans="1:19">
      <c r="A851" s="15" t="s">
        <v>3570</v>
      </c>
      <c r="B851" s="15" t="s">
        <v>1226</v>
      </c>
      <c r="C851" s="15" t="s">
        <v>1213</v>
      </c>
      <c r="D851" s="15" t="s">
        <v>1051</v>
      </c>
      <c r="E851" s="15">
        <v>0</v>
      </c>
      <c r="F851" s="15">
        <v>0</v>
      </c>
      <c r="G851" s="15">
        <v>0</v>
      </c>
      <c r="H851" s="15">
        <v>0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5">
        <v>0</v>
      </c>
      <c r="P851" s="15">
        <v>0</v>
      </c>
      <c r="Q851" s="15">
        <f t="shared" si="39"/>
        <v>0</v>
      </c>
      <c r="R851" s="15">
        <f t="shared" si="40"/>
        <v>0</v>
      </c>
      <c r="S851" s="15">
        <f t="shared" si="41"/>
        <v>1</v>
      </c>
    </row>
    <row r="852" spans="1:19">
      <c r="A852" s="15" t="s">
        <v>3921</v>
      </c>
      <c r="B852" s="15" t="s">
        <v>143</v>
      </c>
      <c r="C852" s="15" t="s">
        <v>1213</v>
      </c>
      <c r="D852" s="15" t="s">
        <v>1051</v>
      </c>
      <c r="E852" s="15">
        <v>0</v>
      </c>
      <c r="F852" s="15">
        <v>0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5">
        <v>0</v>
      </c>
      <c r="P852" s="15">
        <v>0</v>
      </c>
      <c r="Q852" s="15">
        <f t="shared" si="39"/>
        <v>0</v>
      </c>
      <c r="R852" s="15">
        <f t="shared" si="40"/>
        <v>0</v>
      </c>
      <c r="S852" s="15">
        <f t="shared" si="41"/>
        <v>1</v>
      </c>
    </row>
    <row r="853" spans="1:19">
      <c r="A853" s="15" t="s">
        <v>3922</v>
      </c>
      <c r="B853" s="15" t="s">
        <v>277</v>
      </c>
      <c r="C853" s="15" t="s">
        <v>1213</v>
      </c>
      <c r="D853" s="15" t="s">
        <v>1339</v>
      </c>
      <c r="E853" s="15">
        <v>0</v>
      </c>
      <c r="F853" s="15">
        <v>0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v>0</v>
      </c>
      <c r="P853" s="15">
        <v>0</v>
      </c>
      <c r="Q853" s="15">
        <f t="shared" si="39"/>
        <v>0</v>
      </c>
      <c r="R853" s="15">
        <f t="shared" si="40"/>
        <v>0</v>
      </c>
      <c r="S853" s="15">
        <f t="shared" si="41"/>
        <v>1</v>
      </c>
    </row>
    <row r="854" spans="1:19">
      <c r="A854" s="15" t="s">
        <v>1220</v>
      </c>
      <c r="B854" s="15" t="s">
        <v>154</v>
      </c>
      <c r="C854" s="15" t="s">
        <v>1213</v>
      </c>
      <c r="D854" s="15" t="s">
        <v>1036</v>
      </c>
      <c r="E854" s="15">
        <v>0</v>
      </c>
      <c r="F854" s="15">
        <v>0</v>
      </c>
      <c r="G854" s="15">
        <v>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5">
        <v>0</v>
      </c>
      <c r="P854" s="15">
        <v>0</v>
      </c>
      <c r="Q854" s="15">
        <f t="shared" si="39"/>
        <v>0</v>
      </c>
      <c r="R854" s="15">
        <f t="shared" si="40"/>
        <v>0</v>
      </c>
      <c r="S854" s="15">
        <f t="shared" si="41"/>
        <v>1</v>
      </c>
    </row>
    <row r="855" spans="1:19">
      <c r="A855" s="15" t="s">
        <v>456</v>
      </c>
      <c r="B855" s="15" t="s">
        <v>30</v>
      </c>
      <c r="C855" s="15" t="s">
        <v>1213</v>
      </c>
      <c r="D855" s="15" t="s">
        <v>1029</v>
      </c>
      <c r="E855" s="15">
        <v>0</v>
      </c>
      <c r="F855" s="15">
        <v>0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5">
        <v>0</v>
      </c>
      <c r="P855" s="15">
        <v>0</v>
      </c>
      <c r="Q855" s="15">
        <f t="shared" si="39"/>
        <v>0</v>
      </c>
      <c r="R855" s="15">
        <f t="shared" si="40"/>
        <v>0</v>
      </c>
      <c r="S855" s="15">
        <f t="shared" si="41"/>
        <v>1</v>
      </c>
    </row>
    <row r="856" spans="1:19">
      <c r="A856" s="15" t="s">
        <v>3044</v>
      </c>
      <c r="B856" s="15" t="s">
        <v>3923</v>
      </c>
      <c r="C856" s="15" t="s">
        <v>1212</v>
      </c>
      <c r="D856" s="15" t="s">
        <v>1041</v>
      </c>
      <c r="E856" s="15">
        <v>0</v>
      </c>
      <c r="F856" s="15">
        <v>0</v>
      </c>
      <c r="G856" s="15">
        <v>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v>0</v>
      </c>
      <c r="P856" s="15">
        <v>0</v>
      </c>
      <c r="Q856" s="15">
        <f t="shared" si="39"/>
        <v>0</v>
      </c>
      <c r="R856" s="15">
        <f t="shared" si="40"/>
        <v>0</v>
      </c>
      <c r="S856" s="15">
        <f t="shared" si="41"/>
        <v>1</v>
      </c>
    </row>
    <row r="857" spans="1:19">
      <c r="A857" s="15" t="s">
        <v>142</v>
      </c>
      <c r="B857" s="15" t="s">
        <v>2446</v>
      </c>
      <c r="C857" s="15" t="s">
        <v>1213</v>
      </c>
      <c r="D857" s="15" t="s">
        <v>1046</v>
      </c>
      <c r="E857" s="15">
        <v>0</v>
      </c>
      <c r="F857" s="15">
        <v>0</v>
      </c>
      <c r="G857" s="15">
        <v>0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15">
        <v>0</v>
      </c>
      <c r="P857" s="15">
        <v>0</v>
      </c>
      <c r="Q857" s="15">
        <f t="shared" si="39"/>
        <v>0</v>
      </c>
      <c r="R857" s="15">
        <f t="shared" si="40"/>
        <v>0</v>
      </c>
      <c r="S857" s="15">
        <f t="shared" si="41"/>
        <v>1</v>
      </c>
    </row>
    <row r="858" spans="1:19">
      <c r="A858" s="15" t="s">
        <v>3924</v>
      </c>
      <c r="B858" s="15" t="s">
        <v>2226</v>
      </c>
      <c r="C858" s="15" t="s">
        <v>1213</v>
      </c>
      <c r="D858" s="15" t="s">
        <v>1339</v>
      </c>
      <c r="E858" s="15">
        <v>0</v>
      </c>
      <c r="F858" s="15">
        <v>0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v>0</v>
      </c>
      <c r="P858" s="15">
        <v>0</v>
      </c>
      <c r="Q858" s="15">
        <f t="shared" si="39"/>
        <v>0</v>
      </c>
      <c r="R858" s="15">
        <f t="shared" si="40"/>
        <v>0</v>
      </c>
      <c r="S858" s="15">
        <f t="shared" si="41"/>
        <v>1</v>
      </c>
    </row>
    <row r="859" spans="1:19">
      <c r="A859" s="15" t="s">
        <v>3925</v>
      </c>
      <c r="B859" s="15" t="s">
        <v>3926</v>
      </c>
      <c r="C859" s="15" t="s">
        <v>1213</v>
      </c>
      <c r="D859" s="15" t="s">
        <v>1046</v>
      </c>
      <c r="E859" s="15">
        <v>0</v>
      </c>
      <c r="F859" s="15">
        <v>0</v>
      </c>
      <c r="G859" s="15">
        <v>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5">
        <v>0</v>
      </c>
      <c r="P859" s="15">
        <v>0</v>
      </c>
      <c r="Q859" s="15">
        <f t="shared" si="39"/>
        <v>0</v>
      </c>
      <c r="R859" s="15">
        <f t="shared" si="40"/>
        <v>0</v>
      </c>
      <c r="S859" s="15">
        <f t="shared" si="41"/>
        <v>1</v>
      </c>
    </row>
    <row r="860" spans="1:19">
      <c r="A860" s="15" t="s">
        <v>1217</v>
      </c>
      <c r="B860" s="15" t="s">
        <v>87</v>
      </c>
      <c r="C860" s="15" t="s">
        <v>1212</v>
      </c>
      <c r="D860" s="15" t="s">
        <v>1339</v>
      </c>
      <c r="E860" s="15">
        <v>0</v>
      </c>
      <c r="F860" s="15">
        <v>0</v>
      </c>
      <c r="G860" s="15">
        <v>0</v>
      </c>
      <c r="H860" s="15">
        <v>0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15">
        <v>0</v>
      </c>
      <c r="P860" s="15">
        <v>0</v>
      </c>
      <c r="Q860" s="15">
        <f t="shared" si="39"/>
        <v>0</v>
      </c>
      <c r="R860" s="15">
        <f t="shared" si="40"/>
        <v>0</v>
      </c>
      <c r="S860" s="15">
        <f t="shared" si="41"/>
        <v>1</v>
      </c>
    </row>
    <row r="861" spans="1:19">
      <c r="A861" s="15" t="s">
        <v>177</v>
      </c>
      <c r="B861" s="15" t="s">
        <v>392</v>
      </c>
      <c r="C861" s="15" t="s">
        <v>1213</v>
      </c>
      <c r="D861" s="15" t="s">
        <v>1031</v>
      </c>
      <c r="E861" s="15">
        <v>0</v>
      </c>
      <c r="F861" s="15">
        <v>0</v>
      </c>
      <c r="G861" s="15">
        <v>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0</v>
      </c>
      <c r="Q861" s="15">
        <f t="shared" si="39"/>
        <v>0</v>
      </c>
      <c r="R861" s="15">
        <f t="shared" si="40"/>
        <v>0</v>
      </c>
      <c r="S861" s="15">
        <f t="shared" si="41"/>
        <v>1</v>
      </c>
    </row>
    <row r="862" spans="1:19">
      <c r="A862" s="15" t="s">
        <v>3927</v>
      </c>
      <c r="B862" s="15" t="s">
        <v>515</v>
      </c>
      <c r="C862" s="15" t="s">
        <v>1212</v>
      </c>
      <c r="D862" s="15" t="s">
        <v>1039</v>
      </c>
      <c r="E862" s="15">
        <v>0</v>
      </c>
      <c r="F862" s="15">
        <v>0</v>
      </c>
      <c r="G862" s="15">
        <v>0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15">
        <v>0</v>
      </c>
      <c r="P862" s="15">
        <v>0</v>
      </c>
      <c r="Q862" s="15">
        <f t="shared" si="39"/>
        <v>0</v>
      </c>
      <c r="R862" s="15">
        <f t="shared" si="40"/>
        <v>0</v>
      </c>
      <c r="S862" s="15">
        <f t="shared" si="41"/>
        <v>1</v>
      </c>
    </row>
    <row r="863" spans="1:19">
      <c r="A863" s="15" t="s">
        <v>3928</v>
      </c>
      <c r="B863" s="15" t="s">
        <v>219</v>
      </c>
      <c r="C863" s="15" t="s">
        <v>1212</v>
      </c>
      <c r="D863" s="15" t="s">
        <v>1044</v>
      </c>
      <c r="E863" s="15">
        <v>0</v>
      </c>
      <c r="F863" s="15">
        <v>0</v>
      </c>
      <c r="G863" s="15">
        <v>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v>0</v>
      </c>
      <c r="P863" s="15">
        <v>0</v>
      </c>
      <c r="Q863" s="15">
        <f t="shared" si="39"/>
        <v>0</v>
      </c>
      <c r="R863" s="15">
        <f t="shared" si="40"/>
        <v>0</v>
      </c>
      <c r="S863" s="15">
        <f t="shared" si="41"/>
        <v>1</v>
      </c>
    </row>
    <row r="864" spans="1:19">
      <c r="A864" s="15" t="s">
        <v>3929</v>
      </c>
      <c r="B864" s="15" t="s">
        <v>2135</v>
      </c>
      <c r="C864" s="15" t="s">
        <v>1213</v>
      </c>
      <c r="D864" s="15" t="s">
        <v>1033</v>
      </c>
      <c r="E864" s="15">
        <v>0</v>
      </c>
      <c r="F864" s="15">
        <v>0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v>0</v>
      </c>
      <c r="P864" s="15">
        <v>0</v>
      </c>
      <c r="Q864" s="15">
        <f t="shared" si="39"/>
        <v>0</v>
      </c>
      <c r="R864" s="15">
        <f t="shared" si="40"/>
        <v>0</v>
      </c>
      <c r="S864" s="15">
        <f t="shared" si="41"/>
        <v>1</v>
      </c>
    </row>
    <row r="865" spans="1:19">
      <c r="A865" s="15" t="s">
        <v>626</v>
      </c>
      <c r="B865" s="15" t="s">
        <v>3930</v>
      </c>
      <c r="C865" s="15" t="s">
        <v>1212</v>
      </c>
      <c r="D865" s="15" t="s">
        <v>1028</v>
      </c>
      <c r="E865" s="15">
        <v>0</v>
      </c>
      <c r="F865" s="15">
        <v>0</v>
      </c>
      <c r="G865" s="15">
        <v>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5">
        <v>0</v>
      </c>
      <c r="P865" s="15">
        <v>0</v>
      </c>
      <c r="Q865" s="15">
        <f t="shared" si="39"/>
        <v>0</v>
      </c>
      <c r="R865" s="15">
        <f t="shared" si="40"/>
        <v>0</v>
      </c>
      <c r="S865" s="15">
        <f t="shared" si="41"/>
        <v>1</v>
      </c>
    </row>
    <row r="866" spans="1:19">
      <c r="A866" s="15" t="s">
        <v>3931</v>
      </c>
      <c r="B866" s="15" t="s">
        <v>401</v>
      </c>
      <c r="C866" s="15" t="s">
        <v>1213</v>
      </c>
      <c r="D866" s="15" t="s">
        <v>1035</v>
      </c>
      <c r="E866" s="15">
        <v>0</v>
      </c>
      <c r="F866" s="15">
        <v>0</v>
      </c>
      <c r="G866" s="15">
        <v>0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15">
        <v>0</v>
      </c>
      <c r="P866" s="15">
        <v>0</v>
      </c>
      <c r="Q866" s="15">
        <f t="shared" si="39"/>
        <v>0</v>
      </c>
      <c r="R866" s="15">
        <f t="shared" si="40"/>
        <v>0</v>
      </c>
      <c r="S866" s="15">
        <f t="shared" si="41"/>
        <v>1</v>
      </c>
    </row>
    <row r="867" spans="1:19">
      <c r="A867" s="15" t="s">
        <v>306</v>
      </c>
      <c r="B867" s="15" t="s">
        <v>244</v>
      </c>
      <c r="C867" s="15" t="s">
        <v>1213</v>
      </c>
      <c r="D867" s="15" t="s">
        <v>1037</v>
      </c>
      <c r="E867" s="15">
        <v>0</v>
      </c>
      <c r="F867" s="15">
        <v>0</v>
      </c>
      <c r="G867" s="15">
        <v>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15">
        <v>0</v>
      </c>
      <c r="P867" s="15">
        <v>0</v>
      </c>
      <c r="Q867" s="15">
        <f t="shared" si="39"/>
        <v>0</v>
      </c>
      <c r="R867" s="15">
        <f t="shared" si="40"/>
        <v>0</v>
      </c>
      <c r="S867" s="15">
        <f t="shared" si="41"/>
        <v>1</v>
      </c>
    </row>
    <row r="868" spans="1:19">
      <c r="A868" s="15" t="s">
        <v>3932</v>
      </c>
      <c r="B868" s="15" t="s">
        <v>2480</v>
      </c>
      <c r="C868" s="15" t="s">
        <v>1213</v>
      </c>
      <c r="D868" s="15" t="s">
        <v>1040</v>
      </c>
      <c r="E868" s="15">
        <v>0</v>
      </c>
      <c r="F868" s="15">
        <v>0</v>
      </c>
      <c r="G868" s="15">
        <v>0</v>
      </c>
      <c r="H868" s="15">
        <v>0</v>
      </c>
      <c r="I868" s="15">
        <v>0</v>
      </c>
      <c r="J868" s="15">
        <v>0</v>
      </c>
      <c r="K868" s="15">
        <v>0</v>
      </c>
      <c r="L868" s="15">
        <v>0</v>
      </c>
      <c r="M868" s="15">
        <v>0</v>
      </c>
      <c r="N868" s="15">
        <v>0</v>
      </c>
      <c r="O868" s="15">
        <v>0</v>
      </c>
      <c r="P868" s="15">
        <v>0</v>
      </c>
      <c r="Q868" s="15">
        <f t="shared" si="39"/>
        <v>0</v>
      </c>
      <c r="R868" s="15">
        <f t="shared" si="40"/>
        <v>0</v>
      </c>
      <c r="S868" s="15">
        <f t="shared" si="41"/>
        <v>1</v>
      </c>
    </row>
    <row r="869" spans="1:19">
      <c r="A869" s="15" t="s">
        <v>672</v>
      </c>
      <c r="B869" s="15" t="s">
        <v>516</v>
      </c>
      <c r="C869" s="15" t="s">
        <v>1213</v>
      </c>
      <c r="D869" s="15" t="s">
        <v>1040</v>
      </c>
      <c r="E869" s="15">
        <v>0</v>
      </c>
      <c r="F869" s="15">
        <v>0</v>
      </c>
      <c r="G869" s="15">
        <v>0</v>
      </c>
      <c r="H869" s="15">
        <v>0</v>
      </c>
      <c r="I869" s="15">
        <v>0</v>
      </c>
      <c r="J869" s="15">
        <v>0</v>
      </c>
      <c r="K869" s="15">
        <v>0</v>
      </c>
      <c r="L869" s="15">
        <v>0</v>
      </c>
      <c r="M869" s="15">
        <v>0</v>
      </c>
      <c r="N869" s="15">
        <v>0</v>
      </c>
      <c r="O869" s="15">
        <v>0</v>
      </c>
      <c r="P869" s="15">
        <v>0</v>
      </c>
      <c r="Q869" s="15">
        <f t="shared" si="39"/>
        <v>0</v>
      </c>
      <c r="R869" s="15">
        <f t="shared" si="40"/>
        <v>0</v>
      </c>
      <c r="S869" s="15">
        <f t="shared" si="41"/>
        <v>1</v>
      </c>
    </row>
    <row r="870" spans="1:19">
      <c r="A870" s="15" t="s">
        <v>1774</v>
      </c>
      <c r="B870" s="15" t="s">
        <v>423</v>
      </c>
      <c r="C870" s="15" t="s">
        <v>1213</v>
      </c>
      <c r="D870" s="15" t="s">
        <v>1063</v>
      </c>
      <c r="E870" s="15">
        <v>0</v>
      </c>
      <c r="F870" s="15">
        <v>0</v>
      </c>
      <c r="G870" s="15">
        <v>0</v>
      </c>
      <c r="H870" s="15">
        <v>0</v>
      </c>
      <c r="I870" s="15">
        <v>0</v>
      </c>
      <c r="J870" s="15">
        <v>0</v>
      </c>
      <c r="K870" s="15">
        <v>0</v>
      </c>
      <c r="L870" s="15">
        <v>0</v>
      </c>
      <c r="M870" s="15">
        <v>0</v>
      </c>
      <c r="N870" s="15">
        <v>0</v>
      </c>
      <c r="O870" s="15">
        <v>0</v>
      </c>
      <c r="P870" s="15">
        <v>0</v>
      </c>
      <c r="Q870" s="15">
        <f t="shared" si="39"/>
        <v>0</v>
      </c>
      <c r="R870" s="15">
        <f t="shared" si="40"/>
        <v>0</v>
      </c>
      <c r="S870" s="15">
        <f t="shared" si="41"/>
        <v>1</v>
      </c>
    </row>
    <row r="871" spans="1:19">
      <c r="A871" s="15" t="s">
        <v>3933</v>
      </c>
      <c r="B871" s="15" t="s">
        <v>256</v>
      </c>
      <c r="C871" s="15" t="s">
        <v>1878</v>
      </c>
      <c r="D871" s="15" t="s">
        <v>1028</v>
      </c>
      <c r="E871" s="15">
        <v>0</v>
      </c>
      <c r="F871" s="15">
        <v>0</v>
      </c>
      <c r="G871" s="15">
        <v>0</v>
      </c>
      <c r="H871" s="15">
        <v>0</v>
      </c>
      <c r="I871" s="15">
        <v>0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15">
        <v>0</v>
      </c>
      <c r="P871" s="15">
        <v>0</v>
      </c>
      <c r="Q871" s="15">
        <f t="shared" si="39"/>
        <v>0</v>
      </c>
      <c r="R871" s="15">
        <f t="shared" si="40"/>
        <v>0</v>
      </c>
      <c r="S871" s="15">
        <f t="shared" si="41"/>
        <v>1</v>
      </c>
    </row>
    <row r="872" spans="1:19">
      <c r="A872" s="15" t="s">
        <v>3934</v>
      </c>
      <c r="B872" s="15" t="s">
        <v>373</v>
      </c>
      <c r="C872" s="15" t="s">
        <v>1213</v>
      </c>
      <c r="D872" s="15" t="s">
        <v>1047</v>
      </c>
      <c r="E872" s="15">
        <v>0</v>
      </c>
      <c r="F872" s="15">
        <v>0</v>
      </c>
      <c r="G872" s="15">
        <v>0</v>
      </c>
      <c r="H872" s="15">
        <v>0</v>
      </c>
      <c r="I872" s="15">
        <v>0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v>0</v>
      </c>
      <c r="P872" s="15">
        <v>0</v>
      </c>
      <c r="Q872" s="15">
        <f t="shared" si="39"/>
        <v>0</v>
      </c>
      <c r="R872" s="15">
        <f t="shared" si="40"/>
        <v>0</v>
      </c>
      <c r="S872" s="15">
        <f t="shared" si="41"/>
        <v>1</v>
      </c>
    </row>
    <row r="873" spans="1:19">
      <c r="A873" s="15" t="s">
        <v>894</v>
      </c>
      <c r="B873" s="15" t="s">
        <v>196</v>
      </c>
      <c r="C873" s="15" t="s">
        <v>1212</v>
      </c>
      <c r="D873" s="15" t="s">
        <v>1040</v>
      </c>
      <c r="E873" s="15">
        <v>0</v>
      </c>
      <c r="F873" s="15">
        <v>0</v>
      </c>
      <c r="G873" s="15">
        <v>0</v>
      </c>
      <c r="H873" s="15">
        <v>0</v>
      </c>
      <c r="I873" s="15">
        <v>0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v>0</v>
      </c>
      <c r="P873" s="15">
        <v>0</v>
      </c>
      <c r="Q873" s="15">
        <f t="shared" si="39"/>
        <v>0</v>
      </c>
      <c r="R873" s="15">
        <f t="shared" si="40"/>
        <v>0</v>
      </c>
      <c r="S873" s="15">
        <f t="shared" si="41"/>
        <v>1</v>
      </c>
    </row>
    <row r="874" spans="1:19">
      <c r="A874" s="15" t="s">
        <v>3935</v>
      </c>
      <c r="B874" s="15" t="s">
        <v>1074</v>
      </c>
      <c r="C874" s="15" t="s">
        <v>1878</v>
      </c>
      <c r="D874" s="15" t="s">
        <v>1034</v>
      </c>
      <c r="E874" s="15">
        <v>0</v>
      </c>
      <c r="F874" s="15">
        <v>0</v>
      </c>
      <c r="G874" s="15">
        <v>0</v>
      </c>
      <c r="H874" s="15">
        <v>0</v>
      </c>
      <c r="I874" s="15">
        <v>0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v>0</v>
      </c>
      <c r="P874" s="15">
        <v>0</v>
      </c>
      <c r="Q874" s="15">
        <f t="shared" si="39"/>
        <v>0</v>
      </c>
      <c r="R874" s="15">
        <f t="shared" si="40"/>
        <v>0</v>
      </c>
      <c r="S874" s="15">
        <f t="shared" si="41"/>
        <v>1</v>
      </c>
    </row>
    <row r="875" spans="1:19">
      <c r="A875" s="15" t="s">
        <v>1779</v>
      </c>
      <c r="B875" s="15" t="s">
        <v>465</v>
      </c>
      <c r="C875" s="15" t="s">
        <v>1212</v>
      </c>
      <c r="D875" s="15" t="s">
        <v>1041</v>
      </c>
      <c r="E875" s="15">
        <v>0</v>
      </c>
      <c r="F875" s="15">
        <v>0</v>
      </c>
      <c r="G875" s="15">
        <v>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v>0</v>
      </c>
      <c r="P875" s="15">
        <v>0</v>
      </c>
      <c r="Q875" s="15">
        <f t="shared" si="39"/>
        <v>0</v>
      </c>
      <c r="R875" s="15">
        <f t="shared" si="40"/>
        <v>0</v>
      </c>
      <c r="S875" s="15">
        <f t="shared" si="41"/>
        <v>1</v>
      </c>
    </row>
    <row r="876" spans="1:19">
      <c r="A876" s="15" t="s">
        <v>1930</v>
      </c>
      <c r="B876" s="15" t="s">
        <v>196</v>
      </c>
      <c r="C876" s="15" t="s">
        <v>1878</v>
      </c>
      <c r="D876" s="15" t="s">
        <v>1040</v>
      </c>
      <c r="E876" s="15">
        <v>0</v>
      </c>
      <c r="F876" s="15">
        <v>0</v>
      </c>
      <c r="G876" s="15">
        <v>0</v>
      </c>
      <c r="H876" s="15">
        <v>0</v>
      </c>
      <c r="I876" s="15">
        <v>0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15">
        <v>0</v>
      </c>
      <c r="P876" s="15">
        <v>0</v>
      </c>
      <c r="Q876" s="15">
        <f t="shared" si="39"/>
        <v>0</v>
      </c>
      <c r="R876" s="15">
        <f t="shared" si="40"/>
        <v>0</v>
      </c>
      <c r="S876" s="15">
        <f t="shared" si="41"/>
        <v>1</v>
      </c>
    </row>
    <row r="877" spans="1:19">
      <c r="A877" s="15" t="s">
        <v>2481</v>
      </c>
      <c r="B877" s="15" t="s">
        <v>1173</v>
      </c>
      <c r="C877" s="15" t="s">
        <v>1212</v>
      </c>
      <c r="D877" s="15" t="s">
        <v>1043</v>
      </c>
      <c r="E877" s="15">
        <v>0</v>
      </c>
      <c r="F877" s="15">
        <v>0</v>
      </c>
      <c r="G877" s="15">
        <v>0</v>
      </c>
      <c r="H877" s="15">
        <v>0</v>
      </c>
      <c r="I877" s="15">
        <v>0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v>0</v>
      </c>
      <c r="P877" s="15">
        <v>0</v>
      </c>
      <c r="Q877" s="15">
        <f t="shared" si="39"/>
        <v>0</v>
      </c>
      <c r="R877" s="15">
        <f t="shared" si="40"/>
        <v>0</v>
      </c>
      <c r="S877" s="15">
        <f t="shared" si="41"/>
        <v>1</v>
      </c>
    </row>
    <row r="878" spans="1:19">
      <c r="A878" s="15" t="s">
        <v>267</v>
      </c>
      <c r="B878" s="15" t="s">
        <v>3936</v>
      </c>
      <c r="C878" s="15" t="s">
        <v>1213</v>
      </c>
      <c r="D878" s="15" t="s">
        <v>1034</v>
      </c>
      <c r="E878" s="15">
        <v>0</v>
      </c>
      <c r="F878" s="15">
        <v>0</v>
      </c>
      <c r="G878" s="15">
        <v>0</v>
      </c>
      <c r="H878" s="15">
        <v>0</v>
      </c>
      <c r="I878" s="15">
        <v>0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5">
        <v>0</v>
      </c>
      <c r="P878" s="15">
        <v>0</v>
      </c>
      <c r="Q878" s="15">
        <f t="shared" si="39"/>
        <v>0</v>
      </c>
      <c r="R878" s="15">
        <f t="shared" si="40"/>
        <v>0</v>
      </c>
      <c r="S878" s="15">
        <f t="shared" si="41"/>
        <v>1</v>
      </c>
    </row>
    <row r="879" spans="1:19">
      <c r="A879" s="15" t="s">
        <v>2999</v>
      </c>
      <c r="B879" s="15" t="s">
        <v>933</v>
      </c>
      <c r="C879" s="15" t="s">
        <v>1213</v>
      </c>
      <c r="D879" s="15" t="s">
        <v>1029</v>
      </c>
      <c r="E879" s="15">
        <v>0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v>0</v>
      </c>
      <c r="P879" s="15">
        <v>0</v>
      </c>
      <c r="Q879" s="15">
        <f t="shared" si="39"/>
        <v>0</v>
      </c>
      <c r="R879" s="15">
        <f t="shared" si="40"/>
        <v>0</v>
      </c>
      <c r="S879" s="15">
        <f t="shared" si="41"/>
        <v>1</v>
      </c>
    </row>
    <row r="880" spans="1:19">
      <c r="A880" s="15" t="s">
        <v>3937</v>
      </c>
      <c r="B880" s="15" t="s">
        <v>143</v>
      </c>
      <c r="C880" s="15" t="s">
        <v>1213</v>
      </c>
      <c r="D880" s="15" t="s">
        <v>1063</v>
      </c>
      <c r="E880" s="15">
        <v>0</v>
      </c>
      <c r="F880" s="15">
        <v>0</v>
      </c>
      <c r="G880" s="15">
        <v>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5">
        <v>0</v>
      </c>
      <c r="P880" s="15">
        <v>0</v>
      </c>
      <c r="Q880" s="15">
        <f t="shared" si="39"/>
        <v>0</v>
      </c>
      <c r="R880" s="15">
        <f t="shared" si="40"/>
        <v>0</v>
      </c>
      <c r="S880" s="15">
        <f t="shared" si="41"/>
        <v>1</v>
      </c>
    </row>
    <row r="881" spans="1:19">
      <c r="A881" s="15" t="s">
        <v>3938</v>
      </c>
      <c r="B881" s="15" t="s">
        <v>143</v>
      </c>
      <c r="C881" s="15" t="s">
        <v>1212</v>
      </c>
      <c r="D881" s="15" t="s">
        <v>1028</v>
      </c>
      <c r="E881" s="15">
        <v>0</v>
      </c>
      <c r="F881" s="15">
        <v>0</v>
      </c>
      <c r="G881" s="15">
        <v>0</v>
      </c>
      <c r="H881" s="15">
        <v>0</v>
      </c>
      <c r="I881" s="15">
        <v>0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5">
        <v>0</v>
      </c>
      <c r="P881" s="15">
        <v>0</v>
      </c>
      <c r="Q881" s="15">
        <f t="shared" si="39"/>
        <v>0</v>
      </c>
      <c r="R881" s="15">
        <f t="shared" si="40"/>
        <v>0</v>
      </c>
      <c r="S881" s="15">
        <f t="shared" si="41"/>
        <v>1</v>
      </c>
    </row>
    <row r="882" spans="1:19">
      <c r="A882" s="15" t="s">
        <v>3939</v>
      </c>
      <c r="B882" s="15" t="s">
        <v>3940</v>
      </c>
      <c r="C882" s="15" t="s">
        <v>1212</v>
      </c>
      <c r="D882" s="15" t="s">
        <v>1031</v>
      </c>
      <c r="E882" s="15">
        <v>0</v>
      </c>
      <c r="F882" s="15">
        <v>0</v>
      </c>
      <c r="G882" s="15">
        <v>0</v>
      </c>
      <c r="H882" s="15">
        <v>0</v>
      </c>
      <c r="I882" s="15">
        <v>0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5">
        <v>0</v>
      </c>
      <c r="P882" s="15">
        <v>0</v>
      </c>
      <c r="Q882" s="15">
        <f t="shared" si="39"/>
        <v>0</v>
      </c>
      <c r="R882" s="15">
        <f t="shared" si="40"/>
        <v>0</v>
      </c>
      <c r="S882" s="15">
        <f t="shared" si="41"/>
        <v>1</v>
      </c>
    </row>
    <row r="883" spans="1:19">
      <c r="A883" s="15" t="s">
        <v>255</v>
      </c>
      <c r="B883" s="15" t="s">
        <v>363</v>
      </c>
      <c r="C883" s="15" t="s">
        <v>1213</v>
      </c>
      <c r="D883" s="15" t="s">
        <v>1339</v>
      </c>
      <c r="E883" s="15">
        <v>0</v>
      </c>
      <c r="F883" s="15">
        <v>0</v>
      </c>
      <c r="G883" s="15">
        <v>0</v>
      </c>
      <c r="H883" s="15">
        <v>0</v>
      </c>
      <c r="I883" s="15">
        <v>0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v>0</v>
      </c>
      <c r="P883" s="15">
        <v>0</v>
      </c>
      <c r="Q883" s="15">
        <f t="shared" si="39"/>
        <v>0</v>
      </c>
      <c r="R883" s="15">
        <f t="shared" si="40"/>
        <v>0</v>
      </c>
      <c r="S883" s="15">
        <f t="shared" si="41"/>
        <v>1</v>
      </c>
    </row>
    <row r="884" spans="1:19">
      <c r="A884" s="15" t="s">
        <v>1790</v>
      </c>
      <c r="B884" s="15" t="s">
        <v>74</v>
      </c>
      <c r="C884" s="15" t="s">
        <v>1213</v>
      </c>
      <c r="D884" s="15" t="s">
        <v>1040</v>
      </c>
      <c r="E884" s="15">
        <v>0</v>
      </c>
      <c r="F884" s="15">
        <v>0</v>
      </c>
      <c r="G884" s="15">
        <v>0</v>
      </c>
      <c r="H884" s="15">
        <v>0</v>
      </c>
      <c r="I884" s="15">
        <v>0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v>0</v>
      </c>
      <c r="P884" s="15">
        <v>0</v>
      </c>
      <c r="Q884" s="15">
        <f t="shared" si="39"/>
        <v>0</v>
      </c>
      <c r="R884" s="15">
        <f t="shared" si="40"/>
        <v>0</v>
      </c>
      <c r="S884" s="15">
        <f t="shared" si="41"/>
        <v>1</v>
      </c>
    </row>
    <row r="885" spans="1:19">
      <c r="A885" s="15" t="s">
        <v>3941</v>
      </c>
      <c r="B885" s="15" t="s">
        <v>3942</v>
      </c>
      <c r="C885" s="15" t="s">
        <v>1213</v>
      </c>
      <c r="D885" s="15" t="s">
        <v>1029</v>
      </c>
      <c r="E885" s="15">
        <v>0</v>
      </c>
      <c r="F885" s="15">
        <v>0</v>
      </c>
      <c r="G885" s="15">
        <v>0</v>
      </c>
      <c r="H885" s="15">
        <v>0</v>
      </c>
      <c r="I885" s="15">
        <v>0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15">
        <v>0</v>
      </c>
      <c r="P885" s="15">
        <v>0</v>
      </c>
      <c r="Q885" s="15">
        <f t="shared" si="39"/>
        <v>0</v>
      </c>
      <c r="R885" s="15">
        <f t="shared" si="40"/>
        <v>0</v>
      </c>
      <c r="S885" s="15">
        <f t="shared" si="41"/>
        <v>1</v>
      </c>
    </row>
    <row r="886" spans="1:19">
      <c r="A886" s="15" t="s">
        <v>3943</v>
      </c>
      <c r="B886" s="15" t="s">
        <v>230</v>
      </c>
      <c r="C886" s="15" t="s">
        <v>1878</v>
      </c>
      <c r="D886" s="15" t="s">
        <v>1050</v>
      </c>
      <c r="E886" s="15">
        <v>0</v>
      </c>
      <c r="F886" s="15">
        <v>0</v>
      </c>
      <c r="G886" s="15">
        <v>0</v>
      </c>
      <c r="H886" s="15">
        <v>0</v>
      </c>
      <c r="I886" s="15">
        <v>0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15">
        <v>0</v>
      </c>
      <c r="P886" s="15">
        <v>0</v>
      </c>
      <c r="Q886" s="15">
        <f t="shared" si="39"/>
        <v>0</v>
      </c>
      <c r="R886" s="15">
        <f t="shared" si="40"/>
        <v>0</v>
      </c>
      <c r="S886" s="15">
        <f t="shared" si="41"/>
        <v>1</v>
      </c>
    </row>
    <row r="887" spans="1:19">
      <c r="A887" s="15" t="s">
        <v>1820</v>
      </c>
      <c r="B887" s="15" t="s">
        <v>1719</v>
      </c>
      <c r="C887" s="15" t="s">
        <v>1213</v>
      </c>
      <c r="D887" s="15" t="s">
        <v>1040</v>
      </c>
      <c r="E887" s="15">
        <v>0</v>
      </c>
      <c r="F887" s="15">
        <v>0</v>
      </c>
      <c r="G887" s="15">
        <v>0</v>
      </c>
      <c r="H887" s="15">
        <v>0</v>
      </c>
      <c r="I887" s="15">
        <v>0</v>
      </c>
      <c r="J887" s="15">
        <v>0</v>
      </c>
      <c r="K887" s="15">
        <v>0</v>
      </c>
      <c r="L887" s="15">
        <v>0</v>
      </c>
      <c r="M887" s="15">
        <v>0</v>
      </c>
      <c r="N887" s="15">
        <v>0</v>
      </c>
      <c r="O887" s="15">
        <v>0</v>
      </c>
      <c r="P887" s="15">
        <v>0</v>
      </c>
      <c r="Q887" s="15">
        <f t="shared" si="39"/>
        <v>0</v>
      </c>
      <c r="R887" s="15">
        <f t="shared" si="40"/>
        <v>0</v>
      </c>
      <c r="S887" s="15">
        <f t="shared" si="41"/>
        <v>1</v>
      </c>
    </row>
    <row r="888" spans="1:19">
      <c r="A888" s="15" t="s">
        <v>3944</v>
      </c>
      <c r="B888" s="15" t="s">
        <v>201</v>
      </c>
      <c r="C888" s="15" t="s">
        <v>1212</v>
      </c>
      <c r="D888" s="15" t="s">
        <v>1034</v>
      </c>
      <c r="E888" s="15">
        <v>0</v>
      </c>
      <c r="F888" s="15">
        <v>0</v>
      </c>
      <c r="G888" s="15">
        <v>0</v>
      </c>
      <c r="H888" s="15">
        <v>0</v>
      </c>
      <c r="I888" s="15">
        <v>0</v>
      </c>
      <c r="J888" s="15">
        <v>0</v>
      </c>
      <c r="K888" s="15">
        <v>0</v>
      </c>
      <c r="L888" s="15">
        <v>0</v>
      </c>
      <c r="M888" s="15">
        <v>0</v>
      </c>
      <c r="N888" s="15">
        <v>0</v>
      </c>
      <c r="O888" s="15">
        <v>0</v>
      </c>
      <c r="P888" s="15">
        <v>0</v>
      </c>
      <c r="Q888" s="15">
        <f t="shared" si="39"/>
        <v>0</v>
      </c>
      <c r="R888" s="15">
        <f t="shared" si="40"/>
        <v>0</v>
      </c>
      <c r="S888" s="15">
        <f t="shared" si="41"/>
        <v>1</v>
      </c>
    </row>
    <row r="889" spans="1:19">
      <c r="A889" s="15" t="s">
        <v>869</v>
      </c>
      <c r="B889" s="15" t="s">
        <v>201</v>
      </c>
      <c r="C889" s="15" t="s">
        <v>1213</v>
      </c>
      <c r="D889" s="15" t="s">
        <v>1035</v>
      </c>
      <c r="E889" s="15">
        <v>0</v>
      </c>
      <c r="F889" s="15">
        <v>0</v>
      </c>
      <c r="G889" s="15">
        <v>0</v>
      </c>
      <c r="H889" s="15">
        <v>0</v>
      </c>
      <c r="I889" s="15">
        <v>0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15">
        <v>0</v>
      </c>
      <c r="P889" s="15">
        <v>0</v>
      </c>
      <c r="Q889" s="15">
        <f t="shared" si="39"/>
        <v>0</v>
      </c>
      <c r="R889" s="15">
        <f t="shared" si="40"/>
        <v>0</v>
      </c>
      <c r="S889" s="15">
        <f t="shared" si="41"/>
        <v>1</v>
      </c>
    </row>
    <row r="890" spans="1:19">
      <c r="A890" s="15" t="s">
        <v>1452</v>
      </c>
      <c r="B890" s="15" t="s">
        <v>67</v>
      </c>
      <c r="C890" s="15" t="s">
        <v>1213</v>
      </c>
      <c r="D890" s="15" t="s">
        <v>1034</v>
      </c>
      <c r="E890" s="15">
        <v>0</v>
      </c>
      <c r="F890" s="15">
        <v>0</v>
      </c>
      <c r="G890" s="15">
        <v>0</v>
      </c>
      <c r="H890" s="15">
        <v>0</v>
      </c>
      <c r="I890" s="15">
        <v>0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v>0</v>
      </c>
      <c r="P890" s="15">
        <v>0</v>
      </c>
      <c r="Q890" s="15">
        <f t="shared" si="39"/>
        <v>0</v>
      </c>
      <c r="R890" s="15">
        <f t="shared" si="40"/>
        <v>0</v>
      </c>
      <c r="S890" s="15">
        <f t="shared" si="41"/>
        <v>1</v>
      </c>
    </row>
    <row r="891" spans="1:19">
      <c r="A891" s="15" t="s">
        <v>1721</v>
      </c>
      <c r="B891" s="15" t="s">
        <v>625</v>
      </c>
      <c r="C891" s="15" t="s">
        <v>1212</v>
      </c>
      <c r="D891" s="15" t="s">
        <v>1053</v>
      </c>
      <c r="E891" s="15">
        <v>0</v>
      </c>
      <c r="F891" s="15">
        <v>0</v>
      </c>
      <c r="G891" s="15">
        <v>0</v>
      </c>
      <c r="H891" s="15">
        <v>0</v>
      </c>
      <c r="I891" s="15">
        <v>0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v>0</v>
      </c>
      <c r="P891" s="15">
        <v>0</v>
      </c>
      <c r="Q891" s="15">
        <f t="shared" si="39"/>
        <v>0</v>
      </c>
      <c r="R891" s="15">
        <f t="shared" si="40"/>
        <v>0</v>
      </c>
      <c r="S891" s="15">
        <f t="shared" si="41"/>
        <v>1</v>
      </c>
    </row>
    <row r="892" spans="1:19">
      <c r="A892" s="15" t="s">
        <v>1812</v>
      </c>
      <c r="B892" s="15" t="s">
        <v>143</v>
      </c>
      <c r="C892" s="15" t="s">
        <v>1213</v>
      </c>
      <c r="D892" s="15" t="s">
        <v>1042</v>
      </c>
      <c r="E892" s="15">
        <v>0</v>
      </c>
      <c r="F892" s="15">
        <v>0</v>
      </c>
      <c r="G892" s="15">
        <v>0</v>
      </c>
      <c r="H892" s="15">
        <v>0</v>
      </c>
      <c r="I892" s="15">
        <v>0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5">
        <v>0</v>
      </c>
      <c r="P892" s="15">
        <v>0</v>
      </c>
      <c r="Q892" s="15">
        <f t="shared" si="39"/>
        <v>0</v>
      </c>
      <c r="R892" s="15">
        <f t="shared" si="40"/>
        <v>0</v>
      </c>
      <c r="S892" s="15">
        <f t="shared" si="41"/>
        <v>1</v>
      </c>
    </row>
    <row r="893" spans="1:19">
      <c r="A893" s="15" t="s">
        <v>3945</v>
      </c>
      <c r="B893" s="15" t="s">
        <v>110</v>
      </c>
      <c r="C893" s="15" t="s">
        <v>1213</v>
      </c>
      <c r="D893" s="15" t="s">
        <v>1048</v>
      </c>
      <c r="E893" s="15">
        <v>0</v>
      </c>
      <c r="F893" s="15">
        <v>0</v>
      </c>
      <c r="G893" s="15">
        <v>0</v>
      </c>
      <c r="H893" s="15">
        <v>0</v>
      </c>
      <c r="I893" s="15">
        <v>0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15">
        <v>0</v>
      </c>
      <c r="P893" s="15">
        <v>0</v>
      </c>
      <c r="Q893" s="15">
        <f t="shared" si="39"/>
        <v>0</v>
      </c>
      <c r="R893" s="15">
        <f t="shared" si="40"/>
        <v>0</v>
      </c>
      <c r="S893" s="15">
        <f t="shared" si="41"/>
        <v>1</v>
      </c>
    </row>
    <row r="894" spans="1:19">
      <c r="A894" s="15" t="s">
        <v>507</v>
      </c>
      <c r="B894" s="15" t="s">
        <v>356</v>
      </c>
      <c r="C894" s="15" t="s">
        <v>1213</v>
      </c>
      <c r="D894" s="15" t="s">
        <v>1035</v>
      </c>
      <c r="E894" s="15">
        <v>0</v>
      </c>
      <c r="F894" s="15">
        <v>0</v>
      </c>
      <c r="G894" s="15">
        <v>0</v>
      </c>
      <c r="H894" s="15">
        <v>0</v>
      </c>
      <c r="I894" s="15">
        <v>0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15">
        <v>0</v>
      </c>
      <c r="P894" s="15">
        <v>0</v>
      </c>
      <c r="Q894" s="15">
        <f t="shared" si="39"/>
        <v>0</v>
      </c>
      <c r="R894" s="15">
        <f t="shared" si="40"/>
        <v>0</v>
      </c>
      <c r="S894" s="15">
        <f t="shared" si="41"/>
        <v>1</v>
      </c>
    </row>
    <row r="895" spans="1:19">
      <c r="A895" s="15" t="s">
        <v>3946</v>
      </c>
      <c r="B895" s="15" t="s">
        <v>85</v>
      </c>
      <c r="C895" s="15" t="s">
        <v>1212</v>
      </c>
      <c r="D895" s="15" t="s">
        <v>1035</v>
      </c>
      <c r="E895" s="15">
        <v>0</v>
      </c>
      <c r="F895" s="15">
        <v>0</v>
      </c>
      <c r="G895" s="15">
        <v>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15">
        <v>0</v>
      </c>
      <c r="P895" s="15">
        <v>0</v>
      </c>
      <c r="Q895" s="15">
        <f t="shared" si="39"/>
        <v>0</v>
      </c>
      <c r="R895" s="15">
        <f t="shared" si="40"/>
        <v>0</v>
      </c>
      <c r="S895" s="15">
        <f t="shared" si="41"/>
        <v>1</v>
      </c>
    </row>
    <row r="896" spans="1:19">
      <c r="A896" s="15" t="s">
        <v>3947</v>
      </c>
      <c r="B896" s="15" t="s">
        <v>169</v>
      </c>
      <c r="C896" s="15" t="s">
        <v>1213</v>
      </c>
      <c r="D896" s="15" t="s">
        <v>1033</v>
      </c>
      <c r="E896" s="15">
        <v>0</v>
      </c>
      <c r="F896" s="15">
        <v>0</v>
      </c>
      <c r="G896" s="15">
        <v>0</v>
      </c>
      <c r="H896" s="15">
        <v>0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15">
        <v>0</v>
      </c>
      <c r="P896" s="15">
        <v>0</v>
      </c>
      <c r="Q896" s="15">
        <f t="shared" si="39"/>
        <v>0</v>
      </c>
      <c r="R896" s="15">
        <f t="shared" si="40"/>
        <v>0</v>
      </c>
      <c r="S896" s="15">
        <f t="shared" si="41"/>
        <v>1</v>
      </c>
    </row>
    <row r="897" spans="1:19">
      <c r="A897" s="15" t="s">
        <v>323</v>
      </c>
      <c r="B897" s="15" t="s">
        <v>1719</v>
      </c>
      <c r="C897" s="15" t="s">
        <v>1213</v>
      </c>
      <c r="D897" s="15" t="s">
        <v>1044</v>
      </c>
      <c r="E897" s="15">
        <v>0</v>
      </c>
      <c r="F897" s="15">
        <v>0</v>
      </c>
      <c r="G897" s="15">
        <v>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5">
        <v>0</v>
      </c>
      <c r="P897" s="15">
        <v>0</v>
      </c>
      <c r="Q897" s="15">
        <f t="shared" si="39"/>
        <v>0</v>
      </c>
      <c r="R897" s="15">
        <f t="shared" si="40"/>
        <v>0</v>
      </c>
      <c r="S897" s="15">
        <f t="shared" si="41"/>
        <v>1</v>
      </c>
    </row>
    <row r="898" spans="1:19">
      <c r="A898" s="15" t="s">
        <v>875</v>
      </c>
      <c r="B898" s="15" t="s">
        <v>876</v>
      </c>
      <c r="C898" s="15" t="s">
        <v>1213</v>
      </c>
      <c r="D898" s="15" t="s">
        <v>1050</v>
      </c>
      <c r="E898" s="15">
        <v>0</v>
      </c>
      <c r="F898" s="15">
        <v>0</v>
      </c>
      <c r="G898" s="15">
        <v>0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v>0</v>
      </c>
      <c r="P898" s="15">
        <v>0</v>
      </c>
      <c r="Q898" s="15">
        <f t="shared" si="39"/>
        <v>0</v>
      </c>
      <c r="R898" s="15">
        <f t="shared" si="40"/>
        <v>0</v>
      </c>
      <c r="S898" s="15">
        <f t="shared" si="41"/>
        <v>1</v>
      </c>
    </row>
    <row r="899" spans="1:19">
      <c r="A899" s="15" t="s">
        <v>680</v>
      </c>
      <c r="B899" s="15" t="s">
        <v>1087</v>
      </c>
      <c r="C899" s="15" t="s">
        <v>1213</v>
      </c>
      <c r="D899" s="15" t="s">
        <v>1035</v>
      </c>
      <c r="E899" s="15">
        <v>0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v>0</v>
      </c>
      <c r="P899" s="15">
        <v>0</v>
      </c>
      <c r="Q899" s="15">
        <f t="shared" ref="Q899:Q962" si="42">P899/16.875</f>
        <v>0</v>
      </c>
      <c r="R899" s="15">
        <f t="shared" ref="R899:R962" si="43">IF(P899 &gt;= 400,Q899*1.2,IF(P899 &gt; 300,Q899,IF(P899&gt;200,Q899*0.8,IF(P899&gt;100,Q899*0.6,Q899*0.5))))</f>
        <v>0</v>
      </c>
      <c r="S899" s="15">
        <f t="shared" ref="S899:S962" si="44">IF(R899 &lt; 1.5,1,R899)</f>
        <v>1</v>
      </c>
    </row>
    <row r="900" spans="1:19">
      <c r="A900" s="15" t="s">
        <v>3948</v>
      </c>
      <c r="B900" s="15" t="s">
        <v>103</v>
      </c>
      <c r="C900" s="15" t="s">
        <v>1212</v>
      </c>
      <c r="D900" s="15" t="s">
        <v>1039</v>
      </c>
      <c r="E900" s="15">
        <v>0</v>
      </c>
      <c r="F900" s="15">
        <v>0</v>
      </c>
      <c r="G900" s="15">
        <v>0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5">
        <v>0</v>
      </c>
      <c r="P900" s="15">
        <v>0</v>
      </c>
      <c r="Q900" s="15">
        <f t="shared" si="42"/>
        <v>0</v>
      </c>
      <c r="R900" s="15">
        <f t="shared" si="43"/>
        <v>0</v>
      </c>
      <c r="S900" s="15">
        <f t="shared" si="44"/>
        <v>1</v>
      </c>
    </row>
    <row r="901" spans="1:19">
      <c r="A901" s="15" t="s">
        <v>3949</v>
      </c>
      <c r="B901" s="15" t="s">
        <v>1904</v>
      </c>
      <c r="C901" s="15" t="s">
        <v>1213</v>
      </c>
      <c r="D901" s="15" t="s">
        <v>1046</v>
      </c>
      <c r="E901" s="15">
        <v>0</v>
      </c>
      <c r="F901" s="15">
        <v>0</v>
      </c>
      <c r="G901" s="15">
        <v>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15">
        <v>0</v>
      </c>
      <c r="P901" s="15">
        <v>0</v>
      </c>
      <c r="Q901" s="15">
        <f t="shared" si="42"/>
        <v>0</v>
      </c>
      <c r="R901" s="15">
        <f t="shared" si="43"/>
        <v>0</v>
      </c>
      <c r="S901" s="15">
        <f t="shared" si="44"/>
        <v>1</v>
      </c>
    </row>
    <row r="902" spans="1:19">
      <c r="A902" s="15" t="s">
        <v>3950</v>
      </c>
      <c r="B902" s="15" t="s">
        <v>3951</v>
      </c>
      <c r="C902" s="15" t="s">
        <v>1213</v>
      </c>
      <c r="D902" s="15" t="s">
        <v>1043</v>
      </c>
      <c r="E902" s="15">
        <v>0</v>
      </c>
      <c r="F902" s="15">
        <v>0</v>
      </c>
      <c r="G902" s="15">
        <v>0</v>
      </c>
      <c r="H902" s="15">
        <v>0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v>0</v>
      </c>
      <c r="O902" s="15">
        <v>0</v>
      </c>
      <c r="P902" s="15">
        <v>0</v>
      </c>
      <c r="Q902" s="15">
        <f t="shared" si="42"/>
        <v>0</v>
      </c>
      <c r="R902" s="15">
        <f t="shared" si="43"/>
        <v>0</v>
      </c>
      <c r="S902" s="15">
        <f t="shared" si="44"/>
        <v>1</v>
      </c>
    </row>
    <row r="903" spans="1:19">
      <c r="A903" s="15" t="s">
        <v>3952</v>
      </c>
      <c r="B903" s="15" t="s">
        <v>3953</v>
      </c>
      <c r="C903" s="15" t="s">
        <v>1212</v>
      </c>
      <c r="D903" s="15" t="s">
        <v>1031</v>
      </c>
      <c r="E903" s="15">
        <v>0</v>
      </c>
      <c r="F903" s="15">
        <v>0</v>
      </c>
      <c r="G903" s="15">
        <v>0</v>
      </c>
      <c r="H903" s="15">
        <v>0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15">
        <v>0</v>
      </c>
      <c r="P903" s="15">
        <v>0</v>
      </c>
      <c r="Q903" s="15">
        <f t="shared" si="42"/>
        <v>0</v>
      </c>
      <c r="R903" s="15">
        <f t="shared" si="43"/>
        <v>0</v>
      </c>
      <c r="S903" s="15">
        <f t="shared" si="44"/>
        <v>1</v>
      </c>
    </row>
    <row r="904" spans="1:19">
      <c r="A904" s="15" t="s">
        <v>3636</v>
      </c>
      <c r="B904" s="15" t="s">
        <v>138</v>
      </c>
      <c r="C904" s="15" t="s">
        <v>1213</v>
      </c>
      <c r="D904" s="15" t="s">
        <v>1036</v>
      </c>
      <c r="E904" s="15">
        <v>0</v>
      </c>
      <c r="F904" s="15">
        <v>0</v>
      </c>
      <c r="G904" s="15">
        <v>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15">
        <v>0</v>
      </c>
      <c r="P904" s="15">
        <v>0</v>
      </c>
      <c r="Q904" s="15">
        <f t="shared" si="42"/>
        <v>0</v>
      </c>
      <c r="R904" s="15">
        <f t="shared" si="43"/>
        <v>0</v>
      </c>
      <c r="S904" s="15">
        <f t="shared" si="44"/>
        <v>1</v>
      </c>
    </row>
    <row r="905" spans="1:19">
      <c r="A905" s="15" t="s">
        <v>104</v>
      </c>
      <c r="B905" s="15" t="s">
        <v>2589</v>
      </c>
      <c r="C905" s="15" t="s">
        <v>1212</v>
      </c>
      <c r="D905" s="15" t="s">
        <v>1030</v>
      </c>
      <c r="E905" s="15">
        <v>0</v>
      </c>
      <c r="F905" s="15">
        <v>0</v>
      </c>
      <c r="G905" s="15">
        <v>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15">
        <v>0</v>
      </c>
      <c r="P905" s="15">
        <v>0</v>
      </c>
      <c r="Q905" s="15">
        <f t="shared" si="42"/>
        <v>0</v>
      </c>
      <c r="R905" s="15">
        <f t="shared" si="43"/>
        <v>0</v>
      </c>
      <c r="S905" s="15">
        <f t="shared" si="44"/>
        <v>1</v>
      </c>
    </row>
    <row r="906" spans="1:19">
      <c r="A906" s="15" t="s">
        <v>3954</v>
      </c>
      <c r="B906" s="15" t="s">
        <v>120</v>
      </c>
      <c r="C906" s="15" t="s">
        <v>1213</v>
      </c>
      <c r="D906" s="15" t="s">
        <v>1037</v>
      </c>
      <c r="E906" s="15">
        <v>0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v>0</v>
      </c>
      <c r="P906" s="15">
        <v>0</v>
      </c>
      <c r="Q906" s="15">
        <f t="shared" si="42"/>
        <v>0</v>
      </c>
      <c r="R906" s="15">
        <f t="shared" si="43"/>
        <v>0</v>
      </c>
      <c r="S906" s="15">
        <f t="shared" si="44"/>
        <v>1</v>
      </c>
    </row>
    <row r="907" spans="1:19">
      <c r="A907" s="15" t="s">
        <v>3955</v>
      </c>
      <c r="B907" s="15" t="s">
        <v>1502</v>
      </c>
      <c r="C907" s="15" t="s">
        <v>1213</v>
      </c>
      <c r="D907" s="15" t="s">
        <v>1043</v>
      </c>
      <c r="E907" s="15">
        <v>0</v>
      </c>
      <c r="F907" s="15">
        <v>0</v>
      </c>
      <c r="G907" s="15">
        <v>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v>0</v>
      </c>
      <c r="P907" s="15">
        <v>0</v>
      </c>
      <c r="Q907" s="15">
        <f t="shared" si="42"/>
        <v>0</v>
      </c>
      <c r="R907" s="15">
        <f t="shared" si="43"/>
        <v>0</v>
      </c>
      <c r="S907" s="15">
        <f t="shared" si="44"/>
        <v>1</v>
      </c>
    </row>
    <row r="908" spans="1:19">
      <c r="A908" s="15" t="s">
        <v>1245</v>
      </c>
      <c r="B908" s="15" t="s">
        <v>149</v>
      </c>
      <c r="C908" s="15" t="s">
        <v>1213</v>
      </c>
      <c r="D908" s="15" t="s">
        <v>1060</v>
      </c>
      <c r="E908" s="15">
        <v>0</v>
      </c>
      <c r="F908" s="15">
        <v>0</v>
      </c>
      <c r="G908" s="15">
        <v>0</v>
      </c>
      <c r="H908" s="15">
        <v>0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5">
        <v>0</v>
      </c>
      <c r="P908" s="15">
        <v>0</v>
      </c>
      <c r="Q908" s="15">
        <f t="shared" si="42"/>
        <v>0</v>
      </c>
      <c r="R908" s="15">
        <f t="shared" si="43"/>
        <v>0</v>
      </c>
      <c r="S908" s="15">
        <f t="shared" si="44"/>
        <v>1</v>
      </c>
    </row>
    <row r="909" spans="1:19">
      <c r="A909" s="15" t="s">
        <v>3956</v>
      </c>
      <c r="B909" s="15" t="s">
        <v>1101</v>
      </c>
      <c r="C909" s="15" t="s">
        <v>1213</v>
      </c>
      <c r="D909" s="15" t="s">
        <v>1036</v>
      </c>
      <c r="E909" s="15">
        <v>0</v>
      </c>
      <c r="F909" s="15">
        <v>0</v>
      </c>
      <c r="G909" s="15">
        <v>0</v>
      </c>
      <c r="H909" s="15">
        <v>0</v>
      </c>
      <c r="I909" s="15">
        <v>0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15">
        <v>0</v>
      </c>
      <c r="P909" s="15">
        <v>0</v>
      </c>
      <c r="Q909" s="15">
        <f t="shared" si="42"/>
        <v>0</v>
      </c>
      <c r="R909" s="15">
        <f t="shared" si="43"/>
        <v>0</v>
      </c>
      <c r="S909" s="15">
        <f t="shared" si="44"/>
        <v>1</v>
      </c>
    </row>
    <row r="910" spans="1:19">
      <c r="A910" s="15" t="s">
        <v>755</v>
      </c>
      <c r="B910" s="15" t="s">
        <v>509</v>
      </c>
      <c r="C910" s="15" t="s">
        <v>1213</v>
      </c>
      <c r="D910" s="15" t="s">
        <v>1039</v>
      </c>
      <c r="E910" s="15">
        <v>0</v>
      </c>
      <c r="F910" s="15">
        <v>0</v>
      </c>
      <c r="G910" s="15">
        <v>0</v>
      </c>
      <c r="H910" s="15">
        <v>0</v>
      </c>
      <c r="I910" s="15">
        <v>0</v>
      </c>
      <c r="J910" s="15">
        <v>0</v>
      </c>
      <c r="K910" s="15">
        <v>0</v>
      </c>
      <c r="L910" s="15">
        <v>0</v>
      </c>
      <c r="M910" s="15">
        <v>0</v>
      </c>
      <c r="N910" s="15">
        <v>0</v>
      </c>
      <c r="O910" s="15">
        <v>0</v>
      </c>
      <c r="P910" s="15">
        <v>0</v>
      </c>
      <c r="Q910" s="15">
        <f t="shared" si="42"/>
        <v>0</v>
      </c>
      <c r="R910" s="15">
        <f t="shared" si="43"/>
        <v>0</v>
      </c>
      <c r="S910" s="15">
        <f t="shared" si="44"/>
        <v>1</v>
      </c>
    </row>
    <row r="911" spans="1:19">
      <c r="A911" s="15" t="s">
        <v>3957</v>
      </c>
      <c r="B911" s="15" t="s">
        <v>85</v>
      </c>
      <c r="C911" s="15" t="s">
        <v>1212</v>
      </c>
      <c r="D911" s="15" t="s">
        <v>1040</v>
      </c>
      <c r="E911" s="15">
        <v>0</v>
      </c>
      <c r="F911" s="15">
        <v>0</v>
      </c>
      <c r="G911" s="15">
        <v>0</v>
      </c>
      <c r="H911" s="15">
        <v>0</v>
      </c>
      <c r="I911" s="15">
        <v>0</v>
      </c>
      <c r="J911" s="15">
        <v>0</v>
      </c>
      <c r="K911" s="15">
        <v>0</v>
      </c>
      <c r="L911" s="15">
        <v>0</v>
      </c>
      <c r="M911" s="15">
        <v>0</v>
      </c>
      <c r="N911" s="15">
        <v>0</v>
      </c>
      <c r="O911" s="15">
        <v>0</v>
      </c>
      <c r="P911" s="15">
        <v>0</v>
      </c>
      <c r="Q911" s="15">
        <f t="shared" si="42"/>
        <v>0</v>
      </c>
      <c r="R911" s="15">
        <f t="shared" si="43"/>
        <v>0</v>
      </c>
      <c r="S911" s="15">
        <f t="shared" si="44"/>
        <v>1</v>
      </c>
    </row>
    <row r="912" spans="1:19">
      <c r="A912" s="15" t="s">
        <v>389</v>
      </c>
      <c r="B912" s="15" t="s">
        <v>1635</v>
      </c>
      <c r="C912" s="15" t="s">
        <v>1878</v>
      </c>
      <c r="D912" s="15" t="s">
        <v>1043</v>
      </c>
      <c r="E912" s="15">
        <v>0</v>
      </c>
      <c r="F912" s="15">
        <v>0</v>
      </c>
      <c r="G912" s="15">
        <v>0</v>
      </c>
      <c r="H912" s="15">
        <v>0</v>
      </c>
      <c r="I912" s="15">
        <v>0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5">
        <v>0</v>
      </c>
      <c r="P912" s="15">
        <v>0</v>
      </c>
      <c r="Q912" s="15">
        <f t="shared" si="42"/>
        <v>0</v>
      </c>
      <c r="R912" s="15">
        <f t="shared" si="43"/>
        <v>0</v>
      </c>
      <c r="S912" s="15">
        <f t="shared" si="44"/>
        <v>1</v>
      </c>
    </row>
    <row r="913" spans="1:19">
      <c r="A913" s="15" t="s">
        <v>3958</v>
      </c>
      <c r="B913" s="15" t="s">
        <v>504</v>
      </c>
      <c r="C913" s="15" t="s">
        <v>1212</v>
      </c>
      <c r="D913" s="15" t="s">
        <v>1044</v>
      </c>
      <c r="E913" s="15">
        <v>0</v>
      </c>
      <c r="F913" s="15">
        <v>0</v>
      </c>
      <c r="G913" s="15">
        <v>0</v>
      </c>
      <c r="H913" s="15">
        <v>0</v>
      </c>
      <c r="I913" s="15">
        <v>0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15">
        <v>0</v>
      </c>
      <c r="P913" s="15">
        <v>0</v>
      </c>
      <c r="Q913" s="15">
        <f t="shared" si="42"/>
        <v>0</v>
      </c>
      <c r="R913" s="15">
        <f t="shared" si="43"/>
        <v>0</v>
      </c>
      <c r="S913" s="15">
        <f t="shared" si="44"/>
        <v>1</v>
      </c>
    </row>
    <row r="914" spans="1:19">
      <c r="A914" s="15" t="s">
        <v>3959</v>
      </c>
      <c r="B914" s="15" t="s">
        <v>3960</v>
      </c>
      <c r="C914" s="15" t="s">
        <v>1213</v>
      </c>
      <c r="D914" s="15" t="s">
        <v>1044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5">
        <v>0</v>
      </c>
      <c r="P914" s="15">
        <v>0</v>
      </c>
      <c r="Q914" s="15">
        <f t="shared" si="42"/>
        <v>0</v>
      </c>
      <c r="R914" s="15">
        <f t="shared" si="43"/>
        <v>0</v>
      </c>
      <c r="S914" s="15">
        <f t="shared" si="44"/>
        <v>1</v>
      </c>
    </row>
    <row r="915" spans="1:19">
      <c r="A915" s="15" t="s">
        <v>1713</v>
      </c>
      <c r="B915" s="15" t="s">
        <v>182</v>
      </c>
      <c r="C915" s="15" t="s">
        <v>1213</v>
      </c>
      <c r="D915" s="15" t="s">
        <v>1044</v>
      </c>
      <c r="E915" s="15">
        <v>0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15">
        <v>0</v>
      </c>
      <c r="P915" s="15">
        <v>0</v>
      </c>
      <c r="Q915" s="15">
        <f t="shared" si="42"/>
        <v>0</v>
      </c>
      <c r="R915" s="15">
        <f t="shared" si="43"/>
        <v>0</v>
      </c>
      <c r="S915" s="15">
        <f t="shared" si="44"/>
        <v>1</v>
      </c>
    </row>
    <row r="916" spans="1:19">
      <c r="A916" s="15" t="s">
        <v>3961</v>
      </c>
      <c r="B916" s="15" t="s">
        <v>1075</v>
      </c>
      <c r="C916" s="15" t="s">
        <v>1213</v>
      </c>
      <c r="D916" s="15" t="s">
        <v>1055</v>
      </c>
      <c r="E916" s="15">
        <v>0</v>
      </c>
      <c r="F916" s="15">
        <v>0</v>
      </c>
      <c r="G916" s="15">
        <v>0</v>
      </c>
      <c r="H916" s="15">
        <v>0</v>
      </c>
      <c r="I916" s="15">
        <v>0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5">
        <v>0</v>
      </c>
      <c r="P916" s="15">
        <v>0</v>
      </c>
      <c r="Q916" s="15">
        <f t="shared" si="42"/>
        <v>0</v>
      </c>
      <c r="R916" s="15">
        <f t="shared" si="43"/>
        <v>0</v>
      </c>
      <c r="S916" s="15">
        <f t="shared" si="44"/>
        <v>1</v>
      </c>
    </row>
    <row r="917" spans="1:19">
      <c r="A917" s="15" t="s">
        <v>287</v>
      </c>
      <c r="B917" s="15" t="s">
        <v>356</v>
      </c>
      <c r="C917" s="15" t="s">
        <v>1212</v>
      </c>
      <c r="D917" s="15" t="s">
        <v>1035</v>
      </c>
      <c r="E917" s="15">
        <v>0</v>
      </c>
      <c r="F917" s="15">
        <v>0</v>
      </c>
      <c r="G917" s="15">
        <v>0</v>
      </c>
      <c r="H917" s="15">
        <v>0</v>
      </c>
      <c r="I917" s="15">
        <v>0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v>0</v>
      </c>
      <c r="P917" s="15">
        <v>0</v>
      </c>
      <c r="Q917" s="15">
        <f t="shared" si="42"/>
        <v>0</v>
      </c>
      <c r="R917" s="15">
        <f t="shared" si="43"/>
        <v>0</v>
      </c>
      <c r="S917" s="15">
        <f t="shared" si="44"/>
        <v>1</v>
      </c>
    </row>
    <row r="918" spans="1:19">
      <c r="A918" s="15" t="s">
        <v>897</v>
      </c>
      <c r="B918" s="15" t="s">
        <v>272</v>
      </c>
      <c r="C918" s="15" t="s">
        <v>1213</v>
      </c>
      <c r="D918" s="15" t="s">
        <v>1055</v>
      </c>
      <c r="E918" s="15">
        <v>0</v>
      </c>
      <c r="F918" s="15">
        <v>0</v>
      </c>
      <c r="G918" s="15">
        <v>0</v>
      </c>
      <c r="H918" s="15">
        <v>0</v>
      </c>
      <c r="I918" s="15">
        <v>0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5">
        <v>0</v>
      </c>
      <c r="P918" s="15">
        <v>0</v>
      </c>
      <c r="Q918" s="15">
        <f t="shared" si="42"/>
        <v>0</v>
      </c>
      <c r="R918" s="15">
        <f t="shared" si="43"/>
        <v>0</v>
      </c>
      <c r="S918" s="15">
        <f t="shared" si="44"/>
        <v>1</v>
      </c>
    </row>
    <row r="919" spans="1:19">
      <c r="A919" s="15" t="s">
        <v>466</v>
      </c>
      <c r="B919" s="15" t="s">
        <v>1105</v>
      </c>
      <c r="C919" s="15" t="s">
        <v>1213</v>
      </c>
      <c r="D919" s="15" t="s">
        <v>1034</v>
      </c>
      <c r="E919" s="15">
        <v>0</v>
      </c>
      <c r="F919" s="15">
        <v>0</v>
      </c>
      <c r="G919" s="15">
        <v>0</v>
      </c>
      <c r="H919" s="15">
        <v>0</v>
      </c>
      <c r="I919" s="15">
        <v>0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15">
        <v>0</v>
      </c>
      <c r="P919" s="15">
        <v>0</v>
      </c>
      <c r="Q919" s="15">
        <f t="shared" si="42"/>
        <v>0</v>
      </c>
      <c r="R919" s="15">
        <f t="shared" si="43"/>
        <v>0</v>
      </c>
      <c r="S919" s="15">
        <f t="shared" si="44"/>
        <v>1</v>
      </c>
    </row>
    <row r="920" spans="1:19">
      <c r="A920" s="15" t="s">
        <v>3962</v>
      </c>
      <c r="B920" s="15" t="s">
        <v>213</v>
      </c>
      <c r="C920" s="15" t="s">
        <v>1212</v>
      </c>
      <c r="D920" s="15" t="s">
        <v>1043</v>
      </c>
      <c r="E920" s="15">
        <v>0</v>
      </c>
      <c r="F920" s="15">
        <v>0</v>
      </c>
      <c r="G920" s="15">
        <v>0</v>
      </c>
      <c r="H920" s="15">
        <v>0</v>
      </c>
      <c r="I920" s="15">
        <v>0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5">
        <v>0</v>
      </c>
      <c r="P920" s="15">
        <v>0</v>
      </c>
      <c r="Q920" s="15">
        <f t="shared" si="42"/>
        <v>0</v>
      </c>
      <c r="R920" s="15">
        <f t="shared" si="43"/>
        <v>0</v>
      </c>
      <c r="S920" s="15">
        <f t="shared" si="44"/>
        <v>1</v>
      </c>
    </row>
    <row r="921" spans="1:19">
      <c r="A921" s="15" t="s">
        <v>1251</v>
      </c>
      <c r="B921" s="15" t="s">
        <v>1705</v>
      </c>
      <c r="C921" s="15" t="s">
        <v>1213</v>
      </c>
      <c r="D921" s="15" t="s">
        <v>1042</v>
      </c>
      <c r="E921" s="15">
        <v>0</v>
      </c>
      <c r="F921" s="15">
        <v>0</v>
      </c>
      <c r="G921" s="15">
        <v>0</v>
      </c>
      <c r="H921" s="15">
        <v>0</v>
      </c>
      <c r="I921" s="15">
        <v>0</v>
      </c>
      <c r="J921" s="15">
        <v>0</v>
      </c>
      <c r="K921" s="15">
        <v>0</v>
      </c>
      <c r="L921" s="15">
        <v>0</v>
      </c>
      <c r="M921" s="15">
        <v>0</v>
      </c>
      <c r="N921" s="15">
        <v>0</v>
      </c>
      <c r="O921" s="15">
        <v>0</v>
      </c>
      <c r="P921" s="15">
        <v>0</v>
      </c>
      <c r="Q921" s="15">
        <f t="shared" si="42"/>
        <v>0</v>
      </c>
      <c r="R921" s="15">
        <f t="shared" si="43"/>
        <v>0</v>
      </c>
      <c r="S921" s="15">
        <f t="shared" si="44"/>
        <v>1</v>
      </c>
    </row>
    <row r="922" spans="1:19">
      <c r="A922" s="15" t="s">
        <v>3963</v>
      </c>
      <c r="B922" s="15" t="s">
        <v>299</v>
      </c>
      <c r="C922" s="15" t="s">
        <v>1213</v>
      </c>
      <c r="D922" s="15" t="s">
        <v>1029</v>
      </c>
      <c r="E922" s="15">
        <v>0</v>
      </c>
      <c r="F922" s="15">
        <v>0</v>
      </c>
      <c r="G922" s="15">
        <v>0</v>
      </c>
      <c r="H922" s="15">
        <v>0</v>
      </c>
      <c r="I922" s="15">
        <v>0</v>
      </c>
      <c r="J922" s="15">
        <v>0</v>
      </c>
      <c r="K922" s="15">
        <v>0</v>
      </c>
      <c r="L922" s="15">
        <v>0</v>
      </c>
      <c r="M922" s="15">
        <v>0</v>
      </c>
      <c r="N922" s="15">
        <v>0</v>
      </c>
      <c r="O922" s="15">
        <v>0</v>
      </c>
      <c r="P922" s="15">
        <v>0</v>
      </c>
      <c r="Q922" s="15">
        <f t="shared" si="42"/>
        <v>0</v>
      </c>
      <c r="R922" s="15">
        <f t="shared" si="43"/>
        <v>0</v>
      </c>
      <c r="S922" s="15">
        <f t="shared" si="44"/>
        <v>1</v>
      </c>
    </row>
    <row r="923" spans="1:19">
      <c r="A923" s="15" t="s">
        <v>274</v>
      </c>
      <c r="B923" s="15" t="s">
        <v>226</v>
      </c>
      <c r="C923" s="15" t="s">
        <v>1212</v>
      </c>
      <c r="D923" s="15" t="s">
        <v>1039</v>
      </c>
      <c r="E923" s="15">
        <v>0</v>
      </c>
      <c r="F923" s="15">
        <v>0</v>
      </c>
      <c r="G923" s="15">
        <v>0</v>
      </c>
      <c r="H923" s="15">
        <v>0</v>
      </c>
      <c r="I923" s="15">
        <v>0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15">
        <v>0</v>
      </c>
      <c r="P923" s="15">
        <v>0</v>
      </c>
      <c r="Q923" s="15">
        <f t="shared" si="42"/>
        <v>0</v>
      </c>
      <c r="R923" s="15">
        <f t="shared" si="43"/>
        <v>0</v>
      </c>
      <c r="S923" s="15">
        <f t="shared" si="44"/>
        <v>1</v>
      </c>
    </row>
    <row r="924" spans="1:19">
      <c r="A924" s="15" t="s">
        <v>3964</v>
      </c>
      <c r="B924" s="15" t="s">
        <v>704</v>
      </c>
      <c r="C924" s="15" t="s">
        <v>1212</v>
      </c>
      <c r="D924" s="15" t="s">
        <v>1028</v>
      </c>
      <c r="E924" s="15">
        <v>0</v>
      </c>
      <c r="F924" s="15">
        <v>0</v>
      </c>
      <c r="G924" s="15">
        <v>0</v>
      </c>
      <c r="H924" s="15">
        <v>0</v>
      </c>
      <c r="I924" s="15">
        <v>0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v>0</v>
      </c>
      <c r="P924" s="15">
        <v>0</v>
      </c>
      <c r="Q924" s="15">
        <f t="shared" si="42"/>
        <v>0</v>
      </c>
      <c r="R924" s="15">
        <f t="shared" si="43"/>
        <v>0</v>
      </c>
      <c r="S924" s="15">
        <f t="shared" si="44"/>
        <v>1</v>
      </c>
    </row>
    <row r="925" spans="1:19">
      <c r="A925" s="15" t="s">
        <v>3965</v>
      </c>
      <c r="B925" s="15" t="s">
        <v>2097</v>
      </c>
      <c r="C925" s="15" t="s">
        <v>1212</v>
      </c>
      <c r="D925" s="15" t="s">
        <v>1029</v>
      </c>
      <c r="E925" s="15">
        <v>0</v>
      </c>
      <c r="F925" s="15">
        <v>0</v>
      </c>
      <c r="G925" s="15">
        <v>0</v>
      </c>
      <c r="H925" s="15">
        <v>0</v>
      </c>
      <c r="I925" s="15">
        <v>0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15">
        <v>0</v>
      </c>
      <c r="P925" s="15">
        <v>0</v>
      </c>
      <c r="Q925" s="15">
        <f t="shared" si="42"/>
        <v>0</v>
      </c>
      <c r="R925" s="15">
        <f t="shared" si="43"/>
        <v>0</v>
      </c>
      <c r="S925" s="15">
        <f t="shared" si="44"/>
        <v>1</v>
      </c>
    </row>
    <row r="926" spans="1:19">
      <c r="A926" s="15" t="s">
        <v>779</v>
      </c>
      <c r="B926" s="15" t="s">
        <v>608</v>
      </c>
      <c r="C926" s="15" t="s">
        <v>1213</v>
      </c>
      <c r="D926" s="15" t="s">
        <v>1050</v>
      </c>
      <c r="E926" s="15">
        <v>0</v>
      </c>
      <c r="F926" s="15">
        <v>0</v>
      </c>
      <c r="G926" s="15">
        <v>0</v>
      </c>
      <c r="H926" s="15">
        <v>0</v>
      </c>
      <c r="I926" s="15">
        <v>0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15">
        <v>0</v>
      </c>
      <c r="P926" s="15">
        <v>0</v>
      </c>
      <c r="Q926" s="15">
        <f t="shared" si="42"/>
        <v>0</v>
      </c>
      <c r="R926" s="15">
        <f t="shared" si="43"/>
        <v>0</v>
      </c>
      <c r="S926" s="15">
        <f t="shared" si="44"/>
        <v>1</v>
      </c>
    </row>
    <row r="927" spans="1:19">
      <c r="A927" s="15" t="s">
        <v>3966</v>
      </c>
      <c r="B927" s="15" t="s">
        <v>408</v>
      </c>
      <c r="C927" s="15" t="s">
        <v>1213</v>
      </c>
      <c r="D927" s="15" t="s">
        <v>1029</v>
      </c>
      <c r="E927" s="15">
        <v>0</v>
      </c>
      <c r="F927" s="15">
        <v>0</v>
      </c>
      <c r="G927" s="15">
        <v>0</v>
      </c>
      <c r="H927" s="15">
        <v>0</v>
      </c>
      <c r="I927" s="15">
        <v>0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5">
        <v>0</v>
      </c>
      <c r="P927" s="15">
        <v>0</v>
      </c>
      <c r="Q927" s="15">
        <f t="shared" si="42"/>
        <v>0</v>
      </c>
      <c r="R927" s="15">
        <f t="shared" si="43"/>
        <v>0</v>
      </c>
      <c r="S927" s="15">
        <f t="shared" si="44"/>
        <v>1</v>
      </c>
    </row>
    <row r="928" spans="1:19">
      <c r="A928" s="15" t="s">
        <v>3967</v>
      </c>
      <c r="B928" s="15" t="s">
        <v>536</v>
      </c>
      <c r="C928" s="15" t="s">
        <v>1213</v>
      </c>
      <c r="D928" s="15" t="s">
        <v>1043</v>
      </c>
      <c r="E928" s="15">
        <v>0</v>
      </c>
      <c r="F928" s="15">
        <v>0</v>
      </c>
      <c r="G928" s="15">
        <v>0</v>
      </c>
      <c r="H928" s="15">
        <v>0</v>
      </c>
      <c r="I928" s="15">
        <v>0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v>0</v>
      </c>
      <c r="P928" s="15">
        <v>0</v>
      </c>
      <c r="Q928" s="15">
        <f t="shared" si="42"/>
        <v>0</v>
      </c>
      <c r="R928" s="15">
        <f t="shared" si="43"/>
        <v>0</v>
      </c>
      <c r="S928" s="15">
        <f t="shared" si="44"/>
        <v>1</v>
      </c>
    </row>
    <row r="929" spans="1:19">
      <c r="A929" s="15" t="s">
        <v>28</v>
      </c>
      <c r="B929" s="15" t="s">
        <v>1813</v>
      </c>
      <c r="C929" s="15" t="s">
        <v>1213</v>
      </c>
      <c r="D929" s="15" t="s">
        <v>1040</v>
      </c>
      <c r="E929" s="15">
        <v>0</v>
      </c>
      <c r="F929" s="15">
        <v>0</v>
      </c>
      <c r="G929" s="15">
        <v>0</v>
      </c>
      <c r="H929" s="15">
        <v>0</v>
      </c>
      <c r="I929" s="15">
        <v>0</v>
      </c>
      <c r="J929" s="15">
        <v>0</v>
      </c>
      <c r="K929" s="15">
        <v>0</v>
      </c>
      <c r="L929" s="15">
        <v>0</v>
      </c>
      <c r="M929" s="15">
        <v>0</v>
      </c>
      <c r="N929" s="15">
        <v>0</v>
      </c>
      <c r="O929" s="15">
        <v>0</v>
      </c>
      <c r="P929" s="15">
        <v>0</v>
      </c>
      <c r="Q929" s="15">
        <f t="shared" si="42"/>
        <v>0</v>
      </c>
      <c r="R929" s="15">
        <f t="shared" si="43"/>
        <v>0</v>
      </c>
      <c r="S929" s="15">
        <f t="shared" si="44"/>
        <v>1</v>
      </c>
    </row>
    <row r="930" spans="1:19">
      <c r="A930" s="15" t="s">
        <v>3968</v>
      </c>
      <c r="B930" s="15" t="s">
        <v>713</v>
      </c>
      <c r="C930" s="15" t="s">
        <v>1213</v>
      </c>
      <c r="D930" s="15" t="s">
        <v>1036</v>
      </c>
      <c r="E930" s="15">
        <v>0</v>
      </c>
      <c r="F930" s="15">
        <v>0</v>
      </c>
      <c r="G930" s="15">
        <v>0</v>
      </c>
      <c r="H930" s="15">
        <v>0</v>
      </c>
      <c r="I930" s="15">
        <v>0</v>
      </c>
      <c r="J930" s="15">
        <v>0</v>
      </c>
      <c r="K930" s="15">
        <v>0</v>
      </c>
      <c r="L930" s="15">
        <v>0</v>
      </c>
      <c r="M930" s="15">
        <v>0</v>
      </c>
      <c r="N930" s="15">
        <v>0</v>
      </c>
      <c r="O930" s="15">
        <v>0</v>
      </c>
      <c r="P930" s="15">
        <v>0</v>
      </c>
      <c r="Q930" s="15">
        <f t="shared" si="42"/>
        <v>0</v>
      </c>
      <c r="R930" s="15">
        <f t="shared" si="43"/>
        <v>0</v>
      </c>
      <c r="S930" s="15">
        <f t="shared" si="44"/>
        <v>1</v>
      </c>
    </row>
    <row r="931" spans="1:19">
      <c r="A931" s="15" t="s">
        <v>2144</v>
      </c>
      <c r="B931" s="15" t="s">
        <v>50</v>
      </c>
      <c r="C931" s="15" t="s">
        <v>1213</v>
      </c>
      <c r="D931" s="15" t="s">
        <v>1043</v>
      </c>
      <c r="E931" s="15">
        <v>0</v>
      </c>
      <c r="F931" s="15">
        <v>0</v>
      </c>
      <c r="G931" s="15">
        <v>0</v>
      </c>
      <c r="H931" s="15">
        <v>0</v>
      </c>
      <c r="I931" s="15">
        <v>0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5">
        <v>0</v>
      </c>
      <c r="P931" s="15">
        <v>0</v>
      </c>
      <c r="Q931" s="15">
        <f t="shared" si="42"/>
        <v>0</v>
      </c>
      <c r="R931" s="15">
        <f t="shared" si="43"/>
        <v>0</v>
      </c>
      <c r="S931" s="15">
        <f t="shared" si="44"/>
        <v>1</v>
      </c>
    </row>
    <row r="932" spans="1:19">
      <c r="A932" s="15" t="s">
        <v>1437</v>
      </c>
      <c r="B932" s="15" t="s">
        <v>226</v>
      </c>
      <c r="C932" s="15" t="s">
        <v>1213</v>
      </c>
      <c r="D932" s="15" t="s">
        <v>1031</v>
      </c>
      <c r="E932" s="15">
        <v>0</v>
      </c>
      <c r="F932" s="15">
        <v>0</v>
      </c>
      <c r="G932" s="15">
        <v>0</v>
      </c>
      <c r="H932" s="15">
        <v>0</v>
      </c>
      <c r="I932" s="15">
        <v>0</v>
      </c>
      <c r="J932" s="15">
        <v>0</v>
      </c>
      <c r="K932" s="15">
        <v>0</v>
      </c>
      <c r="L932" s="15">
        <v>0</v>
      </c>
      <c r="M932" s="15">
        <v>0</v>
      </c>
      <c r="N932" s="15">
        <v>0</v>
      </c>
      <c r="O932" s="15">
        <v>0</v>
      </c>
      <c r="P932" s="15">
        <v>0</v>
      </c>
      <c r="Q932" s="15">
        <f t="shared" si="42"/>
        <v>0</v>
      </c>
      <c r="R932" s="15">
        <f t="shared" si="43"/>
        <v>0</v>
      </c>
      <c r="S932" s="15">
        <f t="shared" si="44"/>
        <v>1</v>
      </c>
    </row>
    <row r="933" spans="1:19">
      <c r="A933" s="15" t="s">
        <v>388</v>
      </c>
      <c r="B933" s="15" t="s">
        <v>209</v>
      </c>
      <c r="C933" s="15" t="s">
        <v>1212</v>
      </c>
      <c r="D933" s="15" t="s">
        <v>1026</v>
      </c>
      <c r="E933" s="15">
        <v>0</v>
      </c>
      <c r="F933" s="15">
        <v>0</v>
      </c>
      <c r="G933" s="15">
        <v>0</v>
      </c>
      <c r="H933" s="15">
        <v>0</v>
      </c>
      <c r="I933" s="15">
        <v>0</v>
      </c>
      <c r="J933" s="15">
        <v>0</v>
      </c>
      <c r="K933" s="15">
        <v>0</v>
      </c>
      <c r="L933" s="15">
        <v>0</v>
      </c>
      <c r="M933" s="15">
        <v>0</v>
      </c>
      <c r="N933" s="15">
        <v>0</v>
      </c>
      <c r="O933" s="15">
        <v>0</v>
      </c>
      <c r="P933" s="15">
        <v>0</v>
      </c>
      <c r="Q933" s="15">
        <f t="shared" si="42"/>
        <v>0</v>
      </c>
      <c r="R933" s="15">
        <f t="shared" si="43"/>
        <v>0</v>
      </c>
      <c r="S933" s="15">
        <f t="shared" si="44"/>
        <v>1</v>
      </c>
    </row>
    <row r="934" spans="1:19">
      <c r="A934" s="15" t="s">
        <v>241</v>
      </c>
      <c r="B934" s="15" t="s">
        <v>201</v>
      </c>
      <c r="C934" s="15" t="s">
        <v>1213</v>
      </c>
      <c r="D934" s="15" t="s">
        <v>1031</v>
      </c>
      <c r="E934" s="15">
        <v>0</v>
      </c>
      <c r="F934" s="15">
        <v>0</v>
      </c>
      <c r="G934" s="15">
        <v>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5">
        <v>0</v>
      </c>
      <c r="P934" s="15">
        <v>0</v>
      </c>
      <c r="Q934" s="15">
        <f t="shared" si="42"/>
        <v>0</v>
      </c>
      <c r="R934" s="15">
        <f t="shared" si="43"/>
        <v>0</v>
      </c>
      <c r="S934" s="15">
        <f t="shared" si="44"/>
        <v>1</v>
      </c>
    </row>
    <row r="935" spans="1:19">
      <c r="A935" s="15" t="s">
        <v>919</v>
      </c>
      <c r="B935" s="15" t="s">
        <v>876</v>
      </c>
      <c r="C935" s="15" t="s">
        <v>1212</v>
      </c>
      <c r="D935" s="15" t="s">
        <v>1045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5">
        <v>0</v>
      </c>
      <c r="P935" s="15">
        <v>0</v>
      </c>
      <c r="Q935" s="15">
        <f t="shared" si="42"/>
        <v>0</v>
      </c>
      <c r="R935" s="15">
        <f t="shared" si="43"/>
        <v>0</v>
      </c>
      <c r="S935" s="15">
        <f t="shared" si="44"/>
        <v>1</v>
      </c>
    </row>
    <row r="936" spans="1:19">
      <c r="A936" s="15" t="s">
        <v>3969</v>
      </c>
      <c r="B936" s="15" t="s">
        <v>3970</v>
      </c>
      <c r="C936" s="15" t="s">
        <v>1878</v>
      </c>
      <c r="D936" s="15" t="s">
        <v>1029</v>
      </c>
      <c r="E936" s="15">
        <v>0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15">
        <v>0</v>
      </c>
      <c r="P936" s="15">
        <v>0</v>
      </c>
      <c r="Q936" s="15">
        <f t="shared" si="42"/>
        <v>0</v>
      </c>
      <c r="R936" s="15">
        <f t="shared" si="43"/>
        <v>0</v>
      </c>
      <c r="S936" s="15">
        <f t="shared" si="44"/>
        <v>1</v>
      </c>
    </row>
    <row r="937" spans="1:19">
      <c r="A937" s="15" t="s">
        <v>1771</v>
      </c>
      <c r="B937" s="15" t="s">
        <v>191</v>
      </c>
      <c r="C937" s="15" t="s">
        <v>1213</v>
      </c>
      <c r="D937" s="15" t="s">
        <v>1038</v>
      </c>
      <c r="E937" s="15">
        <v>0</v>
      </c>
      <c r="F937" s="15">
        <v>0</v>
      </c>
      <c r="G937" s="15">
        <v>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5">
        <v>0</v>
      </c>
      <c r="P937" s="15">
        <v>0</v>
      </c>
      <c r="Q937" s="15">
        <f t="shared" si="42"/>
        <v>0</v>
      </c>
      <c r="R937" s="15">
        <f t="shared" si="43"/>
        <v>0</v>
      </c>
      <c r="S937" s="15">
        <f t="shared" si="44"/>
        <v>1</v>
      </c>
    </row>
    <row r="938" spans="1:19">
      <c r="A938" s="15" t="s">
        <v>3971</v>
      </c>
      <c r="B938" s="15" t="s">
        <v>541</v>
      </c>
      <c r="C938" s="15" t="s">
        <v>1212</v>
      </c>
      <c r="D938" s="15" t="s">
        <v>1044</v>
      </c>
      <c r="E938" s="15">
        <v>0</v>
      </c>
      <c r="F938" s="15">
        <v>0</v>
      </c>
      <c r="G938" s="15">
        <v>0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15">
        <v>0</v>
      </c>
      <c r="P938" s="15">
        <v>0</v>
      </c>
      <c r="Q938" s="15">
        <f t="shared" si="42"/>
        <v>0</v>
      </c>
      <c r="R938" s="15">
        <f t="shared" si="43"/>
        <v>0</v>
      </c>
      <c r="S938" s="15">
        <f t="shared" si="44"/>
        <v>1</v>
      </c>
    </row>
    <row r="939" spans="1:19">
      <c r="A939" s="15" t="s">
        <v>3972</v>
      </c>
      <c r="B939" s="15" t="s">
        <v>786</v>
      </c>
      <c r="C939" s="15" t="s">
        <v>1213</v>
      </c>
      <c r="D939" s="15" t="s">
        <v>1047</v>
      </c>
      <c r="E939" s="15">
        <v>0</v>
      </c>
      <c r="F939" s="15">
        <v>0</v>
      </c>
      <c r="G939" s="15">
        <v>0</v>
      </c>
      <c r="H939" s="15">
        <v>0</v>
      </c>
      <c r="I939" s="15">
        <v>0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15">
        <v>0</v>
      </c>
      <c r="P939" s="15">
        <v>0</v>
      </c>
      <c r="Q939" s="15">
        <f t="shared" si="42"/>
        <v>0</v>
      </c>
      <c r="R939" s="15">
        <f t="shared" si="43"/>
        <v>0</v>
      </c>
      <c r="S939" s="15">
        <f t="shared" si="44"/>
        <v>1</v>
      </c>
    </row>
    <row r="940" spans="1:19">
      <c r="A940" s="15" t="s">
        <v>3609</v>
      </c>
      <c r="B940" s="15" t="s">
        <v>1873</v>
      </c>
      <c r="C940" s="15" t="s">
        <v>1878</v>
      </c>
      <c r="D940" s="15" t="s">
        <v>1033</v>
      </c>
      <c r="E940" s="15">
        <v>0</v>
      </c>
      <c r="F940" s="15">
        <v>0</v>
      </c>
      <c r="G940" s="15">
        <v>0</v>
      </c>
      <c r="H940" s="15">
        <v>0</v>
      </c>
      <c r="I940" s="15">
        <v>0</v>
      </c>
      <c r="J940" s="15">
        <v>0</v>
      </c>
      <c r="K940" s="15">
        <v>0</v>
      </c>
      <c r="L940" s="15">
        <v>0</v>
      </c>
      <c r="M940" s="15">
        <v>0</v>
      </c>
      <c r="N940" s="15">
        <v>0</v>
      </c>
      <c r="O940" s="15">
        <v>0</v>
      </c>
      <c r="P940" s="15">
        <v>0</v>
      </c>
      <c r="Q940" s="15">
        <f t="shared" si="42"/>
        <v>0</v>
      </c>
      <c r="R940" s="15">
        <f t="shared" si="43"/>
        <v>0</v>
      </c>
      <c r="S940" s="15">
        <f t="shared" si="44"/>
        <v>1</v>
      </c>
    </row>
    <row r="941" spans="1:19">
      <c r="A941" s="15" t="s">
        <v>1190</v>
      </c>
      <c r="B941" s="15" t="s">
        <v>30</v>
      </c>
      <c r="C941" s="15" t="s">
        <v>1212</v>
      </c>
      <c r="D941" s="15" t="s">
        <v>1026</v>
      </c>
      <c r="E941" s="15">
        <v>0</v>
      </c>
      <c r="F941" s="15">
        <v>0</v>
      </c>
      <c r="G941" s="15">
        <v>0</v>
      </c>
      <c r="H941" s="15">
        <v>0</v>
      </c>
      <c r="I941" s="15">
        <v>0</v>
      </c>
      <c r="J941" s="15">
        <v>0</v>
      </c>
      <c r="K941" s="15">
        <v>0</v>
      </c>
      <c r="L941" s="15">
        <v>0</v>
      </c>
      <c r="M941" s="15">
        <v>0</v>
      </c>
      <c r="N941" s="15">
        <v>0</v>
      </c>
      <c r="O941" s="15">
        <v>0</v>
      </c>
      <c r="P941" s="15">
        <v>0</v>
      </c>
      <c r="Q941" s="15">
        <f t="shared" si="42"/>
        <v>0</v>
      </c>
      <c r="R941" s="15">
        <f t="shared" si="43"/>
        <v>0</v>
      </c>
      <c r="S941" s="15">
        <f t="shared" si="44"/>
        <v>1</v>
      </c>
    </row>
    <row r="942" spans="1:19">
      <c r="A942" s="15" t="s">
        <v>3973</v>
      </c>
      <c r="B942" s="15" t="s">
        <v>879</v>
      </c>
      <c r="C942" s="15" t="s">
        <v>1212</v>
      </c>
      <c r="D942" s="15" t="s">
        <v>1060</v>
      </c>
      <c r="E942" s="15">
        <v>0</v>
      </c>
      <c r="F942" s="15">
        <v>0</v>
      </c>
      <c r="G942" s="15">
        <v>0</v>
      </c>
      <c r="H942" s="15">
        <v>0</v>
      </c>
      <c r="I942" s="15">
        <v>0</v>
      </c>
      <c r="J942" s="15">
        <v>0</v>
      </c>
      <c r="K942" s="15">
        <v>0</v>
      </c>
      <c r="L942" s="15">
        <v>0</v>
      </c>
      <c r="M942" s="15">
        <v>0</v>
      </c>
      <c r="N942" s="15">
        <v>0</v>
      </c>
      <c r="O942" s="15">
        <v>0</v>
      </c>
      <c r="P942" s="15">
        <v>0</v>
      </c>
      <c r="Q942" s="15">
        <f t="shared" si="42"/>
        <v>0</v>
      </c>
      <c r="R942" s="15">
        <f t="shared" si="43"/>
        <v>0</v>
      </c>
      <c r="S942" s="15">
        <f t="shared" si="44"/>
        <v>1</v>
      </c>
    </row>
    <row r="943" spans="1:19">
      <c r="A943" s="15" t="s">
        <v>1781</v>
      </c>
      <c r="B943" s="15" t="s">
        <v>968</v>
      </c>
      <c r="C943" s="15" t="s">
        <v>1213</v>
      </c>
      <c r="D943" s="15" t="s">
        <v>1028</v>
      </c>
      <c r="E943" s="15">
        <v>0</v>
      </c>
      <c r="F943" s="15">
        <v>0</v>
      </c>
      <c r="G943" s="15">
        <v>0</v>
      </c>
      <c r="H943" s="15">
        <v>0</v>
      </c>
      <c r="I943" s="15">
        <v>0</v>
      </c>
      <c r="J943" s="15">
        <v>0</v>
      </c>
      <c r="K943" s="15">
        <v>0</v>
      </c>
      <c r="L943" s="15">
        <v>0</v>
      </c>
      <c r="M943" s="15">
        <v>0</v>
      </c>
      <c r="N943" s="15">
        <v>0</v>
      </c>
      <c r="O943" s="15">
        <v>0</v>
      </c>
      <c r="P943" s="15">
        <v>0</v>
      </c>
      <c r="Q943" s="15">
        <f t="shared" si="42"/>
        <v>0</v>
      </c>
      <c r="R943" s="15">
        <f t="shared" si="43"/>
        <v>0</v>
      </c>
      <c r="S943" s="15">
        <f t="shared" si="44"/>
        <v>1</v>
      </c>
    </row>
    <row r="944" spans="1:19">
      <c r="A944" s="15" t="s">
        <v>3974</v>
      </c>
      <c r="B944" s="15" t="s">
        <v>67</v>
      </c>
      <c r="C944" s="15" t="s">
        <v>1878</v>
      </c>
      <c r="D944" s="15" t="s">
        <v>1034</v>
      </c>
      <c r="E944" s="15">
        <v>0</v>
      </c>
      <c r="F944" s="15">
        <v>0</v>
      </c>
      <c r="G944" s="15">
        <v>0</v>
      </c>
      <c r="H944" s="15">
        <v>0</v>
      </c>
      <c r="I944" s="15">
        <v>0</v>
      </c>
      <c r="J944" s="15">
        <v>0</v>
      </c>
      <c r="K944" s="15">
        <v>0</v>
      </c>
      <c r="L944" s="15">
        <v>0</v>
      </c>
      <c r="M944" s="15">
        <v>0</v>
      </c>
      <c r="N944" s="15">
        <v>0</v>
      </c>
      <c r="O944" s="15">
        <v>0</v>
      </c>
      <c r="P944" s="15">
        <v>0</v>
      </c>
      <c r="Q944" s="15">
        <f t="shared" si="42"/>
        <v>0</v>
      </c>
      <c r="R944" s="15">
        <f t="shared" si="43"/>
        <v>0</v>
      </c>
      <c r="S944" s="15">
        <f t="shared" si="44"/>
        <v>1</v>
      </c>
    </row>
    <row r="945" spans="1:19">
      <c r="A945" s="15" t="s">
        <v>3975</v>
      </c>
      <c r="B945" s="15" t="s">
        <v>143</v>
      </c>
      <c r="C945" s="15" t="s">
        <v>1213</v>
      </c>
      <c r="D945" s="15" t="s">
        <v>1038</v>
      </c>
      <c r="E945" s="15">
        <v>0</v>
      </c>
      <c r="F945" s="15">
        <v>0</v>
      </c>
      <c r="G945" s="15">
        <v>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15">
        <v>0</v>
      </c>
      <c r="P945" s="15">
        <v>0</v>
      </c>
      <c r="Q945" s="15">
        <f t="shared" si="42"/>
        <v>0</v>
      </c>
      <c r="R945" s="15">
        <f t="shared" si="43"/>
        <v>0</v>
      </c>
      <c r="S945" s="15">
        <f t="shared" si="44"/>
        <v>1</v>
      </c>
    </row>
    <row r="946" spans="1:19">
      <c r="A946" s="15" t="s">
        <v>3976</v>
      </c>
      <c r="B946" s="15" t="s">
        <v>398</v>
      </c>
      <c r="C946" s="15" t="s">
        <v>1213</v>
      </c>
      <c r="D946" s="15" t="s">
        <v>1030</v>
      </c>
      <c r="E946" s="15">
        <v>0</v>
      </c>
      <c r="F946" s="15">
        <v>0</v>
      </c>
      <c r="G946" s="15">
        <v>0</v>
      </c>
      <c r="H946" s="15">
        <v>0</v>
      </c>
      <c r="I946" s="15">
        <v>0</v>
      </c>
      <c r="J946" s="15">
        <v>0</v>
      </c>
      <c r="K946" s="15">
        <v>0</v>
      </c>
      <c r="L946" s="15">
        <v>0</v>
      </c>
      <c r="M946" s="15">
        <v>0</v>
      </c>
      <c r="N946" s="15">
        <v>0</v>
      </c>
      <c r="O946" s="15">
        <v>0</v>
      </c>
      <c r="P946" s="15">
        <v>0</v>
      </c>
      <c r="Q946" s="15">
        <f t="shared" si="42"/>
        <v>0</v>
      </c>
      <c r="R946" s="15">
        <f t="shared" si="43"/>
        <v>0</v>
      </c>
      <c r="S946" s="15">
        <f t="shared" si="44"/>
        <v>1</v>
      </c>
    </row>
    <row r="947" spans="1:19">
      <c r="A947" s="15" t="s">
        <v>246</v>
      </c>
      <c r="B947" s="15" t="s">
        <v>398</v>
      </c>
      <c r="C947" s="15" t="s">
        <v>1878</v>
      </c>
      <c r="D947" s="15" t="s">
        <v>1034</v>
      </c>
      <c r="E947" s="15">
        <v>0</v>
      </c>
      <c r="F947" s="15">
        <v>0</v>
      </c>
      <c r="G947" s="15">
        <v>0</v>
      </c>
      <c r="H947" s="15">
        <v>0</v>
      </c>
      <c r="I947" s="15">
        <v>0</v>
      </c>
      <c r="J947" s="15">
        <v>0</v>
      </c>
      <c r="K947" s="15">
        <v>0</v>
      </c>
      <c r="L947" s="15">
        <v>0</v>
      </c>
      <c r="M947" s="15">
        <v>0</v>
      </c>
      <c r="N947" s="15">
        <v>0</v>
      </c>
      <c r="O947" s="15">
        <v>0</v>
      </c>
      <c r="P947" s="15">
        <v>0</v>
      </c>
      <c r="Q947" s="15">
        <f t="shared" si="42"/>
        <v>0</v>
      </c>
      <c r="R947" s="15">
        <f t="shared" si="43"/>
        <v>0</v>
      </c>
      <c r="S947" s="15">
        <f t="shared" si="44"/>
        <v>1</v>
      </c>
    </row>
    <row r="948" spans="1:19">
      <c r="A948" s="15" t="s">
        <v>3977</v>
      </c>
      <c r="B948" s="15" t="s">
        <v>3978</v>
      </c>
      <c r="C948" s="15" t="s">
        <v>1213</v>
      </c>
      <c r="D948" s="15" t="s">
        <v>1031</v>
      </c>
      <c r="E948" s="15">
        <v>0</v>
      </c>
      <c r="F948" s="15">
        <v>0</v>
      </c>
      <c r="G948" s="15">
        <v>0</v>
      </c>
      <c r="H948" s="15">
        <v>0</v>
      </c>
      <c r="I948" s="15">
        <v>0</v>
      </c>
      <c r="J948" s="15">
        <v>0</v>
      </c>
      <c r="K948" s="15">
        <v>0</v>
      </c>
      <c r="L948" s="15">
        <v>0</v>
      </c>
      <c r="M948" s="15">
        <v>0</v>
      </c>
      <c r="N948" s="15">
        <v>0</v>
      </c>
      <c r="O948" s="15">
        <v>0</v>
      </c>
      <c r="P948" s="15">
        <v>0</v>
      </c>
      <c r="Q948" s="15">
        <f t="shared" si="42"/>
        <v>0</v>
      </c>
      <c r="R948" s="15">
        <f t="shared" si="43"/>
        <v>0</v>
      </c>
      <c r="S948" s="15">
        <f t="shared" si="44"/>
        <v>1</v>
      </c>
    </row>
    <row r="949" spans="1:19">
      <c r="A949" s="15" t="s">
        <v>65</v>
      </c>
      <c r="B949" s="15" t="s">
        <v>2500</v>
      </c>
      <c r="C949" s="15" t="s">
        <v>1213</v>
      </c>
      <c r="D949" s="15" t="s">
        <v>1047</v>
      </c>
      <c r="E949" s="15">
        <v>0</v>
      </c>
      <c r="F949" s="15">
        <v>0</v>
      </c>
      <c r="G949" s="15">
        <v>0</v>
      </c>
      <c r="H949" s="15">
        <v>0</v>
      </c>
      <c r="I949" s="15">
        <v>0</v>
      </c>
      <c r="J949" s="15">
        <v>0</v>
      </c>
      <c r="K949" s="15">
        <v>0</v>
      </c>
      <c r="L949" s="15">
        <v>0</v>
      </c>
      <c r="M949" s="15">
        <v>0</v>
      </c>
      <c r="N949" s="15">
        <v>0</v>
      </c>
      <c r="O949" s="15">
        <v>0</v>
      </c>
      <c r="P949" s="15">
        <v>0</v>
      </c>
      <c r="Q949" s="15">
        <f t="shared" si="42"/>
        <v>0</v>
      </c>
      <c r="R949" s="15">
        <f t="shared" si="43"/>
        <v>0</v>
      </c>
      <c r="S949" s="15">
        <f t="shared" si="44"/>
        <v>1</v>
      </c>
    </row>
    <row r="950" spans="1:19">
      <c r="A950" s="15" t="s">
        <v>3979</v>
      </c>
      <c r="B950" s="15" t="s">
        <v>46</v>
      </c>
      <c r="C950" s="15" t="s">
        <v>1213</v>
      </c>
      <c r="D950" s="15" t="s">
        <v>1030</v>
      </c>
      <c r="E950" s="15">
        <v>0</v>
      </c>
      <c r="F950" s="15">
        <v>0</v>
      </c>
      <c r="G950" s="15">
        <v>0</v>
      </c>
      <c r="H950" s="15">
        <v>0</v>
      </c>
      <c r="I950" s="15">
        <v>0</v>
      </c>
      <c r="J950" s="15">
        <v>0</v>
      </c>
      <c r="K950" s="15">
        <v>0</v>
      </c>
      <c r="L950" s="15">
        <v>0</v>
      </c>
      <c r="M950" s="15">
        <v>0</v>
      </c>
      <c r="N950" s="15">
        <v>0</v>
      </c>
      <c r="O950" s="15">
        <v>0</v>
      </c>
      <c r="P950" s="15">
        <v>0</v>
      </c>
      <c r="Q950" s="15">
        <f t="shared" si="42"/>
        <v>0</v>
      </c>
      <c r="R950" s="15">
        <f t="shared" si="43"/>
        <v>0</v>
      </c>
      <c r="S950" s="15">
        <f t="shared" si="44"/>
        <v>1</v>
      </c>
    </row>
    <row r="951" spans="1:19">
      <c r="A951" s="15" t="s">
        <v>636</v>
      </c>
      <c r="B951" s="15" t="s">
        <v>48</v>
      </c>
      <c r="C951" s="15" t="s">
        <v>1213</v>
      </c>
      <c r="D951" s="15" t="s">
        <v>1046</v>
      </c>
      <c r="E951" s="15">
        <v>0</v>
      </c>
      <c r="F951" s="15">
        <v>0</v>
      </c>
      <c r="G951" s="15">
        <v>0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</v>
      </c>
      <c r="N951" s="15">
        <v>0</v>
      </c>
      <c r="O951" s="15">
        <v>0</v>
      </c>
      <c r="P951" s="15">
        <v>0</v>
      </c>
      <c r="Q951" s="15">
        <f t="shared" si="42"/>
        <v>0</v>
      </c>
      <c r="R951" s="15">
        <f t="shared" si="43"/>
        <v>0</v>
      </c>
      <c r="S951" s="15">
        <f t="shared" si="44"/>
        <v>1</v>
      </c>
    </row>
    <row r="952" spans="1:19">
      <c r="A952" s="15" t="s">
        <v>1581</v>
      </c>
      <c r="B952" s="15" t="s">
        <v>379</v>
      </c>
      <c r="C952" s="15" t="s">
        <v>1878</v>
      </c>
      <c r="D952" s="15" t="s">
        <v>1031</v>
      </c>
      <c r="E952" s="15">
        <v>0</v>
      </c>
      <c r="F952" s="15">
        <v>0</v>
      </c>
      <c r="G952" s="15">
        <v>0</v>
      </c>
      <c r="H952" s="15">
        <v>0</v>
      </c>
      <c r="I952" s="15">
        <v>0</v>
      </c>
      <c r="J952" s="15">
        <v>0</v>
      </c>
      <c r="K952" s="15">
        <v>0</v>
      </c>
      <c r="L952" s="15">
        <v>0</v>
      </c>
      <c r="M952" s="15">
        <v>0</v>
      </c>
      <c r="N952" s="15">
        <v>0</v>
      </c>
      <c r="O952" s="15">
        <v>0</v>
      </c>
      <c r="P952" s="15">
        <v>0</v>
      </c>
      <c r="Q952" s="15">
        <f t="shared" si="42"/>
        <v>0</v>
      </c>
      <c r="R952" s="15">
        <f t="shared" si="43"/>
        <v>0</v>
      </c>
      <c r="S952" s="15">
        <f t="shared" si="44"/>
        <v>1</v>
      </c>
    </row>
    <row r="953" spans="1:19">
      <c r="A953" s="15" t="s">
        <v>3980</v>
      </c>
      <c r="B953" s="15" t="s">
        <v>3981</v>
      </c>
      <c r="C953" s="15" t="s">
        <v>1213</v>
      </c>
      <c r="D953" s="15" t="s">
        <v>1028</v>
      </c>
      <c r="E953" s="15">
        <v>0</v>
      </c>
      <c r="F953" s="15">
        <v>0</v>
      </c>
      <c r="G953" s="15">
        <v>0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0</v>
      </c>
      <c r="O953" s="15">
        <v>0</v>
      </c>
      <c r="P953" s="15">
        <v>0</v>
      </c>
      <c r="Q953" s="15">
        <f t="shared" si="42"/>
        <v>0</v>
      </c>
      <c r="R953" s="15">
        <f t="shared" si="43"/>
        <v>0</v>
      </c>
      <c r="S953" s="15">
        <f t="shared" si="44"/>
        <v>1</v>
      </c>
    </row>
    <row r="954" spans="1:19">
      <c r="A954" s="15" t="s">
        <v>3982</v>
      </c>
      <c r="B954" s="15" t="s">
        <v>101</v>
      </c>
      <c r="C954" s="15" t="s">
        <v>1878</v>
      </c>
      <c r="D954" s="15" t="s">
        <v>1030</v>
      </c>
      <c r="E954" s="15">
        <v>0</v>
      </c>
      <c r="F954" s="15">
        <v>0</v>
      </c>
      <c r="G954" s="15">
        <v>0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0</v>
      </c>
      <c r="O954" s="15">
        <v>0</v>
      </c>
      <c r="P954" s="15">
        <v>0</v>
      </c>
      <c r="Q954" s="15">
        <f t="shared" si="42"/>
        <v>0</v>
      </c>
      <c r="R954" s="15">
        <f t="shared" si="43"/>
        <v>0</v>
      </c>
      <c r="S954" s="15">
        <f t="shared" si="44"/>
        <v>1</v>
      </c>
    </row>
    <row r="955" spans="1:19">
      <c r="A955" s="15" t="s">
        <v>49</v>
      </c>
      <c r="B955" s="15" t="s">
        <v>166</v>
      </c>
      <c r="C955" s="15" t="s">
        <v>1213</v>
      </c>
      <c r="D955" s="15" t="s">
        <v>1033</v>
      </c>
      <c r="E955" s="15">
        <v>0</v>
      </c>
      <c r="F955" s="15">
        <v>0</v>
      </c>
      <c r="G955" s="15">
        <v>0</v>
      </c>
      <c r="H955" s="15">
        <v>0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v>0</v>
      </c>
      <c r="O955" s="15">
        <v>0</v>
      </c>
      <c r="P955" s="15">
        <v>0</v>
      </c>
      <c r="Q955" s="15">
        <f t="shared" si="42"/>
        <v>0</v>
      </c>
      <c r="R955" s="15">
        <f t="shared" si="43"/>
        <v>0</v>
      </c>
      <c r="S955" s="15">
        <f t="shared" si="44"/>
        <v>1</v>
      </c>
    </row>
    <row r="956" spans="1:19">
      <c r="A956" s="15" t="s">
        <v>298</v>
      </c>
      <c r="B956" s="15" t="s">
        <v>3983</v>
      </c>
      <c r="C956" s="15" t="s">
        <v>1212</v>
      </c>
      <c r="D956" s="15" t="s">
        <v>1054</v>
      </c>
      <c r="E956" s="15">
        <v>0</v>
      </c>
      <c r="F956" s="15">
        <v>0</v>
      </c>
      <c r="G956" s="15">
        <v>0</v>
      </c>
      <c r="H956" s="15">
        <v>0</v>
      </c>
      <c r="I956" s="15">
        <v>0</v>
      </c>
      <c r="J956" s="15">
        <v>0</v>
      </c>
      <c r="K956" s="15">
        <v>0</v>
      </c>
      <c r="L956" s="15">
        <v>0</v>
      </c>
      <c r="M956" s="15">
        <v>0</v>
      </c>
      <c r="N956" s="15">
        <v>0</v>
      </c>
      <c r="O956" s="15">
        <v>0</v>
      </c>
      <c r="P956" s="15">
        <v>0</v>
      </c>
      <c r="Q956" s="15">
        <f t="shared" si="42"/>
        <v>0</v>
      </c>
      <c r="R956" s="15">
        <f t="shared" si="43"/>
        <v>0</v>
      </c>
      <c r="S956" s="15">
        <f t="shared" si="44"/>
        <v>1</v>
      </c>
    </row>
    <row r="957" spans="1:19">
      <c r="A957" s="15" t="s">
        <v>2991</v>
      </c>
      <c r="B957" s="15" t="s">
        <v>201</v>
      </c>
      <c r="C957" s="15" t="s">
        <v>1213</v>
      </c>
      <c r="D957" s="15" t="s">
        <v>1041</v>
      </c>
      <c r="E957" s="15">
        <v>0</v>
      </c>
      <c r="F957" s="15">
        <v>0</v>
      </c>
      <c r="G957" s="15">
        <v>0</v>
      </c>
      <c r="H957" s="15">
        <v>0</v>
      </c>
      <c r="I957" s="15">
        <v>0</v>
      </c>
      <c r="J957" s="15">
        <v>0</v>
      </c>
      <c r="K957" s="15">
        <v>0</v>
      </c>
      <c r="L957" s="15">
        <v>0</v>
      </c>
      <c r="M957" s="15">
        <v>0</v>
      </c>
      <c r="N957" s="15">
        <v>0</v>
      </c>
      <c r="O957" s="15">
        <v>0</v>
      </c>
      <c r="P957" s="15">
        <v>0</v>
      </c>
      <c r="Q957" s="15">
        <f t="shared" si="42"/>
        <v>0</v>
      </c>
      <c r="R957" s="15">
        <f t="shared" si="43"/>
        <v>0</v>
      </c>
      <c r="S957" s="15">
        <f t="shared" si="44"/>
        <v>1</v>
      </c>
    </row>
    <row r="958" spans="1:19">
      <c r="A958" s="15" t="s">
        <v>540</v>
      </c>
      <c r="B958" s="15" t="s">
        <v>46</v>
      </c>
      <c r="C958" s="15" t="s">
        <v>1213</v>
      </c>
      <c r="D958" s="15" t="s">
        <v>1043</v>
      </c>
      <c r="E958" s="15">
        <v>0</v>
      </c>
      <c r="F958" s="15">
        <v>0</v>
      </c>
      <c r="G958" s="15">
        <v>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v>0</v>
      </c>
      <c r="O958" s="15">
        <v>0</v>
      </c>
      <c r="P958" s="15">
        <v>0</v>
      </c>
      <c r="Q958" s="15">
        <f t="shared" si="42"/>
        <v>0</v>
      </c>
      <c r="R958" s="15">
        <f t="shared" si="43"/>
        <v>0</v>
      </c>
      <c r="S958" s="15">
        <f t="shared" si="44"/>
        <v>1</v>
      </c>
    </row>
    <row r="959" spans="1:19">
      <c r="A959" s="15" t="s">
        <v>3984</v>
      </c>
      <c r="B959" s="15" t="s">
        <v>160</v>
      </c>
      <c r="C959" s="15" t="s">
        <v>1878</v>
      </c>
      <c r="D959" s="15" t="s">
        <v>1036</v>
      </c>
      <c r="E959" s="15">
        <v>0</v>
      </c>
      <c r="F959" s="15">
        <v>0</v>
      </c>
      <c r="G959" s="15">
        <v>0</v>
      </c>
      <c r="H959" s="15">
        <v>0</v>
      </c>
      <c r="I959" s="15">
        <v>0</v>
      </c>
      <c r="J959" s="15">
        <v>0</v>
      </c>
      <c r="K959" s="15">
        <v>0</v>
      </c>
      <c r="L959" s="15">
        <v>0</v>
      </c>
      <c r="M959" s="15">
        <v>0</v>
      </c>
      <c r="N959" s="15">
        <v>0</v>
      </c>
      <c r="O959" s="15">
        <v>0</v>
      </c>
      <c r="P959" s="15">
        <v>0</v>
      </c>
      <c r="Q959" s="15">
        <f t="shared" si="42"/>
        <v>0</v>
      </c>
      <c r="R959" s="15">
        <f t="shared" si="43"/>
        <v>0</v>
      </c>
      <c r="S959" s="15">
        <f t="shared" si="44"/>
        <v>1</v>
      </c>
    </row>
    <row r="960" spans="1:19">
      <c r="A960" s="15" t="s">
        <v>3985</v>
      </c>
      <c r="B960" s="15" t="s">
        <v>299</v>
      </c>
      <c r="C960" s="15" t="s">
        <v>1212</v>
      </c>
      <c r="D960" s="15" t="s">
        <v>1038</v>
      </c>
      <c r="E960" s="15">
        <v>0</v>
      </c>
      <c r="F960" s="15">
        <v>0</v>
      </c>
      <c r="G960" s="15">
        <v>0</v>
      </c>
      <c r="H960" s="15">
        <v>0</v>
      </c>
      <c r="I960" s="15">
        <v>0</v>
      </c>
      <c r="J960" s="15">
        <v>0</v>
      </c>
      <c r="K960" s="15">
        <v>0</v>
      </c>
      <c r="L960" s="15">
        <v>0</v>
      </c>
      <c r="M960" s="15">
        <v>0</v>
      </c>
      <c r="N960" s="15">
        <v>0</v>
      </c>
      <c r="O960" s="15">
        <v>0</v>
      </c>
      <c r="P960" s="15">
        <v>0</v>
      </c>
      <c r="Q960" s="15">
        <f t="shared" si="42"/>
        <v>0</v>
      </c>
      <c r="R960" s="15">
        <f t="shared" si="43"/>
        <v>0</v>
      </c>
      <c r="S960" s="15">
        <f t="shared" si="44"/>
        <v>1</v>
      </c>
    </row>
    <row r="961" spans="1:19">
      <c r="A961" s="15" t="s">
        <v>3986</v>
      </c>
      <c r="B961" s="15" t="s">
        <v>3987</v>
      </c>
      <c r="C961" s="15" t="s">
        <v>1878</v>
      </c>
      <c r="D961" s="15" t="s">
        <v>1030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5">
        <v>0</v>
      </c>
      <c r="P961" s="15">
        <v>0</v>
      </c>
      <c r="Q961" s="15">
        <f t="shared" si="42"/>
        <v>0</v>
      </c>
      <c r="R961" s="15">
        <f t="shared" si="43"/>
        <v>0</v>
      </c>
      <c r="S961" s="15">
        <f t="shared" si="44"/>
        <v>1</v>
      </c>
    </row>
    <row r="962" spans="1:19">
      <c r="A962" s="15" t="s">
        <v>3988</v>
      </c>
      <c r="B962" s="15" t="s">
        <v>1686</v>
      </c>
      <c r="C962" s="15" t="s">
        <v>1212</v>
      </c>
      <c r="D962" s="15" t="s">
        <v>1035</v>
      </c>
      <c r="E962" s="15">
        <v>0</v>
      </c>
      <c r="F962" s="15">
        <v>0</v>
      </c>
      <c r="G962" s="15">
        <v>0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5">
        <v>0</v>
      </c>
      <c r="P962" s="15">
        <v>0</v>
      </c>
      <c r="Q962" s="15">
        <f t="shared" si="42"/>
        <v>0</v>
      </c>
      <c r="R962" s="15">
        <f t="shared" si="43"/>
        <v>0</v>
      </c>
      <c r="S962" s="15">
        <f t="shared" si="44"/>
        <v>1</v>
      </c>
    </row>
    <row r="963" spans="1:19">
      <c r="A963" s="15" t="s">
        <v>1777</v>
      </c>
      <c r="B963" s="15" t="s">
        <v>85</v>
      </c>
      <c r="C963" s="15" t="s">
        <v>1213</v>
      </c>
      <c r="D963" s="15" t="s">
        <v>1040</v>
      </c>
      <c r="E963" s="15">
        <v>0</v>
      </c>
      <c r="F963" s="15">
        <v>0</v>
      </c>
      <c r="G963" s="15">
        <v>0</v>
      </c>
      <c r="H963" s="15">
        <v>0</v>
      </c>
      <c r="I963" s="15">
        <v>0</v>
      </c>
      <c r="J963" s="15">
        <v>0</v>
      </c>
      <c r="K963" s="15">
        <v>0</v>
      </c>
      <c r="L963" s="15">
        <v>0</v>
      </c>
      <c r="M963" s="15">
        <v>0</v>
      </c>
      <c r="N963" s="15">
        <v>0</v>
      </c>
      <c r="O963" s="15">
        <v>0</v>
      </c>
      <c r="P963" s="15">
        <v>0</v>
      </c>
      <c r="Q963" s="15">
        <f t="shared" ref="Q963:Q1026" si="45">P963/16.875</f>
        <v>0</v>
      </c>
      <c r="R963" s="15">
        <f t="shared" ref="R963:R1026" si="46">IF(P963 &gt;= 400,Q963*1.2,IF(P963 &gt; 300,Q963,IF(P963&gt;200,Q963*0.8,IF(P963&gt;100,Q963*0.6,Q963*0.5))))</f>
        <v>0</v>
      </c>
      <c r="S963" s="15">
        <f t="shared" ref="S963:S1026" si="47">IF(R963 &lt; 1.5,1,R963)</f>
        <v>1</v>
      </c>
    </row>
    <row r="964" spans="1:19">
      <c r="A964" s="15" t="s">
        <v>255</v>
      </c>
      <c r="B964" s="15" t="s">
        <v>101</v>
      </c>
      <c r="C964" s="15" t="s">
        <v>1213</v>
      </c>
      <c r="D964" s="15" t="s">
        <v>1046</v>
      </c>
      <c r="E964" s="15">
        <v>0</v>
      </c>
      <c r="F964" s="15">
        <v>0</v>
      </c>
      <c r="G964" s="15">
        <v>0</v>
      </c>
      <c r="H964" s="15">
        <v>0</v>
      </c>
      <c r="I964" s="15">
        <v>0</v>
      </c>
      <c r="J964" s="15">
        <v>0</v>
      </c>
      <c r="K964" s="15">
        <v>0</v>
      </c>
      <c r="L964" s="15">
        <v>0</v>
      </c>
      <c r="M964" s="15">
        <v>0</v>
      </c>
      <c r="N964" s="15">
        <v>0</v>
      </c>
      <c r="O964" s="15">
        <v>0</v>
      </c>
      <c r="P964" s="15">
        <v>0</v>
      </c>
      <c r="Q964" s="15">
        <f t="shared" si="45"/>
        <v>0</v>
      </c>
      <c r="R964" s="15">
        <f t="shared" si="46"/>
        <v>0</v>
      </c>
      <c r="S964" s="15">
        <f t="shared" si="47"/>
        <v>1</v>
      </c>
    </row>
    <row r="965" spans="1:19">
      <c r="A965" s="15" t="s">
        <v>3989</v>
      </c>
      <c r="B965" s="15" t="s">
        <v>118</v>
      </c>
      <c r="C965" s="15" t="s">
        <v>1213</v>
      </c>
      <c r="D965" s="15" t="s">
        <v>1038</v>
      </c>
      <c r="E965" s="15">
        <v>0</v>
      </c>
      <c r="F965" s="15">
        <v>0</v>
      </c>
      <c r="G965" s="15">
        <v>0</v>
      </c>
      <c r="H965" s="15">
        <v>0</v>
      </c>
      <c r="I965" s="15">
        <v>0</v>
      </c>
      <c r="J965" s="15">
        <v>0</v>
      </c>
      <c r="K965" s="15">
        <v>0</v>
      </c>
      <c r="L965" s="15">
        <v>0</v>
      </c>
      <c r="M965" s="15">
        <v>0</v>
      </c>
      <c r="N965" s="15">
        <v>0</v>
      </c>
      <c r="O965" s="15">
        <v>0</v>
      </c>
      <c r="P965" s="15">
        <v>0</v>
      </c>
      <c r="Q965" s="15">
        <f t="shared" si="45"/>
        <v>0</v>
      </c>
      <c r="R965" s="15">
        <f t="shared" si="46"/>
        <v>0</v>
      </c>
      <c r="S965" s="15">
        <f t="shared" si="47"/>
        <v>1</v>
      </c>
    </row>
    <row r="966" spans="1:19">
      <c r="A966" s="15" t="s">
        <v>3990</v>
      </c>
      <c r="B966" s="15" t="s">
        <v>371</v>
      </c>
      <c r="C966" s="15" t="s">
        <v>1213</v>
      </c>
      <c r="D966" s="15" t="s">
        <v>1053</v>
      </c>
      <c r="E966" s="15">
        <v>0</v>
      </c>
      <c r="F966" s="15">
        <v>0</v>
      </c>
      <c r="G966" s="15">
        <v>0</v>
      </c>
      <c r="H966" s="15">
        <v>0</v>
      </c>
      <c r="I966" s="15">
        <v>0</v>
      </c>
      <c r="J966" s="15">
        <v>0</v>
      </c>
      <c r="K966" s="15">
        <v>0</v>
      </c>
      <c r="L966" s="15">
        <v>0</v>
      </c>
      <c r="M966" s="15">
        <v>0</v>
      </c>
      <c r="N966" s="15">
        <v>0</v>
      </c>
      <c r="O966" s="15">
        <v>0</v>
      </c>
      <c r="P966" s="15">
        <v>0</v>
      </c>
      <c r="Q966" s="15">
        <f t="shared" si="45"/>
        <v>0</v>
      </c>
      <c r="R966" s="15">
        <f t="shared" si="46"/>
        <v>0</v>
      </c>
      <c r="S966" s="15">
        <f t="shared" si="47"/>
        <v>1</v>
      </c>
    </row>
    <row r="967" spans="1:19">
      <c r="A967" s="15" t="s">
        <v>2205</v>
      </c>
      <c r="B967" s="15" t="s">
        <v>2331</v>
      </c>
      <c r="C967" s="15" t="s">
        <v>1213</v>
      </c>
      <c r="D967" s="15" t="s">
        <v>1052</v>
      </c>
      <c r="E967" s="15">
        <v>0</v>
      </c>
      <c r="F967" s="15">
        <v>0</v>
      </c>
      <c r="G967" s="15">
        <v>0</v>
      </c>
      <c r="H967" s="15">
        <v>0</v>
      </c>
      <c r="I967" s="15">
        <v>0</v>
      </c>
      <c r="J967" s="15">
        <v>0</v>
      </c>
      <c r="K967" s="15">
        <v>0</v>
      </c>
      <c r="L967" s="15">
        <v>0</v>
      </c>
      <c r="M967" s="15">
        <v>0</v>
      </c>
      <c r="N967" s="15">
        <v>0</v>
      </c>
      <c r="O967" s="15">
        <v>0</v>
      </c>
      <c r="P967" s="15">
        <v>0</v>
      </c>
      <c r="Q967" s="15">
        <f t="shared" si="45"/>
        <v>0</v>
      </c>
      <c r="R967" s="15">
        <f t="shared" si="46"/>
        <v>0</v>
      </c>
      <c r="S967" s="15">
        <f t="shared" si="47"/>
        <v>1</v>
      </c>
    </row>
    <row r="968" spans="1:19">
      <c r="A968" s="15" t="s">
        <v>298</v>
      </c>
      <c r="B968" s="15" t="s">
        <v>44</v>
      </c>
      <c r="C968" s="15" t="s">
        <v>1213</v>
      </c>
      <c r="D968" s="15" t="s">
        <v>1055</v>
      </c>
      <c r="E968" s="15">
        <v>0</v>
      </c>
      <c r="F968" s="15">
        <v>0</v>
      </c>
      <c r="G968" s="15">
        <v>0</v>
      </c>
      <c r="H968" s="15">
        <v>0</v>
      </c>
      <c r="I968" s="15">
        <v>0</v>
      </c>
      <c r="J968" s="15">
        <v>0</v>
      </c>
      <c r="K968" s="15">
        <v>0</v>
      </c>
      <c r="L968" s="15">
        <v>0</v>
      </c>
      <c r="M968" s="15">
        <v>0</v>
      </c>
      <c r="N968" s="15">
        <v>0</v>
      </c>
      <c r="O968" s="15">
        <v>0</v>
      </c>
      <c r="P968" s="15">
        <v>0</v>
      </c>
      <c r="Q968" s="15">
        <f t="shared" si="45"/>
        <v>0</v>
      </c>
      <c r="R968" s="15">
        <f t="shared" si="46"/>
        <v>0</v>
      </c>
      <c r="S968" s="15">
        <f t="shared" si="47"/>
        <v>1</v>
      </c>
    </row>
    <row r="969" spans="1:19">
      <c r="A969" s="15" t="s">
        <v>861</v>
      </c>
      <c r="B969" s="15" t="s">
        <v>169</v>
      </c>
      <c r="C969" s="15" t="s">
        <v>1213</v>
      </c>
      <c r="D969" s="15" t="s">
        <v>1033</v>
      </c>
      <c r="E969" s="15">
        <v>0</v>
      </c>
      <c r="F969" s="15">
        <v>0</v>
      </c>
      <c r="G969" s="15">
        <v>0</v>
      </c>
      <c r="H969" s="15">
        <v>0</v>
      </c>
      <c r="I969" s="15">
        <v>0</v>
      </c>
      <c r="J969" s="15">
        <v>0</v>
      </c>
      <c r="K969" s="15">
        <v>0</v>
      </c>
      <c r="L969" s="15">
        <v>0</v>
      </c>
      <c r="M969" s="15">
        <v>0</v>
      </c>
      <c r="N969" s="15">
        <v>0</v>
      </c>
      <c r="O969" s="15">
        <v>0</v>
      </c>
      <c r="P969" s="15">
        <v>0</v>
      </c>
      <c r="Q969" s="15">
        <f t="shared" si="45"/>
        <v>0</v>
      </c>
      <c r="R969" s="15">
        <f t="shared" si="46"/>
        <v>0</v>
      </c>
      <c r="S969" s="15">
        <f t="shared" si="47"/>
        <v>1</v>
      </c>
    </row>
    <row r="970" spans="1:19">
      <c r="A970" s="15" t="s">
        <v>3991</v>
      </c>
      <c r="B970" s="15" t="s">
        <v>567</v>
      </c>
      <c r="C970" s="15" t="s">
        <v>1213</v>
      </c>
      <c r="D970" s="15" t="s">
        <v>1047</v>
      </c>
      <c r="E970" s="15">
        <v>0</v>
      </c>
      <c r="F970" s="15">
        <v>0</v>
      </c>
      <c r="G970" s="15">
        <v>0</v>
      </c>
      <c r="H970" s="15">
        <v>0</v>
      </c>
      <c r="I970" s="15">
        <v>0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5">
        <v>0</v>
      </c>
      <c r="P970" s="15">
        <v>0</v>
      </c>
      <c r="Q970" s="15">
        <f t="shared" si="45"/>
        <v>0</v>
      </c>
      <c r="R970" s="15">
        <f t="shared" si="46"/>
        <v>0</v>
      </c>
      <c r="S970" s="15">
        <f t="shared" si="47"/>
        <v>1</v>
      </c>
    </row>
    <row r="971" spans="1:19">
      <c r="A971" s="15" t="s">
        <v>3992</v>
      </c>
      <c r="B971" s="15" t="s">
        <v>696</v>
      </c>
      <c r="C971" s="15" t="s">
        <v>1878</v>
      </c>
      <c r="D971" s="15" t="s">
        <v>1035</v>
      </c>
      <c r="E971" s="15">
        <v>0</v>
      </c>
      <c r="F971" s="15">
        <v>0</v>
      </c>
      <c r="G971" s="15">
        <v>0</v>
      </c>
      <c r="H971" s="15">
        <v>0</v>
      </c>
      <c r="I971" s="15">
        <v>0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v>0</v>
      </c>
      <c r="P971" s="15">
        <v>0</v>
      </c>
      <c r="Q971" s="15">
        <f t="shared" si="45"/>
        <v>0</v>
      </c>
      <c r="R971" s="15">
        <f t="shared" si="46"/>
        <v>0</v>
      </c>
      <c r="S971" s="15">
        <f t="shared" si="47"/>
        <v>1</v>
      </c>
    </row>
    <row r="972" spans="1:19">
      <c r="A972" s="15" t="s">
        <v>3070</v>
      </c>
      <c r="B972" s="15" t="s">
        <v>207</v>
      </c>
      <c r="C972" s="15" t="s">
        <v>1212</v>
      </c>
      <c r="D972" s="15" t="s">
        <v>1052</v>
      </c>
      <c r="E972" s="15">
        <v>0</v>
      </c>
      <c r="F972" s="15">
        <v>0</v>
      </c>
      <c r="G972" s="15">
        <v>0</v>
      </c>
      <c r="H972" s="15">
        <v>0</v>
      </c>
      <c r="I972" s="15">
        <v>0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5">
        <v>0</v>
      </c>
      <c r="P972" s="15">
        <v>0</v>
      </c>
      <c r="Q972" s="15">
        <f t="shared" si="45"/>
        <v>0</v>
      </c>
      <c r="R972" s="15">
        <f t="shared" si="46"/>
        <v>0</v>
      </c>
      <c r="S972" s="15">
        <f t="shared" si="47"/>
        <v>1</v>
      </c>
    </row>
    <row r="973" spans="1:19">
      <c r="A973" s="15" t="s">
        <v>3993</v>
      </c>
      <c r="B973" s="15" t="s">
        <v>3994</v>
      </c>
      <c r="C973" s="15" t="s">
        <v>1213</v>
      </c>
      <c r="D973" s="15" t="s">
        <v>1053</v>
      </c>
      <c r="E973" s="15">
        <v>0</v>
      </c>
      <c r="F973" s="15">
        <v>0</v>
      </c>
      <c r="G973" s="15">
        <v>0</v>
      </c>
      <c r="H973" s="15">
        <v>0</v>
      </c>
      <c r="I973" s="15">
        <v>0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v>0</v>
      </c>
      <c r="P973" s="15">
        <v>0</v>
      </c>
      <c r="Q973" s="15">
        <f t="shared" si="45"/>
        <v>0</v>
      </c>
      <c r="R973" s="15">
        <f t="shared" si="46"/>
        <v>0</v>
      </c>
      <c r="S973" s="15">
        <f t="shared" si="47"/>
        <v>1</v>
      </c>
    </row>
    <row r="974" spans="1:19">
      <c r="A974" s="15" t="s">
        <v>935</v>
      </c>
      <c r="B974" s="15" t="s">
        <v>3995</v>
      </c>
      <c r="C974" s="15" t="s">
        <v>1212</v>
      </c>
      <c r="D974" s="15" t="s">
        <v>1042</v>
      </c>
      <c r="E974" s="15">
        <v>0</v>
      </c>
      <c r="F974" s="15">
        <v>0</v>
      </c>
      <c r="G974" s="15">
        <v>0</v>
      </c>
      <c r="H974" s="15">
        <v>0</v>
      </c>
      <c r="I974" s="15">
        <v>0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15">
        <v>0</v>
      </c>
      <c r="P974" s="15">
        <v>0</v>
      </c>
      <c r="Q974" s="15">
        <f t="shared" si="45"/>
        <v>0</v>
      </c>
      <c r="R974" s="15">
        <f t="shared" si="46"/>
        <v>0</v>
      </c>
      <c r="S974" s="15">
        <f t="shared" si="47"/>
        <v>1</v>
      </c>
    </row>
    <row r="975" spans="1:19">
      <c r="A975" s="15" t="s">
        <v>610</v>
      </c>
      <c r="B975" s="15" t="s">
        <v>325</v>
      </c>
      <c r="C975" s="15" t="s">
        <v>1878</v>
      </c>
      <c r="D975" s="15" t="s">
        <v>1042</v>
      </c>
      <c r="E975" s="15">
        <v>0</v>
      </c>
      <c r="F975" s="15">
        <v>0</v>
      </c>
      <c r="G975" s="15">
        <v>0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5">
        <v>0</v>
      </c>
      <c r="P975" s="15">
        <v>0</v>
      </c>
      <c r="Q975" s="15">
        <f t="shared" si="45"/>
        <v>0</v>
      </c>
      <c r="R975" s="15">
        <f t="shared" si="46"/>
        <v>0</v>
      </c>
      <c r="S975" s="15">
        <f t="shared" si="47"/>
        <v>1</v>
      </c>
    </row>
    <row r="976" spans="1:19">
      <c r="A976" s="15" t="s">
        <v>1009</v>
      </c>
      <c r="B976" s="15" t="s">
        <v>277</v>
      </c>
      <c r="C976" s="15" t="s">
        <v>1878</v>
      </c>
      <c r="D976" s="15" t="s">
        <v>1051</v>
      </c>
      <c r="E976" s="15">
        <v>0</v>
      </c>
      <c r="F976" s="15">
        <v>0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5">
        <v>0</v>
      </c>
      <c r="P976" s="15">
        <v>0</v>
      </c>
      <c r="Q976" s="15">
        <f t="shared" si="45"/>
        <v>0</v>
      </c>
      <c r="R976" s="15">
        <f t="shared" si="46"/>
        <v>0</v>
      </c>
      <c r="S976" s="15">
        <f t="shared" si="47"/>
        <v>1</v>
      </c>
    </row>
    <row r="977" spans="1:19">
      <c r="A977" s="15" t="s">
        <v>508</v>
      </c>
      <c r="B977" s="15" t="s">
        <v>1947</v>
      </c>
      <c r="C977" s="15" t="s">
        <v>1213</v>
      </c>
      <c r="D977" s="15" t="s">
        <v>1339</v>
      </c>
      <c r="E977" s="15">
        <v>0</v>
      </c>
      <c r="F977" s="15">
        <v>0</v>
      </c>
      <c r="G977" s="15">
        <v>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v>0</v>
      </c>
      <c r="P977" s="15">
        <v>0</v>
      </c>
      <c r="Q977" s="15">
        <f t="shared" si="45"/>
        <v>0</v>
      </c>
      <c r="R977" s="15">
        <f t="shared" si="46"/>
        <v>0</v>
      </c>
      <c r="S977" s="15">
        <f t="shared" si="47"/>
        <v>1</v>
      </c>
    </row>
    <row r="978" spans="1:19">
      <c r="A978" s="15" t="s">
        <v>3996</v>
      </c>
      <c r="B978" s="15" t="s">
        <v>2701</v>
      </c>
      <c r="C978" s="15" t="s">
        <v>1213</v>
      </c>
      <c r="D978" s="15" t="s">
        <v>1043</v>
      </c>
      <c r="E978" s="15">
        <v>0</v>
      </c>
      <c r="F978" s="15">
        <v>0</v>
      </c>
      <c r="G978" s="15">
        <v>0</v>
      </c>
      <c r="H978" s="15">
        <v>0</v>
      </c>
      <c r="I978" s="15">
        <v>0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5">
        <v>0</v>
      </c>
      <c r="P978" s="15">
        <v>0</v>
      </c>
      <c r="Q978" s="15">
        <f t="shared" si="45"/>
        <v>0</v>
      </c>
      <c r="R978" s="15">
        <f t="shared" si="46"/>
        <v>0</v>
      </c>
      <c r="S978" s="15">
        <f t="shared" si="47"/>
        <v>1</v>
      </c>
    </row>
    <row r="979" spans="1:19">
      <c r="A979" s="15" t="s">
        <v>3569</v>
      </c>
      <c r="B979" s="15" t="s">
        <v>1941</v>
      </c>
      <c r="C979" s="15" t="s">
        <v>1878</v>
      </c>
      <c r="D979" s="15" t="s">
        <v>1030</v>
      </c>
      <c r="E979" s="15">
        <v>0</v>
      </c>
      <c r="F979" s="15">
        <v>0</v>
      </c>
      <c r="G979" s="15">
        <v>0</v>
      </c>
      <c r="H979" s="15">
        <v>0</v>
      </c>
      <c r="I979" s="15">
        <v>0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15">
        <v>0</v>
      </c>
      <c r="P979" s="15">
        <v>0</v>
      </c>
      <c r="Q979" s="15">
        <f t="shared" si="45"/>
        <v>0</v>
      </c>
      <c r="R979" s="15">
        <f t="shared" si="46"/>
        <v>0</v>
      </c>
      <c r="S979" s="15">
        <f t="shared" si="47"/>
        <v>1</v>
      </c>
    </row>
    <row r="980" spans="1:19">
      <c r="A980" s="15" t="s">
        <v>3997</v>
      </c>
      <c r="B980" s="15" t="s">
        <v>2281</v>
      </c>
      <c r="C980" s="15" t="s">
        <v>1213</v>
      </c>
      <c r="D980" s="15" t="s">
        <v>1038</v>
      </c>
      <c r="E980" s="15">
        <v>0</v>
      </c>
      <c r="F980" s="15">
        <v>0</v>
      </c>
      <c r="G980" s="15">
        <v>0</v>
      </c>
      <c r="H980" s="15">
        <v>0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5">
        <v>0</v>
      </c>
      <c r="P980" s="15">
        <v>0</v>
      </c>
      <c r="Q980" s="15">
        <f t="shared" si="45"/>
        <v>0</v>
      </c>
      <c r="R980" s="15">
        <f t="shared" si="46"/>
        <v>0</v>
      </c>
      <c r="S980" s="15">
        <f t="shared" si="47"/>
        <v>1</v>
      </c>
    </row>
    <row r="981" spans="1:19">
      <c r="A981" s="15" t="s">
        <v>3026</v>
      </c>
      <c r="B981" s="15" t="s">
        <v>332</v>
      </c>
      <c r="C981" s="15" t="s">
        <v>1878</v>
      </c>
      <c r="D981" s="15" t="s">
        <v>1039</v>
      </c>
      <c r="E981" s="15">
        <v>0</v>
      </c>
      <c r="F981" s="15">
        <v>0</v>
      </c>
      <c r="G981" s="15">
        <v>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5">
        <v>0</v>
      </c>
      <c r="P981" s="15">
        <v>0</v>
      </c>
      <c r="Q981" s="15">
        <f t="shared" si="45"/>
        <v>0</v>
      </c>
      <c r="R981" s="15">
        <f t="shared" si="46"/>
        <v>0</v>
      </c>
      <c r="S981" s="15">
        <f t="shared" si="47"/>
        <v>1</v>
      </c>
    </row>
    <row r="982" spans="1:19">
      <c r="A982" s="15" t="s">
        <v>3394</v>
      </c>
      <c r="B982" s="15" t="s">
        <v>3998</v>
      </c>
      <c r="C982" s="15" t="s">
        <v>1212</v>
      </c>
      <c r="D982" s="15" t="s">
        <v>1035</v>
      </c>
      <c r="E982" s="15">
        <v>0</v>
      </c>
      <c r="F982" s="15">
        <v>0</v>
      </c>
      <c r="G982" s="15">
        <v>0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v>0</v>
      </c>
      <c r="P982" s="15">
        <v>0</v>
      </c>
      <c r="Q982" s="15">
        <f t="shared" si="45"/>
        <v>0</v>
      </c>
      <c r="R982" s="15">
        <f t="shared" si="46"/>
        <v>0</v>
      </c>
      <c r="S982" s="15">
        <f t="shared" si="47"/>
        <v>1</v>
      </c>
    </row>
    <row r="983" spans="1:19">
      <c r="A983" s="15" t="s">
        <v>3999</v>
      </c>
      <c r="B983" s="15" t="s">
        <v>2668</v>
      </c>
      <c r="C983" s="15" t="s">
        <v>1213</v>
      </c>
      <c r="D983" s="15" t="s">
        <v>1031</v>
      </c>
      <c r="E983" s="15">
        <v>0</v>
      </c>
      <c r="F983" s="15">
        <v>0</v>
      </c>
      <c r="G983" s="15">
        <v>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5">
        <v>0</v>
      </c>
      <c r="P983" s="15">
        <v>0</v>
      </c>
      <c r="Q983" s="15">
        <f t="shared" si="45"/>
        <v>0</v>
      </c>
      <c r="R983" s="15">
        <f t="shared" si="46"/>
        <v>0</v>
      </c>
      <c r="S983" s="15">
        <f t="shared" si="47"/>
        <v>1</v>
      </c>
    </row>
    <row r="984" spans="1:19">
      <c r="A984" s="15" t="s">
        <v>1168</v>
      </c>
      <c r="B984" s="15" t="s">
        <v>213</v>
      </c>
      <c r="C984" s="15" t="s">
        <v>1213</v>
      </c>
      <c r="D984" s="15" t="s">
        <v>1046</v>
      </c>
      <c r="E984" s="15">
        <v>0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5">
        <v>0</v>
      </c>
      <c r="P984" s="15">
        <v>0</v>
      </c>
      <c r="Q984" s="15">
        <f t="shared" si="45"/>
        <v>0</v>
      </c>
      <c r="R984" s="15">
        <f t="shared" si="46"/>
        <v>0</v>
      </c>
      <c r="S984" s="15">
        <f t="shared" si="47"/>
        <v>1</v>
      </c>
    </row>
    <row r="985" spans="1:19">
      <c r="A985" s="15" t="s">
        <v>926</v>
      </c>
      <c r="B985" s="15" t="s">
        <v>191</v>
      </c>
      <c r="C985" s="15" t="s">
        <v>1213</v>
      </c>
      <c r="D985" s="15" t="s">
        <v>1060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15">
        <v>0</v>
      </c>
      <c r="P985" s="15">
        <v>0</v>
      </c>
      <c r="Q985" s="15">
        <f t="shared" si="45"/>
        <v>0</v>
      </c>
      <c r="R985" s="15">
        <f t="shared" si="46"/>
        <v>0</v>
      </c>
      <c r="S985" s="15">
        <f t="shared" si="47"/>
        <v>1</v>
      </c>
    </row>
    <row r="986" spans="1:19">
      <c r="A986" s="15" t="s">
        <v>4000</v>
      </c>
      <c r="B986" s="15" t="s">
        <v>67</v>
      </c>
      <c r="C986" s="15" t="s">
        <v>1212</v>
      </c>
      <c r="D986" s="15" t="s">
        <v>1038</v>
      </c>
      <c r="E986" s="15">
        <v>0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5">
        <v>0</v>
      </c>
      <c r="P986" s="15">
        <v>0</v>
      </c>
      <c r="Q986" s="15">
        <f t="shared" si="45"/>
        <v>0</v>
      </c>
      <c r="R986" s="15">
        <f t="shared" si="46"/>
        <v>0</v>
      </c>
      <c r="S986" s="15">
        <f t="shared" si="47"/>
        <v>1</v>
      </c>
    </row>
    <row r="987" spans="1:19">
      <c r="A987" s="15" t="s">
        <v>1003</v>
      </c>
      <c r="B987" s="15" t="s">
        <v>786</v>
      </c>
      <c r="C987" s="15" t="s">
        <v>1212</v>
      </c>
      <c r="D987" s="15" t="s">
        <v>1037</v>
      </c>
      <c r="E987" s="15">
        <v>0</v>
      </c>
      <c r="F987" s="15">
        <v>0</v>
      </c>
      <c r="G987" s="15">
        <v>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15">
        <v>0</v>
      </c>
      <c r="P987" s="15">
        <v>0</v>
      </c>
      <c r="Q987" s="15">
        <f t="shared" si="45"/>
        <v>0</v>
      </c>
      <c r="R987" s="15">
        <f t="shared" si="46"/>
        <v>0</v>
      </c>
      <c r="S987" s="15">
        <f t="shared" si="47"/>
        <v>1</v>
      </c>
    </row>
    <row r="988" spans="1:19">
      <c r="A988" s="15" t="s">
        <v>297</v>
      </c>
      <c r="B988" s="15" t="s">
        <v>70</v>
      </c>
      <c r="C988" s="15" t="s">
        <v>1878</v>
      </c>
      <c r="D988" s="15" t="s">
        <v>1047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5">
        <v>0</v>
      </c>
      <c r="P988" s="15">
        <v>0</v>
      </c>
      <c r="Q988" s="15">
        <f t="shared" si="45"/>
        <v>0</v>
      </c>
      <c r="R988" s="15">
        <f t="shared" si="46"/>
        <v>0</v>
      </c>
      <c r="S988" s="15">
        <f t="shared" si="47"/>
        <v>1</v>
      </c>
    </row>
    <row r="989" spans="1:19">
      <c r="A989" s="15" t="s">
        <v>4001</v>
      </c>
      <c r="B989" s="15" t="s">
        <v>168</v>
      </c>
      <c r="C989" s="15" t="s">
        <v>1213</v>
      </c>
      <c r="D989" s="15" t="s">
        <v>1030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5">
        <v>0</v>
      </c>
      <c r="P989" s="15">
        <v>0</v>
      </c>
      <c r="Q989" s="15">
        <f t="shared" si="45"/>
        <v>0</v>
      </c>
      <c r="R989" s="15">
        <f t="shared" si="46"/>
        <v>0</v>
      </c>
      <c r="S989" s="15">
        <f t="shared" si="47"/>
        <v>1</v>
      </c>
    </row>
    <row r="990" spans="1:19">
      <c r="A990" s="15" t="s">
        <v>4002</v>
      </c>
      <c r="B990" s="15" t="s">
        <v>40</v>
      </c>
      <c r="C990" s="15" t="s">
        <v>1213</v>
      </c>
      <c r="D990" s="15" t="s">
        <v>1031</v>
      </c>
      <c r="E990" s="15">
        <v>0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5">
        <v>0</v>
      </c>
      <c r="P990" s="15">
        <v>0</v>
      </c>
      <c r="Q990" s="15">
        <f t="shared" si="45"/>
        <v>0</v>
      </c>
      <c r="R990" s="15">
        <f t="shared" si="46"/>
        <v>0</v>
      </c>
      <c r="S990" s="15">
        <f t="shared" si="47"/>
        <v>1</v>
      </c>
    </row>
    <row r="991" spans="1:19">
      <c r="A991" s="15" t="s">
        <v>288</v>
      </c>
      <c r="B991" s="15" t="s">
        <v>465</v>
      </c>
      <c r="C991" s="15" t="s">
        <v>1213</v>
      </c>
      <c r="D991" s="15" t="s">
        <v>1046</v>
      </c>
      <c r="E991" s="15">
        <v>0</v>
      </c>
      <c r="F991" s="15">
        <v>0</v>
      </c>
      <c r="G991" s="15">
        <v>0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5">
        <v>0</v>
      </c>
      <c r="P991" s="15">
        <v>0</v>
      </c>
      <c r="Q991" s="15">
        <f t="shared" si="45"/>
        <v>0</v>
      </c>
      <c r="R991" s="15">
        <f t="shared" si="46"/>
        <v>0</v>
      </c>
      <c r="S991" s="15">
        <f t="shared" si="47"/>
        <v>1</v>
      </c>
    </row>
    <row r="992" spans="1:19">
      <c r="A992" s="15" t="s">
        <v>200</v>
      </c>
      <c r="B992" s="15" t="s">
        <v>62</v>
      </c>
      <c r="C992" s="15" t="s">
        <v>1213</v>
      </c>
      <c r="D992" s="15" t="s">
        <v>1035</v>
      </c>
      <c r="E992" s="15">
        <v>0</v>
      </c>
      <c r="F992" s="15">
        <v>0</v>
      </c>
      <c r="G992" s="15">
        <v>0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15">
        <v>0</v>
      </c>
      <c r="P992" s="15">
        <v>0</v>
      </c>
      <c r="Q992" s="15">
        <f t="shared" si="45"/>
        <v>0</v>
      </c>
      <c r="R992" s="15">
        <f t="shared" si="46"/>
        <v>0</v>
      </c>
      <c r="S992" s="15">
        <f t="shared" si="47"/>
        <v>1</v>
      </c>
    </row>
    <row r="993" spans="1:19">
      <c r="A993" s="15" t="s">
        <v>113</v>
      </c>
      <c r="B993" s="15" t="s">
        <v>403</v>
      </c>
      <c r="C993" s="15" t="s">
        <v>1213</v>
      </c>
      <c r="D993" s="15" t="s">
        <v>1047</v>
      </c>
      <c r="E993" s="15">
        <v>0</v>
      </c>
      <c r="F993" s="15">
        <v>0</v>
      </c>
      <c r="G993" s="15">
        <v>0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15">
        <v>0</v>
      </c>
      <c r="P993" s="15">
        <v>0</v>
      </c>
      <c r="Q993" s="15">
        <f t="shared" si="45"/>
        <v>0</v>
      </c>
      <c r="R993" s="15">
        <f t="shared" si="46"/>
        <v>0</v>
      </c>
      <c r="S993" s="15">
        <f t="shared" si="47"/>
        <v>1</v>
      </c>
    </row>
    <row r="994" spans="1:19">
      <c r="A994" s="15" t="s">
        <v>672</v>
      </c>
      <c r="B994" s="15" t="s">
        <v>327</v>
      </c>
      <c r="C994" s="15" t="s">
        <v>1213</v>
      </c>
      <c r="D994" s="15" t="s">
        <v>1055</v>
      </c>
      <c r="E994" s="15">
        <v>0</v>
      </c>
      <c r="F994" s="15">
        <v>0</v>
      </c>
      <c r="G994" s="15">
        <v>0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15">
        <v>0</v>
      </c>
      <c r="P994" s="15">
        <v>0</v>
      </c>
      <c r="Q994" s="15">
        <f t="shared" si="45"/>
        <v>0</v>
      </c>
      <c r="R994" s="15">
        <f t="shared" si="46"/>
        <v>0</v>
      </c>
      <c r="S994" s="15">
        <f t="shared" si="47"/>
        <v>1</v>
      </c>
    </row>
    <row r="995" spans="1:19">
      <c r="A995" s="15" t="s">
        <v>284</v>
      </c>
      <c r="B995" s="15" t="s">
        <v>1688</v>
      </c>
      <c r="C995" s="15" t="s">
        <v>1213</v>
      </c>
      <c r="D995" s="15" t="s">
        <v>1041</v>
      </c>
      <c r="E995" s="15">
        <v>0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15">
        <v>0</v>
      </c>
      <c r="P995" s="15">
        <v>0</v>
      </c>
      <c r="Q995" s="15">
        <f t="shared" si="45"/>
        <v>0</v>
      </c>
      <c r="R995" s="15">
        <f t="shared" si="46"/>
        <v>0</v>
      </c>
      <c r="S995" s="15">
        <f t="shared" si="47"/>
        <v>1</v>
      </c>
    </row>
    <row r="996" spans="1:19">
      <c r="A996" s="15" t="s">
        <v>151</v>
      </c>
      <c r="B996" s="15" t="s">
        <v>243</v>
      </c>
      <c r="C996" s="15" t="s">
        <v>1213</v>
      </c>
      <c r="D996" s="15" t="s">
        <v>1050</v>
      </c>
      <c r="E996" s="15">
        <v>0</v>
      </c>
      <c r="F996" s="15">
        <v>0</v>
      </c>
      <c r="G996" s="15">
        <v>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15">
        <v>0</v>
      </c>
      <c r="P996" s="15">
        <v>0</v>
      </c>
      <c r="Q996" s="15">
        <f t="shared" si="45"/>
        <v>0</v>
      </c>
      <c r="R996" s="15">
        <f t="shared" si="46"/>
        <v>0</v>
      </c>
      <c r="S996" s="15">
        <f t="shared" si="47"/>
        <v>1</v>
      </c>
    </row>
    <row r="997" spans="1:19">
      <c r="A997" s="15" t="s">
        <v>1883</v>
      </c>
      <c r="B997" s="15" t="s">
        <v>194</v>
      </c>
      <c r="C997" s="15" t="s">
        <v>1213</v>
      </c>
      <c r="D997" s="15" t="s">
        <v>1044</v>
      </c>
      <c r="E997" s="15">
        <v>0</v>
      </c>
      <c r="F997" s="15">
        <v>0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5">
        <v>0</v>
      </c>
      <c r="P997" s="15">
        <v>0</v>
      </c>
      <c r="Q997" s="15">
        <f t="shared" si="45"/>
        <v>0</v>
      </c>
      <c r="R997" s="15">
        <f t="shared" si="46"/>
        <v>0</v>
      </c>
      <c r="S997" s="15">
        <f t="shared" si="47"/>
        <v>1</v>
      </c>
    </row>
    <row r="998" spans="1:19">
      <c r="A998" s="15" t="s">
        <v>1312</v>
      </c>
      <c r="B998" s="15" t="s">
        <v>201</v>
      </c>
      <c r="C998" s="15" t="s">
        <v>1212</v>
      </c>
      <c r="D998" s="15" t="s">
        <v>1028</v>
      </c>
      <c r="E998" s="15">
        <v>0</v>
      </c>
      <c r="F998" s="15">
        <v>0</v>
      </c>
      <c r="G998" s="15">
        <v>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5">
        <v>0</v>
      </c>
      <c r="P998" s="15">
        <v>0</v>
      </c>
      <c r="Q998" s="15">
        <f t="shared" si="45"/>
        <v>0</v>
      </c>
      <c r="R998" s="15">
        <f t="shared" si="46"/>
        <v>0</v>
      </c>
      <c r="S998" s="15">
        <f t="shared" si="47"/>
        <v>1</v>
      </c>
    </row>
    <row r="999" spans="1:19">
      <c r="A999" s="15" t="s">
        <v>487</v>
      </c>
      <c r="B999" s="15" t="s">
        <v>528</v>
      </c>
      <c r="C999" s="15" t="s">
        <v>1213</v>
      </c>
      <c r="D999" s="15" t="s">
        <v>1063</v>
      </c>
      <c r="E999" s="15">
        <v>0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5">
        <v>0</v>
      </c>
      <c r="P999" s="15">
        <v>0</v>
      </c>
      <c r="Q999" s="15">
        <f t="shared" si="45"/>
        <v>0</v>
      </c>
      <c r="R999" s="15">
        <f t="shared" si="46"/>
        <v>0</v>
      </c>
      <c r="S999" s="15">
        <f t="shared" si="47"/>
        <v>1</v>
      </c>
    </row>
    <row r="1000" spans="1:19">
      <c r="A1000" s="15" t="s">
        <v>964</v>
      </c>
      <c r="B1000" s="15" t="s">
        <v>85</v>
      </c>
      <c r="C1000" s="15" t="s">
        <v>1878</v>
      </c>
      <c r="D1000" s="15" t="s">
        <v>1052</v>
      </c>
      <c r="E1000" s="15">
        <v>0</v>
      </c>
      <c r="F1000" s="15">
        <v>0</v>
      </c>
      <c r="G1000" s="15">
        <v>0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15">
        <v>0</v>
      </c>
      <c r="P1000" s="15">
        <v>0</v>
      </c>
      <c r="Q1000" s="15">
        <f t="shared" si="45"/>
        <v>0</v>
      </c>
      <c r="R1000" s="15">
        <f t="shared" si="46"/>
        <v>0</v>
      </c>
      <c r="S1000" s="15">
        <f t="shared" si="47"/>
        <v>1</v>
      </c>
    </row>
    <row r="1001" spans="1:19">
      <c r="A1001" s="15" t="s">
        <v>4003</v>
      </c>
      <c r="B1001" s="15" t="s">
        <v>103</v>
      </c>
      <c r="C1001" s="15" t="s">
        <v>1213</v>
      </c>
      <c r="D1001" s="15" t="s">
        <v>1052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5">
        <v>0</v>
      </c>
      <c r="P1001" s="15">
        <v>0</v>
      </c>
      <c r="Q1001" s="15">
        <f t="shared" si="45"/>
        <v>0</v>
      </c>
      <c r="R1001" s="15">
        <f t="shared" si="46"/>
        <v>0</v>
      </c>
      <c r="S1001" s="15">
        <f t="shared" si="47"/>
        <v>1</v>
      </c>
    </row>
    <row r="1002" spans="1:19">
      <c r="A1002" s="15" t="s">
        <v>260</v>
      </c>
      <c r="B1002" s="15" t="s">
        <v>3712</v>
      </c>
      <c r="C1002" s="15" t="s">
        <v>1212</v>
      </c>
      <c r="D1002" s="15" t="s">
        <v>1035</v>
      </c>
      <c r="E1002" s="15">
        <v>0</v>
      </c>
      <c r="F1002" s="15">
        <v>0</v>
      </c>
      <c r="G1002" s="15">
        <v>0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5">
        <v>0</v>
      </c>
      <c r="P1002" s="15">
        <v>0</v>
      </c>
      <c r="Q1002" s="15">
        <f t="shared" si="45"/>
        <v>0</v>
      </c>
      <c r="R1002" s="15">
        <f t="shared" si="46"/>
        <v>0</v>
      </c>
      <c r="S1002" s="15">
        <f t="shared" si="47"/>
        <v>1</v>
      </c>
    </row>
    <row r="1003" spans="1:19">
      <c r="A1003" s="15" t="s">
        <v>4004</v>
      </c>
      <c r="B1003" s="15" t="s">
        <v>101</v>
      </c>
      <c r="C1003" s="15" t="s">
        <v>1212</v>
      </c>
      <c r="D1003" s="15" t="s">
        <v>1044</v>
      </c>
      <c r="E1003" s="15">
        <v>0</v>
      </c>
      <c r="F1003" s="15">
        <v>0</v>
      </c>
      <c r="G1003" s="15">
        <v>0</v>
      </c>
      <c r="H1003" s="15">
        <v>0</v>
      </c>
      <c r="I1003" s="15">
        <v>0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v>0</v>
      </c>
      <c r="P1003" s="15">
        <v>0</v>
      </c>
      <c r="Q1003" s="15">
        <f t="shared" si="45"/>
        <v>0</v>
      </c>
      <c r="R1003" s="15">
        <f t="shared" si="46"/>
        <v>0</v>
      </c>
      <c r="S1003" s="15">
        <f t="shared" si="47"/>
        <v>1</v>
      </c>
    </row>
    <row r="1004" spans="1:19">
      <c r="A1004" s="15" t="s">
        <v>4005</v>
      </c>
      <c r="B1004" s="15" t="s">
        <v>2689</v>
      </c>
      <c r="C1004" s="15" t="s">
        <v>1213</v>
      </c>
      <c r="D1004" s="15" t="s">
        <v>1039</v>
      </c>
      <c r="E1004" s="15">
        <v>0</v>
      </c>
      <c r="F1004" s="15">
        <v>0</v>
      </c>
      <c r="G1004" s="15">
        <v>0</v>
      </c>
      <c r="H1004" s="15">
        <v>0</v>
      </c>
      <c r="I1004" s="15">
        <v>0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5">
        <v>0</v>
      </c>
      <c r="P1004" s="15">
        <v>0</v>
      </c>
      <c r="Q1004" s="15">
        <f t="shared" si="45"/>
        <v>0</v>
      </c>
      <c r="R1004" s="15">
        <f t="shared" si="46"/>
        <v>0</v>
      </c>
      <c r="S1004" s="15">
        <f t="shared" si="47"/>
        <v>1</v>
      </c>
    </row>
    <row r="1005" spans="1:19">
      <c r="A1005" s="15" t="s">
        <v>214</v>
      </c>
      <c r="B1005" s="15" t="s">
        <v>890</v>
      </c>
      <c r="C1005" s="15" t="s">
        <v>1213</v>
      </c>
      <c r="D1005" s="15" t="s">
        <v>1046</v>
      </c>
      <c r="E1005" s="15">
        <v>0</v>
      </c>
      <c r="F1005" s="15">
        <v>0</v>
      </c>
      <c r="G1005" s="15">
        <v>0</v>
      </c>
      <c r="H1005" s="15">
        <v>0</v>
      </c>
      <c r="I1005" s="15">
        <v>0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5">
        <v>0</v>
      </c>
      <c r="P1005" s="15">
        <v>0</v>
      </c>
      <c r="Q1005" s="15">
        <f t="shared" si="45"/>
        <v>0</v>
      </c>
      <c r="R1005" s="15">
        <f t="shared" si="46"/>
        <v>0</v>
      </c>
      <c r="S1005" s="15">
        <f t="shared" si="47"/>
        <v>1</v>
      </c>
    </row>
    <row r="1006" spans="1:19">
      <c r="A1006" s="15" t="s">
        <v>4006</v>
      </c>
      <c r="B1006" s="15" t="s">
        <v>839</v>
      </c>
      <c r="C1006" s="15" t="s">
        <v>1878</v>
      </c>
      <c r="D1006" s="15" t="s">
        <v>1050</v>
      </c>
      <c r="E1006" s="15">
        <v>0</v>
      </c>
      <c r="F1006" s="15">
        <v>0</v>
      </c>
      <c r="G1006" s="15">
        <v>0</v>
      </c>
      <c r="H1006" s="15">
        <v>0</v>
      </c>
      <c r="I1006" s="15">
        <v>0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15">
        <v>0</v>
      </c>
      <c r="P1006" s="15">
        <v>0</v>
      </c>
      <c r="Q1006" s="15">
        <f t="shared" si="45"/>
        <v>0</v>
      </c>
      <c r="R1006" s="15">
        <f t="shared" si="46"/>
        <v>0</v>
      </c>
      <c r="S1006" s="15">
        <f t="shared" si="47"/>
        <v>1</v>
      </c>
    </row>
    <row r="1007" spans="1:19">
      <c r="A1007" s="15" t="s">
        <v>4007</v>
      </c>
      <c r="B1007" s="15" t="s">
        <v>1679</v>
      </c>
      <c r="C1007" s="15" t="s">
        <v>1213</v>
      </c>
      <c r="D1007" s="15" t="s">
        <v>1038</v>
      </c>
      <c r="E1007" s="15">
        <v>0</v>
      </c>
      <c r="F1007" s="15">
        <v>0</v>
      </c>
      <c r="G1007" s="15">
        <v>0</v>
      </c>
      <c r="H1007" s="15">
        <v>0</v>
      </c>
      <c r="I1007" s="15">
        <v>0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5">
        <v>0</v>
      </c>
      <c r="P1007" s="15">
        <v>0</v>
      </c>
      <c r="Q1007" s="15">
        <f t="shared" si="45"/>
        <v>0</v>
      </c>
      <c r="R1007" s="15">
        <f t="shared" si="46"/>
        <v>0</v>
      </c>
      <c r="S1007" s="15">
        <f t="shared" si="47"/>
        <v>1</v>
      </c>
    </row>
    <row r="1008" spans="1:19">
      <c r="A1008" s="15" t="s">
        <v>678</v>
      </c>
      <c r="B1008" s="15" t="s">
        <v>4008</v>
      </c>
      <c r="C1008" s="15" t="s">
        <v>1213</v>
      </c>
      <c r="D1008" s="15" t="s">
        <v>1029</v>
      </c>
      <c r="E1008" s="15">
        <v>0</v>
      </c>
      <c r="F1008" s="15">
        <v>0</v>
      </c>
      <c r="G1008" s="15">
        <v>0</v>
      </c>
      <c r="H1008" s="15">
        <v>0</v>
      </c>
      <c r="I1008" s="15">
        <v>0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5">
        <v>0</v>
      </c>
      <c r="P1008" s="15">
        <v>0</v>
      </c>
      <c r="Q1008" s="15">
        <f t="shared" si="45"/>
        <v>0</v>
      </c>
      <c r="R1008" s="15">
        <f t="shared" si="46"/>
        <v>0</v>
      </c>
      <c r="S1008" s="15">
        <f t="shared" si="47"/>
        <v>1</v>
      </c>
    </row>
    <row r="1009" spans="1:19">
      <c r="A1009" s="15" t="s">
        <v>4009</v>
      </c>
      <c r="B1009" s="15" t="s">
        <v>692</v>
      </c>
      <c r="C1009" s="15" t="s">
        <v>1212</v>
      </c>
      <c r="D1009" s="15" t="s">
        <v>1054</v>
      </c>
      <c r="E1009" s="15">
        <v>0</v>
      </c>
      <c r="F1009" s="15">
        <v>0</v>
      </c>
      <c r="G1009" s="15">
        <v>0</v>
      </c>
      <c r="H1009" s="15">
        <v>0</v>
      </c>
      <c r="I1009" s="15">
        <v>0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5">
        <v>0</v>
      </c>
      <c r="P1009" s="15">
        <v>0</v>
      </c>
      <c r="Q1009" s="15">
        <f t="shared" si="45"/>
        <v>0</v>
      </c>
      <c r="R1009" s="15">
        <f t="shared" si="46"/>
        <v>0</v>
      </c>
      <c r="S1009" s="15">
        <f t="shared" si="47"/>
        <v>1</v>
      </c>
    </row>
    <row r="1010" spans="1:19">
      <c r="A1010" s="15" t="s">
        <v>4010</v>
      </c>
      <c r="B1010" s="15" t="s">
        <v>4011</v>
      </c>
      <c r="C1010" s="15" t="s">
        <v>1213</v>
      </c>
      <c r="D1010" s="15" t="s">
        <v>1026</v>
      </c>
      <c r="E1010" s="15">
        <v>0</v>
      </c>
      <c r="F1010" s="15">
        <v>0</v>
      </c>
      <c r="G1010" s="15">
        <v>0</v>
      </c>
      <c r="H1010" s="15">
        <v>0</v>
      </c>
      <c r="I1010" s="15">
        <v>0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15">
        <v>0</v>
      </c>
      <c r="P1010" s="15">
        <v>0</v>
      </c>
      <c r="Q1010" s="15">
        <f t="shared" si="45"/>
        <v>0</v>
      </c>
      <c r="R1010" s="15">
        <f t="shared" si="46"/>
        <v>0</v>
      </c>
      <c r="S1010" s="15">
        <f t="shared" si="47"/>
        <v>1</v>
      </c>
    </row>
    <row r="1011" spans="1:19">
      <c r="A1011" s="15" t="s">
        <v>4012</v>
      </c>
      <c r="B1011" s="15" t="s">
        <v>4013</v>
      </c>
      <c r="C1011" s="15" t="s">
        <v>1212</v>
      </c>
      <c r="D1011" s="15" t="s">
        <v>1041</v>
      </c>
      <c r="E1011" s="15">
        <v>0</v>
      </c>
      <c r="F1011" s="15">
        <v>0</v>
      </c>
      <c r="G1011" s="15">
        <v>0</v>
      </c>
      <c r="H1011" s="15">
        <v>0</v>
      </c>
      <c r="I1011" s="15">
        <v>0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15">
        <v>0</v>
      </c>
      <c r="P1011" s="15">
        <v>0</v>
      </c>
      <c r="Q1011" s="15">
        <f t="shared" si="45"/>
        <v>0</v>
      </c>
      <c r="R1011" s="15">
        <f t="shared" si="46"/>
        <v>0</v>
      </c>
      <c r="S1011" s="15">
        <f t="shared" si="47"/>
        <v>1</v>
      </c>
    </row>
    <row r="1012" spans="1:19">
      <c r="A1012" s="15" t="s">
        <v>4790</v>
      </c>
      <c r="B1012" s="15" t="s">
        <v>744</v>
      </c>
      <c r="C1012" s="15" t="s">
        <v>1213</v>
      </c>
      <c r="D1012" s="15" t="s">
        <v>1038</v>
      </c>
      <c r="E1012" s="15">
        <v>0</v>
      </c>
      <c r="F1012" s="15">
        <v>0</v>
      </c>
      <c r="G1012" s="15">
        <v>0</v>
      </c>
      <c r="H1012" s="15">
        <v>0</v>
      </c>
      <c r="I1012" s="15">
        <v>0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15">
        <v>0</v>
      </c>
      <c r="P1012" s="15">
        <v>0</v>
      </c>
      <c r="Q1012" s="15">
        <f t="shared" si="45"/>
        <v>0</v>
      </c>
      <c r="R1012" s="15">
        <f t="shared" si="46"/>
        <v>0</v>
      </c>
      <c r="S1012" s="15">
        <f t="shared" si="47"/>
        <v>1</v>
      </c>
    </row>
    <row r="1013" spans="1:19">
      <c r="A1013" s="15" t="s">
        <v>4014</v>
      </c>
      <c r="B1013" s="15" t="s">
        <v>34</v>
      </c>
      <c r="C1013" s="15" t="s">
        <v>1213</v>
      </c>
      <c r="D1013" s="15" t="s">
        <v>1046</v>
      </c>
      <c r="E1013" s="15">
        <v>0</v>
      </c>
      <c r="F1013" s="15">
        <v>0</v>
      </c>
      <c r="G1013" s="15">
        <v>0</v>
      </c>
      <c r="H1013" s="15">
        <v>0</v>
      </c>
      <c r="I1013" s="15">
        <v>0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5">
        <v>0</v>
      </c>
      <c r="P1013" s="15">
        <v>0</v>
      </c>
      <c r="Q1013" s="15">
        <f t="shared" si="45"/>
        <v>0</v>
      </c>
      <c r="R1013" s="15">
        <f t="shared" si="46"/>
        <v>0</v>
      </c>
      <c r="S1013" s="15">
        <f t="shared" si="47"/>
        <v>1</v>
      </c>
    </row>
    <row r="1014" spans="1:19">
      <c r="A1014" s="15" t="s">
        <v>595</v>
      </c>
      <c r="B1014" s="15" t="s">
        <v>4015</v>
      </c>
      <c r="C1014" s="15" t="s">
        <v>1212</v>
      </c>
      <c r="D1014" s="15" t="s">
        <v>1031</v>
      </c>
      <c r="E1014" s="15">
        <v>0</v>
      </c>
      <c r="F1014" s="15">
        <v>0</v>
      </c>
      <c r="G1014" s="15">
        <v>0</v>
      </c>
      <c r="H1014" s="15">
        <v>0</v>
      </c>
      <c r="I1014" s="15">
        <v>0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5">
        <v>0</v>
      </c>
      <c r="P1014" s="15">
        <v>0</v>
      </c>
      <c r="Q1014" s="15">
        <f t="shared" si="45"/>
        <v>0</v>
      </c>
      <c r="R1014" s="15">
        <f t="shared" si="46"/>
        <v>0</v>
      </c>
      <c r="S1014" s="15">
        <f t="shared" si="47"/>
        <v>1</v>
      </c>
    </row>
    <row r="1015" spans="1:19">
      <c r="A1015" s="15" t="s">
        <v>445</v>
      </c>
      <c r="B1015" s="15" t="s">
        <v>149</v>
      </c>
      <c r="C1015" s="15" t="s">
        <v>1213</v>
      </c>
      <c r="D1015" s="15" t="s">
        <v>1040</v>
      </c>
      <c r="E1015" s="15">
        <v>0</v>
      </c>
      <c r="F1015" s="15">
        <v>0</v>
      </c>
      <c r="G1015" s="15">
        <v>0</v>
      </c>
      <c r="H1015" s="15">
        <v>0</v>
      </c>
      <c r="I1015" s="15">
        <v>0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15">
        <v>0</v>
      </c>
      <c r="P1015" s="15">
        <v>0</v>
      </c>
      <c r="Q1015" s="15">
        <f t="shared" si="45"/>
        <v>0</v>
      </c>
      <c r="R1015" s="15">
        <f t="shared" si="46"/>
        <v>0</v>
      </c>
      <c r="S1015" s="15">
        <f t="shared" si="47"/>
        <v>1</v>
      </c>
    </row>
    <row r="1016" spans="1:19">
      <c r="A1016" s="15" t="s">
        <v>4016</v>
      </c>
      <c r="B1016" s="15" t="s">
        <v>1895</v>
      </c>
      <c r="C1016" s="15" t="s">
        <v>1212</v>
      </c>
      <c r="D1016" s="15" t="s">
        <v>1031</v>
      </c>
      <c r="E1016" s="15">
        <v>0</v>
      </c>
      <c r="F1016" s="15">
        <v>0</v>
      </c>
      <c r="G1016" s="15">
        <v>0</v>
      </c>
      <c r="H1016" s="15">
        <v>0</v>
      </c>
      <c r="I1016" s="15">
        <v>0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5">
        <v>0</v>
      </c>
      <c r="P1016" s="15">
        <v>0</v>
      </c>
      <c r="Q1016" s="15">
        <f t="shared" si="45"/>
        <v>0</v>
      </c>
      <c r="R1016" s="15">
        <f t="shared" si="46"/>
        <v>0</v>
      </c>
      <c r="S1016" s="15">
        <f t="shared" si="47"/>
        <v>1</v>
      </c>
    </row>
    <row r="1017" spans="1:19">
      <c r="A1017" s="15" t="s">
        <v>280</v>
      </c>
      <c r="B1017" s="15" t="s">
        <v>4017</v>
      </c>
      <c r="C1017" s="15" t="s">
        <v>1878</v>
      </c>
      <c r="D1017" s="15" t="s">
        <v>1050</v>
      </c>
      <c r="E1017" s="15">
        <v>0</v>
      </c>
      <c r="F1017" s="15">
        <v>0</v>
      </c>
      <c r="G1017" s="15">
        <v>0</v>
      </c>
      <c r="H1017" s="15">
        <v>0</v>
      </c>
      <c r="I1017" s="15">
        <v>0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v>0</v>
      </c>
      <c r="P1017" s="15">
        <v>0</v>
      </c>
      <c r="Q1017" s="15">
        <f t="shared" si="45"/>
        <v>0</v>
      </c>
      <c r="R1017" s="15">
        <f t="shared" si="46"/>
        <v>0</v>
      </c>
      <c r="S1017" s="15">
        <f t="shared" si="47"/>
        <v>1</v>
      </c>
    </row>
    <row r="1018" spans="1:19">
      <c r="A1018" s="15" t="s">
        <v>665</v>
      </c>
      <c r="B1018" s="15" t="s">
        <v>667</v>
      </c>
      <c r="C1018" s="15" t="s">
        <v>1213</v>
      </c>
      <c r="D1018" s="15" t="s">
        <v>1048</v>
      </c>
      <c r="E1018" s="15">
        <v>0</v>
      </c>
      <c r="F1018" s="15">
        <v>0</v>
      </c>
      <c r="G1018" s="15">
        <v>0</v>
      </c>
      <c r="H1018" s="15">
        <v>0</v>
      </c>
      <c r="I1018" s="15">
        <v>0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v>0</v>
      </c>
      <c r="P1018" s="15">
        <v>0</v>
      </c>
      <c r="Q1018" s="15">
        <f t="shared" si="45"/>
        <v>0</v>
      </c>
      <c r="R1018" s="15">
        <f t="shared" si="46"/>
        <v>0</v>
      </c>
      <c r="S1018" s="15">
        <f t="shared" si="47"/>
        <v>1</v>
      </c>
    </row>
    <row r="1019" spans="1:19">
      <c r="A1019" s="15" t="s">
        <v>4018</v>
      </c>
      <c r="B1019" s="15" t="s">
        <v>252</v>
      </c>
      <c r="C1019" s="15" t="s">
        <v>1212</v>
      </c>
      <c r="D1019" s="15" t="s">
        <v>1028</v>
      </c>
      <c r="E1019" s="15">
        <v>0</v>
      </c>
      <c r="F1019" s="15">
        <v>0</v>
      </c>
      <c r="G1019" s="15">
        <v>0</v>
      </c>
      <c r="H1019" s="15">
        <v>0</v>
      </c>
      <c r="I1019" s="15">
        <v>0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15">
        <v>0</v>
      </c>
      <c r="P1019" s="15">
        <v>0</v>
      </c>
      <c r="Q1019" s="15">
        <f t="shared" si="45"/>
        <v>0</v>
      </c>
      <c r="R1019" s="15">
        <f t="shared" si="46"/>
        <v>0</v>
      </c>
      <c r="S1019" s="15">
        <f t="shared" si="47"/>
        <v>1</v>
      </c>
    </row>
    <row r="1020" spans="1:19">
      <c r="A1020" s="15" t="s">
        <v>795</v>
      </c>
      <c r="B1020" s="15" t="s">
        <v>29</v>
      </c>
      <c r="C1020" s="15" t="s">
        <v>1213</v>
      </c>
      <c r="D1020" s="15" t="s">
        <v>1037</v>
      </c>
      <c r="E1020" s="15">
        <v>0</v>
      </c>
      <c r="F1020" s="15">
        <v>0</v>
      </c>
      <c r="G1020" s="15">
        <v>0</v>
      </c>
      <c r="H1020" s="15">
        <v>0</v>
      </c>
      <c r="I1020" s="15">
        <v>0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15">
        <v>0</v>
      </c>
      <c r="P1020" s="15">
        <v>0</v>
      </c>
      <c r="Q1020" s="15">
        <f t="shared" si="45"/>
        <v>0</v>
      </c>
      <c r="R1020" s="15">
        <f t="shared" si="46"/>
        <v>0</v>
      </c>
      <c r="S1020" s="15">
        <f t="shared" si="47"/>
        <v>1</v>
      </c>
    </row>
    <row r="1021" spans="1:19">
      <c r="A1021" s="15" t="s">
        <v>4019</v>
      </c>
      <c r="B1021" s="15" t="s">
        <v>2646</v>
      </c>
      <c r="C1021" s="15" t="s">
        <v>1213</v>
      </c>
      <c r="D1021" s="15" t="s">
        <v>1044</v>
      </c>
      <c r="E1021" s="15">
        <v>0</v>
      </c>
      <c r="F1021" s="15">
        <v>0</v>
      </c>
      <c r="G1021" s="15">
        <v>0</v>
      </c>
      <c r="H1021" s="15">
        <v>0</v>
      </c>
      <c r="I1021" s="15">
        <v>0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15">
        <v>0</v>
      </c>
      <c r="P1021" s="15">
        <v>0</v>
      </c>
      <c r="Q1021" s="15">
        <f t="shared" si="45"/>
        <v>0</v>
      </c>
      <c r="R1021" s="15">
        <f t="shared" si="46"/>
        <v>0</v>
      </c>
      <c r="S1021" s="15">
        <f t="shared" si="47"/>
        <v>1</v>
      </c>
    </row>
    <row r="1022" spans="1:19">
      <c r="A1022" s="15" t="s">
        <v>1718</v>
      </c>
      <c r="B1022" s="15" t="s">
        <v>338</v>
      </c>
      <c r="C1022" s="15" t="s">
        <v>1212</v>
      </c>
      <c r="D1022" s="15" t="s">
        <v>1030</v>
      </c>
      <c r="E1022" s="15">
        <v>0</v>
      </c>
      <c r="F1022" s="15">
        <v>0</v>
      </c>
      <c r="G1022" s="15">
        <v>0</v>
      </c>
      <c r="H1022" s="15">
        <v>0</v>
      </c>
      <c r="I1022" s="15">
        <v>0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15">
        <v>0</v>
      </c>
      <c r="P1022" s="15">
        <v>0</v>
      </c>
      <c r="Q1022" s="15">
        <f t="shared" si="45"/>
        <v>0</v>
      </c>
      <c r="R1022" s="15">
        <f t="shared" si="46"/>
        <v>0</v>
      </c>
      <c r="S1022" s="15">
        <f t="shared" si="47"/>
        <v>1</v>
      </c>
    </row>
    <row r="1023" spans="1:19">
      <c r="A1023" s="15" t="s">
        <v>382</v>
      </c>
      <c r="B1023" s="15" t="s">
        <v>362</v>
      </c>
      <c r="C1023" s="15" t="s">
        <v>1213</v>
      </c>
      <c r="D1023" s="15" t="s">
        <v>1038</v>
      </c>
      <c r="E1023" s="15">
        <v>0</v>
      </c>
      <c r="F1023" s="15">
        <v>0</v>
      </c>
      <c r="G1023" s="15">
        <v>0</v>
      </c>
      <c r="H1023" s="15">
        <v>0</v>
      </c>
      <c r="I1023" s="15">
        <v>0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15">
        <v>0</v>
      </c>
      <c r="P1023" s="15">
        <v>0</v>
      </c>
      <c r="Q1023" s="15">
        <f t="shared" si="45"/>
        <v>0</v>
      </c>
      <c r="R1023" s="15">
        <f t="shared" si="46"/>
        <v>0</v>
      </c>
      <c r="S1023" s="15">
        <f t="shared" si="47"/>
        <v>1</v>
      </c>
    </row>
    <row r="1024" spans="1:19">
      <c r="A1024" s="15" t="s">
        <v>2140</v>
      </c>
      <c r="B1024" s="15" t="s">
        <v>168</v>
      </c>
      <c r="C1024" s="15" t="s">
        <v>1213</v>
      </c>
      <c r="D1024" s="15" t="s">
        <v>1052</v>
      </c>
      <c r="E1024" s="15">
        <v>0</v>
      </c>
      <c r="F1024" s="15">
        <v>0</v>
      </c>
      <c r="G1024" s="15">
        <v>0</v>
      </c>
      <c r="H1024" s="15">
        <v>0</v>
      </c>
      <c r="I1024" s="15">
        <v>0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15">
        <v>0</v>
      </c>
      <c r="P1024" s="15">
        <v>0</v>
      </c>
      <c r="Q1024" s="15">
        <f t="shared" si="45"/>
        <v>0</v>
      </c>
      <c r="R1024" s="15">
        <f t="shared" si="46"/>
        <v>0</v>
      </c>
      <c r="S1024" s="15">
        <f t="shared" si="47"/>
        <v>1</v>
      </c>
    </row>
    <row r="1025" spans="1:19">
      <c r="A1025" s="15" t="s">
        <v>4020</v>
      </c>
      <c r="B1025" s="15" t="s">
        <v>169</v>
      </c>
      <c r="C1025" s="15" t="s">
        <v>1878</v>
      </c>
      <c r="D1025" s="15" t="s">
        <v>1035</v>
      </c>
      <c r="E1025" s="15">
        <v>0</v>
      </c>
      <c r="F1025" s="15">
        <v>0</v>
      </c>
      <c r="G1025" s="15">
        <v>0</v>
      </c>
      <c r="H1025" s="15">
        <v>0</v>
      </c>
      <c r="I1025" s="15">
        <v>0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5">
        <v>0</v>
      </c>
      <c r="P1025" s="15">
        <v>0</v>
      </c>
      <c r="Q1025" s="15">
        <f t="shared" si="45"/>
        <v>0</v>
      </c>
      <c r="R1025" s="15">
        <f t="shared" si="46"/>
        <v>0</v>
      </c>
      <c r="S1025" s="15">
        <f t="shared" si="47"/>
        <v>1</v>
      </c>
    </row>
    <row r="1026" spans="1:19">
      <c r="A1026" s="15" t="s">
        <v>4021</v>
      </c>
      <c r="B1026" s="15" t="s">
        <v>85</v>
      </c>
      <c r="C1026" s="15" t="s">
        <v>1212</v>
      </c>
      <c r="D1026" s="15" t="s">
        <v>1051</v>
      </c>
      <c r="E1026" s="15">
        <v>0</v>
      </c>
      <c r="F1026" s="15">
        <v>0</v>
      </c>
      <c r="G1026" s="15">
        <v>0</v>
      </c>
      <c r="H1026" s="15">
        <v>0</v>
      </c>
      <c r="I1026" s="15">
        <v>0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v>0</v>
      </c>
      <c r="P1026" s="15">
        <v>0</v>
      </c>
      <c r="Q1026" s="15">
        <f t="shared" si="45"/>
        <v>0</v>
      </c>
      <c r="R1026" s="15">
        <f t="shared" si="46"/>
        <v>0</v>
      </c>
      <c r="S1026" s="15">
        <f t="shared" si="47"/>
        <v>1</v>
      </c>
    </row>
    <row r="1027" spans="1:19">
      <c r="A1027" s="15" t="s">
        <v>4022</v>
      </c>
      <c r="B1027" s="15" t="s">
        <v>34</v>
      </c>
      <c r="C1027" s="15" t="s">
        <v>1212</v>
      </c>
      <c r="D1027" s="15" t="s">
        <v>1037</v>
      </c>
      <c r="E1027" s="15">
        <v>0</v>
      </c>
      <c r="F1027" s="15">
        <v>0</v>
      </c>
      <c r="G1027" s="15">
        <v>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v>0</v>
      </c>
      <c r="P1027" s="15">
        <v>0</v>
      </c>
      <c r="Q1027" s="15">
        <f t="shared" ref="Q1027:Q1090" si="48">P1027/16.875</f>
        <v>0</v>
      </c>
      <c r="R1027" s="15">
        <f t="shared" ref="R1027:R1090" si="49">IF(P1027 &gt;= 400,Q1027*1.2,IF(P1027 &gt; 300,Q1027,IF(P1027&gt;200,Q1027*0.8,IF(P1027&gt;100,Q1027*0.6,Q1027*0.5))))</f>
        <v>0</v>
      </c>
      <c r="S1027" s="15">
        <f t="shared" ref="S1027:S1090" si="50">IF(R1027 &lt; 1.5,1,R1027)</f>
        <v>1</v>
      </c>
    </row>
    <row r="1028" spans="1:19">
      <c r="A1028" s="15" t="s">
        <v>1093</v>
      </c>
      <c r="B1028" s="15" t="s">
        <v>143</v>
      </c>
      <c r="C1028" s="15" t="s">
        <v>1213</v>
      </c>
      <c r="D1028" s="15" t="s">
        <v>1053</v>
      </c>
      <c r="E1028" s="15">
        <v>0</v>
      </c>
      <c r="F1028" s="15">
        <v>0</v>
      </c>
      <c r="G1028" s="15">
        <v>0</v>
      </c>
      <c r="H1028" s="15">
        <v>0</v>
      </c>
      <c r="I1028" s="15">
        <v>0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v>0</v>
      </c>
      <c r="P1028" s="15">
        <v>0</v>
      </c>
      <c r="Q1028" s="15">
        <f t="shared" si="48"/>
        <v>0</v>
      </c>
      <c r="R1028" s="15">
        <f t="shared" si="49"/>
        <v>0</v>
      </c>
      <c r="S1028" s="15">
        <f t="shared" si="50"/>
        <v>1</v>
      </c>
    </row>
    <row r="1029" spans="1:19">
      <c r="A1029" s="15" t="s">
        <v>610</v>
      </c>
      <c r="B1029" s="15" t="s">
        <v>44</v>
      </c>
      <c r="C1029" s="15" t="s">
        <v>1878</v>
      </c>
      <c r="D1029" s="15" t="s">
        <v>1055</v>
      </c>
      <c r="E1029" s="15">
        <v>0</v>
      </c>
      <c r="F1029" s="15">
        <v>0</v>
      </c>
      <c r="G1029" s="15">
        <v>0</v>
      </c>
      <c r="H1029" s="15">
        <v>0</v>
      </c>
      <c r="I1029" s="15">
        <v>0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5">
        <v>0</v>
      </c>
      <c r="P1029" s="15">
        <v>0</v>
      </c>
      <c r="Q1029" s="15">
        <f t="shared" si="48"/>
        <v>0</v>
      </c>
      <c r="R1029" s="15">
        <f t="shared" si="49"/>
        <v>0</v>
      </c>
      <c r="S1029" s="15">
        <f t="shared" si="50"/>
        <v>1</v>
      </c>
    </row>
    <row r="1030" spans="1:19">
      <c r="A1030" s="15" t="s">
        <v>4023</v>
      </c>
      <c r="B1030" s="15" t="s">
        <v>2730</v>
      </c>
      <c r="C1030" s="15" t="s">
        <v>1878</v>
      </c>
      <c r="D1030" s="15" t="s">
        <v>1050</v>
      </c>
      <c r="E1030" s="15">
        <v>0</v>
      </c>
      <c r="F1030" s="15">
        <v>0</v>
      </c>
      <c r="G1030" s="15">
        <v>0</v>
      </c>
      <c r="H1030" s="15">
        <v>0</v>
      </c>
      <c r="I1030" s="15">
        <v>0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5">
        <v>0</v>
      </c>
      <c r="P1030" s="15">
        <v>0</v>
      </c>
      <c r="Q1030" s="15">
        <f t="shared" si="48"/>
        <v>0</v>
      </c>
      <c r="R1030" s="15">
        <f t="shared" si="49"/>
        <v>0</v>
      </c>
      <c r="S1030" s="15">
        <f t="shared" si="50"/>
        <v>1</v>
      </c>
    </row>
    <row r="1031" spans="1:19">
      <c r="A1031" s="15" t="s">
        <v>4024</v>
      </c>
      <c r="B1031" s="15" t="s">
        <v>168</v>
      </c>
      <c r="C1031" s="15" t="s">
        <v>1213</v>
      </c>
      <c r="D1031" s="15" t="s">
        <v>1040</v>
      </c>
      <c r="E1031" s="15">
        <v>0</v>
      </c>
      <c r="F1031" s="15">
        <v>0</v>
      </c>
      <c r="G1031" s="15">
        <v>0</v>
      </c>
      <c r="H1031" s="15">
        <v>0</v>
      </c>
      <c r="I1031" s="15">
        <v>0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v>0</v>
      </c>
      <c r="P1031" s="15">
        <v>0</v>
      </c>
      <c r="Q1031" s="15">
        <f t="shared" si="48"/>
        <v>0</v>
      </c>
      <c r="R1031" s="15">
        <f t="shared" si="49"/>
        <v>0</v>
      </c>
      <c r="S1031" s="15">
        <f t="shared" si="50"/>
        <v>1</v>
      </c>
    </row>
    <row r="1032" spans="1:19">
      <c r="A1032" s="15" t="s">
        <v>2110</v>
      </c>
      <c r="B1032" s="15" t="s">
        <v>196</v>
      </c>
      <c r="C1032" s="15" t="s">
        <v>1213</v>
      </c>
      <c r="D1032" s="15" t="s">
        <v>1029</v>
      </c>
      <c r="E1032" s="15">
        <v>0</v>
      </c>
      <c r="F1032" s="15">
        <v>0</v>
      </c>
      <c r="G1032" s="15">
        <v>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v>0</v>
      </c>
      <c r="P1032" s="15">
        <v>0</v>
      </c>
      <c r="Q1032" s="15">
        <f t="shared" si="48"/>
        <v>0</v>
      </c>
      <c r="R1032" s="15">
        <f t="shared" si="49"/>
        <v>0</v>
      </c>
      <c r="S1032" s="15">
        <f t="shared" si="50"/>
        <v>1</v>
      </c>
    </row>
    <row r="1033" spans="1:19">
      <c r="A1033" s="15" t="s">
        <v>4025</v>
      </c>
      <c r="B1033" s="15" t="s">
        <v>180</v>
      </c>
      <c r="C1033" s="15" t="s">
        <v>1213</v>
      </c>
      <c r="D1033" s="15" t="s">
        <v>1029</v>
      </c>
      <c r="E1033" s="15">
        <v>0</v>
      </c>
      <c r="F1033" s="15">
        <v>0</v>
      </c>
      <c r="G1033" s="15">
        <v>0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5">
        <v>0</v>
      </c>
      <c r="P1033" s="15">
        <v>0</v>
      </c>
      <c r="Q1033" s="15">
        <f t="shared" si="48"/>
        <v>0</v>
      </c>
      <c r="R1033" s="15">
        <f t="shared" si="49"/>
        <v>0</v>
      </c>
      <c r="S1033" s="15">
        <f t="shared" si="50"/>
        <v>1</v>
      </c>
    </row>
    <row r="1034" spans="1:19">
      <c r="A1034" s="15" t="s">
        <v>1708</v>
      </c>
      <c r="B1034" s="15" t="s">
        <v>541</v>
      </c>
      <c r="C1034" s="15" t="s">
        <v>1213</v>
      </c>
      <c r="D1034" s="15" t="s">
        <v>1039</v>
      </c>
      <c r="E1034" s="15">
        <v>0</v>
      </c>
      <c r="F1034" s="15">
        <v>0</v>
      </c>
      <c r="G1034" s="15">
        <v>0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v>0</v>
      </c>
      <c r="P1034" s="15">
        <v>0</v>
      </c>
      <c r="Q1034" s="15">
        <f t="shared" si="48"/>
        <v>0</v>
      </c>
      <c r="R1034" s="15">
        <f t="shared" si="49"/>
        <v>0</v>
      </c>
      <c r="S1034" s="15">
        <f t="shared" si="50"/>
        <v>1</v>
      </c>
    </row>
    <row r="1035" spans="1:19">
      <c r="A1035" s="15" t="s">
        <v>4026</v>
      </c>
      <c r="B1035" s="15" t="s">
        <v>4027</v>
      </c>
      <c r="C1035" s="15" t="s">
        <v>1212</v>
      </c>
      <c r="D1035" s="15" t="s">
        <v>1035</v>
      </c>
      <c r="E1035" s="15">
        <v>0</v>
      </c>
      <c r="F1035" s="15">
        <v>0</v>
      </c>
      <c r="G1035" s="15">
        <v>0</v>
      </c>
      <c r="H1035" s="15">
        <v>0</v>
      </c>
      <c r="I1035" s="15">
        <v>0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v>0</v>
      </c>
      <c r="P1035" s="15">
        <v>0</v>
      </c>
      <c r="Q1035" s="15">
        <f t="shared" si="48"/>
        <v>0</v>
      </c>
      <c r="R1035" s="15">
        <f t="shared" si="49"/>
        <v>0</v>
      </c>
      <c r="S1035" s="15">
        <f t="shared" si="50"/>
        <v>1</v>
      </c>
    </row>
    <row r="1036" spans="1:19">
      <c r="A1036" s="15" t="s">
        <v>4028</v>
      </c>
      <c r="B1036" s="15" t="s">
        <v>230</v>
      </c>
      <c r="C1036" s="15" t="s">
        <v>1213</v>
      </c>
      <c r="D1036" s="15" t="s">
        <v>1029</v>
      </c>
      <c r="E1036" s="15">
        <v>0</v>
      </c>
      <c r="F1036" s="15">
        <v>0</v>
      </c>
      <c r="G1036" s="15">
        <v>0</v>
      </c>
      <c r="H1036" s="15">
        <v>0</v>
      </c>
      <c r="I1036" s="15">
        <v>0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5">
        <v>0</v>
      </c>
      <c r="P1036" s="15">
        <v>0</v>
      </c>
      <c r="Q1036" s="15">
        <f t="shared" si="48"/>
        <v>0</v>
      </c>
      <c r="R1036" s="15">
        <f t="shared" si="49"/>
        <v>0</v>
      </c>
      <c r="S1036" s="15">
        <f t="shared" si="50"/>
        <v>1</v>
      </c>
    </row>
    <row r="1037" spans="1:19">
      <c r="A1037" s="15" t="s">
        <v>4029</v>
      </c>
      <c r="B1037" s="15" t="s">
        <v>2135</v>
      </c>
      <c r="C1037" s="15" t="s">
        <v>1878</v>
      </c>
      <c r="D1037" s="15" t="s">
        <v>1052</v>
      </c>
      <c r="E1037" s="15">
        <v>0</v>
      </c>
      <c r="F1037" s="15">
        <v>0</v>
      </c>
      <c r="G1037" s="15">
        <v>0</v>
      </c>
      <c r="H1037" s="15">
        <v>0</v>
      </c>
      <c r="I1037" s="15">
        <v>0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5">
        <v>0</v>
      </c>
      <c r="P1037" s="15">
        <v>0</v>
      </c>
      <c r="Q1037" s="15">
        <f t="shared" si="48"/>
        <v>0</v>
      </c>
      <c r="R1037" s="15">
        <f t="shared" si="49"/>
        <v>0</v>
      </c>
      <c r="S1037" s="15">
        <f t="shared" si="50"/>
        <v>1</v>
      </c>
    </row>
    <row r="1038" spans="1:19">
      <c r="A1038" s="15" t="s">
        <v>371</v>
      </c>
      <c r="B1038" s="15" t="s">
        <v>166</v>
      </c>
      <c r="C1038" s="15" t="s">
        <v>1213</v>
      </c>
      <c r="D1038" s="15" t="s">
        <v>1031</v>
      </c>
      <c r="E1038" s="15">
        <v>0</v>
      </c>
      <c r="F1038" s="15">
        <v>0</v>
      </c>
      <c r="G1038" s="15">
        <v>0</v>
      </c>
      <c r="H1038" s="15">
        <v>0</v>
      </c>
      <c r="I1038" s="15">
        <v>0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5">
        <v>0</v>
      </c>
      <c r="P1038" s="15">
        <v>0</v>
      </c>
      <c r="Q1038" s="15">
        <f t="shared" si="48"/>
        <v>0</v>
      </c>
      <c r="R1038" s="15">
        <f t="shared" si="49"/>
        <v>0</v>
      </c>
      <c r="S1038" s="15">
        <f t="shared" si="50"/>
        <v>1</v>
      </c>
    </row>
    <row r="1039" spans="1:19">
      <c r="A1039" s="15" t="s">
        <v>123</v>
      </c>
      <c r="B1039" s="15" t="s">
        <v>623</v>
      </c>
      <c r="C1039" s="15" t="s">
        <v>1213</v>
      </c>
      <c r="D1039" s="15" t="s">
        <v>1029</v>
      </c>
      <c r="E1039" s="15">
        <v>0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5">
        <v>0</v>
      </c>
      <c r="P1039" s="15">
        <v>0</v>
      </c>
      <c r="Q1039" s="15">
        <f t="shared" si="48"/>
        <v>0</v>
      </c>
      <c r="R1039" s="15">
        <f t="shared" si="49"/>
        <v>0</v>
      </c>
      <c r="S1039" s="15">
        <f t="shared" si="50"/>
        <v>1</v>
      </c>
    </row>
    <row r="1040" spans="1:19">
      <c r="A1040" s="15" t="s">
        <v>1269</v>
      </c>
      <c r="B1040" s="15" t="s">
        <v>103</v>
      </c>
      <c r="C1040" s="15" t="s">
        <v>1212</v>
      </c>
      <c r="D1040" s="15" t="s">
        <v>1339</v>
      </c>
      <c r="E1040" s="15">
        <v>0</v>
      </c>
      <c r="F1040" s="15">
        <v>0</v>
      </c>
      <c r="G1040" s="15">
        <v>0</v>
      </c>
      <c r="H1040" s="15">
        <v>0</v>
      </c>
      <c r="I1040" s="15">
        <v>0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15">
        <v>0</v>
      </c>
      <c r="P1040" s="15">
        <v>0</v>
      </c>
      <c r="Q1040" s="15">
        <f t="shared" si="48"/>
        <v>0</v>
      </c>
      <c r="R1040" s="15">
        <f t="shared" si="49"/>
        <v>0</v>
      </c>
      <c r="S1040" s="15">
        <f t="shared" si="50"/>
        <v>1</v>
      </c>
    </row>
    <row r="1041" spans="1:19">
      <c r="A1041" s="15" t="s">
        <v>1010</v>
      </c>
      <c r="B1041" s="15" t="s">
        <v>509</v>
      </c>
      <c r="C1041" s="15" t="s">
        <v>1212</v>
      </c>
      <c r="D1041" s="15" t="s">
        <v>1339</v>
      </c>
      <c r="E1041" s="15">
        <v>0</v>
      </c>
      <c r="F1041" s="15">
        <v>0</v>
      </c>
      <c r="G1041" s="15">
        <v>0</v>
      </c>
      <c r="H1041" s="15">
        <v>0</v>
      </c>
      <c r="I1041" s="15">
        <v>0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15">
        <v>0</v>
      </c>
      <c r="P1041" s="15">
        <v>0</v>
      </c>
      <c r="Q1041" s="15">
        <f t="shared" si="48"/>
        <v>0</v>
      </c>
      <c r="R1041" s="15">
        <f t="shared" si="49"/>
        <v>0</v>
      </c>
      <c r="S1041" s="15">
        <f t="shared" si="50"/>
        <v>1</v>
      </c>
    </row>
    <row r="1042" spans="1:19">
      <c r="A1042" s="15" t="s">
        <v>4030</v>
      </c>
      <c r="B1042" s="15" t="s">
        <v>154</v>
      </c>
      <c r="C1042" s="15" t="s">
        <v>1213</v>
      </c>
      <c r="D1042" s="15" t="s">
        <v>1042</v>
      </c>
      <c r="E1042" s="15">
        <v>0</v>
      </c>
      <c r="F1042" s="15">
        <v>0</v>
      </c>
      <c r="G1042" s="15">
        <v>0</v>
      </c>
      <c r="H1042" s="15">
        <v>0</v>
      </c>
      <c r="I1042" s="15">
        <v>0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5">
        <v>0</v>
      </c>
      <c r="P1042" s="15">
        <v>0</v>
      </c>
      <c r="Q1042" s="15">
        <f t="shared" si="48"/>
        <v>0</v>
      </c>
      <c r="R1042" s="15">
        <f t="shared" si="49"/>
        <v>0</v>
      </c>
      <c r="S1042" s="15">
        <f t="shared" si="50"/>
        <v>1</v>
      </c>
    </row>
    <row r="1043" spans="1:19">
      <c r="A1043" s="15" t="s">
        <v>2636</v>
      </c>
      <c r="B1043" s="15" t="s">
        <v>33</v>
      </c>
      <c r="C1043" s="15" t="s">
        <v>1212</v>
      </c>
      <c r="D1043" s="15" t="s">
        <v>1037</v>
      </c>
      <c r="E1043" s="15">
        <v>0</v>
      </c>
      <c r="F1043" s="15">
        <v>0</v>
      </c>
      <c r="G1043" s="15">
        <v>0</v>
      </c>
      <c r="H1043" s="15">
        <v>0</v>
      </c>
      <c r="I1043" s="15">
        <v>0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v>0</v>
      </c>
      <c r="P1043" s="15">
        <v>0</v>
      </c>
      <c r="Q1043" s="15">
        <f t="shared" si="48"/>
        <v>0</v>
      </c>
      <c r="R1043" s="15">
        <f t="shared" si="49"/>
        <v>0</v>
      </c>
      <c r="S1043" s="15">
        <f t="shared" si="50"/>
        <v>1</v>
      </c>
    </row>
    <row r="1044" spans="1:19">
      <c r="A1044" s="15" t="s">
        <v>4031</v>
      </c>
      <c r="B1044" s="15" t="s">
        <v>4032</v>
      </c>
      <c r="C1044" s="15" t="s">
        <v>1212</v>
      </c>
      <c r="D1044" s="15" t="s">
        <v>1031</v>
      </c>
      <c r="E1044" s="15">
        <v>0</v>
      </c>
      <c r="F1044" s="15">
        <v>0</v>
      </c>
      <c r="G1044" s="15">
        <v>0</v>
      </c>
      <c r="H1044" s="15">
        <v>0</v>
      </c>
      <c r="I1044" s="15">
        <v>0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v>0</v>
      </c>
      <c r="P1044" s="15">
        <v>0</v>
      </c>
      <c r="Q1044" s="15">
        <f t="shared" si="48"/>
        <v>0</v>
      </c>
      <c r="R1044" s="15">
        <f t="shared" si="49"/>
        <v>0</v>
      </c>
      <c r="S1044" s="15">
        <f t="shared" si="50"/>
        <v>1</v>
      </c>
    </row>
    <row r="1045" spans="1:19">
      <c r="A1045" s="15" t="s">
        <v>363</v>
      </c>
      <c r="B1045" s="15" t="s">
        <v>4033</v>
      </c>
      <c r="C1045" s="15" t="s">
        <v>1213</v>
      </c>
      <c r="D1045" s="15" t="s">
        <v>1053</v>
      </c>
      <c r="E1045" s="15">
        <v>0</v>
      </c>
      <c r="F1045" s="15">
        <v>0</v>
      </c>
      <c r="G1045" s="15">
        <v>0</v>
      </c>
      <c r="H1045" s="15">
        <v>0</v>
      </c>
      <c r="I1045" s="15">
        <v>0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v>0</v>
      </c>
      <c r="P1045" s="15">
        <v>0</v>
      </c>
      <c r="Q1045" s="15">
        <f t="shared" si="48"/>
        <v>0</v>
      </c>
      <c r="R1045" s="15">
        <f t="shared" si="49"/>
        <v>0</v>
      </c>
      <c r="S1045" s="15">
        <f t="shared" si="50"/>
        <v>1</v>
      </c>
    </row>
    <row r="1046" spans="1:19">
      <c r="A1046" s="15" t="s">
        <v>4035</v>
      </c>
      <c r="B1046" s="15" t="s">
        <v>277</v>
      </c>
      <c r="C1046" s="15" t="s">
        <v>1212</v>
      </c>
      <c r="D1046" s="15" t="s">
        <v>1039</v>
      </c>
      <c r="E1046" s="15">
        <v>0</v>
      </c>
      <c r="F1046" s="15">
        <v>0</v>
      </c>
      <c r="G1046" s="15">
        <v>0</v>
      </c>
      <c r="H1046" s="15">
        <v>0</v>
      </c>
      <c r="I1046" s="15">
        <v>0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15">
        <v>0</v>
      </c>
      <c r="P1046" s="15">
        <v>0</v>
      </c>
      <c r="Q1046" s="15">
        <f t="shared" si="48"/>
        <v>0</v>
      </c>
      <c r="R1046" s="15">
        <f t="shared" si="49"/>
        <v>0</v>
      </c>
      <c r="S1046" s="15">
        <f t="shared" si="50"/>
        <v>1</v>
      </c>
    </row>
    <row r="1047" spans="1:19">
      <c r="A1047" s="15" t="s">
        <v>4034</v>
      </c>
      <c r="B1047" s="15" t="s">
        <v>591</v>
      </c>
      <c r="C1047" s="15" t="s">
        <v>1212</v>
      </c>
      <c r="D1047" s="15" t="s">
        <v>1047</v>
      </c>
      <c r="E1047" s="15">
        <v>0</v>
      </c>
      <c r="F1047" s="15">
        <v>0</v>
      </c>
      <c r="G1047" s="15">
        <v>0</v>
      </c>
      <c r="H1047" s="15">
        <v>0</v>
      </c>
      <c r="I1047" s="15">
        <v>0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15">
        <v>0</v>
      </c>
      <c r="P1047" s="15">
        <v>0</v>
      </c>
      <c r="Q1047" s="15">
        <f t="shared" si="48"/>
        <v>0</v>
      </c>
      <c r="R1047" s="15">
        <f t="shared" si="49"/>
        <v>0</v>
      </c>
      <c r="S1047" s="15">
        <f t="shared" si="50"/>
        <v>1</v>
      </c>
    </row>
    <row r="1048" spans="1:19">
      <c r="A1048" s="15" t="s">
        <v>296</v>
      </c>
      <c r="B1048" s="15" t="s">
        <v>1761</v>
      </c>
      <c r="C1048" s="15" t="s">
        <v>1213</v>
      </c>
      <c r="D1048" s="15" t="s">
        <v>1036</v>
      </c>
      <c r="E1048" s="15">
        <v>0</v>
      </c>
      <c r="F1048" s="15">
        <v>0</v>
      </c>
      <c r="G1048" s="15">
        <v>0</v>
      </c>
      <c r="H1048" s="15">
        <v>0</v>
      </c>
      <c r="I1048" s="15">
        <v>0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15">
        <v>0</v>
      </c>
      <c r="P1048" s="15">
        <v>0</v>
      </c>
      <c r="Q1048" s="15">
        <f t="shared" si="48"/>
        <v>0</v>
      </c>
      <c r="R1048" s="15">
        <f t="shared" si="49"/>
        <v>0</v>
      </c>
      <c r="S1048" s="15">
        <f t="shared" si="50"/>
        <v>1</v>
      </c>
    </row>
    <row r="1049" spans="1:19">
      <c r="A1049" s="15" t="s">
        <v>501</v>
      </c>
      <c r="B1049" s="15" t="s">
        <v>1657</v>
      </c>
      <c r="C1049" s="15" t="s">
        <v>1213</v>
      </c>
      <c r="D1049" s="15" t="s">
        <v>1038</v>
      </c>
      <c r="E1049" s="15">
        <v>0</v>
      </c>
      <c r="F1049" s="15">
        <v>0</v>
      </c>
      <c r="G1049" s="15">
        <v>0</v>
      </c>
      <c r="H1049" s="15">
        <v>0</v>
      </c>
      <c r="I1049" s="15">
        <v>0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5">
        <v>0</v>
      </c>
      <c r="P1049" s="15">
        <v>0</v>
      </c>
      <c r="Q1049" s="15">
        <f t="shared" si="48"/>
        <v>0</v>
      </c>
      <c r="R1049" s="15">
        <f t="shared" si="49"/>
        <v>0</v>
      </c>
      <c r="S1049" s="15">
        <f t="shared" si="50"/>
        <v>1</v>
      </c>
    </row>
    <row r="1050" spans="1:19">
      <c r="A1050" s="15" t="s">
        <v>4036</v>
      </c>
      <c r="B1050" s="15" t="s">
        <v>591</v>
      </c>
      <c r="C1050" s="15" t="s">
        <v>1213</v>
      </c>
      <c r="D1050" s="15" t="s">
        <v>1039</v>
      </c>
      <c r="E1050" s="15">
        <v>0</v>
      </c>
      <c r="F1050" s="15">
        <v>0</v>
      </c>
      <c r="G1050" s="15">
        <v>0</v>
      </c>
      <c r="H1050" s="15">
        <v>0</v>
      </c>
      <c r="I1050" s="15">
        <v>0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15">
        <v>0</v>
      </c>
      <c r="P1050" s="15">
        <v>0</v>
      </c>
      <c r="Q1050" s="15">
        <f t="shared" si="48"/>
        <v>0</v>
      </c>
      <c r="R1050" s="15">
        <f t="shared" si="49"/>
        <v>0</v>
      </c>
      <c r="S1050" s="15">
        <f t="shared" si="50"/>
        <v>1</v>
      </c>
    </row>
    <row r="1051" spans="1:19">
      <c r="A1051" s="15" t="s">
        <v>142</v>
      </c>
      <c r="B1051" s="15" t="s">
        <v>968</v>
      </c>
      <c r="C1051" s="15" t="s">
        <v>1213</v>
      </c>
      <c r="D1051" s="15" t="s">
        <v>1037</v>
      </c>
      <c r="E1051" s="15">
        <v>0</v>
      </c>
      <c r="F1051" s="15">
        <v>0</v>
      </c>
      <c r="G1051" s="15">
        <v>0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15">
        <v>0</v>
      </c>
      <c r="P1051" s="15">
        <v>0</v>
      </c>
      <c r="Q1051" s="15">
        <f t="shared" si="48"/>
        <v>0</v>
      </c>
      <c r="R1051" s="15">
        <f t="shared" si="49"/>
        <v>0</v>
      </c>
      <c r="S1051" s="15">
        <f t="shared" si="50"/>
        <v>1</v>
      </c>
    </row>
    <row r="1052" spans="1:19">
      <c r="A1052" s="15" t="s">
        <v>487</v>
      </c>
      <c r="B1052" s="15" t="s">
        <v>149</v>
      </c>
      <c r="C1052" s="15" t="s">
        <v>1213</v>
      </c>
      <c r="D1052" s="15" t="s">
        <v>1037</v>
      </c>
      <c r="E1052" s="15">
        <v>0</v>
      </c>
      <c r="F1052" s="15">
        <v>0</v>
      </c>
      <c r="G1052" s="15">
        <v>0</v>
      </c>
      <c r="H1052" s="15">
        <v>0</v>
      </c>
      <c r="I1052" s="15">
        <v>0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5">
        <v>0</v>
      </c>
      <c r="P1052" s="15">
        <v>0</v>
      </c>
      <c r="Q1052" s="15">
        <f t="shared" si="48"/>
        <v>0</v>
      </c>
      <c r="R1052" s="15">
        <f t="shared" si="49"/>
        <v>0</v>
      </c>
      <c r="S1052" s="15">
        <f t="shared" si="50"/>
        <v>1</v>
      </c>
    </row>
    <row r="1053" spans="1:19">
      <c r="A1053" s="15" t="s">
        <v>1739</v>
      </c>
      <c r="B1053" s="15" t="s">
        <v>762</v>
      </c>
      <c r="C1053" s="15" t="s">
        <v>1213</v>
      </c>
      <c r="D1053" s="15" t="s">
        <v>1045</v>
      </c>
      <c r="E1053" s="15">
        <v>0</v>
      </c>
      <c r="F1053" s="15">
        <v>0</v>
      </c>
      <c r="G1053" s="15">
        <v>0</v>
      </c>
      <c r="H1053" s="15">
        <v>0</v>
      </c>
      <c r="I1053" s="15">
        <v>0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v>0</v>
      </c>
      <c r="P1053" s="15">
        <v>0</v>
      </c>
      <c r="Q1053" s="15">
        <f t="shared" si="48"/>
        <v>0</v>
      </c>
      <c r="R1053" s="15">
        <f t="shared" si="49"/>
        <v>0</v>
      </c>
      <c r="S1053" s="15">
        <f t="shared" si="50"/>
        <v>1</v>
      </c>
    </row>
    <row r="1054" spans="1:19">
      <c r="A1054" s="15" t="s">
        <v>657</v>
      </c>
      <c r="B1054" s="15" t="s">
        <v>327</v>
      </c>
      <c r="C1054" s="15" t="s">
        <v>1213</v>
      </c>
      <c r="D1054" s="15" t="s">
        <v>1043</v>
      </c>
      <c r="E1054" s="15">
        <v>0</v>
      </c>
      <c r="F1054" s="15">
        <v>0</v>
      </c>
      <c r="G1054" s="15">
        <v>0</v>
      </c>
      <c r="H1054" s="15">
        <v>0</v>
      </c>
      <c r="I1054" s="15">
        <v>0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5">
        <v>0</v>
      </c>
      <c r="P1054" s="15">
        <v>0</v>
      </c>
      <c r="Q1054" s="15">
        <f t="shared" si="48"/>
        <v>0</v>
      </c>
      <c r="R1054" s="15">
        <f t="shared" si="49"/>
        <v>0</v>
      </c>
      <c r="S1054" s="15">
        <f t="shared" si="50"/>
        <v>1</v>
      </c>
    </row>
    <row r="1055" spans="1:19">
      <c r="A1055" s="15" t="s">
        <v>4037</v>
      </c>
      <c r="B1055" s="15" t="s">
        <v>1649</v>
      </c>
      <c r="C1055" s="15" t="s">
        <v>1212</v>
      </c>
      <c r="D1055" s="15" t="s">
        <v>1060</v>
      </c>
      <c r="E1055" s="15">
        <v>0</v>
      </c>
      <c r="F1055" s="15">
        <v>0</v>
      </c>
      <c r="G1055" s="15">
        <v>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15">
        <v>0</v>
      </c>
      <c r="P1055" s="15">
        <v>0</v>
      </c>
      <c r="Q1055" s="15">
        <f t="shared" si="48"/>
        <v>0</v>
      </c>
      <c r="R1055" s="15">
        <f t="shared" si="49"/>
        <v>0</v>
      </c>
      <c r="S1055" s="15">
        <f t="shared" si="50"/>
        <v>1</v>
      </c>
    </row>
    <row r="1056" spans="1:19">
      <c r="A1056" s="15" t="s">
        <v>4038</v>
      </c>
      <c r="B1056" s="15" t="s">
        <v>571</v>
      </c>
      <c r="C1056" s="15" t="s">
        <v>1212</v>
      </c>
      <c r="D1056" s="15" t="s">
        <v>1026</v>
      </c>
      <c r="E1056" s="15">
        <v>0</v>
      </c>
      <c r="F1056" s="15">
        <v>0</v>
      </c>
      <c r="G1056" s="15">
        <v>0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15">
        <v>0</v>
      </c>
      <c r="P1056" s="15">
        <v>0</v>
      </c>
      <c r="Q1056" s="15">
        <f t="shared" si="48"/>
        <v>0</v>
      </c>
      <c r="R1056" s="15">
        <f t="shared" si="49"/>
        <v>0</v>
      </c>
      <c r="S1056" s="15">
        <f t="shared" si="50"/>
        <v>1</v>
      </c>
    </row>
    <row r="1057" spans="1:19">
      <c r="A1057" s="15" t="s">
        <v>508</v>
      </c>
      <c r="B1057" s="15" t="s">
        <v>252</v>
      </c>
      <c r="C1057" s="15" t="s">
        <v>1213</v>
      </c>
      <c r="D1057" s="15" t="s">
        <v>1030</v>
      </c>
      <c r="E1057" s="15">
        <v>0</v>
      </c>
      <c r="F1057" s="15">
        <v>0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v>0</v>
      </c>
      <c r="P1057" s="15">
        <v>0</v>
      </c>
      <c r="Q1057" s="15">
        <f t="shared" si="48"/>
        <v>0</v>
      </c>
      <c r="R1057" s="15">
        <f t="shared" si="49"/>
        <v>0</v>
      </c>
      <c r="S1057" s="15">
        <f t="shared" si="50"/>
        <v>1</v>
      </c>
    </row>
    <row r="1058" spans="1:19">
      <c r="A1058" s="15" t="s">
        <v>2571</v>
      </c>
      <c r="B1058" s="15" t="s">
        <v>4039</v>
      </c>
      <c r="C1058" s="15" t="s">
        <v>1213</v>
      </c>
      <c r="D1058" s="15" t="s">
        <v>1339</v>
      </c>
      <c r="E1058" s="15">
        <v>0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15">
        <v>0</v>
      </c>
      <c r="P1058" s="15">
        <v>0</v>
      </c>
      <c r="Q1058" s="15">
        <f t="shared" si="48"/>
        <v>0</v>
      </c>
      <c r="R1058" s="15">
        <f t="shared" si="49"/>
        <v>0</v>
      </c>
      <c r="S1058" s="15">
        <f t="shared" si="50"/>
        <v>1</v>
      </c>
    </row>
    <row r="1059" spans="1:19">
      <c r="A1059" s="15" t="s">
        <v>464</v>
      </c>
      <c r="B1059" s="15" t="s">
        <v>2349</v>
      </c>
      <c r="C1059" s="15" t="s">
        <v>1213</v>
      </c>
      <c r="D1059" s="15" t="s">
        <v>1028</v>
      </c>
      <c r="E1059" s="15">
        <v>0</v>
      </c>
      <c r="F1059" s="15">
        <v>0</v>
      </c>
      <c r="G1059" s="15">
        <v>0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15">
        <v>0</v>
      </c>
      <c r="P1059" s="15">
        <v>0</v>
      </c>
      <c r="Q1059" s="15">
        <f t="shared" si="48"/>
        <v>0</v>
      </c>
      <c r="R1059" s="15">
        <f t="shared" si="49"/>
        <v>0</v>
      </c>
      <c r="S1059" s="15">
        <f t="shared" si="50"/>
        <v>1</v>
      </c>
    </row>
    <row r="1060" spans="1:19">
      <c r="A1060" s="15" t="s">
        <v>4040</v>
      </c>
      <c r="B1060" s="15" t="s">
        <v>50</v>
      </c>
      <c r="C1060" s="15" t="s">
        <v>1213</v>
      </c>
      <c r="D1060" s="15" t="s">
        <v>1051</v>
      </c>
      <c r="E1060" s="15">
        <v>0</v>
      </c>
      <c r="F1060" s="15">
        <v>0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v>0</v>
      </c>
      <c r="P1060" s="15">
        <v>0</v>
      </c>
      <c r="Q1060" s="15">
        <f t="shared" si="48"/>
        <v>0</v>
      </c>
      <c r="R1060" s="15">
        <f t="shared" si="49"/>
        <v>0</v>
      </c>
      <c r="S1060" s="15">
        <f t="shared" si="50"/>
        <v>1</v>
      </c>
    </row>
    <row r="1061" spans="1:19">
      <c r="A1061" s="15" t="s">
        <v>1791</v>
      </c>
      <c r="B1061" s="15" t="s">
        <v>67</v>
      </c>
      <c r="C1061" s="15" t="s">
        <v>1213</v>
      </c>
      <c r="D1061" s="15" t="s">
        <v>1044</v>
      </c>
      <c r="E1061" s="15">
        <v>0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v>0</v>
      </c>
      <c r="P1061" s="15">
        <v>0</v>
      </c>
      <c r="Q1061" s="15">
        <f t="shared" si="48"/>
        <v>0</v>
      </c>
      <c r="R1061" s="15">
        <f t="shared" si="49"/>
        <v>0</v>
      </c>
      <c r="S1061" s="15">
        <f t="shared" si="50"/>
        <v>1</v>
      </c>
    </row>
    <row r="1062" spans="1:19">
      <c r="A1062" s="15" t="s">
        <v>4041</v>
      </c>
      <c r="B1062" s="15" t="s">
        <v>46</v>
      </c>
      <c r="C1062" s="15" t="s">
        <v>1213</v>
      </c>
      <c r="D1062" s="15" t="s">
        <v>1033</v>
      </c>
      <c r="E1062" s="15">
        <v>0</v>
      </c>
      <c r="F1062" s="15">
        <v>0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5">
        <v>0</v>
      </c>
      <c r="P1062" s="15">
        <v>0</v>
      </c>
      <c r="Q1062" s="15">
        <f t="shared" si="48"/>
        <v>0</v>
      </c>
      <c r="R1062" s="15">
        <f t="shared" si="49"/>
        <v>0</v>
      </c>
      <c r="S1062" s="15">
        <f t="shared" si="50"/>
        <v>1</v>
      </c>
    </row>
    <row r="1063" spans="1:19">
      <c r="A1063" s="15" t="s">
        <v>958</v>
      </c>
      <c r="B1063" s="15" t="s">
        <v>932</v>
      </c>
      <c r="C1063" s="15" t="s">
        <v>1213</v>
      </c>
      <c r="D1063" s="15" t="s">
        <v>1041</v>
      </c>
      <c r="E1063" s="15">
        <v>0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5">
        <v>0</v>
      </c>
      <c r="P1063" s="15">
        <v>0</v>
      </c>
      <c r="Q1063" s="15">
        <f t="shared" si="48"/>
        <v>0</v>
      </c>
      <c r="R1063" s="15">
        <f t="shared" si="49"/>
        <v>0</v>
      </c>
      <c r="S1063" s="15">
        <f t="shared" si="50"/>
        <v>1</v>
      </c>
    </row>
    <row r="1064" spans="1:19">
      <c r="A1064" s="15" t="s">
        <v>4042</v>
      </c>
      <c r="B1064" s="15" t="s">
        <v>4043</v>
      </c>
      <c r="C1064" s="15" t="s">
        <v>1213</v>
      </c>
      <c r="D1064" s="15" t="s">
        <v>1048</v>
      </c>
      <c r="E1064" s="15">
        <v>0</v>
      </c>
      <c r="F1064" s="15">
        <v>0</v>
      </c>
      <c r="G1064" s="15">
        <v>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15">
        <v>0</v>
      </c>
      <c r="P1064" s="15">
        <v>0</v>
      </c>
      <c r="Q1064" s="15">
        <f t="shared" si="48"/>
        <v>0</v>
      </c>
      <c r="R1064" s="15">
        <f t="shared" si="49"/>
        <v>0</v>
      </c>
      <c r="S1064" s="15">
        <f t="shared" si="50"/>
        <v>1</v>
      </c>
    </row>
    <row r="1065" spans="1:19">
      <c r="A1065" s="15" t="s">
        <v>4044</v>
      </c>
      <c r="B1065" s="15" t="s">
        <v>101</v>
      </c>
      <c r="C1065" s="15" t="s">
        <v>1878</v>
      </c>
      <c r="D1065" s="15" t="s">
        <v>1033</v>
      </c>
      <c r="E1065" s="15">
        <v>0</v>
      </c>
      <c r="F1065" s="15">
        <v>0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5">
        <v>0</v>
      </c>
      <c r="P1065" s="15">
        <v>0</v>
      </c>
      <c r="Q1065" s="15">
        <f t="shared" si="48"/>
        <v>0</v>
      </c>
      <c r="R1065" s="15">
        <f t="shared" si="49"/>
        <v>0</v>
      </c>
      <c r="S1065" s="15">
        <f t="shared" si="50"/>
        <v>1</v>
      </c>
    </row>
    <row r="1066" spans="1:19">
      <c r="A1066" s="15" t="s">
        <v>4045</v>
      </c>
      <c r="B1066" s="15" t="s">
        <v>3625</v>
      </c>
      <c r="C1066" s="15" t="s">
        <v>1213</v>
      </c>
      <c r="D1066" s="15" t="s">
        <v>1063</v>
      </c>
      <c r="E1066" s="15">
        <v>0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15">
        <v>0</v>
      </c>
      <c r="P1066" s="15">
        <v>0</v>
      </c>
      <c r="Q1066" s="15">
        <f t="shared" si="48"/>
        <v>0</v>
      </c>
      <c r="R1066" s="15">
        <f t="shared" si="49"/>
        <v>0</v>
      </c>
      <c r="S1066" s="15">
        <f t="shared" si="50"/>
        <v>1</v>
      </c>
    </row>
    <row r="1067" spans="1:19">
      <c r="A1067" s="15" t="s">
        <v>558</v>
      </c>
      <c r="B1067" s="15" t="s">
        <v>401</v>
      </c>
      <c r="C1067" s="15" t="s">
        <v>1213</v>
      </c>
      <c r="D1067" s="15" t="s">
        <v>1030</v>
      </c>
      <c r="E1067" s="15">
        <v>0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15">
        <v>0</v>
      </c>
      <c r="P1067" s="15">
        <v>0</v>
      </c>
      <c r="Q1067" s="15">
        <f t="shared" si="48"/>
        <v>0</v>
      </c>
      <c r="R1067" s="15">
        <f t="shared" si="49"/>
        <v>0</v>
      </c>
      <c r="S1067" s="15">
        <f t="shared" si="50"/>
        <v>1</v>
      </c>
    </row>
    <row r="1068" spans="1:19">
      <c r="A1068" s="15" t="s">
        <v>3044</v>
      </c>
      <c r="B1068" s="15" t="s">
        <v>2823</v>
      </c>
      <c r="C1068" s="15" t="s">
        <v>1213</v>
      </c>
      <c r="D1068" s="15" t="s">
        <v>1045</v>
      </c>
      <c r="E1068" s="15">
        <v>0</v>
      </c>
      <c r="F1068" s="15">
        <v>0</v>
      </c>
      <c r="G1068" s="15">
        <v>0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15">
        <v>0</v>
      </c>
      <c r="P1068" s="15">
        <v>0</v>
      </c>
      <c r="Q1068" s="15">
        <f t="shared" si="48"/>
        <v>0</v>
      </c>
      <c r="R1068" s="15">
        <f t="shared" si="49"/>
        <v>0</v>
      </c>
      <c r="S1068" s="15">
        <f t="shared" si="50"/>
        <v>1</v>
      </c>
    </row>
    <row r="1069" spans="1:19">
      <c r="A1069" s="15" t="s">
        <v>4046</v>
      </c>
      <c r="B1069" s="15" t="s">
        <v>201</v>
      </c>
      <c r="C1069" s="15" t="s">
        <v>1213</v>
      </c>
      <c r="D1069" s="15" t="s">
        <v>1028</v>
      </c>
      <c r="E1069" s="15">
        <v>0</v>
      </c>
      <c r="F1069" s="15">
        <v>0</v>
      </c>
      <c r="G1069" s="15">
        <v>0</v>
      </c>
      <c r="H1069" s="15">
        <v>0</v>
      </c>
      <c r="I1069" s="15">
        <v>0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5">
        <v>0</v>
      </c>
      <c r="P1069" s="15">
        <v>0</v>
      </c>
      <c r="Q1069" s="15">
        <f t="shared" si="48"/>
        <v>0</v>
      </c>
      <c r="R1069" s="15">
        <f t="shared" si="49"/>
        <v>0</v>
      </c>
      <c r="S1069" s="15">
        <f t="shared" si="50"/>
        <v>1</v>
      </c>
    </row>
    <row r="1070" spans="1:19">
      <c r="A1070" s="15" t="s">
        <v>4047</v>
      </c>
      <c r="B1070" s="15" t="s">
        <v>101</v>
      </c>
      <c r="C1070" s="15" t="s">
        <v>1213</v>
      </c>
      <c r="D1070" s="15" t="s">
        <v>1051</v>
      </c>
      <c r="E1070" s="15">
        <v>0</v>
      </c>
      <c r="F1070" s="15">
        <v>0</v>
      </c>
      <c r="G1070" s="15">
        <v>0</v>
      </c>
      <c r="H1070" s="15">
        <v>0</v>
      </c>
      <c r="I1070" s="15">
        <v>0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v>0</v>
      </c>
      <c r="P1070" s="15">
        <v>0</v>
      </c>
      <c r="Q1070" s="15">
        <f t="shared" si="48"/>
        <v>0</v>
      </c>
      <c r="R1070" s="15">
        <f t="shared" si="49"/>
        <v>0</v>
      </c>
      <c r="S1070" s="15">
        <f t="shared" si="50"/>
        <v>1</v>
      </c>
    </row>
    <row r="1071" spans="1:19">
      <c r="A1071" s="15" t="s">
        <v>4048</v>
      </c>
      <c r="B1071" s="15" t="s">
        <v>4049</v>
      </c>
      <c r="C1071" s="15" t="s">
        <v>1212</v>
      </c>
      <c r="D1071" s="15" t="s">
        <v>1040</v>
      </c>
      <c r="E1071" s="15">
        <v>0</v>
      </c>
      <c r="F1071" s="15">
        <v>0</v>
      </c>
      <c r="G1071" s="15">
        <v>0</v>
      </c>
      <c r="H1071" s="15">
        <v>0</v>
      </c>
      <c r="I1071" s="15">
        <v>0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5">
        <v>0</v>
      </c>
      <c r="P1071" s="15">
        <v>0</v>
      </c>
      <c r="Q1071" s="15">
        <f t="shared" si="48"/>
        <v>0</v>
      </c>
      <c r="R1071" s="15">
        <f t="shared" si="49"/>
        <v>0</v>
      </c>
      <c r="S1071" s="15">
        <f t="shared" si="50"/>
        <v>1</v>
      </c>
    </row>
    <row r="1072" spans="1:19">
      <c r="A1072" s="15" t="s">
        <v>4050</v>
      </c>
      <c r="B1072" s="15" t="s">
        <v>696</v>
      </c>
      <c r="C1072" s="15" t="s">
        <v>1213</v>
      </c>
      <c r="D1072" s="15" t="s">
        <v>1055</v>
      </c>
      <c r="E1072" s="15">
        <v>0</v>
      </c>
      <c r="F1072" s="15">
        <v>0</v>
      </c>
      <c r="G1072" s="15">
        <v>0</v>
      </c>
      <c r="H1072" s="15">
        <v>0</v>
      </c>
      <c r="I1072" s="15">
        <v>0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5">
        <v>0</v>
      </c>
      <c r="P1072" s="15">
        <v>0</v>
      </c>
      <c r="Q1072" s="15">
        <f t="shared" si="48"/>
        <v>0</v>
      </c>
      <c r="R1072" s="15">
        <f t="shared" si="49"/>
        <v>0</v>
      </c>
      <c r="S1072" s="15">
        <f t="shared" si="50"/>
        <v>1</v>
      </c>
    </row>
    <row r="1073" spans="1:19">
      <c r="A1073" s="15" t="s">
        <v>4051</v>
      </c>
      <c r="B1073" s="15" t="s">
        <v>2973</v>
      </c>
      <c r="C1073" s="15" t="s">
        <v>1212</v>
      </c>
      <c r="D1073" s="15" t="s">
        <v>1045</v>
      </c>
      <c r="E1073" s="15">
        <v>0</v>
      </c>
      <c r="F1073" s="15">
        <v>0</v>
      </c>
      <c r="G1073" s="15">
        <v>0</v>
      </c>
      <c r="H1073" s="15">
        <v>0</v>
      </c>
      <c r="I1073" s="15">
        <v>0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15">
        <v>0</v>
      </c>
      <c r="P1073" s="15">
        <v>0</v>
      </c>
      <c r="Q1073" s="15">
        <f t="shared" si="48"/>
        <v>0</v>
      </c>
      <c r="R1073" s="15">
        <f t="shared" si="49"/>
        <v>0</v>
      </c>
      <c r="S1073" s="15">
        <f t="shared" si="50"/>
        <v>1</v>
      </c>
    </row>
    <row r="1074" spans="1:19">
      <c r="A1074" s="15" t="s">
        <v>4052</v>
      </c>
      <c r="B1074" s="15" t="s">
        <v>1543</v>
      </c>
      <c r="C1074" s="15" t="s">
        <v>1213</v>
      </c>
      <c r="D1074" s="15" t="s">
        <v>1053</v>
      </c>
      <c r="E1074" s="15">
        <v>0</v>
      </c>
      <c r="F1074" s="15">
        <v>0</v>
      </c>
      <c r="G1074" s="15">
        <v>0</v>
      </c>
      <c r="H1074" s="15">
        <v>0</v>
      </c>
      <c r="I1074" s="15">
        <v>0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15">
        <v>0</v>
      </c>
      <c r="P1074" s="15">
        <v>0</v>
      </c>
      <c r="Q1074" s="15">
        <f t="shared" si="48"/>
        <v>0</v>
      </c>
      <c r="R1074" s="15">
        <f t="shared" si="49"/>
        <v>0</v>
      </c>
      <c r="S1074" s="15">
        <f t="shared" si="50"/>
        <v>1</v>
      </c>
    </row>
    <row r="1075" spans="1:19">
      <c r="A1075" s="15" t="s">
        <v>574</v>
      </c>
      <c r="B1075" s="15" t="s">
        <v>44</v>
      </c>
      <c r="C1075" s="15" t="s">
        <v>1213</v>
      </c>
      <c r="D1075" s="15" t="s">
        <v>1026</v>
      </c>
      <c r="E1075" s="15">
        <v>0</v>
      </c>
      <c r="F1075" s="15">
        <v>0</v>
      </c>
      <c r="G1075" s="15">
        <v>0</v>
      </c>
      <c r="H1075" s="15">
        <v>0</v>
      </c>
      <c r="I1075" s="15">
        <v>0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15">
        <v>0</v>
      </c>
      <c r="P1075" s="15">
        <v>0</v>
      </c>
      <c r="Q1075" s="15">
        <f t="shared" si="48"/>
        <v>0</v>
      </c>
      <c r="R1075" s="15">
        <f t="shared" si="49"/>
        <v>0</v>
      </c>
      <c r="S1075" s="15">
        <f t="shared" si="50"/>
        <v>1</v>
      </c>
    </row>
    <row r="1076" spans="1:19">
      <c r="A1076" s="15" t="s">
        <v>4053</v>
      </c>
      <c r="B1076" s="15" t="s">
        <v>4054</v>
      </c>
      <c r="C1076" s="15" t="s">
        <v>1213</v>
      </c>
      <c r="D1076" s="15" t="s">
        <v>1055</v>
      </c>
      <c r="E1076" s="15">
        <v>0</v>
      </c>
      <c r="F1076" s="15">
        <v>0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15">
        <v>0</v>
      </c>
      <c r="P1076" s="15">
        <v>0</v>
      </c>
      <c r="Q1076" s="15">
        <f t="shared" si="48"/>
        <v>0</v>
      </c>
      <c r="R1076" s="15">
        <f t="shared" si="49"/>
        <v>0</v>
      </c>
      <c r="S1076" s="15">
        <f t="shared" si="50"/>
        <v>1</v>
      </c>
    </row>
    <row r="1077" spans="1:19">
      <c r="A1077" s="15" t="s">
        <v>4055</v>
      </c>
      <c r="B1077" s="15" t="s">
        <v>3349</v>
      </c>
      <c r="C1077" s="15" t="s">
        <v>1212</v>
      </c>
      <c r="D1077" s="15" t="s">
        <v>1038</v>
      </c>
      <c r="E1077" s="15">
        <v>0</v>
      </c>
      <c r="F1077" s="15">
        <v>0</v>
      </c>
      <c r="G1077" s="15">
        <v>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5">
        <v>0</v>
      </c>
      <c r="P1077" s="15">
        <v>0</v>
      </c>
      <c r="Q1077" s="15">
        <f t="shared" si="48"/>
        <v>0</v>
      </c>
      <c r="R1077" s="15">
        <f t="shared" si="49"/>
        <v>0</v>
      </c>
      <c r="S1077" s="15">
        <f t="shared" si="50"/>
        <v>1</v>
      </c>
    </row>
    <row r="1078" spans="1:19">
      <c r="A1078" s="15" t="s">
        <v>4056</v>
      </c>
      <c r="B1078" s="15" t="s">
        <v>656</v>
      </c>
      <c r="C1078" s="15" t="s">
        <v>1212</v>
      </c>
      <c r="D1078" s="15" t="s">
        <v>1033</v>
      </c>
      <c r="E1078" s="15">
        <v>0</v>
      </c>
      <c r="F1078" s="15">
        <v>0</v>
      </c>
      <c r="G1078" s="15">
        <v>0</v>
      </c>
      <c r="H1078" s="15">
        <v>0</v>
      </c>
      <c r="I1078" s="15">
        <v>0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15">
        <v>0</v>
      </c>
      <c r="P1078" s="15">
        <v>0</v>
      </c>
      <c r="Q1078" s="15">
        <f t="shared" si="48"/>
        <v>0</v>
      </c>
      <c r="R1078" s="15">
        <f t="shared" si="49"/>
        <v>0</v>
      </c>
      <c r="S1078" s="15">
        <f t="shared" si="50"/>
        <v>1</v>
      </c>
    </row>
    <row r="1079" spans="1:19">
      <c r="A1079" s="15" t="s">
        <v>1019</v>
      </c>
      <c r="B1079" s="15" t="s">
        <v>101</v>
      </c>
      <c r="C1079" s="15" t="s">
        <v>1213</v>
      </c>
      <c r="D1079" s="15" t="s">
        <v>1339</v>
      </c>
      <c r="E1079" s="15">
        <v>0</v>
      </c>
      <c r="F1079" s="15">
        <v>0</v>
      </c>
      <c r="G1079" s="15">
        <v>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v>0</v>
      </c>
      <c r="P1079" s="15">
        <v>0</v>
      </c>
      <c r="Q1079" s="15">
        <f t="shared" si="48"/>
        <v>0</v>
      </c>
      <c r="R1079" s="15">
        <f t="shared" si="49"/>
        <v>0</v>
      </c>
      <c r="S1079" s="15">
        <f t="shared" si="50"/>
        <v>1</v>
      </c>
    </row>
    <row r="1080" spans="1:19">
      <c r="A1080" s="15" t="s">
        <v>214</v>
      </c>
      <c r="B1080" s="15" t="s">
        <v>67</v>
      </c>
      <c r="C1080" s="15" t="s">
        <v>1213</v>
      </c>
      <c r="D1080" s="15" t="s">
        <v>1030</v>
      </c>
      <c r="E1080" s="15">
        <v>0</v>
      </c>
      <c r="F1080" s="15">
        <v>0</v>
      </c>
      <c r="G1080" s="15">
        <v>0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5">
        <v>0</v>
      </c>
      <c r="P1080" s="15">
        <v>0</v>
      </c>
      <c r="Q1080" s="15">
        <f t="shared" si="48"/>
        <v>0</v>
      </c>
      <c r="R1080" s="15">
        <f t="shared" si="49"/>
        <v>0</v>
      </c>
      <c r="S1080" s="15">
        <f t="shared" si="50"/>
        <v>1</v>
      </c>
    </row>
    <row r="1081" spans="1:19">
      <c r="A1081" s="15" t="s">
        <v>4057</v>
      </c>
      <c r="B1081" s="15" t="s">
        <v>323</v>
      </c>
      <c r="C1081" s="15" t="s">
        <v>1213</v>
      </c>
      <c r="D1081" s="15" t="s">
        <v>1046</v>
      </c>
      <c r="E1081" s="15">
        <v>0</v>
      </c>
      <c r="F1081" s="15">
        <v>0</v>
      </c>
      <c r="G1081" s="15">
        <v>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5">
        <v>0</v>
      </c>
      <c r="P1081" s="15">
        <v>0</v>
      </c>
      <c r="Q1081" s="15">
        <f t="shared" si="48"/>
        <v>0</v>
      </c>
      <c r="R1081" s="15">
        <f t="shared" si="49"/>
        <v>0</v>
      </c>
      <c r="S1081" s="15">
        <f t="shared" si="50"/>
        <v>1</v>
      </c>
    </row>
    <row r="1082" spans="1:19">
      <c r="A1082" s="15" t="s">
        <v>2566</v>
      </c>
      <c r="B1082" s="15" t="s">
        <v>401</v>
      </c>
      <c r="C1082" s="15" t="s">
        <v>1878</v>
      </c>
      <c r="D1082" s="15" t="s">
        <v>1031</v>
      </c>
      <c r="E1082" s="15">
        <v>0</v>
      </c>
      <c r="F1082" s="15">
        <v>0</v>
      </c>
      <c r="G1082" s="15">
        <v>0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15">
        <v>0</v>
      </c>
      <c r="P1082" s="15">
        <v>0</v>
      </c>
      <c r="Q1082" s="15">
        <f t="shared" si="48"/>
        <v>0</v>
      </c>
      <c r="R1082" s="15">
        <f t="shared" si="49"/>
        <v>0</v>
      </c>
      <c r="S1082" s="15">
        <f t="shared" si="50"/>
        <v>1</v>
      </c>
    </row>
    <row r="1083" spans="1:19">
      <c r="A1083" s="15" t="s">
        <v>2579</v>
      </c>
      <c r="B1083" s="15" t="s">
        <v>403</v>
      </c>
      <c r="C1083" s="15" t="s">
        <v>1213</v>
      </c>
      <c r="D1083" s="15" t="s">
        <v>1033</v>
      </c>
      <c r="E1083" s="15">
        <v>0</v>
      </c>
      <c r="F1083" s="15">
        <v>0</v>
      </c>
      <c r="G1083" s="15">
        <v>0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5">
        <v>0</v>
      </c>
      <c r="P1083" s="15">
        <v>0</v>
      </c>
      <c r="Q1083" s="15">
        <f t="shared" si="48"/>
        <v>0</v>
      </c>
      <c r="R1083" s="15">
        <f t="shared" si="49"/>
        <v>0</v>
      </c>
      <c r="S1083" s="15">
        <f t="shared" si="50"/>
        <v>1</v>
      </c>
    </row>
    <row r="1084" spans="1:19">
      <c r="A1084" s="15" t="s">
        <v>3739</v>
      </c>
      <c r="B1084" s="15" t="s">
        <v>356</v>
      </c>
      <c r="C1084" s="15" t="s">
        <v>1212</v>
      </c>
      <c r="D1084" s="15" t="s">
        <v>1038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15">
        <v>0</v>
      </c>
      <c r="P1084" s="15">
        <v>0</v>
      </c>
      <c r="Q1084" s="15">
        <f t="shared" si="48"/>
        <v>0</v>
      </c>
      <c r="R1084" s="15">
        <f t="shared" si="49"/>
        <v>0</v>
      </c>
      <c r="S1084" s="15">
        <f t="shared" si="50"/>
        <v>1</v>
      </c>
    </row>
    <row r="1085" spans="1:19">
      <c r="A1085" s="15" t="s">
        <v>522</v>
      </c>
      <c r="B1085" s="15" t="s">
        <v>449</v>
      </c>
      <c r="C1085" s="15" t="s">
        <v>1213</v>
      </c>
      <c r="D1085" s="15" t="s">
        <v>1044</v>
      </c>
      <c r="E1085" s="15">
        <v>0</v>
      </c>
      <c r="F1085" s="15">
        <v>0</v>
      </c>
      <c r="G1085" s="15">
        <v>0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5">
        <v>0</v>
      </c>
      <c r="P1085" s="15">
        <v>0</v>
      </c>
      <c r="Q1085" s="15">
        <f t="shared" si="48"/>
        <v>0</v>
      </c>
      <c r="R1085" s="15">
        <f t="shared" si="49"/>
        <v>0</v>
      </c>
      <c r="S1085" s="15">
        <f t="shared" si="50"/>
        <v>1</v>
      </c>
    </row>
    <row r="1086" spans="1:19">
      <c r="A1086" s="15" t="s">
        <v>508</v>
      </c>
      <c r="B1086" s="15" t="s">
        <v>154</v>
      </c>
      <c r="C1086" s="15" t="s">
        <v>1213</v>
      </c>
      <c r="D1086" s="15" t="s">
        <v>1029</v>
      </c>
      <c r="E1086" s="15">
        <v>0</v>
      </c>
      <c r="F1086" s="15">
        <v>0</v>
      </c>
      <c r="G1086" s="15">
        <v>0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15">
        <v>0</v>
      </c>
      <c r="P1086" s="15">
        <v>0</v>
      </c>
      <c r="Q1086" s="15">
        <f t="shared" si="48"/>
        <v>0</v>
      </c>
      <c r="R1086" s="15">
        <f t="shared" si="49"/>
        <v>0</v>
      </c>
      <c r="S1086" s="15">
        <f t="shared" si="50"/>
        <v>1</v>
      </c>
    </row>
    <row r="1087" spans="1:19">
      <c r="A1087" s="15" t="s">
        <v>445</v>
      </c>
      <c r="B1087" s="15" t="s">
        <v>413</v>
      </c>
      <c r="C1087" s="15" t="s">
        <v>1213</v>
      </c>
      <c r="D1087" s="15" t="s">
        <v>1044</v>
      </c>
      <c r="E1087" s="15">
        <v>0</v>
      </c>
      <c r="F1087" s="15">
        <v>0</v>
      </c>
      <c r="G1087" s="15">
        <v>0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15">
        <v>0</v>
      </c>
      <c r="P1087" s="15">
        <v>0</v>
      </c>
      <c r="Q1087" s="15">
        <f t="shared" si="48"/>
        <v>0</v>
      </c>
      <c r="R1087" s="15">
        <f t="shared" si="49"/>
        <v>0</v>
      </c>
      <c r="S1087" s="15">
        <f t="shared" si="50"/>
        <v>1</v>
      </c>
    </row>
    <row r="1088" spans="1:19">
      <c r="A1088" s="15" t="s">
        <v>4058</v>
      </c>
      <c r="B1088" s="15" t="s">
        <v>325</v>
      </c>
      <c r="C1088" s="15" t="s">
        <v>1213</v>
      </c>
      <c r="D1088" s="15" t="s">
        <v>1063</v>
      </c>
      <c r="E1088" s="15">
        <v>0</v>
      </c>
      <c r="F1088" s="15">
        <v>0</v>
      </c>
      <c r="G1088" s="15">
        <v>0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15">
        <v>0</v>
      </c>
      <c r="P1088" s="15">
        <v>0</v>
      </c>
      <c r="Q1088" s="15">
        <f t="shared" si="48"/>
        <v>0</v>
      </c>
      <c r="R1088" s="15">
        <f t="shared" si="49"/>
        <v>0</v>
      </c>
      <c r="S1088" s="15">
        <f t="shared" si="50"/>
        <v>1</v>
      </c>
    </row>
    <row r="1089" spans="1:19">
      <c r="A1089" s="15" t="s">
        <v>4059</v>
      </c>
      <c r="B1089" s="15" t="s">
        <v>704</v>
      </c>
      <c r="C1089" s="15" t="s">
        <v>1213</v>
      </c>
      <c r="D1089" s="15" t="s">
        <v>1039</v>
      </c>
      <c r="E1089" s="15">
        <v>0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5">
        <v>0</v>
      </c>
      <c r="P1089" s="15">
        <v>0</v>
      </c>
      <c r="Q1089" s="15">
        <f t="shared" si="48"/>
        <v>0</v>
      </c>
      <c r="R1089" s="15">
        <f t="shared" si="49"/>
        <v>0</v>
      </c>
      <c r="S1089" s="15">
        <f t="shared" si="50"/>
        <v>1</v>
      </c>
    </row>
    <row r="1090" spans="1:19">
      <c r="A1090" s="15" t="s">
        <v>4060</v>
      </c>
      <c r="B1090" s="15" t="s">
        <v>4061</v>
      </c>
      <c r="C1090" s="15" t="s">
        <v>1213</v>
      </c>
      <c r="D1090" s="15" t="s">
        <v>1054</v>
      </c>
      <c r="E1090" s="15">
        <v>0</v>
      </c>
      <c r="F1090" s="15">
        <v>0</v>
      </c>
      <c r="G1090" s="15">
        <v>0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15">
        <v>0</v>
      </c>
      <c r="P1090" s="15">
        <v>0</v>
      </c>
      <c r="Q1090" s="15">
        <f t="shared" si="48"/>
        <v>0</v>
      </c>
      <c r="R1090" s="15">
        <f t="shared" si="49"/>
        <v>0</v>
      </c>
      <c r="S1090" s="15">
        <f t="shared" si="50"/>
        <v>1</v>
      </c>
    </row>
    <row r="1091" spans="1:19">
      <c r="A1091" s="15" t="s">
        <v>2237</v>
      </c>
      <c r="B1091" s="15" t="s">
        <v>110</v>
      </c>
      <c r="C1091" s="15" t="s">
        <v>1212</v>
      </c>
      <c r="D1091" s="15" t="s">
        <v>1050</v>
      </c>
      <c r="E1091" s="15">
        <v>0</v>
      </c>
      <c r="F1091" s="15">
        <v>0</v>
      </c>
      <c r="G1091" s="15">
        <v>0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15">
        <v>0</v>
      </c>
      <c r="P1091" s="15">
        <v>0</v>
      </c>
      <c r="Q1091" s="15">
        <f t="shared" ref="Q1091:Q1154" si="51">P1091/16.875</f>
        <v>0</v>
      </c>
      <c r="R1091" s="15">
        <f t="shared" ref="R1091:R1154" si="52">IF(P1091 &gt;= 400,Q1091*1.2,IF(P1091 &gt; 300,Q1091,IF(P1091&gt;200,Q1091*0.8,IF(P1091&gt;100,Q1091*0.6,Q1091*0.5))))</f>
        <v>0</v>
      </c>
      <c r="S1091" s="15">
        <f t="shared" ref="S1091:S1154" si="53">IF(R1091 &lt; 1.5,1,R1091)</f>
        <v>1</v>
      </c>
    </row>
    <row r="1092" spans="1:19">
      <c r="A1092" s="15" t="s">
        <v>4062</v>
      </c>
      <c r="B1092" s="15" t="s">
        <v>62</v>
      </c>
      <c r="C1092" s="15" t="s">
        <v>1213</v>
      </c>
      <c r="D1092" s="15" t="s">
        <v>1054</v>
      </c>
      <c r="E1092" s="15">
        <v>0</v>
      </c>
      <c r="F1092" s="15">
        <v>0</v>
      </c>
      <c r="G1092" s="15">
        <v>0</v>
      </c>
      <c r="H1092" s="15">
        <v>0</v>
      </c>
      <c r="I1092" s="15">
        <v>0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15">
        <v>0</v>
      </c>
      <c r="P1092" s="15">
        <v>0</v>
      </c>
      <c r="Q1092" s="15">
        <f t="shared" si="51"/>
        <v>0</v>
      </c>
      <c r="R1092" s="15">
        <f t="shared" si="52"/>
        <v>0</v>
      </c>
      <c r="S1092" s="15">
        <f t="shared" si="53"/>
        <v>1</v>
      </c>
    </row>
    <row r="1093" spans="1:19">
      <c r="A1093" s="15" t="s">
        <v>4063</v>
      </c>
      <c r="B1093" s="15" t="s">
        <v>101</v>
      </c>
      <c r="C1093" s="15" t="s">
        <v>1213</v>
      </c>
      <c r="D1093" s="15" t="s">
        <v>1029</v>
      </c>
      <c r="E1093" s="15">
        <v>0</v>
      </c>
      <c r="F1093" s="15">
        <v>0</v>
      </c>
      <c r="G1093" s="15">
        <v>0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5">
        <v>0</v>
      </c>
      <c r="P1093" s="15">
        <v>0</v>
      </c>
      <c r="Q1093" s="15">
        <f t="shared" si="51"/>
        <v>0</v>
      </c>
      <c r="R1093" s="15">
        <f t="shared" si="52"/>
        <v>0</v>
      </c>
      <c r="S1093" s="15">
        <f t="shared" si="53"/>
        <v>1</v>
      </c>
    </row>
    <row r="1094" spans="1:19">
      <c r="A1094" s="15" t="s">
        <v>700</v>
      </c>
      <c r="B1094" s="15" t="s">
        <v>656</v>
      </c>
      <c r="C1094" s="15" t="s">
        <v>1213</v>
      </c>
      <c r="D1094" s="15" t="s">
        <v>1029</v>
      </c>
      <c r="E1094" s="15">
        <v>0</v>
      </c>
      <c r="F1094" s="15">
        <v>0</v>
      </c>
      <c r="G1094" s="15">
        <v>0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5">
        <v>0</v>
      </c>
      <c r="P1094" s="15">
        <v>0</v>
      </c>
      <c r="Q1094" s="15">
        <f t="shared" si="51"/>
        <v>0</v>
      </c>
      <c r="R1094" s="15">
        <f t="shared" si="52"/>
        <v>0</v>
      </c>
      <c r="S1094" s="15">
        <f t="shared" si="53"/>
        <v>1</v>
      </c>
    </row>
    <row r="1095" spans="1:19">
      <c r="A1095" s="15" t="s">
        <v>3374</v>
      </c>
      <c r="B1095" s="15" t="s">
        <v>853</v>
      </c>
      <c r="C1095" s="15" t="s">
        <v>1213</v>
      </c>
      <c r="D1095" s="15" t="s">
        <v>1339</v>
      </c>
      <c r="E1095" s="15">
        <v>0</v>
      </c>
      <c r="F1095" s="15">
        <v>0</v>
      </c>
      <c r="G1095" s="15">
        <v>0</v>
      </c>
      <c r="H1095" s="15">
        <v>0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15">
        <v>0</v>
      </c>
      <c r="P1095" s="15">
        <v>0</v>
      </c>
      <c r="Q1095" s="15">
        <f t="shared" si="51"/>
        <v>0</v>
      </c>
      <c r="R1095" s="15">
        <f t="shared" si="52"/>
        <v>0</v>
      </c>
      <c r="S1095" s="15">
        <f t="shared" si="53"/>
        <v>1</v>
      </c>
    </row>
    <row r="1096" spans="1:19">
      <c r="A1096" s="15" t="s">
        <v>4064</v>
      </c>
      <c r="B1096" s="15" t="s">
        <v>356</v>
      </c>
      <c r="C1096" s="15" t="s">
        <v>1213</v>
      </c>
      <c r="D1096" s="15" t="s">
        <v>1043</v>
      </c>
      <c r="E1096" s="15">
        <v>0</v>
      </c>
      <c r="F1096" s="15">
        <v>0</v>
      </c>
      <c r="G1096" s="15">
        <v>0</v>
      </c>
      <c r="H1096" s="15">
        <v>0</v>
      </c>
      <c r="I1096" s="15">
        <v>0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5">
        <v>0</v>
      </c>
      <c r="P1096" s="15">
        <v>0</v>
      </c>
      <c r="Q1096" s="15">
        <f t="shared" si="51"/>
        <v>0</v>
      </c>
      <c r="R1096" s="15">
        <f t="shared" si="52"/>
        <v>0</v>
      </c>
      <c r="S1096" s="15">
        <f t="shared" si="53"/>
        <v>1</v>
      </c>
    </row>
    <row r="1097" spans="1:19">
      <c r="A1097" s="15" t="s">
        <v>4065</v>
      </c>
      <c r="B1097" s="15" t="s">
        <v>147</v>
      </c>
      <c r="C1097" s="15" t="s">
        <v>1213</v>
      </c>
      <c r="D1097" s="15" t="s">
        <v>1038</v>
      </c>
      <c r="E1097" s="15">
        <v>0</v>
      </c>
      <c r="F1097" s="15">
        <v>0</v>
      </c>
      <c r="G1097" s="15">
        <v>0</v>
      </c>
      <c r="H1097" s="15">
        <v>0</v>
      </c>
      <c r="I1097" s="15">
        <v>0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5">
        <v>0</v>
      </c>
      <c r="P1097" s="15">
        <v>0</v>
      </c>
      <c r="Q1097" s="15">
        <f t="shared" si="51"/>
        <v>0</v>
      </c>
      <c r="R1097" s="15">
        <f t="shared" si="52"/>
        <v>0</v>
      </c>
      <c r="S1097" s="15">
        <f t="shared" si="53"/>
        <v>1</v>
      </c>
    </row>
    <row r="1098" spans="1:19">
      <c r="A1098" s="15" t="s">
        <v>3884</v>
      </c>
      <c r="B1098" s="15" t="s">
        <v>3349</v>
      </c>
      <c r="C1098" s="15" t="s">
        <v>1213</v>
      </c>
      <c r="D1098" s="15" t="s">
        <v>1063</v>
      </c>
      <c r="E1098" s="15">
        <v>0</v>
      </c>
      <c r="F1098" s="15">
        <v>0</v>
      </c>
      <c r="G1098" s="15">
        <v>0</v>
      </c>
      <c r="H1098" s="15">
        <v>0</v>
      </c>
      <c r="I1098" s="15">
        <v>0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5">
        <v>0</v>
      </c>
      <c r="P1098" s="15">
        <v>0</v>
      </c>
      <c r="Q1098" s="15">
        <f t="shared" si="51"/>
        <v>0</v>
      </c>
      <c r="R1098" s="15">
        <f t="shared" si="52"/>
        <v>0</v>
      </c>
      <c r="S1098" s="15">
        <f t="shared" si="53"/>
        <v>1</v>
      </c>
    </row>
    <row r="1099" spans="1:19">
      <c r="A1099" s="15" t="s">
        <v>4066</v>
      </c>
      <c r="B1099" s="15" t="s">
        <v>4067</v>
      </c>
      <c r="C1099" s="15" t="s">
        <v>1213</v>
      </c>
      <c r="D1099" s="15" t="s">
        <v>1031</v>
      </c>
      <c r="E1099" s="15">
        <v>0</v>
      </c>
      <c r="F1099" s="15">
        <v>0</v>
      </c>
      <c r="G1099" s="15">
        <v>0</v>
      </c>
      <c r="H1099" s="15">
        <v>0</v>
      </c>
      <c r="I1099" s="15">
        <v>0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5">
        <v>0</v>
      </c>
      <c r="P1099" s="15">
        <v>0</v>
      </c>
      <c r="Q1099" s="15">
        <f t="shared" si="51"/>
        <v>0</v>
      </c>
      <c r="R1099" s="15">
        <f t="shared" si="52"/>
        <v>0</v>
      </c>
      <c r="S1099" s="15">
        <f t="shared" si="53"/>
        <v>1</v>
      </c>
    </row>
    <row r="1100" spans="1:19">
      <c r="A1100" s="15" t="s">
        <v>4068</v>
      </c>
      <c r="B1100" s="15" t="s">
        <v>1966</v>
      </c>
      <c r="C1100" s="15" t="s">
        <v>1878</v>
      </c>
      <c r="D1100" s="15" t="s">
        <v>1037</v>
      </c>
      <c r="E1100" s="15">
        <v>0</v>
      </c>
      <c r="F1100" s="15">
        <v>0</v>
      </c>
      <c r="G1100" s="15">
        <v>0</v>
      </c>
      <c r="H1100" s="15">
        <v>0</v>
      </c>
      <c r="I1100" s="15">
        <v>0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15">
        <v>0</v>
      </c>
      <c r="P1100" s="15">
        <v>0</v>
      </c>
      <c r="Q1100" s="15">
        <f t="shared" si="51"/>
        <v>0</v>
      </c>
      <c r="R1100" s="15">
        <f t="shared" si="52"/>
        <v>0</v>
      </c>
      <c r="S1100" s="15">
        <f t="shared" si="53"/>
        <v>1</v>
      </c>
    </row>
    <row r="1101" spans="1:19">
      <c r="A1101" s="15" t="s">
        <v>4069</v>
      </c>
      <c r="B1101" s="15" t="s">
        <v>565</v>
      </c>
      <c r="C1101" s="15" t="s">
        <v>1878</v>
      </c>
      <c r="D1101" s="15" t="s">
        <v>1034</v>
      </c>
      <c r="E1101" s="15">
        <v>0</v>
      </c>
      <c r="F1101" s="15">
        <v>0</v>
      </c>
      <c r="G1101" s="15">
        <v>0</v>
      </c>
      <c r="H1101" s="15">
        <v>0</v>
      </c>
      <c r="I1101" s="15">
        <v>0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15">
        <v>0</v>
      </c>
      <c r="P1101" s="15">
        <v>0</v>
      </c>
      <c r="Q1101" s="15">
        <f t="shared" si="51"/>
        <v>0</v>
      </c>
      <c r="R1101" s="15">
        <f t="shared" si="52"/>
        <v>0</v>
      </c>
      <c r="S1101" s="15">
        <f t="shared" si="53"/>
        <v>1</v>
      </c>
    </row>
    <row r="1102" spans="1:19">
      <c r="A1102" s="15" t="s">
        <v>297</v>
      </c>
      <c r="B1102" s="15" t="s">
        <v>524</v>
      </c>
      <c r="C1102" s="15" t="s">
        <v>1212</v>
      </c>
      <c r="D1102" s="15" t="s">
        <v>1041</v>
      </c>
      <c r="E1102" s="15">
        <v>0</v>
      </c>
      <c r="F1102" s="15">
        <v>0</v>
      </c>
      <c r="G1102" s="15">
        <v>0</v>
      </c>
      <c r="H1102" s="15">
        <v>0</v>
      </c>
      <c r="I1102" s="15">
        <v>0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15">
        <v>0</v>
      </c>
      <c r="P1102" s="15">
        <v>0</v>
      </c>
      <c r="Q1102" s="15">
        <f t="shared" si="51"/>
        <v>0</v>
      </c>
      <c r="R1102" s="15">
        <f t="shared" si="52"/>
        <v>0</v>
      </c>
      <c r="S1102" s="15">
        <f t="shared" si="53"/>
        <v>1</v>
      </c>
    </row>
    <row r="1103" spans="1:19">
      <c r="A1103" s="15" t="s">
        <v>4070</v>
      </c>
      <c r="B1103" s="15" t="s">
        <v>194</v>
      </c>
      <c r="C1103" s="15" t="s">
        <v>1878</v>
      </c>
      <c r="D1103" s="15" t="s">
        <v>1050</v>
      </c>
      <c r="E1103" s="15">
        <v>0</v>
      </c>
      <c r="F1103" s="15">
        <v>0</v>
      </c>
      <c r="G1103" s="15">
        <v>0</v>
      </c>
      <c r="H1103" s="15">
        <v>0</v>
      </c>
      <c r="I1103" s="15">
        <v>0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15">
        <v>0</v>
      </c>
      <c r="P1103" s="15">
        <v>0</v>
      </c>
      <c r="Q1103" s="15">
        <f t="shared" si="51"/>
        <v>0</v>
      </c>
      <c r="R1103" s="15">
        <f t="shared" si="52"/>
        <v>0</v>
      </c>
      <c r="S1103" s="15">
        <f t="shared" si="53"/>
        <v>1</v>
      </c>
    </row>
    <row r="1104" spans="1:19">
      <c r="A1104" s="15" t="s">
        <v>298</v>
      </c>
      <c r="B1104" s="15" t="s">
        <v>226</v>
      </c>
      <c r="C1104" s="15" t="s">
        <v>1213</v>
      </c>
      <c r="D1104" s="15" t="s">
        <v>1048</v>
      </c>
      <c r="E1104" s="15">
        <v>0</v>
      </c>
      <c r="F1104" s="15">
        <v>0</v>
      </c>
      <c r="G1104" s="15">
        <v>0</v>
      </c>
      <c r="H1104" s="15">
        <v>0</v>
      </c>
      <c r="I1104" s="15">
        <v>0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15">
        <v>0</v>
      </c>
      <c r="P1104" s="15">
        <v>0</v>
      </c>
      <c r="Q1104" s="15">
        <f t="shared" si="51"/>
        <v>0</v>
      </c>
      <c r="R1104" s="15">
        <f t="shared" si="52"/>
        <v>0</v>
      </c>
      <c r="S1104" s="15">
        <f t="shared" si="53"/>
        <v>1</v>
      </c>
    </row>
    <row r="1105" spans="1:19">
      <c r="A1105" s="15" t="s">
        <v>993</v>
      </c>
      <c r="B1105" s="15" t="s">
        <v>70</v>
      </c>
      <c r="C1105" s="15" t="s">
        <v>1213</v>
      </c>
      <c r="D1105" s="15" t="s">
        <v>1339</v>
      </c>
      <c r="E1105" s="15">
        <v>0</v>
      </c>
      <c r="F1105" s="15">
        <v>0</v>
      </c>
      <c r="G1105" s="15">
        <v>0</v>
      </c>
      <c r="H1105" s="15">
        <v>0</v>
      </c>
      <c r="I1105" s="15">
        <v>0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5">
        <v>0</v>
      </c>
      <c r="P1105" s="15">
        <v>0</v>
      </c>
      <c r="Q1105" s="15">
        <f t="shared" si="51"/>
        <v>0</v>
      </c>
      <c r="R1105" s="15">
        <f t="shared" si="52"/>
        <v>0</v>
      </c>
      <c r="S1105" s="15">
        <f t="shared" si="53"/>
        <v>1</v>
      </c>
    </row>
    <row r="1106" spans="1:19">
      <c r="A1106" s="15" t="s">
        <v>4071</v>
      </c>
      <c r="B1106" s="15" t="s">
        <v>398</v>
      </c>
      <c r="C1106" s="15" t="s">
        <v>1213</v>
      </c>
      <c r="D1106" s="15" t="s">
        <v>1035</v>
      </c>
      <c r="E1106" s="15">
        <v>0</v>
      </c>
      <c r="F1106" s="15">
        <v>0</v>
      </c>
      <c r="G1106" s="15">
        <v>0</v>
      </c>
      <c r="H1106" s="15">
        <v>0</v>
      </c>
      <c r="I1106" s="15">
        <v>0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v>0</v>
      </c>
      <c r="P1106" s="15">
        <v>0</v>
      </c>
      <c r="Q1106" s="15">
        <f t="shared" si="51"/>
        <v>0</v>
      </c>
      <c r="R1106" s="15">
        <f t="shared" si="52"/>
        <v>0</v>
      </c>
      <c r="S1106" s="15">
        <f t="shared" si="53"/>
        <v>1</v>
      </c>
    </row>
    <row r="1107" spans="1:19">
      <c r="A1107" s="15" t="s">
        <v>1796</v>
      </c>
      <c r="B1107" s="15" t="s">
        <v>237</v>
      </c>
      <c r="C1107" s="15" t="s">
        <v>1213</v>
      </c>
      <c r="D1107" s="15" t="s">
        <v>1039</v>
      </c>
      <c r="E1107" s="15">
        <v>0</v>
      </c>
      <c r="F1107" s="15">
        <v>0</v>
      </c>
      <c r="G1107" s="15">
        <v>0</v>
      </c>
      <c r="H1107" s="15">
        <v>0</v>
      </c>
      <c r="I1107" s="15">
        <v>0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v>0</v>
      </c>
      <c r="P1107" s="15">
        <v>0</v>
      </c>
      <c r="Q1107" s="15">
        <f t="shared" si="51"/>
        <v>0</v>
      </c>
      <c r="R1107" s="15">
        <f t="shared" si="52"/>
        <v>0</v>
      </c>
      <c r="S1107" s="15">
        <f t="shared" si="53"/>
        <v>1</v>
      </c>
    </row>
    <row r="1108" spans="1:19">
      <c r="A1108" s="15" t="s">
        <v>1199</v>
      </c>
      <c r="B1108" s="15" t="s">
        <v>509</v>
      </c>
      <c r="C1108" s="15" t="s">
        <v>1212</v>
      </c>
      <c r="D1108" s="15" t="s">
        <v>1033</v>
      </c>
      <c r="E1108" s="15">
        <v>0</v>
      </c>
      <c r="F1108" s="15">
        <v>0</v>
      </c>
      <c r="G1108" s="15">
        <v>0</v>
      </c>
      <c r="H1108" s="15">
        <v>0</v>
      </c>
      <c r="I1108" s="15">
        <v>0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5">
        <v>0</v>
      </c>
      <c r="P1108" s="15">
        <v>0</v>
      </c>
      <c r="Q1108" s="15">
        <f t="shared" si="51"/>
        <v>0</v>
      </c>
      <c r="R1108" s="15">
        <f t="shared" si="52"/>
        <v>0</v>
      </c>
      <c r="S1108" s="15">
        <f t="shared" si="53"/>
        <v>1</v>
      </c>
    </row>
    <row r="1109" spans="1:19">
      <c r="A1109" s="15" t="s">
        <v>515</v>
      </c>
      <c r="B1109" s="15" t="s">
        <v>2135</v>
      </c>
      <c r="C1109" s="15" t="s">
        <v>1213</v>
      </c>
      <c r="D1109" s="15" t="s">
        <v>1051</v>
      </c>
      <c r="E1109" s="15">
        <v>0</v>
      </c>
      <c r="F1109" s="15">
        <v>0</v>
      </c>
      <c r="G1109" s="15">
        <v>0</v>
      </c>
      <c r="H1109" s="15">
        <v>0</v>
      </c>
      <c r="I1109" s="15">
        <v>0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15">
        <v>0</v>
      </c>
      <c r="P1109" s="15">
        <v>0</v>
      </c>
      <c r="Q1109" s="15">
        <f t="shared" si="51"/>
        <v>0</v>
      </c>
      <c r="R1109" s="15">
        <f t="shared" si="52"/>
        <v>0</v>
      </c>
      <c r="S1109" s="15">
        <f t="shared" si="53"/>
        <v>1</v>
      </c>
    </row>
    <row r="1110" spans="1:19">
      <c r="A1110" s="15" t="s">
        <v>4072</v>
      </c>
      <c r="B1110" s="15" t="s">
        <v>213</v>
      </c>
      <c r="C1110" s="15" t="s">
        <v>1212</v>
      </c>
      <c r="D1110" s="15" t="s">
        <v>1041</v>
      </c>
      <c r="E1110" s="15">
        <v>0</v>
      </c>
      <c r="F1110" s="15">
        <v>0</v>
      </c>
      <c r="G1110" s="15">
        <v>0</v>
      </c>
      <c r="H1110" s="15">
        <v>0</v>
      </c>
      <c r="I1110" s="15">
        <v>0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v>0</v>
      </c>
      <c r="P1110" s="15">
        <v>0</v>
      </c>
      <c r="Q1110" s="15">
        <f t="shared" si="51"/>
        <v>0</v>
      </c>
      <c r="R1110" s="15">
        <f t="shared" si="52"/>
        <v>0</v>
      </c>
      <c r="S1110" s="15">
        <f t="shared" si="53"/>
        <v>1</v>
      </c>
    </row>
    <row r="1111" spans="1:19">
      <c r="A1111" s="15" t="s">
        <v>1014</v>
      </c>
      <c r="B1111" s="15" t="s">
        <v>263</v>
      </c>
      <c r="C1111" s="15" t="s">
        <v>1213</v>
      </c>
      <c r="D1111" s="15" t="s">
        <v>1039</v>
      </c>
      <c r="E1111" s="15">
        <v>0</v>
      </c>
      <c r="F1111" s="15">
        <v>0</v>
      </c>
      <c r="G1111" s="15">
        <v>0</v>
      </c>
      <c r="H1111" s="15">
        <v>0</v>
      </c>
      <c r="I1111" s="15">
        <v>0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15">
        <v>0</v>
      </c>
      <c r="P1111" s="15">
        <v>0</v>
      </c>
      <c r="Q1111" s="15">
        <f t="shared" si="51"/>
        <v>0</v>
      </c>
      <c r="R1111" s="15">
        <f t="shared" si="52"/>
        <v>0</v>
      </c>
      <c r="S1111" s="15">
        <f t="shared" si="53"/>
        <v>1</v>
      </c>
    </row>
    <row r="1112" spans="1:19">
      <c r="A1112" s="15" t="s">
        <v>4073</v>
      </c>
      <c r="B1112" s="15" t="s">
        <v>58</v>
      </c>
      <c r="C1112" s="15" t="s">
        <v>1213</v>
      </c>
      <c r="D1112" s="15" t="s">
        <v>1028</v>
      </c>
      <c r="E1112" s="15">
        <v>0</v>
      </c>
      <c r="F1112" s="15">
        <v>0</v>
      </c>
      <c r="G1112" s="15">
        <v>0</v>
      </c>
      <c r="H1112" s="15">
        <v>0</v>
      </c>
      <c r="I1112" s="15">
        <v>0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15">
        <v>0</v>
      </c>
      <c r="P1112" s="15">
        <v>0</v>
      </c>
      <c r="Q1112" s="15">
        <f t="shared" si="51"/>
        <v>0</v>
      </c>
      <c r="R1112" s="15">
        <f t="shared" si="52"/>
        <v>0</v>
      </c>
      <c r="S1112" s="15">
        <f t="shared" si="53"/>
        <v>1</v>
      </c>
    </row>
    <row r="1113" spans="1:19">
      <c r="A1113" s="15" t="s">
        <v>544</v>
      </c>
      <c r="B1113" s="15" t="s">
        <v>85</v>
      </c>
      <c r="C1113" s="15" t="s">
        <v>1213</v>
      </c>
      <c r="D1113" s="15" t="s">
        <v>1048</v>
      </c>
      <c r="E1113" s="15">
        <v>0</v>
      </c>
      <c r="F1113" s="15">
        <v>0</v>
      </c>
      <c r="G1113" s="15">
        <v>0</v>
      </c>
      <c r="H1113" s="15">
        <v>0</v>
      </c>
      <c r="I1113" s="15">
        <v>0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5">
        <v>0</v>
      </c>
      <c r="P1113" s="15">
        <v>0</v>
      </c>
      <c r="Q1113" s="15">
        <f t="shared" si="51"/>
        <v>0</v>
      </c>
      <c r="R1113" s="15">
        <f t="shared" si="52"/>
        <v>0</v>
      </c>
      <c r="S1113" s="15">
        <f t="shared" si="53"/>
        <v>1</v>
      </c>
    </row>
    <row r="1114" spans="1:19">
      <c r="A1114" s="15" t="s">
        <v>4074</v>
      </c>
      <c r="B1114" s="15" t="s">
        <v>660</v>
      </c>
      <c r="C1114" s="15" t="s">
        <v>1212</v>
      </c>
      <c r="D1114" s="15" t="s">
        <v>1043</v>
      </c>
      <c r="E1114" s="15">
        <v>0</v>
      </c>
      <c r="F1114" s="15">
        <v>0</v>
      </c>
      <c r="G1114" s="15">
        <v>0</v>
      </c>
      <c r="H1114" s="15">
        <v>0</v>
      </c>
      <c r="I1114" s="15">
        <v>0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5">
        <v>0</v>
      </c>
      <c r="P1114" s="15">
        <v>0</v>
      </c>
      <c r="Q1114" s="15">
        <f t="shared" si="51"/>
        <v>0</v>
      </c>
      <c r="R1114" s="15">
        <f t="shared" si="52"/>
        <v>0</v>
      </c>
      <c r="S1114" s="15">
        <f t="shared" si="53"/>
        <v>1</v>
      </c>
    </row>
    <row r="1115" spans="1:19">
      <c r="A1115" s="15" t="s">
        <v>1742</v>
      </c>
      <c r="B1115" s="15" t="s">
        <v>50</v>
      </c>
      <c r="C1115" s="15" t="s">
        <v>1213</v>
      </c>
      <c r="D1115" s="15" t="s">
        <v>1051</v>
      </c>
      <c r="E1115" s="15">
        <v>0</v>
      </c>
      <c r="F1115" s="15">
        <v>0</v>
      </c>
      <c r="G1115" s="15">
        <v>0</v>
      </c>
      <c r="H1115" s="15">
        <v>0</v>
      </c>
      <c r="I1115" s="15">
        <v>0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5">
        <v>0</v>
      </c>
      <c r="P1115" s="15">
        <v>0</v>
      </c>
      <c r="Q1115" s="15">
        <f t="shared" si="51"/>
        <v>0</v>
      </c>
      <c r="R1115" s="15">
        <f t="shared" si="52"/>
        <v>0</v>
      </c>
      <c r="S1115" s="15">
        <f t="shared" si="53"/>
        <v>1</v>
      </c>
    </row>
    <row r="1116" spans="1:19">
      <c r="A1116" s="15" t="s">
        <v>1581</v>
      </c>
      <c r="B1116" s="15" t="s">
        <v>2728</v>
      </c>
      <c r="C1116" s="15" t="s">
        <v>1213</v>
      </c>
      <c r="D1116" s="15" t="s">
        <v>1050</v>
      </c>
      <c r="E1116" s="15">
        <v>0</v>
      </c>
      <c r="F1116" s="15">
        <v>0</v>
      </c>
      <c r="G1116" s="15">
        <v>0</v>
      </c>
      <c r="H1116" s="15">
        <v>0</v>
      </c>
      <c r="I1116" s="15">
        <v>0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v>0</v>
      </c>
      <c r="P1116" s="15">
        <v>0</v>
      </c>
      <c r="Q1116" s="15">
        <f t="shared" si="51"/>
        <v>0</v>
      </c>
      <c r="R1116" s="15">
        <f t="shared" si="52"/>
        <v>0</v>
      </c>
      <c r="S1116" s="15">
        <f t="shared" si="53"/>
        <v>1</v>
      </c>
    </row>
    <row r="1117" spans="1:19">
      <c r="A1117" s="15" t="s">
        <v>3697</v>
      </c>
      <c r="B1117" s="15" t="s">
        <v>4075</v>
      </c>
      <c r="C1117" s="15" t="s">
        <v>1213</v>
      </c>
      <c r="D1117" s="15" t="s">
        <v>1046</v>
      </c>
      <c r="E1117" s="15">
        <v>0</v>
      </c>
      <c r="F1117" s="15">
        <v>0</v>
      </c>
      <c r="G1117" s="15">
        <v>0</v>
      </c>
      <c r="H1117" s="15">
        <v>0</v>
      </c>
      <c r="I1117" s="15">
        <v>0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v>0</v>
      </c>
      <c r="P1117" s="15">
        <v>0</v>
      </c>
      <c r="Q1117" s="15">
        <f t="shared" si="51"/>
        <v>0</v>
      </c>
      <c r="R1117" s="15">
        <f t="shared" si="52"/>
        <v>0</v>
      </c>
      <c r="S1117" s="15">
        <f t="shared" si="53"/>
        <v>1</v>
      </c>
    </row>
    <row r="1118" spans="1:19">
      <c r="A1118" s="15" t="s">
        <v>935</v>
      </c>
      <c r="B1118" s="15" t="s">
        <v>4076</v>
      </c>
      <c r="C1118" s="15" t="s">
        <v>1213</v>
      </c>
      <c r="D1118" s="15" t="s">
        <v>1048</v>
      </c>
      <c r="E1118" s="15">
        <v>0</v>
      </c>
      <c r="F1118" s="15">
        <v>0</v>
      </c>
      <c r="G1118" s="15">
        <v>0</v>
      </c>
      <c r="H1118" s="15">
        <v>0</v>
      </c>
      <c r="I1118" s="15">
        <v>0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5">
        <v>0</v>
      </c>
      <c r="P1118" s="15">
        <v>0</v>
      </c>
      <c r="Q1118" s="15">
        <f t="shared" si="51"/>
        <v>0</v>
      </c>
      <c r="R1118" s="15">
        <f t="shared" si="52"/>
        <v>0</v>
      </c>
      <c r="S1118" s="15">
        <f t="shared" si="53"/>
        <v>1</v>
      </c>
    </row>
    <row r="1119" spans="1:19">
      <c r="A1119" s="15" t="s">
        <v>4077</v>
      </c>
      <c r="B1119" s="15" t="s">
        <v>786</v>
      </c>
      <c r="C1119" s="15" t="s">
        <v>1213</v>
      </c>
      <c r="D1119" s="15" t="s">
        <v>1041</v>
      </c>
      <c r="E1119" s="15">
        <v>0</v>
      </c>
      <c r="F1119" s="15">
        <v>0</v>
      </c>
      <c r="G1119" s="15">
        <v>0</v>
      </c>
      <c r="H1119" s="15">
        <v>0</v>
      </c>
      <c r="I1119" s="15">
        <v>0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15">
        <v>0</v>
      </c>
      <c r="P1119" s="15">
        <v>0</v>
      </c>
      <c r="Q1119" s="15">
        <f t="shared" si="51"/>
        <v>0</v>
      </c>
      <c r="R1119" s="15">
        <f t="shared" si="52"/>
        <v>0</v>
      </c>
      <c r="S1119" s="15">
        <f t="shared" si="53"/>
        <v>1</v>
      </c>
    </row>
    <row r="1120" spans="1:19">
      <c r="A1120" s="15" t="s">
        <v>1365</v>
      </c>
      <c r="B1120" s="15" t="s">
        <v>408</v>
      </c>
      <c r="C1120" s="15" t="s">
        <v>1213</v>
      </c>
      <c r="D1120" s="15" t="s">
        <v>1339</v>
      </c>
      <c r="E1120" s="15">
        <v>0</v>
      </c>
      <c r="F1120" s="15">
        <v>0</v>
      </c>
      <c r="G1120" s="15">
        <v>0</v>
      </c>
      <c r="H1120" s="15">
        <v>0</v>
      </c>
      <c r="I1120" s="15">
        <v>0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15">
        <v>0</v>
      </c>
      <c r="P1120" s="15">
        <v>0</v>
      </c>
      <c r="Q1120" s="15">
        <f t="shared" si="51"/>
        <v>0</v>
      </c>
      <c r="R1120" s="15">
        <f t="shared" si="52"/>
        <v>0</v>
      </c>
      <c r="S1120" s="15">
        <f t="shared" si="53"/>
        <v>1</v>
      </c>
    </row>
    <row r="1121" spans="1:19">
      <c r="A1121" s="15" t="s">
        <v>584</v>
      </c>
      <c r="B1121" s="15" t="s">
        <v>322</v>
      </c>
      <c r="C1121" s="15" t="s">
        <v>1213</v>
      </c>
      <c r="D1121" s="15" t="s">
        <v>1035</v>
      </c>
      <c r="E1121" s="15">
        <v>0</v>
      </c>
      <c r="F1121" s="15">
        <v>0</v>
      </c>
      <c r="G1121" s="15">
        <v>0</v>
      </c>
      <c r="H1121" s="15">
        <v>0</v>
      </c>
      <c r="I1121" s="15">
        <v>0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15">
        <v>0</v>
      </c>
      <c r="P1121" s="15">
        <v>0</v>
      </c>
      <c r="Q1121" s="15">
        <f t="shared" si="51"/>
        <v>0</v>
      </c>
      <c r="R1121" s="15">
        <f t="shared" si="52"/>
        <v>0</v>
      </c>
      <c r="S1121" s="15">
        <f t="shared" si="53"/>
        <v>1</v>
      </c>
    </row>
    <row r="1122" spans="1:19">
      <c r="A1122" s="15" t="s">
        <v>1237</v>
      </c>
      <c r="B1122" s="15" t="s">
        <v>766</v>
      </c>
      <c r="C1122" s="15" t="s">
        <v>1213</v>
      </c>
      <c r="D1122" s="15" t="s">
        <v>1054</v>
      </c>
      <c r="E1122" s="15">
        <v>0</v>
      </c>
      <c r="F1122" s="15">
        <v>0</v>
      </c>
      <c r="G1122" s="15">
        <v>0</v>
      </c>
      <c r="H1122" s="15">
        <v>0</v>
      </c>
      <c r="I1122" s="15">
        <v>0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15">
        <v>0</v>
      </c>
      <c r="P1122" s="15">
        <v>0</v>
      </c>
      <c r="Q1122" s="15">
        <f t="shared" si="51"/>
        <v>0</v>
      </c>
      <c r="R1122" s="15">
        <f t="shared" si="52"/>
        <v>0</v>
      </c>
      <c r="S1122" s="15">
        <f t="shared" si="53"/>
        <v>1</v>
      </c>
    </row>
    <row r="1123" spans="1:19">
      <c r="A1123" s="15" t="s">
        <v>3414</v>
      </c>
      <c r="B1123" s="15" t="s">
        <v>46</v>
      </c>
      <c r="C1123" s="15" t="s">
        <v>1213</v>
      </c>
      <c r="D1123" s="15" t="s">
        <v>1031</v>
      </c>
      <c r="E1123" s="15">
        <v>0</v>
      </c>
      <c r="F1123" s="15">
        <v>0</v>
      </c>
      <c r="G1123" s="15">
        <v>0</v>
      </c>
      <c r="H1123" s="15">
        <v>0</v>
      </c>
      <c r="I1123" s="15">
        <v>0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15">
        <v>0</v>
      </c>
      <c r="P1123" s="15">
        <v>0</v>
      </c>
      <c r="Q1123" s="15">
        <f t="shared" si="51"/>
        <v>0</v>
      </c>
      <c r="R1123" s="15">
        <f t="shared" si="52"/>
        <v>0</v>
      </c>
      <c r="S1123" s="15">
        <f t="shared" si="53"/>
        <v>1</v>
      </c>
    </row>
    <row r="1124" spans="1:19">
      <c r="A1124" s="15" t="s">
        <v>113</v>
      </c>
      <c r="B1124" s="15" t="s">
        <v>423</v>
      </c>
      <c r="C1124" s="15" t="s">
        <v>1212</v>
      </c>
      <c r="D1124" s="15" t="s">
        <v>1053</v>
      </c>
      <c r="E1124" s="15">
        <v>0</v>
      </c>
      <c r="F1124" s="15">
        <v>0</v>
      </c>
      <c r="G1124" s="15">
        <v>0</v>
      </c>
      <c r="H1124" s="15">
        <v>0</v>
      </c>
      <c r="I1124" s="15">
        <v>0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5">
        <v>0</v>
      </c>
      <c r="P1124" s="15">
        <v>0</v>
      </c>
      <c r="Q1124" s="15">
        <f t="shared" si="51"/>
        <v>0</v>
      </c>
      <c r="R1124" s="15">
        <f t="shared" si="52"/>
        <v>0</v>
      </c>
      <c r="S1124" s="15">
        <f t="shared" si="53"/>
        <v>1</v>
      </c>
    </row>
    <row r="1125" spans="1:19">
      <c r="A1125" s="15" t="s">
        <v>1118</v>
      </c>
      <c r="B1125" s="15" t="s">
        <v>1701</v>
      </c>
      <c r="C1125" s="15" t="s">
        <v>1213</v>
      </c>
      <c r="D1125" s="15" t="s">
        <v>1050</v>
      </c>
      <c r="E1125" s="15">
        <v>0</v>
      </c>
      <c r="F1125" s="15">
        <v>0</v>
      </c>
      <c r="G1125" s="15">
        <v>0</v>
      </c>
      <c r="H1125" s="15">
        <v>0</v>
      </c>
      <c r="I1125" s="15">
        <v>0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5">
        <v>0</v>
      </c>
      <c r="P1125" s="15">
        <v>0</v>
      </c>
      <c r="Q1125" s="15">
        <f t="shared" si="51"/>
        <v>0</v>
      </c>
      <c r="R1125" s="15">
        <f t="shared" si="52"/>
        <v>0</v>
      </c>
      <c r="S1125" s="15">
        <f t="shared" si="53"/>
        <v>1</v>
      </c>
    </row>
    <row r="1126" spans="1:19">
      <c r="A1126" s="15" t="s">
        <v>1798</v>
      </c>
      <c r="B1126" s="15" t="s">
        <v>656</v>
      </c>
      <c r="C1126" s="15" t="s">
        <v>1213</v>
      </c>
      <c r="D1126" s="15" t="s">
        <v>1026</v>
      </c>
      <c r="E1126" s="15">
        <v>0</v>
      </c>
      <c r="F1126" s="15">
        <v>0</v>
      </c>
      <c r="G1126" s="15">
        <v>0</v>
      </c>
      <c r="H1126" s="15">
        <v>0</v>
      </c>
      <c r="I1126" s="15">
        <v>0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v>0</v>
      </c>
      <c r="P1126" s="15">
        <v>0</v>
      </c>
      <c r="Q1126" s="15">
        <f t="shared" si="51"/>
        <v>0</v>
      </c>
      <c r="R1126" s="15">
        <f t="shared" si="52"/>
        <v>0</v>
      </c>
      <c r="S1126" s="15">
        <f t="shared" si="53"/>
        <v>1</v>
      </c>
    </row>
    <row r="1127" spans="1:19">
      <c r="A1127" s="15" t="s">
        <v>3862</v>
      </c>
      <c r="B1127" s="15" t="s">
        <v>196</v>
      </c>
      <c r="C1127" s="15" t="s">
        <v>1878</v>
      </c>
      <c r="D1127" s="15" t="s">
        <v>1033</v>
      </c>
      <c r="E1127" s="15">
        <v>0</v>
      </c>
      <c r="F1127" s="15">
        <v>0</v>
      </c>
      <c r="G1127" s="15">
        <v>0</v>
      </c>
      <c r="H1127" s="15">
        <v>0</v>
      </c>
      <c r="I1127" s="15">
        <v>0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15">
        <v>0</v>
      </c>
      <c r="P1127" s="15">
        <v>0</v>
      </c>
      <c r="Q1127" s="15">
        <f t="shared" si="51"/>
        <v>0</v>
      </c>
      <c r="R1127" s="15">
        <f t="shared" si="52"/>
        <v>0</v>
      </c>
      <c r="S1127" s="15">
        <f t="shared" si="53"/>
        <v>1</v>
      </c>
    </row>
    <row r="1128" spans="1:19">
      <c r="A1128" s="15" t="s">
        <v>4078</v>
      </c>
      <c r="B1128" s="15" t="s">
        <v>304</v>
      </c>
      <c r="C1128" s="15" t="s">
        <v>1213</v>
      </c>
      <c r="D1128" s="15" t="s">
        <v>1039</v>
      </c>
      <c r="E1128" s="15">
        <v>0</v>
      </c>
      <c r="F1128" s="15">
        <v>0</v>
      </c>
      <c r="G1128" s="15">
        <v>0</v>
      </c>
      <c r="H1128" s="15">
        <v>0</v>
      </c>
      <c r="I1128" s="15">
        <v>0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15">
        <v>0</v>
      </c>
      <c r="P1128" s="15">
        <v>0</v>
      </c>
      <c r="Q1128" s="15">
        <f t="shared" si="51"/>
        <v>0</v>
      </c>
      <c r="R1128" s="15">
        <f t="shared" si="52"/>
        <v>0</v>
      </c>
      <c r="S1128" s="15">
        <f t="shared" si="53"/>
        <v>1</v>
      </c>
    </row>
    <row r="1129" spans="1:19">
      <c r="A1129" s="15" t="s">
        <v>4079</v>
      </c>
      <c r="B1129" s="15" t="s">
        <v>401</v>
      </c>
      <c r="C1129" s="15" t="s">
        <v>1212</v>
      </c>
      <c r="D1129" s="15" t="s">
        <v>1044</v>
      </c>
      <c r="E1129" s="15">
        <v>0</v>
      </c>
      <c r="F1129" s="15">
        <v>0</v>
      </c>
      <c r="G1129" s="15">
        <v>0</v>
      </c>
      <c r="H1129" s="15">
        <v>0</v>
      </c>
      <c r="I1129" s="15">
        <v>0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15">
        <v>0</v>
      </c>
      <c r="P1129" s="15">
        <v>0</v>
      </c>
      <c r="Q1129" s="15">
        <f t="shared" si="51"/>
        <v>0</v>
      </c>
      <c r="R1129" s="15">
        <f t="shared" si="52"/>
        <v>0</v>
      </c>
      <c r="S1129" s="15">
        <f t="shared" si="53"/>
        <v>1</v>
      </c>
    </row>
    <row r="1130" spans="1:19">
      <c r="A1130" s="15" t="s">
        <v>4080</v>
      </c>
      <c r="B1130" s="15" t="s">
        <v>110</v>
      </c>
      <c r="C1130" s="15" t="s">
        <v>1213</v>
      </c>
      <c r="D1130" s="15" t="s">
        <v>1038</v>
      </c>
      <c r="E1130" s="15">
        <v>0</v>
      </c>
      <c r="F1130" s="15">
        <v>0</v>
      </c>
      <c r="G1130" s="15">
        <v>0</v>
      </c>
      <c r="H1130" s="15">
        <v>0</v>
      </c>
      <c r="I1130" s="15">
        <v>0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15">
        <v>0</v>
      </c>
      <c r="P1130" s="15">
        <v>0</v>
      </c>
      <c r="Q1130" s="15">
        <f t="shared" si="51"/>
        <v>0</v>
      </c>
      <c r="R1130" s="15">
        <f t="shared" si="52"/>
        <v>0</v>
      </c>
      <c r="S1130" s="15">
        <f t="shared" si="53"/>
        <v>1</v>
      </c>
    </row>
    <row r="1131" spans="1:19">
      <c r="A1131" s="15" t="s">
        <v>4081</v>
      </c>
      <c r="B1131" s="15" t="s">
        <v>184</v>
      </c>
      <c r="C1131" s="15" t="s">
        <v>1213</v>
      </c>
      <c r="D1131" s="15" t="s">
        <v>1051</v>
      </c>
      <c r="E1131" s="15">
        <v>0</v>
      </c>
      <c r="F1131" s="15">
        <v>0</v>
      </c>
      <c r="G1131" s="15">
        <v>0</v>
      </c>
      <c r="H1131" s="15">
        <v>0</v>
      </c>
      <c r="I1131" s="15">
        <v>0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5">
        <v>0</v>
      </c>
      <c r="P1131" s="15">
        <v>0</v>
      </c>
      <c r="Q1131" s="15">
        <f t="shared" si="51"/>
        <v>0</v>
      </c>
      <c r="R1131" s="15">
        <f t="shared" si="52"/>
        <v>0</v>
      </c>
      <c r="S1131" s="15">
        <f t="shared" si="53"/>
        <v>1</v>
      </c>
    </row>
    <row r="1132" spans="1:19">
      <c r="A1132" s="15" t="s">
        <v>874</v>
      </c>
      <c r="B1132" s="15" t="s">
        <v>118</v>
      </c>
      <c r="C1132" s="15" t="s">
        <v>1213</v>
      </c>
      <c r="D1132" s="15" t="s">
        <v>1052</v>
      </c>
      <c r="E1132" s="15">
        <v>0</v>
      </c>
      <c r="F1132" s="15">
        <v>0</v>
      </c>
      <c r="G1132" s="15">
        <v>0</v>
      </c>
      <c r="H1132" s="15">
        <v>0</v>
      </c>
      <c r="I1132" s="15">
        <v>0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5">
        <v>0</v>
      </c>
      <c r="P1132" s="15">
        <v>0</v>
      </c>
      <c r="Q1132" s="15">
        <f t="shared" si="51"/>
        <v>0</v>
      </c>
      <c r="R1132" s="15">
        <f t="shared" si="52"/>
        <v>0</v>
      </c>
      <c r="S1132" s="15">
        <f t="shared" si="53"/>
        <v>1</v>
      </c>
    </row>
    <row r="1133" spans="1:19">
      <c r="A1133" s="15" t="s">
        <v>1163</v>
      </c>
      <c r="B1133" s="15" t="s">
        <v>58</v>
      </c>
      <c r="C1133" s="15" t="s">
        <v>1212</v>
      </c>
      <c r="D1133" s="15" t="s">
        <v>1044</v>
      </c>
      <c r="E1133" s="15">
        <v>0</v>
      </c>
      <c r="F1133" s="15">
        <v>0</v>
      </c>
      <c r="G1133" s="15">
        <v>0</v>
      </c>
      <c r="H1133" s="15">
        <v>0</v>
      </c>
      <c r="I1133" s="15">
        <v>0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v>0</v>
      </c>
      <c r="P1133" s="15">
        <v>0</v>
      </c>
      <c r="Q1133" s="15">
        <f t="shared" si="51"/>
        <v>0</v>
      </c>
      <c r="R1133" s="15">
        <f t="shared" si="52"/>
        <v>0</v>
      </c>
      <c r="S1133" s="15">
        <f t="shared" si="53"/>
        <v>1</v>
      </c>
    </row>
    <row r="1134" spans="1:19">
      <c r="A1134" s="15" t="s">
        <v>4082</v>
      </c>
      <c r="B1134" s="15" t="s">
        <v>230</v>
      </c>
      <c r="C1134" s="15" t="s">
        <v>1878</v>
      </c>
      <c r="D1134" s="15" t="s">
        <v>1039</v>
      </c>
      <c r="E1134" s="15">
        <v>0</v>
      </c>
      <c r="F1134" s="15">
        <v>0</v>
      </c>
      <c r="G1134" s="15">
        <v>0</v>
      </c>
      <c r="H1134" s="15">
        <v>0</v>
      </c>
      <c r="I1134" s="15">
        <v>0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5">
        <v>0</v>
      </c>
      <c r="P1134" s="15">
        <v>0</v>
      </c>
      <c r="Q1134" s="15">
        <f t="shared" si="51"/>
        <v>0</v>
      </c>
      <c r="R1134" s="15">
        <f t="shared" si="52"/>
        <v>0</v>
      </c>
      <c r="S1134" s="15">
        <f t="shared" si="53"/>
        <v>1</v>
      </c>
    </row>
    <row r="1135" spans="1:19">
      <c r="A1135" s="15" t="s">
        <v>4083</v>
      </c>
      <c r="B1135" s="15" t="s">
        <v>1072</v>
      </c>
      <c r="C1135" s="15" t="s">
        <v>1213</v>
      </c>
      <c r="D1135" s="15" t="s">
        <v>1060</v>
      </c>
      <c r="E1135" s="15">
        <v>0</v>
      </c>
      <c r="F1135" s="15">
        <v>0</v>
      </c>
      <c r="G1135" s="15">
        <v>0</v>
      </c>
      <c r="H1135" s="15">
        <v>0</v>
      </c>
      <c r="I1135" s="15">
        <v>0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5">
        <v>0</v>
      </c>
      <c r="P1135" s="15">
        <v>0</v>
      </c>
      <c r="Q1135" s="15">
        <f t="shared" si="51"/>
        <v>0</v>
      </c>
      <c r="R1135" s="15">
        <f t="shared" si="52"/>
        <v>0</v>
      </c>
      <c r="S1135" s="15">
        <f t="shared" si="53"/>
        <v>1</v>
      </c>
    </row>
    <row r="1136" spans="1:19">
      <c r="A1136" s="15" t="s">
        <v>69</v>
      </c>
      <c r="B1136" s="15" t="s">
        <v>1098</v>
      </c>
      <c r="C1136" s="15" t="s">
        <v>1213</v>
      </c>
      <c r="D1136" s="15" t="s">
        <v>1028</v>
      </c>
      <c r="E1136" s="15">
        <v>0</v>
      </c>
      <c r="F1136" s="15">
        <v>0</v>
      </c>
      <c r="G1136" s="15">
        <v>0</v>
      </c>
      <c r="H1136" s="15">
        <v>0</v>
      </c>
      <c r="I1136" s="15">
        <v>0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5">
        <v>0</v>
      </c>
      <c r="P1136" s="15">
        <v>0</v>
      </c>
      <c r="Q1136" s="15">
        <f t="shared" si="51"/>
        <v>0</v>
      </c>
      <c r="R1136" s="15">
        <f t="shared" si="52"/>
        <v>0</v>
      </c>
      <c r="S1136" s="15">
        <f t="shared" si="53"/>
        <v>1</v>
      </c>
    </row>
    <row r="1137" spans="1:19">
      <c r="A1137" s="15" t="s">
        <v>65</v>
      </c>
      <c r="B1137" s="15" t="s">
        <v>401</v>
      </c>
      <c r="C1137" s="15" t="s">
        <v>1213</v>
      </c>
      <c r="D1137" s="15" t="s">
        <v>1047</v>
      </c>
      <c r="E1137" s="15">
        <v>0</v>
      </c>
      <c r="F1137" s="15">
        <v>0</v>
      </c>
      <c r="G1137" s="15">
        <v>0</v>
      </c>
      <c r="H1137" s="15">
        <v>0</v>
      </c>
      <c r="I1137" s="15">
        <v>0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15">
        <v>0</v>
      </c>
      <c r="P1137" s="15">
        <v>0</v>
      </c>
      <c r="Q1137" s="15">
        <f t="shared" si="51"/>
        <v>0</v>
      </c>
      <c r="R1137" s="15">
        <f t="shared" si="52"/>
        <v>0</v>
      </c>
      <c r="S1137" s="15">
        <f t="shared" si="53"/>
        <v>1</v>
      </c>
    </row>
    <row r="1138" spans="1:19">
      <c r="A1138" s="15" t="s">
        <v>4084</v>
      </c>
      <c r="B1138" s="15" t="s">
        <v>213</v>
      </c>
      <c r="C1138" s="15" t="s">
        <v>1212</v>
      </c>
      <c r="D1138" s="15" t="s">
        <v>1048</v>
      </c>
      <c r="E1138" s="15">
        <v>0</v>
      </c>
      <c r="F1138" s="15">
        <v>0</v>
      </c>
      <c r="G1138" s="15">
        <v>0</v>
      </c>
      <c r="H1138" s="15">
        <v>0</v>
      </c>
      <c r="I1138" s="15">
        <v>0</v>
      </c>
      <c r="J1138" s="15">
        <v>0</v>
      </c>
      <c r="K1138" s="15">
        <v>0</v>
      </c>
      <c r="L1138" s="15">
        <v>0</v>
      </c>
      <c r="M1138" s="15">
        <v>0</v>
      </c>
      <c r="N1138" s="15">
        <v>0</v>
      </c>
      <c r="O1138" s="15">
        <v>0</v>
      </c>
      <c r="P1138" s="15">
        <v>0</v>
      </c>
      <c r="Q1138" s="15">
        <f t="shared" si="51"/>
        <v>0</v>
      </c>
      <c r="R1138" s="15">
        <f t="shared" si="52"/>
        <v>0</v>
      </c>
      <c r="S1138" s="15">
        <f t="shared" si="53"/>
        <v>1</v>
      </c>
    </row>
    <row r="1139" spans="1:19">
      <c r="A1139" s="15" t="s">
        <v>4085</v>
      </c>
      <c r="B1139" s="15" t="s">
        <v>371</v>
      </c>
      <c r="C1139" s="15" t="s">
        <v>1213</v>
      </c>
      <c r="D1139" s="15" t="s">
        <v>1044</v>
      </c>
      <c r="E1139" s="15">
        <v>0</v>
      </c>
      <c r="F1139" s="15">
        <v>0</v>
      </c>
      <c r="G1139" s="15">
        <v>0</v>
      </c>
      <c r="H1139" s="15">
        <v>0</v>
      </c>
      <c r="I1139" s="15">
        <v>0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15">
        <v>0</v>
      </c>
      <c r="P1139" s="15">
        <v>0</v>
      </c>
      <c r="Q1139" s="15">
        <f t="shared" si="51"/>
        <v>0</v>
      </c>
      <c r="R1139" s="15">
        <f t="shared" si="52"/>
        <v>0</v>
      </c>
      <c r="S1139" s="15">
        <f t="shared" si="53"/>
        <v>1</v>
      </c>
    </row>
    <row r="1140" spans="1:19">
      <c r="A1140" s="15" t="s">
        <v>1687</v>
      </c>
      <c r="B1140" s="15" t="s">
        <v>1688</v>
      </c>
      <c r="C1140" s="15" t="s">
        <v>1213</v>
      </c>
      <c r="D1140" s="15" t="s">
        <v>1041</v>
      </c>
      <c r="E1140" s="15">
        <v>0</v>
      </c>
      <c r="F1140" s="15">
        <v>0</v>
      </c>
      <c r="G1140" s="15">
        <v>0</v>
      </c>
      <c r="H1140" s="15">
        <v>0</v>
      </c>
      <c r="I1140" s="15">
        <v>0</v>
      </c>
      <c r="J1140" s="15">
        <v>0</v>
      </c>
      <c r="K1140" s="15">
        <v>0</v>
      </c>
      <c r="L1140" s="15">
        <v>0</v>
      </c>
      <c r="M1140" s="15">
        <v>0</v>
      </c>
      <c r="N1140" s="15">
        <v>0</v>
      </c>
      <c r="O1140" s="15">
        <v>0</v>
      </c>
      <c r="P1140" s="15">
        <v>0</v>
      </c>
      <c r="Q1140" s="15">
        <f t="shared" si="51"/>
        <v>0</v>
      </c>
      <c r="R1140" s="15">
        <f t="shared" si="52"/>
        <v>0</v>
      </c>
      <c r="S1140" s="15">
        <f t="shared" si="53"/>
        <v>1</v>
      </c>
    </row>
    <row r="1141" spans="1:19">
      <c r="A1141" s="15" t="s">
        <v>4086</v>
      </c>
      <c r="B1141" s="15" t="s">
        <v>1068</v>
      </c>
      <c r="C1141" s="15" t="s">
        <v>1213</v>
      </c>
      <c r="D1141" s="15" t="s">
        <v>1053</v>
      </c>
      <c r="E1141" s="15">
        <v>0</v>
      </c>
      <c r="F1141" s="15">
        <v>0</v>
      </c>
      <c r="G1141" s="15">
        <v>0</v>
      </c>
      <c r="H1141" s="15">
        <v>0</v>
      </c>
      <c r="I1141" s="15">
        <v>0</v>
      </c>
      <c r="J1141" s="15">
        <v>0</v>
      </c>
      <c r="K1141" s="15">
        <v>0</v>
      </c>
      <c r="L1141" s="15">
        <v>0</v>
      </c>
      <c r="M1141" s="15">
        <v>0</v>
      </c>
      <c r="N1141" s="15">
        <v>0</v>
      </c>
      <c r="O1141" s="15">
        <v>0</v>
      </c>
      <c r="P1141" s="15">
        <v>0</v>
      </c>
      <c r="Q1141" s="15">
        <f t="shared" si="51"/>
        <v>0</v>
      </c>
      <c r="R1141" s="15">
        <f t="shared" si="52"/>
        <v>0</v>
      </c>
      <c r="S1141" s="15">
        <f t="shared" si="53"/>
        <v>1</v>
      </c>
    </row>
    <row r="1142" spans="1:19">
      <c r="A1142" s="15" t="s">
        <v>4087</v>
      </c>
      <c r="B1142" s="15" t="s">
        <v>4088</v>
      </c>
      <c r="C1142" s="15" t="s">
        <v>1213</v>
      </c>
      <c r="D1142" s="15" t="s">
        <v>1048</v>
      </c>
      <c r="E1142" s="15">
        <v>0</v>
      </c>
      <c r="F1142" s="15">
        <v>0</v>
      </c>
      <c r="G1142" s="15">
        <v>0</v>
      </c>
      <c r="H1142" s="15">
        <v>0</v>
      </c>
      <c r="I1142" s="15">
        <v>0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15">
        <v>0</v>
      </c>
      <c r="P1142" s="15">
        <v>0</v>
      </c>
      <c r="Q1142" s="15">
        <f t="shared" si="51"/>
        <v>0</v>
      </c>
      <c r="R1142" s="15">
        <f t="shared" si="52"/>
        <v>0</v>
      </c>
      <c r="S1142" s="15">
        <f t="shared" si="53"/>
        <v>1</v>
      </c>
    </row>
    <row r="1143" spans="1:19">
      <c r="A1143" s="15" t="s">
        <v>910</v>
      </c>
      <c r="B1143" s="15" t="s">
        <v>201</v>
      </c>
      <c r="C1143" s="15" t="s">
        <v>1213</v>
      </c>
      <c r="D1143" s="15" t="s">
        <v>1044</v>
      </c>
      <c r="E1143" s="15">
        <v>2</v>
      </c>
      <c r="F1143" s="15">
        <v>0</v>
      </c>
      <c r="G1143" s="15">
        <v>0</v>
      </c>
      <c r="H1143" s="15">
        <v>2</v>
      </c>
      <c r="I1143" s="15">
        <v>2</v>
      </c>
      <c r="J1143" s="15">
        <v>0</v>
      </c>
      <c r="K1143" s="15">
        <v>2</v>
      </c>
      <c r="L1143" s="15">
        <v>2</v>
      </c>
      <c r="M1143" s="15">
        <v>0</v>
      </c>
      <c r="N1143" s="15">
        <v>0</v>
      </c>
      <c r="O1143" s="15">
        <v>0</v>
      </c>
      <c r="P1143" s="15">
        <v>0</v>
      </c>
      <c r="Q1143" s="15">
        <f t="shared" si="51"/>
        <v>0</v>
      </c>
      <c r="R1143" s="15">
        <f t="shared" si="52"/>
        <v>0</v>
      </c>
      <c r="S1143" s="15">
        <f t="shared" si="53"/>
        <v>1</v>
      </c>
    </row>
    <row r="1144" spans="1:19">
      <c r="A1144" s="15" t="s">
        <v>121</v>
      </c>
      <c r="B1144" s="15" t="s">
        <v>899</v>
      </c>
      <c r="C1144" s="15" t="s">
        <v>1878</v>
      </c>
      <c r="D1144" s="15" t="s">
        <v>1051</v>
      </c>
      <c r="E1144" s="15">
        <v>0</v>
      </c>
      <c r="F1144" s="15">
        <v>0</v>
      </c>
      <c r="G1144" s="15">
        <v>0</v>
      </c>
      <c r="H1144" s="15">
        <v>0</v>
      </c>
      <c r="I1144" s="15">
        <v>0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15">
        <v>0</v>
      </c>
      <c r="P1144" s="15">
        <v>0</v>
      </c>
      <c r="Q1144" s="15">
        <f t="shared" si="51"/>
        <v>0</v>
      </c>
      <c r="R1144" s="15">
        <f t="shared" si="52"/>
        <v>0</v>
      </c>
      <c r="S1144" s="15">
        <f t="shared" si="53"/>
        <v>1</v>
      </c>
    </row>
    <row r="1145" spans="1:19">
      <c r="A1145" s="15" t="s">
        <v>584</v>
      </c>
      <c r="B1145" s="15" t="s">
        <v>62</v>
      </c>
      <c r="C1145" s="15" t="s">
        <v>1213</v>
      </c>
      <c r="D1145" s="15" t="s">
        <v>1028</v>
      </c>
      <c r="E1145" s="15">
        <v>0</v>
      </c>
      <c r="F1145" s="15">
        <v>0</v>
      </c>
      <c r="G1145" s="15">
        <v>0</v>
      </c>
      <c r="H1145" s="15">
        <v>0</v>
      </c>
      <c r="I1145" s="15">
        <v>0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5">
        <v>0</v>
      </c>
      <c r="P1145" s="15">
        <v>0</v>
      </c>
      <c r="Q1145" s="15">
        <f t="shared" si="51"/>
        <v>0</v>
      </c>
      <c r="R1145" s="15">
        <f t="shared" si="52"/>
        <v>0</v>
      </c>
      <c r="S1145" s="15">
        <f t="shared" si="53"/>
        <v>1</v>
      </c>
    </row>
    <row r="1146" spans="1:19">
      <c r="A1146" s="15" t="s">
        <v>1195</v>
      </c>
      <c r="B1146" s="15" t="s">
        <v>154</v>
      </c>
      <c r="C1146" s="15" t="s">
        <v>1213</v>
      </c>
      <c r="D1146" s="15" t="s">
        <v>1041</v>
      </c>
      <c r="E1146" s="15">
        <v>0</v>
      </c>
      <c r="F1146" s="15">
        <v>0</v>
      </c>
      <c r="G1146" s="15">
        <v>0</v>
      </c>
      <c r="H1146" s="15">
        <v>0</v>
      </c>
      <c r="I1146" s="15">
        <v>0</v>
      </c>
      <c r="J1146" s="15">
        <v>0</v>
      </c>
      <c r="K1146" s="15">
        <v>0</v>
      </c>
      <c r="L1146" s="15">
        <v>0</v>
      </c>
      <c r="M1146" s="15">
        <v>0</v>
      </c>
      <c r="N1146" s="15">
        <v>0</v>
      </c>
      <c r="O1146" s="15">
        <v>0</v>
      </c>
      <c r="P1146" s="15">
        <v>0</v>
      </c>
      <c r="Q1146" s="15">
        <f t="shared" si="51"/>
        <v>0</v>
      </c>
      <c r="R1146" s="15">
        <f t="shared" si="52"/>
        <v>0</v>
      </c>
      <c r="S1146" s="15">
        <f t="shared" si="53"/>
        <v>1</v>
      </c>
    </row>
    <row r="1147" spans="1:19">
      <c r="A1147" s="15" t="s">
        <v>4089</v>
      </c>
      <c r="B1147" s="15" t="s">
        <v>83</v>
      </c>
      <c r="C1147" s="15" t="s">
        <v>1213</v>
      </c>
      <c r="D1147" s="15" t="s">
        <v>1041</v>
      </c>
      <c r="E1147" s="15">
        <v>0</v>
      </c>
      <c r="F1147" s="15">
        <v>0</v>
      </c>
      <c r="G1147" s="15">
        <v>0</v>
      </c>
      <c r="H1147" s="15">
        <v>0</v>
      </c>
      <c r="I1147" s="15">
        <v>0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15">
        <v>0</v>
      </c>
      <c r="P1147" s="15">
        <v>0</v>
      </c>
      <c r="Q1147" s="15">
        <f t="shared" si="51"/>
        <v>0</v>
      </c>
      <c r="R1147" s="15">
        <f t="shared" si="52"/>
        <v>0</v>
      </c>
      <c r="S1147" s="15">
        <f t="shared" si="53"/>
        <v>1</v>
      </c>
    </row>
    <row r="1148" spans="1:19">
      <c r="A1148" s="15" t="s">
        <v>4090</v>
      </c>
      <c r="B1148" s="15" t="s">
        <v>168</v>
      </c>
      <c r="C1148" s="15" t="s">
        <v>1213</v>
      </c>
      <c r="D1148" s="15" t="s">
        <v>1028</v>
      </c>
      <c r="E1148" s="15">
        <v>0</v>
      </c>
      <c r="F1148" s="15">
        <v>0</v>
      </c>
      <c r="G1148" s="15">
        <v>0</v>
      </c>
      <c r="H1148" s="15">
        <v>0</v>
      </c>
      <c r="I1148" s="15">
        <v>0</v>
      </c>
      <c r="J1148" s="15">
        <v>0</v>
      </c>
      <c r="K1148" s="15">
        <v>0</v>
      </c>
      <c r="L1148" s="15">
        <v>0</v>
      </c>
      <c r="M1148" s="15">
        <v>0</v>
      </c>
      <c r="N1148" s="15">
        <v>0</v>
      </c>
      <c r="O1148" s="15">
        <v>0</v>
      </c>
      <c r="P1148" s="15">
        <v>0</v>
      </c>
      <c r="Q1148" s="15">
        <f t="shared" si="51"/>
        <v>0</v>
      </c>
      <c r="R1148" s="15">
        <f t="shared" si="52"/>
        <v>0</v>
      </c>
      <c r="S1148" s="15">
        <f t="shared" si="53"/>
        <v>1</v>
      </c>
    </row>
    <row r="1149" spans="1:19">
      <c r="A1149" s="15" t="s">
        <v>2221</v>
      </c>
      <c r="B1149" s="15" t="s">
        <v>1103</v>
      </c>
      <c r="C1149" s="15" t="s">
        <v>1213</v>
      </c>
      <c r="D1149" s="15" t="s">
        <v>1035</v>
      </c>
      <c r="E1149" s="15">
        <v>0</v>
      </c>
      <c r="F1149" s="15">
        <v>0</v>
      </c>
      <c r="G1149" s="15">
        <v>0</v>
      </c>
      <c r="H1149" s="15">
        <v>0</v>
      </c>
      <c r="I1149" s="15">
        <v>0</v>
      </c>
      <c r="J1149" s="15">
        <v>0</v>
      </c>
      <c r="K1149" s="15">
        <v>0</v>
      </c>
      <c r="L1149" s="15">
        <v>0</v>
      </c>
      <c r="M1149" s="15">
        <v>0</v>
      </c>
      <c r="N1149" s="15">
        <v>0</v>
      </c>
      <c r="O1149" s="15">
        <v>0</v>
      </c>
      <c r="P1149" s="15">
        <v>0</v>
      </c>
      <c r="Q1149" s="15">
        <f t="shared" si="51"/>
        <v>0</v>
      </c>
      <c r="R1149" s="15">
        <f t="shared" si="52"/>
        <v>0</v>
      </c>
      <c r="S1149" s="15">
        <f t="shared" si="53"/>
        <v>1</v>
      </c>
    </row>
    <row r="1150" spans="1:19">
      <c r="A1150" s="15" t="s">
        <v>1453</v>
      </c>
      <c r="B1150" s="15" t="s">
        <v>260</v>
      </c>
      <c r="C1150" s="15" t="s">
        <v>1213</v>
      </c>
      <c r="D1150" s="15" t="s">
        <v>1063</v>
      </c>
      <c r="E1150" s="15">
        <v>0</v>
      </c>
      <c r="F1150" s="15">
        <v>0</v>
      </c>
      <c r="G1150" s="15">
        <v>0</v>
      </c>
      <c r="H1150" s="15">
        <v>0</v>
      </c>
      <c r="I1150" s="15">
        <v>0</v>
      </c>
      <c r="J1150" s="15">
        <v>0</v>
      </c>
      <c r="K1150" s="15">
        <v>0</v>
      </c>
      <c r="L1150" s="15">
        <v>0</v>
      </c>
      <c r="M1150" s="15">
        <v>0</v>
      </c>
      <c r="N1150" s="15">
        <v>0</v>
      </c>
      <c r="O1150" s="15">
        <v>0</v>
      </c>
      <c r="P1150" s="15">
        <v>0</v>
      </c>
      <c r="Q1150" s="15">
        <f t="shared" si="51"/>
        <v>0</v>
      </c>
      <c r="R1150" s="15">
        <f t="shared" si="52"/>
        <v>0</v>
      </c>
      <c r="S1150" s="15">
        <f t="shared" si="53"/>
        <v>1</v>
      </c>
    </row>
    <row r="1151" spans="1:19">
      <c r="A1151" s="15" t="s">
        <v>4091</v>
      </c>
      <c r="B1151" s="15" t="s">
        <v>101</v>
      </c>
      <c r="C1151" s="15" t="s">
        <v>1212</v>
      </c>
      <c r="D1151" s="15" t="s">
        <v>1029</v>
      </c>
      <c r="E1151" s="15">
        <v>0</v>
      </c>
      <c r="F1151" s="15">
        <v>0</v>
      </c>
      <c r="G1151" s="15">
        <v>0</v>
      </c>
      <c r="H1151" s="15">
        <v>0</v>
      </c>
      <c r="I1151" s="15">
        <v>0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15">
        <v>0</v>
      </c>
      <c r="P1151" s="15">
        <v>0</v>
      </c>
      <c r="Q1151" s="15">
        <f t="shared" si="51"/>
        <v>0</v>
      </c>
      <c r="R1151" s="15">
        <f t="shared" si="52"/>
        <v>0</v>
      </c>
      <c r="S1151" s="15">
        <f t="shared" si="53"/>
        <v>1</v>
      </c>
    </row>
    <row r="1152" spans="1:19">
      <c r="A1152" s="15" t="s">
        <v>514</v>
      </c>
      <c r="B1152" s="15" t="s">
        <v>1696</v>
      </c>
      <c r="C1152" s="15" t="s">
        <v>1213</v>
      </c>
      <c r="D1152" s="15" t="s">
        <v>1030</v>
      </c>
      <c r="E1152" s="15">
        <v>0</v>
      </c>
      <c r="F1152" s="15">
        <v>0</v>
      </c>
      <c r="G1152" s="15">
        <v>0</v>
      </c>
      <c r="H1152" s="15">
        <v>0</v>
      </c>
      <c r="I1152" s="15">
        <v>0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15">
        <v>0</v>
      </c>
      <c r="P1152" s="15">
        <v>0</v>
      </c>
      <c r="Q1152" s="15">
        <f t="shared" si="51"/>
        <v>0</v>
      </c>
      <c r="R1152" s="15">
        <f t="shared" si="52"/>
        <v>0</v>
      </c>
      <c r="S1152" s="15">
        <f t="shared" si="53"/>
        <v>1</v>
      </c>
    </row>
    <row r="1153" spans="1:19">
      <c r="A1153" s="15" t="s">
        <v>2414</v>
      </c>
      <c r="B1153" s="15" t="s">
        <v>3190</v>
      </c>
      <c r="C1153" s="15" t="s">
        <v>1212</v>
      </c>
      <c r="D1153" s="15" t="s">
        <v>1036</v>
      </c>
      <c r="E1153" s="15">
        <v>0</v>
      </c>
      <c r="F1153" s="15">
        <v>0</v>
      </c>
      <c r="G1153" s="15">
        <v>0</v>
      </c>
      <c r="H1153" s="15">
        <v>0</v>
      </c>
      <c r="I1153" s="15">
        <v>0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15">
        <v>0</v>
      </c>
      <c r="P1153" s="15">
        <v>0</v>
      </c>
      <c r="Q1153" s="15">
        <f t="shared" si="51"/>
        <v>0</v>
      </c>
      <c r="R1153" s="15">
        <f t="shared" si="52"/>
        <v>0</v>
      </c>
      <c r="S1153" s="15">
        <f t="shared" si="53"/>
        <v>1</v>
      </c>
    </row>
    <row r="1154" spans="1:19">
      <c r="A1154" s="15" t="s">
        <v>4092</v>
      </c>
      <c r="B1154" s="15" t="s">
        <v>110</v>
      </c>
      <c r="C1154" s="15" t="s">
        <v>1212</v>
      </c>
      <c r="D1154" s="15" t="s">
        <v>1040</v>
      </c>
      <c r="E1154" s="15">
        <v>0</v>
      </c>
      <c r="F1154" s="15">
        <v>0</v>
      </c>
      <c r="G1154" s="15">
        <v>0</v>
      </c>
      <c r="H1154" s="15">
        <v>0</v>
      </c>
      <c r="I1154" s="15">
        <v>0</v>
      </c>
      <c r="J1154" s="15">
        <v>0</v>
      </c>
      <c r="K1154" s="15">
        <v>0</v>
      </c>
      <c r="L1154" s="15">
        <v>0</v>
      </c>
      <c r="M1154" s="15">
        <v>0</v>
      </c>
      <c r="N1154" s="15">
        <v>0</v>
      </c>
      <c r="O1154" s="15">
        <v>0</v>
      </c>
      <c r="P1154" s="15">
        <v>0</v>
      </c>
      <c r="Q1154" s="15">
        <f t="shared" si="51"/>
        <v>0</v>
      </c>
      <c r="R1154" s="15">
        <f t="shared" si="52"/>
        <v>0</v>
      </c>
      <c r="S1154" s="15">
        <f t="shared" si="53"/>
        <v>1</v>
      </c>
    </row>
    <row r="1155" spans="1:19">
      <c r="A1155" s="15" t="s">
        <v>4093</v>
      </c>
      <c r="B1155" s="15" t="s">
        <v>201</v>
      </c>
      <c r="C1155" s="15" t="s">
        <v>1213</v>
      </c>
      <c r="D1155" s="15" t="s">
        <v>1033</v>
      </c>
      <c r="E1155" s="15">
        <v>0</v>
      </c>
      <c r="F1155" s="15">
        <v>0</v>
      </c>
      <c r="G1155" s="15">
        <v>0</v>
      </c>
      <c r="H1155" s="15">
        <v>0</v>
      </c>
      <c r="I1155" s="15">
        <v>0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15">
        <v>0</v>
      </c>
      <c r="P1155" s="15">
        <v>0</v>
      </c>
      <c r="Q1155" s="15">
        <f t="shared" ref="Q1155:Q1218" si="54">P1155/16.875</f>
        <v>0</v>
      </c>
      <c r="R1155" s="15">
        <f t="shared" ref="R1155:R1218" si="55">IF(P1155 &gt;= 400,Q1155*1.2,IF(P1155 &gt; 300,Q1155,IF(P1155&gt;200,Q1155*0.8,IF(P1155&gt;100,Q1155*0.6,Q1155*0.5))))</f>
        <v>0</v>
      </c>
      <c r="S1155" s="15">
        <f t="shared" ref="S1155:S1218" si="56">IF(R1155 &lt; 1.5,1,R1155)</f>
        <v>1</v>
      </c>
    </row>
    <row r="1156" spans="1:19">
      <c r="A1156" s="15" t="s">
        <v>4094</v>
      </c>
      <c r="B1156" s="15" t="s">
        <v>67</v>
      </c>
      <c r="C1156" s="15" t="s">
        <v>1212</v>
      </c>
      <c r="D1156" s="15" t="s">
        <v>1042</v>
      </c>
      <c r="E1156" s="15">
        <v>0</v>
      </c>
      <c r="F1156" s="15">
        <v>0</v>
      </c>
      <c r="G1156" s="15">
        <v>0</v>
      </c>
      <c r="H1156" s="15">
        <v>0</v>
      </c>
      <c r="I1156" s="15">
        <v>0</v>
      </c>
      <c r="J1156" s="15">
        <v>0</v>
      </c>
      <c r="K1156" s="15">
        <v>0</v>
      </c>
      <c r="L1156" s="15">
        <v>0</v>
      </c>
      <c r="M1156" s="15">
        <v>0</v>
      </c>
      <c r="N1156" s="15">
        <v>0</v>
      </c>
      <c r="O1156" s="15">
        <v>0</v>
      </c>
      <c r="P1156" s="15">
        <v>0</v>
      </c>
      <c r="Q1156" s="15">
        <f t="shared" si="54"/>
        <v>0</v>
      </c>
      <c r="R1156" s="15">
        <f t="shared" si="55"/>
        <v>0</v>
      </c>
      <c r="S1156" s="15">
        <f t="shared" si="56"/>
        <v>1</v>
      </c>
    </row>
    <row r="1157" spans="1:19">
      <c r="A1157" s="15" t="s">
        <v>1581</v>
      </c>
      <c r="B1157" s="15" t="s">
        <v>133</v>
      </c>
      <c r="C1157" s="15" t="s">
        <v>1213</v>
      </c>
      <c r="D1157" s="15" t="s">
        <v>1045</v>
      </c>
      <c r="E1157" s="15">
        <v>0</v>
      </c>
      <c r="F1157" s="15">
        <v>0</v>
      </c>
      <c r="G1157" s="15">
        <v>0</v>
      </c>
      <c r="H1157" s="15">
        <v>0</v>
      </c>
      <c r="I1157" s="15">
        <v>0</v>
      </c>
      <c r="J1157" s="15">
        <v>0</v>
      </c>
      <c r="K1157" s="15">
        <v>0</v>
      </c>
      <c r="L1157" s="15">
        <v>0</v>
      </c>
      <c r="M1157" s="15">
        <v>0</v>
      </c>
      <c r="N1157" s="15">
        <v>0</v>
      </c>
      <c r="O1157" s="15">
        <v>0</v>
      </c>
      <c r="P1157" s="15">
        <v>0</v>
      </c>
      <c r="Q1157" s="15">
        <f t="shared" si="54"/>
        <v>0</v>
      </c>
      <c r="R1157" s="15">
        <f t="shared" si="55"/>
        <v>0</v>
      </c>
      <c r="S1157" s="15">
        <f t="shared" si="56"/>
        <v>1</v>
      </c>
    </row>
    <row r="1158" spans="1:19">
      <c r="A1158" s="15" t="s">
        <v>185</v>
      </c>
      <c r="B1158" s="15" t="s">
        <v>649</v>
      </c>
      <c r="C1158" s="15" t="s">
        <v>1212</v>
      </c>
      <c r="D1158" s="15" t="s">
        <v>1063</v>
      </c>
      <c r="E1158" s="15">
        <v>0</v>
      </c>
      <c r="F1158" s="15">
        <v>0</v>
      </c>
      <c r="G1158" s="15">
        <v>0</v>
      </c>
      <c r="H1158" s="15">
        <v>0</v>
      </c>
      <c r="I1158" s="15">
        <v>0</v>
      </c>
      <c r="J1158" s="15">
        <v>0</v>
      </c>
      <c r="K1158" s="15">
        <v>0</v>
      </c>
      <c r="L1158" s="15">
        <v>0</v>
      </c>
      <c r="M1158" s="15">
        <v>0</v>
      </c>
      <c r="N1158" s="15">
        <v>0</v>
      </c>
      <c r="O1158" s="15">
        <v>0</v>
      </c>
      <c r="P1158" s="15">
        <v>0</v>
      </c>
      <c r="Q1158" s="15">
        <f t="shared" si="54"/>
        <v>0</v>
      </c>
      <c r="R1158" s="15">
        <f t="shared" si="55"/>
        <v>0</v>
      </c>
      <c r="S1158" s="15">
        <f t="shared" si="56"/>
        <v>1</v>
      </c>
    </row>
    <row r="1159" spans="1:19">
      <c r="A1159" s="15" t="s">
        <v>4095</v>
      </c>
      <c r="B1159" s="15" t="s">
        <v>4096</v>
      </c>
      <c r="C1159" s="15" t="s">
        <v>1213</v>
      </c>
      <c r="D1159" s="15" t="s">
        <v>1038</v>
      </c>
      <c r="E1159" s="15">
        <v>0</v>
      </c>
      <c r="F1159" s="15">
        <v>0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5">
        <v>0</v>
      </c>
      <c r="N1159" s="15">
        <v>0</v>
      </c>
      <c r="O1159" s="15">
        <v>0</v>
      </c>
      <c r="P1159" s="15">
        <v>0</v>
      </c>
      <c r="Q1159" s="15">
        <f t="shared" si="54"/>
        <v>0</v>
      </c>
      <c r="R1159" s="15">
        <f t="shared" si="55"/>
        <v>0</v>
      </c>
      <c r="S1159" s="15">
        <f t="shared" si="56"/>
        <v>1</v>
      </c>
    </row>
    <row r="1160" spans="1:19">
      <c r="A1160" s="15" t="s">
        <v>742</v>
      </c>
      <c r="B1160" s="15" t="s">
        <v>50</v>
      </c>
      <c r="C1160" s="15" t="s">
        <v>1213</v>
      </c>
      <c r="D1160" s="15" t="s">
        <v>1063</v>
      </c>
      <c r="E1160" s="15">
        <v>0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15">
        <v>0</v>
      </c>
      <c r="P1160" s="15">
        <v>0</v>
      </c>
      <c r="Q1160" s="15">
        <f t="shared" si="54"/>
        <v>0</v>
      </c>
      <c r="R1160" s="15">
        <f t="shared" si="55"/>
        <v>0</v>
      </c>
      <c r="S1160" s="15">
        <f t="shared" si="56"/>
        <v>1</v>
      </c>
    </row>
    <row r="1161" spans="1:19">
      <c r="A1161" s="15" t="s">
        <v>307</v>
      </c>
      <c r="B1161" s="15" t="s">
        <v>534</v>
      </c>
      <c r="C1161" s="15" t="s">
        <v>1212</v>
      </c>
      <c r="D1161" s="15" t="s">
        <v>1041</v>
      </c>
      <c r="E1161" s="15">
        <v>0</v>
      </c>
      <c r="F1161" s="15">
        <v>0</v>
      </c>
      <c r="G1161" s="15">
        <v>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v>0</v>
      </c>
      <c r="O1161" s="15">
        <v>0</v>
      </c>
      <c r="P1161" s="15">
        <v>0</v>
      </c>
      <c r="Q1161" s="15">
        <f t="shared" si="54"/>
        <v>0</v>
      </c>
      <c r="R1161" s="15">
        <f t="shared" si="55"/>
        <v>0</v>
      </c>
      <c r="S1161" s="15">
        <f t="shared" si="56"/>
        <v>1</v>
      </c>
    </row>
    <row r="1162" spans="1:19">
      <c r="A1162" s="15" t="s">
        <v>1176</v>
      </c>
      <c r="B1162" s="15" t="s">
        <v>237</v>
      </c>
      <c r="C1162" s="15" t="s">
        <v>1213</v>
      </c>
      <c r="D1162" s="15" t="s">
        <v>1043</v>
      </c>
      <c r="E1162" s="15">
        <v>0</v>
      </c>
      <c r="F1162" s="15">
        <v>0</v>
      </c>
      <c r="G1162" s="15">
        <v>0</v>
      </c>
      <c r="H1162" s="15">
        <v>0</v>
      </c>
      <c r="I1162" s="15">
        <v>0</v>
      </c>
      <c r="J1162" s="15">
        <v>0</v>
      </c>
      <c r="K1162" s="15">
        <v>0</v>
      </c>
      <c r="L1162" s="15">
        <v>0</v>
      </c>
      <c r="M1162" s="15">
        <v>0</v>
      </c>
      <c r="N1162" s="15">
        <v>0</v>
      </c>
      <c r="O1162" s="15">
        <v>0</v>
      </c>
      <c r="P1162" s="15">
        <v>0</v>
      </c>
      <c r="Q1162" s="15">
        <f t="shared" si="54"/>
        <v>0</v>
      </c>
      <c r="R1162" s="15">
        <f t="shared" si="55"/>
        <v>0</v>
      </c>
      <c r="S1162" s="15">
        <f t="shared" si="56"/>
        <v>1</v>
      </c>
    </row>
    <row r="1163" spans="1:19">
      <c r="A1163" s="15" t="s">
        <v>4097</v>
      </c>
      <c r="B1163" s="15" t="s">
        <v>368</v>
      </c>
      <c r="C1163" s="15" t="s">
        <v>1213</v>
      </c>
      <c r="D1163" s="15" t="s">
        <v>1054</v>
      </c>
      <c r="E1163" s="15">
        <v>0</v>
      </c>
      <c r="F1163" s="15">
        <v>0</v>
      </c>
      <c r="G1163" s="15">
        <v>0</v>
      </c>
      <c r="H1163" s="15">
        <v>0</v>
      </c>
      <c r="I1163" s="15">
        <v>0</v>
      </c>
      <c r="J1163" s="15">
        <v>0</v>
      </c>
      <c r="K1163" s="15">
        <v>0</v>
      </c>
      <c r="L1163" s="15">
        <v>0</v>
      </c>
      <c r="M1163" s="15">
        <v>0</v>
      </c>
      <c r="N1163" s="15">
        <v>0</v>
      </c>
      <c r="O1163" s="15">
        <v>0</v>
      </c>
      <c r="P1163" s="15">
        <v>0</v>
      </c>
      <c r="Q1163" s="15">
        <f t="shared" si="54"/>
        <v>0</v>
      </c>
      <c r="R1163" s="15">
        <f t="shared" si="55"/>
        <v>0</v>
      </c>
      <c r="S1163" s="15">
        <f t="shared" si="56"/>
        <v>1</v>
      </c>
    </row>
    <row r="1164" spans="1:19">
      <c r="A1164" s="15" t="s">
        <v>4098</v>
      </c>
      <c r="B1164" s="15" t="s">
        <v>465</v>
      </c>
      <c r="C1164" s="15" t="s">
        <v>1878</v>
      </c>
      <c r="D1164" s="15" t="s">
        <v>1041</v>
      </c>
      <c r="E1164" s="15">
        <v>0</v>
      </c>
      <c r="F1164" s="15">
        <v>0</v>
      </c>
      <c r="G1164" s="15">
        <v>0</v>
      </c>
      <c r="H1164" s="15">
        <v>0</v>
      </c>
      <c r="I1164" s="15">
        <v>0</v>
      </c>
      <c r="J1164" s="15">
        <v>0</v>
      </c>
      <c r="K1164" s="15">
        <v>0</v>
      </c>
      <c r="L1164" s="15">
        <v>0</v>
      </c>
      <c r="M1164" s="15">
        <v>0</v>
      </c>
      <c r="N1164" s="15">
        <v>0</v>
      </c>
      <c r="O1164" s="15">
        <v>0</v>
      </c>
      <c r="P1164" s="15">
        <v>0</v>
      </c>
      <c r="Q1164" s="15">
        <f t="shared" si="54"/>
        <v>0</v>
      </c>
      <c r="R1164" s="15">
        <f t="shared" si="55"/>
        <v>0</v>
      </c>
      <c r="S1164" s="15">
        <f t="shared" si="56"/>
        <v>1</v>
      </c>
    </row>
    <row r="1165" spans="1:19">
      <c r="A1165" s="15" t="s">
        <v>301</v>
      </c>
      <c r="B1165" s="15" t="s">
        <v>625</v>
      </c>
      <c r="C1165" s="15" t="s">
        <v>1213</v>
      </c>
      <c r="D1165" s="15" t="s">
        <v>1029</v>
      </c>
      <c r="E1165" s="15">
        <v>0</v>
      </c>
      <c r="F1165" s="15">
        <v>0</v>
      </c>
      <c r="G1165" s="15">
        <v>0</v>
      </c>
      <c r="H1165" s="15">
        <v>0</v>
      </c>
      <c r="I1165" s="15">
        <v>0</v>
      </c>
      <c r="J1165" s="15">
        <v>0</v>
      </c>
      <c r="K1165" s="15">
        <v>0</v>
      </c>
      <c r="L1165" s="15">
        <v>0</v>
      </c>
      <c r="M1165" s="15">
        <v>0</v>
      </c>
      <c r="N1165" s="15">
        <v>0</v>
      </c>
      <c r="O1165" s="15">
        <v>0</v>
      </c>
      <c r="P1165" s="15">
        <v>0</v>
      </c>
      <c r="Q1165" s="15">
        <f t="shared" si="54"/>
        <v>0</v>
      </c>
      <c r="R1165" s="15">
        <f t="shared" si="55"/>
        <v>0</v>
      </c>
      <c r="S1165" s="15">
        <f t="shared" si="56"/>
        <v>1</v>
      </c>
    </row>
    <row r="1166" spans="1:19">
      <c r="A1166" s="15" t="s">
        <v>334</v>
      </c>
      <c r="B1166" s="15" t="s">
        <v>401</v>
      </c>
      <c r="C1166" s="15" t="s">
        <v>1213</v>
      </c>
      <c r="D1166" s="15" t="s">
        <v>1040</v>
      </c>
      <c r="E1166" s="15">
        <v>0</v>
      </c>
      <c r="F1166" s="15">
        <v>0</v>
      </c>
      <c r="G1166" s="15">
        <v>0</v>
      </c>
      <c r="H1166" s="15">
        <v>0</v>
      </c>
      <c r="I1166" s="15">
        <v>0</v>
      </c>
      <c r="J1166" s="15">
        <v>0</v>
      </c>
      <c r="K1166" s="15">
        <v>0</v>
      </c>
      <c r="L1166" s="15">
        <v>0</v>
      </c>
      <c r="M1166" s="15">
        <v>0</v>
      </c>
      <c r="N1166" s="15">
        <v>0</v>
      </c>
      <c r="O1166" s="15">
        <v>0</v>
      </c>
      <c r="P1166" s="15">
        <v>0</v>
      </c>
      <c r="Q1166" s="15">
        <f t="shared" si="54"/>
        <v>0</v>
      </c>
      <c r="R1166" s="15">
        <f t="shared" si="55"/>
        <v>0</v>
      </c>
      <c r="S1166" s="15">
        <f t="shared" si="56"/>
        <v>1</v>
      </c>
    </row>
    <row r="1167" spans="1:19">
      <c r="A1167" s="15" t="s">
        <v>371</v>
      </c>
      <c r="B1167" s="15" t="s">
        <v>398</v>
      </c>
      <c r="C1167" s="15" t="s">
        <v>1213</v>
      </c>
      <c r="D1167" s="15" t="s">
        <v>1051</v>
      </c>
      <c r="E1167" s="15">
        <v>0</v>
      </c>
      <c r="F1167" s="15">
        <v>0</v>
      </c>
      <c r="G1167" s="15">
        <v>0</v>
      </c>
      <c r="H1167" s="15">
        <v>0</v>
      </c>
      <c r="I1167" s="15">
        <v>0</v>
      </c>
      <c r="J1167" s="15">
        <v>0</v>
      </c>
      <c r="K1167" s="15">
        <v>0</v>
      </c>
      <c r="L1167" s="15">
        <v>0</v>
      </c>
      <c r="M1167" s="15">
        <v>0</v>
      </c>
      <c r="N1167" s="15">
        <v>0</v>
      </c>
      <c r="O1167" s="15">
        <v>0</v>
      </c>
      <c r="P1167" s="15">
        <v>0</v>
      </c>
      <c r="Q1167" s="15">
        <f t="shared" si="54"/>
        <v>0</v>
      </c>
      <c r="R1167" s="15">
        <f t="shared" si="55"/>
        <v>0</v>
      </c>
      <c r="S1167" s="15">
        <f t="shared" si="56"/>
        <v>1</v>
      </c>
    </row>
    <row r="1168" spans="1:19">
      <c r="A1168" s="15" t="s">
        <v>4099</v>
      </c>
      <c r="B1168" s="15" t="s">
        <v>101</v>
      </c>
      <c r="C1168" s="15" t="s">
        <v>1212</v>
      </c>
      <c r="D1168" s="15" t="s">
        <v>1048</v>
      </c>
      <c r="E1168" s="15">
        <v>0</v>
      </c>
      <c r="F1168" s="15">
        <v>0</v>
      </c>
      <c r="G1168" s="15">
        <v>0</v>
      </c>
      <c r="H1168" s="15">
        <v>0</v>
      </c>
      <c r="I1168" s="15">
        <v>0</v>
      </c>
      <c r="J1168" s="15">
        <v>0</v>
      </c>
      <c r="K1168" s="15">
        <v>0</v>
      </c>
      <c r="L1168" s="15">
        <v>0</v>
      </c>
      <c r="M1168" s="15">
        <v>0</v>
      </c>
      <c r="N1168" s="15">
        <v>0</v>
      </c>
      <c r="O1168" s="15">
        <v>0</v>
      </c>
      <c r="P1168" s="15">
        <v>0</v>
      </c>
      <c r="Q1168" s="15">
        <f t="shared" si="54"/>
        <v>0</v>
      </c>
      <c r="R1168" s="15">
        <f t="shared" si="55"/>
        <v>0</v>
      </c>
      <c r="S1168" s="15">
        <f t="shared" si="56"/>
        <v>1</v>
      </c>
    </row>
    <row r="1169" spans="1:19">
      <c r="A1169" s="15" t="s">
        <v>222</v>
      </c>
      <c r="B1169" s="15" t="s">
        <v>1784</v>
      </c>
      <c r="C1169" s="15" t="s">
        <v>1212</v>
      </c>
      <c r="D1169" s="15" t="s">
        <v>1051</v>
      </c>
      <c r="E1169" s="15">
        <v>0</v>
      </c>
      <c r="F1169" s="15">
        <v>0</v>
      </c>
      <c r="G1169" s="15">
        <v>0</v>
      </c>
      <c r="H1169" s="15">
        <v>0</v>
      </c>
      <c r="I1169" s="15">
        <v>0</v>
      </c>
      <c r="J1169" s="15">
        <v>0</v>
      </c>
      <c r="K1169" s="15">
        <v>0</v>
      </c>
      <c r="L1169" s="15">
        <v>0</v>
      </c>
      <c r="M1169" s="15">
        <v>0</v>
      </c>
      <c r="N1169" s="15">
        <v>0</v>
      </c>
      <c r="O1169" s="15">
        <v>0</v>
      </c>
      <c r="P1169" s="15">
        <v>0</v>
      </c>
      <c r="Q1169" s="15">
        <f t="shared" si="54"/>
        <v>0</v>
      </c>
      <c r="R1169" s="15">
        <f t="shared" si="55"/>
        <v>0</v>
      </c>
      <c r="S1169" s="15">
        <f t="shared" si="56"/>
        <v>1</v>
      </c>
    </row>
    <row r="1170" spans="1:19">
      <c r="A1170" s="15" t="s">
        <v>4100</v>
      </c>
      <c r="B1170" s="15" t="s">
        <v>625</v>
      </c>
      <c r="C1170" s="15" t="s">
        <v>1213</v>
      </c>
      <c r="D1170" s="15" t="s">
        <v>1029</v>
      </c>
      <c r="E1170" s="15">
        <v>0</v>
      </c>
      <c r="F1170" s="15">
        <v>0</v>
      </c>
      <c r="G1170" s="15">
        <v>0</v>
      </c>
      <c r="H1170" s="15">
        <v>0</v>
      </c>
      <c r="I1170" s="15">
        <v>0</v>
      </c>
      <c r="J1170" s="15">
        <v>0</v>
      </c>
      <c r="K1170" s="15">
        <v>0</v>
      </c>
      <c r="L1170" s="15">
        <v>0</v>
      </c>
      <c r="M1170" s="15">
        <v>0</v>
      </c>
      <c r="N1170" s="15">
        <v>0</v>
      </c>
      <c r="O1170" s="15">
        <v>0</v>
      </c>
      <c r="P1170" s="15">
        <v>0</v>
      </c>
      <c r="Q1170" s="15">
        <f t="shared" si="54"/>
        <v>0</v>
      </c>
      <c r="R1170" s="15">
        <f t="shared" si="55"/>
        <v>0</v>
      </c>
      <c r="S1170" s="15">
        <f t="shared" si="56"/>
        <v>1</v>
      </c>
    </row>
    <row r="1171" spans="1:19">
      <c r="A1171" s="15" t="s">
        <v>4101</v>
      </c>
      <c r="B1171" s="15" t="s">
        <v>3349</v>
      </c>
      <c r="C1171" s="15" t="s">
        <v>1878</v>
      </c>
      <c r="D1171" s="15" t="s">
        <v>1047</v>
      </c>
      <c r="E1171" s="15">
        <v>0</v>
      </c>
      <c r="F1171" s="15">
        <v>0</v>
      </c>
      <c r="G1171" s="15">
        <v>0</v>
      </c>
      <c r="H1171" s="15">
        <v>0</v>
      </c>
      <c r="I1171" s="15">
        <v>0</v>
      </c>
      <c r="J1171" s="15">
        <v>0</v>
      </c>
      <c r="K1171" s="15">
        <v>0</v>
      </c>
      <c r="L1171" s="15">
        <v>0</v>
      </c>
      <c r="M1171" s="15">
        <v>0</v>
      </c>
      <c r="N1171" s="15">
        <v>0</v>
      </c>
      <c r="O1171" s="15">
        <v>0</v>
      </c>
      <c r="P1171" s="15">
        <v>0</v>
      </c>
      <c r="Q1171" s="15">
        <f t="shared" si="54"/>
        <v>0</v>
      </c>
      <c r="R1171" s="15">
        <f t="shared" si="55"/>
        <v>0</v>
      </c>
      <c r="S1171" s="15">
        <f t="shared" si="56"/>
        <v>1</v>
      </c>
    </row>
    <row r="1172" spans="1:19">
      <c r="A1172" s="15" t="s">
        <v>1651</v>
      </c>
      <c r="B1172" s="15" t="s">
        <v>40</v>
      </c>
      <c r="C1172" s="15" t="s">
        <v>1213</v>
      </c>
      <c r="D1172" s="15" t="s">
        <v>1033</v>
      </c>
      <c r="E1172" s="15">
        <v>0</v>
      </c>
      <c r="F1172" s="15">
        <v>0</v>
      </c>
      <c r="G1172" s="15">
        <v>0</v>
      </c>
      <c r="H1172" s="15">
        <v>0</v>
      </c>
      <c r="I1172" s="15">
        <v>0</v>
      </c>
      <c r="J1172" s="15">
        <v>0</v>
      </c>
      <c r="K1172" s="15">
        <v>0</v>
      </c>
      <c r="L1172" s="15">
        <v>0</v>
      </c>
      <c r="M1172" s="15">
        <v>0</v>
      </c>
      <c r="N1172" s="15">
        <v>0</v>
      </c>
      <c r="O1172" s="15">
        <v>0</v>
      </c>
      <c r="P1172" s="15">
        <v>0</v>
      </c>
      <c r="Q1172" s="15">
        <f t="shared" si="54"/>
        <v>0</v>
      </c>
      <c r="R1172" s="15">
        <f t="shared" si="55"/>
        <v>0</v>
      </c>
      <c r="S1172" s="15">
        <f t="shared" si="56"/>
        <v>1</v>
      </c>
    </row>
    <row r="1173" spans="1:19">
      <c r="A1173" s="15" t="s">
        <v>49</v>
      </c>
      <c r="B1173" s="15" t="s">
        <v>168</v>
      </c>
      <c r="C1173" s="15" t="s">
        <v>1212</v>
      </c>
      <c r="D1173" s="15" t="s">
        <v>1043</v>
      </c>
      <c r="E1173" s="15">
        <v>0</v>
      </c>
      <c r="F1173" s="15">
        <v>0</v>
      </c>
      <c r="G1173" s="15">
        <v>0</v>
      </c>
      <c r="H1173" s="15">
        <v>0</v>
      </c>
      <c r="I1173" s="15">
        <v>0</v>
      </c>
      <c r="J1173" s="15">
        <v>0</v>
      </c>
      <c r="K1173" s="15">
        <v>0</v>
      </c>
      <c r="L1173" s="15">
        <v>0</v>
      </c>
      <c r="M1173" s="15">
        <v>0</v>
      </c>
      <c r="N1173" s="15">
        <v>0</v>
      </c>
      <c r="O1173" s="15">
        <v>0</v>
      </c>
      <c r="P1173" s="15">
        <v>0</v>
      </c>
      <c r="Q1173" s="15">
        <f t="shared" si="54"/>
        <v>0</v>
      </c>
      <c r="R1173" s="15">
        <f t="shared" si="55"/>
        <v>0</v>
      </c>
      <c r="S1173" s="15">
        <f t="shared" si="56"/>
        <v>1</v>
      </c>
    </row>
    <row r="1174" spans="1:19">
      <c r="A1174" s="15" t="s">
        <v>506</v>
      </c>
      <c r="B1174" s="15" t="s">
        <v>1553</v>
      </c>
      <c r="C1174" s="15" t="s">
        <v>1212</v>
      </c>
      <c r="D1174" s="15" t="s">
        <v>1033</v>
      </c>
      <c r="E1174" s="15">
        <v>0</v>
      </c>
      <c r="F1174" s="15">
        <v>0</v>
      </c>
      <c r="G1174" s="15">
        <v>0</v>
      </c>
      <c r="H1174" s="15">
        <v>0</v>
      </c>
      <c r="I1174" s="15">
        <v>0</v>
      </c>
      <c r="J1174" s="15">
        <v>0</v>
      </c>
      <c r="K1174" s="15">
        <v>0</v>
      </c>
      <c r="L1174" s="15">
        <v>0</v>
      </c>
      <c r="M1174" s="15">
        <v>0</v>
      </c>
      <c r="N1174" s="15">
        <v>0</v>
      </c>
      <c r="O1174" s="15">
        <v>0</v>
      </c>
      <c r="P1174" s="15">
        <v>0</v>
      </c>
      <c r="Q1174" s="15">
        <f t="shared" si="54"/>
        <v>0</v>
      </c>
      <c r="R1174" s="15">
        <f t="shared" si="55"/>
        <v>0</v>
      </c>
      <c r="S1174" s="15">
        <f t="shared" si="56"/>
        <v>1</v>
      </c>
    </row>
    <row r="1175" spans="1:19">
      <c r="A1175" s="15" t="s">
        <v>4102</v>
      </c>
      <c r="B1175" s="15" t="s">
        <v>3234</v>
      </c>
      <c r="C1175" s="15" t="s">
        <v>1212</v>
      </c>
      <c r="D1175" s="15" t="s">
        <v>1028</v>
      </c>
      <c r="E1175" s="15">
        <v>0</v>
      </c>
      <c r="F1175" s="15">
        <v>0</v>
      </c>
      <c r="G1175" s="15">
        <v>0</v>
      </c>
      <c r="H1175" s="15">
        <v>0</v>
      </c>
      <c r="I1175" s="15">
        <v>0</v>
      </c>
      <c r="J1175" s="15">
        <v>0</v>
      </c>
      <c r="K1175" s="15">
        <v>0</v>
      </c>
      <c r="L1175" s="15">
        <v>0</v>
      </c>
      <c r="M1175" s="15">
        <v>0</v>
      </c>
      <c r="N1175" s="15">
        <v>0</v>
      </c>
      <c r="O1175" s="15">
        <v>0</v>
      </c>
      <c r="P1175" s="15">
        <v>0</v>
      </c>
      <c r="Q1175" s="15">
        <f t="shared" si="54"/>
        <v>0</v>
      </c>
      <c r="R1175" s="15">
        <f t="shared" si="55"/>
        <v>0</v>
      </c>
      <c r="S1175" s="15">
        <f t="shared" si="56"/>
        <v>1</v>
      </c>
    </row>
    <row r="1176" spans="1:19">
      <c r="A1176" s="15" t="s">
        <v>3636</v>
      </c>
      <c r="B1176" s="15" t="s">
        <v>115</v>
      </c>
      <c r="C1176" s="15" t="s">
        <v>1878</v>
      </c>
      <c r="D1176" s="15" t="s">
        <v>1042</v>
      </c>
      <c r="E1176" s="15">
        <v>0</v>
      </c>
      <c r="F1176" s="15">
        <v>0</v>
      </c>
      <c r="G1176" s="15">
        <v>0</v>
      </c>
      <c r="H1176" s="15">
        <v>0</v>
      </c>
      <c r="I1176" s="15">
        <v>0</v>
      </c>
      <c r="J1176" s="15">
        <v>0</v>
      </c>
      <c r="K1176" s="15">
        <v>0</v>
      </c>
      <c r="L1176" s="15">
        <v>0</v>
      </c>
      <c r="M1176" s="15">
        <v>0</v>
      </c>
      <c r="N1176" s="15">
        <v>0</v>
      </c>
      <c r="O1176" s="15">
        <v>0</v>
      </c>
      <c r="P1176" s="15">
        <v>0</v>
      </c>
      <c r="Q1176" s="15">
        <f t="shared" si="54"/>
        <v>0</v>
      </c>
      <c r="R1176" s="15">
        <f t="shared" si="55"/>
        <v>0</v>
      </c>
      <c r="S1176" s="15">
        <f t="shared" si="56"/>
        <v>1</v>
      </c>
    </row>
    <row r="1177" spans="1:19">
      <c r="A1177" s="15" t="s">
        <v>4103</v>
      </c>
      <c r="B1177" s="15" t="s">
        <v>556</v>
      </c>
      <c r="C1177" s="15" t="s">
        <v>1213</v>
      </c>
      <c r="D1177" s="15" t="s">
        <v>1033</v>
      </c>
      <c r="E1177" s="15">
        <v>0</v>
      </c>
      <c r="F1177" s="15">
        <v>0</v>
      </c>
      <c r="G1177" s="15">
        <v>0</v>
      </c>
      <c r="H1177" s="15">
        <v>0</v>
      </c>
      <c r="I1177" s="15">
        <v>0</v>
      </c>
      <c r="J1177" s="15">
        <v>0</v>
      </c>
      <c r="K1177" s="15">
        <v>0</v>
      </c>
      <c r="L1177" s="15">
        <v>0</v>
      </c>
      <c r="M1177" s="15">
        <v>0</v>
      </c>
      <c r="N1177" s="15">
        <v>0</v>
      </c>
      <c r="O1177" s="15">
        <v>0</v>
      </c>
      <c r="P1177" s="15">
        <v>0</v>
      </c>
      <c r="Q1177" s="15">
        <f t="shared" si="54"/>
        <v>0</v>
      </c>
      <c r="R1177" s="15">
        <f t="shared" si="55"/>
        <v>0</v>
      </c>
      <c r="S1177" s="15">
        <f t="shared" si="56"/>
        <v>1</v>
      </c>
    </row>
    <row r="1178" spans="1:19">
      <c r="A1178" s="15" t="s">
        <v>747</v>
      </c>
      <c r="B1178" s="15" t="s">
        <v>4104</v>
      </c>
      <c r="C1178" s="15" t="s">
        <v>1212</v>
      </c>
      <c r="D1178" s="15" t="s">
        <v>1044</v>
      </c>
      <c r="E1178" s="15">
        <v>0</v>
      </c>
      <c r="F1178" s="15">
        <v>0</v>
      </c>
      <c r="G1178" s="15">
        <v>0</v>
      </c>
      <c r="H1178" s="15">
        <v>0</v>
      </c>
      <c r="I1178" s="15">
        <v>0</v>
      </c>
      <c r="J1178" s="15">
        <v>0</v>
      </c>
      <c r="K1178" s="15">
        <v>0</v>
      </c>
      <c r="L1178" s="15">
        <v>0</v>
      </c>
      <c r="M1178" s="15">
        <v>0</v>
      </c>
      <c r="N1178" s="15">
        <v>0</v>
      </c>
      <c r="O1178" s="15">
        <v>0</v>
      </c>
      <c r="P1178" s="15">
        <v>0</v>
      </c>
      <c r="Q1178" s="15">
        <f t="shared" si="54"/>
        <v>0</v>
      </c>
      <c r="R1178" s="15">
        <f t="shared" si="55"/>
        <v>0</v>
      </c>
      <c r="S1178" s="15">
        <f t="shared" si="56"/>
        <v>1</v>
      </c>
    </row>
    <row r="1179" spans="1:19">
      <c r="A1179" s="15" t="s">
        <v>2399</v>
      </c>
      <c r="B1179" s="15" t="s">
        <v>4105</v>
      </c>
      <c r="C1179" s="15" t="s">
        <v>1213</v>
      </c>
      <c r="D1179" s="15" t="s">
        <v>1045</v>
      </c>
      <c r="E1179" s="15">
        <v>0</v>
      </c>
      <c r="F1179" s="15">
        <v>0</v>
      </c>
      <c r="G1179" s="15">
        <v>0</v>
      </c>
      <c r="H1179" s="15">
        <v>0</v>
      </c>
      <c r="I1179" s="15">
        <v>0</v>
      </c>
      <c r="J1179" s="15">
        <v>0</v>
      </c>
      <c r="K1179" s="15">
        <v>0</v>
      </c>
      <c r="L1179" s="15">
        <v>0</v>
      </c>
      <c r="M1179" s="15">
        <v>0</v>
      </c>
      <c r="N1179" s="15">
        <v>0</v>
      </c>
      <c r="O1179" s="15">
        <v>0</v>
      </c>
      <c r="P1179" s="15">
        <v>0</v>
      </c>
      <c r="Q1179" s="15">
        <f t="shared" si="54"/>
        <v>0</v>
      </c>
      <c r="R1179" s="15">
        <f t="shared" si="55"/>
        <v>0</v>
      </c>
      <c r="S1179" s="15">
        <f t="shared" si="56"/>
        <v>1</v>
      </c>
    </row>
    <row r="1180" spans="1:19">
      <c r="A1180" s="15" t="s">
        <v>4106</v>
      </c>
      <c r="B1180" s="15" t="s">
        <v>191</v>
      </c>
      <c r="C1180" s="15" t="s">
        <v>1878</v>
      </c>
      <c r="D1180" s="15" t="s">
        <v>1044</v>
      </c>
      <c r="E1180" s="15">
        <v>0</v>
      </c>
      <c r="F1180" s="15">
        <v>0</v>
      </c>
      <c r="G1180" s="15">
        <v>0</v>
      </c>
      <c r="H1180" s="15">
        <v>0</v>
      </c>
      <c r="I1180" s="15">
        <v>0</v>
      </c>
      <c r="J1180" s="15">
        <v>0</v>
      </c>
      <c r="K1180" s="15">
        <v>0</v>
      </c>
      <c r="L1180" s="15">
        <v>0</v>
      </c>
      <c r="M1180" s="15">
        <v>0</v>
      </c>
      <c r="N1180" s="15">
        <v>0</v>
      </c>
      <c r="O1180" s="15">
        <v>0</v>
      </c>
      <c r="P1180" s="15">
        <v>0</v>
      </c>
      <c r="Q1180" s="15">
        <f t="shared" si="54"/>
        <v>0</v>
      </c>
      <c r="R1180" s="15">
        <f t="shared" si="55"/>
        <v>0</v>
      </c>
      <c r="S1180" s="15">
        <f t="shared" si="56"/>
        <v>1</v>
      </c>
    </row>
    <row r="1181" spans="1:19">
      <c r="A1181" s="15" t="s">
        <v>4107</v>
      </c>
      <c r="B1181" s="15" t="s">
        <v>85</v>
      </c>
      <c r="C1181" s="15" t="s">
        <v>1878</v>
      </c>
      <c r="D1181" s="15" t="s">
        <v>1037</v>
      </c>
      <c r="E1181" s="15">
        <v>0</v>
      </c>
      <c r="F1181" s="15">
        <v>0</v>
      </c>
      <c r="G1181" s="15">
        <v>0</v>
      </c>
      <c r="H1181" s="15">
        <v>0</v>
      </c>
      <c r="I1181" s="15">
        <v>0</v>
      </c>
      <c r="J1181" s="15">
        <v>0</v>
      </c>
      <c r="K1181" s="15">
        <v>0</v>
      </c>
      <c r="L1181" s="15">
        <v>0</v>
      </c>
      <c r="M1181" s="15">
        <v>0</v>
      </c>
      <c r="N1181" s="15">
        <v>0</v>
      </c>
      <c r="O1181" s="15">
        <v>0</v>
      </c>
      <c r="P1181" s="15">
        <v>0</v>
      </c>
      <c r="Q1181" s="15">
        <f t="shared" si="54"/>
        <v>0</v>
      </c>
      <c r="R1181" s="15">
        <f t="shared" si="55"/>
        <v>0</v>
      </c>
      <c r="S1181" s="15">
        <f t="shared" si="56"/>
        <v>1</v>
      </c>
    </row>
    <row r="1182" spans="1:19">
      <c r="A1182" s="15" t="s">
        <v>4108</v>
      </c>
      <c r="B1182" s="15" t="s">
        <v>101</v>
      </c>
      <c r="C1182" s="15" t="s">
        <v>1213</v>
      </c>
      <c r="D1182" s="15" t="s">
        <v>1034</v>
      </c>
      <c r="E1182" s="15">
        <v>0</v>
      </c>
      <c r="F1182" s="15">
        <v>0</v>
      </c>
      <c r="G1182" s="15">
        <v>0</v>
      </c>
      <c r="H1182" s="15">
        <v>0</v>
      </c>
      <c r="I1182" s="15">
        <v>0</v>
      </c>
      <c r="J1182" s="15">
        <v>0</v>
      </c>
      <c r="K1182" s="15">
        <v>0</v>
      </c>
      <c r="L1182" s="15">
        <v>0</v>
      </c>
      <c r="M1182" s="15">
        <v>0</v>
      </c>
      <c r="N1182" s="15">
        <v>0</v>
      </c>
      <c r="O1182" s="15">
        <v>0</v>
      </c>
      <c r="P1182" s="15">
        <v>0</v>
      </c>
      <c r="Q1182" s="15">
        <f t="shared" si="54"/>
        <v>0</v>
      </c>
      <c r="R1182" s="15">
        <f t="shared" si="55"/>
        <v>0</v>
      </c>
      <c r="S1182" s="15">
        <f t="shared" si="56"/>
        <v>1</v>
      </c>
    </row>
    <row r="1183" spans="1:19">
      <c r="A1183" s="15" t="s">
        <v>4109</v>
      </c>
      <c r="B1183" s="15" t="s">
        <v>143</v>
      </c>
      <c r="C1183" s="15" t="s">
        <v>1213</v>
      </c>
      <c r="D1183" s="15" t="s">
        <v>1026</v>
      </c>
      <c r="E1183" s="15">
        <v>0</v>
      </c>
      <c r="F1183" s="15">
        <v>0</v>
      </c>
      <c r="G1183" s="15">
        <v>0</v>
      </c>
      <c r="H1183" s="15">
        <v>0</v>
      </c>
      <c r="I1183" s="15">
        <v>0</v>
      </c>
      <c r="J1183" s="15">
        <v>0</v>
      </c>
      <c r="K1183" s="15">
        <v>0</v>
      </c>
      <c r="L1183" s="15">
        <v>0</v>
      </c>
      <c r="M1183" s="15">
        <v>0</v>
      </c>
      <c r="N1183" s="15">
        <v>0</v>
      </c>
      <c r="O1183" s="15">
        <v>0</v>
      </c>
      <c r="P1183" s="15">
        <v>0</v>
      </c>
      <c r="Q1183" s="15">
        <f t="shared" si="54"/>
        <v>0</v>
      </c>
      <c r="R1183" s="15">
        <f t="shared" si="55"/>
        <v>0</v>
      </c>
      <c r="S1183" s="15">
        <f t="shared" si="56"/>
        <v>1</v>
      </c>
    </row>
    <row r="1184" spans="1:19">
      <c r="A1184" s="15" t="s">
        <v>297</v>
      </c>
      <c r="B1184" s="15" t="s">
        <v>4895</v>
      </c>
      <c r="C1184" s="15" t="s">
        <v>1212</v>
      </c>
      <c r="D1184" s="15" t="s">
        <v>1026</v>
      </c>
      <c r="E1184" s="15">
        <v>0</v>
      </c>
      <c r="F1184" s="15">
        <v>0</v>
      </c>
      <c r="G1184" s="15">
        <v>0</v>
      </c>
      <c r="H1184" s="15">
        <v>0</v>
      </c>
      <c r="I1184" s="15">
        <v>0</v>
      </c>
      <c r="J1184" s="15">
        <v>0</v>
      </c>
      <c r="K1184" s="15">
        <v>0</v>
      </c>
      <c r="L1184" s="15">
        <v>0</v>
      </c>
      <c r="M1184" s="15">
        <v>0</v>
      </c>
      <c r="N1184" s="15">
        <v>0</v>
      </c>
      <c r="O1184" s="15">
        <v>0</v>
      </c>
      <c r="P1184" s="15">
        <v>0</v>
      </c>
      <c r="Q1184" s="15">
        <f t="shared" si="54"/>
        <v>0</v>
      </c>
      <c r="R1184" s="15">
        <f t="shared" si="55"/>
        <v>0</v>
      </c>
      <c r="S1184" s="15">
        <f t="shared" si="56"/>
        <v>1</v>
      </c>
    </row>
    <row r="1185" spans="1:19">
      <c r="A1185" s="15" t="s">
        <v>4110</v>
      </c>
      <c r="B1185" s="15" t="s">
        <v>91</v>
      </c>
      <c r="C1185" s="15" t="s">
        <v>1213</v>
      </c>
      <c r="D1185" s="15" t="s">
        <v>1039</v>
      </c>
      <c r="E1185" s="15">
        <v>0</v>
      </c>
      <c r="F1185" s="15">
        <v>0</v>
      </c>
      <c r="G1185" s="15">
        <v>0</v>
      </c>
      <c r="H1185" s="15">
        <v>0</v>
      </c>
      <c r="I1185" s="15">
        <v>0</v>
      </c>
      <c r="J1185" s="15">
        <v>0</v>
      </c>
      <c r="K1185" s="15">
        <v>0</v>
      </c>
      <c r="L1185" s="15">
        <v>0</v>
      </c>
      <c r="M1185" s="15">
        <v>0</v>
      </c>
      <c r="N1185" s="15">
        <v>0</v>
      </c>
      <c r="O1185" s="15">
        <v>0</v>
      </c>
      <c r="P1185" s="15">
        <v>0</v>
      </c>
      <c r="Q1185" s="15">
        <f t="shared" si="54"/>
        <v>0</v>
      </c>
      <c r="R1185" s="15">
        <f t="shared" si="55"/>
        <v>0</v>
      </c>
      <c r="S1185" s="15">
        <f t="shared" si="56"/>
        <v>1</v>
      </c>
    </row>
    <row r="1186" spans="1:19">
      <c r="A1186" s="15" t="s">
        <v>4111</v>
      </c>
      <c r="B1186" s="15" t="s">
        <v>213</v>
      </c>
      <c r="C1186" s="15" t="s">
        <v>1213</v>
      </c>
      <c r="D1186" s="15" t="s">
        <v>1033</v>
      </c>
      <c r="E1186" s="15">
        <v>0</v>
      </c>
      <c r="F1186" s="15">
        <v>0</v>
      </c>
      <c r="G1186" s="15">
        <v>0</v>
      </c>
      <c r="H1186" s="15">
        <v>0</v>
      </c>
      <c r="I1186" s="15">
        <v>0</v>
      </c>
      <c r="J1186" s="15">
        <v>0</v>
      </c>
      <c r="K1186" s="15">
        <v>0</v>
      </c>
      <c r="L1186" s="15">
        <v>0</v>
      </c>
      <c r="M1186" s="15">
        <v>0</v>
      </c>
      <c r="N1186" s="15">
        <v>0</v>
      </c>
      <c r="O1186" s="15">
        <v>0</v>
      </c>
      <c r="P1186" s="15">
        <v>0</v>
      </c>
      <c r="Q1186" s="15">
        <f t="shared" si="54"/>
        <v>0</v>
      </c>
      <c r="R1186" s="15">
        <f t="shared" si="55"/>
        <v>0</v>
      </c>
      <c r="S1186" s="15">
        <f t="shared" si="56"/>
        <v>1</v>
      </c>
    </row>
    <row r="1187" spans="1:19">
      <c r="A1187" s="15" t="s">
        <v>389</v>
      </c>
      <c r="B1187" s="15" t="s">
        <v>3865</v>
      </c>
      <c r="C1187" s="15" t="s">
        <v>1212</v>
      </c>
      <c r="D1187" s="15" t="s">
        <v>1053</v>
      </c>
      <c r="E1187" s="15">
        <v>0</v>
      </c>
      <c r="F1187" s="15">
        <v>0</v>
      </c>
      <c r="G1187" s="15">
        <v>0</v>
      </c>
      <c r="H1187" s="15">
        <v>0</v>
      </c>
      <c r="I1187" s="15">
        <v>0</v>
      </c>
      <c r="J1187" s="15">
        <v>0</v>
      </c>
      <c r="K1187" s="15">
        <v>0</v>
      </c>
      <c r="L1187" s="15">
        <v>0</v>
      </c>
      <c r="M1187" s="15">
        <v>0</v>
      </c>
      <c r="N1187" s="15">
        <v>0</v>
      </c>
      <c r="O1187" s="15">
        <v>0</v>
      </c>
      <c r="P1187" s="15">
        <v>0</v>
      </c>
      <c r="Q1187" s="15">
        <f t="shared" si="54"/>
        <v>0</v>
      </c>
      <c r="R1187" s="15">
        <f t="shared" si="55"/>
        <v>0</v>
      </c>
      <c r="S1187" s="15">
        <f t="shared" si="56"/>
        <v>1</v>
      </c>
    </row>
    <row r="1188" spans="1:19">
      <c r="A1188" s="15" t="s">
        <v>35</v>
      </c>
      <c r="B1188" s="15" t="s">
        <v>4112</v>
      </c>
      <c r="C1188" s="15" t="s">
        <v>1212</v>
      </c>
      <c r="D1188" s="15" t="s">
        <v>1037</v>
      </c>
      <c r="E1188" s="15">
        <v>0</v>
      </c>
      <c r="F1188" s="15">
        <v>0</v>
      </c>
      <c r="G1188" s="15">
        <v>0</v>
      </c>
      <c r="H1188" s="15">
        <v>0</v>
      </c>
      <c r="I1188" s="15">
        <v>0</v>
      </c>
      <c r="J1188" s="15">
        <v>0</v>
      </c>
      <c r="K1188" s="15">
        <v>0</v>
      </c>
      <c r="L1188" s="15">
        <v>0</v>
      </c>
      <c r="M1188" s="15">
        <v>0</v>
      </c>
      <c r="N1188" s="15">
        <v>0</v>
      </c>
      <c r="O1188" s="15">
        <v>0</v>
      </c>
      <c r="P1188" s="15">
        <v>0</v>
      </c>
      <c r="Q1188" s="15">
        <f t="shared" si="54"/>
        <v>0</v>
      </c>
      <c r="R1188" s="15">
        <f t="shared" si="55"/>
        <v>0</v>
      </c>
      <c r="S1188" s="15">
        <f t="shared" si="56"/>
        <v>1</v>
      </c>
    </row>
    <row r="1189" spans="1:19">
      <c r="A1189" s="15" t="s">
        <v>1464</v>
      </c>
      <c r="B1189" s="15" t="s">
        <v>196</v>
      </c>
      <c r="C1189" s="15" t="s">
        <v>1213</v>
      </c>
      <c r="D1189" s="15" t="s">
        <v>1060</v>
      </c>
      <c r="E1189" s="15">
        <v>0</v>
      </c>
      <c r="F1189" s="15">
        <v>0</v>
      </c>
      <c r="G1189" s="15">
        <v>0</v>
      </c>
      <c r="H1189" s="15">
        <v>0</v>
      </c>
      <c r="I1189" s="15">
        <v>0</v>
      </c>
      <c r="J1189" s="15">
        <v>0</v>
      </c>
      <c r="K1189" s="15">
        <v>0</v>
      </c>
      <c r="L1189" s="15">
        <v>0</v>
      </c>
      <c r="M1189" s="15">
        <v>0</v>
      </c>
      <c r="N1189" s="15">
        <v>0</v>
      </c>
      <c r="O1189" s="15">
        <v>0</v>
      </c>
      <c r="P1189" s="15">
        <v>0</v>
      </c>
      <c r="Q1189" s="15">
        <f t="shared" si="54"/>
        <v>0</v>
      </c>
      <c r="R1189" s="15">
        <f t="shared" si="55"/>
        <v>0</v>
      </c>
      <c r="S1189" s="15">
        <f t="shared" si="56"/>
        <v>1</v>
      </c>
    </row>
    <row r="1190" spans="1:19">
      <c r="A1190" s="15" t="s">
        <v>4113</v>
      </c>
      <c r="B1190" s="15" t="s">
        <v>398</v>
      </c>
      <c r="C1190" s="15" t="s">
        <v>1213</v>
      </c>
      <c r="D1190" s="15" t="s">
        <v>1060</v>
      </c>
      <c r="E1190" s="15">
        <v>0</v>
      </c>
      <c r="F1190" s="15">
        <v>0</v>
      </c>
      <c r="G1190" s="15">
        <v>0</v>
      </c>
      <c r="H1190" s="15">
        <v>0</v>
      </c>
      <c r="I1190" s="15">
        <v>0</v>
      </c>
      <c r="J1190" s="15">
        <v>0</v>
      </c>
      <c r="K1190" s="15">
        <v>0</v>
      </c>
      <c r="L1190" s="15">
        <v>0</v>
      </c>
      <c r="M1190" s="15">
        <v>0</v>
      </c>
      <c r="N1190" s="15">
        <v>0</v>
      </c>
      <c r="O1190" s="15">
        <v>0</v>
      </c>
      <c r="P1190" s="15">
        <v>0</v>
      </c>
      <c r="Q1190" s="15">
        <f t="shared" si="54"/>
        <v>0</v>
      </c>
      <c r="R1190" s="15">
        <f t="shared" si="55"/>
        <v>0</v>
      </c>
      <c r="S1190" s="15">
        <f t="shared" si="56"/>
        <v>1</v>
      </c>
    </row>
    <row r="1191" spans="1:19">
      <c r="A1191" s="15" t="s">
        <v>3381</v>
      </c>
      <c r="B1191" s="15" t="s">
        <v>288</v>
      </c>
      <c r="C1191" s="15" t="s">
        <v>1878</v>
      </c>
      <c r="D1191" s="15" t="s">
        <v>1050</v>
      </c>
      <c r="E1191" s="15">
        <v>0</v>
      </c>
      <c r="F1191" s="15">
        <v>0</v>
      </c>
      <c r="G1191" s="15">
        <v>0</v>
      </c>
      <c r="H1191" s="15">
        <v>0</v>
      </c>
      <c r="I1191" s="15">
        <v>0</v>
      </c>
      <c r="J1191" s="15">
        <v>0</v>
      </c>
      <c r="K1191" s="15">
        <v>0</v>
      </c>
      <c r="L1191" s="15">
        <v>0</v>
      </c>
      <c r="M1191" s="15">
        <v>0</v>
      </c>
      <c r="N1191" s="15">
        <v>0</v>
      </c>
      <c r="O1191" s="15">
        <v>0</v>
      </c>
      <c r="P1191" s="15">
        <v>0</v>
      </c>
      <c r="Q1191" s="15">
        <f t="shared" si="54"/>
        <v>0</v>
      </c>
      <c r="R1191" s="15">
        <f t="shared" si="55"/>
        <v>0</v>
      </c>
      <c r="S1191" s="15">
        <f t="shared" si="56"/>
        <v>1</v>
      </c>
    </row>
    <row r="1192" spans="1:19">
      <c r="A1192" s="15" t="s">
        <v>4114</v>
      </c>
      <c r="B1192" s="15" t="s">
        <v>277</v>
      </c>
      <c r="C1192" s="15" t="s">
        <v>1213</v>
      </c>
      <c r="D1192" s="15" t="s">
        <v>1052</v>
      </c>
      <c r="E1192" s="15">
        <v>0</v>
      </c>
      <c r="F1192" s="15">
        <v>0</v>
      </c>
      <c r="G1192" s="15">
        <v>0</v>
      </c>
      <c r="H1192" s="15">
        <v>0</v>
      </c>
      <c r="I1192" s="15">
        <v>0</v>
      </c>
      <c r="J1192" s="15">
        <v>0</v>
      </c>
      <c r="K1192" s="15">
        <v>0</v>
      </c>
      <c r="L1192" s="15">
        <v>0</v>
      </c>
      <c r="M1192" s="15">
        <v>0</v>
      </c>
      <c r="N1192" s="15">
        <v>0</v>
      </c>
      <c r="O1192" s="15">
        <v>0</v>
      </c>
      <c r="P1192" s="15">
        <v>0</v>
      </c>
      <c r="Q1192" s="15">
        <f t="shared" si="54"/>
        <v>0</v>
      </c>
      <c r="R1192" s="15">
        <f t="shared" si="55"/>
        <v>0</v>
      </c>
      <c r="S1192" s="15">
        <f t="shared" si="56"/>
        <v>1</v>
      </c>
    </row>
    <row r="1193" spans="1:19">
      <c r="A1193" s="15" t="s">
        <v>1248</v>
      </c>
      <c r="B1193" s="15" t="s">
        <v>194</v>
      </c>
      <c r="C1193" s="15" t="s">
        <v>1213</v>
      </c>
      <c r="D1193" s="15" t="s">
        <v>1038</v>
      </c>
      <c r="E1193" s="15">
        <v>0</v>
      </c>
      <c r="F1193" s="15">
        <v>0</v>
      </c>
      <c r="G1193" s="15">
        <v>0</v>
      </c>
      <c r="H1193" s="15">
        <v>0</v>
      </c>
      <c r="I1193" s="15">
        <v>0</v>
      </c>
      <c r="J1193" s="15">
        <v>0</v>
      </c>
      <c r="K1193" s="15">
        <v>0</v>
      </c>
      <c r="L1193" s="15">
        <v>0</v>
      </c>
      <c r="M1193" s="15">
        <v>0</v>
      </c>
      <c r="N1193" s="15">
        <v>0</v>
      </c>
      <c r="O1193" s="15">
        <v>0</v>
      </c>
      <c r="P1193" s="15">
        <v>0</v>
      </c>
      <c r="Q1193" s="15">
        <f t="shared" si="54"/>
        <v>0</v>
      </c>
      <c r="R1193" s="15">
        <f t="shared" si="55"/>
        <v>0</v>
      </c>
      <c r="S1193" s="15">
        <f t="shared" si="56"/>
        <v>1</v>
      </c>
    </row>
    <row r="1194" spans="1:19">
      <c r="A1194" s="15" t="s">
        <v>148</v>
      </c>
      <c r="B1194" s="15" t="s">
        <v>964</v>
      </c>
      <c r="C1194" s="15" t="s">
        <v>1212</v>
      </c>
      <c r="D1194" s="15" t="s">
        <v>1060</v>
      </c>
      <c r="E1194" s="15">
        <v>0</v>
      </c>
      <c r="F1194" s="15">
        <v>0</v>
      </c>
      <c r="G1194" s="15">
        <v>0</v>
      </c>
      <c r="H1194" s="15">
        <v>0</v>
      </c>
      <c r="I1194" s="15">
        <v>0</v>
      </c>
      <c r="J1194" s="15">
        <v>0</v>
      </c>
      <c r="K1194" s="15">
        <v>0</v>
      </c>
      <c r="L1194" s="15">
        <v>0</v>
      </c>
      <c r="M1194" s="15">
        <v>0</v>
      </c>
      <c r="N1194" s="15">
        <v>0</v>
      </c>
      <c r="O1194" s="15">
        <v>0</v>
      </c>
      <c r="P1194" s="15">
        <v>0</v>
      </c>
      <c r="Q1194" s="15">
        <f t="shared" si="54"/>
        <v>0</v>
      </c>
      <c r="R1194" s="15">
        <f t="shared" si="55"/>
        <v>0</v>
      </c>
      <c r="S1194" s="15">
        <f t="shared" si="56"/>
        <v>1</v>
      </c>
    </row>
    <row r="1195" spans="1:19">
      <c r="A1195" s="15" t="s">
        <v>4115</v>
      </c>
      <c r="B1195" s="15" t="s">
        <v>29</v>
      </c>
      <c r="C1195" s="15" t="s">
        <v>1212</v>
      </c>
      <c r="D1195" s="15" t="s">
        <v>1063</v>
      </c>
      <c r="E1195" s="15">
        <v>0</v>
      </c>
      <c r="F1195" s="15">
        <v>0</v>
      </c>
      <c r="G1195" s="15">
        <v>0</v>
      </c>
      <c r="H1195" s="15">
        <v>0</v>
      </c>
      <c r="I1195" s="15">
        <v>0</v>
      </c>
      <c r="J1195" s="15">
        <v>0</v>
      </c>
      <c r="K1195" s="15">
        <v>0</v>
      </c>
      <c r="L1195" s="15">
        <v>0</v>
      </c>
      <c r="M1195" s="15">
        <v>0</v>
      </c>
      <c r="N1195" s="15">
        <v>0</v>
      </c>
      <c r="O1195" s="15">
        <v>0</v>
      </c>
      <c r="P1195" s="15">
        <v>0</v>
      </c>
      <c r="Q1195" s="15">
        <f t="shared" si="54"/>
        <v>0</v>
      </c>
      <c r="R1195" s="15">
        <f t="shared" si="55"/>
        <v>0</v>
      </c>
      <c r="S1195" s="15">
        <f t="shared" si="56"/>
        <v>1</v>
      </c>
    </row>
    <row r="1196" spans="1:19">
      <c r="A1196" s="15" t="s">
        <v>4116</v>
      </c>
      <c r="B1196" s="15" t="s">
        <v>1074</v>
      </c>
      <c r="C1196" s="15" t="s">
        <v>1213</v>
      </c>
      <c r="D1196" s="15" t="s">
        <v>1038</v>
      </c>
      <c r="E1196" s="15">
        <v>0</v>
      </c>
      <c r="F1196" s="15">
        <v>0</v>
      </c>
      <c r="G1196" s="15">
        <v>0</v>
      </c>
      <c r="H1196" s="15">
        <v>0</v>
      </c>
      <c r="I1196" s="15">
        <v>0</v>
      </c>
      <c r="J1196" s="15">
        <v>0</v>
      </c>
      <c r="K1196" s="15">
        <v>0</v>
      </c>
      <c r="L1196" s="15">
        <v>0</v>
      </c>
      <c r="M1196" s="15">
        <v>0</v>
      </c>
      <c r="N1196" s="15">
        <v>0</v>
      </c>
      <c r="O1196" s="15">
        <v>0</v>
      </c>
      <c r="P1196" s="15">
        <v>0</v>
      </c>
      <c r="Q1196" s="15">
        <f t="shared" si="54"/>
        <v>0</v>
      </c>
      <c r="R1196" s="15">
        <f t="shared" si="55"/>
        <v>0</v>
      </c>
      <c r="S1196" s="15">
        <f t="shared" si="56"/>
        <v>1</v>
      </c>
    </row>
    <row r="1197" spans="1:19">
      <c r="A1197" s="15" t="s">
        <v>4117</v>
      </c>
      <c r="B1197" s="15" t="s">
        <v>336</v>
      </c>
      <c r="C1197" s="15" t="s">
        <v>1213</v>
      </c>
      <c r="D1197" s="15" t="s">
        <v>1034</v>
      </c>
      <c r="E1197" s="15">
        <v>0</v>
      </c>
      <c r="F1197" s="15">
        <v>0</v>
      </c>
      <c r="G1197" s="15">
        <v>0</v>
      </c>
      <c r="H1197" s="15">
        <v>0</v>
      </c>
      <c r="I1197" s="15">
        <v>0</v>
      </c>
      <c r="J1197" s="15">
        <v>0</v>
      </c>
      <c r="K1197" s="15">
        <v>0</v>
      </c>
      <c r="L1197" s="15">
        <v>0</v>
      </c>
      <c r="M1197" s="15">
        <v>0</v>
      </c>
      <c r="N1197" s="15">
        <v>0</v>
      </c>
      <c r="O1197" s="15">
        <v>0</v>
      </c>
      <c r="P1197" s="15">
        <v>0</v>
      </c>
      <c r="Q1197" s="15">
        <f t="shared" si="54"/>
        <v>0</v>
      </c>
      <c r="R1197" s="15">
        <f t="shared" si="55"/>
        <v>0</v>
      </c>
      <c r="S1197" s="15">
        <f t="shared" si="56"/>
        <v>1</v>
      </c>
    </row>
    <row r="1198" spans="1:19">
      <c r="A1198" s="15" t="s">
        <v>933</v>
      </c>
      <c r="B1198" s="15" t="s">
        <v>1719</v>
      </c>
      <c r="C1198" s="15" t="s">
        <v>1213</v>
      </c>
      <c r="D1198" s="15" t="s">
        <v>1031</v>
      </c>
      <c r="E1198" s="15">
        <v>0</v>
      </c>
      <c r="F1198" s="15">
        <v>0</v>
      </c>
      <c r="G1198" s="15">
        <v>0</v>
      </c>
      <c r="H1198" s="15">
        <v>0</v>
      </c>
      <c r="I1198" s="15">
        <v>0</v>
      </c>
      <c r="J1198" s="15">
        <v>0</v>
      </c>
      <c r="K1198" s="15">
        <v>0</v>
      </c>
      <c r="L1198" s="15">
        <v>0</v>
      </c>
      <c r="M1198" s="15">
        <v>0</v>
      </c>
      <c r="N1198" s="15">
        <v>0</v>
      </c>
      <c r="O1198" s="15">
        <v>0</v>
      </c>
      <c r="P1198" s="15">
        <v>0</v>
      </c>
      <c r="Q1198" s="15">
        <f t="shared" si="54"/>
        <v>0</v>
      </c>
      <c r="R1198" s="15">
        <f t="shared" si="55"/>
        <v>0</v>
      </c>
      <c r="S1198" s="15">
        <f t="shared" si="56"/>
        <v>1</v>
      </c>
    </row>
    <row r="1199" spans="1:19">
      <c r="A1199" s="15" t="s">
        <v>177</v>
      </c>
      <c r="B1199" s="15" t="s">
        <v>371</v>
      </c>
      <c r="C1199" s="15" t="s">
        <v>1212</v>
      </c>
      <c r="D1199" s="15" t="s">
        <v>1051</v>
      </c>
      <c r="E1199" s="15">
        <v>0</v>
      </c>
      <c r="F1199" s="15">
        <v>0</v>
      </c>
      <c r="G1199" s="15">
        <v>0</v>
      </c>
      <c r="H1199" s="15">
        <v>0</v>
      </c>
      <c r="I1199" s="15">
        <v>0</v>
      </c>
      <c r="J1199" s="15">
        <v>0</v>
      </c>
      <c r="K1199" s="15">
        <v>0</v>
      </c>
      <c r="L1199" s="15">
        <v>0</v>
      </c>
      <c r="M1199" s="15">
        <v>0</v>
      </c>
      <c r="N1199" s="15">
        <v>0</v>
      </c>
      <c r="O1199" s="15">
        <v>0</v>
      </c>
      <c r="P1199" s="15">
        <v>0</v>
      </c>
      <c r="Q1199" s="15">
        <f t="shared" si="54"/>
        <v>0</v>
      </c>
      <c r="R1199" s="15">
        <f t="shared" si="55"/>
        <v>0</v>
      </c>
      <c r="S1199" s="15">
        <f t="shared" si="56"/>
        <v>1</v>
      </c>
    </row>
    <row r="1200" spans="1:19">
      <c r="A1200" s="15" t="s">
        <v>337</v>
      </c>
      <c r="B1200" s="15" t="s">
        <v>398</v>
      </c>
      <c r="C1200" s="15" t="s">
        <v>1212</v>
      </c>
      <c r="D1200" s="15" t="s">
        <v>1063</v>
      </c>
      <c r="E1200" s="15">
        <v>0</v>
      </c>
      <c r="F1200" s="15">
        <v>0</v>
      </c>
      <c r="G1200" s="15">
        <v>0</v>
      </c>
      <c r="H1200" s="15">
        <v>0</v>
      </c>
      <c r="I1200" s="15">
        <v>0</v>
      </c>
      <c r="J1200" s="15">
        <v>0</v>
      </c>
      <c r="K1200" s="15">
        <v>0</v>
      </c>
      <c r="L1200" s="15">
        <v>0</v>
      </c>
      <c r="M1200" s="15">
        <v>0</v>
      </c>
      <c r="N1200" s="15">
        <v>0</v>
      </c>
      <c r="O1200" s="15">
        <v>0</v>
      </c>
      <c r="P1200" s="15">
        <v>0</v>
      </c>
      <c r="Q1200" s="15">
        <f t="shared" si="54"/>
        <v>0</v>
      </c>
      <c r="R1200" s="15">
        <f t="shared" si="55"/>
        <v>0</v>
      </c>
      <c r="S1200" s="15">
        <f t="shared" si="56"/>
        <v>1</v>
      </c>
    </row>
    <row r="1201" spans="1:19">
      <c r="A1201" s="15" t="s">
        <v>2250</v>
      </c>
      <c r="B1201" s="15" t="s">
        <v>1861</v>
      </c>
      <c r="C1201" s="15" t="s">
        <v>1878</v>
      </c>
      <c r="D1201" s="15" t="s">
        <v>1045</v>
      </c>
      <c r="E1201" s="15">
        <v>0</v>
      </c>
      <c r="F1201" s="15">
        <v>0</v>
      </c>
      <c r="G1201" s="15">
        <v>0</v>
      </c>
      <c r="H1201" s="15">
        <v>0</v>
      </c>
      <c r="I1201" s="15">
        <v>0</v>
      </c>
      <c r="J1201" s="15">
        <v>0</v>
      </c>
      <c r="K1201" s="15">
        <v>0</v>
      </c>
      <c r="L1201" s="15">
        <v>0</v>
      </c>
      <c r="M1201" s="15">
        <v>0</v>
      </c>
      <c r="N1201" s="15">
        <v>0</v>
      </c>
      <c r="O1201" s="15">
        <v>0</v>
      </c>
      <c r="P1201" s="15">
        <v>0</v>
      </c>
      <c r="Q1201" s="15">
        <f t="shared" si="54"/>
        <v>0</v>
      </c>
      <c r="R1201" s="15">
        <f t="shared" si="55"/>
        <v>0</v>
      </c>
      <c r="S1201" s="15">
        <f t="shared" si="56"/>
        <v>1</v>
      </c>
    </row>
    <row r="1202" spans="1:19">
      <c r="A1202" s="15" t="s">
        <v>82</v>
      </c>
      <c r="B1202" s="15" t="s">
        <v>510</v>
      </c>
      <c r="C1202" s="15" t="s">
        <v>1213</v>
      </c>
      <c r="D1202" s="15" t="s">
        <v>1031</v>
      </c>
      <c r="E1202" s="15">
        <v>0</v>
      </c>
      <c r="F1202" s="15">
        <v>0</v>
      </c>
      <c r="G1202" s="15">
        <v>0</v>
      </c>
      <c r="H1202" s="15">
        <v>0</v>
      </c>
      <c r="I1202" s="15">
        <v>0</v>
      </c>
      <c r="J1202" s="15">
        <v>0</v>
      </c>
      <c r="K1202" s="15">
        <v>0</v>
      </c>
      <c r="L1202" s="15">
        <v>0</v>
      </c>
      <c r="M1202" s="15">
        <v>0</v>
      </c>
      <c r="N1202" s="15">
        <v>0</v>
      </c>
      <c r="O1202" s="15">
        <v>0</v>
      </c>
      <c r="P1202" s="15">
        <v>0</v>
      </c>
      <c r="Q1202" s="15">
        <f t="shared" si="54"/>
        <v>0</v>
      </c>
      <c r="R1202" s="15">
        <f t="shared" si="55"/>
        <v>0</v>
      </c>
      <c r="S1202" s="15">
        <f t="shared" si="56"/>
        <v>1</v>
      </c>
    </row>
    <row r="1203" spans="1:19">
      <c r="A1203" s="15" t="s">
        <v>1851</v>
      </c>
      <c r="B1203" s="15" t="s">
        <v>1504</v>
      </c>
      <c r="C1203" s="15" t="s">
        <v>1213</v>
      </c>
      <c r="D1203" s="15" t="s">
        <v>1050</v>
      </c>
      <c r="E1203" s="15">
        <v>0</v>
      </c>
      <c r="F1203" s="15">
        <v>0</v>
      </c>
      <c r="G1203" s="15">
        <v>0</v>
      </c>
      <c r="H1203" s="15">
        <v>0</v>
      </c>
      <c r="I1203" s="15">
        <v>0</v>
      </c>
      <c r="J1203" s="15">
        <v>0</v>
      </c>
      <c r="K1203" s="15">
        <v>0</v>
      </c>
      <c r="L1203" s="15">
        <v>0</v>
      </c>
      <c r="M1203" s="15">
        <v>0</v>
      </c>
      <c r="N1203" s="15">
        <v>0</v>
      </c>
      <c r="O1203" s="15">
        <v>0</v>
      </c>
      <c r="P1203" s="15">
        <v>0</v>
      </c>
      <c r="Q1203" s="15">
        <f t="shared" si="54"/>
        <v>0</v>
      </c>
      <c r="R1203" s="15">
        <f t="shared" si="55"/>
        <v>0</v>
      </c>
      <c r="S1203" s="15">
        <f t="shared" si="56"/>
        <v>1</v>
      </c>
    </row>
    <row r="1204" spans="1:19">
      <c r="A1204" s="15" t="s">
        <v>611</v>
      </c>
      <c r="B1204" s="15" t="s">
        <v>201</v>
      </c>
      <c r="C1204" s="15" t="s">
        <v>1212</v>
      </c>
      <c r="D1204" s="15" t="s">
        <v>1047</v>
      </c>
      <c r="E1204" s="15">
        <v>0</v>
      </c>
      <c r="F1204" s="15">
        <v>0</v>
      </c>
      <c r="G1204" s="15">
        <v>0</v>
      </c>
      <c r="H1204" s="15">
        <v>0</v>
      </c>
      <c r="I1204" s="15">
        <v>0</v>
      </c>
      <c r="J1204" s="15">
        <v>0</v>
      </c>
      <c r="K1204" s="15">
        <v>0</v>
      </c>
      <c r="L1204" s="15">
        <v>0</v>
      </c>
      <c r="M1204" s="15">
        <v>0</v>
      </c>
      <c r="N1204" s="15">
        <v>0</v>
      </c>
      <c r="O1204" s="15">
        <v>0</v>
      </c>
      <c r="P1204" s="15">
        <v>0</v>
      </c>
      <c r="Q1204" s="15">
        <f t="shared" si="54"/>
        <v>0</v>
      </c>
      <c r="R1204" s="15">
        <f t="shared" si="55"/>
        <v>0</v>
      </c>
      <c r="S1204" s="15">
        <f t="shared" si="56"/>
        <v>1</v>
      </c>
    </row>
    <row r="1205" spans="1:19">
      <c r="A1205" s="15" t="s">
        <v>1246</v>
      </c>
      <c r="B1205" s="15" t="s">
        <v>737</v>
      </c>
      <c r="C1205" s="15" t="s">
        <v>1878</v>
      </c>
      <c r="D1205" s="15" t="s">
        <v>1043</v>
      </c>
      <c r="E1205" s="15">
        <v>0</v>
      </c>
      <c r="F1205" s="15">
        <v>0</v>
      </c>
      <c r="G1205" s="15">
        <v>0</v>
      </c>
      <c r="H1205" s="15">
        <v>0</v>
      </c>
      <c r="I1205" s="15">
        <v>0</v>
      </c>
      <c r="J1205" s="15">
        <v>0</v>
      </c>
      <c r="K1205" s="15">
        <v>0</v>
      </c>
      <c r="L1205" s="15">
        <v>0</v>
      </c>
      <c r="M1205" s="15">
        <v>0</v>
      </c>
      <c r="N1205" s="15">
        <v>0</v>
      </c>
      <c r="O1205" s="15">
        <v>0</v>
      </c>
      <c r="P1205" s="15">
        <v>0</v>
      </c>
      <c r="Q1205" s="15">
        <f t="shared" si="54"/>
        <v>0</v>
      </c>
      <c r="R1205" s="15">
        <f t="shared" si="55"/>
        <v>0</v>
      </c>
      <c r="S1205" s="15">
        <f t="shared" si="56"/>
        <v>1</v>
      </c>
    </row>
    <row r="1206" spans="1:19">
      <c r="A1206" s="15" t="s">
        <v>104</v>
      </c>
      <c r="B1206" s="15" t="s">
        <v>1078</v>
      </c>
      <c r="C1206" s="15" t="s">
        <v>1212</v>
      </c>
      <c r="D1206" s="15" t="s">
        <v>1030</v>
      </c>
      <c r="E1206" s="15">
        <v>0</v>
      </c>
      <c r="F1206" s="15">
        <v>0</v>
      </c>
      <c r="G1206" s="15">
        <v>0</v>
      </c>
      <c r="H1206" s="15">
        <v>0</v>
      </c>
      <c r="I1206" s="15">
        <v>0</v>
      </c>
      <c r="J1206" s="15">
        <v>0</v>
      </c>
      <c r="K1206" s="15">
        <v>0</v>
      </c>
      <c r="L1206" s="15">
        <v>0</v>
      </c>
      <c r="M1206" s="15">
        <v>0</v>
      </c>
      <c r="N1206" s="15">
        <v>0</v>
      </c>
      <c r="O1206" s="15">
        <v>0</v>
      </c>
      <c r="P1206" s="15">
        <v>0</v>
      </c>
      <c r="Q1206" s="15">
        <f t="shared" si="54"/>
        <v>0</v>
      </c>
      <c r="R1206" s="15">
        <f t="shared" si="55"/>
        <v>0</v>
      </c>
      <c r="S1206" s="15">
        <f t="shared" si="56"/>
        <v>1</v>
      </c>
    </row>
    <row r="1207" spans="1:19">
      <c r="A1207" s="15" t="s">
        <v>4118</v>
      </c>
      <c r="B1207" s="15" t="s">
        <v>4119</v>
      </c>
      <c r="C1207" s="15" t="s">
        <v>1213</v>
      </c>
      <c r="D1207" s="15" t="s">
        <v>1053</v>
      </c>
      <c r="E1207" s="15">
        <v>0</v>
      </c>
      <c r="F1207" s="15">
        <v>0</v>
      </c>
      <c r="G1207" s="15">
        <v>0</v>
      </c>
      <c r="H1207" s="15">
        <v>0</v>
      </c>
      <c r="I1207" s="15">
        <v>0</v>
      </c>
      <c r="J1207" s="15">
        <v>0</v>
      </c>
      <c r="K1207" s="15">
        <v>0</v>
      </c>
      <c r="L1207" s="15">
        <v>0</v>
      </c>
      <c r="M1207" s="15">
        <v>0</v>
      </c>
      <c r="N1207" s="15">
        <v>0</v>
      </c>
      <c r="O1207" s="15">
        <v>0</v>
      </c>
      <c r="P1207" s="15">
        <v>0</v>
      </c>
      <c r="Q1207" s="15">
        <f t="shared" si="54"/>
        <v>0</v>
      </c>
      <c r="R1207" s="15">
        <f t="shared" si="55"/>
        <v>0</v>
      </c>
      <c r="S1207" s="15">
        <f t="shared" si="56"/>
        <v>1</v>
      </c>
    </row>
    <row r="1208" spans="1:19">
      <c r="A1208" s="15" t="s">
        <v>4120</v>
      </c>
      <c r="B1208" s="15" t="s">
        <v>786</v>
      </c>
      <c r="C1208" s="15" t="s">
        <v>1213</v>
      </c>
      <c r="D1208" s="15" t="s">
        <v>1048</v>
      </c>
      <c r="E1208" s="15">
        <v>0</v>
      </c>
      <c r="F1208" s="15">
        <v>0</v>
      </c>
      <c r="G1208" s="15">
        <v>0</v>
      </c>
      <c r="H1208" s="15">
        <v>0</v>
      </c>
      <c r="I1208" s="15">
        <v>0</v>
      </c>
      <c r="J1208" s="15">
        <v>0</v>
      </c>
      <c r="K1208" s="15">
        <v>0</v>
      </c>
      <c r="L1208" s="15">
        <v>0</v>
      </c>
      <c r="M1208" s="15">
        <v>0</v>
      </c>
      <c r="N1208" s="15">
        <v>0</v>
      </c>
      <c r="O1208" s="15">
        <v>0</v>
      </c>
      <c r="P1208" s="15">
        <v>0</v>
      </c>
      <c r="Q1208" s="15">
        <f t="shared" si="54"/>
        <v>0</v>
      </c>
      <c r="R1208" s="15">
        <f t="shared" si="55"/>
        <v>0</v>
      </c>
      <c r="S1208" s="15">
        <f t="shared" si="56"/>
        <v>1</v>
      </c>
    </row>
    <row r="1209" spans="1:19">
      <c r="A1209" s="15" t="s">
        <v>4121</v>
      </c>
      <c r="B1209" s="15" t="s">
        <v>160</v>
      </c>
      <c r="C1209" s="15" t="s">
        <v>1213</v>
      </c>
      <c r="D1209" s="15" t="s">
        <v>1039</v>
      </c>
      <c r="E1209" s="15">
        <v>0</v>
      </c>
      <c r="F1209" s="15">
        <v>0</v>
      </c>
      <c r="G1209" s="15">
        <v>0</v>
      </c>
      <c r="H1209" s="15">
        <v>0</v>
      </c>
      <c r="I1209" s="15">
        <v>0</v>
      </c>
      <c r="J1209" s="15">
        <v>0</v>
      </c>
      <c r="K1209" s="15">
        <v>0</v>
      </c>
      <c r="L1209" s="15">
        <v>0</v>
      </c>
      <c r="M1209" s="15">
        <v>0</v>
      </c>
      <c r="N1209" s="15">
        <v>0</v>
      </c>
      <c r="O1209" s="15">
        <v>0</v>
      </c>
      <c r="P1209" s="15">
        <v>0</v>
      </c>
      <c r="Q1209" s="15">
        <f t="shared" si="54"/>
        <v>0</v>
      </c>
      <c r="R1209" s="15">
        <f t="shared" si="55"/>
        <v>0</v>
      </c>
      <c r="S1209" s="15">
        <f t="shared" si="56"/>
        <v>1</v>
      </c>
    </row>
    <row r="1210" spans="1:19">
      <c r="A1210" s="15" t="s">
        <v>2556</v>
      </c>
      <c r="B1210" s="15" t="s">
        <v>2100</v>
      </c>
      <c r="C1210" s="15" t="s">
        <v>1213</v>
      </c>
      <c r="D1210" s="15" t="s">
        <v>1046</v>
      </c>
      <c r="E1210" s="15">
        <v>0</v>
      </c>
      <c r="F1210" s="15">
        <v>0</v>
      </c>
      <c r="G1210" s="15">
        <v>0</v>
      </c>
      <c r="H1210" s="15">
        <v>0</v>
      </c>
      <c r="I1210" s="15">
        <v>0</v>
      </c>
      <c r="J1210" s="15">
        <v>0</v>
      </c>
      <c r="K1210" s="15">
        <v>0</v>
      </c>
      <c r="L1210" s="15">
        <v>0</v>
      </c>
      <c r="M1210" s="15">
        <v>0</v>
      </c>
      <c r="N1210" s="15">
        <v>0</v>
      </c>
      <c r="O1210" s="15">
        <v>0</v>
      </c>
      <c r="P1210" s="15">
        <v>0</v>
      </c>
      <c r="Q1210" s="15">
        <f t="shared" si="54"/>
        <v>0</v>
      </c>
      <c r="R1210" s="15">
        <f t="shared" si="55"/>
        <v>0</v>
      </c>
      <c r="S1210" s="15">
        <f t="shared" si="56"/>
        <v>1</v>
      </c>
    </row>
    <row r="1211" spans="1:19">
      <c r="A1211" s="15" t="s">
        <v>919</v>
      </c>
      <c r="B1211" s="15" t="s">
        <v>4122</v>
      </c>
      <c r="C1211" s="15" t="s">
        <v>1213</v>
      </c>
      <c r="D1211" s="15" t="s">
        <v>1036</v>
      </c>
      <c r="E1211" s="15">
        <v>0</v>
      </c>
      <c r="F1211" s="15">
        <v>0</v>
      </c>
      <c r="G1211" s="15">
        <v>0</v>
      </c>
      <c r="H1211" s="15">
        <v>0</v>
      </c>
      <c r="I1211" s="15">
        <v>0</v>
      </c>
      <c r="J1211" s="15">
        <v>0</v>
      </c>
      <c r="K1211" s="15">
        <v>0</v>
      </c>
      <c r="L1211" s="15">
        <v>0</v>
      </c>
      <c r="M1211" s="15">
        <v>0</v>
      </c>
      <c r="N1211" s="15">
        <v>0</v>
      </c>
      <c r="O1211" s="15">
        <v>0</v>
      </c>
      <c r="P1211" s="15">
        <v>0</v>
      </c>
      <c r="Q1211" s="15">
        <f t="shared" si="54"/>
        <v>0</v>
      </c>
      <c r="R1211" s="15">
        <f t="shared" si="55"/>
        <v>0</v>
      </c>
      <c r="S1211" s="15">
        <f t="shared" si="56"/>
        <v>1</v>
      </c>
    </row>
    <row r="1212" spans="1:19">
      <c r="A1212" s="15" t="s">
        <v>4123</v>
      </c>
      <c r="B1212" s="15" t="s">
        <v>143</v>
      </c>
      <c r="C1212" s="15" t="s">
        <v>1213</v>
      </c>
      <c r="D1212" s="15" t="s">
        <v>1033</v>
      </c>
      <c r="E1212" s="15">
        <v>0</v>
      </c>
      <c r="F1212" s="15">
        <v>0</v>
      </c>
      <c r="G1212" s="15">
        <v>0</v>
      </c>
      <c r="H1212" s="15">
        <v>0</v>
      </c>
      <c r="I1212" s="15">
        <v>0</v>
      </c>
      <c r="J1212" s="15">
        <v>0</v>
      </c>
      <c r="K1212" s="15">
        <v>0</v>
      </c>
      <c r="L1212" s="15">
        <v>0</v>
      </c>
      <c r="M1212" s="15">
        <v>0</v>
      </c>
      <c r="N1212" s="15">
        <v>0</v>
      </c>
      <c r="O1212" s="15">
        <v>0</v>
      </c>
      <c r="P1212" s="15">
        <v>0</v>
      </c>
      <c r="Q1212" s="15">
        <f t="shared" si="54"/>
        <v>0</v>
      </c>
      <c r="R1212" s="15">
        <f t="shared" si="55"/>
        <v>0</v>
      </c>
      <c r="S1212" s="15">
        <f t="shared" si="56"/>
        <v>1</v>
      </c>
    </row>
    <row r="1213" spans="1:19">
      <c r="A1213" s="15" t="s">
        <v>1163</v>
      </c>
      <c r="B1213" s="15" t="s">
        <v>2284</v>
      </c>
      <c r="C1213" s="15" t="s">
        <v>1213</v>
      </c>
      <c r="D1213" s="15" t="s">
        <v>1050</v>
      </c>
      <c r="E1213" s="15">
        <v>0</v>
      </c>
      <c r="F1213" s="15">
        <v>0</v>
      </c>
      <c r="G1213" s="15">
        <v>0</v>
      </c>
      <c r="H1213" s="15">
        <v>0</v>
      </c>
      <c r="I1213" s="15">
        <v>0</v>
      </c>
      <c r="J1213" s="15">
        <v>0</v>
      </c>
      <c r="K1213" s="15">
        <v>0</v>
      </c>
      <c r="L1213" s="15">
        <v>0</v>
      </c>
      <c r="M1213" s="15">
        <v>0</v>
      </c>
      <c r="N1213" s="15">
        <v>0</v>
      </c>
      <c r="O1213" s="15">
        <v>0</v>
      </c>
      <c r="P1213" s="15">
        <v>0</v>
      </c>
      <c r="Q1213" s="15">
        <f t="shared" si="54"/>
        <v>0</v>
      </c>
      <c r="R1213" s="15">
        <f t="shared" si="55"/>
        <v>0</v>
      </c>
      <c r="S1213" s="15">
        <f t="shared" si="56"/>
        <v>1</v>
      </c>
    </row>
    <row r="1214" spans="1:19">
      <c r="A1214" s="15" t="s">
        <v>627</v>
      </c>
      <c r="B1214" s="15" t="s">
        <v>4847</v>
      </c>
      <c r="C1214" s="15" t="s">
        <v>1213</v>
      </c>
      <c r="D1214" s="15" t="s">
        <v>1053</v>
      </c>
      <c r="E1214" s="15">
        <v>0</v>
      </c>
      <c r="F1214" s="15">
        <v>0</v>
      </c>
      <c r="G1214" s="15">
        <v>0</v>
      </c>
      <c r="H1214" s="15">
        <v>0</v>
      </c>
      <c r="I1214" s="15">
        <v>0</v>
      </c>
      <c r="J1214" s="15">
        <v>0</v>
      </c>
      <c r="K1214" s="15">
        <v>0</v>
      </c>
      <c r="L1214" s="15">
        <v>0</v>
      </c>
      <c r="M1214" s="15">
        <v>0</v>
      </c>
      <c r="N1214" s="15">
        <v>0</v>
      </c>
      <c r="O1214" s="15">
        <v>0</v>
      </c>
      <c r="P1214" s="15">
        <v>0</v>
      </c>
      <c r="Q1214" s="15">
        <f t="shared" si="54"/>
        <v>0</v>
      </c>
      <c r="R1214" s="15">
        <f t="shared" si="55"/>
        <v>0</v>
      </c>
      <c r="S1214" s="15">
        <f t="shared" si="56"/>
        <v>1</v>
      </c>
    </row>
    <row r="1215" spans="1:19">
      <c r="A1215" s="15" t="s">
        <v>4124</v>
      </c>
      <c r="B1215" s="15" t="s">
        <v>304</v>
      </c>
      <c r="C1215" s="15" t="s">
        <v>1213</v>
      </c>
      <c r="D1215" s="15" t="s">
        <v>1050</v>
      </c>
      <c r="E1215" s="15">
        <v>0</v>
      </c>
      <c r="F1215" s="15">
        <v>0</v>
      </c>
      <c r="G1215" s="15">
        <v>0</v>
      </c>
      <c r="H1215" s="15">
        <v>0</v>
      </c>
      <c r="I1215" s="15">
        <v>0</v>
      </c>
      <c r="J1215" s="15">
        <v>0</v>
      </c>
      <c r="K1215" s="15">
        <v>0</v>
      </c>
      <c r="L1215" s="15">
        <v>0</v>
      </c>
      <c r="M1215" s="15">
        <v>0</v>
      </c>
      <c r="N1215" s="15">
        <v>0</v>
      </c>
      <c r="O1215" s="15">
        <v>0</v>
      </c>
      <c r="P1215" s="15">
        <v>0</v>
      </c>
      <c r="Q1215" s="15">
        <f t="shared" si="54"/>
        <v>0</v>
      </c>
      <c r="R1215" s="15">
        <f t="shared" si="55"/>
        <v>0</v>
      </c>
      <c r="S1215" s="15">
        <f t="shared" si="56"/>
        <v>1</v>
      </c>
    </row>
    <row r="1216" spans="1:19">
      <c r="A1216" s="15" t="s">
        <v>553</v>
      </c>
      <c r="B1216" s="15" t="s">
        <v>839</v>
      </c>
      <c r="C1216" s="15" t="s">
        <v>1213</v>
      </c>
      <c r="D1216" s="15" t="s">
        <v>1035</v>
      </c>
      <c r="E1216" s="15">
        <v>0</v>
      </c>
      <c r="F1216" s="15">
        <v>0</v>
      </c>
      <c r="G1216" s="15">
        <v>0</v>
      </c>
      <c r="H1216" s="15">
        <v>0</v>
      </c>
      <c r="I1216" s="15">
        <v>0</v>
      </c>
      <c r="J1216" s="15">
        <v>0</v>
      </c>
      <c r="K1216" s="15">
        <v>0</v>
      </c>
      <c r="L1216" s="15">
        <v>0</v>
      </c>
      <c r="M1216" s="15">
        <v>0</v>
      </c>
      <c r="N1216" s="15">
        <v>0</v>
      </c>
      <c r="O1216" s="15">
        <v>0</v>
      </c>
      <c r="P1216" s="15">
        <v>0</v>
      </c>
      <c r="Q1216" s="15">
        <f t="shared" si="54"/>
        <v>0</v>
      </c>
      <c r="R1216" s="15">
        <f t="shared" si="55"/>
        <v>0</v>
      </c>
      <c r="S1216" s="15">
        <f t="shared" si="56"/>
        <v>1</v>
      </c>
    </row>
    <row r="1217" spans="1:19">
      <c r="A1217" s="15" t="s">
        <v>4125</v>
      </c>
      <c r="B1217" s="15" t="s">
        <v>143</v>
      </c>
      <c r="C1217" s="15" t="s">
        <v>1213</v>
      </c>
      <c r="D1217" s="15" t="s">
        <v>1339</v>
      </c>
      <c r="E1217" s="15">
        <v>0</v>
      </c>
      <c r="F1217" s="15">
        <v>0</v>
      </c>
      <c r="G1217" s="15">
        <v>0</v>
      </c>
      <c r="H1217" s="15">
        <v>0</v>
      </c>
      <c r="I1217" s="15">
        <v>0</v>
      </c>
      <c r="J1217" s="15">
        <v>0</v>
      </c>
      <c r="K1217" s="15">
        <v>0</v>
      </c>
      <c r="L1217" s="15">
        <v>0</v>
      </c>
      <c r="M1217" s="15">
        <v>0</v>
      </c>
      <c r="N1217" s="15">
        <v>0</v>
      </c>
      <c r="O1217" s="15">
        <v>0</v>
      </c>
      <c r="P1217" s="15">
        <v>0</v>
      </c>
      <c r="Q1217" s="15">
        <f t="shared" si="54"/>
        <v>0</v>
      </c>
      <c r="R1217" s="15">
        <f t="shared" si="55"/>
        <v>0</v>
      </c>
      <c r="S1217" s="15">
        <f t="shared" si="56"/>
        <v>1</v>
      </c>
    </row>
    <row r="1218" spans="1:19">
      <c r="A1218" s="15" t="s">
        <v>922</v>
      </c>
      <c r="B1218" s="15" t="s">
        <v>766</v>
      </c>
      <c r="C1218" s="15" t="s">
        <v>1212</v>
      </c>
      <c r="D1218" s="15" t="s">
        <v>1038</v>
      </c>
      <c r="E1218" s="15">
        <v>0</v>
      </c>
      <c r="F1218" s="15">
        <v>0</v>
      </c>
      <c r="G1218" s="15">
        <v>0</v>
      </c>
      <c r="H1218" s="15">
        <v>0</v>
      </c>
      <c r="I1218" s="15">
        <v>0</v>
      </c>
      <c r="J1218" s="15">
        <v>0</v>
      </c>
      <c r="K1218" s="15">
        <v>0</v>
      </c>
      <c r="L1218" s="15">
        <v>0</v>
      </c>
      <c r="M1218" s="15">
        <v>0</v>
      </c>
      <c r="N1218" s="15">
        <v>0</v>
      </c>
      <c r="O1218" s="15">
        <v>0</v>
      </c>
      <c r="P1218" s="15">
        <v>0</v>
      </c>
      <c r="Q1218" s="15">
        <f t="shared" si="54"/>
        <v>0</v>
      </c>
      <c r="R1218" s="15">
        <f t="shared" si="55"/>
        <v>0</v>
      </c>
      <c r="S1218" s="15">
        <f t="shared" si="56"/>
        <v>1</v>
      </c>
    </row>
    <row r="1219" spans="1:19">
      <c r="A1219" s="15" t="s">
        <v>4126</v>
      </c>
      <c r="B1219" s="15" t="s">
        <v>201</v>
      </c>
      <c r="C1219" s="15" t="s">
        <v>1213</v>
      </c>
      <c r="D1219" s="15" t="s">
        <v>1040</v>
      </c>
      <c r="E1219" s="15">
        <v>0</v>
      </c>
      <c r="F1219" s="15">
        <v>0</v>
      </c>
      <c r="G1219" s="15">
        <v>0</v>
      </c>
      <c r="H1219" s="15">
        <v>0</v>
      </c>
      <c r="I1219" s="15">
        <v>0</v>
      </c>
      <c r="J1219" s="15">
        <v>0</v>
      </c>
      <c r="K1219" s="15">
        <v>0</v>
      </c>
      <c r="L1219" s="15">
        <v>0</v>
      </c>
      <c r="M1219" s="15">
        <v>0</v>
      </c>
      <c r="N1219" s="15">
        <v>0</v>
      </c>
      <c r="O1219" s="15">
        <v>0</v>
      </c>
      <c r="P1219" s="15">
        <v>0</v>
      </c>
      <c r="Q1219" s="15">
        <f t="shared" ref="Q1219:Q1282" si="57">P1219/16.875</f>
        <v>0</v>
      </c>
      <c r="R1219" s="15">
        <f t="shared" ref="R1219:R1282" si="58">IF(P1219 &gt;= 400,Q1219*1.2,IF(P1219 &gt; 300,Q1219,IF(P1219&gt;200,Q1219*0.8,IF(P1219&gt;100,Q1219*0.6,Q1219*0.5))))</f>
        <v>0</v>
      </c>
      <c r="S1219" s="15">
        <f t="shared" ref="S1219:S1282" si="59">IF(R1219 &lt; 1.5,1,R1219)</f>
        <v>1</v>
      </c>
    </row>
    <row r="1220" spans="1:19">
      <c r="A1220" s="15" t="s">
        <v>4127</v>
      </c>
      <c r="B1220" s="15" t="s">
        <v>401</v>
      </c>
      <c r="C1220" s="15" t="s">
        <v>1212</v>
      </c>
      <c r="D1220" s="15" t="s">
        <v>1045</v>
      </c>
      <c r="E1220" s="15">
        <v>0</v>
      </c>
      <c r="F1220" s="15">
        <v>0</v>
      </c>
      <c r="G1220" s="15">
        <v>0</v>
      </c>
      <c r="H1220" s="15">
        <v>0</v>
      </c>
      <c r="I1220" s="15">
        <v>0</v>
      </c>
      <c r="J1220" s="15">
        <v>0</v>
      </c>
      <c r="K1220" s="15">
        <v>0</v>
      </c>
      <c r="L1220" s="15">
        <v>0</v>
      </c>
      <c r="M1220" s="15">
        <v>0</v>
      </c>
      <c r="N1220" s="15">
        <v>0</v>
      </c>
      <c r="O1220" s="15">
        <v>0</v>
      </c>
      <c r="P1220" s="15">
        <v>0</v>
      </c>
      <c r="Q1220" s="15">
        <f t="shared" si="57"/>
        <v>0</v>
      </c>
      <c r="R1220" s="15">
        <f t="shared" si="58"/>
        <v>0</v>
      </c>
      <c r="S1220" s="15">
        <f t="shared" si="59"/>
        <v>1</v>
      </c>
    </row>
    <row r="1221" spans="1:19">
      <c r="A1221" s="15" t="s">
        <v>540</v>
      </c>
      <c r="B1221" s="15" t="s">
        <v>841</v>
      </c>
      <c r="C1221" s="15" t="s">
        <v>1213</v>
      </c>
      <c r="D1221" s="15" t="s">
        <v>1339</v>
      </c>
      <c r="E1221" s="15">
        <v>0</v>
      </c>
      <c r="F1221" s="15">
        <v>0</v>
      </c>
      <c r="G1221" s="15">
        <v>0</v>
      </c>
      <c r="H1221" s="15">
        <v>0</v>
      </c>
      <c r="I1221" s="15">
        <v>0</v>
      </c>
      <c r="J1221" s="15">
        <v>0</v>
      </c>
      <c r="K1221" s="15">
        <v>0</v>
      </c>
      <c r="L1221" s="15">
        <v>0</v>
      </c>
      <c r="M1221" s="15">
        <v>0</v>
      </c>
      <c r="N1221" s="15">
        <v>0</v>
      </c>
      <c r="O1221" s="15">
        <v>0</v>
      </c>
      <c r="P1221" s="15">
        <v>0</v>
      </c>
      <c r="Q1221" s="15">
        <f t="shared" si="57"/>
        <v>0</v>
      </c>
      <c r="R1221" s="15">
        <f t="shared" si="58"/>
        <v>0</v>
      </c>
      <c r="S1221" s="15">
        <f t="shared" si="59"/>
        <v>1</v>
      </c>
    </row>
    <row r="1222" spans="1:19">
      <c r="A1222" s="15" t="s">
        <v>389</v>
      </c>
      <c r="B1222" s="15" t="s">
        <v>70</v>
      </c>
      <c r="C1222" s="15" t="s">
        <v>1212</v>
      </c>
      <c r="D1222" s="15" t="s">
        <v>1036</v>
      </c>
      <c r="E1222" s="15">
        <v>0</v>
      </c>
      <c r="F1222" s="15">
        <v>0</v>
      </c>
      <c r="G1222" s="15">
        <v>0</v>
      </c>
      <c r="H1222" s="15">
        <v>0</v>
      </c>
      <c r="I1222" s="15">
        <v>0</v>
      </c>
      <c r="J1222" s="15">
        <v>0</v>
      </c>
      <c r="K1222" s="15">
        <v>0</v>
      </c>
      <c r="L1222" s="15">
        <v>0</v>
      </c>
      <c r="M1222" s="15">
        <v>0</v>
      </c>
      <c r="N1222" s="15">
        <v>0</v>
      </c>
      <c r="O1222" s="15">
        <v>0</v>
      </c>
      <c r="P1222" s="15">
        <v>0</v>
      </c>
      <c r="Q1222" s="15">
        <f t="shared" si="57"/>
        <v>0</v>
      </c>
      <c r="R1222" s="15">
        <f t="shared" si="58"/>
        <v>0</v>
      </c>
      <c r="S1222" s="15">
        <f t="shared" si="59"/>
        <v>1</v>
      </c>
    </row>
    <row r="1223" spans="1:19">
      <c r="A1223" s="15" t="s">
        <v>4792</v>
      </c>
      <c r="B1223" s="15" t="s">
        <v>196</v>
      </c>
      <c r="C1223" s="15" t="s">
        <v>1213</v>
      </c>
      <c r="D1223" s="15" t="s">
        <v>1046</v>
      </c>
      <c r="E1223" s="15">
        <v>0</v>
      </c>
      <c r="F1223" s="15">
        <v>0</v>
      </c>
      <c r="G1223" s="15">
        <v>0</v>
      </c>
      <c r="H1223" s="15">
        <v>0</v>
      </c>
      <c r="I1223" s="15">
        <v>0</v>
      </c>
      <c r="J1223" s="15">
        <v>0</v>
      </c>
      <c r="K1223" s="15">
        <v>0</v>
      </c>
      <c r="L1223" s="15">
        <v>0</v>
      </c>
      <c r="M1223" s="15">
        <v>0</v>
      </c>
      <c r="N1223" s="15">
        <v>0</v>
      </c>
      <c r="O1223" s="15">
        <v>0</v>
      </c>
      <c r="P1223" s="15">
        <v>0</v>
      </c>
      <c r="Q1223" s="15">
        <f t="shared" si="57"/>
        <v>0</v>
      </c>
      <c r="R1223" s="15">
        <f t="shared" si="58"/>
        <v>0</v>
      </c>
      <c r="S1223" s="15">
        <f t="shared" si="59"/>
        <v>1</v>
      </c>
    </row>
    <row r="1224" spans="1:19">
      <c r="A1224" s="15" t="s">
        <v>1690</v>
      </c>
      <c r="B1224" s="15" t="s">
        <v>168</v>
      </c>
      <c r="C1224" s="15" t="s">
        <v>1212</v>
      </c>
      <c r="D1224" s="15" t="s">
        <v>1035</v>
      </c>
      <c r="E1224" s="15">
        <v>0</v>
      </c>
      <c r="F1224" s="15">
        <v>0</v>
      </c>
      <c r="G1224" s="15">
        <v>0</v>
      </c>
      <c r="H1224" s="15">
        <v>0</v>
      </c>
      <c r="I1224" s="15">
        <v>0</v>
      </c>
      <c r="J1224" s="15">
        <v>0</v>
      </c>
      <c r="K1224" s="15">
        <v>0</v>
      </c>
      <c r="L1224" s="15">
        <v>0</v>
      </c>
      <c r="M1224" s="15">
        <v>0</v>
      </c>
      <c r="N1224" s="15">
        <v>0</v>
      </c>
      <c r="O1224" s="15">
        <v>0</v>
      </c>
      <c r="P1224" s="15">
        <v>0</v>
      </c>
      <c r="Q1224" s="15">
        <f t="shared" si="57"/>
        <v>0</v>
      </c>
      <c r="R1224" s="15">
        <f t="shared" si="58"/>
        <v>0</v>
      </c>
      <c r="S1224" s="15">
        <f t="shared" si="59"/>
        <v>1</v>
      </c>
    </row>
    <row r="1225" spans="1:19">
      <c r="A1225" s="15" t="s">
        <v>1714</v>
      </c>
      <c r="B1225" s="15" t="s">
        <v>1715</v>
      </c>
      <c r="C1225" s="15" t="s">
        <v>1213</v>
      </c>
      <c r="D1225" s="15" t="s">
        <v>1063</v>
      </c>
      <c r="E1225" s="15">
        <v>0</v>
      </c>
      <c r="F1225" s="15">
        <v>0</v>
      </c>
      <c r="G1225" s="15">
        <v>0</v>
      </c>
      <c r="H1225" s="15">
        <v>0</v>
      </c>
      <c r="I1225" s="15">
        <v>0</v>
      </c>
      <c r="J1225" s="15">
        <v>0</v>
      </c>
      <c r="K1225" s="15">
        <v>0</v>
      </c>
      <c r="L1225" s="15">
        <v>0</v>
      </c>
      <c r="M1225" s="15">
        <v>0</v>
      </c>
      <c r="N1225" s="15">
        <v>0</v>
      </c>
      <c r="O1225" s="15">
        <v>0</v>
      </c>
      <c r="P1225" s="15">
        <v>0</v>
      </c>
      <c r="Q1225" s="15">
        <f t="shared" si="57"/>
        <v>0</v>
      </c>
      <c r="R1225" s="15">
        <f t="shared" si="58"/>
        <v>0</v>
      </c>
      <c r="S1225" s="15">
        <f t="shared" si="59"/>
        <v>1</v>
      </c>
    </row>
    <row r="1226" spans="1:19">
      <c r="A1226" s="15" t="s">
        <v>4128</v>
      </c>
      <c r="B1226" s="15" t="s">
        <v>567</v>
      </c>
      <c r="C1226" s="15" t="s">
        <v>1878</v>
      </c>
      <c r="D1226" s="15" t="s">
        <v>1043</v>
      </c>
      <c r="E1226" s="15">
        <v>0</v>
      </c>
      <c r="F1226" s="15">
        <v>0</v>
      </c>
      <c r="G1226" s="15">
        <v>0</v>
      </c>
      <c r="H1226" s="15">
        <v>0</v>
      </c>
      <c r="I1226" s="15">
        <v>0</v>
      </c>
      <c r="J1226" s="15">
        <v>0</v>
      </c>
      <c r="K1226" s="15">
        <v>0</v>
      </c>
      <c r="L1226" s="15">
        <v>0</v>
      </c>
      <c r="M1226" s="15">
        <v>0</v>
      </c>
      <c r="N1226" s="15">
        <v>0</v>
      </c>
      <c r="O1226" s="15">
        <v>0</v>
      </c>
      <c r="P1226" s="15">
        <v>0</v>
      </c>
      <c r="Q1226" s="15">
        <f t="shared" si="57"/>
        <v>0</v>
      </c>
      <c r="R1226" s="15">
        <f t="shared" si="58"/>
        <v>0</v>
      </c>
      <c r="S1226" s="15">
        <f t="shared" si="59"/>
        <v>1</v>
      </c>
    </row>
    <row r="1227" spans="1:19">
      <c r="A1227" s="15" t="s">
        <v>627</v>
      </c>
      <c r="B1227" s="15" t="s">
        <v>325</v>
      </c>
      <c r="C1227" s="15" t="s">
        <v>1212</v>
      </c>
      <c r="D1227" s="15" t="s">
        <v>1053</v>
      </c>
      <c r="E1227" s="15">
        <v>0</v>
      </c>
      <c r="F1227" s="15">
        <v>0</v>
      </c>
      <c r="G1227" s="15">
        <v>0</v>
      </c>
      <c r="H1227" s="15">
        <v>0</v>
      </c>
      <c r="I1227" s="15">
        <v>0</v>
      </c>
      <c r="J1227" s="15">
        <v>0</v>
      </c>
      <c r="K1227" s="15">
        <v>0</v>
      </c>
      <c r="L1227" s="15">
        <v>0</v>
      </c>
      <c r="M1227" s="15">
        <v>0</v>
      </c>
      <c r="N1227" s="15">
        <v>0</v>
      </c>
      <c r="O1227" s="15">
        <v>0</v>
      </c>
      <c r="P1227" s="15">
        <v>0</v>
      </c>
      <c r="Q1227" s="15">
        <f t="shared" si="57"/>
        <v>0</v>
      </c>
      <c r="R1227" s="15">
        <f t="shared" si="58"/>
        <v>0</v>
      </c>
      <c r="S1227" s="15">
        <f t="shared" si="59"/>
        <v>1</v>
      </c>
    </row>
    <row r="1228" spans="1:19">
      <c r="A1228" s="15" t="s">
        <v>371</v>
      </c>
      <c r="B1228" s="15" t="s">
        <v>656</v>
      </c>
      <c r="C1228" s="15" t="s">
        <v>1212</v>
      </c>
      <c r="D1228" s="15" t="s">
        <v>1339</v>
      </c>
      <c r="E1228" s="15">
        <v>0</v>
      </c>
      <c r="F1228" s="15">
        <v>0</v>
      </c>
      <c r="G1228" s="15">
        <v>0</v>
      </c>
      <c r="H1228" s="15">
        <v>0</v>
      </c>
      <c r="I1228" s="15">
        <v>0</v>
      </c>
      <c r="J1228" s="15">
        <v>0</v>
      </c>
      <c r="K1228" s="15">
        <v>0</v>
      </c>
      <c r="L1228" s="15">
        <v>0</v>
      </c>
      <c r="M1228" s="15">
        <v>0</v>
      </c>
      <c r="N1228" s="15">
        <v>0</v>
      </c>
      <c r="O1228" s="15">
        <v>0</v>
      </c>
      <c r="P1228" s="15">
        <v>0</v>
      </c>
      <c r="Q1228" s="15">
        <f t="shared" si="57"/>
        <v>0</v>
      </c>
      <c r="R1228" s="15">
        <f t="shared" si="58"/>
        <v>0</v>
      </c>
      <c r="S1228" s="15">
        <f t="shared" si="59"/>
        <v>1</v>
      </c>
    </row>
    <row r="1229" spans="1:19">
      <c r="A1229" s="15" t="s">
        <v>4129</v>
      </c>
      <c r="B1229" s="15" t="s">
        <v>85</v>
      </c>
      <c r="C1229" s="15" t="s">
        <v>1212</v>
      </c>
      <c r="D1229" s="15" t="s">
        <v>1041</v>
      </c>
      <c r="E1229" s="15">
        <v>0</v>
      </c>
      <c r="F1229" s="15">
        <v>0</v>
      </c>
      <c r="G1229" s="15">
        <v>0</v>
      </c>
      <c r="H1229" s="15">
        <v>0</v>
      </c>
      <c r="I1229" s="15">
        <v>0</v>
      </c>
      <c r="J1229" s="15">
        <v>0</v>
      </c>
      <c r="K1229" s="15">
        <v>0</v>
      </c>
      <c r="L1229" s="15">
        <v>0</v>
      </c>
      <c r="M1229" s="15">
        <v>0</v>
      </c>
      <c r="N1229" s="15">
        <v>0</v>
      </c>
      <c r="O1229" s="15">
        <v>0</v>
      </c>
      <c r="P1229" s="15">
        <v>0</v>
      </c>
      <c r="Q1229" s="15">
        <f t="shared" si="57"/>
        <v>0</v>
      </c>
      <c r="R1229" s="15">
        <f t="shared" si="58"/>
        <v>0</v>
      </c>
      <c r="S1229" s="15">
        <f t="shared" si="59"/>
        <v>1</v>
      </c>
    </row>
    <row r="1230" spans="1:19">
      <c r="A1230" s="15" t="s">
        <v>1702</v>
      </c>
      <c r="B1230" s="15" t="s">
        <v>401</v>
      </c>
      <c r="C1230" s="15" t="s">
        <v>1213</v>
      </c>
      <c r="D1230" s="15" t="s">
        <v>1026</v>
      </c>
      <c r="E1230" s="15">
        <v>0</v>
      </c>
      <c r="F1230" s="15">
        <v>0</v>
      </c>
      <c r="G1230" s="15">
        <v>0</v>
      </c>
      <c r="H1230" s="15">
        <v>0</v>
      </c>
      <c r="I1230" s="15">
        <v>0</v>
      </c>
      <c r="J1230" s="15">
        <v>0</v>
      </c>
      <c r="K1230" s="15">
        <v>0</v>
      </c>
      <c r="L1230" s="15">
        <v>0</v>
      </c>
      <c r="M1230" s="15">
        <v>0</v>
      </c>
      <c r="N1230" s="15">
        <v>0</v>
      </c>
      <c r="O1230" s="15">
        <v>0</v>
      </c>
      <c r="P1230" s="15">
        <v>0</v>
      </c>
      <c r="Q1230" s="15">
        <f t="shared" si="57"/>
        <v>0</v>
      </c>
      <c r="R1230" s="15">
        <f t="shared" si="58"/>
        <v>0</v>
      </c>
      <c r="S1230" s="15">
        <f t="shared" si="59"/>
        <v>1</v>
      </c>
    </row>
    <row r="1231" spans="1:19">
      <c r="A1231" s="15" t="s">
        <v>4130</v>
      </c>
      <c r="B1231" s="15" t="s">
        <v>101</v>
      </c>
      <c r="C1231" s="15" t="s">
        <v>1878</v>
      </c>
      <c r="D1231" s="15" t="s">
        <v>1029</v>
      </c>
      <c r="E1231" s="15">
        <v>0</v>
      </c>
      <c r="F1231" s="15">
        <v>0</v>
      </c>
      <c r="G1231" s="15">
        <v>0</v>
      </c>
      <c r="H1231" s="15">
        <v>0</v>
      </c>
      <c r="I1231" s="15">
        <v>0</v>
      </c>
      <c r="J1231" s="15">
        <v>0</v>
      </c>
      <c r="K1231" s="15">
        <v>0</v>
      </c>
      <c r="L1231" s="15">
        <v>0</v>
      </c>
      <c r="M1231" s="15">
        <v>0</v>
      </c>
      <c r="N1231" s="15">
        <v>0</v>
      </c>
      <c r="O1231" s="15">
        <v>0</v>
      </c>
      <c r="P1231" s="15">
        <v>0</v>
      </c>
      <c r="Q1231" s="15">
        <f t="shared" si="57"/>
        <v>0</v>
      </c>
      <c r="R1231" s="15">
        <f t="shared" si="58"/>
        <v>0</v>
      </c>
      <c r="S1231" s="15">
        <f t="shared" si="59"/>
        <v>1</v>
      </c>
    </row>
    <row r="1232" spans="1:19">
      <c r="A1232" s="15" t="s">
        <v>4131</v>
      </c>
      <c r="B1232" s="15" t="s">
        <v>46</v>
      </c>
      <c r="C1232" s="15" t="s">
        <v>1212</v>
      </c>
      <c r="D1232" s="15" t="s">
        <v>1038</v>
      </c>
      <c r="E1232" s="15">
        <v>0</v>
      </c>
      <c r="F1232" s="15">
        <v>0</v>
      </c>
      <c r="G1232" s="15">
        <v>0</v>
      </c>
      <c r="H1232" s="15">
        <v>0</v>
      </c>
      <c r="I1232" s="15">
        <v>0</v>
      </c>
      <c r="J1232" s="15">
        <v>0</v>
      </c>
      <c r="K1232" s="15">
        <v>0</v>
      </c>
      <c r="L1232" s="15">
        <v>0</v>
      </c>
      <c r="M1232" s="15">
        <v>0</v>
      </c>
      <c r="N1232" s="15">
        <v>0</v>
      </c>
      <c r="O1232" s="15">
        <v>0</v>
      </c>
      <c r="P1232" s="15">
        <v>0</v>
      </c>
      <c r="Q1232" s="15">
        <f t="shared" si="57"/>
        <v>0</v>
      </c>
      <c r="R1232" s="15">
        <f t="shared" si="58"/>
        <v>0</v>
      </c>
      <c r="S1232" s="15">
        <f t="shared" si="59"/>
        <v>1</v>
      </c>
    </row>
    <row r="1233" spans="1:19">
      <c r="A1233" s="15" t="s">
        <v>3394</v>
      </c>
      <c r="B1233" s="15" t="s">
        <v>4132</v>
      </c>
      <c r="C1233" s="15" t="s">
        <v>1212</v>
      </c>
      <c r="D1233" s="15" t="s">
        <v>1041</v>
      </c>
      <c r="E1233" s="15">
        <v>0</v>
      </c>
      <c r="F1233" s="15">
        <v>0</v>
      </c>
      <c r="G1233" s="15">
        <v>0</v>
      </c>
      <c r="H1233" s="15">
        <v>0</v>
      </c>
      <c r="I1233" s="15">
        <v>0</v>
      </c>
      <c r="J1233" s="15">
        <v>0</v>
      </c>
      <c r="K1233" s="15">
        <v>0</v>
      </c>
      <c r="L1233" s="15">
        <v>0</v>
      </c>
      <c r="M1233" s="15">
        <v>0</v>
      </c>
      <c r="N1233" s="15">
        <v>0</v>
      </c>
      <c r="O1233" s="15">
        <v>0</v>
      </c>
      <c r="P1233" s="15">
        <v>0</v>
      </c>
      <c r="Q1233" s="15">
        <f t="shared" si="57"/>
        <v>0</v>
      </c>
      <c r="R1233" s="15">
        <f t="shared" si="58"/>
        <v>0</v>
      </c>
      <c r="S1233" s="15">
        <f t="shared" si="59"/>
        <v>1</v>
      </c>
    </row>
    <row r="1234" spans="1:19">
      <c r="A1234" s="15" t="s">
        <v>4133</v>
      </c>
      <c r="B1234" s="15" t="s">
        <v>373</v>
      </c>
      <c r="C1234" s="15" t="s">
        <v>1213</v>
      </c>
      <c r="D1234" s="15" t="s">
        <v>1045</v>
      </c>
      <c r="E1234" s="15">
        <v>0</v>
      </c>
      <c r="F1234" s="15">
        <v>0</v>
      </c>
      <c r="G1234" s="15">
        <v>0</v>
      </c>
      <c r="H1234" s="15">
        <v>0</v>
      </c>
      <c r="I1234" s="15">
        <v>0</v>
      </c>
      <c r="J1234" s="15">
        <v>0</v>
      </c>
      <c r="K1234" s="15">
        <v>0</v>
      </c>
      <c r="L1234" s="15">
        <v>0</v>
      </c>
      <c r="M1234" s="15">
        <v>0</v>
      </c>
      <c r="N1234" s="15">
        <v>0</v>
      </c>
      <c r="O1234" s="15">
        <v>0</v>
      </c>
      <c r="P1234" s="15">
        <v>0</v>
      </c>
      <c r="Q1234" s="15">
        <f t="shared" si="57"/>
        <v>0</v>
      </c>
      <c r="R1234" s="15">
        <f t="shared" si="58"/>
        <v>0</v>
      </c>
      <c r="S1234" s="15">
        <f t="shared" si="59"/>
        <v>1</v>
      </c>
    </row>
    <row r="1235" spans="1:19">
      <c r="A1235" s="15" t="s">
        <v>267</v>
      </c>
      <c r="B1235" s="15" t="s">
        <v>2695</v>
      </c>
      <c r="C1235" s="15" t="s">
        <v>1212</v>
      </c>
      <c r="D1235" s="15" t="s">
        <v>1040</v>
      </c>
      <c r="E1235" s="15">
        <v>0</v>
      </c>
      <c r="F1235" s="15">
        <v>0</v>
      </c>
      <c r="G1235" s="15">
        <v>0</v>
      </c>
      <c r="H1235" s="15">
        <v>0</v>
      </c>
      <c r="I1235" s="15">
        <v>0</v>
      </c>
      <c r="J1235" s="15">
        <v>0</v>
      </c>
      <c r="K1235" s="15">
        <v>0</v>
      </c>
      <c r="L1235" s="15">
        <v>0</v>
      </c>
      <c r="M1235" s="15">
        <v>0</v>
      </c>
      <c r="N1235" s="15">
        <v>0</v>
      </c>
      <c r="O1235" s="15">
        <v>0</v>
      </c>
      <c r="P1235" s="15">
        <v>0</v>
      </c>
      <c r="Q1235" s="15">
        <f t="shared" si="57"/>
        <v>0</v>
      </c>
      <c r="R1235" s="15">
        <f t="shared" si="58"/>
        <v>0</v>
      </c>
      <c r="S1235" s="15">
        <f t="shared" si="59"/>
        <v>1</v>
      </c>
    </row>
    <row r="1236" spans="1:19">
      <c r="A1236" s="15" t="s">
        <v>4057</v>
      </c>
      <c r="B1236" s="15" t="s">
        <v>4134</v>
      </c>
      <c r="C1236" s="15" t="s">
        <v>1213</v>
      </c>
      <c r="D1236" s="15" t="s">
        <v>1050</v>
      </c>
      <c r="E1236" s="15">
        <v>0</v>
      </c>
      <c r="F1236" s="15">
        <v>0</v>
      </c>
      <c r="G1236" s="15">
        <v>0</v>
      </c>
      <c r="H1236" s="15">
        <v>0</v>
      </c>
      <c r="I1236" s="15">
        <v>0</v>
      </c>
      <c r="J1236" s="15">
        <v>0</v>
      </c>
      <c r="K1236" s="15">
        <v>0</v>
      </c>
      <c r="L1236" s="15">
        <v>0</v>
      </c>
      <c r="M1236" s="15">
        <v>0</v>
      </c>
      <c r="N1236" s="15">
        <v>0</v>
      </c>
      <c r="O1236" s="15">
        <v>0</v>
      </c>
      <c r="P1236" s="15">
        <v>0</v>
      </c>
      <c r="Q1236" s="15">
        <f t="shared" si="57"/>
        <v>0</v>
      </c>
      <c r="R1236" s="15">
        <f t="shared" si="58"/>
        <v>0</v>
      </c>
      <c r="S1236" s="15">
        <f t="shared" si="59"/>
        <v>1</v>
      </c>
    </row>
    <row r="1237" spans="1:19">
      <c r="A1237" s="15" t="s">
        <v>4135</v>
      </c>
      <c r="B1237" s="15" t="s">
        <v>166</v>
      </c>
      <c r="C1237" s="15" t="s">
        <v>1213</v>
      </c>
      <c r="D1237" s="15" t="s">
        <v>1339</v>
      </c>
      <c r="E1237" s="15">
        <v>0</v>
      </c>
      <c r="F1237" s="15">
        <v>0</v>
      </c>
      <c r="G1237" s="15">
        <v>0</v>
      </c>
      <c r="H1237" s="15">
        <v>0</v>
      </c>
      <c r="I1237" s="15">
        <v>0</v>
      </c>
      <c r="J1237" s="15">
        <v>0</v>
      </c>
      <c r="K1237" s="15">
        <v>0</v>
      </c>
      <c r="L1237" s="15">
        <v>0</v>
      </c>
      <c r="M1237" s="15">
        <v>0</v>
      </c>
      <c r="N1237" s="15">
        <v>0</v>
      </c>
      <c r="O1237" s="15">
        <v>0</v>
      </c>
      <c r="P1237" s="15">
        <v>0</v>
      </c>
      <c r="Q1237" s="15">
        <f t="shared" si="57"/>
        <v>0</v>
      </c>
      <c r="R1237" s="15">
        <f t="shared" si="58"/>
        <v>0</v>
      </c>
      <c r="S1237" s="15">
        <f t="shared" si="59"/>
        <v>1</v>
      </c>
    </row>
    <row r="1238" spans="1:19">
      <c r="A1238" s="15" t="s">
        <v>2250</v>
      </c>
      <c r="B1238" s="15" t="s">
        <v>166</v>
      </c>
      <c r="C1238" s="15" t="s">
        <v>1212</v>
      </c>
      <c r="D1238" s="15" t="s">
        <v>1028</v>
      </c>
      <c r="E1238" s="15">
        <v>0</v>
      </c>
      <c r="F1238" s="15">
        <v>0</v>
      </c>
      <c r="G1238" s="15">
        <v>0</v>
      </c>
      <c r="H1238" s="15">
        <v>0</v>
      </c>
      <c r="I1238" s="15">
        <v>0</v>
      </c>
      <c r="J1238" s="15">
        <v>0</v>
      </c>
      <c r="K1238" s="15">
        <v>0</v>
      </c>
      <c r="L1238" s="15">
        <v>0</v>
      </c>
      <c r="M1238" s="15">
        <v>0</v>
      </c>
      <c r="N1238" s="15">
        <v>0</v>
      </c>
      <c r="O1238" s="15">
        <v>0</v>
      </c>
      <c r="P1238" s="15">
        <v>0</v>
      </c>
      <c r="Q1238" s="15">
        <f t="shared" si="57"/>
        <v>0</v>
      </c>
      <c r="R1238" s="15">
        <f t="shared" si="58"/>
        <v>0</v>
      </c>
      <c r="S1238" s="15">
        <f t="shared" si="59"/>
        <v>1</v>
      </c>
    </row>
    <row r="1239" spans="1:19">
      <c r="A1239" s="15" t="s">
        <v>4848</v>
      </c>
      <c r="B1239" s="15" t="s">
        <v>933</v>
      </c>
      <c r="C1239" s="15" t="s">
        <v>1213</v>
      </c>
      <c r="D1239" s="15" t="s">
        <v>1026</v>
      </c>
      <c r="E1239" s="15">
        <v>0</v>
      </c>
      <c r="F1239" s="15">
        <v>0</v>
      </c>
      <c r="G1239" s="15">
        <v>0</v>
      </c>
      <c r="H1239" s="15">
        <v>0</v>
      </c>
      <c r="I1239" s="15">
        <v>0</v>
      </c>
      <c r="J1239" s="15">
        <v>0</v>
      </c>
      <c r="K1239" s="15">
        <v>0</v>
      </c>
      <c r="L1239" s="15">
        <v>0</v>
      </c>
      <c r="M1239" s="15">
        <v>0</v>
      </c>
      <c r="N1239" s="15">
        <v>0</v>
      </c>
      <c r="O1239" s="15">
        <v>0</v>
      </c>
      <c r="P1239" s="15">
        <v>0</v>
      </c>
      <c r="Q1239" s="15">
        <f t="shared" si="57"/>
        <v>0</v>
      </c>
      <c r="R1239" s="15">
        <f t="shared" si="58"/>
        <v>0</v>
      </c>
      <c r="S1239" s="15">
        <f t="shared" si="59"/>
        <v>1</v>
      </c>
    </row>
    <row r="1240" spans="1:19">
      <c r="A1240" s="15" t="s">
        <v>456</v>
      </c>
      <c r="B1240" s="15" t="s">
        <v>4136</v>
      </c>
      <c r="C1240" s="15" t="s">
        <v>1212</v>
      </c>
      <c r="D1240" s="15" t="s">
        <v>1051</v>
      </c>
      <c r="E1240" s="15">
        <v>0</v>
      </c>
      <c r="F1240" s="15">
        <v>0</v>
      </c>
      <c r="G1240" s="15">
        <v>0</v>
      </c>
      <c r="H1240" s="15">
        <v>0</v>
      </c>
      <c r="I1240" s="15">
        <v>0</v>
      </c>
      <c r="J1240" s="15">
        <v>0</v>
      </c>
      <c r="K1240" s="15">
        <v>0</v>
      </c>
      <c r="L1240" s="15">
        <v>0</v>
      </c>
      <c r="M1240" s="15">
        <v>0</v>
      </c>
      <c r="N1240" s="15">
        <v>0</v>
      </c>
      <c r="O1240" s="15">
        <v>0</v>
      </c>
      <c r="P1240" s="15">
        <v>0</v>
      </c>
      <c r="Q1240" s="15">
        <f t="shared" si="57"/>
        <v>0</v>
      </c>
      <c r="R1240" s="15">
        <f t="shared" si="58"/>
        <v>0</v>
      </c>
      <c r="S1240" s="15">
        <f t="shared" si="59"/>
        <v>1</v>
      </c>
    </row>
    <row r="1241" spans="1:19">
      <c r="A1241" s="15" t="s">
        <v>334</v>
      </c>
      <c r="B1241" s="15" t="s">
        <v>373</v>
      </c>
      <c r="C1241" s="15" t="s">
        <v>1213</v>
      </c>
      <c r="D1241" s="15" t="s">
        <v>1339</v>
      </c>
      <c r="E1241" s="15">
        <v>0</v>
      </c>
      <c r="F1241" s="15">
        <v>0</v>
      </c>
      <c r="G1241" s="15">
        <v>0</v>
      </c>
      <c r="H1241" s="15">
        <v>0</v>
      </c>
      <c r="I1241" s="15">
        <v>0</v>
      </c>
      <c r="J1241" s="15">
        <v>0</v>
      </c>
      <c r="K1241" s="15">
        <v>0</v>
      </c>
      <c r="L1241" s="15">
        <v>0</v>
      </c>
      <c r="M1241" s="15">
        <v>0</v>
      </c>
      <c r="N1241" s="15">
        <v>0</v>
      </c>
      <c r="O1241" s="15">
        <v>0</v>
      </c>
      <c r="P1241" s="15">
        <v>0</v>
      </c>
      <c r="Q1241" s="15">
        <f t="shared" si="57"/>
        <v>0</v>
      </c>
      <c r="R1241" s="15">
        <f t="shared" si="58"/>
        <v>0</v>
      </c>
      <c r="S1241" s="15">
        <f t="shared" si="59"/>
        <v>1</v>
      </c>
    </row>
    <row r="1242" spans="1:19">
      <c r="A1242" s="15" t="s">
        <v>1490</v>
      </c>
      <c r="B1242" s="15" t="s">
        <v>438</v>
      </c>
      <c r="C1242" s="15" t="s">
        <v>1212</v>
      </c>
      <c r="D1242" s="15" t="s">
        <v>1038</v>
      </c>
      <c r="E1242" s="15">
        <v>0</v>
      </c>
      <c r="F1242" s="15">
        <v>0</v>
      </c>
      <c r="G1242" s="15">
        <v>0</v>
      </c>
      <c r="H1242" s="15">
        <v>0</v>
      </c>
      <c r="I1242" s="15">
        <v>0</v>
      </c>
      <c r="J1242" s="15">
        <v>0</v>
      </c>
      <c r="K1242" s="15">
        <v>0</v>
      </c>
      <c r="L1242" s="15">
        <v>0</v>
      </c>
      <c r="M1242" s="15">
        <v>0</v>
      </c>
      <c r="N1242" s="15">
        <v>0</v>
      </c>
      <c r="O1242" s="15">
        <v>0</v>
      </c>
      <c r="P1242" s="15">
        <v>0</v>
      </c>
      <c r="Q1242" s="15">
        <f t="shared" si="57"/>
        <v>0</v>
      </c>
      <c r="R1242" s="15">
        <f t="shared" si="58"/>
        <v>0</v>
      </c>
      <c r="S1242" s="15">
        <f t="shared" si="59"/>
        <v>1</v>
      </c>
    </row>
    <row r="1243" spans="1:19">
      <c r="A1243" s="15" t="s">
        <v>4137</v>
      </c>
      <c r="B1243" s="15" t="s">
        <v>34</v>
      </c>
      <c r="C1243" s="15" t="s">
        <v>1878</v>
      </c>
      <c r="D1243" s="15" t="s">
        <v>1038</v>
      </c>
      <c r="E1243" s="15">
        <v>0</v>
      </c>
      <c r="F1243" s="15">
        <v>0</v>
      </c>
      <c r="G1243" s="15">
        <v>0</v>
      </c>
      <c r="H1243" s="15">
        <v>0</v>
      </c>
      <c r="I1243" s="15">
        <v>0</v>
      </c>
      <c r="J1243" s="15">
        <v>0</v>
      </c>
      <c r="K1243" s="15">
        <v>0</v>
      </c>
      <c r="L1243" s="15">
        <v>0</v>
      </c>
      <c r="M1243" s="15">
        <v>0</v>
      </c>
      <c r="N1243" s="15">
        <v>0</v>
      </c>
      <c r="O1243" s="15">
        <v>0</v>
      </c>
      <c r="P1243" s="15">
        <v>0</v>
      </c>
      <c r="Q1243" s="15">
        <f t="shared" si="57"/>
        <v>0</v>
      </c>
      <c r="R1243" s="15">
        <f t="shared" si="58"/>
        <v>0</v>
      </c>
      <c r="S1243" s="15">
        <f t="shared" si="59"/>
        <v>1</v>
      </c>
    </row>
    <row r="1244" spans="1:19">
      <c r="A1244" s="15" t="s">
        <v>528</v>
      </c>
      <c r="B1244" s="15" t="s">
        <v>62</v>
      </c>
      <c r="C1244" s="15" t="s">
        <v>1213</v>
      </c>
      <c r="D1244" s="15" t="s">
        <v>1048</v>
      </c>
      <c r="E1244" s="15">
        <v>0</v>
      </c>
      <c r="F1244" s="15">
        <v>0</v>
      </c>
      <c r="G1244" s="15">
        <v>0</v>
      </c>
      <c r="H1244" s="15">
        <v>0</v>
      </c>
      <c r="I1244" s="15">
        <v>0</v>
      </c>
      <c r="J1244" s="15">
        <v>0</v>
      </c>
      <c r="K1244" s="15">
        <v>0</v>
      </c>
      <c r="L1244" s="15">
        <v>0</v>
      </c>
      <c r="M1244" s="15">
        <v>0</v>
      </c>
      <c r="N1244" s="15">
        <v>0</v>
      </c>
      <c r="O1244" s="15">
        <v>0</v>
      </c>
      <c r="P1244" s="15">
        <v>0</v>
      </c>
      <c r="Q1244" s="15">
        <f t="shared" si="57"/>
        <v>0</v>
      </c>
      <c r="R1244" s="15">
        <f t="shared" si="58"/>
        <v>0</v>
      </c>
      <c r="S1244" s="15">
        <f t="shared" si="59"/>
        <v>1</v>
      </c>
    </row>
    <row r="1245" spans="1:19">
      <c r="A1245" s="15" t="s">
        <v>1703</v>
      </c>
      <c r="B1245" s="15" t="s">
        <v>1704</v>
      </c>
      <c r="C1245" s="15" t="s">
        <v>1212</v>
      </c>
      <c r="D1245" s="15" t="s">
        <v>1054</v>
      </c>
      <c r="E1245" s="15">
        <v>0</v>
      </c>
      <c r="F1245" s="15">
        <v>0</v>
      </c>
      <c r="G1245" s="15">
        <v>0</v>
      </c>
      <c r="H1245" s="15">
        <v>0</v>
      </c>
      <c r="I1245" s="15">
        <v>0</v>
      </c>
      <c r="J1245" s="15">
        <v>0</v>
      </c>
      <c r="K1245" s="15">
        <v>0</v>
      </c>
      <c r="L1245" s="15">
        <v>0</v>
      </c>
      <c r="M1245" s="15">
        <v>0</v>
      </c>
      <c r="N1245" s="15">
        <v>0</v>
      </c>
      <c r="O1245" s="15">
        <v>0</v>
      </c>
      <c r="P1245" s="15">
        <v>0</v>
      </c>
      <c r="Q1245" s="15">
        <f t="shared" si="57"/>
        <v>0</v>
      </c>
      <c r="R1245" s="15">
        <f t="shared" si="58"/>
        <v>0</v>
      </c>
      <c r="S1245" s="15">
        <f t="shared" si="59"/>
        <v>1</v>
      </c>
    </row>
    <row r="1246" spans="1:19">
      <c r="A1246" s="15" t="s">
        <v>1940</v>
      </c>
      <c r="B1246" s="15" t="s">
        <v>379</v>
      </c>
      <c r="C1246" s="15" t="s">
        <v>1213</v>
      </c>
      <c r="D1246" s="15" t="s">
        <v>1030</v>
      </c>
      <c r="E1246" s="15">
        <v>0</v>
      </c>
      <c r="F1246" s="15">
        <v>0</v>
      </c>
      <c r="G1246" s="15">
        <v>0</v>
      </c>
      <c r="H1246" s="15">
        <v>0</v>
      </c>
      <c r="I1246" s="15">
        <v>0</v>
      </c>
      <c r="J1246" s="15">
        <v>0</v>
      </c>
      <c r="K1246" s="15">
        <v>0</v>
      </c>
      <c r="L1246" s="15">
        <v>0</v>
      </c>
      <c r="M1246" s="15">
        <v>0</v>
      </c>
      <c r="N1246" s="15">
        <v>0</v>
      </c>
      <c r="O1246" s="15">
        <v>0</v>
      </c>
      <c r="P1246" s="15">
        <v>0</v>
      </c>
      <c r="Q1246" s="15">
        <f t="shared" si="57"/>
        <v>0</v>
      </c>
      <c r="R1246" s="15">
        <f t="shared" si="58"/>
        <v>0</v>
      </c>
      <c r="S1246" s="15">
        <f t="shared" si="59"/>
        <v>1</v>
      </c>
    </row>
    <row r="1247" spans="1:19">
      <c r="A1247" s="15" t="s">
        <v>4796</v>
      </c>
      <c r="B1247" s="15" t="s">
        <v>356</v>
      </c>
      <c r="C1247" s="15" t="s">
        <v>1213</v>
      </c>
      <c r="D1247" s="15" t="s">
        <v>1030</v>
      </c>
      <c r="E1247" s="15">
        <v>0</v>
      </c>
      <c r="F1247" s="15">
        <v>0</v>
      </c>
      <c r="G1247" s="15">
        <v>0</v>
      </c>
      <c r="H1247" s="15">
        <v>0</v>
      </c>
      <c r="I1247" s="15">
        <v>0</v>
      </c>
      <c r="J1247" s="15">
        <v>0</v>
      </c>
      <c r="K1247" s="15">
        <v>0</v>
      </c>
      <c r="L1247" s="15">
        <v>0</v>
      </c>
      <c r="M1247" s="15">
        <v>0</v>
      </c>
      <c r="N1247" s="15">
        <v>0</v>
      </c>
      <c r="O1247" s="15">
        <v>0</v>
      </c>
      <c r="P1247" s="15">
        <v>0</v>
      </c>
      <c r="Q1247" s="15">
        <f t="shared" si="57"/>
        <v>0</v>
      </c>
      <c r="R1247" s="15">
        <f t="shared" si="58"/>
        <v>0</v>
      </c>
      <c r="S1247" s="15">
        <f t="shared" si="59"/>
        <v>1</v>
      </c>
    </row>
    <row r="1248" spans="1:19">
      <c r="A1248" s="15" t="s">
        <v>4138</v>
      </c>
      <c r="B1248" s="15" t="s">
        <v>201</v>
      </c>
      <c r="C1248" s="15" t="s">
        <v>1212</v>
      </c>
      <c r="D1248" s="15" t="s">
        <v>1026</v>
      </c>
      <c r="E1248" s="15">
        <v>0</v>
      </c>
      <c r="F1248" s="15">
        <v>0</v>
      </c>
      <c r="G1248" s="15">
        <v>0</v>
      </c>
      <c r="H1248" s="15">
        <v>0</v>
      </c>
      <c r="I1248" s="15">
        <v>0</v>
      </c>
      <c r="J1248" s="15">
        <v>0</v>
      </c>
      <c r="K1248" s="15">
        <v>0</v>
      </c>
      <c r="L1248" s="15">
        <v>0</v>
      </c>
      <c r="M1248" s="15">
        <v>0</v>
      </c>
      <c r="N1248" s="15">
        <v>0</v>
      </c>
      <c r="O1248" s="15">
        <v>0</v>
      </c>
      <c r="P1248" s="15">
        <v>0</v>
      </c>
      <c r="Q1248" s="15">
        <f t="shared" si="57"/>
        <v>0</v>
      </c>
      <c r="R1248" s="15">
        <f t="shared" si="58"/>
        <v>0</v>
      </c>
      <c r="S1248" s="15">
        <f t="shared" si="59"/>
        <v>1</v>
      </c>
    </row>
    <row r="1249" spans="1:19">
      <c r="A1249" s="15" t="s">
        <v>1817</v>
      </c>
      <c r="B1249" s="15" t="s">
        <v>879</v>
      </c>
      <c r="C1249" s="15" t="s">
        <v>1212</v>
      </c>
      <c r="D1249" s="15" t="s">
        <v>1037</v>
      </c>
      <c r="E1249" s="15">
        <v>0</v>
      </c>
      <c r="F1249" s="15">
        <v>0</v>
      </c>
      <c r="G1249" s="15">
        <v>0</v>
      </c>
      <c r="H1249" s="15">
        <v>0</v>
      </c>
      <c r="I1249" s="15">
        <v>0</v>
      </c>
      <c r="J1249" s="15">
        <v>0</v>
      </c>
      <c r="K1249" s="15">
        <v>0</v>
      </c>
      <c r="L1249" s="15">
        <v>0</v>
      </c>
      <c r="M1249" s="15">
        <v>0</v>
      </c>
      <c r="N1249" s="15">
        <v>0</v>
      </c>
      <c r="O1249" s="15">
        <v>0</v>
      </c>
      <c r="P1249" s="15">
        <v>0</v>
      </c>
      <c r="Q1249" s="15">
        <f t="shared" si="57"/>
        <v>0</v>
      </c>
      <c r="R1249" s="15">
        <f t="shared" si="58"/>
        <v>0</v>
      </c>
      <c r="S1249" s="15">
        <f t="shared" si="59"/>
        <v>1</v>
      </c>
    </row>
    <row r="1250" spans="1:19">
      <c r="A1250" s="15" t="s">
        <v>1093</v>
      </c>
      <c r="B1250" s="15" t="s">
        <v>1705</v>
      </c>
      <c r="C1250" s="15" t="s">
        <v>1212</v>
      </c>
      <c r="D1250" s="15" t="s">
        <v>1063</v>
      </c>
      <c r="E1250" s="15">
        <v>0</v>
      </c>
      <c r="F1250" s="15">
        <v>0</v>
      </c>
      <c r="G1250" s="15">
        <v>0</v>
      </c>
      <c r="H1250" s="15">
        <v>0</v>
      </c>
      <c r="I1250" s="15">
        <v>0</v>
      </c>
      <c r="J1250" s="15">
        <v>0</v>
      </c>
      <c r="K1250" s="15">
        <v>0</v>
      </c>
      <c r="L1250" s="15">
        <v>0</v>
      </c>
      <c r="M1250" s="15">
        <v>0</v>
      </c>
      <c r="N1250" s="15">
        <v>0</v>
      </c>
      <c r="O1250" s="15">
        <v>0</v>
      </c>
      <c r="P1250" s="15">
        <v>0</v>
      </c>
      <c r="Q1250" s="15">
        <f t="shared" si="57"/>
        <v>0</v>
      </c>
      <c r="R1250" s="15">
        <f t="shared" si="58"/>
        <v>0</v>
      </c>
      <c r="S1250" s="15">
        <f t="shared" si="59"/>
        <v>1</v>
      </c>
    </row>
    <row r="1251" spans="1:19">
      <c r="A1251" s="15" t="s">
        <v>4139</v>
      </c>
      <c r="B1251" s="15" t="s">
        <v>110</v>
      </c>
      <c r="C1251" s="15" t="s">
        <v>1878</v>
      </c>
      <c r="D1251" s="15" t="s">
        <v>1048</v>
      </c>
      <c r="E1251" s="15">
        <v>0</v>
      </c>
      <c r="F1251" s="15">
        <v>0</v>
      </c>
      <c r="G1251" s="15">
        <v>0</v>
      </c>
      <c r="H1251" s="15">
        <v>0</v>
      </c>
      <c r="I1251" s="15">
        <v>0</v>
      </c>
      <c r="J1251" s="15">
        <v>0</v>
      </c>
      <c r="K1251" s="15">
        <v>0</v>
      </c>
      <c r="L1251" s="15">
        <v>0</v>
      </c>
      <c r="M1251" s="15">
        <v>0</v>
      </c>
      <c r="N1251" s="15">
        <v>0</v>
      </c>
      <c r="O1251" s="15">
        <v>0</v>
      </c>
      <c r="P1251" s="15">
        <v>0</v>
      </c>
      <c r="Q1251" s="15">
        <f t="shared" si="57"/>
        <v>0</v>
      </c>
      <c r="R1251" s="15">
        <f t="shared" si="58"/>
        <v>0</v>
      </c>
      <c r="S1251" s="15">
        <f t="shared" si="59"/>
        <v>1</v>
      </c>
    </row>
    <row r="1252" spans="1:19">
      <c r="A1252" s="15" t="s">
        <v>4140</v>
      </c>
      <c r="B1252" s="15" t="s">
        <v>160</v>
      </c>
      <c r="C1252" s="15" t="s">
        <v>1213</v>
      </c>
      <c r="D1252" s="15" t="s">
        <v>1052</v>
      </c>
      <c r="E1252" s="15">
        <v>0</v>
      </c>
      <c r="F1252" s="15">
        <v>0</v>
      </c>
      <c r="G1252" s="15">
        <v>0</v>
      </c>
      <c r="H1252" s="15">
        <v>0</v>
      </c>
      <c r="I1252" s="15">
        <v>0</v>
      </c>
      <c r="J1252" s="15">
        <v>0</v>
      </c>
      <c r="K1252" s="15">
        <v>0</v>
      </c>
      <c r="L1252" s="15">
        <v>0</v>
      </c>
      <c r="M1252" s="15">
        <v>0</v>
      </c>
      <c r="N1252" s="15">
        <v>0</v>
      </c>
      <c r="O1252" s="15">
        <v>0</v>
      </c>
      <c r="P1252" s="15">
        <v>0</v>
      </c>
      <c r="Q1252" s="15">
        <f t="shared" si="57"/>
        <v>0</v>
      </c>
      <c r="R1252" s="15">
        <f t="shared" si="58"/>
        <v>0</v>
      </c>
      <c r="S1252" s="15">
        <f t="shared" si="59"/>
        <v>1</v>
      </c>
    </row>
    <row r="1253" spans="1:19">
      <c r="A1253" s="15" t="s">
        <v>869</v>
      </c>
      <c r="B1253" s="15" t="s">
        <v>213</v>
      </c>
      <c r="C1253" s="15" t="s">
        <v>1212</v>
      </c>
      <c r="D1253" s="15" t="s">
        <v>1050</v>
      </c>
      <c r="E1253" s="15">
        <v>0</v>
      </c>
      <c r="F1253" s="15">
        <v>0</v>
      </c>
      <c r="G1253" s="15">
        <v>0</v>
      </c>
      <c r="H1253" s="15">
        <v>0</v>
      </c>
      <c r="I1253" s="15">
        <v>0</v>
      </c>
      <c r="J1253" s="15">
        <v>0</v>
      </c>
      <c r="K1253" s="15">
        <v>0</v>
      </c>
      <c r="L1253" s="15">
        <v>0</v>
      </c>
      <c r="M1253" s="15">
        <v>0</v>
      </c>
      <c r="N1253" s="15">
        <v>0</v>
      </c>
      <c r="O1253" s="15">
        <v>0</v>
      </c>
      <c r="P1253" s="15">
        <v>0</v>
      </c>
      <c r="Q1253" s="15">
        <f t="shared" si="57"/>
        <v>0</v>
      </c>
      <c r="R1253" s="15">
        <f t="shared" si="58"/>
        <v>0</v>
      </c>
      <c r="S1253" s="15">
        <f t="shared" si="59"/>
        <v>1</v>
      </c>
    </row>
    <row r="1254" spans="1:19">
      <c r="A1254" s="15" t="s">
        <v>4141</v>
      </c>
      <c r="B1254" s="15" t="s">
        <v>392</v>
      </c>
      <c r="C1254" s="15" t="s">
        <v>1212</v>
      </c>
      <c r="D1254" s="15" t="s">
        <v>1031</v>
      </c>
      <c r="E1254" s="15">
        <v>0</v>
      </c>
      <c r="F1254" s="15">
        <v>0</v>
      </c>
      <c r="G1254" s="15">
        <v>0</v>
      </c>
      <c r="H1254" s="15">
        <v>0</v>
      </c>
      <c r="I1254" s="15">
        <v>0</v>
      </c>
      <c r="J1254" s="15">
        <v>0</v>
      </c>
      <c r="K1254" s="15">
        <v>0</v>
      </c>
      <c r="L1254" s="15">
        <v>0</v>
      </c>
      <c r="M1254" s="15">
        <v>0</v>
      </c>
      <c r="N1254" s="15">
        <v>0</v>
      </c>
      <c r="O1254" s="15">
        <v>0</v>
      </c>
      <c r="P1254" s="15">
        <v>0</v>
      </c>
      <c r="Q1254" s="15">
        <f t="shared" si="57"/>
        <v>0</v>
      </c>
      <c r="R1254" s="15">
        <f t="shared" si="58"/>
        <v>0</v>
      </c>
      <c r="S1254" s="15">
        <f t="shared" si="59"/>
        <v>1</v>
      </c>
    </row>
    <row r="1255" spans="1:19">
      <c r="A1255" s="15" t="s">
        <v>112</v>
      </c>
      <c r="B1255" s="15" t="s">
        <v>398</v>
      </c>
      <c r="C1255" s="15" t="s">
        <v>1213</v>
      </c>
      <c r="D1255" s="15" t="s">
        <v>1035</v>
      </c>
      <c r="E1255" s="15">
        <v>0</v>
      </c>
      <c r="F1255" s="15">
        <v>0</v>
      </c>
      <c r="G1255" s="15">
        <v>0</v>
      </c>
      <c r="H1255" s="15">
        <v>0</v>
      </c>
      <c r="I1255" s="15">
        <v>0</v>
      </c>
      <c r="J1255" s="15">
        <v>0</v>
      </c>
      <c r="K1255" s="15">
        <v>0</v>
      </c>
      <c r="L1255" s="15">
        <v>0</v>
      </c>
      <c r="M1255" s="15">
        <v>0</v>
      </c>
      <c r="N1255" s="15">
        <v>0</v>
      </c>
      <c r="O1255" s="15">
        <v>0</v>
      </c>
      <c r="P1255" s="15">
        <v>0</v>
      </c>
      <c r="Q1255" s="15">
        <f t="shared" si="57"/>
        <v>0</v>
      </c>
      <c r="R1255" s="15">
        <f t="shared" si="58"/>
        <v>0</v>
      </c>
      <c r="S1255" s="15">
        <f t="shared" si="59"/>
        <v>1</v>
      </c>
    </row>
    <row r="1256" spans="1:19">
      <c r="A1256" s="15" t="s">
        <v>4142</v>
      </c>
      <c r="B1256" s="15" t="s">
        <v>34</v>
      </c>
      <c r="C1256" s="15" t="s">
        <v>1878</v>
      </c>
      <c r="D1256" s="15" t="s">
        <v>1031</v>
      </c>
      <c r="E1256" s="15">
        <v>0</v>
      </c>
      <c r="F1256" s="15">
        <v>0</v>
      </c>
      <c r="G1256" s="15">
        <v>0</v>
      </c>
      <c r="H1256" s="15">
        <v>0</v>
      </c>
      <c r="I1256" s="15">
        <v>0</v>
      </c>
      <c r="J1256" s="15">
        <v>0</v>
      </c>
      <c r="K1256" s="15">
        <v>0</v>
      </c>
      <c r="L1256" s="15">
        <v>0</v>
      </c>
      <c r="M1256" s="15">
        <v>0</v>
      </c>
      <c r="N1256" s="15">
        <v>0</v>
      </c>
      <c r="O1256" s="15">
        <v>0</v>
      </c>
      <c r="P1256" s="15">
        <v>0</v>
      </c>
      <c r="Q1256" s="15">
        <f t="shared" si="57"/>
        <v>0</v>
      </c>
      <c r="R1256" s="15">
        <f t="shared" si="58"/>
        <v>0</v>
      </c>
      <c r="S1256" s="15">
        <f t="shared" si="59"/>
        <v>1</v>
      </c>
    </row>
    <row r="1257" spans="1:19">
      <c r="A1257" s="15" t="s">
        <v>3377</v>
      </c>
      <c r="B1257" s="15" t="s">
        <v>465</v>
      </c>
      <c r="C1257" s="15" t="s">
        <v>1213</v>
      </c>
      <c r="D1257" s="15" t="s">
        <v>1050</v>
      </c>
      <c r="E1257" s="15">
        <v>0</v>
      </c>
      <c r="F1257" s="15">
        <v>0</v>
      </c>
      <c r="G1257" s="15">
        <v>0</v>
      </c>
      <c r="H1257" s="15">
        <v>0</v>
      </c>
      <c r="I1257" s="15">
        <v>0</v>
      </c>
      <c r="J1257" s="15">
        <v>0</v>
      </c>
      <c r="K1257" s="15">
        <v>0</v>
      </c>
      <c r="L1257" s="15">
        <v>0</v>
      </c>
      <c r="M1257" s="15">
        <v>0</v>
      </c>
      <c r="N1257" s="15">
        <v>0</v>
      </c>
      <c r="O1257" s="15">
        <v>0</v>
      </c>
      <c r="P1257" s="15">
        <v>0</v>
      </c>
      <c r="Q1257" s="15">
        <f t="shared" si="57"/>
        <v>0</v>
      </c>
      <c r="R1257" s="15">
        <f t="shared" si="58"/>
        <v>0</v>
      </c>
      <c r="S1257" s="15">
        <f t="shared" si="59"/>
        <v>1</v>
      </c>
    </row>
    <row r="1258" spans="1:19">
      <c r="A1258" s="15" t="s">
        <v>1739</v>
      </c>
      <c r="B1258" s="15" t="s">
        <v>786</v>
      </c>
      <c r="C1258" s="15" t="s">
        <v>1213</v>
      </c>
      <c r="D1258" s="15" t="s">
        <v>1044</v>
      </c>
      <c r="E1258" s="15">
        <v>0</v>
      </c>
      <c r="F1258" s="15">
        <v>0</v>
      </c>
      <c r="G1258" s="15">
        <v>0</v>
      </c>
      <c r="H1258" s="15">
        <v>0</v>
      </c>
      <c r="I1258" s="15">
        <v>0</v>
      </c>
      <c r="J1258" s="15">
        <v>0</v>
      </c>
      <c r="K1258" s="15">
        <v>0</v>
      </c>
      <c r="L1258" s="15">
        <v>0</v>
      </c>
      <c r="M1258" s="15">
        <v>0</v>
      </c>
      <c r="N1258" s="15">
        <v>0</v>
      </c>
      <c r="O1258" s="15">
        <v>0</v>
      </c>
      <c r="P1258" s="15">
        <v>0</v>
      </c>
      <c r="Q1258" s="15">
        <f t="shared" si="57"/>
        <v>0</v>
      </c>
      <c r="R1258" s="15">
        <f t="shared" si="58"/>
        <v>0</v>
      </c>
      <c r="S1258" s="15">
        <f t="shared" si="59"/>
        <v>1</v>
      </c>
    </row>
    <row r="1259" spans="1:19">
      <c r="A1259" s="15" t="s">
        <v>4143</v>
      </c>
      <c r="B1259" s="15" t="s">
        <v>2500</v>
      </c>
      <c r="C1259" s="15" t="s">
        <v>1878</v>
      </c>
      <c r="D1259" s="15" t="s">
        <v>1052</v>
      </c>
      <c r="E1259" s="15">
        <v>0</v>
      </c>
      <c r="F1259" s="15">
        <v>0</v>
      </c>
      <c r="G1259" s="15">
        <v>0</v>
      </c>
      <c r="H1259" s="15">
        <v>0</v>
      </c>
      <c r="I1259" s="15">
        <v>0</v>
      </c>
      <c r="J1259" s="15">
        <v>0</v>
      </c>
      <c r="K1259" s="15">
        <v>0</v>
      </c>
      <c r="L1259" s="15">
        <v>0</v>
      </c>
      <c r="M1259" s="15">
        <v>0</v>
      </c>
      <c r="N1259" s="15">
        <v>0</v>
      </c>
      <c r="O1259" s="15">
        <v>0</v>
      </c>
      <c r="P1259" s="15">
        <v>0</v>
      </c>
      <c r="Q1259" s="15">
        <f t="shared" si="57"/>
        <v>0</v>
      </c>
      <c r="R1259" s="15">
        <f t="shared" si="58"/>
        <v>0</v>
      </c>
      <c r="S1259" s="15">
        <f t="shared" si="59"/>
        <v>1</v>
      </c>
    </row>
    <row r="1260" spans="1:19">
      <c r="A1260" s="15" t="s">
        <v>1789</v>
      </c>
      <c r="B1260" s="15" t="s">
        <v>166</v>
      </c>
      <c r="C1260" s="15" t="s">
        <v>1213</v>
      </c>
      <c r="D1260" s="15" t="s">
        <v>1035</v>
      </c>
      <c r="E1260" s="15">
        <v>0</v>
      </c>
      <c r="F1260" s="15">
        <v>0</v>
      </c>
      <c r="G1260" s="15">
        <v>0</v>
      </c>
      <c r="H1260" s="15">
        <v>0</v>
      </c>
      <c r="I1260" s="15">
        <v>0</v>
      </c>
      <c r="J1260" s="15">
        <v>0</v>
      </c>
      <c r="K1260" s="15">
        <v>0</v>
      </c>
      <c r="L1260" s="15">
        <v>0</v>
      </c>
      <c r="M1260" s="15">
        <v>0</v>
      </c>
      <c r="N1260" s="15">
        <v>0</v>
      </c>
      <c r="O1260" s="15">
        <v>0</v>
      </c>
      <c r="P1260" s="15">
        <v>0</v>
      </c>
      <c r="Q1260" s="15">
        <f t="shared" si="57"/>
        <v>0</v>
      </c>
      <c r="R1260" s="15">
        <f t="shared" si="58"/>
        <v>0</v>
      </c>
      <c r="S1260" s="15">
        <f t="shared" si="59"/>
        <v>1</v>
      </c>
    </row>
    <row r="1261" spans="1:19">
      <c r="A1261" s="15" t="s">
        <v>4144</v>
      </c>
      <c r="B1261" s="15" t="s">
        <v>4145</v>
      </c>
      <c r="C1261" s="15" t="s">
        <v>1213</v>
      </c>
      <c r="D1261" s="15" t="s">
        <v>1033</v>
      </c>
      <c r="E1261" s="15">
        <v>0</v>
      </c>
      <c r="F1261" s="15">
        <v>0</v>
      </c>
      <c r="G1261" s="15">
        <v>0</v>
      </c>
      <c r="H1261" s="15">
        <v>0</v>
      </c>
      <c r="I1261" s="15">
        <v>0</v>
      </c>
      <c r="J1261" s="15">
        <v>0</v>
      </c>
      <c r="K1261" s="15">
        <v>0</v>
      </c>
      <c r="L1261" s="15">
        <v>0</v>
      </c>
      <c r="M1261" s="15">
        <v>0</v>
      </c>
      <c r="N1261" s="15">
        <v>0</v>
      </c>
      <c r="O1261" s="15">
        <v>0</v>
      </c>
      <c r="P1261" s="15">
        <v>0</v>
      </c>
      <c r="Q1261" s="15">
        <f t="shared" si="57"/>
        <v>0</v>
      </c>
      <c r="R1261" s="15">
        <f t="shared" si="58"/>
        <v>0</v>
      </c>
      <c r="S1261" s="15">
        <f t="shared" si="59"/>
        <v>1</v>
      </c>
    </row>
    <row r="1262" spans="1:19">
      <c r="A1262" s="15" t="s">
        <v>1950</v>
      </c>
      <c r="B1262" s="15" t="s">
        <v>2026</v>
      </c>
      <c r="C1262" s="15" t="s">
        <v>1878</v>
      </c>
      <c r="D1262" s="15" t="s">
        <v>1046</v>
      </c>
      <c r="E1262" s="15">
        <v>0</v>
      </c>
      <c r="F1262" s="15">
        <v>0</v>
      </c>
      <c r="G1262" s="15">
        <v>0</v>
      </c>
      <c r="H1262" s="15">
        <v>0</v>
      </c>
      <c r="I1262" s="15">
        <v>0</v>
      </c>
      <c r="J1262" s="15">
        <v>0</v>
      </c>
      <c r="K1262" s="15">
        <v>0</v>
      </c>
      <c r="L1262" s="15">
        <v>0</v>
      </c>
      <c r="M1262" s="15">
        <v>0</v>
      </c>
      <c r="N1262" s="15">
        <v>0</v>
      </c>
      <c r="O1262" s="15">
        <v>0</v>
      </c>
      <c r="P1262" s="15">
        <v>0</v>
      </c>
      <c r="Q1262" s="15">
        <f t="shared" si="57"/>
        <v>0</v>
      </c>
      <c r="R1262" s="15">
        <f t="shared" si="58"/>
        <v>0</v>
      </c>
      <c r="S1262" s="15">
        <f t="shared" si="59"/>
        <v>1</v>
      </c>
    </row>
    <row r="1263" spans="1:19">
      <c r="A1263" s="15" t="s">
        <v>4146</v>
      </c>
      <c r="B1263" s="15" t="s">
        <v>143</v>
      </c>
      <c r="C1263" s="15" t="s">
        <v>1213</v>
      </c>
      <c r="D1263" s="15" t="s">
        <v>1028</v>
      </c>
      <c r="E1263" s="15">
        <v>0</v>
      </c>
      <c r="F1263" s="15">
        <v>0</v>
      </c>
      <c r="G1263" s="15">
        <v>0</v>
      </c>
      <c r="H1263" s="15">
        <v>0</v>
      </c>
      <c r="I1263" s="15">
        <v>0</v>
      </c>
      <c r="J1263" s="15">
        <v>0</v>
      </c>
      <c r="K1263" s="15">
        <v>0</v>
      </c>
      <c r="L1263" s="15">
        <v>0</v>
      </c>
      <c r="M1263" s="15">
        <v>0</v>
      </c>
      <c r="N1263" s="15">
        <v>0</v>
      </c>
      <c r="O1263" s="15">
        <v>0</v>
      </c>
      <c r="P1263" s="15">
        <v>0</v>
      </c>
      <c r="Q1263" s="15">
        <f t="shared" si="57"/>
        <v>0</v>
      </c>
      <c r="R1263" s="15">
        <f t="shared" si="58"/>
        <v>0</v>
      </c>
      <c r="S1263" s="15">
        <f t="shared" si="59"/>
        <v>1</v>
      </c>
    </row>
    <row r="1264" spans="1:19">
      <c r="A1264" s="15" t="s">
        <v>4085</v>
      </c>
      <c r="B1264" s="15" t="s">
        <v>299</v>
      </c>
      <c r="C1264" s="15" t="s">
        <v>1213</v>
      </c>
      <c r="D1264" s="15" t="s">
        <v>1060</v>
      </c>
      <c r="E1264" s="15">
        <v>0</v>
      </c>
      <c r="F1264" s="15">
        <v>0</v>
      </c>
      <c r="G1264" s="15">
        <v>0</v>
      </c>
      <c r="H1264" s="15">
        <v>0</v>
      </c>
      <c r="I1264" s="15">
        <v>0</v>
      </c>
      <c r="J1264" s="15">
        <v>0</v>
      </c>
      <c r="K1264" s="15">
        <v>0</v>
      </c>
      <c r="L1264" s="15">
        <v>0</v>
      </c>
      <c r="M1264" s="15">
        <v>0</v>
      </c>
      <c r="N1264" s="15">
        <v>0</v>
      </c>
      <c r="O1264" s="15">
        <v>0</v>
      </c>
      <c r="P1264" s="15">
        <v>0</v>
      </c>
      <c r="Q1264" s="15">
        <f t="shared" si="57"/>
        <v>0</v>
      </c>
      <c r="R1264" s="15">
        <f t="shared" si="58"/>
        <v>0</v>
      </c>
      <c r="S1264" s="15">
        <f t="shared" si="59"/>
        <v>1</v>
      </c>
    </row>
    <row r="1265" spans="1:19">
      <c r="A1265" s="15" t="s">
        <v>4111</v>
      </c>
      <c r="B1265" s="15" t="s">
        <v>213</v>
      </c>
      <c r="C1265" s="15" t="s">
        <v>1213</v>
      </c>
      <c r="D1265" s="15" t="s">
        <v>1033</v>
      </c>
      <c r="E1265" s="15">
        <v>0</v>
      </c>
      <c r="F1265" s="15">
        <v>0</v>
      </c>
      <c r="G1265" s="15">
        <v>0</v>
      </c>
      <c r="H1265" s="15">
        <v>0</v>
      </c>
      <c r="I1265" s="15">
        <v>0</v>
      </c>
      <c r="J1265" s="15">
        <v>0</v>
      </c>
      <c r="K1265" s="15">
        <v>0</v>
      </c>
      <c r="L1265" s="15">
        <v>0</v>
      </c>
      <c r="M1265" s="15">
        <v>0</v>
      </c>
      <c r="N1265" s="15">
        <v>0</v>
      </c>
      <c r="O1265" s="15">
        <v>0</v>
      </c>
      <c r="P1265" s="15">
        <v>0</v>
      </c>
      <c r="Q1265" s="15">
        <f t="shared" si="57"/>
        <v>0</v>
      </c>
      <c r="R1265" s="15">
        <f t="shared" si="58"/>
        <v>0</v>
      </c>
      <c r="S1265" s="15">
        <f t="shared" si="59"/>
        <v>1</v>
      </c>
    </row>
    <row r="1266" spans="1:19">
      <c r="A1266" s="15" t="s">
        <v>4147</v>
      </c>
      <c r="B1266" s="15" t="s">
        <v>734</v>
      </c>
      <c r="C1266" s="15" t="s">
        <v>1213</v>
      </c>
      <c r="D1266" s="15" t="s">
        <v>1045</v>
      </c>
      <c r="E1266" s="15">
        <v>0</v>
      </c>
      <c r="F1266" s="15">
        <v>0</v>
      </c>
      <c r="G1266" s="15">
        <v>0</v>
      </c>
      <c r="H1266" s="15">
        <v>0</v>
      </c>
      <c r="I1266" s="15">
        <v>0</v>
      </c>
      <c r="J1266" s="15">
        <v>0</v>
      </c>
      <c r="K1266" s="15">
        <v>0</v>
      </c>
      <c r="L1266" s="15">
        <v>0</v>
      </c>
      <c r="M1266" s="15">
        <v>0</v>
      </c>
      <c r="N1266" s="15">
        <v>0</v>
      </c>
      <c r="O1266" s="15">
        <v>0</v>
      </c>
      <c r="P1266" s="15">
        <v>0</v>
      </c>
      <c r="Q1266" s="15">
        <f t="shared" si="57"/>
        <v>0</v>
      </c>
      <c r="R1266" s="15">
        <f t="shared" si="58"/>
        <v>0</v>
      </c>
      <c r="S1266" s="15">
        <f t="shared" si="59"/>
        <v>1</v>
      </c>
    </row>
    <row r="1267" spans="1:19">
      <c r="A1267" s="15" t="s">
        <v>4148</v>
      </c>
      <c r="B1267" s="15" t="s">
        <v>356</v>
      </c>
      <c r="C1267" s="15" t="s">
        <v>1212</v>
      </c>
      <c r="D1267" s="15" t="s">
        <v>1039</v>
      </c>
      <c r="E1267" s="15">
        <v>0</v>
      </c>
      <c r="F1267" s="15">
        <v>0</v>
      </c>
      <c r="G1267" s="15">
        <v>0</v>
      </c>
      <c r="H1267" s="15">
        <v>0</v>
      </c>
      <c r="I1267" s="15">
        <v>0</v>
      </c>
      <c r="J1267" s="15">
        <v>0</v>
      </c>
      <c r="K1267" s="15">
        <v>0</v>
      </c>
      <c r="L1267" s="15">
        <v>0</v>
      </c>
      <c r="M1267" s="15">
        <v>0</v>
      </c>
      <c r="N1267" s="15">
        <v>0</v>
      </c>
      <c r="O1267" s="15">
        <v>0</v>
      </c>
      <c r="P1267" s="15">
        <v>0</v>
      </c>
      <c r="Q1267" s="15">
        <f t="shared" si="57"/>
        <v>0</v>
      </c>
      <c r="R1267" s="15">
        <f t="shared" si="58"/>
        <v>0</v>
      </c>
      <c r="S1267" s="15">
        <f t="shared" si="59"/>
        <v>1</v>
      </c>
    </row>
    <row r="1268" spans="1:19">
      <c r="A1268" s="15" t="s">
        <v>4149</v>
      </c>
      <c r="B1268" s="15" t="s">
        <v>725</v>
      </c>
      <c r="C1268" s="15" t="s">
        <v>1213</v>
      </c>
      <c r="D1268" s="15" t="s">
        <v>1035</v>
      </c>
      <c r="E1268" s="15">
        <v>0</v>
      </c>
      <c r="F1268" s="15">
        <v>0</v>
      </c>
      <c r="G1268" s="15">
        <v>0</v>
      </c>
      <c r="H1268" s="15">
        <v>0</v>
      </c>
      <c r="I1268" s="15">
        <v>0</v>
      </c>
      <c r="J1268" s="15">
        <v>0</v>
      </c>
      <c r="K1268" s="15">
        <v>0</v>
      </c>
      <c r="L1268" s="15">
        <v>0</v>
      </c>
      <c r="M1268" s="15">
        <v>0</v>
      </c>
      <c r="N1268" s="15">
        <v>0</v>
      </c>
      <c r="O1268" s="15">
        <v>0</v>
      </c>
      <c r="P1268" s="15">
        <v>0</v>
      </c>
      <c r="Q1268" s="15">
        <f t="shared" si="57"/>
        <v>0</v>
      </c>
      <c r="R1268" s="15">
        <f t="shared" si="58"/>
        <v>0</v>
      </c>
      <c r="S1268" s="15">
        <f t="shared" si="59"/>
        <v>1</v>
      </c>
    </row>
    <row r="1269" spans="1:19">
      <c r="A1269" s="15" t="s">
        <v>4150</v>
      </c>
      <c r="B1269" s="15" t="s">
        <v>261</v>
      </c>
      <c r="C1269" s="15" t="s">
        <v>1213</v>
      </c>
      <c r="D1269" s="15" t="s">
        <v>1026</v>
      </c>
      <c r="E1269" s="15">
        <v>0</v>
      </c>
      <c r="F1269" s="15">
        <v>0</v>
      </c>
      <c r="G1269" s="15">
        <v>0</v>
      </c>
      <c r="H1269" s="15">
        <v>0</v>
      </c>
      <c r="I1269" s="15">
        <v>0</v>
      </c>
      <c r="J1269" s="15">
        <v>0</v>
      </c>
      <c r="K1269" s="15">
        <v>0</v>
      </c>
      <c r="L1269" s="15">
        <v>0</v>
      </c>
      <c r="M1269" s="15">
        <v>0</v>
      </c>
      <c r="N1269" s="15">
        <v>0</v>
      </c>
      <c r="O1269" s="15">
        <v>0</v>
      </c>
      <c r="P1269" s="15">
        <v>0</v>
      </c>
      <c r="Q1269" s="15">
        <f t="shared" si="57"/>
        <v>0</v>
      </c>
      <c r="R1269" s="15">
        <f t="shared" si="58"/>
        <v>0</v>
      </c>
      <c r="S1269" s="15">
        <f t="shared" si="59"/>
        <v>1</v>
      </c>
    </row>
    <row r="1270" spans="1:19">
      <c r="A1270" s="15" t="s">
        <v>4151</v>
      </c>
      <c r="B1270" s="15" t="s">
        <v>651</v>
      </c>
      <c r="C1270" s="15" t="s">
        <v>1213</v>
      </c>
      <c r="D1270" s="15" t="s">
        <v>1028</v>
      </c>
      <c r="E1270" s="15">
        <v>0</v>
      </c>
      <c r="F1270" s="15">
        <v>0</v>
      </c>
      <c r="G1270" s="15">
        <v>0</v>
      </c>
      <c r="H1270" s="15">
        <v>0</v>
      </c>
      <c r="I1270" s="15">
        <v>0</v>
      </c>
      <c r="J1270" s="15">
        <v>0</v>
      </c>
      <c r="K1270" s="15">
        <v>0</v>
      </c>
      <c r="L1270" s="15">
        <v>0</v>
      </c>
      <c r="M1270" s="15">
        <v>0</v>
      </c>
      <c r="N1270" s="15">
        <v>0</v>
      </c>
      <c r="O1270" s="15">
        <v>0</v>
      </c>
      <c r="P1270" s="15">
        <v>0</v>
      </c>
      <c r="Q1270" s="15">
        <f t="shared" si="57"/>
        <v>0</v>
      </c>
      <c r="R1270" s="15">
        <f t="shared" si="58"/>
        <v>0</v>
      </c>
      <c r="S1270" s="15">
        <f t="shared" si="59"/>
        <v>1</v>
      </c>
    </row>
    <row r="1271" spans="1:19">
      <c r="A1271" s="15" t="s">
        <v>4152</v>
      </c>
      <c r="B1271" s="15" t="s">
        <v>1074</v>
      </c>
      <c r="C1271" s="15" t="s">
        <v>1213</v>
      </c>
      <c r="D1271" s="15" t="s">
        <v>1044</v>
      </c>
      <c r="E1271" s="15">
        <v>0</v>
      </c>
      <c r="F1271" s="15">
        <v>0</v>
      </c>
      <c r="G1271" s="15">
        <v>0</v>
      </c>
      <c r="H1271" s="15">
        <v>0</v>
      </c>
      <c r="I1271" s="15">
        <v>0</v>
      </c>
      <c r="J1271" s="15">
        <v>0</v>
      </c>
      <c r="K1271" s="15">
        <v>0</v>
      </c>
      <c r="L1271" s="15">
        <v>0</v>
      </c>
      <c r="M1271" s="15">
        <v>0</v>
      </c>
      <c r="N1271" s="15">
        <v>0</v>
      </c>
      <c r="O1271" s="15">
        <v>0</v>
      </c>
      <c r="P1271" s="15">
        <v>0</v>
      </c>
      <c r="Q1271" s="15">
        <f t="shared" si="57"/>
        <v>0</v>
      </c>
      <c r="R1271" s="15">
        <f t="shared" si="58"/>
        <v>0</v>
      </c>
      <c r="S1271" s="15">
        <f t="shared" si="59"/>
        <v>1</v>
      </c>
    </row>
    <row r="1272" spans="1:19">
      <c r="A1272" s="15" t="s">
        <v>540</v>
      </c>
      <c r="B1272" s="15" t="s">
        <v>143</v>
      </c>
      <c r="C1272" s="15" t="s">
        <v>1213</v>
      </c>
      <c r="D1272" s="15" t="s">
        <v>1031</v>
      </c>
      <c r="E1272" s="15">
        <v>0</v>
      </c>
      <c r="F1272" s="15">
        <v>0</v>
      </c>
      <c r="G1272" s="15">
        <v>0</v>
      </c>
      <c r="H1272" s="15">
        <v>0</v>
      </c>
      <c r="I1272" s="15">
        <v>0</v>
      </c>
      <c r="J1272" s="15">
        <v>0</v>
      </c>
      <c r="K1272" s="15">
        <v>0</v>
      </c>
      <c r="L1272" s="15">
        <v>0</v>
      </c>
      <c r="M1272" s="15">
        <v>0</v>
      </c>
      <c r="N1272" s="15">
        <v>0</v>
      </c>
      <c r="O1272" s="15">
        <v>0</v>
      </c>
      <c r="P1272" s="15">
        <v>0</v>
      </c>
      <c r="Q1272" s="15">
        <f t="shared" si="57"/>
        <v>0</v>
      </c>
      <c r="R1272" s="15">
        <f t="shared" si="58"/>
        <v>0</v>
      </c>
      <c r="S1272" s="15">
        <f t="shared" si="59"/>
        <v>1</v>
      </c>
    </row>
    <row r="1273" spans="1:19">
      <c r="A1273" s="15" t="s">
        <v>4153</v>
      </c>
      <c r="B1273" s="15" t="s">
        <v>110</v>
      </c>
      <c r="C1273" s="15" t="s">
        <v>1213</v>
      </c>
      <c r="D1273" s="15" t="s">
        <v>1038</v>
      </c>
      <c r="E1273" s="15">
        <v>0</v>
      </c>
      <c r="F1273" s="15">
        <v>0</v>
      </c>
      <c r="G1273" s="15">
        <v>0</v>
      </c>
      <c r="H1273" s="15">
        <v>0</v>
      </c>
      <c r="I1273" s="15">
        <v>0</v>
      </c>
      <c r="J1273" s="15">
        <v>0</v>
      </c>
      <c r="K1273" s="15">
        <v>0</v>
      </c>
      <c r="L1273" s="15">
        <v>0</v>
      </c>
      <c r="M1273" s="15">
        <v>0</v>
      </c>
      <c r="N1273" s="15">
        <v>0</v>
      </c>
      <c r="O1273" s="15">
        <v>0</v>
      </c>
      <c r="P1273" s="15">
        <v>0</v>
      </c>
      <c r="Q1273" s="15">
        <f t="shared" si="57"/>
        <v>0</v>
      </c>
      <c r="R1273" s="15">
        <f t="shared" si="58"/>
        <v>0</v>
      </c>
      <c r="S1273" s="15">
        <f t="shared" si="59"/>
        <v>1</v>
      </c>
    </row>
    <row r="1274" spans="1:19">
      <c r="A1274" s="15" t="s">
        <v>4154</v>
      </c>
      <c r="B1274" s="15" t="s">
        <v>143</v>
      </c>
      <c r="C1274" s="15" t="s">
        <v>1212</v>
      </c>
      <c r="D1274" s="15" t="s">
        <v>1044</v>
      </c>
      <c r="E1274" s="15">
        <v>0</v>
      </c>
      <c r="F1274" s="15">
        <v>0</v>
      </c>
      <c r="G1274" s="15">
        <v>0</v>
      </c>
      <c r="H1274" s="15">
        <v>0</v>
      </c>
      <c r="I1274" s="15">
        <v>0</v>
      </c>
      <c r="J1274" s="15">
        <v>0</v>
      </c>
      <c r="K1274" s="15">
        <v>0</v>
      </c>
      <c r="L1274" s="15">
        <v>0</v>
      </c>
      <c r="M1274" s="15">
        <v>0</v>
      </c>
      <c r="N1274" s="15">
        <v>0</v>
      </c>
      <c r="O1274" s="15">
        <v>0</v>
      </c>
      <c r="P1274" s="15">
        <v>0</v>
      </c>
      <c r="Q1274" s="15">
        <f t="shared" si="57"/>
        <v>0</v>
      </c>
      <c r="R1274" s="15">
        <f t="shared" si="58"/>
        <v>0</v>
      </c>
      <c r="S1274" s="15">
        <f t="shared" si="59"/>
        <v>1</v>
      </c>
    </row>
    <row r="1275" spans="1:19">
      <c r="A1275" s="15" t="s">
        <v>4155</v>
      </c>
      <c r="B1275" s="15" t="s">
        <v>398</v>
      </c>
      <c r="C1275" s="15" t="s">
        <v>1212</v>
      </c>
      <c r="D1275" s="15" t="s">
        <v>1044</v>
      </c>
      <c r="E1275" s="15">
        <v>0</v>
      </c>
      <c r="F1275" s="15">
        <v>0</v>
      </c>
      <c r="G1275" s="15">
        <v>0</v>
      </c>
      <c r="H1275" s="15">
        <v>0</v>
      </c>
      <c r="I1275" s="15">
        <v>0</v>
      </c>
      <c r="J1275" s="15">
        <v>0</v>
      </c>
      <c r="K1275" s="15">
        <v>0</v>
      </c>
      <c r="L1275" s="15">
        <v>0</v>
      </c>
      <c r="M1275" s="15">
        <v>0</v>
      </c>
      <c r="N1275" s="15">
        <v>0</v>
      </c>
      <c r="O1275" s="15">
        <v>0</v>
      </c>
      <c r="P1275" s="15">
        <v>0</v>
      </c>
      <c r="Q1275" s="15">
        <f t="shared" si="57"/>
        <v>0</v>
      </c>
      <c r="R1275" s="15">
        <f t="shared" si="58"/>
        <v>0</v>
      </c>
      <c r="S1275" s="15">
        <f t="shared" si="59"/>
        <v>1</v>
      </c>
    </row>
    <row r="1276" spans="1:19">
      <c r="A1276" s="15" t="s">
        <v>1691</v>
      </c>
      <c r="B1276" s="15" t="s">
        <v>401</v>
      </c>
      <c r="C1276" s="15" t="s">
        <v>1213</v>
      </c>
      <c r="D1276" s="15" t="s">
        <v>1040</v>
      </c>
      <c r="E1276" s="15">
        <v>0</v>
      </c>
      <c r="F1276" s="15">
        <v>0</v>
      </c>
      <c r="G1276" s="15">
        <v>0</v>
      </c>
      <c r="H1276" s="15">
        <v>0</v>
      </c>
      <c r="I1276" s="15">
        <v>0</v>
      </c>
      <c r="J1276" s="15">
        <v>0</v>
      </c>
      <c r="K1276" s="15">
        <v>0</v>
      </c>
      <c r="L1276" s="15">
        <v>0</v>
      </c>
      <c r="M1276" s="15">
        <v>0</v>
      </c>
      <c r="N1276" s="15">
        <v>0</v>
      </c>
      <c r="O1276" s="15">
        <v>0</v>
      </c>
      <c r="P1276" s="15">
        <v>0</v>
      </c>
      <c r="Q1276" s="15">
        <f t="shared" si="57"/>
        <v>0</v>
      </c>
      <c r="R1276" s="15">
        <f t="shared" si="58"/>
        <v>0</v>
      </c>
      <c r="S1276" s="15">
        <f t="shared" si="59"/>
        <v>1</v>
      </c>
    </row>
    <row r="1277" spans="1:19">
      <c r="A1277" s="15" t="s">
        <v>460</v>
      </c>
      <c r="B1277" s="15" t="s">
        <v>296</v>
      </c>
      <c r="C1277" s="15" t="s">
        <v>1213</v>
      </c>
      <c r="D1277" s="15" t="s">
        <v>1053</v>
      </c>
      <c r="E1277" s="15">
        <v>0</v>
      </c>
      <c r="F1277" s="15">
        <v>0</v>
      </c>
      <c r="G1277" s="15">
        <v>0</v>
      </c>
      <c r="H1277" s="15">
        <v>0</v>
      </c>
      <c r="I1277" s="15">
        <v>0</v>
      </c>
      <c r="J1277" s="15">
        <v>0</v>
      </c>
      <c r="K1277" s="15">
        <v>0</v>
      </c>
      <c r="L1277" s="15">
        <v>0</v>
      </c>
      <c r="M1277" s="15">
        <v>0</v>
      </c>
      <c r="N1277" s="15">
        <v>0</v>
      </c>
      <c r="O1277" s="15">
        <v>0</v>
      </c>
      <c r="P1277" s="15">
        <v>0</v>
      </c>
      <c r="Q1277" s="15">
        <f t="shared" si="57"/>
        <v>0</v>
      </c>
      <c r="R1277" s="15">
        <f t="shared" si="58"/>
        <v>0</v>
      </c>
      <c r="S1277" s="15">
        <f t="shared" si="59"/>
        <v>1</v>
      </c>
    </row>
    <row r="1278" spans="1:19">
      <c r="A1278" s="15" t="s">
        <v>260</v>
      </c>
      <c r="B1278" s="15" t="s">
        <v>215</v>
      </c>
      <c r="C1278" s="15" t="s">
        <v>1212</v>
      </c>
      <c r="D1278" s="15" t="s">
        <v>1063</v>
      </c>
      <c r="E1278" s="15">
        <v>0</v>
      </c>
      <c r="F1278" s="15">
        <v>0</v>
      </c>
      <c r="G1278" s="15">
        <v>0</v>
      </c>
      <c r="H1278" s="15">
        <v>0</v>
      </c>
      <c r="I1278" s="15">
        <v>0</v>
      </c>
      <c r="J1278" s="15">
        <v>0</v>
      </c>
      <c r="K1278" s="15">
        <v>0</v>
      </c>
      <c r="L1278" s="15">
        <v>0</v>
      </c>
      <c r="M1278" s="15">
        <v>0</v>
      </c>
      <c r="N1278" s="15">
        <v>0</v>
      </c>
      <c r="O1278" s="15">
        <v>0</v>
      </c>
      <c r="P1278" s="15">
        <v>0</v>
      </c>
      <c r="Q1278" s="15">
        <f t="shared" si="57"/>
        <v>0</v>
      </c>
      <c r="R1278" s="15">
        <f t="shared" si="58"/>
        <v>0</v>
      </c>
      <c r="S1278" s="15">
        <f t="shared" si="59"/>
        <v>1</v>
      </c>
    </row>
    <row r="1279" spans="1:19">
      <c r="A1279" s="15" t="s">
        <v>1440</v>
      </c>
      <c r="B1279" s="15" t="s">
        <v>103</v>
      </c>
      <c r="C1279" s="15" t="s">
        <v>1212</v>
      </c>
      <c r="D1279" s="15" t="s">
        <v>1036</v>
      </c>
      <c r="E1279" s="15">
        <v>0</v>
      </c>
      <c r="F1279" s="15">
        <v>0</v>
      </c>
      <c r="G1279" s="15">
        <v>0</v>
      </c>
      <c r="H1279" s="15">
        <v>0</v>
      </c>
      <c r="I1279" s="15">
        <v>0</v>
      </c>
      <c r="J1279" s="15">
        <v>0</v>
      </c>
      <c r="K1279" s="15">
        <v>0</v>
      </c>
      <c r="L1279" s="15">
        <v>0</v>
      </c>
      <c r="M1279" s="15">
        <v>0</v>
      </c>
      <c r="N1279" s="15">
        <v>0</v>
      </c>
      <c r="O1279" s="15">
        <v>0</v>
      </c>
      <c r="P1279" s="15">
        <v>0</v>
      </c>
      <c r="Q1279" s="15">
        <f t="shared" si="57"/>
        <v>0</v>
      </c>
      <c r="R1279" s="15">
        <f t="shared" si="58"/>
        <v>0</v>
      </c>
      <c r="S1279" s="15">
        <f t="shared" si="59"/>
        <v>1</v>
      </c>
    </row>
    <row r="1280" spans="1:19">
      <c r="A1280" s="15" t="s">
        <v>1728</v>
      </c>
      <c r="B1280" s="15" t="s">
        <v>120</v>
      </c>
      <c r="C1280" s="15" t="s">
        <v>1212</v>
      </c>
      <c r="D1280" s="15" t="s">
        <v>1029</v>
      </c>
      <c r="E1280" s="15">
        <v>0</v>
      </c>
      <c r="F1280" s="15">
        <v>0</v>
      </c>
      <c r="G1280" s="15">
        <v>0</v>
      </c>
      <c r="H1280" s="15">
        <v>0</v>
      </c>
      <c r="I1280" s="15">
        <v>0</v>
      </c>
      <c r="J1280" s="15">
        <v>0</v>
      </c>
      <c r="K1280" s="15">
        <v>0</v>
      </c>
      <c r="L1280" s="15">
        <v>0</v>
      </c>
      <c r="M1280" s="15">
        <v>0</v>
      </c>
      <c r="N1280" s="15">
        <v>0</v>
      </c>
      <c r="O1280" s="15">
        <v>0</v>
      </c>
      <c r="P1280" s="15">
        <v>0</v>
      </c>
      <c r="Q1280" s="15">
        <f t="shared" si="57"/>
        <v>0</v>
      </c>
      <c r="R1280" s="15">
        <f t="shared" si="58"/>
        <v>0</v>
      </c>
      <c r="S1280" s="15">
        <f t="shared" si="59"/>
        <v>1</v>
      </c>
    </row>
    <row r="1281" spans="1:19">
      <c r="A1281" s="15" t="s">
        <v>4156</v>
      </c>
      <c r="B1281" s="15" t="s">
        <v>890</v>
      </c>
      <c r="C1281" s="15" t="s">
        <v>1213</v>
      </c>
      <c r="D1281" s="15" t="s">
        <v>1055</v>
      </c>
      <c r="E1281" s="15">
        <v>0</v>
      </c>
      <c r="F1281" s="15">
        <v>0</v>
      </c>
      <c r="G1281" s="15">
        <v>0</v>
      </c>
      <c r="H1281" s="15">
        <v>0</v>
      </c>
      <c r="I1281" s="15">
        <v>0</v>
      </c>
      <c r="J1281" s="15">
        <v>0</v>
      </c>
      <c r="K1281" s="15">
        <v>0</v>
      </c>
      <c r="L1281" s="15">
        <v>0</v>
      </c>
      <c r="M1281" s="15">
        <v>0</v>
      </c>
      <c r="N1281" s="15">
        <v>0</v>
      </c>
      <c r="O1281" s="15">
        <v>0</v>
      </c>
      <c r="P1281" s="15">
        <v>0</v>
      </c>
      <c r="Q1281" s="15">
        <f t="shared" si="57"/>
        <v>0</v>
      </c>
      <c r="R1281" s="15">
        <f t="shared" si="58"/>
        <v>0</v>
      </c>
      <c r="S1281" s="15">
        <f t="shared" si="59"/>
        <v>1</v>
      </c>
    </row>
    <row r="1282" spans="1:19">
      <c r="A1282" s="15" t="s">
        <v>4157</v>
      </c>
      <c r="B1282" s="15" t="s">
        <v>1087</v>
      </c>
      <c r="C1282" s="15" t="s">
        <v>1878</v>
      </c>
      <c r="D1282" s="15" t="s">
        <v>1052</v>
      </c>
      <c r="E1282" s="15">
        <v>0</v>
      </c>
      <c r="F1282" s="15">
        <v>0</v>
      </c>
      <c r="G1282" s="15">
        <v>0</v>
      </c>
      <c r="H1282" s="15">
        <v>0</v>
      </c>
      <c r="I1282" s="15">
        <v>0</v>
      </c>
      <c r="J1282" s="15">
        <v>0</v>
      </c>
      <c r="K1282" s="15">
        <v>0</v>
      </c>
      <c r="L1282" s="15">
        <v>0</v>
      </c>
      <c r="M1282" s="15">
        <v>0</v>
      </c>
      <c r="N1282" s="15">
        <v>0</v>
      </c>
      <c r="O1282" s="15">
        <v>0</v>
      </c>
      <c r="P1282" s="15">
        <v>0</v>
      </c>
      <c r="Q1282" s="15">
        <f t="shared" si="57"/>
        <v>0</v>
      </c>
      <c r="R1282" s="15">
        <f t="shared" si="58"/>
        <v>0</v>
      </c>
      <c r="S1282" s="15">
        <f t="shared" si="59"/>
        <v>1</v>
      </c>
    </row>
    <row r="1283" spans="1:19">
      <c r="A1283" s="15" t="s">
        <v>4158</v>
      </c>
      <c r="B1283" s="15" t="s">
        <v>596</v>
      </c>
      <c r="C1283" s="15" t="s">
        <v>1878</v>
      </c>
      <c r="D1283" s="15" t="s">
        <v>1026</v>
      </c>
      <c r="E1283" s="15">
        <v>0</v>
      </c>
      <c r="F1283" s="15">
        <v>0</v>
      </c>
      <c r="G1283" s="15">
        <v>0</v>
      </c>
      <c r="H1283" s="15">
        <v>0</v>
      </c>
      <c r="I1283" s="15">
        <v>0</v>
      </c>
      <c r="J1283" s="15">
        <v>0</v>
      </c>
      <c r="K1283" s="15">
        <v>0</v>
      </c>
      <c r="L1283" s="15">
        <v>0</v>
      </c>
      <c r="M1283" s="15">
        <v>0</v>
      </c>
      <c r="N1283" s="15">
        <v>0</v>
      </c>
      <c r="O1283" s="15">
        <v>0</v>
      </c>
      <c r="P1283" s="15">
        <v>0</v>
      </c>
      <c r="Q1283" s="15">
        <f t="shared" ref="Q1283:Q1346" si="60">P1283/16.875</f>
        <v>0</v>
      </c>
      <c r="R1283" s="15">
        <f t="shared" ref="R1283:R1346" si="61">IF(P1283 &gt;= 400,Q1283*1.2,IF(P1283 &gt; 300,Q1283,IF(P1283&gt;200,Q1283*0.8,IF(P1283&gt;100,Q1283*0.6,Q1283*0.5))))</f>
        <v>0</v>
      </c>
      <c r="S1283" s="15">
        <f t="shared" ref="S1283:S1346" si="62">IF(R1283 &lt; 1.5,1,R1283)</f>
        <v>1</v>
      </c>
    </row>
    <row r="1284" spans="1:19">
      <c r="A1284" s="15" t="s">
        <v>1248</v>
      </c>
      <c r="B1284" s="15" t="s">
        <v>244</v>
      </c>
      <c r="C1284" s="15" t="s">
        <v>1212</v>
      </c>
      <c r="D1284" s="15" t="s">
        <v>1054</v>
      </c>
      <c r="E1284" s="15">
        <v>0</v>
      </c>
      <c r="F1284" s="15">
        <v>0</v>
      </c>
      <c r="G1284" s="15">
        <v>0</v>
      </c>
      <c r="H1284" s="15">
        <v>0</v>
      </c>
      <c r="I1284" s="15">
        <v>0</v>
      </c>
      <c r="J1284" s="15">
        <v>0</v>
      </c>
      <c r="K1284" s="15">
        <v>0</v>
      </c>
      <c r="L1284" s="15">
        <v>0</v>
      </c>
      <c r="M1284" s="15">
        <v>0</v>
      </c>
      <c r="N1284" s="15">
        <v>0</v>
      </c>
      <c r="O1284" s="15">
        <v>0</v>
      </c>
      <c r="P1284" s="15">
        <v>0</v>
      </c>
      <c r="Q1284" s="15">
        <f t="shared" si="60"/>
        <v>0</v>
      </c>
      <c r="R1284" s="15">
        <f t="shared" si="61"/>
        <v>0</v>
      </c>
      <c r="S1284" s="15">
        <f t="shared" si="62"/>
        <v>1</v>
      </c>
    </row>
    <row r="1285" spans="1:19">
      <c r="A1285" s="15" t="s">
        <v>4159</v>
      </c>
      <c r="B1285" s="15" t="s">
        <v>1649</v>
      </c>
      <c r="C1285" s="15" t="s">
        <v>1212</v>
      </c>
      <c r="D1285" s="15" t="s">
        <v>1048</v>
      </c>
      <c r="E1285" s="15">
        <v>0</v>
      </c>
      <c r="F1285" s="15">
        <v>0</v>
      </c>
      <c r="G1285" s="15">
        <v>0</v>
      </c>
      <c r="H1285" s="15">
        <v>0</v>
      </c>
      <c r="I1285" s="15">
        <v>0</v>
      </c>
      <c r="J1285" s="15">
        <v>0</v>
      </c>
      <c r="K1285" s="15">
        <v>0</v>
      </c>
      <c r="L1285" s="15">
        <v>0</v>
      </c>
      <c r="M1285" s="15">
        <v>0</v>
      </c>
      <c r="N1285" s="15">
        <v>0</v>
      </c>
      <c r="O1285" s="15">
        <v>0</v>
      </c>
      <c r="P1285" s="15">
        <v>0</v>
      </c>
      <c r="Q1285" s="15">
        <f t="shared" si="60"/>
        <v>0</v>
      </c>
      <c r="R1285" s="15">
        <f t="shared" si="61"/>
        <v>0</v>
      </c>
      <c r="S1285" s="15">
        <f t="shared" si="62"/>
        <v>1</v>
      </c>
    </row>
    <row r="1286" spans="1:19">
      <c r="A1286" s="15" t="s">
        <v>1246</v>
      </c>
      <c r="B1286" s="15" t="s">
        <v>4160</v>
      </c>
      <c r="C1286" s="15" t="s">
        <v>1213</v>
      </c>
      <c r="D1286" s="15" t="s">
        <v>1039</v>
      </c>
      <c r="E1286" s="15">
        <v>0</v>
      </c>
      <c r="F1286" s="15">
        <v>0</v>
      </c>
      <c r="G1286" s="15">
        <v>0</v>
      </c>
      <c r="H1286" s="15">
        <v>0</v>
      </c>
      <c r="I1286" s="15">
        <v>0</v>
      </c>
      <c r="J1286" s="15">
        <v>0</v>
      </c>
      <c r="K1286" s="15">
        <v>0</v>
      </c>
      <c r="L1286" s="15">
        <v>0</v>
      </c>
      <c r="M1286" s="15">
        <v>0</v>
      </c>
      <c r="N1286" s="15">
        <v>0</v>
      </c>
      <c r="O1286" s="15">
        <v>0</v>
      </c>
      <c r="P1286" s="15">
        <v>0</v>
      </c>
      <c r="Q1286" s="15">
        <f t="shared" si="60"/>
        <v>0</v>
      </c>
      <c r="R1286" s="15">
        <f t="shared" si="61"/>
        <v>0</v>
      </c>
      <c r="S1286" s="15">
        <f t="shared" si="62"/>
        <v>1</v>
      </c>
    </row>
    <row r="1287" spans="1:19">
      <c r="A1287" s="15" t="s">
        <v>4100</v>
      </c>
      <c r="B1287" s="15" t="s">
        <v>191</v>
      </c>
      <c r="C1287" s="15" t="s">
        <v>1213</v>
      </c>
      <c r="D1287" s="15" t="s">
        <v>1037</v>
      </c>
      <c r="E1287" s="15">
        <v>0</v>
      </c>
      <c r="F1287" s="15">
        <v>0</v>
      </c>
      <c r="G1287" s="15">
        <v>0</v>
      </c>
      <c r="H1287" s="15">
        <v>0</v>
      </c>
      <c r="I1287" s="15">
        <v>0</v>
      </c>
      <c r="J1287" s="15">
        <v>0</v>
      </c>
      <c r="K1287" s="15">
        <v>0</v>
      </c>
      <c r="L1287" s="15">
        <v>0</v>
      </c>
      <c r="M1287" s="15">
        <v>0</v>
      </c>
      <c r="N1287" s="15">
        <v>0</v>
      </c>
      <c r="O1287" s="15">
        <v>0</v>
      </c>
      <c r="P1287" s="15">
        <v>0</v>
      </c>
      <c r="Q1287" s="15">
        <f t="shared" si="60"/>
        <v>0</v>
      </c>
      <c r="R1287" s="15">
        <f t="shared" si="61"/>
        <v>0</v>
      </c>
      <c r="S1287" s="15">
        <f t="shared" si="62"/>
        <v>1</v>
      </c>
    </row>
    <row r="1288" spans="1:19">
      <c r="A1288" s="15" t="s">
        <v>4161</v>
      </c>
      <c r="B1288" s="15" t="s">
        <v>359</v>
      </c>
      <c r="C1288" s="15" t="s">
        <v>1213</v>
      </c>
      <c r="D1288" s="15" t="s">
        <v>1063</v>
      </c>
      <c r="E1288" s="15">
        <v>0</v>
      </c>
      <c r="F1288" s="15">
        <v>0</v>
      </c>
      <c r="G1288" s="15">
        <v>0</v>
      </c>
      <c r="H1288" s="15">
        <v>0</v>
      </c>
      <c r="I1288" s="15">
        <v>0</v>
      </c>
      <c r="J1288" s="15">
        <v>0</v>
      </c>
      <c r="K1288" s="15">
        <v>0</v>
      </c>
      <c r="L1288" s="15">
        <v>0</v>
      </c>
      <c r="M1288" s="15">
        <v>0</v>
      </c>
      <c r="N1288" s="15">
        <v>0</v>
      </c>
      <c r="O1288" s="15">
        <v>0</v>
      </c>
      <c r="P1288" s="15">
        <v>0</v>
      </c>
      <c r="Q1288" s="15">
        <f t="shared" si="60"/>
        <v>0</v>
      </c>
      <c r="R1288" s="15">
        <f t="shared" si="61"/>
        <v>0</v>
      </c>
      <c r="S1288" s="15">
        <f t="shared" si="62"/>
        <v>1</v>
      </c>
    </row>
    <row r="1289" spans="1:19">
      <c r="A1289" s="15" t="s">
        <v>4162</v>
      </c>
      <c r="B1289" s="15" t="s">
        <v>177</v>
      </c>
      <c r="C1289" s="15" t="s">
        <v>1213</v>
      </c>
      <c r="D1289" s="15" t="s">
        <v>1041</v>
      </c>
      <c r="E1289" s="15">
        <v>0</v>
      </c>
      <c r="F1289" s="15">
        <v>0</v>
      </c>
      <c r="G1289" s="15">
        <v>0</v>
      </c>
      <c r="H1289" s="15">
        <v>0</v>
      </c>
      <c r="I1289" s="15">
        <v>0</v>
      </c>
      <c r="J1289" s="15">
        <v>0</v>
      </c>
      <c r="K1289" s="15">
        <v>0</v>
      </c>
      <c r="L1289" s="15">
        <v>0</v>
      </c>
      <c r="M1289" s="15">
        <v>0</v>
      </c>
      <c r="N1289" s="15">
        <v>0</v>
      </c>
      <c r="O1289" s="15">
        <v>0</v>
      </c>
      <c r="P1289" s="15">
        <v>0</v>
      </c>
      <c r="Q1289" s="15">
        <f t="shared" si="60"/>
        <v>0</v>
      </c>
      <c r="R1289" s="15">
        <f t="shared" si="61"/>
        <v>0</v>
      </c>
      <c r="S1289" s="15">
        <f t="shared" si="62"/>
        <v>1</v>
      </c>
    </row>
    <row r="1290" spans="1:19">
      <c r="A1290" s="15" t="s">
        <v>4163</v>
      </c>
      <c r="B1290" s="15" t="s">
        <v>116</v>
      </c>
      <c r="C1290" s="15" t="s">
        <v>1213</v>
      </c>
      <c r="D1290" s="15" t="s">
        <v>1054</v>
      </c>
      <c r="E1290" s="15">
        <v>0</v>
      </c>
      <c r="F1290" s="15">
        <v>0</v>
      </c>
      <c r="G1290" s="15">
        <v>0</v>
      </c>
      <c r="H1290" s="15">
        <v>0</v>
      </c>
      <c r="I1290" s="15">
        <v>0</v>
      </c>
      <c r="J1290" s="15">
        <v>0</v>
      </c>
      <c r="K1290" s="15">
        <v>0</v>
      </c>
      <c r="L1290" s="15">
        <v>0</v>
      </c>
      <c r="M1290" s="15">
        <v>0</v>
      </c>
      <c r="N1290" s="15">
        <v>0</v>
      </c>
      <c r="O1290" s="15">
        <v>0</v>
      </c>
      <c r="P1290" s="15">
        <v>0</v>
      </c>
      <c r="Q1290" s="15">
        <f t="shared" si="60"/>
        <v>0</v>
      </c>
      <c r="R1290" s="15">
        <f t="shared" si="61"/>
        <v>0</v>
      </c>
      <c r="S1290" s="15">
        <f t="shared" si="62"/>
        <v>1</v>
      </c>
    </row>
    <row r="1291" spans="1:19">
      <c r="A1291" s="15" t="s">
        <v>4164</v>
      </c>
      <c r="B1291" s="15" t="s">
        <v>211</v>
      </c>
      <c r="C1291" s="15" t="s">
        <v>1213</v>
      </c>
      <c r="D1291" s="15" t="s">
        <v>1063</v>
      </c>
      <c r="E1291" s="15">
        <v>0</v>
      </c>
      <c r="F1291" s="15">
        <v>0</v>
      </c>
      <c r="G1291" s="15">
        <v>0</v>
      </c>
      <c r="H1291" s="15">
        <v>0</v>
      </c>
      <c r="I1291" s="15">
        <v>0</v>
      </c>
      <c r="J1291" s="15">
        <v>0</v>
      </c>
      <c r="K1291" s="15">
        <v>0</v>
      </c>
      <c r="L1291" s="15">
        <v>0</v>
      </c>
      <c r="M1291" s="15">
        <v>0</v>
      </c>
      <c r="N1291" s="15">
        <v>0</v>
      </c>
      <c r="O1291" s="15">
        <v>0</v>
      </c>
      <c r="P1291" s="15">
        <v>0</v>
      </c>
      <c r="Q1291" s="15">
        <f t="shared" si="60"/>
        <v>0</v>
      </c>
      <c r="R1291" s="15">
        <f t="shared" si="61"/>
        <v>0</v>
      </c>
      <c r="S1291" s="15">
        <f t="shared" si="62"/>
        <v>1</v>
      </c>
    </row>
    <row r="1292" spans="1:19">
      <c r="A1292" s="15" t="s">
        <v>4165</v>
      </c>
      <c r="B1292" s="15" t="s">
        <v>85</v>
      </c>
      <c r="C1292" s="15" t="s">
        <v>1213</v>
      </c>
      <c r="D1292" s="15" t="s">
        <v>1054</v>
      </c>
      <c r="E1292" s="15">
        <v>0</v>
      </c>
      <c r="F1292" s="15">
        <v>0</v>
      </c>
      <c r="G1292" s="15">
        <v>0</v>
      </c>
      <c r="H1292" s="15">
        <v>0</v>
      </c>
      <c r="I1292" s="15">
        <v>0</v>
      </c>
      <c r="J1292" s="15">
        <v>0</v>
      </c>
      <c r="K1292" s="15">
        <v>0</v>
      </c>
      <c r="L1292" s="15">
        <v>0</v>
      </c>
      <c r="M1292" s="15">
        <v>0</v>
      </c>
      <c r="N1292" s="15">
        <v>0</v>
      </c>
      <c r="O1292" s="15">
        <v>0</v>
      </c>
      <c r="P1292" s="15">
        <v>0</v>
      </c>
      <c r="Q1292" s="15">
        <f t="shared" si="60"/>
        <v>0</v>
      </c>
      <c r="R1292" s="15">
        <f t="shared" si="61"/>
        <v>0</v>
      </c>
      <c r="S1292" s="15">
        <f t="shared" si="62"/>
        <v>1</v>
      </c>
    </row>
    <row r="1293" spans="1:19">
      <c r="A1293" s="15" t="s">
        <v>4166</v>
      </c>
      <c r="B1293" s="15" t="s">
        <v>4119</v>
      </c>
      <c r="C1293" s="15" t="s">
        <v>1212</v>
      </c>
      <c r="D1293" s="15" t="s">
        <v>1055</v>
      </c>
      <c r="E1293" s="15">
        <v>0</v>
      </c>
      <c r="F1293" s="15">
        <v>0</v>
      </c>
      <c r="G1293" s="15">
        <v>0</v>
      </c>
      <c r="H1293" s="15">
        <v>0</v>
      </c>
      <c r="I1293" s="15">
        <v>0</v>
      </c>
      <c r="J1293" s="15">
        <v>0</v>
      </c>
      <c r="K1293" s="15">
        <v>0</v>
      </c>
      <c r="L1293" s="15">
        <v>0</v>
      </c>
      <c r="M1293" s="15">
        <v>0</v>
      </c>
      <c r="N1293" s="15">
        <v>0</v>
      </c>
      <c r="O1293" s="15">
        <v>0</v>
      </c>
      <c r="P1293" s="15">
        <v>0</v>
      </c>
      <c r="Q1293" s="15">
        <f t="shared" si="60"/>
        <v>0</v>
      </c>
      <c r="R1293" s="15">
        <f t="shared" si="61"/>
        <v>0</v>
      </c>
      <c r="S1293" s="15">
        <f t="shared" si="62"/>
        <v>1</v>
      </c>
    </row>
    <row r="1294" spans="1:19">
      <c r="A1294" s="15" t="s">
        <v>4167</v>
      </c>
      <c r="B1294" s="15" t="s">
        <v>46</v>
      </c>
      <c r="C1294" s="15" t="s">
        <v>1213</v>
      </c>
      <c r="D1294" s="15" t="s">
        <v>1039</v>
      </c>
      <c r="E1294" s="15">
        <v>0</v>
      </c>
      <c r="F1294" s="15">
        <v>0</v>
      </c>
      <c r="G1294" s="15">
        <v>0</v>
      </c>
      <c r="H1294" s="15">
        <v>0</v>
      </c>
      <c r="I1294" s="15">
        <v>0</v>
      </c>
      <c r="J1294" s="15">
        <v>0</v>
      </c>
      <c r="K1294" s="15">
        <v>0</v>
      </c>
      <c r="L1294" s="15">
        <v>0</v>
      </c>
      <c r="M1294" s="15">
        <v>0</v>
      </c>
      <c r="N1294" s="15">
        <v>0</v>
      </c>
      <c r="O1294" s="15">
        <v>0</v>
      </c>
      <c r="P1294" s="15">
        <v>0</v>
      </c>
      <c r="Q1294" s="15">
        <f t="shared" si="60"/>
        <v>0</v>
      </c>
      <c r="R1294" s="15">
        <f t="shared" si="61"/>
        <v>0</v>
      </c>
      <c r="S1294" s="15">
        <f t="shared" si="62"/>
        <v>1</v>
      </c>
    </row>
    <row r="1295" spans="1:19">
      <c r="A1295" s="15" t="s">
        <v>1955</v>
      </c>
      <c r="B1295" s="15" t="s">
        <v>968</v>
      </c>
      <c r="C1295" s="15" t="s">
        <v>1212</v>
      </c>
      <c r="D1295" s="15" t="s">
        <v>1029</v>
      </c>
      <c r="E1295" s="15">
        <v>0</v>
      </c>
      <c r="F1295" s="15">
        <v>0</v>
      </c>
      <c r="G1295" s="15">
        <v>0</v>
      </c>
      <c r="H1295" s="15">
        <v>0</v>
      </c>
      <c r="I1295" s="15">
        <v>0</v>
      </c>
      <c r="J1295" s="15">
        <v>0</v>
      </c>
      <c r="K1295" s="15">
        <v>0</v>
      </c>
      <c r="L1295" s="15">
        <v>0</v>
      </c>
      <c r="M1295" s="15">
        <v>0</v>
      </c>
      <c r="N1295" s="15">
        <v>0</v>
      </c>
      <c r="O1295" s="15">
        <v>0</v>
      </c>
      <c r="P1295" s="15">
        <v>0</v>
      </c>
      <c r="Q1295" s="15">
        <f t="shared" si="60"/>
        <v>0</v>
      </c>
      <c r="R1295" s="15">
        <f t="shared" si="61"/>
        <v>0</v>
      </c>
      <c r="S1295" s="15">
        <f t="shared" si="62"/>
        <v>1</v>
      </c>
    </row>
    <row r="1296" spans="1:19">
      <c r="A1296" s="15" t="s">
        <v>4168</v>
      </c>
      <c r="B1296" s="15" t="s">
        <v>3142</v>
      </c>
      <c r="C1296" s="15" t="s">
        <v>1213</v>
      </c>
      <c r="D1296" s="15" t="s">
        <v>1044</v>
      </c>
      <c r="E1296" s="15">
        <v>0</v>
      </c>
      <c r="F1296" s="15">
        <v>0</v>
      </c>
      <c r="G1296" s="15">
        <v>0</v>
      </c>
      <c r="H1296" s="15">
        <v>0</v>
      </c>
      <c r="I1296" s="15">
        <v>0</v>
      </c>
      <c r="J1296" s="15">
        <v>0</v>
      </c>
      <c r="K1296" s="15">
        <v>0</v>
      </c>
      <c r="L1296" s="15">
        <v>0</v>
      </c>
      <c r="M1296" s="15">
        <v>0</v>
      </c>
      <c r="N1296" s="15">
        <v>0</v>
      </c>
      <c r="O1296" s="15">
        <v>0</v>
      </c>
      <c r="P1296" s="15">
        <v>0</v>
      </c>
      <c r="Q1296" s="15">
        <f t="shared" si="60"/>
        <v>0</v>
      </c>
      <c r="R1296" s="15">
        <f t="shared" si="61"/>
        <v>0</v>
      </c>
      <c r="S1296" s="15">
        <f t="shared" si="62"/>
        <v>1</v>
      </c>
    </row>
    <row r="1297" spans="1:19">
      <c r="A1297" s="15" t="s">
        <v>717</v>
      </c>
      <c r="B1297" s="15" t="s">
        <v>356</v>
      </c>
      <c r="C1297" s="15" t="s">
        <v>1212</v>
      </c>
      <c r="D1297" s="15" t="s">
        <v>1036</v>
      </c>
      <c r="E1297" s="15">
        <v>0</v>
      </c>
      <c r="F1297" s="15">
        <v>0</v>
      </c>
      <c r="G1297" s="15">
        <v>0</v>
      </c>
      <c r="H1297" s="15">
        <v>0</v>
      </c>
      <c r="I1297" s="15">
        <v>0</v>
      </c>
      <c r="J1297" s="15">
        <v>0</v>
      </c>
      <c r="K1297" s="15">
        <v>0</v>
      </c>
      <c r="L1297" s="15">
        <v>0</v>
      </c>
      <c r="M1297" s="15">
        <v>0</v>
      </c>
      <c r="N1297" s="15">
        <v>0</v>
      </c>
      <c r="O1297" s="15">
        <v>0</v>
      </c>
      <c r="P1297" s="15">
        <v>0</v>
      </c>
      <c r="Q1297" s="15">
        <f t="shared" si="60"/>
        <v>0</v>
      </c>
      <c r="R1297" s="15">
        <f t="shared" si="61"/>
        <v>0</v>
      </c>
      <c r="S1297" s="15">
        <f t="shared" si="62"/>
        <v>1</v>
      </c>
    </row>
    <row r="1298" spans="1:19">
      <c r="A1298" s="15" t="s">
        <v>4169</v>
      </c>
      <c r="B1298" s="15" t="s">
        <v>101</v>
      </c>
      <c r="C1298" s="15" t="s">
        <v>1878</v>
      </c>
      <c r="D1298" s="15" t="s">
        <v>1052</v>
      </c>
      <c r="E1298" s="15">
        <v>0</v>
      </c>
      <c r="F1298" s="15">
        <v>0</v>
      </c>
      <c r="G1298" s="15">
        <v>0</v>
      </c>
      <c r="H1298" s="15">
        <v>0</v>
      </c>
      <c r="I1298" s="15">
        <v>0</v>
      </c>
      <c r="J1298" s="15">
        <v>0</v>
      </c>
      <c r="K1298" s="15">
        <v>0</v>
      </c>
      <c r="L1298" s="15">
        <v>0</v>
      </c>
      <c r="M1298" s="15">
        <v>0</v>
      </c>
      <c r="N1298" s="15">
        <v>0</v>
      </c>
      <c r="O1298" s="15">
        <v>0</v>
      </c>
      <c r="P1298" s="15">
        <v>0</v>
      </c>
      <c r="Q1298" s="15">
        <f t="shared" si="60"/>
        <v>0</v>
      </c>
      <c r="R1298" s="15">
        <f t="shared" si="61"/>
        <v>0</v>
      </c>
      <c r="S1298" s="15">
        <f t="shared" si="62"/>
        <v>1</v>
      </c>
    </row>
    <row r="1299" spans="1:19">
      <c r="A1299" s="15" t="s">
        <v>4170</v>
      </c>
      <c r="B1299" s="15" t="s">
        <v>138</v>
      </c>
      <c r="C1299" s="15" t="s">
        <v>1213</v>
      </c>
      <c r="D1299" s="15" t="s">
        <v>1041</v>
      </c>
      <c r="E1299" s="15">
        <v>0</v>
      </c>
      <c r="F1299" s="15">
        <v>0</v>
      </c>
      <c r="G1299" s="15">
        <v>0</v>
      </c>
      <c r="H1299" s="15">
        <v>0</v>
      </c>
      <c r="I1299" s="15">
        <v>0</v>
      </c>
      <c r="J1299" s="15">
        <v>0</v>
      </c>
      <c r="K1299" s="15">
        <v>0</v>
      </c>
      <c r="L1299" s="15">
        <v>0</v>
      </c>
      <c r="M1299" s="15">
        <v>0</v>
      </c>
      <c r="N1299" s="15">
        <v>0</v>
      </c>
      <c r="O1299" s="15">
        <v>0</v>
      </c>
      <c r="P1299" s="15">
        <v>0</v>
      </c>
      <c r="Q1299" s="15">
        <f t="shared" si="60"/>
        <v>0</v>
      </c>
      <c r="R1299" s="15">
        <f t="shared" si="61"/>
        <v>0</v>
      </c>
      <c r="S1299" s="15">
        <f t="shared" si="62"/>
        <v>1</v>
      </c>
    </row>
    <row r="1300" spans="1:19">
      <c r="A1300" s="15" t="s">
        <v>4171</v>
      </c>
      <c r="B1300" s="15" t="s">
        <v>401</v>
      </c>
      <c r="C1300" s="15" t="s">
        <v>1212</v>
      </c>
      <c r="D1300" s="15" t="s">
        <v>1339</v>
      </c>
      <c r="E1300" s="15">
        <v>0</v>
      </c>
      <c r="F1300" s="15">
        <v>0</v>
      </c>
      <c r="G1300" s="15">
        <v>0</v>
      </c>
      <c r="H1300" s="15">
        <v>0</v>
      </c>
      <c r="I1300" s="15">
        <v>0</v>
      </c>
      <c r="J1300" s="15">
        <v>0</v>
      </c>
      <c r="K1300" s="15">
        <v>0</v>
      </c>
      <c r="L1300" s="15">
        <v>0</v>
      </c>
      <c r="M1300" s="15">
        <v>0</v>
      </c>
      <c r="N1300" s="15">
        <v>0</v>
      </c>
      <c r="O1300" s="15">
        <v>0</v>
      </c>
      <c r="P1300" s="15">
        <v>0</v>
      </c>
      <c r="Q1300" s="15">
        <f t="shared" si="60"/>
        <v>0</v>
      </c>
      <c r="R1300" s="15">
        <f t="shared" si="61"/>
        <v>0</v>
      </c>
      <c r="S1300" s="15">
        <f t="shared" si="62"/>
        <v>1</v>
      </c>
    </row>
    <row r="1301" spans="1:19">
      <c r="A1301" s="15" t="s">
        <v>4172</v>
      </c>
      <c r="B1301" s="15" t="s">
        <v>67</v>
      </c>
      <c r="C1301" s="15" t="s">
        <v>1213</v>
      </c>
      <c r="D1301" s="15" t="s">
        <v>1063</v>
      </c>
      <c r="E1301" s="15">
        <v>0</v>
      </c>
      <c r="F1301" s="15">
        <v>0</v>
      </c>
      <c r="G1301" s="15">
        <v>0</v>
      </c>
      <c r="H1301" s="15">
        <v>0</v>
      </c>
      <c r="I1301" s="15">
        <v>0</v>
      </c>
      <c r="J1301" s="15">
        <v>0</v>
      </c>
      <c r="K1301" s="15">
        <v>0</v>
      </c>
      <c r="L1301" s="15">
        <v>0</v>
      </c>
      <c r="M1301" s="15">
        <v>0</v>
      </c>
      <c r="N1301" s="15">
        <v>0</v>
      </c>
      <c r="O1301" s="15">
        <v>0</v>
      </c>
      <c r="P1301" s="15">
        <v>0</v>
      </c>
      <c r="Q1301" s="15">
        <f t="shared" si="60"/>
        <v>0</v>
      </c>
      <c r="R1301" s="15">
        <f t="shared" si="61"/>
        <v>0</v>
      </c>
      <c r="S1301" s="15">
        <f t="shared" si="62"/>
        <v>1</v>
      </c>
    </row>
    <row r="1302" spans="1:19">
      <c r="A1302" s="15" t="s">
        <v>4173</v>
      </c>
      <c r="B1302" s="15" t="s">
        <v>2000</v>
      </c>
      <c r="C1302" s="15" t="s">
        <v>1213</v>
      </c>
      <c r="D1302" s="15" t="s">
        <v>1041</v>
      </c>
      <c r="E1302" s="15">
        <v>0</v>
      </c>
      <c r="F1302" s="15">
        <v>0</v>
      </c>
      <c r="G1302" s="15">
        <v>0</v>
      </c>
      <c r="H1302" s="15">
        <v>0</v>
      </c>
      <c r="I1302" s="15">
        <v>0</v>
      </c>
      <c r="J1302" s="15">
        <v>0</v>
      </c>
      <c r="K1302" s="15">
        <v>0</v>
      </c>
      <c r="L1302" s="15">
        <v>0</v>
      </c>
      <c r="M1302" s="15">
        <v>0</v>
      </c>
      <c r="N1302" s="15">
        <v>0</v>
      </c>
      <c r="O1302" s="15">
        <v>0</v>
      </c>
      <c r="P1302" s="15">
        <v>0</v>
      </c>
      <c r="Q1302" s="15">
        <f t="shared" si="60"/>
        <v>0</v>
      </c>
      <c r="R1302" s="15">
        <f t="shared" si="61"/>
        <v>0</v>
      </c>
      <c r="S1302" s="15">
        <f t="shared" si="62"/>
        <v>1</v>
      </c>
    </row>
    <row r="1303" spans="1:19">
      <c r="A1303" s="15" t="s">
        <v>1892</v>
      </c>
      <c r="B1303" s="15" t="s">
        <v>541</v>
      </c>
      <c r="C1303" s="15" t="s">
        <v>1213</v>
      </c>
      <c r="D1303" s="15" t="s">
        <v>1030</v>
      </c>
      <c r="E1303" s="15">
        <v>0</v>
      </c>
      <c r="F1303" s="15">
        <v>0</v>
      </c>
      <c r="G1303" s="15">
        <v>0</v>
      </c>
      <c r="H1303" s="15">
        <v>0</v>
      </c>
      <c r="I1303" s="15">
        <v>0</v>
      </c>
      <c r="J1303" s="15">
        <v>0</v>
      </c>
      <c r="K1303" s="15">
        <v>0</v>
      </c>
      <c r="L1303" s="15">
        <v>0</v>
      </c>
      <c r="M1303" s="15">
        <v>0</v>
      </c>
      <c r="N1303" s="15">
        <v>0</v>
      </c>
      <c r="O1303" s="15">
        <v>0</v>
      </c>
      <c r="P1303" s="15">
        <v>0</v>
      </c>
      <c r="Q1303" s="15">
        <f t="shared" si="60"/>
        <v>0</v>
      </c>
      <c r="R1303" s="15">
        <f t="shared" si="61"/>
        <v>0</v>
      </c>
      <c r="S1303" s="15">
        <f t="shared" si="62"/>
        <v>1</v>
      </c>
    </row>
    <row r="1304" spans="1:19">
      <c r="A1304" s="15" t="s">
        <v>4174</v>
      </c>
      <c r="B1304" s="15" t="s">
        <v>1871</v>
      </c>
      <c r="C1304" s="15" t="s">
        <v>1213</v>
      </c>
      <c r="D1304" s="15" t="s">
        <v>1030</v>
      </c>
      <c r="E1304" s="15">
        <v>0</v>
      </c>
      <c r="F1304" s="15">
        <v>0</v>
      </c>
      <c r="G1304" s="15">
        <v>0</v>
      </c>
      <c r="H1304" s="15">
        <v>0</v>
      </c>
      <c r="I1304" s="15">
        <v>0</v>
      </c>
      <c r="J1304" s="15">
        <v>0</v>
      </c>
      <c r="K1304" s="15">
        <v>0</v>
      </c>
      <c r="L1304" s="15">
        <v>0</v>
      </c>
      <c r="M1304" s="15">
        <v>0</v>
      </c>
      <c r="N1304" s="15">
        <v>0</v>
      </c>
      <c r="O1304" s="15">
        <v>0</v>
      </c>
      <c r="P1304" s="15">
        <v>0</v>
      </c>
      <c r="Q1304" s="15">
        <f t="shared" si="60"/>
        <v>0</v>
      </c>
      <c r="R1304" s="15">
        <f t="shared" si="61"/>
        <v>0</v>
      </c>
      <c r="S1304" s="15">
        <f t="shared" si="62"/>
        <v>1</v>
      </c>
    </row>
    <row r="1305" spans="1:19">
      <c r="A1305" s="15" t="s">
        <v>4175</v>
      </c>
      <c r="B1305" s="15" t="s">
        <v>213</v>
      </c>
      <c r="C1305" s="15" t="s">
        <v>1213</v>
      </c>
      <c r="D1305" s="15" t="s">
        <v>1033</v>
      </c>
      <c r="E1305" s="15">
        <v>0</v>
      </c>
      <c r="F1305" s="15">
        <v>0</v>
      </c>
      <c r="G1305" s="15">
        <v>0</v>
      </c>
      <c r="H1305" s="15">
        <v>0</v>
      </c>
      <c r="I1305" s="15">
        <v>0</v>
      </c>
      <c r="J1305" s="15">
        <v>0</v>
      </c>
      <c r="K1305" s="15">
        <v>0</v>
      </c>
      <c r="L1305" s="15">
        <v>0</v>
      </c>
      <c r="M1305" s="15">
        <v>0</v>
      </c>
      <c r="N1305" s="15">
        <v>0</v>
      </c>
      <c r="O1305" s="15">
        <v>0</v>
      </c>
      <c r="P1305" s="15">
        <v>0</v>
      </c>
      <c r="Q1305" s="15">
        <f t="shared" si="60"/>
        <v>0</v>
      </c>
      <c r="R1305" s="15">
        <f t="shared" si="61"/>
        <v>0</v>
      </c>
      <c r="S1305" s="15">
        <f t="shared" si="62"/>
        <v>1</v>
      </c>
    </row>
    <row r="1306" spans="1:19">
      <c r="A1306" s="15" t="s">
        <v>1549</v>
      </c>
      <c r="B1306" s="15" t="s">
        <v>201</v>
      </c>
      <c r="C1306" s="15" t="s">
        <v>1878</v>
      </c>
      <c r="D1306" s="15" t="s">
        <v>1050</v>
      </c>
      <c r="E1306" s="15">
        <v>0</v>
      </c>
      <c r="F1306" s="15">
        <v>0</v>
      </c>
      <c r="G1306" s="15">
        <v>0</v>
      </c>
      <c r="H1306" s="15">
        <v>0</v>
      </c>
      <c r="I1306" s="15">
        <v>0</v>
      </c>
      <c r="J1306" s="15">
        <v>0</v>
      </c>
      <c r="K1306" s="15">
        <v>0</v>
      </c>
      <c r="L1306" s="15">
        <v>0</v>
      </c>
      <c r="M1306" s="15">
        <v>0</v>
      </c>
      <c r="N1306" s="15">
        <v>0</v>
      </c>
      <c r="O1306" s="15">
        <v>0</v>
      </c>
      <c r="P1306" s="15">
        <v>0</v>
      </c>
      <c r="Q1306" s="15">
        <f t="shared" si="60"/>
        <v>0</v>
      </c>
      <c r="R1306" s="15">
        <f t="shared" si="61"/>
        <v>0</v>
      </c>
      <c r="S1306" s="15">
        <f t="shared" si="62"/>
        <v>1</v>
      </c>
    </row>
    <row r="1307" spans="1:19">
      <c r="A1307" s="15" t="s">
        <v>941</v>
      </c>
      <c r="B1307" s="15" t="s">
        <v>185</v>
      </c>
      <c r="C1307" s="15" t="s">
        <v>1213</v>
      </c>
      <c r="D1307" s="15" t="s">
        <v>1040</v>
      </c>
      <c r="E1307" s="15">
        <v>0</v>
      </c>
      <c r="F1307" s="15">
        <v>0</v>
      </c>
      <c r="G1307" s="15">
        <v>0</v>
      </c>
      <c r="H1307" s="15">
        <v>0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f t="shared" si="60"/>
        <v>0</v>
      </c>
      <c r="R1307" s="15">
        <f t="shared" si="61"/>
        <v>0</v>
      </c>
      <c r="S1307" s="15">
        <f t="shared" si="62"/>
        <v>1</v>
      </c>
    </row>
    <row r="1308" spans="1:19">
      <c r="A1308" s="15" t="s">
        <v>4176</v>
      </c>
      <c r="B1308" s="15" t="s">
        <v>32</v>
      </c>
      <c r="C1308" s="15" t="s">
        <v>1213</v>
      </c>
      <c r="D1308" s="15" t="s">
        <v>1033</v>
      </c>
      <c r="E1308" s="15">
        <v>0</v>
      </c>
      <c r="F1308" s="15">
        <v>0</v>
      </c>
      <c r="G1308" s="15">
        <v>0</v>
      </c>
      <c r="H1308" s="15">
        <v>0</v>
      </c>
      <c r="I1308" s="15">
        <v>0</v>
      </c>
      <c r="J1308" s="15">
        <v>0</v>
      </c>
      <c r="K1308" s="15">
        <v>0</v>
      </c>
      <c r="L1308" s="15">
        <v>0</v>
      </c>
      <c r="M1308" s="15">
        <v>0</v>
      </c>
      <c r="N1308" s="15">
        <v>0</v>
      </c>
      <c r="O1308" s="15">
        <v>0</v>
      </c>
      <c r="P1308" s="15">
        <v>0</v>
      </c>
      <c r="Q1308" s="15">
        <f t="shared" si="60"/>
        <v>0</v>
      </c>
      <c r="R1308" s="15">
        <f t="shared" si="61"/>
        <v>0</v>
      </c>
      <c r="S1308" s="15">
        <f t="shared" si="62"/>
        <v>1</v>
      </c>
    </row>
    <row r="1309" spans="1:19">
      <c r="A1309" s="15" t="s">
        <v>4177</v>
      </c>
      <c r="B1309" s="15" t="s">
        <v>201</v>
      </c>
      <c r="C1309" s="15" t="s">
        <v>1213</v>
      </c>
      <c r="D1309" s="15" t="s">
        <v>1029</v>
      </c>
      <c r="E1309" s="15">
        <v>0</v>
      </c>
      <c r="F1309" s="15">
        <v>0</v>
      </c>
      <c r="G1309" s="15">
        <v>0</v>
      </c>
      <c r="H1309" s="15">
        <v>0</v>
      </c>
      <c r="I1309" s="15">
        <v>0</v>
      </c>
      <c r="J1309" s="15">
        <v>0</v>
      </c>
      <c r="K1309" s="15">
        <v>0</v>
      </c>
      <c r="L1309" s="15">
        <v>0</v>
      </c>
      <c r="M1309" s="15">
        <v>0</v>
      </c>
      <c r="N1309" s="15">
        <v>0</v>
      </c>
      <c r="O1309" s="15">
        <v>0</v>
      </c>
      <c r="P1309" s="15">
        <v>0</v>
      </c>
      <c r="Q1309" s="15">
        <f t="shared" si="60"/>
        <v>0</v>
      </c>
      <c r="R1309" s="15">
        <f t="shared" si="61"/>
        <v>0</v>
      </c>
      <c r="S1309" s="15">
        <f t="shared" si="62"/>
        <v>1</v>
      </c>
    </row>
    <row r="1310" spans="1:19">
      <c r="A1310" s="15" t="s">
        <v>4178</v>
      </c>
      <c r="B1310" s="15" t="s">
        <v>2480</v>
      </c>
      <c r="C1310" s="15" t="s">
        <v>1878</v>
      </c>
      <c r="D1310" s="15" t="s">
        <v>1043</v>
      </c>
      <c r="E1310" s="15">
        <v>0</v>
      </c>
      <c r="F1310" s="15">
        <v>0</v>
      </c>
      <c r="G1310" s="15">
        <v>0</v>
      </c>
      <c r="H1310" s="15">
        <v>0</v>
      </c>
      <c r="I1310" s="15">
        <v>0</v>
      </c>
      <c r="J1310" s="15">
        <v>0</v>
      </c>
      <c r="K1310" s="15">
        <v>0</v>
      </c>
      <c r="L1310" s="15">
        <v>0</v>
      </c>
      <c r="M1310" s="15">
        <v>0</v>
      </c>
      <c r="N1310" s="15">
        <v>0</v>
      </c>
      <c r="O1310" s="15">
        <v>0</v>
      </c>
      <c r="P1310" s="15">
        <v>0</v>
      </c>
      <c r="Q1310" s="15">
        <f t="shared" si="60"/>
        <v>0</v>
      </c>
      <c r="R1310" s="15">
        <f t="shared" si="61"/>
        <v>0</v>
      </c>
      <c r="S1310" s="15">
        <f t="shared" si="62"/>
        <v>1</v>
      </c>
    </row>
    <row r="1311" spans="1:19">
      <c r="A1311" s="15" t="s">
        <v>4179</v>
      </c>
      <c r="B1311" s="15" t="s">
        <v>786</v>
      </c>
      <c r="C1311" s="15" t="s">
        <v>1213</v>
      </c>
      <c r="D1311" s="15" t="s">
        <v>1029</v>
      </c>
      <c r="E1311" s="15">
        <v>0</v>
      </c>
      <c r="F1311" s="15">
        <v>0</v>
      </c>
      <c r="G1311" s="15">
        <v>0</v>
      </c>
      <c r="H1311" s="15">
        <v>0</v>
      </c>
      <c r="I1311" s="15">
        <v>0</v>
      </c>
      <c r="J1311" s="15">
        <v>0</v>
      </c>
      <c r="K1311" s="15">
        <v>0</v>
      </c>
      <c r="L1311" s="15">
        <v>0</v>
      </c>
      <c r="M1311" s="15">
        <v>0</v>
      </c>
      <c r="N1311" s="15">
        <v>0</v>
      </c>
      <c r="O1311" s="15">
        <v>0</v>
      </c>
      <c r="P1311" s="15">
        <v>0</v>
      </c>
      <c r="Q1311" s="15">
        <f t="shared" si="60"/>
        <v>0</v>
      </c>
      <c r="R1311" s="15">
        <f t="shared" si="61"/>
        <v>0</v>
      </c>
      <c r="S1311" s="15">
        <f t="shared" si="62"/>
        <v>1</v>
      </c>
    </row>
    <row r="1312" spans="1:19">
      <c r="A1312" s="15" t="s">
        <v>4180</v>
      </c>
      <c r="B1312" s="15" t="s">
        <v>390</v>
      </c>
      <c r="C1312" s="15" t="s">
        <v>1878</v>
      </c>
      <c r="D1312" s="15" t="s">
        <v>1042</v>
      </c>
      <c r="E1312" s="15">
        <v>0</v>
      </c>
      <c r="F1312" s="15">
        <v>0</v>
      </c>
      <c r="G1312" s="15">
        <v>0</v>
      </c>
      <c r="H1312" s="15">
        <v>0</v>
      </c>
      <c r="I1312" s="15">
        <v>0</v>
      </c>
      <c r="J1312" s="15">
        <v>0</v>
      </c>
      <c r="K1312" s="15">
        <v>0</v>
      </c>
      <c r="L1312" s="15">
        <v>0</v>
      </c>
      <c r="M1312" s="15">
        <v>0</v>
      </c>
      <c r="N1312" s="15">
        <v>0</v>
      </c>
      <c r="O1312" s="15">
        <v>0</v>
      </c>
      <c r="P1312" s="15">
        <v>0</v>
      </c>
      <c r="Q1312" s="15">
        <f t="shared" si="60"/>
        <v>0</v>
      </c>
      <c r="R1312" s="15">
        <f t="shared" si="61"/>
        <v>0</v>
      </c>
      <c r="S1312" s="15">
        <f t="shared" si="62"/>
        <v>1</v>
      </c>
    </row>
    <row r="1313" spans="1:19">
      <c r="A1313" s="15" t="s">
        <v>4181</v>
      </c>
      <c r="B1313" s="15" t="s">
        <v>1074</v>
      </c>
      <c r="C1313" s="15" t="s">
        <v>1212</v>
      </c>
      <c r="D1313" s="15" t="s">
        <v>1031</v>
      </c>
      <c r="E1313" s="15">
        <v>0</v>
      </c>
      <c r="F1313" s="15">
        <v>0</v>
      </c>
      <c r="G1313" s="15">
        <v>0</v>
      </c>
      <c r="H1313" s="15">
        <v>0</v>
      </c>
      <c r="I1313" s="15">
        <v>0</v>
      </c>
      <c r="J1313" s="15">
        <v>0</v>
      </c>
      <c r="K1313" s="15">
        <v>0</v>
      </c>
      <c r="L1313" s="15">
        <v>0</v>
      </c>
      <c r="M1313" s="15">
        <v>0</v>
      </c>
      <c r="N1313" s="15">
        <v>0</v>
      </c>
      <c r="O1313" s="15">
        <v>0</v>
      </c>
      <c r="P1313" s="15">
        <v>0</v>
      </c>
      <c r="Q1313" s="15">
        <f t="shared" si="60"/>
        <v>0</v>
      </c>
      <c r="R1313" s="15">
        <f t="shared" si="61"/>
        <v>0</v>
      </c>
      <c r="S1313" s="15">
        <f t="shared" si="62"/>
        <v>1</v>
      </c>
    </row>
    <row r="1314" spans="1:19">
      <c r="A1314" s="15" t="s">
        <v>1960</v>
      </c>
      <c r="B1314" s="15" t="s">
        <v>201</v>
      </c>
      <c r="C1314" s="15" t="s">
        <v>1878</v>
      </c>
      <c r="D1314" s="15" t="s">
        <v>1046</v>
      </c>
      <c r="E1314" s="15">
        <v>0</v>
      </c>
      <c r="F1314" s="15">
        <v>0</v>
      </c>
      <c r="G1314" s="15">
        <v>0</v>
      </c>
      <c r="H1314" s="15">
        <v>0</v>
      </c>
      <c r="I1314" s="15">
        <v>0</v>
      </c>
      <c r="J1314" s="15">
        <v>0</v>
      </c>
      <c r="K1314" s="15">
        <v>0</v>
      </c>
      <c r="L1314" s="15">
        <v>0</v>
      </c>
      <c r="M1314" s="15">
        <v>0</v>
      </c>
      <c r="N1314" s="15">
        <v>0</v>
      </c>
      <c r="O1314" s="15">
        <v>0</v>
      </c>
      <c r="P1314" s="15">
        <v>0</v>
      </c>
      <c r="Q1314" s="15">
        <f t="shared" si="60"/>
        <v>0</v>
      </c>
      <c r="R1314" s="15">
        <f t="shared" si="61"/>
        <v>0</v>
      </c>
      <c r="S1314" s="15">
        <f t="shared" si="62"/>
        <v>1</v>
      </c>
    </row>
    <row r="1315" spans="1:19">
      <c r="A1315" s="15" t="s">
        <v>1445</v>
      </c>
      <c r="B1315" s="15" t="s">
        <v>194</v>
      </c>
      <c r="C1315" s="15" t="s">
        <v>1213</v>
      </c>
      <c r="D1315" s="15" t="s">
        <v>1045</v>
      </c>
      <c r="E1315" s="15">
        <v>0</v>
      </c>
      <c r="F1315" s="15">
        <v>0</v>
      </c>
      <c r="G1315" s="15">
        <v>0</v>
      </c>
      <c r="H1315" s="15">
        <v>0</v>
      </c>
      <c r="I1315" s="15">
        <v>0</v>
      </c>
      <c r="J1315" s="15">
        <v>0</v>
      </c>
      <c r="K1315" s="15">
        <v>0</v>
      </c>
      <c r="L1315" s="15">
        <v>0</v>
      </c>
      <c r="M1315" s="15">
        <v>0</v>
      </c>
      <c r="N1315" s="15">
        <v>0</v>
      </c>
      <c r="O1315" s="15">
        <v>0</v>
      </c>
      <c r="P1315" s="15">
        <v>0</v>
      </c>
      <c r="Q1315" s="15">
        <f t="shared" si="60"/>
        <v>0</v>
      </c>
      <c r="R1315" s="15">
        <f t="shared" si="61"/>
        <v>0</v>
      </c>
      <c r="S1315" s="15">
        <f t="shared" si="62"/>
        <v>1</v>
      </c>
    </row>
    <row r="1316" spans="1:19">
      <c r="A1316" s="15" t="s">
        <v>4182</v>
      </c>
      <c r="B1316" s="15" t="s">
        <v>263</v>
      </c>
      <c r="C1316" s="15" t="s">
        <v>1212</v>
      </c>
      <c r="D1316" s="15" t="s">
        <v>1045</v>
      </c>
      <c r="E1316" s="15">
        <v>0</v>
      </c>
      <c r="F1316" s="15">
        <v>0</v>
      </c>
      <c r="G1316" s="15">
        <v>0</v>
      </c>
      <c r="H1316" s="15">
        <v>0</v>
      </c>
      <c r="I1316" s="15">
        <v>0</v>
      </c>
      <c r="J1316" s="15">
        <v>0</v>
      </c>
      <c r="K1316" s="15">
        <v>0</v>
      </c>
      <c r="L1316" s="15">
        <v>0</v>
      </c>
      <c r="M1316" s="15">
        <v>0</v>
      </c>
      <c r="N1316" s="15">
        <v>0</v>
      </c>
      <c r="O1316" s="15">
        <v>0</v>
      </c>
      <c r="P1316" s="15">
        <v>0</v>
      </c>
      <c r="Q1316" s="15">
        <f t="shared" si="60"/>
        <v>0</v>
      </c>
      <c r="R1316" s="15">
        <f t="shared" si="61"/>
        <v>0</v>
      </c>
      <c r="S1316" s="15">
        <f t="shared" si="62"/>
        <v>1</v>
      </c>
    </row>
    <row r="1317" spans="1:19">
      <c r="A1317" s="15" t="s">
        <v>850</v>
      </c>
      <c r="B1317" s="15" t="s">
        <v>230</v>
      </c>
      <c r="C1317" s="15" t="s">
        <v>1213</v>
      </c>
      <c r="D1317" s="15" t="s">
        <v>1034</v>
      </c>
      <c r="E1317" s="15">
        <v>0</v>
      </c>
      <c r="F1317" s="15">
        <v>0</v>
      </c>
      <c r="G1317" s="15">
        <v>0</v>
      </c>
      <c r="H1317" s="15">
        <v>0</v>
      </c>
      <c r="I1317" s="15">
        <v>0</v>
      </c>
      <c r="J1317" s="15">
        <v>0</v>
      </c>
      <c r="K1317" s="15">
        <v>0</v>
      </c>
      <c r="L1317" s="15">
        <v>0</v>
      </c>
      <c r="M1317" s="15">
        <v>0</v>
      </c>
      <c r="N1317" s="15">
        <v>0</v>
      </c>
      <c r="O1317" s="15">
        <v>0</v>
      </c>
      <c r="P1317" s="15">
        <v>0</v>
      </c>
      <c r="Q1317" s="15">
        <f t="shared" si="60"/>
        <v>0</v>
      </c>
      <c r="R1317" s="15">
        <f t="shared" si="61"/>
        <v>0</v>
      </c>
      <c r="S1317" s="15">
        <f t="shared" si="62"/>
        <v>1</v>
      </c>
    </row>
    <row r="1318" spans="1:19">
      <c r="A1318" s="15" t="s">
        <v>4183</v>
      </c>
      <c r="B1318" s="15" t="s">
        <v>1220</v>
      </c>
      <c r="C1318" s="15" t="s">
        <v>1213</v>
      </c>
      <c r="D1318" s="15" t="s">
        <v>1035</v>
      </c>
      <c r="E1318" s="15">
        <v>0</v>
      </c>
      <c r="F1318" s="15">
        <v>0</v>
      </c>
      <c r="G1318" s="15">
        <v>0</v>
      </c>
      <c r="H1318" s="15">
        <v>0</v>
      </c>
      <c r="I1318" s="15">
        <v>0</v>
      </c>
      <c r="J1318" s="15">
        <v>0</v>
      </c>
      <c r="K1318" s="15">
        <v>0</v>
      </c>
      <c r="L1318" s="15">
        <v>0</v>
      </c>
      <c r="M1318" s="15">
        <v>0</v>
      </c>
      <c r="N1318" s="15">
        <v>0</v>
      </c>
      <c r="O1318" s="15">
        <v>0</v>
      </c>
      <c r="P1318" s="15">
        <v>0</v>
      </c>
      <c r="Q1318" s="15">
        <f t="shared" si="60"/>
        <v>0</v>
      </c>
      <c r="R1318" s="15">
        <f t="shared" si="61"/>
        <v>0</v>
      </c>
      <c r="S1318" s="15">
        <f t="shared" si="62"/>
        <v>1</v>
      </c>
    </row>
    <row r="1319" spans="1:19">
      <c r="A1319" s="15" t="s">
        <v>4184</v>
      </c>
      <c r="B1319" s="15" t="s">
        <v>2413</v>
      </c>
      <c r="C1319" s="15" t="s">
        <v>1212</v>
      </c>
      <c r="D1319" s="15" t="s">
        <v>1030</v>
      </c>
      <c r="E1319" s="15">
        <v>0</v>
      </c>
      <c r="F1319" s="15">
        <v>0</v>
      </c>
      <c r="G1319" s="15">
        <v>0</v>
      </c>
      <c r="H1319" s="15">
        <v>0</v>
      </c>
      <c r="I1319" s="15">
        <v>0</v>
      </c>
      <c r="J1319" s="15">
        <v>0</v>
      </c>
      <c r="K1319" s="15">
        <v>0</v>
      </c>
      <c r="L1319" s="15">
        <v>0</v>
      </c>
      <c r="M1319" s="15">
        <v>0</v>
      </c>
      <c r="N1319" s="15">
        <v>0</v>
      </c>
      <c r="O1319" s="15">
        <v>0</v>
      </c>
      <c r="P1319" s="15">
        <v>0</v>
      </c>
      <c r="Q1319" s="15">
        <f t="shared" si="60"/>
        <v>0</v>
      </c>
      <c r="R1319" s="15">
        <f t="shared" si="61"/>
        <v>0</v>
      </c>
      <c r="S1319" s="15">
        <f t="shared" si="62"/>
        <v>1</v>
      </c>
    </row>
    <row r="1320" spans="1:19">
      <c r="A1320" s="15" t="s">
        <v>1744</v>
      </c>
      <c r="B1320" s="15" t="s">
        <v>1745</v>
      </c>
      <c r="C1320" s="15" t="s">
        <v>1213</v>
      </c>
      <c r="D1320" s="15" t="s">
        <v>1047</v>
      </c>
      <c r="E1320" s="15">
        <v>0</v>
      </c>
      <c r="F1320" s="15">
        <v>0</v>
      </c>
      <c r="G1320" s="15">
        <v>0</v>
      </c>
      <c r="H1320" s="15">
        <v>0</v>
      </c>
      <c r="I1320" s="15">
        <v>0</v>
      </c>
      <c r="J1320" s="15">
        <v>0</v>
      </c>
      <c r="K1320" s="15">
        <v>0</v>
      </c>
      <c r="L1320" s="15">
        <v>0</v>
      </c>
      <c r="M1320" s="15">
        <v>0</v>
      </c>
      <c r="N1320" s="15">
        <v>0</v>
      </c>
      <c r="O1320" s="15">
        <v>0</v>
      </c>
      <c r="P1320" s="15">
        <v>0</v>
      </c>
      <c r="Q1320" s="15">
        <f t="shared" si="60"/>
        <v>0</v>
      </c>
      <c r="R1320" s="15">
        <f t="shared" si="61"/>
        <v>0</v>
      </c>
      <c r="S1320" s="15">
        <f t="shared" si="62"/>
        <v>1</v>
      </c>
    </row>
    <row r="1321" spans="1:19">
      <c r="A1321" s="15" t="s">
        <v>4801</v>
      </c>
      <c r="B1321" s="15" t="s">
        <v>401</v>
      </c>
      <c r="C1321" s="15" t="s">
        <v>1213</v>
      </c>
      <c r="D1321" s="15" t="s">
        <v>1043</v>
      </c>
      <c r="E1321" s="15">
        <v>0</v>
      </c>
      <c r="F1321" s="15">
        <v>0</v>
      </c>
      <c r="G1321" s="15">
        <v>0</v>
      </c>
      <c r="H1321" s="15">
        <v>0</v>
      </c>
      <c r="I1321" s="15">
        <v>0</v>
      </c>
      <c r="J1321" s="15">
        <v>0</v>
      </c>
      <c r="K1321" s="15">
        <v>0</v>
      </c>
      <c r="L1321" s="15">
        <v>0</v>
      </c>
      <c r="M1321" s="15">
        <v>0</v>
      </c>
      <c r="N1321" s="15">
        <v>0</v>
      </c>
      <c r="O1321" s="15">
        <v>0</v>
      </c>
      <c r="P1321" s="15">
        <v>0</v>
      </c>
      <c r="Q1321" s="15">
        <f t="shared" si="60"/>
        <v>0</v>
      </c>
      <c r="R1321" s="15">
        <f t="shared" si="61"/>
        <v>0</v>
      </c>
      <c r="S1321" s="15">
        <f t="shared" si="62"/>
        <v>1</v>
      </c>
    </row>
    <row r="1322" spans="1:19">
      <c r="A1322" s="15" t="s">
        <v>852</v>
      </c>
      <c r="B1322" s="15" t="s">
        <v>853</v>
      </c>
      <c r="C1322" s="15" t="s">
        <v>1213</v>
      </c>
      <c r="D1322" s="15" t="s">
        <v>1043</v>
      </c>
      <c r="E1322" s="15">
        <v>0</v>
      </c>
      <c r="F1322" s="15">
        <v>0</v>
      </c>
      <c r="G1322" s="15">
        <v>0</v>
      </c>
      <c r="H1322" s="15">
        <v>0</v>
      </c>
      <c r="I1322" s="15">
        <v>0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15">
        <v>0</v>
      </c>
      <c r="P1322" s="15">
        <v>0</v>
      </c>
      <c r="Q1322" s="15">
        <f t="shared" si="60"/>
        <v>0</v>
      </c>
      <c r="R1322" s="15">
        <f t="shared" si="61"/>
        <v>0</v>
      </c>
      <c r="S1322" s="15">
        <f t="shared" si="62"/>
        <v>1</v>
      </c>
    </row>
    <row r="1323" spans="1:19">
      <c r="A1323" s="15" t="s">
        <v>2448</v>
      </c>
      <c r="B1323" s="15" t="s">
        <v>83</v>
      </c>
      <c r="C1323" s="15" t="s">
        <v>1213</v>
      </c>
      <c r="D1323" s="15" t="s">
        <v>1029</v>
      </c>
      <c r="E1323" s="15">
        <v>0</v>
      </c>
      <c r="F1323" s="15">
        <v>0</v>
      </c>
      <c r="G1323" s="15">
        <v>0</v>
      </c>
      <c r="H1323" s="15">
        <v>0</v>
      </c>
      <c r="I1323" s="15">
        <v>0</v>
      </c>
      <c r="J1323" s="15">
        <v>0</v>
      </c>
      <c r="K1323" s="15">
        <v>0</v>
      </c>
      <c r="L1323" s="15">
        <v>0</v>
      </c>
      <c r="M1323" s="15">
        <v>0</v>
      </c>
      <c r="N1323" s="15">
        <v>0</v>
      </c>
      <c r="O1323" s="15">
        <v>0</v>
      </c>
      <c r="P1323" s="15">
        <v>0</v>
      </c>
      <c r="Q1323" s="15">
        <f t="shared" si="60"/>
        <v>0</v>
      </c>
      <c r="R1323" s="15">
        <f t="shared" si="61"/>
        <v>0</v>
      </c>
      <c r="S1323" s="15">
        <f t="shared" si="62"/>
        <v>1</v>
      </c>
    </row>
    <row r="1324" spans="1:19">
      <c r="A1324" s="15" t="s">
        <v>4185</v>
      </c>
      <c r="B1324" s="15" t="s">
        <v>2000</v>
      </c>
      <c r="C1324" s="15" t="s">
        <v>1878</v>
      </c>
      <c r="D1324" s="15" t="s">
        <v>1050</v>
      </c>
      <c r="E1324" s="15">
        <v>0</v>
      </c>
      <c r="F1324" s="15">
        <v>0</v>
      </c>
      <c r="G1324" s="15">
        <v>0</v>
      </c>
      <c r="H1324" s="15">
        <v>0</v>
      </c>
      <c r="I1324" s="15">
        <v>0</v>
      </c>
      <c r="J1324" s="15">
        <v>0</v>
      </c>
      <c r="K1324" s="15">
        <v>0</v>
      </c>
      <c r="L1324" s="15">
        <v>0</v>
      </c>
      <c r="M1324" s="15">
        <v>0</v>
      </c>
      <c r="N1324" s="15">
        <v>0</v>
      </c>
      <c r="O1324" s="15">
        <v>0</v>
      </c>
      <c r="P1324" s="15">
        <v>0</v>
      </c>
      <c r="Q1324" s="15">
        <f t="shared" si="60"/>
        <v>0</v>
      </c>
      <c r="R1324" s="15">
        <f t="shared" si="61"/>
        <v>0</v>
      </c>
      <c r="S1324" s="15">
        <f t="shared" si="62"/>
        <v>1</v>
      </c>
    </row>
    <row r="1325" spans="1:19">
      <c r="A1325" s="15" t="s">
        <v>528</v>
      </c>
      <c r="B1325" s="15" t="s">
        <v>4186</v>
      </c>
      <c r="C1325" s="15" t="s">
        <v>1213</v>
      </c>
      <c r="D1325" s="15" t="s">
        <v>1033</v>
      </c>
      <c r="E1325" s="15">
        <v>0</v>
      </c>
      <c r="F1325" s="15">
        <v>0</v>
      </c>
      <c r="G1325" s="15">
        <v>0</v>
      </c>
      <c r="H1325" s="15">
        <v>0</v>
      </c>
      <c r="I1325" s="15">
        <v>0</v>
      </c>
      <c r="J1325" s="15">
        <v>0</v>
      </c>
      <c r="K1325" s="15">
        <v>0</v>
      </c>
      <c r="L1325" s="15">
        <v>0</v>
      </c>
      <c r="M1325" s="15">
        <v>0</v>
      </c>
      <c r="N1325" s="15">
        <v>0</v>
      </c>
      <c r="O1325" s="15">
        <v>0</v>
      </c>
      <c r="P1325" s="15">
        <v>0</v>
      </c>
      <c r="Q1325" s="15">
        <f t="shared" si="60"/>
        <v>0</v>
      </c>
      <c r="R1325" s="15">
        <f t="shared" si="61"/>
        <v>0</v>
      </c>
      <c r="S1325" s="15">
        <f t="shared" si="62"/>
        <v>1</v>
      </c>
    </row>
    <row r="1326" spans="1:19">
      <c r="A1326" s="15" t="s">
        <v>522</v>
      </c>
      <c r="B1326" s="15" t="s">
        <v>1778</v>
      </c>
      <c r="C1326" s="15" t="s">
        <v>1213</v>
      </c>
      <c r="D1326" s="15" t="s">
        <v>1026</v>
      </c>
      <c r="E1326" s="15">
        <v>0</v>
      </c>
      <c r="F1326" s="15">
        <v>0</v>
      </c>
      <c r="G1326" s="15">
        <v>0</v>
      </c>
      <c r="H1326" s="15">
        <v>0</v>
      </c>
      <c r="I1326" s="15">
        <v>0</v>
      </c>
      <c r="J1326" s="15">
        <v>0</v>
      </c>
      <c r="K1326" s="15">
        <v>0</v>
      </c>
      <c r="L1326" s="15">
        <v>0</v>
      </c>
      <c r="M1326" s="15">
        <v>0</v>
      </c>
      <c r="N1326" s="15">
        <v>0</v>
      </c>
      <c r="O1326" s="15">
        <v>0</v>
      </c>
      <c r="P1326" s="15">
        <v>0</v>
      </c>
      <c r="Q1326" s="15">
        <f t="shared" si="60"/>
        <v>0</v>
      </c>
      <c r="R1326" s="15">
        <f t="shared" si="61"/>
        <v>0</v>
      </c>
      <c r="S1326" s="15">
        <f t="shared" si="62"/>
        <v>1</v>
      </c>
    </row>
    <row r="1327" spans="1:19">
      <c r="A1327" s="15" t="s">
        <v>274</v>
      </c>
      <c r="B1327" s="15" t="s">
        <v>942</v>
      </c>
      <c r="C1327" s="15" t="s">
        <v>1213</v>
      </c>
      <c r="D1327" s="15" t="s">
        <v>1041</v>
      </c>
      <c r="E1327" s="15">
        <v>0</v>
      </c>
      <c r="F1327" s="15">
        <v>0</v>
      </c>
      <c r="G1327" s="15">
        <v>0</v>
      </c>
      <c r="H1327" s="15">
        <v>0</v>
      </c>
      <c r="I1327" s="15">
        <v>0</v>
      </c>
      <c r="J1327" s="15">
        <v>0</v>
      </c>
      <c r="K1327" s="15">
        <v>0</v>
      </c>
      <c r="L1327" s="15">
        <v>0</v>
      </c>
      <c r="M1327" s="15">
        <v>0</v>
      </c>
      <c r="N1327" s="15">
        <v>0</v>
      </c>
      <c r="O1327" s="15">
        <v>0</v>
      </c>
      <c r="P1327" s="15">
        <v>0</v>
      </c>
      <c r="Q1327" s="15">
        <f t="shared" si="60"/>
        <v>0</v>
      </c>
      <c r="R1327" s="15">
        <f t="shared" si="61"/>
        <v>0</v>
      </c>
      <c r="S1327" s="15">
        <f t="shared" si="62"/>
        <v>1</v>
      </c>
    </row>
    <row r="1328" spans="1:19">
      <c r="A1328" s="15" t="s">
        <v>185</v>
      </c>
      <c r="B1328" s="15" t="s">
        <v>4843</v>
      </c>
      <c r="C1328" s="15" t="s">
        <v>1213</v>
      </c>
      <c r="D1328" s="15" t="s">
        <v>1035</v>
      </c>
      <c r="E1328" s="15">
        <v>0</v>
      </c>
      <c r="F1328" s="15">
        <v>0</v>
      </c>
      <c r="G1328" s="15">
        <v>0</v>
      </c>
      <c r="H1328" s="15">
        <v>0</v>
      </c>
      <c r="I1328" s="15">
        <v>0</v>
      </c>
      <c r="J1328" s="15">
        <v>0</v>
      </c>
      <c r="K1328" s="15">
        <v>0</v>
      </c>
      <c r="L1328" s="15">
        <v>0</v>
      </c>
      <c r="M1328" s="15">
        <v>0</v>
      </c>
      <c r="N1328" s="15">
        <v>0</v>
      </c>
      <c r="O1328" s="15">
        <v>0</v>
      </c>
      <c r="P1328" s="15">
        <v>0</v>
      </c>
      <c r="Q1328" s="15">
        <f t="shared" si="60"/>
        <v>0</v>
      </c>
      <c r="R1328" s="15">
        <f t="shared" si="61"/>
        <v>0</v>
      </c>
      <c r="S1328" s="15">
        <f t="shared" si="62"/>
        <v>1</v>
      </c>
    </row>
    <row r="1329" spans="1:19">
      <c r="A1329" s="15" t="s">
        <v>4187</v>
      </c>
      <c r="B1329" s="15" t="s">
        <v>288</v>
      </c>
      <c r="C1329" s="15" t="s">
        <v>1213</v>
      </c>
      <c r="D1329" s="15" t="s">
        <v>1035</v>
      </c>
      <c r="E1329" s="15">
        <v>0</v>
      </c>
      <c r="F1329" s="15">
        <v>0</v>
      </c>
      <c r="G1329" s="15">
        <v>0</v>
      </c>
      <c r="H1329" s="15">
        <v>0</v>
      </c>
      <c r="I1329" s="15">
        <v>0</v>
      </c>
      <c r="J1329" s="15">
        <v>0</v>
      </c>
      <c r="K1329" s="15">
        <v>0</v>
      </c>
      <c r="L1329" s="15">
        <v>0</v>
      </c>
      <c r="M1329" s="15">
        <v>0</v>
      </c>
      <c r="N1329" s="15">
        <v>0</v>
      </c>
      <c r="O1329" s="15">
        <v>0</v>
      </c>
      <c r="P1329" s="15">
        <v>0</v>
      </c>
      <c r="Q1329" s="15">
        <f t="shared" si="60"/>
        <v>0</v>
      </c>
      <c r="R1329" s="15">
        <f t="shared" si="61"/>
        <v>0</v>
      </c>
      <c r="S1329" s="15">
        <f t="shared" si="62"/>
        <v>1</v>
      </c>
    </row>
    <row r="1330" spans="1:19">
      <c r="A1330" s="15" t="s">
        <v>301</v>
      </c>
      <c r="B1330" s="15" t="s">
        <v>230</v>
      </c>
      <c r="C1330" s="15" t="s">
        <v>1213</v>
      </c>
      <c r="D1330" s="15" t="s">
        <v>1031</v>
      </c>
      <c r="E1330" s="15">
        <v>0</v>
      </c>
      <c r="F1330" s="15">
        <v>0</v>
      </c>
      <c r="G1330" s="15">
        <v>0</v>
      </c>
      <c r="H1330" s="15">
        <v>0</v>
      </c>
      <c r="I1330" s="15">
        <v>0</v>
      </c>
      <c r="J1330" s="15">
        <v>0</v>
      </c>
      <c r="K1330" s="15">
        <v>0</v>
      </c>
      <c r="L1330" s="15">
        <v>0</v>
      </c>
      <c r="M1330" s="15">
        <v>0</v>
      </c>
      <c r="N1330" s="15">
        <v>0</v>
      </c>
      <c r="O1330" s="15">
        <v>0</v>
      </c>
      <c r="P1330" s="15">
        <v>0</v>
      </c>
      <c r="Q1330" s="15">
        <f t="shared" si="60"/>
        <v>0</v>
      </c>
      <c r="R1330" s="15">
        <f t="shared" si="61"/>
        <v>0</v>
      </c>
      <c r="S1330" s="15">
        <f t="shared" si="62"/>
        <v>1</v>
      </c>
    </row>
    <row r="1331" spans="1:19">
      <c r="A1331" s="15" t="s">
        <v>787</v>
      </c>
      <c r="B1331" s="15" t="s">
        <v>1085</v>
      </c>
      <c r="C1331" s="15" t="s">
        <v>1213</v>
      </c>
      <c r="D1331" s="15" t="s">
        <v>1055</v>
      </c>
      <c r="E1331" s="15">
        <v>0</v>
      </c>
      <c r="F1331" s="15">
        <v>0</v>
      </c>
      <c r="G1331" s="15">
        <v>0</v>
      </c>
      <c r="H1331" s="15">
        <v>0</v>
      </c>
      <c r="I1331" s="15">
        <v>0</v>
      </c>
      <c r="J1331" s="15">
        <v>0</v>
      </c>
      <c r="K1331" s="15">
        <v>0</v>
      </c>
      <c r="L1331" s="15">
        <v>0</v>
      </c>
      <c r="M1331" s="15">
        <v>0</v>
      </c>
      <c r="N1331" s="15">
        <v>0</v>
      </c>
      <c r="O1331" s="15">
        <v>0</v>
      </c>
      <c r="P1331" s="15">
        <v>0</v>
      </c>
      <c r="Q1331" s="15">
        <f t="shared" si="60"/>
        <v>0</v>
      </c>
      <c r="R1331" s="15">
        <f t="shared" si="61"/>
        <v>0</v>
      </c>
      <c r="S1331" s="15">
        <f t="shared" si="62"/>
        <v>1</v>
      </c>
    </row>
    <row r="1332" spans="1:19">
      <c r="A1332" s="15" t="s">
        <v>595</v>
      </c>
      <c r="B1332" s="15" t="s">
        <v>1614</v>
      </c>
      <c r="C1332" s="15" t="s">
        <v>1213</v>
      </c>
      <c r="D1332" s="15" t="s">
        <v>1038</v>
      </c>
      <c r="E1332" s="15">
        <v>0</v>
      </c>
      <c r="F1332" s="15">
        <v>0</v>
      </c>
      <c r="G1332" s="15">
        <v>0</v>
      </c>
      <c r="H1332" s="15">
        <v>0</v>
      </c>
      <c r="I1332" s="15">
        <v>0</v>
      </c>
      <c r="J1332" s="15">
        <v>0</v>
      </c>
      <c r="K1332" s="15">
        <v>0</v>
      </c>
      <c r="L1332" s="15">
        <v>0</v>
      </c>
      <c r="M1332" s="15">
        <v>0</v>
      </c>
      <c r="N1332" s="15">
        <v>0</v>
      </c>
      <c r="O1332" s="15">
        <v>0</v>
      </c>
      <c r="P1332" s="15">
        <v>0</v>
      </c>
      <c r="Q1332" s="15">
        <f t="shared" si="60"/>
        <v>0</v>
      </c>
      <c r="R1332" s="15">
        <f t="shared" si="61"/>
        <v>0</v>
      </c>
      <c r="S1332" s="15">
        <f t="shared" si="62"/>
        <v>1</v>
      </c>
    </row>
    <row r="1333" spans="1:19">
      <c r="A1333" s="15" t="s">
        <v>3175</v>
      </c>
      <c r="B1333" s="15" t="s">
        <v>152</v>
      </c>
      <c r="C1333" s="15" t="s">
        <v>1212</v>
      </c>
      <c r="D1333" s="15" t="s">
        <v>1043</v>
      </c>
      <c r="E1333" s="15">
        <v>0</v>
      </c>
      <c r="F1333" s="15">
        <v>0</v>
      </c>
      <c r="G1333" s="15">
        <v>0</v>
      </c>
      <c r="H1333" s="15">
        <v>0</v>
      </c>
      <c r="I1333" s="15">
        <v>0</v>
      </c>
      <c r="J1333" s="15">
        <v>0</v>
      </c>
      <c r="K1333" s="15">
        <v>0</v>
      </c>
      <c r="L1333" s="15">
        <v>0</v>
      </c>
      <c r="M1333" s="15">
        <v>0</v>
      </c>
      <c r="N1333" s="15">
        <v>0</v>
      </c>
      <c r="O1333" s="15">
        <v>0</v>
      </c>
      <c r="P1333" s="15">
        <v>0</v>
      </c>
      <c r="Q1333" s="15">
        <f t="shared" si="60"/>
        <v>0</v>
      </c>
      <c r="R1333" s="15">
        <f t="shared" si="61"/>
        <v>0</v>
      </c>
      <c r="S1333" s="15">
        <f t="shared" si="62"/>
        <v>1</v>
      </c>
    </row>
    <row r="1334" spans="1:19">
      <c r="A1334" s="15" t="s">
        <v>4188</v>
      </c>
      <c r="B1334" s="15" t="s">
        <v>110</v>
      </c>
      <c r="C1334" s="15" t="s">
        <v>1878</v>
      </c>
      <c r="D1334" s="15" t="s">
        <v>1035</v>
      </c>
      <c r="E1334" s="15">
        <v>0</v>
      </c>
      <c r="F1334" s="15">
        <v>0</v>
      </c>
      <c r="G1334" s="15">
        <v>0</v>
      </c>
      <c r="H1334" s="15">
        <v>0</v>
      </c>
      <c r="I1334" s="15">
        <v>0</v>
      </c>
      <c r="J1334" s="15">
        <v>0</v>
      </c>
      <c r="K1334" s="15">
        <v>0</v>
      </c>
      <c r="L1334" s="15">
        <v>0</v>
      </c>
      <c r="M1334" s="15">
        <v>0</v>
      </c>
      <c r="N1334" s="15">
        <v>0</v>
      </c>
      <c r="O1334" s="15">
        <v>0</v>
      </c>
      <c r="P1334" s="15">
        <v>0</v>
      </c>
      <c r="Q1334" s="15">
        <f t="shared" si="60"/>
        <v>0</v>
      </c>
      <c r="R1334" s="15">
        <f t="shared" si="61"/>
        <v>0</v>
      </c>
      <c r="S1334" s="15">
        <f t="shared" si="62"/>
        <v>1</v>
      </c>
    </row>
    <row r="1335" spans="1:19">
      <c r="A1335" s="15" t="s">
        <v>4190</v>
      </c>
      <c r="B1335" s="15" t="s">
        <v>194</v>
      </c>
      <c r="C1335" s="15" t="s">
        <v>1212</v>
      </c>
      <c r="D1335" s="15" t="s">
        <v>1036</v>
      </c>
      <c r="E1335" s="15">
        <v>0</v>
      </c>
      <c r="F1335" s="15">
        <v>0</v>
      </c>
      <c r="G1335" s="15">
        <v>0</v>
      </c>
      <c r="H1335" s="15">
        <v>0</v>
      </c>
      <c r="I1335" s="15">
        <v>0</v>
      </c>
      <c r="J1335" s="15">
        <v>0</v>
      </c>
      <c r="K1335" s="15">
        <v>0</v>
      </c>
      <c r="L1335" s="15">
        <v>0</v>
      </c>
      <c r="M1335" s="15">
        <v>0</v>
      </c>
      <c r="N1335" s="15">
        <v>0</v>
      </c>
      <c r="O1335" s="15">
        <v>0</v>
      </c>
      <c r="P1335" s="15">
        <v>0</v>
      </c>
      <c r="Q1335" s="15">
        <f t="shared" si="60"/>
        <v>0</v>
      </c>
      <c r="R1335" s="15">
        <f t="shared" si="61"/>
        <v>0</v>
      </c>
      <c r="S1335" s="15">
        <f t="shared" si="62"/>
        <v>1</v>
      </c>
    </row>
    <row r="1336" spans="1:19">
      <c r="A1336" s="15" t="s">
        <v>4189</v>
      </c>
      <c r="B1336" s="15" t="s">
        <v>50</v>
      </c>
      <c r="C1336" s="15" t="s">
        <v>1213</v>
      </c>
      <c r="D1336" s="15" t="s">
        <v>1030</v>
      </c>
      <c r="E1336" s="15">
        <v>0</v>
      </c>
      <c r="F1336" s="15">
        <v>0</v>
      </c>
      <c r="G1336" s="15">
        <v>0</v>
      </c>
      <c r="H1336" s="15">
        <v>0</v>
      </c>
      <c r="I1336" s="15">
        <v>0</v>
      </c>
      <c r="J1336" s="15">
        <v>0</v>
      </c>
      <c r="K1336" s="15">
        <v>0</v>
      </c>
      <c r="L1336" s="15">
        <v>0</v>
      </c>
      <c r="M1336" s="15">
        <v>0</v>
      </c>
      <c r="N1336" s="15">
        <v>0</v>
      </c>
      <c r="O1336" s="15">
        <v>0</v>
      </c>
      <c r="P1336" s="15">
        <v>0</v>
      </c>
      <c r="Q1336" s="15">
        <f t="shared" si="60"/>
        <v>0</v>
      </c>
      <c r="R1336" s="15">
        <f t="shared" si="61"/>
        <v>0</v>
      </c>
      <c r="S1336" s="15">
        <f t="shared" si="62"/>
        <v>1</v>
      </c>
    </row>
    <row r="1337" spans="1:19">
      <c r="A1337" s="15" t="s">
        <v>35</v>
      </c>
      <c r="B1337" s="15" t="s">
        <v>489</v>
      </c>
      <c r="C1337" s="15" t="s">
        <v>1213</v>
      </c>
      <c r="D1337" s="15" t="s">
        <v>1048</v>
      </c>
      <c r="E1337" s="15">
        <v>0</v>
      </c>
      <c r="F1337" s="15">
        <v>0</v>
      </c>
      <c r="G1337" s="15">
        <v>0</v>
      </c>
      <c r="H1337" s="15">
        <v>0</v>
      </c>
      <c r="I1337" s="15">
        <v>0</v>
      </c>
      <c r="J1337" s="15">
        <v>0</v>
      </c>
      <c r="K1337" s="15">
        <v>0</v>
      </c>
      <c r="L1337" s="15">
        <v>0</v>
      </c>
      <c r="M1337" s="15">
        <v>0</v>
      </c>
      <c r="N1337" s="15">
        <v>0</v>
      </c>
      <c r="O1337" s="15">
        <v>0</v>
      </c>
      <c r="P1337" s="15">
        <v>0</v>
      </c>
      <c r="Q1337" s="15">
        <f t="shared" si="60"/>
        <v>0</v>
      </c>
      <c r="R1337" s="15">
        <f t="shared" si="61"/>
        <v>0</v>
      </c>
      <c r="S1337" s="15">
        <f t="shared" si="62"/>
        <v>1</v>
      </c>
    </row>
    <row r="1338" spans="1:19">
      <c r="A1338" s="15" t="s">
        <v>1428</v>
      </c>
      <c r="B1338" s="15" t="s">
        <v>46</v>
      </c>
      <c r="C1338" s="15" t="s">
        <v>1213</v>
      </c>
      <c r="D1338" s="15" t="s">
        <v>1035</v>
      </c>
      <c r="E1338" s="15">
        <v>0</v>
      </c>
      <c r="F1338" s="15">
        <v>0</v>
      </c>
      <c r="G1338" s="15">
        <v>0</v>
      </c>
      <c r="H1338" s="15">
        <v>0</v>
      </c>
      <c r="I1338" s="15">
        <v>0</v>
      </c>
      <c r="J1338" s="15">
        <v>0</v>
      </c>
      <c r="K1338" s="15">
        <v>0</v>
      </c>
      <c r="L1338" s="15">
        <v>0</v>
      </c>
      <c r="M1338" s="15">
        <v>0</v>
      </c>
      <c r="N1338" s="15">
        <v>0</v>
      </c>
      <c r="O1338" s="15">
        <v>0</v>
      </c>
      <c r="P1338" s="15">
        <v>0</v>
      </c>
      <c r="Q1338" s="15">
        <f t="shared" si="60"/>
        <v>0</v>
      </c>
      <c r="R1338" s="15">
        <f t="shared" si="61"/>
        <v>0</v>
      </c>
      <c r="S1338" s="15">
        <f t="shared" si="62"/>
        <v>1</v>
      </c>
    </row>
    <row r="1339" spans="1:19">
      <c r="A1339" s="15" t="s">
        <v>1738</v>
      </c>
      <c r="B1339" s="15" t="s">
        <v>29</v>
      </c>
      <c r="C1339" s="15" t="s">
        <v>1213</v>
      </c>
      <c r="D1339" s="15" t="s">
        <v>1054</v>
      </c>
      <c r="E1339" s="15">
        <v>0</v>
      </c>
      <c r="F1339" s="15">
        <v>0</v>
      </c>
      <c r="G1339" s="15">
        <v>0</v>
      </c>
      <c r="H1339" s="15">
        <v>0</v>
      </c>
      <c r="I1339" s="15">
        <v>0</v>
      </c>
      <c r="J1339" s="15">
        <v>0</v>
      </c>
      <c r="K1339" s="15">
        <v>0</v>
      </c>
      <c r="L1339" s="15">
        <v>0</v>
      </c>
      <c r="M1339" s="15">
        <v>0</v>
      </c>
      <c r="N1339" s="15">
        <v>0</v>
      </c>
      <c r="O1339" s="15">
        <v>0</v>
      </c>
      <c r="P1339" s="15">
        <v>0</v>
      </c>
      <c r="Q1339" s="15">
        <f t="shared" si="60"/>
        <v>0</v>
      </c>
      <c r="R1339" s="15">
        <f t="shared" si="61"/>
        <v>0</v>
      </c>
      <c r="S1339" s="15">
        <f t="shared" si="62"/>
        <v>1</v>
      </c>
    </row>
    <row r="1340" spans="1:19">
      <c r="A1340" s="15" t="s">
        <v>4191</v>
      </c>
      <c r="B1340" s="15" t="s">
        <v>58</v>
      </c>
      <c r="C1340" s="15" t="s">
        <v>1212</v>
      </c>
      <c r="D1340" s="15" t="s">
        <v>1063</v>
      </c>
      <c r="E1340" s="15">
        <v>0</v>
      </c>
      <c r="F1340" s="15">
        <v>0</v>
      </c>
      <c r="G1340" s="15">
        <v>0</v>
      </c>
      <c r="H1340" s="15">
        <v>0</v>
      </c>
      <c r="I1340" s="15">
        <v>0</v>
      </c>
      <c r="J1340" s="15">
        <v>0</v>
      </c>
      <c r="K1340" s="15">
        <v>0</v>
      </c>
      <c r="L1340" s="15">
        <v>0</v>
      </c>
      <c r="M1340" s="15">
        <v>0</v>
      </c>
      <c r="N1340" s="15">
        <v>0</v>
      </c>
      <c r="O1340" s="15">
        <v>0</v>
      </c>
      <c r="P1340" s="15">
        <v>0</v>
      </c>
      <c r="Q1340" s="15">
        <f t="shared" si="60"/>
        <v>0</v>
      </c>
      <c r="R1340" s="15">
        <f t="shared" si="61"/>
        <v>0</v>
      </c>
      <c r="S1340" s="15">
        <f t="shared" si="62"/>
        <v>1</v>
      </c>
    </row>
    <row r="1341" spans="1:19">
      <c r="A1341" s="15" t="s">
        <v>4192</v>
      </c>
      <c r="B1341" s="15" t="s">
        <v>4193</v>
      </c>
      <c r="C1341" s="15" t="s">
        <v>1213</v>
      </c>
      <c r="D1341" s="15" t="s">
        <v>1037</v>
      </c>
      <c r="E1341" s="15">
        <v>0</v>
      </c>
      <c r="F1341" s="15">
        <v>0</v>
      </c>
      <c r="G1341" s="15">
        <v>0</v>
      </c>
      <c r="H1341" s="15">
        <v>0</v>
      </c>
      <c r="I1341" s="15">
        <v>0</v>
      </c>
      <c r="J1341" s="15">
        <v>0</v>
      </c>
      <c r="K1341" s="15">
        <v>0</v>
      </c>
      <c r="L1341" s="15">
        <v>0</v>
      </c>
      <c r="M1341" s="15">
        <v>0</v>
      </c>
      <c r="N1341" s="15">
        <v>0</v>
      </c>
      <c r="O1341" s="15">
        <v>0</v>
      </c>
      <c r="P1341" s="15">
        <v>0</v>
      </c>
      <c r="Q1341" s="15">
        <f t="shared" si="60"/>
        <v>0</v>
      </c>
      <c r="R1341" s="15">
        <f t="shared" si="61"/>
        <v>0</v>
      </c>
      <c r="S1341" s="15">
        <f t="shared" si="62"/>
        <v>1</v>
      </c>
    </row>
    <row r="1342" spans="1:19">
      <c r="A1342" s="15" t="s">
        <v>4194</v>
      </c>
      <c r="B1342" s="15" t="s">
        <v>226</v>
      </c>
      <c r="C1342" s="15" t="s">
        <v>1213</v>
      </c>
      <c r="D1342" s="15" t="s">
        <v>1044</v>
      </c>
      <c r="E1342" s="15">
        <v>0</v>
      </c>
      <c r="F1342" s="15">
        <v>0</v>
      </c>
      <c r="G1342" s="15">
        <v>0</v>
      </c>
      <c r="H1342" s="15">
        <v>0</v>
      </c>
      <c r="I1342" s="15">
        <v>0</v>
      </c>
      <c r="J1342" s="15">
        <v>0</v>
      </c>
      <c r="K1342" s="15">
        <v>0</v>
      </c>
      <c r="L1342" s="15">
        <v>0</v>
      </c>
      <c r="M1342" s="15">
        <v>0</v>
      </c>
      <c r="N1342" s="15">
        <v>0</v>
      </c>
      <c r="O1342" s="15">
        <v>0</v>
      </c>
      <c r="P1342" s="15">
        <v>0</v>
      </c>
      <c r="Q1342" s="15">
        <f t="shared" si="60"/>
        <v>0</v>
      </c>
      <c r="R1342" s="15">
        <f t="shared" si="61"/>
        <v>0</v>
      </c>
      <c r="S1342" s="15">
        <f t="shared" si="62"/>
        <v>1</v>
      </c>
    </row>
    <row r="1343" spans="1:19">
      <c r="A1343" s="15" t="s">
        <v>389</v>
      </c>
      <c r="B1343" s="15" t="s">
        <v>4844</v>
      </c>
      <c r="C1343" s="15" t="s">
        <v>1213</v>
      </c>
      <c r="D1343" s="15" t="s">
        <v>1044</v>
      </c>
      <c r="E1343" s="15">
        <v>0</v>
      </c>
      <c r="F1343" s="15">
        <v>0</v>
      </c>
      <c r="G1343" s="15">
        <v>0</v>
      </c>
      <c r="H1343" s="15">
        <v>0</v>
      </c>
      <c r="I1343" s="15">
        <v>0</v>
      </c>
      <c r="J1343" s="15">
        <v>0</v>
      </c>
      <c r="K1343" s="15">
        <v>0</v>
      </c>
      <c r="L1343" s="15">
        <v>0</v>
      </c>
      <c r="M1343" s="15">
        <v>0</v>
      </c>
      <c r="N1343" s="15">
        <v>0</v>
      </c>
      <c r="O1343" s="15">
        <v>0</v>
      </c>
      <c r="P1343" s="15">
        <v>0</v>
      </c>
      <c r="Q1343" s="15">
        <f t="shared" si="60"/>
        <v>0</v>
      </c>
      <c r="R1343" s="15">
        <f t="shared" si="61"/>
        <v>0</v>
      </c>
      <c r="S1343" s="15">
        <f t="shared" si="62"/>
        <v>1</v>
      </c>
    </row>
    <row r="1344" spans="1:19">
      <c r="A1344" s="15" t="s">
        <v>4804</v>
      </c>
      <c r="B1344" s="15" t="s">
        <v>4249</v>
      </c>
      <c r="C1344" s="15" t="s">
        <v>1213</v>
      </c>
      <c r="D1344" s="15" t="s">
        <v>1035</v>
      </c>
      <c r="E1344" s="15">
        <v>0</v>
      </c>
      <c r="F1344" s="15">
        <v>0</v>
      </c>
      <c r="G1344" s="15">
        <v>0</v>
      </c>
      <c r="H1344" s="15">
        <v>0</v>
      </c>
      <c r="I1344" s="15">
        <v>0</v>
      </c>
      <c r="J1344" s="15">
        <v>0</v>
      </c>
      <c r="K1344" s="15">
        <v>0</v>
      </c>
      <c r="L1344" s="15">
        <v>0</v>
      </c>
      <c r="M1344" s="15">
        <v>0</v>
      </c>
      <c r="N1344" s="15">
        <v>0</v>
      </c>
      <c r="O1344" s="15">
        <v>0</v>
      </c>
      <c r="P1344" s="15">
        <v>0</v>
      </c>
      <c r="Q1344" s="15">
        <f t="shared" si="60"/>
        <v>0</v>
      </c>
      <c r="R1344" s="15">
        <f t="shared" si="61"/>
        <v>0</v>
      </c>
      <c r="S1344" s="15">
        <f t="shared" si="62"/>
        <v>1</v>
      </c>
    </row>
    <row r="1345" spans="1:19">
      <c r="A1345" s="15" t="s">
        <v>522</v>
      </c>
      <c r="B1345" s="15" t="s">
        <v>237</v>
      </c>
      <c r="C1345" s="15" t="s">
        <v>1212</v>
      </c>
      <c r="D1345" s="15" t="s">
        <v>1051</v>
      </c>
      <c r="E1345" s="15">
        <v>0</v>
      </c>
      <c r="F1345" s="15">
        <v>0</v>
      </c>
      <c r="G1345" s="15">
        <v>0</v>
      </c>
      <c r="H1345" s="15">
        <v>0</v>
      </c>
      <c r="I1345" s="15">
        <v>0</v>
      </c>
      <c r="J1345" s="15">
        <v>0</v>
      </c>
      <c r="K1345" s="15">
        <v>0</v>
      </c>
      <c r="L1345" s="15">
        <v>0</v>
      </c>
      <c r="M1345" s="15">
        <v>0</v>
      </c>
      <c r="N1345" s="15">
        <v>0</v>
      </c>
      <c r="O1345" s="15">
        <v>0</v>
      </c>
      <c r="P1345" s="15">
        <v>0</v>
      </c>
      <c r="Q1345" s="15">
        <f t="shared" si="60"/>
        <v>0</v>
      </c>
      <c r="R1345" s="15">
        <f t="shared" si="61"/>
        <v>0</v>
      </c>
      <c r="S1345" s="15">
        <f t="shared" si="62"/>
        <v>1</v>
      </c>
    </row>
    <row r="1346" spans="1:19">
      <c r="A1346" s="15" t="s">
        <v>4195</v>
      </c>
      <c r="B1346" s="15" t="s">
        <v>4196</v>
      </c>
      <c r="C1346" s="15" t="s">
        <v>1213</v>
      </c>
      <c r="D1346" s="15" t="s">
        <v>1041</v>
      </c>
      <c r="E1346" s="15">
        <v>0</v>
      </c>
      <c r="F1346" s="15">
        <v>0</v>
      </c>
      <c r="G1346" s="15">
        <v>0</v>
      </c>
      <c r="H1346" s="15">
        <v>0</v>
      </c>
      <c r="I1346" s="15">
        <v>0</v>
      </c>
      <c r="J1346" s="15">
        <v>0</v>
      </c>
      <c r="K1346" s="15">
        <v>0</v>
      </c>
      <c r="L1346" s="15">
        <v>0</v>
      </c>
      <c r="M1346" s="15">
        <v>0</v>
      </c>
      <c r="N1346" s="15">
        <v>0</v>
      </c>
      <c r="O1346" s="15">
        <v>0</v>
      </c>
      <c r="P1346" s="15">
        <v>0</v>
      </c>
      <c r="Q1346" s="15">
        <f t="shared" si="60"/>
        <v>0</v>
      </c>
      <c r="R1346" s="15">
        <f t="shared" si="61"/>
        <v>0</v>
      </c>
      <c r="S1346" s="15">
        <f t="shared" si="62"/>
        <v>1</v>
      </c>
    </row>
    <row r="1347" spans="1:19">
      <c r="A1347" s="15" t="s">
        <v>629</v>
      </c>
      <c r="B1347" s="15" t="s">
        <v>160</v>
      </c>
      <c r="C1347" s="15" t="s">
        <v>1878</v>
      </c>
      <c r="D1347" s="15" t="s">
        <v>1033</v>
      </c>
      <c r="E1347" s="15">
        <v>0</v>
      </c>
      <c r="F1347" s="15">
        <v>0</v>
      </c>
      <c r="G1347" s="15">
        <v>0</v>
      </c>
      <c r="H1347" s="15">
        <v>0</v>
      </c>
      <c r="I1347" s="15">
        <v>0</v>
      </c>
      <c r="J1347" s="15">
        <v>0</v>
      </c>
      <c r="K1347" s="15">
        <v>0</v>
      </c>
      <c r="L1347" s="15">
        <v>0</v>
      </c>
      <c r="M1347" s="15">
        <v>0</v>
      </c>
      <c r="N1347" s="15">
        <v>0</v>
      </c>
      <c r="O1347" s="15">
        <v>0</v>
      </c>
      <c r="P1347" s="15">
        <v>0</v>
      </c>
      <c r="Q1347" s="15">
        <f t="shared" ref="Q1347:Q1410" si="63">P1347/16.875</f>
        <v>0</v>
      </c>
      <c r="R1347" s="15">
        <f t="shared" ref="R1347:R1410" si="64">IF(P1347 &gt;= 400,Q1347*1.2,IF(P1347 &gt; 300,Q1347,IF(P1347&gt;200,Q1347*0.8,IF(P1347&gt;100,Q1347*0.6,Q1347*0.5))))</f>
        <v>0</v>
      </c>
      <c r="S1347" s="15">
        <f t="shared" ref="S1347:S1410" si="65">IF(R1347 &lt; 1.5,1,R1347)</f>
        <v>1</v>
      </c>
    </row>
    <row r="1348" spans="1:19">
      <c r="A1348" s="15" t="s">
        <v>4197</v>
      </c>
      <c r="B1348" s="15" t="s">
        <v>194</v>
      </c>
      <c r="C1348" s="15" t="s">
        <v>1213</v>
      </c>
      <c r="D1348" s="15" t="s">
        <v>1042</v>
      </c>
      <c r="E1348" s="15">
        <v>0</v>
      </c>
      <c r="F1348" s="15">
        <v>0</v>
      </c>
      <c r="G1348" s="15">
        <v>0</v>
      </c>
      <c r="H1348" s="15">
        <v>0</v>
      </c>
      <c r="I1348" s="15">
        <v>0</v>
      </c>
      <c r="J1348" s="15">
        <v>0</v>
      </c>
      <c r="K1348" s="15">
        <v>0</v>
      </c>
      <c r="L1348" s="15">
        <v>0</v>
      </c>
      <c r="M1348" s="15">
        <v>0</v>
      </c>
      <c r="N1348" s="15">
        <v>0</v>
      </c>
      <c r="O1348" s="15">
        <v>0</v>
      </c>
      <c r="P1348" s="15">
        <v>0</v>
      </c>
      <c r="Q1348" s="15">
        <f t="shared" si="63"/>
        <v>0</v>
      </c>
      <c r="R1348" s="15">
        <f t="shared" si="64"/>
        <v>0</v>
      </c>
      <c r="S1348" s="15">
        <f t="shared" si="65"/>
        <v>1</v>
      </c>
    </row>
    <row r="1349" spans="1:19">
      <c r="A1349" s="15" t="s">
        <v>4198</v>
      </c>
      <c r="B1349" s="15" t="s">
        <v>180</v>
      </c>
      <c r="C1349" s="15" t="s">
        <v>1213</v>
      </c>
      <c r="D1349" s="15" t="s">
        <v>1045</v>
      </c>
      <c r="E1349" s="15">
        <v>0</v>
      </c>
      <c r="F1349" s="15">
        <v>0</v>
      </c>
      <c r="G1349" s="15">
        <v>0</v>
      </c>
      <c r="H1349" s="15">
        <v>0</v>
      </c>
      <c r="I1349" s="15">
        <v>0</v>
      </c>
      <c r="J1349" s="15">
        <v>0</v>
      </c>
      <c r="K1349" s="15">
        <v>0</v>
      </c>
      <c r="L1349" s="15">
        <v>0</v>
      </c>
      <c r="M1349" s="15">
        <v>0</v>
      </c>
      <c r="N1349" s="15">
        <v>0</v>
      </c>
      <c r="O1349" s="15">
        <v>0</v>
      </c>
      <c r="P1349" s="15">
        <v>0</v>
      </c>
      <c r="Q1349" s="15">
        <f t="shared" si="63"/>
        <v>0</v>
      </c>
      <c r="R1349" s="15">
        <f t="shared" si="64"/>
        <v>0</v>
      </c>
      <c r="S1349" s="15">
        <f t="shared" si="65"/>
        <v>1</v>
      </c>
    </row>
    <row r="1350" spans="1:19">
      <c r="A1350" s="15" t="s">
        <v>1678</v>
      </c>
      <c r="B1350" s="15" t="s">
        <v>534</v>
      </c>
      <c r="C1350" s="15" t="s">
        <v>1212</v>
      </c>
      <c r="D1350" s="15" t="s">
        <v>1031</v>
      </c>
      <c r="E1350" s="15">
        <v>0</v>
      </c>
      <c r="F1350" s="15">
        <v>0</v>
      </c>
      <c r="G1350" s="15">
        <v>0</v>
      </c>
      <c r="H1350" s="15">
        <v>0</v>
      </c>
      <c r="I1350" s="15">
        <v>0</v>
      </c>
      <c r="J1350" s="15">
        <v>0</v>
      </c>
      <c r="K1350" s="15">
        <v>0</v>
      </c>
      <c r="L1350" s="15">
        <v>0</v>
      </c>
      <c r="M1350" s="15">
        <v>0</v>
      </c>
      <c r="N1350" s="15">
        <v>0</v>
      </c>
      <c r="O1350" s="15">
        <v>0</v>
      </c>
      <c r="P1350" s="15">
        <v>0</v>
      </c>
      <c r="Q1350" s="15">
        <f t="shared" si="63"/>
        <v>0</v>
      </c>
      <c r="R1350" s="15">
        <f t="shared" si="64"/>
        <v>0</v>
      </c>
      <c r="S1350" s="15">
        <f t="shared" si="65"/>
        <v>1</v>
      </c>
    </row>
    <row r="1351" spans="1:19">
      <c r="A1351" s="15" t="s">
        <v>4199</v>
      </c>
      <c r="B1351" s="15" t="s">
        <v>168</v>
      </c>
      <c r="C1351" s="15" t="s">
        <v>1213</v>
      </c>
      <c r="D1351" s="15" t="s">
        <v>1339</v>
      </c>
      <c r="E1351" s="15">
        <v>0</v>
      </c>
      <c r="F1351" s="15">
        <v>0</v>
      </c>
      <c r="G1351" s="15">
        <v>0</v>
      </c>
      <c r="H1351" s="15">
        <v>0</v>
      </c>
      <c r="I1351" s="15">
        <v>0</v>
      </c>
      <c r="J1351" s="15">
        <v>0</v>
      </c>
      <c r="K1351" s="15">
        <v>0</v>
      </c>
      <c r="L1351" s="15">
        <v>0</v>
      </c>
      <c r="M1351" s="15">
        <v>0</v>
      </c>
      <c r="N1351" s="15">
        <v>0</v>
      </c>
      <c r="O1351" s="15">
        <v>0</v>
      </c>
      <c r="P1351" s="15">
        <v>0</v>
      </c>
      <c r="Q1351" s="15">
        <f t="shared" si="63"/>
        <v>0</v>
      </c>
      <c r="R1351" s="15">
        <f t="shared" si="64"/>
        <v>0</v>
      </c>
      <c r="S1351" s="15">
        <f t="shared" si="65"/>
        <v>1</v>
      </c>
    </row>
    <row r="1352" spans="1:19">
      <c r="A1352" s="15" t="s">
        <v>2627</v>
      </c>
      <c r="B1352" s="15" t="s">
        <v>964</v>
      </c>
      <c r="C1352" s="15" t="s">
        <v>1212</v>
      </c>
      <c r="D1352" s="15" t="s">
        <v>1028</v>
      </c>
      <c r="E1352" s="15">
        <v>0</v>
      </c>
      <c r="F1352" s="15">
        <v>0</v>
      </c>
      <c r="G1352" s="15">
        <v>0</v>
      </c>
      <c r="H1352" s="15">
        <v>0</v>
      </c>
      <c r="I1352" s="15">
        <v>0</v>
      </c>
      <c r="J1352" s="15">
        <v>0</v>
      </c>
      <c r="K1352" s="15">
        <v>0</v>
      </c>
      <c r="L1352" s="15">
        <v>0</v>
      </c>
      <c r="M1352" s="15">
        <v>0</v>
      </c>
      <c r="N1352" s="15">
        <v>0</v>
      </c>
      <c r="O1352" s="15">
        <v>0</v>
      </c>
      <c r="P1352" s="15">
        <v>0</v>
      </c>
      <c r="Q1352" s="15">
        <f t="shared" si="63"/>
        <v>0</v>
      </c>
      <c r="R1352" s="15">
        <f t="shared" si="64"/>
        <v>0</v>
      </c>
      <c r="S1352" s="15">
        <f t="shared" si="65"/>
        <v>1</v>
      </c>
    </row>
    <row r="1353" spans="1:19">
      <c r="A1353" s="15" t="s">
        <v>4200</v>
      </c>
      <c r="B1353" s="15" t="s">
        <v>2000</v>
      </c>
      <c r="C1353" s="15" t="s">
        <v>1213</v>
      </c>
      <c r="D1353" s="15" t="s">
        <v>1045</v>
      </c>
      <c r="E1353" s="15">
        <v>0</v>
      </c>
      <c r="F1353" s="15">
        <v>0</v>
      </c>
      <c r="G1353" s="15">
        <v>0</v>
      </c>
      <c r="H1353" s="15">
        <v>0</v>
      </c>
      <c r="I1353" s="15">
        <v>0</v>
      </c>
      <c r="J1353" s="15">
        <v>0</v>
      </c>
      <c r="K1353" s="15">
        <v>0</v>
      </c>
      <c r="L1353" s="15">
        <v>0</v>
      </c>
      <c r="M1353" s="15">
        <v>0</v>
      </c>
      <c r="N1353" s="15">
        <v>0</v>
      </c>
      <c r="O1353" s="15">
        <v>0</v>
      </c>
      <c r="P1353" s="15">
        <v>0</v>
      </c>
      <c r="Q1353" s="15">
        <f t="shared" si="63"/>
        <v>0</v>
      </c>
      <c r="R1353" s="15">
        <f t="shared" si="64"/>
        <v>0</v>
      </c>
      <c r="S1353" s="15">
        <f t="shared" si="65"/>
        <v>1</v>
      </c>
    </row>
    <row r="1354" spans="1:19">
      <c r="A1354" s="15" t="s">
        <v>709</v>
      </c>
      <c r="B1354" s="15" t="s">
        <v>85</v>
      </c>
      <c r="C1354" s="15" t="s">
        <v>1212</v>
      </c>
      <c r="D1354" s="15" t="s">
        <v>1041</v>
      </c>
      <c r="E1354" s="15">
        <v>0</v>
      </c>
      <c r="F1354" s="15">
        <v>0</v>
      </c>
      <c r="G1354" s="15">
        <v>0</v>
      </c>
      <c r="H1354" s="15">
        <v>0</v>
      </c>
      <c r="I1354" s="15">
        <v>0</v>
      </c>
      <c r="J1354" s="15">
        <v>0</v>
      </c>
      <c r="K1354" s="15">
        <v>0</v>
      </c>
      <c r="L1354" s="15">
        <v>0</v>
      </c>
      <c r="M1354" s="15">
        <v>0</v>
      </c>
      <c r="N1354" s="15">
        <v>0</v>
      </c>
      <c r="O1354" s="15">
        <v>0</v>
      </c>
      <c r="P1354" s="15">
        <v>0</v>
      </c>
      <c r="Q1354" s="15">
        <f t="shared" si="63"/>
        <v>0</v>
      </c>
      <c r="R1354" s="15">
        <f t="shared" si="64"/>
        <v>0</v>
      </c>
      <c r="S1354" s="15">
        <f t="shared" si="65"/>
        <v>1</v>
      </c>
    </row>
    <row r="1355" spans="1:19">
      <c r="A1355" s="15" t="s">
        <v>508</v>
      </c>
      <c r="B1355" s="15" t="s">
        <v>62</v>
      </c>
      <c r="C1355" s="15" t="s">
        <v>1213</v>
      </c>
      <c r="D1355" s="15" t="s">
        <v>1045</v>
      </c>
      <c r="E1355" s="15">
        <v>0</v>
      </c>
      <c r="F1355" s="15">
        <v>0</v>
      </c>
      <c r="G1355" s="15">
        <v>0</v>
      </c>
      <c r="H1355" s="15">
        <v>0</v>
      </c>
      <c r="I1355" s="15">
        <v>0</v>
      </c>
      <c r="J1355" s="15">
        <v>0</v>
      </c>
      <c r="K1355" s="15">
        <v>0</v>
      </c>
      <c r="L1355" s="15">
        <v>0</v>
      </c>
      <c r="M1355" s="15">
        <v>0</v>
      </c>
      <c r="N1355" s="15">
        <v>0</v>
      </c>
      <c r="O1355" s="15">
        <v>0</v>
      </c>
      <c r="P1355" s="15">
        <v>0</v>
      </c>
      <c r="Q1355" s="15">
        <f t="shared" si="63"/>
        <v>0</v>
      </c>
      <c r="R1355" s="15">
        <f t="shared" si="64"/>
        <v>0</v>
      </c>
      <c r="S1355" s="15">
        <f t="shared" si="65"/>
        <v>1</v>
      </c>
    </row>
    <row r="1356" spans="1:19">
      <c r="A1356" s="15" t="s">
        <v>4201</v>
      </c>
      <c r="B1356" s="15" t="s">
        <v>4202</v>
      </c>
      <c r="C1356" s="15" t="s">
        <v>1213</v>
      </c>
      <c r="D1356" s="15" t="s">
        <v>1055</v>
      </c>
      <c r="E1356" s="15">
        <v>0</v>
      </c>
      <c r="F1356" s="15">
        <v>0</v>
      </c>
      <c r="G1356" s="15">
        <v>0</v>
      </c>
      <c r="H1356" s="15">
        <v>0</v>
      </c>
      <c r="I1356" s="15">
        <v>0</v>
      </c>
      <c r="J1356" s="15">
        <v>0</v>
      </c>
      <c r="K1356" s="15">
        <v>0</v>
      </c>
      <c r="L1356" s="15">
        <v>0</v>
      </c>
      <c r="M1356" s="15">
        <v>0</v>
      </c>
      <c r="N1356" s="15">
        <v>0</v>
      </c>
      <c r="O1356" s="15">
        <v>0</v>
      </c>
      <c r="P1356" s="15">
        <v>0</v>
      </c>
      <c r="Q1356" s="15">
        <f t="shared" si="63"/>
        <v>0</v>
      </c>
      <c r="R1356" s="15">
        <f t="shared" si="64"/>
        <v>0</v>
      </c>
      <c r="S1356" s="15">
        <f t="shared" si="65"/>
        <v>1</v>
      </c>
    </row>
    <row r="1357" spans="1:19">
      <c r="A1357" s="15" t="s">
        <v>747</v>
      </c>
      <c r="B1357" s="15" t="s">
        <v>62</v>
      </c>
      <c r="C1357" s="15" t="s">
        <v>1213</v>
      </c>
      <c r="D1357" s="15" t="s">
        <v>1047</v>
      </c>
      <c r="E1357" s="15">
        <v>0</v>
      </c>
      <c r="F1357" s="15">
        <v>0</v>
      </c>
      <c r="G1357" s="15">
        <v>0</v>
      </c>
      <c r="H1357" s="15">
        <v>0</v>
      </c>
      <c r="I1357" s="15">
        <v>0</v>
      </c>
      <c r="J1357" s="15">
        <v>0</v>
      </c>
      <c r="K1357" s="15">
        <v>0</v>
      </c>
      <c r="L1357" s="15">
        <v>0</v>
      </c>
      <c r="M1357" s="15">
        <v>0</v>
      </c>
      <c r="N1357" s="15">
        <v>0</v>
      </c>
      <c r="O1357" s="15">
        <v>0</v>
      </c>
      <c r="P1357" s="15">
        <v>0</v>
      </c>
      <c r="Q1357" s="15">
        <f t="shared" si="63"/>
        <v>0</v>
      </c>
      <c r="R1357" s="15">
        <f t="shared" si="64"/>
        <v>0</v>
      </c>
      <c r="S1357" s="15">
        <f t="shared" si="65"/>
        <v>1</v>
      </c>
    </row>
    <row r="1358" spans="1:19">
      <c r="A1358" s="15" t="s">
        <v>637</v>
      </c>
      <c r="B1358" s="15" t="s">
        <v>4203</v>
      </c>
      <c r="C1358" s="15" t="s">
        <v>1213</v>
      </c>
      <c r="D1358" s="15" t="s">
        <v>1034</v>
      </c>
      <c r="E1358" s="15">
        <v>0</v>
      </c>
      <c r="F1358" s="15">
        <v>0</v>
      </c>
      <c r="G1358" s="15">
        <v>0</v>
      </c>
      <c r="H1358" s="15">
        <v>0</v>
      </c>
      <c r="I1358" s="15">
        <v>0</v>
      </c>
      <c r="J1358" s="15">
        <v>0</v>
      </c>
      <c r="K1358" s="15">
        <v>0</v>
      </c>
      <c r="L1358" s="15">
        <v>0</v>
      </c>
      <c r="M1358" s="15">
        <v>0</v>
      </c>
      <c r="N1358" s="15">
        <v>0</v>
      </c>
      <c r="O1358" s="15">
        <v>0</v>
      </c>
      <c r="P1358" s="15">
        <v>0</v>
      </c>
      <c r="Q1358" s="15">
        <f t="shared" si="63"/>
        <v>0</v>
      </c>
      <c r="R1358" s="15">
        <f t="shared" si="64"/>
        <v>0</v>
      </c>
      <c r="S1358" s="15">
        <f t="shared" si="65"/>
        <v>1</v>
      </c>
    </row>
    <row r="1359" spans="1:19">
      <c r="A1359" s="15" t="s">
        <v>540</v>
      </c>
      <c r="B1359" s="15" t="s">
        <v>1585</v>
      </c>
      <c r="C1359" s="15" t="s">
        <v>1878</v>
      </c>
      <c r="D1359" s="15" t="s">
        <v>1031</v>
      </c>
      <c r="E1359" s="15">
        <v>0</v>
      </c>
      <c r="F1359" s="15">
        <v>0</v>
      </c>
      <c r="G1359" s="15">
        <v>0</v>
      </c>
      <c r="H1359" s="15">
        <v>0</v>
      </c>
      <c r="I1359" s="15">
        <v>0</v>
      </c>
      <c r="J1359" s="15">
        <v>0</v>
      </c>
      <c r="K1359" s="15">
        <v>0</v>
      </c>
      <c r="L1359" s="15">
        <v>0</v>
      </c>
      <c r="M1359" s="15">
        <v>0</v>
      </c>
      <c r="N1359" s="15">
        <v>0</v>
      </c>
      <c r="O1359" s="15">
        <v>0</v>
      </c>
      <c r="P1359" s="15">
        <v>0</v>
      </c>
      <c r="Q1359" s="15">
        <f t="shared" si="63"/>
        <v>0</v>
      </c>
      <c r="R1359" s="15">
        <f t="shared" si="64"/>
        <v>0</v>
      </c>
      <c r="S1359" s="15">
        <f t="shared" si="65"/>
        <v>1</v>
      </c>
    </row>
    <row r="1360" spans="1:19">
      <c r="A1360" s="15" t="s">
        <v>1629</v>
      </c>
      <c r="B1360" s="15" t="s">
        <v>892</v>
      </c>
      <c r="C1360" s="15" t="s">
        <v>1213</v>
      </c>
      <c r="D1360" s="15" t="s">
        <v>1054</v>
      </c>
      <c r="E1360" s="15">
        <v>0</v>
      </c>
      <c r="F1360" s="15">
        <v>0</v>
      </c>
      <c r="G1360" s="15">
        <v>0</v>
      </c>
      <c r="H1360" s="15">
        <v>0</v>
      </c>
      <c r="I1360" s="15">
        <v>0</v>
      </c>
      <c r="J1360" s="15">
        <v>0</v>
      </c>
      <c r="K1360" s="15">
        <v>0</v>
      </c>
      <c r="L1360" s="15">
        <v>0</v>
      </c>
      <c r="M1360" s="15">
        <v>0</v>
      </c>
      <c r="N1360" s="15">
        <v>0</v>
      </c>
      <c r="O1360" s="15">
        <v>0</v>
      </c>
      <c r="P1360" s="15">
        <v>0</v>
      </c>
      <c r="Q1360" s="15">
        <f t="shared" si="63"/>
        <v>0</v>
      </c>
      <c r="R1360" s="15">
        <f t="shared" si="64"/>
        <v>0</v>
      </c>
      <c r="S1360" s="15">
        <f t="shared" si="65"/>
        <v>1</v>
      </c>
    </row>
    <row r="1361" spans="1:19">
      <c r="A1361" s="15" t="s">
        <v>4204</v>
      </c>
      <c r="B1361" s="15" t="s">
        <v>72</v>
      </c>
      <c r="C1361" s="15" t="s">
        <v>1213</v>
      </c>
      <c r="D1361" s="15" t="s">
        <v>1046</v>
      </c>
      <c r="E1361" s="15">
        <v>0</v>
      </c>
      <c r="F1361" s="15">
        <v>0</v>
      </c>
      <c r="G1361" s="15">
        <v>0</v>
      </c>
      <c r="H1361" s="15">
        <v>0</v>
      </c>
      <c r="I1361" s="15">
        <v>0</v>
      </c>
      <c r="J1361" s="15">
        <v>0</v>
      </c>
      <c r="K1361" s="15">
        <v>0</v>
      </c>
      <c r="L1361" s="15">
        <v>0</v>
      </c>
      <c r="M1361" s="15">
        <v>0</v>
      </c>
      <c r="N1361" s="15">
        <v>0</v>
      </c>
      <c r="O1361" s="15">
        <v>0</v>
      </c>
      <c r="P1361" s="15">
        <v>0</v>
      </c>
      <c r="Q1361" s="15">
        <f t="shared" si="63"/>
        <v>0</v>
      </c>
      <c r="R1361" s="15">
        <f t="shared" si="64"/>
        <v>0</v>
      </c>
      <c r="S1361" s="15">
        <f t="shared" si="65"/>
        <v>1</v>
      </c>
    </row>
    <row r="1362" spans="1:19">
      <c r="A1362" s="15" t="s">
        <v>4205</v>
      </c>
      <c r="B1362" s="15" t="s">
        <v>379</v>
      </c>
      <c r="C1362" s="15" t="s">
        <v>1212</v>
      </c>
      <c r="D1362" s="15" t="s">
        <v>1052</v>
      </c>
      <c r="E1362" s="15">
        <v>0</v>
      </c>
      <c r="F1362" s="15">
        <v>0</v>
      </c>
      <c r="G1362" s="15">
        <v>0</v>
      </c>
      <c r="H1362" s="15">
        <v>0</v>
      </c>
      <c r="I1362" s="15">
        <v>0</v>
      </c>
      <c r="J1362" s="15">
        <v>0</v>
      </c>
      <c r="K1362" s="15">
        <v>0</v>
      </c>
      <c r="L1362" s="15">
        <v>0</v>
      </c>
      <c r="M1362" s="15">
        <v>0</v>
      </c>
      <c r="N1362" s="15">
        <v>0</v>
      </c>
      <c r="O1362" s="15">
        <v>0</v>
      </c>
      <c r="P1362" s="15">
        <v>0</v>
      </c>
      <c r="Q1362" s="15">
        <f t="shared" si="63"/>
        <v>0</v>
      </c>
      <c r="R1362" s="15">
        <f t="shared" si="64"/>
        <v>0</v>
      </c>
      <c r="S1362" s="15">
        <f t="shared" si="65"/>
        <v>1</v>
      </c>
    </row>
    <row r="1363" spans="1:19">
      <c r="A1363" s="15" t="s">
        <v>236</v>
      </c>
      <c r="B1363" s="15" t="s">
        <v>62</v>
      </c>
      <c r="C1363" s="15" t="s">
        <v>1213</v>
      </c>
      <c r="D1363" s="15" t="s">
        <v>1053</v>
      </c>
      <c r="E1363" s="15">
        <v>0</v>
      </c>
      <c r="F1363" s="15">
        <v>0</v>
      </c>
      <c r="G1363" s="15">
        <v>0</v>
      </c>
      <c r="H1363" s="15">
        <v>0</v>
      </c>
      <c r="I1363" s="15">
        <v>0</v>
      </c>
      <c r="J1363" s="15">
        <v>0</v>
      </c>
      <c r="K1363" s="15">
        <v>0</v>
      </c>
      <c r="L1363" s="15">
        <v>0</v>
      </c>
      <c r="M1363" s="15">
        <v>0</v>
      </c>
      <c r="N1363" s="15">
        <v>0</v>
      </c>
      <c r="O1363" s="15">
        <v>0</v>
      </c>
      <c r="P1363" s="15">
        <v>0</v>
      </c>
      <c r="Q1363" s="15">
        <f t="shared" si="63"/>
        <v>0</v>
      </c>
      <c r="R1363" s="15">
        <f t="shared" si="64"/>
        <v>0</v>
      </c>
      <c r="S1363" s="15">
        <f t="shared" si="65"/>
        <v>1</v>
      </c>
    </row>
    <row r="1364" spans="1:19">
      <c r="A1364" s="15" t="s">
        <v>1758</v>
      </c>
      <c r="B1364" s="15" t="s">
        <v>299</v>
      </c>
      <c r="C1364" s="15" t="s">
        <v>1213</v>
      </c>
      <c r="D1364" s="15" t="s">
        <v>1047</v>
      </c>
      <c r="E1364" s="15">
        <v>0</v>
      </c>
      <c r="F1364" s="15">
        <v>0</v>
      </c>
      <c r="G1364" s="15">
        <v>0</v>
      </c>
      <c r="H1364" s="15">
        <v>0</v>
      </c>
      <c r="I1364" s="15">
        <v>0</v>
      </c>
      <c r="J1364" s="15">
        <v>0</v>
      </c>
      <c r="K1364" s="15">
        <v>0</v>
      </c>
      <c r="L1364" s="15">
        <v>0</v>
      </c>
      <c r="M1364" s="15">
        <v>0</v>
      </c>
      <c r="N1364" s="15">
        <v>0</v>
      </c>
      <c r="O1364" s="15">
        <v>0</v>
      </c>
      <c r="P1364" s="15">
        <v>0</v>
      </c>
      <c r="Q1364" s="15">
        <f t="shared" si="63"/>
        <v>0</v>
      </c>
      <c r="R1364" s="15">
        <f t="shared" si="64"/>
        <v>0</v>
      </c>
      <c r="S1364" s="15">
        <f t="shared" si="65"/>
        <v>1</v>
      </c>
    </row>
    <row r="1365" spans="1:19">
      <c r="A1365" s="15" t="s">
        <v>4206</v>
      </c>
      <c r="B1365" s="15" t="s">
        <v>1074</v>
      </c>
      <c r="C1365" s="15" t="s">
        <v>1212</v>
      </c>
      <c r="D1365" s="15" t="s">
        <v>1339</v>
      </c>
      <c r="E1365" s="15">
        <v>0</v>
      </c>
      <c r="F1365" s="15">
        <v>0</v>
      </c>
      <c r="G1365" s="15">
        <v>0</v>
      </c>
      <c r="H1365" s="15">
        <v>0</v>
      </c>
      <c r="I1365" s="15">
        <v>0</v>
      </c>
      <c r="J1365" s="15">
        <v>0</v>
      </c>
      <c r="K1365" s="15">
        <v>0</v>
      </c>
      <c r="L1365" s="15">
        <v>0</v>
      </c>
      <c r="M1365" s="15">
        <v>0</v>
      </c>
      <c r="N1365" s="15">
        <v>0</v>
      </c>
      <c r="O1365" s="15">
        <v>0</v>
      </c>
      <c r="P1365" s="15">
        <v>0</v>
      </c>
      <c r="Q1365" s="15">
        <f t="shared" si="63"/>
        <v>0</v>
      </c>
      <c r="R1365" s="15">
        <f t="shared" si="64"/>
        <v>0</v>
      </c>
      <c r="S1365" s="15">
        <f t="shared" si="65"/>
        <v>1</v>
      </c>
    </row>
    <row r="1366" spans="1:19">
      <c r="A1366" s="15" t="s">
        <v>540</v>
      </c>
      <c r="B1366" s="15" t="s">
        <v>304</v>
      </c>
      <c r="C1366" s="15" t="s">
        <v>1878</v>
      </c>
      <c r="D1366" s="15" t="s">
        <v>1030</v>
      </c>
      <c r="E1366" s="15">
        <v>0</v>
      </c>
      <c r="F1366" s="15">
        <v>0</v>
      </c>
      <c r="G1366" s="15">
        <v>0</v>
      </c>
      <c r="H1366" s="15">
        <v>0</v>
      </c>
      <c r="I1366" s="15">
        <v>0</v>
      </c>
      <c r="J1366" s="15">
        <v>0</v>
      </c>
      <c r="K1366" s="15">
        <v>0</v>
      </c>
      <c r="L1366" s="15">
        <v>0</v>
      </c>
      <c r="M1366" s="15">
        <v>0</v>
      </c>
      <c r="N1366" s="15">
        <v>0</v>
      </c>
      <c r="O1366" s="15">
        <v>0</v>
      </c>
      <c r="P1366" s="15">
        <v>0</v>
      </c>
      <c r="Q1366" s="15">
        <f t="shared" si="63"/>
        <v>0</v>
      </c>
      <c r="R1366" s="15">
        <f t="shared" si="64"/>
        <v>0</v>
      </c>
      <c r="S1366" s="15">
        <f t="shared" si="65"/>
        <v>1</v>
      </c>
    </row>
    <row r="1367" spans="1:19">
      <c r="A1367" s="15" t="s">
        <v>4207</v>
      </c>
      <c r="B1367" s="15" t="s">
        <v>4208</v>
      </c>
      <c r="C1367" s="15" t="s">
        <v>1213</v>
      </c>
      <c r="D1367" s="15" t="s">
        <v>1055</v>
      </c>
      <c r="E1367" s="15">
        <v>0</v>
      </c>
      <c r="F1367" s="15">
        <v>0</v>
      </c>
      <c r="G1367" s="15">
        <v>0</v>
      </c>
      <c r="H1367" s="15">
        <v>0</v>
      </c>
      <c r="I1367" s="15">
        <v>0</v>
      </c>
      <c r="J1367" s="15">
        <v>0</v>
      </c>
      <c r="K1367" s="15">
        <v>0</v>
      </c>
      <c r="L1367" s="15">
        <v>0</v>
      </c>
      <c r="M1367" s="15">
        <v>0</v>
      </c>
      <c r="N1367" s="15">
        <v>0</v>
      </c>
      <c r="O1367" s="15">
        <v>0</v>
      </c>
      <c r="P1367" s="15">
        <v>0</v>
      </c>
      <c r="Q1367" s="15">
        <f t="shared" si="63"/>
        <v>0</v>
      </c>
      <c r="R1367" s="15">
        <f t="shared" si="64"/>
        <v>0</v>
      </c>
      <c r="S1367" s="15">
        <f t="shared" si="65"/>
        <v>1</v>
      </c>
    </row>
    <row r="1368" spans="1:19">
      <c r="A1368" s="15" t="s">
        <v>267</v>
      </c>
      <c r="B1368" s="15" t="s">
        <v>3036</v>
      </c>
      <c r="C1368" s="15" t="s">
        <v>1213</v>
      </c>
      <c r="D1368" s="15" t="s">
        <v>1042</v>
      </c>
      <c r="E1368" s="15">
        <v>0</v>
      </c>
      <c r="F1368" s="15">
        <v>0</v>
      </c>
      <c r="G1368" s="15">
        <v>0</v>
      </c>
      <c r="H1368" s="15">
        <v>0</v>
      </c>
      <c r="I1368" s="15">
        <v>0</v>
      </c>
      <c r="J1368" s="15">
        <v>0</v>
      </c>
      <c r="K1368" s="15">
        <v>0</v>
      </c>
      <c r="L1368" s="15">
        <v>0</v>
      </c>
      <c r="M1368" s="15">
        <v>0</v>
      </c>
      <c r="N1368" s="15">
        <v>0</v>
      </c>
      <c r="O1368" s="15">
        <v>0</v>
      </c>
      <c r="P1368" s="15">
        <v>0</v>
      </c>
      <c r="Q1368" s="15">
        <f t="shared" si="63"/>
        <v>0</v>
      </c>
      <c r="R1368" s="15">
        <f t="shared" si="64"/>
        <v>0</v>
      </c>
      <c r="S1368" s="15">
        <f t="shared" si="65"/>
        <v>1</v>
      </c>
    </row>
    <row r="1369" spans="1:19">
      <c r="A1369" s="15" t="s">
        <v>4209</v>
      </c>
      <c r="B1369" s="15" t="s">
        <v>336</v>
      </c>
      <c r="C1369" s="15" t="s">
        <v>1213</v>
      </c>
      <c r="D1369" s="15" t="s">
        <v>1047</v>
      </c>
      <c r="E1369" s="15">
        <v>0</v>
      </c>
      <c r="F1369" s="15">
        <v>0</v>
      </c>
      <c r="G1369" s="15">
        <v>0</v>
      </c>
      <c r="H1369" s="15">
        <v>0</v>
      </c>
      <c r="I1369" s="15">
        <v>0</v>
      </c>
      <c r="J1369" s="15">
        <v>0</v>
      </c>
      <c r="K1369" s="15">
        <v>0</v>
      </c>
      <c r="L1369" s="15">
        <v>0</v>
      </c>
      <c r="M1369" s="15">
        <v>0</v>
      </c>
      <c r="N1369" s="15">
        <v>0</v>
      </c>
      <c r="O1369" s="15">
        <v>0</v>
      </c>
      <c r="P1369" s="15">
        <v>0</v>
      </c>
      <c r="Q1369" s="15">
        <f t="shared" si="63"/>
        <v>0</v>
      </c>
      <c r="R1369" s="15">
        <f t="shared" si="64"/>
        <v>0</v>
      </c>
      <c r="S1369" s="15">
        <f t="shared" si="65"/>
        <v>1</v>
      </c>
    </row>
    <row r="1370" spans="1:19">
      <c r="A1370" s="15" t="s">
        <v>3156</v>
      </c>
      <c r="B1370" s="15" t="s">
        <v>327</v>
      </c>
      <c r="C1370" s="15" t="s">
        <v>1213</v>
      </c>
      <c r="D1370" s="15" t="s">
        <v>1046</v>
      </c>
      <c r="E1370" s="15">
        <v>0</v>
      </c>
      <c r="F1370" s="15">
        <v>0</v>
      </c>
      <c r="G1370" s="15">
        <v>0</v>
      </c>
      <c r="H1370" s="15">
        <v>0</v>
      </c>
      <c r="I1370" s="15">
        <v>0</v>
      </c>
      <c r="J1370" s="15">
        <v>0</v>
      </c>
      <c r="K1370" s="15">
        <v>0</v>
      </c>
      <c r="L1370" s="15">
        <v>0</v>
      </c>
      <c r="M1370" s="15">
        <v>0</v>
      </c>
      <c r="N1370" s="15">
        <v>0</v>
      </c>
      <c r="O1370" s="15">
        <v>0</v>
      </c>
      <c r="P1370" s="15">
        <v>0</v>
      </c>
      <c r="Q1370" s="15">
        <f t="shared" si="63"/>
        <v>0</v>
      </c>
      <c r="R1370" s="15">
        <f t="shared" si="64"/>
        <v>0</v>
      </c>
      <c r="S1370" s="15">
        <f t="shared" si="65"/>
        <v>1</v>
      </c>
    </row>
    <row r="1371" spans="1:19">
      <c r="A1371" s="15" t="s">
        <v>600</v>
      </c>
      <c r="B1371" s="15" t="s">
        <v>1097</v>
      </c>
      <c r="C1371" s="15" t="s">
        <v>1213</v>
      </c>
      <c r="D1371" s="15" t="s">
        <v>1031</v>
      </c>
      <c r="E1371" s="15">
        <v>0</v>
      </c>
      <c r="F1371" s="15">
        <v>0</v>
      </c>
      <c r="G1371" s="15">
        <v>0</v>
      </c>
      <c r="H1371" s="15">
        <v>0</v>
      </c>
      <c r="I1371" s="15">
        <v>0</v>
      </c>
      <c r="J1371" s="15">
        <v>0</v>
      </c>
      <c r="K1371" s="15">
        <v>0</v>
      </c>
      <c r="L1371" s="15">
        <v>0</v>
      </c>
      <c r="M1371" s="15">
        <v>0</v>
      </c>
      <c r="N1371" s="15">
        <v>0</v>
      </c>
      <c r="O1371" s="15">
        <v>0</v>
      </c>
      <c r="P1371" s="15">
        <v>0</v>
      </c>
      <c r="Q1371" s="15">
        <f t="shared" si="63"/>
        <v>0</v>
      </c>
      <c r="R1371" s="15">
        <f t="shared" si="64"/>
        <v>0</v>
      </c>
      <c r="S1371" s="15">
        <f t="shared" si="65"/>
        <v>1</v>
      </c>
    </row>
    <row r="1372" spans="1:19">
      <c r="A1372" s="15" t="s">
        <v>1093</v>
      </c>
      <c r="B1372" s="15" t="s">
        <v>1074</v>
      </c>
      <c r="C1372" s="15" t="s">
        <v>1213</v>
      </c>
      <c r="D1372" s="15" t="s">
        <v>1339</v>
      </c>
      <c r="E1372" s="15">
        <v>0</v>
      </c>
      <c r="F1372" s="15">
        <v>0</v>
      </c>
      <c r="G1372" s="15">
        <v>0</v>
      </c>
      <c r="H1372" s="15">
        <v>0</v>
      </c>
      <c r="I1372" s="15">
        <v>0</v>
      </c>
      <c r="J1372" s="15">
        <v>0</v>
      </c>
      <c r="K1372" s="15">
        <v>0</v>
      </c>
      <c r="L1372" s="15">
        <v>0</v>
      </c>
      <c r="M1372" s="15">
        <v>0</v>
      </c>
      <c r="N1372" s="15">
        <v>0</v>
      </c>
      <c r="O1372" s="15">
        <v>0</v>
      </c>
      <c r="P1372" s="15">
        <v>0</v>
      </c>
      <c r="Q1372" s="15">
        <f t="shared" si="63"/>
        <v>0</v>
      </c>
      <c r="R1372" s="15">
        <f t="shared" si="64"/>
        <v>0</v>
      </c>
      <c r="S1372" s="15">
        <f t="shared" si="65"/>
        <v>1</v>
      </c>
    </row>
    <row r="1373" spans="1:19">
      <c r="A1373" s="15" t="s">
        <v>4210</v>
      </c>
      <c r="B1373" s="15" t="s">
        <v>4211</v>
      </c>
      <c r="C1373" s="15" t="s">
        <v>1212</v>
      </c>
      <c r="D1373" s="15" t="s">
        <v>1043</v>
      </c>
      <c r="E1373" s="15">
        <v>0</v>
      </c>
      <c r="F1373" s="15">
        <v>0</v>
      </c>
      <c r="G1373" s="15">
        <v>0</v>
      </c>
      <c r="H1373" s="15">
        <v>0</v>
      </c>
      <c r="I1373" s="15">
        <v>0</v>
      </c>
      <c r="J1373" s="15">
        <v>0</v>
      </c>
      <c r="K1373" s="15">
        <v>0</v>
      </c>
      <c r="L1373" s="15">
        <v>0</v>
      </c>
      <c r="M1373" s="15">
        <v>0</v>
      </c>
      <c r="N1373" s="15">
        <v>0</v>
      </c>
      <c r="O1373" s="15">
        <v>0</v>
      </c>
      <c r="P1373" s="15">
        <v>0</v>
      </c>
      <c r="Q1373" s="15">
        <f t="shared" si="63"/>
        <v>0</v>
      </c>
      <c r="R1373" s="15">
        <f t="shared" si="64"/>
        <v>0</v>
      </c>
      <c r="S1373" s="15">
        <f t="shared" si="65"/>
        <v>1</v>
      </c>
    </row>
    <row r="1374" spans="1:19">
      <c r="A1374" s="15" t="s">
        <v>4212</v>
      </c>
      <c r="B1374" s="15" t="s">
        <v>968</v>
      </c>
      <c r="C1374" s="15" t="s">
        <v>1213</v>
      </c>
      <c r="D1374" s="15" t="s">
        <v>1042</v>
      </c>
      <c r="E1374" s="15">
        <v>0</v>
      </c>
      <c r="F1374" s="15">
        <v>0</v>
      </c>
      <c r="G1374" s="15">
        <v>0</v>
      </c>
      <c r="H1374" s="15">
        <v>0</v>
      </c>
      <c r="I1374" s="15">
        <v>0</v>
      </c>
      <c r="J1374" s="15">
        <v>0</v>
      </c>
      <c r="K1374" s="15">
        <v>0</v>
      </c>
      <c r="L1374" s="15">
        <v>0</v>
      </c>
      <c r="M1374" s="15">
        <v>0</v>
      </c>
      <c r="N1374" s="15">
        <v>0</v>
      </c>
      <c r="O1374" s="15">
        <v>0</v>
      </c>
      <c r="P1374" s="15">
        <v>0</v>
      </c>
      <c r="Q1374" s="15">
        <f t="shared" si="63"/>
        <v>0</v>
      </c>
      <c r="R1374" s="15">
        <f t="shared" si="64"/>
        <v>0</v>
      </c>
      <c r="S1374" s="15">
        <f t="shared" si="65"/>
        <v>1</v>
      </c>
    </row>
    <row r="1375" spans="1:19">
      <c r="A1375" s="15" t="s">
        <v>487</v>
      </c>
      <c r="B1375" s="15" t="s">
        <v>1765</v>
      </c>
      <c r="C1375" s="15" t="s">
        <v>1213</v>
      </c>
      <c r="D1375" s="15" t="s">
        <v>1047</v>
      </c>
      <c r="E1375" s="15">
        <v>0</v>
      </c>
      <c r="F1375" s="15">
        <v>0</v>
      </c>
      <c r="G1375" s="15">
        <v>0</v>
      </c>
      <c r="H1375" s="15">
        <v>0</v>
      </c>
      <c r="I1375" s="15">
        <v>0</v>
      </c>
      <c r="J1375" s="15">
        <v>0</v>
      </c>
      <c r="K1375" s="15">
        <v>0</v>
      </c>
      <c r="L1375" s="15">
        <v>0</v>
      </c>
      <c r="M1375" s="15">
        <v>0</v>
      </c>
      <c r="N1375" s="15">
        <v>0</v>
      </c>
      <c r="O1375" s="15">
        <v>0</v>
      </c>
      <c r="P1375" s="15">
        <v>0</v>
      </c>
      <c r="Q1375" s="15">
        <f t="shared" si="63"/>
        <v>0</v>
      </c>
      <c r="R1375" s="15">
        <f t="shared" si="64"/>
        <v>0</v>
      </c>
      <c r="S1375" s="15">
        <f t="shared" si="65"/>
        <v>1</v>
      </c>
    </row>
    <row r="1376" spans="1:19">
      <c r="A1376" s="15" t="s">
        <v>4213</v>
      </c>
      <c r="B1376" s="15" t="s">
        <v>62</v>
      </c>
      <c r="C1376" s="15" t="s">
        <v>1213</v>
      </c>
      <c r="D1376" s="15" t="s">
        <v>1037</v>
      </c>
      <c r="E1376" s="15">
        <v>0</v>
      </c>
      <c r="F1376" s="15">
        <v>0</v>
      </c>
      <c r="G1376" s="15">
        <v>0</v>
      </c>
      <c r="H1376" s="15">
        <v>0</v>
      </c>
      <c r="I1376" s="15">
        <v>0</v>
      </c>
      <c r="J1376" s="15">
        <v>0</v>
      </c>
      <c r="K1376" s="15">
        <v>0</v>
      </c>
      <c r="L1376" s="15">
        <v>0</v>
      </c>
      <c r="M1376" s="15">
        <v>0</v>
      </c>
      <c r="N1376" s="15">
        <v>0</v>
      </c>
      <c r="O1376" s="15">
        <v>0</v>
      </c>
      <c r="P1376" s="15">
        <v>0</v>
      </c>
      <c r="Q1376" s="15">
        <f t="shared" si="63"/>
        <v>0</v>
      </c>
      <c r="R1376" s="15">
        <f t="shared" si="64"/>
        <v>0</v>
      </c>
      <c r="S1376" s="15">
        <f t="shared" si="65"/>
        <v>1</v>
      </c>
    </row>
    <row r="1377" spans="1:19">
      <c r="A1377" s="15" t="s">
        <v>4214</v>
      </c>
      <c r="B1377" s="15" t="s">
        <v>4215</v>
      </c>
      <c r="C1377" s="15" t="s">
        <v>1213</v>
      </c>
      <c r="D1377" s="15" t="s">
        <v>1037</v>
      </c>
      <c r="E1377" s="15">
        <v>0</v>
      </c>
      <c r="F1377" s="15">
        <v>0</v>
      </c>
      <c r="G1377" s="15">
        <v>0</v>
      </c>
      <c r="H1377" s="15">
        <v>0</v>
      </c>
      <c r="I1377" s="15">
        <v>0</v>
      </c>
      <c r="J1377" s="15">
        <v>0</v>
      </c>
      <c r="K1377" s="15">
        <v>0</v>
      </c>
      <c r="L1377" s="15">
        <v>0</v>
      </c>
      <c r="M1377" s="15">
        <v>0</v>
      </c>
      <c r="N1377" s="15">
        <v>0</v>
      </c>
      <c r="O1377" s="15">
        <v>0</v>
      </c>
      <c r="P1377" s="15">
        <v>0</v>
      </c>
      <c r="Q1377" s="15">
        <f t="shared" si="63"/>
        <v>0</v>
      </c>
      <c r="R1377" s="15">
        <f t="shared" si="64"/>
        <v>0</v>
      </c>
      <c r="S1377" s="15">
        <f t="shared" si="65"/>
        <v>1</v>
      </c>
    </row>
    <row r="1378" spans="1:19">
      <c r="A1378" s="15" t="s">
        <v>4216</v>
      </c>
      <c r="B1378" s="15" t="s">
        <v>46</v>
      </c>
      <c r="C1378" s="15" t="s">
        <v>1212</v>
      </c>
      <c r="D1378" s="15" t="s">
        <v>1030</v>
      </c>
      <c r="E1378" s="15">
        <v>0</v>
      </c>
      <c r="F1378" s="15">
        <v>0</v>
      </c>
      <c r="G1378" s="15">
        <v>0</v>
      </c>
      <c r="H1378" s="15">
        <v>0</v>
      </c>
      <c r="I1378" s="15">
        <v>0</v>
      </c>
      <c r="J1378" s="15">
        <v>0</v>
      </c>
      <c r="K1378" s="15">
        <v>0</v>
      </c>
      <c r="L1378" s="15">
        <v>0</v>
      </c>
      <c r="M1378" s="15">
        <v>0</v>
      </c>
      <c r="N1378" s="15">
        <v>0</v>
      </c>
      <c r="O1378" s="15">
        <v>0</v>
      </c>
      <c r="P1378" s="15">
        <v>0</v>
      </c>
      <c r="Q1378" s="15">
        <f t="shared" si="63"/>
        <v>0</v>
      </c>
      <c r="R1378" s="15">
        <f t="shared" si="64"/>
        <v>0</v>
      </c>
      <c r="S1378" s="15">
        <f t="shared" si="65"/>
        <v>1</v>
      </c>
    </row>
    <row r="1379" spans="1:19">
      <c r="A1379" s="15" t="s">
        <v>4217</v>
      </c>
      <c r="B1379" s="15" t="s">
        <v>4218</v>
      </c>
      <c r="C1379" s="15" t="s">
        <v>1213</v>
      </c>
      <c r="D1379" s="15" t="s">
        <v>1033</v>
      </c>
      <c r="E1379" s="15">
        <v>0</v>
      </c>
      <c r="F1379" s="15">
        <v>0</v>
      </c>
      <c r="G1379" s="15">
        <v>0</v>
      </c>
      <c r="H1379" s="15">
        <v>0</v>
      </c>
      <c r="I1379" s="15">
        <v>0</v>
      </c>
      <c r="J1379" s="15">
        <v>0</v>
      </c>
      <c r="K1379" s="15">
        <v>0</v>
      </c>
      <c r="L1379" s="15">
        <v>0</v>
      </c>
      <c r="M1379" s="15">
        <v>0</v>
      </c>
      <c r="N1379" s="15">
        <v>0</v>
      </c>
      <c r="O1379" s="15">
        <v>0</v>
      </c>
      <c r="P1379" s="15">
        <v>0</v>
      </c>
      <c r="Q1379" s="15">
        <f t="shared" si="63"/>
        <v>0</v>
      </c>
      <c r="R1379" s="15">
        <f t="shared" si="64"/>
        <v>0</v>
      </c>
      <c r="S1379" s="15">
        <f t="shared" si="65"/>
        <v>1</v>
      </c>
    </row>
    <row r="1380" spans="1:19">
      <c r="A1380" s="15" t="s">
        <v>424</v>
      </c>
      <c r="B1380" s="15" t="s">
        <v>213</v>
      </c>
      <c r="C1380" s="15" t="s">
        <v>1878</v>
      </c>
      <c r="D1380" s="15" t="s">
        <v>1052</v>
      </c>
      <c r="E1380" s="15">
        <v>0</v>
      </c>
      <c r="F1380" s="15">
        <v>0</v>
      </c>
      <c r="G1380" s="15">
        <v>0</v>
      </c>
      <c r="H1380" s="15">
        <v>0</v>
      </c>
      <c r="I1380" s="15">
        <v>0</v>
      </c>
      <c r="J1380" s="15">
        <v>0</v>
      </c>
      <c r="K1380" s="15">
        <v>0</v>
      </c>
      <c r="L1380" s="15">
        <v>0</v>
      </c>
      <c r="M1380" s="15">
        <v>0</v>
      </c>
      <c r="N1380" s="15">
        <v>0</v>
      </c>
      <c r="O1380" s="15">
        <v>0</v>
      </c>
      <c r="P1380" s="15">
        <v>0</v>
      </c>
      <c r="Q1380" s="15">
        <f t="shared" si="63"/>
        <v>0</v>
      </c>
      <c r="R1380" s="15">
        <f t="shared" si="64"/>
        <v>0</v>
      </c>
      <c r="S1380" s="15">
        <f t="shared" si="65"/>
        <v>1</v>
      </c>
    </row>
    <row r="1381" spans="1:19">
      <c r="A1381" s="15" t="s">
        <v>4219</v>
      </c>
      <c r="B1381" s="15" t="s">
        <v>116</v>
      </c>
      <c r="C1381" s="15" t="s">
        <v>1213</v>
      </c>
      <c r="D1381" s="15" t="s">
        <v>1042</v>
      </c>
      <c r="E1381" s="15">
        <v>0</v>
      </c>
      <c r="F1381" s="15">
        <v>0</v>
      </c>
      <c r="G1381" s="15">
        <v>0</v>
      </c>
      <c r="H1381" s="15">
        <v>0</v>
      </c>
      <c r="I1381" s="15">
        <v>0</v>
      </c>
      <c r="J1381" s="15">
        <v>0</v>
      </c>
      <c r="K1381" s="15">
        <v>0</v>
      </c>
      <c r="L1381" s="15">
        <v>0</v>
      </c>
      <c r="M1381" s="15">
        <v>0</v>
      </c>
      <c r="N1381" s="15">
        <v>0</v>
      </c>
      <c r="O1381" s="15">
        <v>0</v>
      </c>
      <c r="P1381" s="15">
        <v>0</v>
      </c>
      <c r="Q1381" s="15">
        <f t="shared" si="63"/>
        <v>0</v>
      </c>
      <c r="R1381" s="15">
        <f t="shared" si="64"/>
        <v>0</v>
      </c>
      <c r="S1381" s="15">
        <f t="shared" si="65"/>
        <v>1</v>
      </c>
    </row>
    <row r="1382" spans="1:19">
      <c r="A1382" s="15" t="s">
        <v>3801</v>
      </c>
      <c r="B1382" s="15" t="s">
        <v>242</v>
      </c>
      <c r="C1382" s="15" t="s">
        <v>1213</v>
      </c>
      <c r="D1382" s="15" t="s">
        <v>1052</v>
      </c>
      <c r="E1382" s="15">
        <v>0</v>
      </c>
      <c r="F1382" s="15">
        <v>0</v>
      </c>
      <c r="G1382" s="15">
        <v>0</v>
      </c>
      <c r="H1382" s="15">
        <v>0</v>
      </c>
      <c r="I1382" s="15">
        <v>0</v>
      </c>
      <c r="J1382" s="15">
        <v>0</v>
      </c>
      <c r="K1382" s="15">
        <v>0</v>
      </c>
      <c r="L1382" s="15">
        <v>0</v>
      </c>
      <c r="M1382" s="15">
        <v>0</v>
      </c>
      <c r="N1382" s="15">
        <v>0</v>
      </c>
      <c r="O1382" s="15">
        <v>0</v>
      </c>
      <c r="P1382" s="15">
        <v>0</v>
      </c>
      <c r="Q1382" s="15">
        <f t="shared" si="63"/>
        <v>0</v>
      </c>
      <c r="R1382" s="15">
        <f t="shared" si="64"/>
        <v>0</v>
      </c>
      <c r="S1382" s="15">
        <f t="shared" si="65"/>
        <v>1</v>
      </c>
    </row>
    <row r="1383" spans="1:19">
      <c r="A1383" s="15" t="s">
        <v>323</v>
      </c>
      <c r="B1383" s="15" t="s">
        <v>85</v>
      </c>
      <c r="C1383" s="15" t="s">
        <v>1213</v>
      </c>
      <c r="D1383" s="15" t="s">
        <v>1037</v>
      </c>
      <c r="E1383" s="15">
        <v>0</v>
      </c>
      <c r="F1383" s="15">
        <v>0</v>
      </c>
      <c r="G1383" s="15">
        <v>0</v>
      </c>
      <c r="H1383" s="15">
        <v>0</v>
      </c>
      <c r="I1383" s="15">
        <v>0</v>
      </c>
      <c r="J1383" s="15">
        <v>0</v>
      </c>
      <c r="K1383" s="15">
        <v>0</v>
      </c>
      <c r="L1383" s="15">
        <v>0</v>
      </c>
      <c r="M1383" s="15">
        <v>0</v>
      </c>
      <c r="N1383" s="15">
        <v>0</v>
      </c>
      <c r="O1383" s="15">
        <v>0</v>
      </c>
      <c r="P1383" s="15">
        <v>0</v>
      </c>
      <c r="Q1383" s="15">
        <f t="shared" si="63"/>
        <v>0</v>
      </c>
      <c r="R1383" s="15">
        <f t="shared" si="64"/>
        <v>0</v>
      </c>
      <c r="S1383" s="15">
        <f t="shared" si="65"/>
        <v>1</v>
      </c>
    </row>
    <row r="1384" spans="1:19">
      <c r="A1384" s="15" t="s">
        <v>629</v>
      </c>
      <c r="B1384" s="15" t="s">
        <v>166</v>
      </c>
      <c r="C1384" s="15" t="s">
        <v>1212</v>
      </c>
      <c r="D1384" s="15" t="s">
        <v>1038</v>
      </c>
      <c r="E1384" s="15">
        <v>0</v>
      </c>
      <c r="F1384" s="15">
        <v>0</v>
      </c>
      <c r="G1384" s="15">
        <v>0</v>
      </c>
      <c r="H1384" s="15">
        <v>0</v>
      </c>
      <c r="I1384" s="15">
        <v>0</v>
      </c>
      <c r="J1384" s="15">
        <v>0</v>
      </c>
      <c r="K1384" s="15">
        <v>0</v>
      </c>
      <c r="L1384" s="15">
        <v>0</v>
      </c>
      <c r="M1384" s="15">
        <v>0</v>
      </c>
      <c r="N1384" s="15">
        <v>0</v>
      </c>
      <c r="O1384" s="15">
        <v>0</v>
      </c>
      <c r="P1384" s="15">
        <v>0</v>
      </c>
      <c r="Q1384" s="15">
        <f t="shared" si="63"/>
        <v>0</v>
      </c>
      <c r="R1384" s="15">
        <f t="shared" si="64"/>
        <v>0</v>
      </c>
      <c r="S1384" s="15">
        <f t="shared" si="65"/>
        <v>1</v>
      </c>
    </row>
    <row r="1385" spans="1:19">
      <c r="A1385" s="15" t="s">
        <v>512</v>
      </c>
      <c r="B1385" s="15" t="s">
        <v>651</v>
      </c>
      <c r="C1385" s="15" t="s">
        <v>1212</v>
      </c>
      <c r="D1385" s="15" t="s">
        <v>1041</v>
      </c>
      <c r="E1385" s="15">
        <v>0</v>
      </c>
      <c r="F1385" s="15">
        <v>0</v>
      </c>
      <c r="G1385" s="15">
        <v>0</v>
      </c>
      <c r="H1385" s="15">
        <v>0</v>
      </c>
      <c r="I1385" s="15">
        <v>0</v>
      </c>
      <c r="J1385" s="15">
        <v>0</v>
      </c>
      <c r="K1385" s="15">
        <v>0</v>
      </c>
      <c r="L1385" s="15">
        <v>0</v>
      </c>
      <c r="M1385" s="15">
        <v>0</v>
      </c>
      <c r="N1385" s="15">
        <v>0</v>
      </c>
      <c r="O1385" s="15">
        <v>0</v>
      </c>
      <c r="P1385" s="15">
        <v>0</v>
      </c>
      <c r="Q1385" s="15">
        <f t="shared" si="63"/>
        <v>0</v>
      </c>
      <c r="R1385" s="15">
        <f t="shared" si="64"/>
        <v>0</v>
      </c>
      <c r="S1385" s="15">
        <f t="shared" si="65"/>
        <v>1</v>
      </c>
    </row>
    <row r="1386" spans="1:19">
      <c r="A1386" s="15" t="s">
        <v>3394</v>
      </c>
      <c r="B1386" s="15" t="s">
        <v>70</v>
      </c>
      <c r="C1386" s="15" t="s">
        <v>1878</v>
      </c>
      <c r="D1386" s="15" t="s">
        <v>1039</v>
      </c>
      <c r="E1386" s="15">
        <v>0</v>
      </c>
      <c r="F1386" s="15">
        <v>0</v>
      </c>
      <c r="G1386" s="15">
        <v>0</v>
      </c>
      <c r="H1386" s="15">
        <v>0</v>
      </c>
      <c r="I1386" s="15">
        <v>0</v>
      </c>
      <c r="J1386" s="15">
        <v>0</v>
      </c>
      <c r="K1386" s="15">
        <v>0</v>
      </c>
      <c r="L1386" s="15">
        <v>0</v>
      </c>
      <c r="M1386" s="15">
        <v>0</v>
      </c>
      <c r="N1386" s="15">
        <v>0</v>
      </c>
      <c r="O1386" s="15">
        <v>0</v>
      </c>
      <c r="P1386" s="15">
        <v>0</v>
      </c>
      <c r="Q1386" s="15">
        <f t="shared" si="63"/>
        <v>0</v>
      </c>
      <c r="R1386" s="15">
        <f t="shared" si="64"/>
        <v>0</v>
      </c>
      <c r="S1386" s="15">
        <f t="shared" si="65"/>
        <v>1</v>
      </c>
    </row>
    <row r="1387" spans="1:19">
      <c r="A1387" s="15" t="s">
        <v>1662</v>
      </c>
      <c r="B1387" s="15" t="s">
        <v>2010</v>
      </c>
      <c r="C1387" s="15" t="s">
        <v>1212</v>
      </c>
      <c r="D1387" s="15" t="s">
        <v>1046</v>
      </c>
      <c r="E1387" s="15">
        <v>0</v>
      </c>
      <c r="F1387" s="15">
        <v>0</v>
      </c>
      <c r="G1387" s="15">
        <v>0</v>
      </c>
      <c r="H1387" s="15">
        <v>0</v>
      </c>
      <c r="I1387" s="15">
        <v>0</v>
      </c>
      <c r="J1387" s="15">
        <v>0</v>
      </c>
      <c r="K1387" s="15">
        <v>0</v>
      </c>
      <c r="L1387" s="15">
        <v>0</v>
      </c>
      <c r="M1387" s="15">
        <v>0</v>
      </c>
      <c r="N1387" s="15">
        <v>0</v>
      </c>
      <c r="O1387" s="15">
        <v>0</v>
      </c>
      <c r="P1387" s="15">
        <v>0</v>
      </c>
      <c r="Q1387" s="15">
        <f t="shared" si="63"/>
        <v>0</v>
      </c>
      <c r="R1387" s="15">
        <f t="shared" si="64"/>
        <v>0</v>
      </c>
      <c r="S1387" s="15">
        <f t="shared" si="65"/>
        <v>1</v>
      </c>
    </row>
    <row r="1388" spans="1:19">
      <c r="A1388" s="15" t="s">
        <v>4220</v>
      </c>
      <c r="B1388" s="15" t="s">
        <v>379</v>
      </c>
      <c r="C1388" s="15" t="s">
        <v>1213</v>
      </c>
      <c r="D1388" s="15" t="s">
        <v>1050</v>
      </c>
      <c r="E1388" s="15">
        <v>0</v>
      </c>
      <c r="F1388" s="15">
        <v>0</v>
      </c>
      <c r="G1388" s="15">
        <v>0</v>
      </c>
      <c r="H1388" s="15">
        <v>0</v>
      </c>
      <c r="I1388" s="15">
        <v>0</v>
      </c>
      <c r="J1388" s="15">
        <v>0</v>
      </c>
      <c r="K1388" s="15">
        <v>0</v>
      </c>
      <c r="L1388" s="15">
        <v>0</v>
      </c>
      <c r="M1388" s="15">
        <v>0</v>
      </c>
      <c r="N1388" s="15">
        <v>0</v>
      </c>
      <c r="O1388" s="15">
        <v>0</v>
      </c>
      <c r="P1388" s="15">
        <v>0</v>
      </c>
      <c r="Q1388" s="15">
        <f t="shared" si="63"/>
        <v>0</v>
      </c>
      <c r="R1388" s="15">
        <f t="shared" si="64"/>
        <v>0</v>
      </c>
      <c r="S1388" s="15">
        <f t="shared" si="65"/>
        <v>1</v>
      </c>
    </row>
    <row r="1389" spans="1:19">
      <c r="A1389" s="15" t="s">
        <v>236</v>
      </c>
      <c r="B1389" s="15" t="s">
        <v>692</v>
      </c>
      <c r="C1389" s="15" t="s">
        <v>1213</v>
      </c>
      <c r="D1389" s="15" t="s">
        <v>1046</v>
      </c>
      <c r="E1389" s="15">
        <v>0</v>
      </c>
      <c r="F1389" s="15">
        <v>0</v>
      </c>
      <c r="G1389" s="15">
        <v>0</v>
      </c>
      <c r="H1389" s="15">
        <v>0</v>
      </c>
      <c r="I1389" s="15">
        <v>0</v>
      </c>
      <c r="J1389" s="15">
        <v>0</v>
      </c>
      <c r="K1389" s="15">
        <v>0</v>
      </c>
      <c r="L1389" s="15">
        <v>0</v>
      </c>
      <c r="M1389" s="15">
        <v>0</v>
      </c>
      <c r="N1389" s="15">
        <v>0</v>
      </c>
      <c r="O1389" s="15">
        <v>0</v>
      </c>
      <c r="P1389" s="15">
        <v>0</v>
      </c>
      <c r="Q1389" s="15">
        <f t="shared" si="63"/>
        <v>0</v>
      </c>
      <c r="R1389" s="15">
        <f t="shared" si="64"/>
        <v>0</v>
      </c>
      <c r="S1389" s="15">
        <f t="shared" si="65"/>
        <v>1</v>
      </c>
    </row>
    <row r="1390" spans="1:19">
      <c r="A1390" s="15" t="s">
        <v>1722</v>
      </c>
      <c r="B1390" s="15" t="s">
        <v>1723</v>
      </c>
      <c r="C1390" s="15" t="s">
        <v>1213</v>
      </c>
      <c r="D1390" s="15" t="s">
        <v>1042</v>
      </c>
      <c r="E1390" s="15">
        <v>0</v>
      </c>
      <c r="F1390" s="15">
        <v>0</v>
      </c>
      <c r="G1390" s="15">
        <v>0</v>
      </c>
      <c r="H1390" s="15">
        <v>0</v>
      </c>
      <c r="I1390" s="15">
        <v>0</v>
      </c>
      <c r="J1390" s="15">
        <v>0</v>
      </c>
      <c r="K1390" s="15">
        <v>0</v>
      </c>
      <c r="L1390" s="15">
        <v>0</v>
      </c>
      <c r="M1390" s="15">
        <v>0</v>
      </c>
      <c r="N1390" s="15">
        <v>0</v>
      </c>
      <c r="O1390" s="15">
        <v>0</v>
      </c>
      <c r="P1390" s="15">
        <v>0</v>
      </c>
      <c r="Q1390" s="15">
        <f t="shared" si="63"/>
        <v>0</v>
      </c>
      <c r="R1390" s="15">
        <f t="shared" si="64"/>
        <v>0</v>
      </c>
      <c r="S1390" s="15">
        <f t="shared" si="65"/>
        <v>1</v>
      </c>
    </row>
    <row r="1391" spans="1:19">
      <c r="A1391" s="15" t="s">
        <v>4221</v>
      </c>
      <c r="B1391" s="15" t="s">
        <v>101</v>
      </c>
      <c r="C1391" s="15" t="s">
        <v>1878</v>
      </c>
      <c r="D1391" s="15" t="s">
        <v>1035</v>
      </c>
      <c r="E1391" s="15">
        <v>0</v>
      </c>
      <c r="F1391" s="15">
        <v>0</v>
      </c>
      <c r="G1391" s="15">
        <v>0</v>
      </c>
      <c r="H1391" s="15">
        <v>0</v>
      </c>
      <c r="I1391" s="15">
        <v>0</v>
      </c>
      <c r="J1391" s="15">
        <v>0</v>
      </c>
      <c r="K1391" s="15">
        <v>0</v>
      </c>
      <c r="L1391" s="15">
        <v>0</v>
      </c>
      <c r="M1391" s="15">
        <v>0</v>
      </c>
      <c r="N1391" s="15">
        <v>0</v>
      </c>
      <c r="O1391" s="15">
        <v>0</v>
      </c>
      <c r="P1391" s="15">
        <v>0</v>
      </c>
      <c r="Q1391" s="15">
        <f t="shared" si="63"/>
        <v>0</v>
      </c>
      <c r="R1391" s="15">
        <f t="shared" si="64"/>
        <v>0</v>
      </c>
      <c r="S1391" s="15">
        <f t="shared" si="65"/>
        <v>1</v>
      </c>
    </row>
    <row r="1392" spans="1:19">
      <c r="A1392" s="15" t="s">
        <v>1806</v>
      </c>
      <c r="B1392" s="15" t="s">
        <v>89</v>
      </c>
      <c r="C1392" s="15" t="s">
        <v>1213</v>
      </c>
      <c r="D1392" s="15" t="s">
        <v>1044</v>
      </c>
      <c r="E1392" s="15">
        <v>0</v>
      </c>
      <c r="F1392" s="15">
        <v>0</v>
      </c>
      <c r="G1392" s="15">
        <v>0</v>
      </c>
      <c r="H1392" s="15">
        <v>0</v>
      </c>
      <c r="I1392" s="15">
        <v>0</v>
      </c>
      <c r="J1392" s="15">
        <v>0</v>
      </c>
      <c r="K1392" s="15">
        <v>0</v>
      </c>
      <c r="L1392" s="15">
        <v>0</v>
      </c>
      <c r="M1392" s="15">
        <v>0</v>
      </c>
      <c r="N1392" s="15">
        <v>0</v>
      </c>
      <c r="O1392" s="15">
        <v>0</v>
      </c>
      <c r="P1392" s="15">
        <v>0</v>
      </c>
      <c r="Q1392" s="15">
        <f t="shared" si="63"/>
        <v>0</v>
      </c>
      <c r="R1392" s="15">
        <f t="shared" si="64"/>
        <v>0</v>
      </c>
      <c r="S1392" s="15">
        <f t="shared" si="65"/>
        <v>1</v>
      </c>
    </row>
    <row r="1393" spans="1:19">
      <c r="A1393" s="15" t="s">
        <v>4222</v>
      </c>
      <c r="B1393" s="15" t="s">
        <v>299</v>
      </c>
      <c r="C1393" s="15" t="s">
        <v>1213</v>
      </c>
      <c r="D1393" s="15" t="s">
        <v>1047</v>
      </c>
      <c r="E1393" s="15">
        <v>0</v>
      </c>
      <c r="F1393" s="15">
        <v>0</v>
      </c>
      <c r="G1393" s="15">
        <v>0</v>
      </c>
      <c r="H1393" s="15">
        <v>0</v>
      </c>
      <c r="I1393" s="15">
        <v>0</v>
      </c>
      <c r="J1393" s="15">
        <v>0</v>
      </c>
      <c r="K1393" s="15">
        <v>0</v>
      </c>
      <c r="L1393" s="15">
        <v>0</v>
      </c>
      <c r="M1393" s="15">
        <v>0</v>
      </c>
      <c r="N1393" s="15">
        <v>0</v>
      </c>
      <c r="O1393" s="15">
        <v>0</v>
      </c>
      <c r="P1393" s="15">
        <v>0</v>
      </c>
      <c r="Q1393" s="15">
        <f t="shared" si="63"/>
        <v>0</v>
      </c>
      <c r="R1393" s="15">
        <f t="shared" si="64"/>
        <v>0</v>
      </c>
      <c r="S1393" s="15">
        <f t="shared" si="65"/>
        <v>1</v>
      </c>
    </row>
    <row r="1394" spans="1:19">
      <c r="A1394" s="15" t="s">
        <v>702</v>
      </c>
      <c r="B1394" s="15" t="s">
        <v>191</v>
      </c>
      <c r="C1394" s="15" t="s">
        <v>1213</v>
      </c>
      <c r="D1394" s="15" t="s">
        <v>1028</v>
      </c>
      <c r="E1394" s="15">
        <v>0</v>
      </c>
      <c r="F1394" s="15">
        <v>0</v>
      </c>
      <c r="G1394" s="15">
        <v>0</v>
      </c>
      <c r="H1394" s="15">
        <v>0</v>
      </c>
      <c r="I1394" s="15">
        <v>0</v>
      </c>
      <c r="J1394" s="15">
        <v>0</v>
      </c>
      <c r="K1394" s="15">
        <v>0</v>
      </c>
      <c r="L1394" s="15">
        <v>0</v>
      </c>
      <c r="M1394" s="15">
        <v>0</v>
      </c>
      <c r="N1394" s="15">
        <v>0</v>
      </c>
      <c r="O1394" s="15">
        <v>0</v>
      </c>
      <c r="P1394" s="15">
        <v>0</v>
      </c>
      <c r="Q1394" s="15">
        <f t="shared" si="63"/>
        <v>0</v>
      </c>
      <c r="R1394" s="15">
        <f t="shared" si="64"/>
        <v>0</v>
      </c>
      <c r="S1394" s="15">
        <f t="shared" si="65"/>
        <v>1</v>
      </c>
    </row>
    <row r="1395" spans="1:19">
      <c r="A1395" s="15" t="s">
        <v>4223</v>
      </c>
      <c r="B1395" s="15" t="s">
        <v>1871</v>
      </c>
      <c r="C1395" s="15" t="s">
        <v>1212</v>
      </c>
      <c r="D1395" s="15" t="s">
        <v>1038</v>
      </c>
      <c r="E1395" s="15">
        <v>0</v>
      </c>
      <c r="F1395" s="15">
        <v>0</v>
      </c>
      <c r="G1395" s="15">
        <v>0</v>
      </c>
      <c r="H1395" s="15">
        <v>0</v>
      </c>
      <c r="I1395" s="15">
        <v>0</v>
      </c>
      <c r="J1395" s="15">
        <v>0</v>
      </c>
      <c r="K1395" s="15">
        <v>0</v>
      </c>
      <c r="L1395" s="15">
        <v>0</v>
      </c>
      <c r="M1395" s="15">
        <v>0</v>
      </c>
      <c r="N1395" s="15">
        <v>0</v>
      </c>
      <c r="O1395" s="15">
        <v>0</v>
      </c>
      <c r="P1395" s="15">
        <v>0</v>
      </c>
      <c r="Q1395" s="15">
        <f t="shared" si="63"/>
        <v>0</v>
      </c>
      <c r="R1395" s="15">
        <f t="shared" si="64"/>
        <v>0</v>
      </c>
      <c r="S1395" s="15">
        <f t="shared" si="65"/>
        <v>1</v>
      </c>
    </row>
    <row r="1396" spans="1:19">
      <c r="A1396" s="15" t="s">
        <v>4224</v>
      </c>
      <c r="B1396" s="15" t="s">
        <v>85</v>
      </c>
      <c r="C1396" s="15" t="s">
        <v>1212</v>
      </c>
      <c r="D1396" s="15" t="s">
        <v>1035</v>
      </c>
      <c r="E1396" s="15">
        <v>0</v>
      </c>
      <c r="F1396" s="15">
        <v>0</v>
      </c>
      <c r="G1396" s="15">
        <v>0</v>
      </c>
      <c r="H1396" s="15">
        <v>0</v>
      </c>
      <c r="I1396" s="15">
        <v>0</v>
      </c>
      <c r="J1396" s="15">
        <v>0</v>
      </c>
      <c r="K1396" s="15">
        <v>0</v>
      </c>
      <c r="L1396" s="15">
        <v>0</v>
      </c>
      <c r="M1396" s="15">
        <v>0</v>
      </c>
      <c r="N1396" s="15">
        <v>0</v>
      </c>
      <c r="O1396" s="15">
        <v>0</v>
      </c>
      <c r="P1396" s="15">
        <v>0</v>
      </c>
      <c r="Q1396" s="15">
        <f t="shared" si="63"/>
        <v>0</v>
      </c>
      <c r="R1396" s="15">
        <f t="shared" si="64"/>
        <v>0</v>
      </c>
      <c r="S1396" s="15">
        <f t="shared" si="65"/>
        <v>1</v>
      </c>
    </row>
    <row r="1397" spans="1:19">
      <c r="A1397" s="15" t="s">
        <v>1707</v>
      </c>
      <c r="B1397" s="15" t="s">
        <v>786</v>
      </c>
      <c r="C1397" s="15" t="s">
        <v>1212</v>
      </c>
      <c r="D1397" s="15" t="s">
        <v>1044</v>
      </c>
      <c r="E1397" s="15">
        <v>0</v>
      </c>
      <c r="F1397" s="15">
        <v>0</v>
      </c>
      <c r="G1397" s="15">
        <v>0</v>
      </c>
      <c r="H1397" s="15">
        <v>0</v>
      </c>
      <c r="I1397" s="15">
        <v>0</v>
      </c>
      <c r="J1397" s="15">
        <v>0</v>
      </c>
      <c r="K1397" s="15">
        <v>0</v>
      </c>
      <c r="L1397" s="15">
        <v>0</v>
      </c>
      <c r="M1397" s="15">
        <v>0</v>
      </c>
      <c r="N1397" s="15">
        <v>0</v>
      </c>
      <c r="O1397" s="15">
        <v>0</v>
      </c>
      <c r="P1397" s="15">
        <v>0</v>
      </c>
      <c r="Q1397" s="15">
        <f t="shared" si="63"/>
        <v>0</v>
      </c>
      <c r="R1397" s="15">
        <f t="shared" si="64"/>
        <v>0</v>
      </c>
      <c r="S1397" s="15">
        <f t="shared" si="65"/>
        <v>1</v>
      </c>
    </row>
    <row r="1398" spans="1:19">
      <c r="A1398" s="15" t="s">
        <v>4225</v>
      </c>
      <c r="B1398" s="15" t="s">
        <v>3942</v>
      </c>
      <c r="C1398" s="15" t="s">
        <v>1213</v>
      </c>
      <c r="D1398" s="15" t="s">
        <v>1055</v>
      </c>
      <c r="E1398" s="15">
        <v>0</v>
      </c>
      <c r="F1398" s="15">
        <v>0</v>
      </c>
      <c r="G1398" s="15">
        <v>0</v>
      </c>
      <c r="H1398" s="15">
        <v>0</v>
      </c>
      <c r="I1398" s="15">
        <v>0</v>
      </c>
      <c r="J1398" s="15">
        <v>0</v>
      </c>
      <c r="K1398" s="15">
        <v>0</v>
      </c>
      <c r="L1398" s="15">
        <v>0</v>
      </c>
      <c r="M1398" s="15">
        <v>0</v>
      </c>
      <c r="N1398" s="15">
        <v>0</v>
      </c>
      <c r="O1398" s="15">
        <v>0</v>
      </c>
      <c r="P1398" s="15">
        <v>0</v>
      </c>
      <c r="Q1398" s="15">
        <f t="shared" si="63"/>
        <v>0</v>
      </c>
      <c r="R1398" s="15">
        <f t="shared" si="64"/>
        <v>0</v>
      </c>
      <c r="S1398" s="15">
        <f t="shared" si="65"/>
        <v>1</v>
      </c>
    </row>
    <row r="1399" spans="1:19">
      <c r="A1399" s="15" t="s">
        <v>4226</v>
      </c>
      <c r="B1399" s="15" t="s">
        <v>356</v>
      </c>
      <c r="C1399" s="15" t="s">
        <v>1213</v>
      </c>
      <c r="D1399" s="15" t="s">
        <v>1339</v>
      </c>
      <c r="E1399" s="15">
        <v>0</v>
      </c>
      <c r="F1399" s="15">
        <v>0</v>
      </c>
      <c r="G1399" s="15">
        <v>0</v>
      </c>
      <c r="H1399" s="15">
        <v>0</v>
      </c>
      <c r="I1399" s="15">
        <v>0</v>
      </c>
      <c r="J1399" s="15">
        <v>0</v>
      </c>
      <c r="K1399" s="15">
        <v>0</v>
      </c>
      <c r="L1399" s="15">
        <v>0</v>
      </c>
      <c r="M1399" s="15">
        <v>0</v>
      </c>
      <c r="N1399" s="15">
        <v>0</v>
      </c>
      <c r="O1399" s="15">
        <v>0</v>
      </c>
      <c r="P1399" s="15">
        <v>0</v>
      </c>
      <c r="Q1399" s="15">
        <f t="shared" si="63"/>
        <v>0</v>
      </c>
      <c r="R1399" s="15">
        <f t="shared" si="64"/>
        <v>0</v>
      </c>
      <c r="S1399" s="15">
        <f t="shared" si="65"/>
        <v>1</v>
      </c>
    </row>
    <row r="1400" spans="1:19">
      <c r="A1400" s="15" t="s">
        <v>236</v>
      </c>
      <c r="B1400" s="15" t="s">
        <v>1672</v>
      </c>
      <c r="C1400" s="15" t="s">
        <v>1213</v>
      </c>
      <c r="D1400" s="15" t="s">
        <v>1034</v>
      </c>
      <c r="E1400" s="15">
        <v>0</v>
      </c>
      <c r="F1400" s="15">
        <v>0</v>
      </c>
      <c r="G1400" s="15">
        <v>0</v>
      </c>
      <c r="H1400" s="15">
        <v>0</v>
      </c>
      <c r="I1400" s="15">
        <v>0</v>
      </c>
      <c r="J1400" s="15">
        <v>0</v>
      </c>
      <c r="K1400" s="15">
        <v>0</v>
      </c>
      <c r="L1400" s="15">
        <v>0</v>
      </c>
      <c r="M1400" s="15">
        <v>0</v>
      </c>
      <c r="N1400" s="15">
        <v>0</v>
      </c>
      <c r="O1400" s="15">
        <v>0</v>
      </c>
      <c r="P1400" s="15">
        <v>0</v>
      </c>
      <c r="Q1400" s="15">
        <f t="shared" si="63"/>
        <v>0</v>
      </c>
      <c r="R1400" s="15">
        <f t="shared" si="64"/>
        <v>0</v>
      </c>
      <c r="S1400" s="15">
        <f t="shared" si="65"/>
        <v>1</v>
      </c>
    </row>
    <row r="1401" spans="1:19">
      <c r="A1401" s="15" t="s">
        <v>663</v>
      </c>
      <c r="B1401" s="15" t="s">
        <v>143</v>
      </c>
      <c r="C1401" s="15" t="s">
        <v>1213</v>
      </c>
      <c r="D1401" s="15" t="s">
        <v>1046</v>
      </c>
      <c r="E1401" s="15">
        <v>0</v>
      </c>
      <c r="F1401" s="15">
        <v>0</v>
      </c>
      <c r="G1401" s="15">
        <v>0</v>
      </c>
      <c r="H1401" s="15">
        <v>0</v>
      </c>
      <c r="I1401" s="15">
        <v>0</v>
      </c>
      <c r="J1401" s="15">
        <v>0</v>
      </c>
      <c r="K1401" s="15">
        <v>0</v>
      </c>
      <c r="L1401" s="15">
        <v>0</v>
      </c>
      <c r="M1401" s="15">
        <v>0</v>
      </c>
      <c r="N1401" s="15">
        <v>0</v>
      </c>
      <c r="O1401" s="15">
        <v>0</v>
      </c>
      <c r="P1401" s="15">
        <v>0</v>
      </c>
      <c r="Q1401" s="15">
        <f t="shared" si="63"/>
        <v>0</v>
      </c>
      <c r="R1401" s="15">
        <f t="shared" si="64"/>
        <v>0</v>
      </c>
      <c r="S1401" s="15">
        <f t="shared" si="65"/>
        <v>1</v>
      </c>
    </row>
    <row r="1402" spans="1:19">
      <c r="A1402" s="15" t="s">
        <v>1293</v>
      </c>
      <c r="B1402" s="15" t="s">
        <v>36</v>
      </c>
      <c r="C1402" s="15" t="s">
        <v>1213</v>
      </c>
      <c r="D1402" s="15" t="s">
        <v>1038</v>
      </c>
      <c r="E1402" s="15">
        <v>0</v>
      </c>
      <c r="F1402" s="15">
        <v>0</v>
      </c>
      <c r="G1402" s="15">
        <v>0</v>
      </c>
      <c r="H1402" s="15">
        <v>0</v>
      </c>
      <c r="I1402" s="15">
        <v>0</v>
      </c>
      <c r="J1402" s="15">
        <v>0</v>
      </c>
      <c r="K1402" s="15">
        <v>0</v>
      </c>
      <c r="L1402" s="15">
        <v>0</v>
      </c>
      <c r="M1402" s="15">
        <v>0</v>
      </c>
      <c r="N1402" s="15">
        <v>0</v>
      </c>
      <c r="O1402" s="15">
        <v>0</v>
      </c>
      <c r="P1402" s="15">
        <v>0</v>
      </c>
      <c r="Q1402" s="15">
        <f t="shared" si="63"/>
        <v>0</v>
      </c>
      <c r="R1402" s="15">
        <f t="shared" si="64"/>
        <v>0</v>
      </c>
      <c r="S1402" s="15">
        <f t="shared" si="65"/>
        <v>1</v>
      </c>
    </row>
    <row r="1403" spans="1:19">
      <c r="A1403" s="15" t="s">
        <v>1278</v>
      </c>
      <c r="B1403" s="15" t="s">
        <v>1219</v>
      </c>
      <c r="C1403" s="15" t="s">
        <v>1212</v>
      </c>
      <c r="D1403" s="15" t="s">
        <v>1043</v>
      </c>
      <c r="E1403" s="15">
        <v>0</v>
      </c>
      <c r="F1403" s="15">
        <v>0</v>
      </c>
      <c r="G1403" s="15">
        <v>0</v>
      </c>
      <c r="H1403" s="15">
        <v>0</v>
      </c>
      <c r="I1403" s="15">
        <v>0</v>
      </c>
      <c r="J1403" s="15">
        <v>0</v>
      </c>
      <c r="K1403" s="15">
        <v>0</v>
      </c>
      <c r="L1403" s="15">
        <v>0</v>
      </c>
      <c r="M1403" s="15">
        <v>0</v>
      </c>
      <c r="N1403" s="15">
        <v>0</v>
      </c>
      <c r="O1403" s="15">
        <v>0</v>
      </c>
      <c r="P1403" s="15">
        <v>0</v>
      </c>
      <c r="Q1403" s="15">
        <f t="shared" si="63"/>
        <v>0</v>
      </c>
      <c r="R1403" s="15">
        <f t="shared" si="64"/>
        <v>0</v>
      </c>
      <c r="S1403" s="15">
        <f t="shared" si="65"/>
        <v>1</v>
      </c>
    </row>
    <row r="1404" spans="1:19">
      <c r="A1404" s="15" t="s">
        <v>4227</v>
      </c>
      <c r="B1404" s="15" t="s">
        <v>401</v>
      </c>
      <c r="C1404" s="15" t="s">
        <v>1878</v>
      </c>
      <c r="D1404" s="15" t="s">
        <v>1051</v>
      </c>
      <c r="E1404" s="15">
        <v>0</v>
      </c>
      <c r="F1404" s="15">
        <v>0</v>
      </c>
      <c r="G1404" s="15">
        <v>0</v>
      </c>
      <c r="H1404" s="15">
        <v>0</v>
      </c>
      <c r="I1404" s="15">
        <v>0</v>
      </c>
      <c r="J1404" s="15">
        <v>0</v>
      </c>
      <c r="K1404" s="15">
        <v>0</v>
      </c>
      <c r="L1404" s="15">
        <v>0</v>
      </c>
      <c r="M1404" s="15">
        <v>0</v>
      </c>
      <c r="N1404" s="15">
        <v>0</v>
      </c>
      <c r="O1404" s="15">
        <v>0</v>
      </c>
      <c r="P1404" s="15">
        <v>0</v>
      </c>
      <c r="Q1404" s="15">
        <f t="shared" si="63"/>
        <v>0</v>
      </c>
      <c r="R1404" s="15">
        <f t="shared" si="64"/>
        <v>0</v>
      </c>
      <c r="S1404" s="15">
        <f t="shared" si="65"/>
        <v>1</v>
      </c>
    </row>
    <row r="1405" spans="1:19">
      <c r="A1405" s="15" t="s">
        <v>4228</v>
      </c>
      <c r="B1405" s="15" t="s">
        <v>1072</v>
      </c>
      <c r="C1405" s="15" t="s">
        <v>1213</v>
      </c>
      <c r="D1405" s="15" t="s">
        <v>1026</v>
      </c>
      <c r="E1405" s="15">
        <v>0</v>
      </c>
      <c r="F1405" s="15">
        <v>0</v>
      </c>
      <c r="G1405" s="15">
        <v>0</v>
      </c>
      <c r="H1405" s="15">
        <v>0</v>
      </c>
      <c r="I1405" s="15">
        <v>0</v>
      </c>
      <c r="J1405" s="15">
        <v>0</v>
      </c>
      <c r="K1405" s="15">
        <v>0</v>
      </c>
      <c r="L1405" s="15">
        <v>0</v>
      </c>
      <c r="M1405" s="15">
        <v>0</v>
      </c>
      <c r="N1405" s="15">
        <v>0</v>
      </c>
      <c r="O1405" s="15">
        <v>0</v>
      </c>
      <c r="P1405" s="15">
        <v>0</v>
      </c>
      <c r="Q1405" s="15">
        <f t="shared" si="63"/>
        <v>0</v>
      </c>
      <c r="R1405" s="15">
        <f t="shared" si="64"/>
        <v>0</v>
      </c>
      <c r="S1405" s="15">
        <f t="shared" si="65"/>
        <v>1</v>
      </c>
    </row>
    <row r="1406" spans="1:19">
      <c r="A1406" s="15" t="s">
        <v>4229</v>
      </c>
      <c r="B1406" s="15" t="s">
        <v>46</v>
      </c>
      <c r="C1406" s="15" t="s">
        <v>1212</v>
      </c>
      <c r="D1406" s="15" t="s">
        <v>1045</v>
      </c>
      <c r="E1406" s="15">
        <v>0</v>
      </c>
      <c r="F1406" s="15">
        <v>0</v>
      </c>
      <c r="G1406" s="15">
        <v>0</v>
      </c>
      <c r="H1406" s="15">
        <v>0</v>
      </c>
      <c r="I1406" s="15">
        <v>0</v>
      </c>
      <c r="J1406" s="15">
        <v>0</v>
      </c>
      <c r="K1406" s="15">
        <v>0</v>
      </c>
      <c r="L1406" s="15">
        <v>0</v>
      </c>
      <c r="M1406" s="15">
        <v>0</v>
      </c>
      <c r="N1406" s="15">
        <v>0</v>
      </c>
      <c r="O1406" s="15">
        <v>0</v>
      </c>
      <c r="P1406" s="15">
        <v>0</v>
      </c>
      <c r="Q1406" s="15">
        <f t="shared" si="63"/>
        <v>0</v>
      </c>
      <c r="R1406" s="15">
        <f t="shared" si="64"/>
        <v>0</v>
      </c>
      <c r="S1406" s="15">
        <f t="shared" si="65"/>
        <v>1</v>
      </c>
    </row>
    <row r="1407" spans="1:19">
      <c r="A1407" s="15" t="s">
        <v>814</v>
      </c>
      <c r="B1407" s="15" t="s">
        <v>103</v>
      </c>
      <c r="C1407" s="15" t="s">
        <v>1212</v>
      </c>
      <c r="D1407" s="15" t="s">
        <v>1037</v>
      </c>
      <c r="E1407" s="15">
        <v>0</v>
      </c>
      <c r="F1407" s="15">
        <v>0</v>
      </c>
      <c r="G1407" s="15">
        <v>0</v>
      </c>
      <c r="H1407" s="15">
        <v>0</v>
      </c>
      <c r="I1407" s="15">
        <v>0</v>
      </c>
      <c r="J1407" s="15">
        <v>0</v>
      </c>
      <c r="K1407" s="15">
        <v>0</v>
      </c>
      <c r="L1407" s="15">
        <v>0</v>
      </c>
      <c r="M1407" s="15">
        <v>0</v>
      </c>
      <c r="N1407" s="15">
        <v>0</v>
      </c>
      <c r="O1407" s="15">
        <v>0</v>
      </c>
      <c r="P1407" s="15">
        <v>0</v>
      </c>
      <c r="Q1407" s="15">
        <f t="shared" si="63"/>
        <v>0</v>
      </c>
      <c r="R1407" s="15">
        <f t="shared" si="64"/>
        <v>0</v>
      </c>
      <c r="S1407" s="15">
        <f t="shared" si="65"/>
        <v>1</v>
      </c>
    </row>
    <row r="1408" spans="1:19">
      <c r="A1408" s="15" t="s">
        <v>4230</v>
      </c>
      <c r="B1408" s="15" t="s">
        <v>230</v>
      </c>
      <c r="C1408" s="15" t="s">
        <v>1212</v>
      </c>
      <c r="D1408" s="15" t="s">
        <v>1036</v>
      </c>
      <c r="E1408" s="15">
        <v>0</v>
      </c>
      <c r="F1408" s="15">
        <v>0</v>
      </c>
      <c r="G1408" s="15">
        <v>0</v>
      </c>
      <c r="H1408" s="15">
        <v>0</v>
      </c>
      <c r="I1408" s="15">
        <v>0</v>
      </c>
      <c r="J1408" s="15">
        <v>0</v>
      </c>
      <c r="K1408" s="15">
        <v>0</v>
      </c>
      <c r="L1408" s="15">
        <v>0</v>
      </c>
      <c r="M1408" s="15">
        <v>0</v>
      </c>
      <c r="N1408" s="15">
        <v>0</v>
      </c>
      <c r="O1408" s="15">
        <v>0</v>
      </c>
      <c r="P1408" s="15">
        <v>0</v>
      </c>
      <c r="Q1408" s="15">
        <f t="shared" si="63"/>
        <v>0</v>
      </c>
      <c r="R1408" s="15">
        <f t="shared" si="64"/>
        <v>0</v>
      </c>
      <c r="S1408" s="15">
        <f t="shared" si="65"/>
        <v>1</v>
      </c>
    </row>
    <row r="1409" spans="1:19">
      <c r="A1409" s="15" t="s">
        <v>4231</v>
      </c>
      <c r="B1409" s="15" t="s">
        <v>4232</v>
      </c>
      <c r="C1409" s="15" t="s">
        <v>1213</v>
      </c>
      <c r="D1409" s="15" t="s">
        <v>1051</v>
      </c>
      <c r="E1409" s="15">
        <v>0</v>
      </c>
      <c r="F1409" s="15">
        <v>0</v>
      </c>
      <c r="G1409" s="15">
        <v>0</v>
      </c>
      <c r="H1409" s="15">
        <v>0</v>
      </c>
      <c r="I1409" s="15">
        <v>0</v>
      </c>
      <c r="J1409" s="15">
        <v>0</v>
      </c>
      <c r="K1409" s="15">
        <v>0</v>
      </c>
      <c r="L1409" s="15">
        <v>0</v>
      </c>
      <c r="M1409" s="15">
        <v>0</v>
      </c>
      <c r="N1409" s="15">
        <v>0</v>
      </c>
      <c r="O1409" s="15">
        <v>0</v>
      </c>
      <c r="P1409" s="15">
        <v>0</v>
      </c>
      <c r="Q1409" s="15">
        <f t="shared" si="63"/>
        <v>0</v>
      </c>
      <c r="R1409" s="15">
        <f t="shared" si="64"/>
        <v>0</v>
      </c>
      <c r="S1409" s="15">
        <f t="shared" si="65"/>
        <v>1</v>
      </c>
    </row>
    <row r="1410" spans="1:19">
      <c r="A1410" s="15" t="s">
        <v>1955</v>
      </c>
      <c r="B1410" s="15" t="s">
        <v>4233</v>
      </c>
      <c r="C1410" s="15" t="s">
        <v>1213</v>
      </c>
      <c r="D1410" s="15" t="s">
        <v>1039</v>
      </c>
      <c r="E1410" s="15">
        <v>0</v>
      </c>
      <c r="F1410" s="15">
        <v>0</v>
      </c>
      <c r="G1410" s="15">
        <v>0</v>
      </c>
      <c r="H1410" s="15">
        <v>0</v>
      </c>
      <c r="I1410" s="15">
        <v>0</v>
      </c>
      <c r="J1410" s="15">
        <v>0</v>
      </c>
      <c r="K1410" s="15">
        <v>0</v>
      </c>
      <c r="L1410" s="15">
        <v>0</v>
      </c>
      <c r="M1410" s="15">
        <v>0</v>
      </c>
      <c r="N1410" s="15">
        <v>0</v>
      </c>
      <c r="O1410" s="15">
        <v>0</v>
      </c>
      <c r="P1410" s="15">
        <v>0</v>
      </c>
      <c r="Q1410" s="15">
        <f t="shared" si="63"/>
        <v>0</v>
      </c>
      <c r="R1410" s="15">
        <f t="shared" si="64"/>
        <v>0</v>
      </c>
      <c r="S1410" s="15">
        <f t="shared" si="65"/>
        <v>1</v>
      </c>
    </row>
    <row r="1411" spans="1:19">
      <c r="A1411" s="15" t="s">
        <v>4234</v>
      </c>
      <c r="B1411" s="15" t="s">
        <v>623</v>
      </c>
      <c r="C1411" s="15" t="s">
        <v>1213</v>
      </c>
      <c r="D1411" s="15" t="s">
        <v>1044</v>
      </c>
      <c r="E1411" s="15">
        <v>0</v>
      </c>
      <c r="F1411" s="15">
        <v>0</v>
      </c>
      <c r="G1411" s="15">
        <v>0</v>
      </c>
      <c r="H1411" s="15">
        <v>0</v>
      </c>
      <c r="I1411" s="15">
        <v>0</v>
      </c>
      <c r="J1411" s="15">
        <v>0</v>
      </c>
      <c r="K1411" s="15">
        <v>0</v>
      </c>
      <c r="L1411" s="15">
        <v>0</v>
      </c>
      <c r="M1411" s="15">
        <v>0</v>
      </c>
      <c r="N1411" s="15">
        <v>0</v>
      </c>
      <c r="O1411" s="15">
        <v>0</v>
      </c>
      <c r="P1411" s="15">
        <v>0</v>
      </c>
      <c r="Q1411" s="15">
        <f t="shared" ref="Q1411:Q1474" si="66">P1411/16.875</f>
        <v>0</v>
      </c>
      <c r="R1411" s="15">
        <f t="shared" ref="R1411:R1474" si="67">IF(P1411 &gt;= 400,Q1411*1.2,IF(P1411 &gt; 300,Q1411,IF(P1411&gt;200,Q1411*0.8,IF(P1411&gt;100,Q1411*0.6,Q1411*0.5))))</f>
        <v>0</v>
      </c>
      <c r="S1411" s="15">
        <f t="shared" ref="S1411:S1474" si="68">IF(R1411 &lt; 1.5,1,R1411)</f>
        <v>1</v>
      </c>
    </row>
    <row r="1412" spans="1:19">
      <c r="A1412" s="15" t="s">
        <v>3176</v>
      </c>
      <c r="B1412" s="15" t="s">
        <v>226</v>
      </c>
      <c r="C1412" s="15" t="s">
        <v>1212</v>
      </c>
      <c r="D1412" s="15" t="s">
        <v>1041</v>
      </c>
      <c r="E1412" s="15">
        <v>0</v>
      </c>
      <c r="F1412" s="15">
        <v>0</v>
      </c>
      <c r="G1412" s="15">
        <v>0</v>
      </c>
      <c r="H1412" s="15">
        <v>0</v>
      </c>
      <c r="I1412" s="15">
        <v>0</v>
      </c>
      <c r="J1412" s="15">
        <v>0</v>
      </c>
      <c r="K1412" s="15">
        <v>0</v>
      </c>
      <c r="L1412" s="15">
        <v>0</v>
      </c>
      <c r="M1412" s="15">
        <v>0</v>
      </c>
      <c r="N1412" s="15">
        <v>0</v>
      </c>
      <c r="O1412" s="15">
        <v>0</v>
      </c>
      <c r="P1412" s="15">
        <v>0</v>
      </c>
      <c r="Q1412" s="15">
        <f t="shared" si="66"/>
        <v>0</v>
      </c>
      <c r="R1412" s="15">
        <f t="shared" si="67"/>
        <v>0</v>
      </c>
      <c r="S1412" s="15">
        <f t="shared" si="68"/>
        <v>1</v>
      </c>
    </row>
    <row r="1413" spans="1:19">
      <c r="A1413" s="15" t="s">
        <v>1663</v>
      </c>
      <c r="B1413" s="15" t="s">
        <v>177</v>
      </c>
      <c r="C1413" s="15" t="s">
        <v>1212</v>
      </c>
      <c r="D1413" s="15" t="s">
        <v>1030</v>
      </c>
      <c r="E1413" s="15">
        <v>0</v>
      </c>
      <c r="F1413" s="15">
        <v>0</v>
      </c>
      <c r="G1413" s="15">
        <v>0</v>
      </c>
      <c r="H1413" s="15">
        <v>0</v>
      </c>
      <c r="I1413" s="15">
        <v>0</v>
      </c>
      <c r="J1413" s="15">
        <v>0</v>
      </c>
      <c r="K1413" s="15">
        <v>0</v>
      </c>
      <c r="L1413" s="15">
        <v>0</v>
      </c>
      <c r="M1413" s="15">
        <v>0</v>
      </c>
      <c r="N1413" s="15">
        <v>0</v>
      </c>
      <c r="O1413" s="15">
        <v>0</v>
      </c>
      <c r="P1413" s="15">
        <v>0</v>
      </c>
      <c r="Q1413" s="15">
        <f t="shared" si="66"/>
        <v>0</v>
      </c>
      <c r="R1413" s="15">
        <f t="shared" si="67"/>
        <v>0</v>
      </c>
      <c r="S1413" s="15">
        <f t="shared" si="68"/>
        <v>1</v>
      </c>
    </row>
    <row r="1414" spans="1:19">
      <c r="A1414" s="15" t="s">
        <v>4235</v>
      </c>
      <c r="B1414" s="15" t="s">
        <v>299</v>
      </c>
      <c r="C1414" s="15" t="s">
        <v>1213</v>
      </c>
      <c r="D1414" s="15" t="s">
        <v>1030</v>
      </c>
      <c r="E1414" s="15">
        <v>0</v>
      </c>
      <c r="F1414" s="15">
        <v>0</v>
      </c>
      <c r="G1414" s="15">
        <v>0</v>
      </c>
      <c r="H1414" s="15">
        <v>0</v>
      </c>
      <c r="I1414" s="15">
        <v>0</v>
      </c>
      <c r="J1414" s="15">
        <v>0</v>
      </c>
      <c r="K1414" s="15">
        <v>0</v>
      </c>
      <c r="L1414" s="15">
        <v>0</v>
      </c>
      <c r="M1414" s="15">
        <v>0</v>
      </c>
      <c r="N1414" s="15">
        <v>0</v>
      </c>
      <c r="O1414" s="15">
        <v>0</v>
      </c>
      <c r="P1414" s="15">
        <v>0</v>
      </c>
      <c r="Q1414" s="15">
        <f t="shared" si="66"/>
        <v>0</v>
      </c>
      <c r="R1414" s="15">
        <f t="shared" si="67"/>
        <v>0</v>
      </c>
      <c r="S1414" s="15">
        <f t="shared" si="68"/>
        <v>1</v>
      </c>
    </row>
    <row r="1415" spans="1:19">
      <c r="A1415" s="15" t="s">
        <v>501</v>
      </c>
      <c r="B1415" s="15" t="s">
        <v>968</v>
      </c>
      <c r="C1415" s="15" t="s">
        <v>1212</v>
      </c>
      <c r="D1415" s="15" t="s">
        <v>1053</v>
      </c>
      <c r="E1415" s="15">
        <v>0</v>
      </c>
      <c r="F1415" s="15">
        <v>0</v>
      </c>
      <c r="G1415" s="15">
        <v>0</v>
      </c>
      <c r="H1415" s="15">
        <v>0</v>
      </c>
      <c r="I1415" s="15">
        <v>0</v>
      </c>
      <c r="J1415" s="15">
        <v>0</v>
      </c>
      <c r="K1415" s="15">
        <v>0</v>
      </c>
      <c r="L1415" s="15">
        <v>0</v>
      </c>
      <c r="M1415" s="15">
        <v>0</v>
      </c>
      <c r="N1415" s="15">
        <v>0</v>
      </c>
      <c r="O1415" s="15">
        <v>0</v>
      </c>
      <c r="P1415" s="15">
        <v>0</v>
      </c>
      <c r="Q1415" s="15">
        <f t="shared" si="66"/>
        <v>0</v>
      </c>
      <c r="R1415" s="15">
        <f t="shared" si="67"/>
        <v>0</v>
      </c>
      <c r="S1415" s="15">
        <f t="shared" si="68"/>
        <v>1</v>
      </c>
    </row>
    <row r="1416" spans="1:19">
      <c r="A1416" s="15" t="s">
        <v>4236</v>
      </c>
      <c r="B1416" s="15" t="s">
        <v>3100</v>
      </c>
      <c r="C1416" s="15" t="s">
        <v>1213</v>
      </c>
      <c r="D1416" s="15" t="s">
        <v>1050</v>
      </c>
      <c r="E1416" s="15">
        <v>0</v>
      </c>
      <c r="F1416" s="15">
        <v>0</v>
      </c>
      <c r="G1416" s="15">
        <v>0</v>
      </c>
      <c r="H1416" s="15">
        <v>0</v>
      </c>
      <c r="I1416" s="15">
        <v>0</v>
      </c>
      <c r="J1416" s="15">
        <v>0</v>
      </c>
      <c r="K1416" s="15">
        <v>0</v>
      </c>
      <c r="L1416" s="15">
        <v>0</v>
      </c>
      <c r="M1416" s="15">
        <v>0</v>
      </c>
      <c r="N1416" s="15">
        <v>0</v>
      </c>
      <c r="O1416" s="15">
        <v>0</v>
      </c>
      <c r="P1416" s="15">
        <v>0</v>
      </c>
      <c r="Q1416" s="15">
        <f t="shared" si="66"/>
        <v>0</v>
      </c>
      <c r="R1416" s="15">
        <f t="shared" si="67"/>
        <v>0</v>
      </c>
      <c r="S1416" s="15">
        <f t="shared" si="68"/>
        <v>1</v>
      </c>
    </row>
    <row r="1417" spans="1:19">
      <c r="A1417" s="15" t="s">
        <v>967</v>
      </c>
      <c r="B1417" s="15" t="s">
        <v>968</v>
      </c>
      <c r="C1417" s="15" t="s">
        <v>1213</v>
      </c>
      <c r="D1417" s="15" t="s">
        <v>1054</v>
      </c>
      <c r="E1417" s="15">
        <v>0</v>
      </c>
      <c r="F1417" s="15">
        <v>0</v>
      </c>
      <c r="G1417" s="15">
        <v>0</v>
      </c>
      <c r="H1417" s="15">
        <v>0</v>
      </c>
      <c r="I1417" s="15">
        <v>0</v>
      </c>
      <c r="J1417" s="15">
        <v>0</v>
      </c>
      <c r="K1417" s="15">
        <v>0</v>
      </c>
      <c r="L1417" s="15">
        <v>0</v>
      </c>
      <c r="M1417" s="15">
        <v>0</v>
      </c>
      <c r="N1417" s="15">
        <v>0</v>
      </c>
      <c r="O1417" s="15">
        <v>0</v>
      </c>
      <c r="P1417" s="15">
        <v>0</v>
      </c>
      <c r="Q1417" s="15">
        <f t="shared" si="66"/>
        <v>0</v>
      </c>
      <c r="R1417" s="15">
        <f t="shared" si="67"/>
        <v>0</v>
      </c>
      <c r="S1417" s="15">
        <f t="shared" si="68"/>
        <v>1</v>
      </c>
    </row>
    <row r="1418" spans="1:19">
      <c r="A1418" s="15" t="s">
        <v>493</v>
      </c>
      <c r="B1418" s="15" t="s">
        <v>839</v>
      </c>
      <c r="C1418" s="15" t="s">
        <v>1878</v>
      </c>
      <c r="D1418" s="15" t="s">
        <v>1055</v>
      </c>
      <c r="E1418" s="15">
        <v>0</v>
      </c>
      <c r="F1418" s="15">
        <v>0</v>
      </c>
      <c r="G1418" s="15">
        <v>0</v>
      </c>
      <c r="H1418" s="15">
        <v>0</v>
      </c>
      <c r="I1418" s="15">
        <v>0</v>
      </c>
      <c r="J1418" s="15">
        <v>0</v>
      </c>
      <c r="K1418" s="15">
        <v>0</v>
      </c>
      <c r="L1418" s="15">
        <v>0</v>
      </c>
      <c r="M1418" s="15">
        <v>0</v>
      </c>
      <c r="N1418" s="15">
        <v>0</v>
      </c>
      <c r="O1418" s="15">
        <v>0</v>
      </c>
      <c r="P1418" s="15">
        <v>0</v>
      </c>
      <c r="Q1418" s="15">
        <f t="shared" si="66"/>
        <v>0</v>
      </c>
      <c r="R1418" s="15">
        <f t="shared" si="67"/>
        <v>0</v>
      </c>
      <c r="S1418" s="15">
        <f t="shared" si="68"/>
        <v>1</v>
      </c>
    </row>
    <row r="1419" spans="1:19">
      <c r="A1419" s="15" t="s">
        <v>4237</v>
      </c>
      <c r="B1419" s="15" t="s">
        <v>143</v>
      </c>
      <c r="C1419" s="15" t="s">
        <v>1878</v>
      </c>
      <c r="D1419" s="15" t="s">
        <v>1029</v>
      </c>
      <c r="E1419" s="15">
        <v>0</v>
      </c>
      <c r="F1419" s="15">
        <v>0</v>
      </c>
      <c r="G1419" s="15">
        <v>0</v>
      </c>
      <c r="H1419" s="15">
        <v>0</v>
      </c>
      <c r="I1419" s="15">
        <v>0</v>
      </c>
      <c r="J1419" s="15">
        <v>0</v>
      </c>
      <c r="K1419" s="15">
        <v>0</v>
      </c>
      <c r="L1419" s="15">
        <v>0</v>
      </c>
      <c r="M1419" s="15">
        <v>0</v>
      </c>
      <c r="N1419" s="15">
        <v>0</v>
      </c>
      <c r="O1419" s="15">
        <v>0</v>
      </c>
      <c r="P1419" s="15">
        <v>0</v>
      </c>
      <c r="Q1419" s="15">
        <f t="shared" si="66"/>
        <v>0</v>
      </c>
      <c r="R1419" s="15">
        <f t="shared" si="67"/>
        <v>0</v>
      </c>
      <c r="S1419" s="15">
        <f t="shared" si="68"/>
        <v>1</v>
      </c>
    </row>
    <row r="1420" spans="1:19">
      <c r="A1420" s="15" t="s">
        <v>333</v>
      </c>
      <c r="B1420" s="15" t="s">
        <v>649</v>
      </c>
      <c r="C1420" s="15" t="s">
        <v>1878</v>
      </c>
      <c r="D1420" s="15" t="s">
        <v>1060</v>
      </c>
      <c r="E1420" s="15">
        <v>0</v>
      </c>
      <c r="F1420" s="15">
        <v>0</v>
      </c>
      <c r="G1420" s="15">
        <v>0</v>
      </c>
      <c r="H1420" s="15">
        <v>0</v>
      </c>
      <c r="I1420" s="15">
        <v>0</v>
      </c>
      <c r="J1420" s="15">
        <v>0</v>
      </c>
      <c r="K1420" s="15">
        <v>0</v>
      </c>
      <c r="L1420" s="15">
        <v>0</v>
      </c>
      <c r="M1420" s="15">
        <v>0</v>
      </c>
      <c r="N1420" s="15">
        <v>0</v>
      </c>
      <c r="O1420" s="15">
        <v>0</v>
      </c>
      <c r="P1420" s="15">
        <v>0</v>
      </c>
      <c r="Q1420" s="15">
        <f t="shared" si="66"/>
        <v>0</v>
      </c>
      <c r="R1420" s="15">
        <f t="shared" si="67"/>
        <v>0</v>
      </c>
      <c r="S1420" s="15">
        <f t="shared" si="68"/>
        <v>1</v>
      </c>
    </row>
    <row r="1421" spans="1:19">
      <c r="A1421" s="15" t="s">
        <v>4171</v>
      </c>
      <c r="B1421" s="15" t="s">
        <v>163</v>
      </c>
      <c r="C1421" s="15" t="s">
        <v>1213</v>
      </c>
      <c r="D1421" s="15" t="s">
        <v>1030</v>
      </c>
      <c r="E1421" s="15">
        <v>0</v>
      </c>
      <c r="F1421" s="15">
        <v>0</v>
      </c>
      <c r="G1421" s="15">
        <v>0</v>
      </c>
      <c r="H1421" s="15">
        <v>0</v>
      </c>
      <c r="I1421" s="15">
        <v>0</v>
      </c>
      <c r="J1421" s="15">
        <v>0</v>
      </c>
      <c r="K1421" s="15">
        <v>0</v>
      </c>
      <c r="L1421" s="15">
        <v>0</v>
      </c>
      <c r="M1421" s="15">
        <v>0</v>
      </c>
      <c r="N1421" s="15">
        <v>0</v>
      </c>
      <c r="O1421" s="15">
        <v>0</v>
      </c>
      <c r="P1421" s="15">
        <v>0</v>
      </c>
      <c r="Q1421" s="15">
        <f t="shared" si="66"/>
        <v>0</v>
      </c>
      <c r="R1421" s="15">
        <f t="shared" si="67"/>
        <v>0</v>
      </c>
      <c r="S1421" s="15">
        <f t="shared" si="68"/>
        <v>1</v>
      </c>
    </row>
    <row r="1422" spans="1:19">
      <c r="A1422" s="15" t="s">
        <v>4238</v>
      </c>
      <c r="B1422" s="15" t="s">
        <v>1649</v>
      </c>
      <c r="C1422" s="15" t="s">
        <v>1212</v>
      </c>
      <c r="D1422" s="15" t="s">
        <v>1339</v>
      </c>
      <c r="E1422" s="15">
        <v>0</v>
      </c>
      <c r="F1422" s="15">
        <v>0</v>
      </c>
      <c r="G1422" s="15">
        <v>0</v>
      </c>
      <c r="H1422" s="15">
        <v>0</v>
      </c>
      <c r="I1422" s="15">
        <v>0</v>
      </c>
      <c r="J1422" s="15">
        <v>0</v>
      </c>
      <c r="K1422" s="15">
        <v>0</v>
      </c>
      <c r="L1422" s="15">
        <v>0</v>
      </c>
      <c r="M1422" s="15">
        <v>0</v>
      </c>
      <c r="N1422" s="15">
        <v>0</v>
      </c>
      <c r="O1422" s="15">
        <v>0</v>
      </c>
      <c r="P1422" s="15">
        <v>0</v>
      </c>
      <c r="Q1422" s="15">
        <f t="shared" si="66"/>
        <v>0</v>
      </c>
      <c r="R1422" s="15">
        <f t="shared" si="67"/>
        <v>0</v>
      </c>
      <c r="S1422" s="15">
        <f t="shared" si="68"/>
        <v>1</v>
      </c>
    </row>
    <row r="1423" spans="1:19">
      <c r="A1423" s="15" t="s">
        <v>354</v>
      </c>
      <c r="B1423" s="15" t="s">
        <v>143</v>
      </c>
      <c r="C1423" s="15" t="s">
        <v>1212</v>
      </c>
      <c r="D1423" s="15" t="s">
        <v>1038</v>
      </c>
      <c r="E1423" s="15">
        <v>0</v>
      </c>
      <c r="F1423" s="15">
        <v>0</v>
      </c>
      <c r="G1423" s="15">
        <v>0</v>
      </c>
      <c r="H1423" s="15">
        <v>0</v>
      </c>
      <c r="I1423" s="15">
        <v>0</v>
      </c>
      <c r="J1423" s="15">
        <v>0</v>
      </c>
      <c r="K1423" s="15">
        <v>0</v>
      </c>
      <c r="L1423" s="15">
        <v>0</v>
      </c>
      <c r="M1423" s="15">
        <v>0</v>
      </c>
      <c r="N1423" s="15">
        <v>0</v>
      </c>
      <c r="O1423" s="15">
        <v>0</v>
      </c>
      <c r="P1423" s="15">
        <v>0</v>
      </c>
      <c r="Q1423" s="15">
        <f t="shared" si="66"/>
        <v>0</v>
      </c>
      <c r="R1423" s="15">
        <f t="shared" si="67"/>
        <v>0</v>
      </c>
      <c r="S1423" s="15">
        <f t="shared" si="68"/>
        <v>1</v>
      </c>
    </row>
    <row r="1424" spans="1:19">
      <c r="A1424" s="15" t="s">
        <v>3625</v>
      </c>
      <c r="B1424" s="15" t="s">
        <v>805</v>
      </c>
      <c r="C1424" s="15" t="s">
        <v>1212</v>
      </c>
      <c r="D1424" s="15" t="s">
        <v>1034</v>
      </c>
      <c r="E1424" s="15">
        <v>0</v>
      </c>
      <c r="F1424" s="15">
        <v>0</v>
      </c>
      <c r="G1424" s="15">
        <v>0</v>
      </c>
      <c r="H1424" s="15">
        <v>0</v>
      </c>
      <c r="I1424" s="15">
        <v>0</v>
      </c>
      <c r="J1424" s="15">
        <v>0</v>
      </c>
      <c r="K1424" s="15">
        <v>0</v>
      </c>
      <c r="L1424" s="15">
        <v>0</v>
      </c>
      <c r="M1424" s="15">
        <v>0</v>
      </c>
      <c r="N1424" s="15">
        <v>0</v>
      </c>
      <c r="O1424" s="15">
        <v>0</v>
      </c>
      <c r="P1424" s="15">
        <v>0</v>
      </c>
      <c r="Q1424" s="15">
        <f t="shared" si="66"/>
        <v>0</v>
      </c>
      <c r="R1424" s="15">
        <f t="shared" si="67"/>
        <v>0</v>
      </c>
      <c r="S1424" s="15">
        <f t="shared" si="68"/>
        <v>1</v>
      </c>
    </row>
    <row r="1425" spans="1:19">
      <c r="A1425" s="15" t="s">
        <v>2627</v>
      </c>
      <c r="B1425" s="15" t="s">
        <v>4239</v>
      </c>
      <c r="C1425" s="15" t="s">
        <v>1213</v>
      </c>
      <c r="D1425" s="15" t="s">
        <v>1051</v>
      </c>
      <c r="E1425" s="15">
        <v>0</v>
      </c>
      <c r="F1425" s="15">
        <v>0</v>
      </c>
      <c r="G1425" s="15">
        <v>0</v>
      </c>
      <c r="H1425" s="15">
        <v>0</v>
      </c>
      <c r="I1425" s="15">
        <v>0</v>
      </c>
      <c r="J1425" s="15">
        <v>0</v>
      </c>
      <c r="K1425" s="15">
        <v>0</v>
      </c>
      <c r="L1425" s="15">
        <v>0</v>
      </c>
      <c r="M1425" s="15">
        <v>0</v>
      </c>
      <c r="N1425" s="15">
        <v>0</v>
      </c>
      <c r="O1425" s="15">
        <v>0</v>
      </c>
      <c r="P1425" s="15">
        <v>0</v>
      </c>
      <c r="Q1425" s="15">
        <f t="shared" si="66"/>
        <v>0</v>
      </c>
      <c r="R1425" s="15">
        <f t="shared" si="67"/>
        <v>0</v>
      </c>
      <c r="S1425" s="15">
        <f t="shared" si="68"/>
        <v>1</v>
      </c>
    </row>
    <row r="1426" spans="1:19">
      <c r="A1426" s="15" t="s">
        <v>1681</v>
      </c>
      <c r="B1426" s="15" t="s">
        <v>1682</v>
      </c>
      <c r="C1426" s="15" t="s">
        <v>1213</v>
      </c>
      <c r="D1426" s="15" t="s">
        <v>1030</v>
      </c>
      <c r="E1426" s="15">
        <v>0</v>
      </c>
      <c r="F1426" s="15">
        <v>0</v>
      </c>
      <c r="G1426" s="15">
        <v>0</v>
      </c>
      <c r="H1426" s="15">
        <v>0</v>
      </c>
      <c r="I1426" s="15">
        <v>0</v>
      </c>
      <c r="J1426" s="15">
        <v>0</v>
      </c>
      <c r="K1426" s="15">
        <v>0</v>
      </c>
      <c r="L1426" s="15">
        <v>0</v>
      </c>
      <c r="M1426" s="15">
        <v>0</v>
      </c>
      <c r="N1426" s="15">
        <v>0</v>
      </c>
      <c r="O1426" s="15">
        <v>0</v>
      </c>
      <c r="P1426" s="15">
        <v>0</v>
      </c>
      <c r="Q1426" s="15">
        <f t="shared" si="66"/>
        <v>0</v>
      </c>
      <c r="R1426" s="15">
        <f t="shared" si="67"/>
        <v>0</v>
      </c>
      <c r="S1426" s="15">
        <f t="shared" si="68"/>
        <v>1</v>
      </c>
    </row>
    <row r="1427" spans="1:19">
      <c r="A1427" s="15" t="s">
        <v>2120</v>
      </c>
      <c r="B1427" s="15" t="s">
        <v>4240</v>
      </c>
      <c r="C1427" s="15" t="s">
        <v>1212</v>
      </c>
      <c r="D1427" s="15" t="s">
        <v>1063</v>
      </c>
      <c r="E1427" s="15">
        <v>0</v>
      </c>
      <c r="F1427" s="15">
        <v>0</v>
      </c>
      <c r="G1427" s="15">
        <v>0</v>
      </c>
      <c r="H1427" s="15">
        <v>0</v>
      </c>
      <c r="I1427" s="15">
        <v>0</v>
      </c>
      <c r="J1427" s="15">
        <v>0</v>
      </c>
      <c r="K1427" s="15">
        <v>0</v>
      </c>
      <c r="L1427" s="15">
        <v>0</v>
      </c>
      <c r="M1427" s="15">
        <v>0</v>
      </c>
      <c r="N1427" s="15">
        <v>0</v>
      </c>
      <c r="O1427" s="15">
        <v>0</v>
      </c>
      <c r="P1427" s="15">
        <v>0</v>
      </c>
      <c r="Q1427" s="15">
        <f t="shared" si="66"/>
        <v>0</v>
      </c>
      <c r="R1427" s="15">
        <f t="shared" si="67"/>
        <v>0</v>
      </c>
      <c r="S1427" s="15">
        <f t="shared" si="68"/>
        <v>1</v>
      </c>
    </row>
    <row r="1428" spans="1:19">
      <c r="A1428" s="15" t="s">
        <v>1250</v>
      </c>
      <c r="B1428" s="15" t="s">
        <v>401</v>
      </c>
      <c r="C1428" s="15" t="s">
        <v>1213</v>
      </c>
      <c r="D1428" s="15" t="s">
        <v>1028</v>
      </c>
      <c r="E1428" s="15">
        <v>0</v>
      </c>
      <c r="F1428" s="15">
        <v>0</v>
      </c>
      <c r="G1428" s="15">
        <v>0</v>
      </c>
      <c r="H1428" s="15">
        <v>0</v>
      </c>
      <c r="I1428" s="15">
        <v>0</v>
      </c>
      <c r="J1428" s="15">
        <v>0</v>
      </c>
      <c r="K1428" s="15">
        <v>0</v>
      </c>
      <c r="L1428" s="15">
        <v>0</v>
      </c>
      <c r="M1428" s="15">
        <v>0</v>
      </c>
      <c r="N1428" s="15">
        <v>0</v>
      </c>
      <c r="O1428" s="15">
        <v>0</v>
      </c>
      <c r="P1428" s="15">
        <v>0</v>
      </c>
      <c r="Q1428" s="15">
        <f t="shared" si="66"/>
        <v>0</v>
      </c>
      <c r="R1428" s="15">
        <f t="shared" si="67"/>
        <v>0</v>
      </c>
      <c r="S1428" s="15">
        <f t="shared" si="68"/>
        <v>1</v>
      </c>
    </row>
    <row r="1429" spans="1:19">
      <c r="A1429" s="15" t="s">
        <v>1942</v>
      </c>
      <c r="B1429" s="15" t="s">
        <v>4241</v>
      </c>
      <c r="C1429" s="15" t="s">
        <v>1213</v>
      </c>
      <c r="D1429" s="15" t="s">
        <v>1051</v>
      </c>
      <c r="E1429" s="15">
        <v>0</v>
      </c>
      <c r="F1429" s="15">
        <v>0</v>
      </c>
      <c r="G1429" s="15">
        <v>0</v>
      </c>
      <c r="H1429" s="15">
        <v>0</v>
      </c>
      <c r="I1429" s="15">
        <v>0</v>
      </c>
      <c r="J1429" s="15">
        <v>0</v>
      </c>
      <c r="K1429" s="15">
        <v>0</v>
      </c>
      <c r="L1429" s="15">
        <v>0</v>
      </c>
      <c r="M1429" s="15">
        <v>0</v>
      </c>
      <c r="N1429" s="15">
        <v>0</v>
      </c>
      <c r="O1429" s="15">
        <v>0</v>
      </c>
      <c r="P1429" s="15">
        <v>0</v>
      </c>
      <c r="Q1429" s="15">
        <f t="shared" si="66"/>
        <v>0</v>
      </c>
      <c r="R1429" s="15">
        <f t="shared" si="67"/>
        <v>0</v>
      </c>
      <c r="S1429" s="15">
        <f t="shared" si="68"/>
        <v>1</v>
      </c>
    </row>
    <row r="1430" spans="1:19">
      <c r="A1430" s="15" t="s">
        <v>2502</v>
      </c>
      <c r="B1430" s="15" t="s">
        <v>3101</v>
      </c>
      <c r="C1430" s="15" t="s">
        <v>1212</v>
      </c>
      <c r="D1430" s="15" t="s">
        <v>1339</v>
      </c>
      <c r="E1430" s="15">
        <v>0</v>
      </c>
      <c r="F1430" s="15">
        <v>0</v>
      </c>
      <c r="G1430" s="15">
        <v>0</v>
      </c>
      <c r="H1430" s="15">
        <v>0</v>
      </c>
      <c r="I1430" s="15">
        <v>0</v>
      </c>
      <c r="J1430" s="15">
        <v>0</v>
      </c>
      <c r="K1430" s="15">
        <v>0</v>
      </c>
      <c r="L1430" s="15">
        <v>0</v>
      </c>
      <c r="M1430" s="15">
        <v>0</v>
      </c>
      <c r="N1430" s="15">
        <v>0</v>
      </c>
      <c r="O1430" s="15">
        <v>0</v>
      </c>
      <c r="P1430" s="15">
        <v>0</v>
      </c>
      <c r="Q1430" s="15">
        <f t="shared" si="66"/>
        <v>0</v>
      </c>
      <c r="R1430" s="15">
        <f t="shared" si="67"/>
        <v>0</v>
      </c>
      <c r="S1430" s="15">
        <f t="shared" si="68"/>
        <v>1</v>
      </c>
    </row>
    <row r="1431" spans="1:19">
      <c r="A1431" s="15" t="s">
        <v>4242</v>
      </c>
      <c r="B1431" s="15" t="s">
        <v>96</v>
      </c>
      <c r="C1431" s="15" t="s">
        <v>1213</v>
      </c>
      <c r="D1431" s="15" t="s">
        <v>1047</v>
      </c>
      <c r="E1431" s="15">
        <v>0</v>
      </c>
      <c r="F1431" s="15">
        <v>0</v>
      </c>
      <c r="G1431" s="15">
        <v>0</v>
      </c>
      <c r="H1431" s="15">
        <v>0</v>
      </c>
      <c r="I1431" s="15">
        <v>0</v>
      </c>
      <c r="J1431" s="15">
        <v>0</v>
      </c>
      <c r="K1431" s="15">
        <v>0</v>
      </c>
      <c r="L1431" s="15">
        <v>0</v>
      </c>
      <c r="M1431" s="15">
        <v>0</v>
      </c>
      <c r="N1431" s="15">
        <v>0</v>
      </c>
      <c r="O1431" s="15">
        <v>0</v>
      </c>
      <c r="P1431" s="15">
        <v>0</v>
      </c>
      <c r="Q1431" s="15">
        <f t="shared" si="66"/>
        <v>0</v>
      </c>
      <c r="R1431" s="15">
        <f t="shared" si="67"/>
        <v>0</v>
      </c>
      <c r="S1431" s="15">
        <f t="shared" si="68"/>
        <v>1</v>
      </c>
    </row>
    <row r="1432" spans="1:19">
      <c r="A1432" s="15" t="s">
        <v>4243</v>
      </c>
      <c r="B1432" s="15" t="s">
        <v>103</v>
      </c>
      <c r="C1432" s="15" t="s">
        <v>1878</v>
      </c>
      <c r="D1432" s="15" t="s">
        <v>1036</v>
      </c>
      <c r="E1432" s="15">
        <v>0</v>
      </c>
      <c r="F1432" s="15">
        <v>0</v>
      </c>
      <c r="G1432" s="15">
        <v>0</v>
      </c>
      <c r="H1432" s="15">
        <v>0</v>
      </c>
      <c r="I1432" s="15">
        <v>0</v>
      </c>
      <c r="J1432" s="15">
        <v>0</v>
      </c>
      <c r="K1432" s="15">
        <v>0</v>
      </c>
      <c r="L1432" s="15">
        <v>0</v>
      </c>
      <c r="M1432" s="15">
        <v>0</v>
      </c>
      <c r="N1432" s="15">
        <v>0</v>
      </c>
      <c r="O1432" s="15">
        <v>0</v>
      </c>
      <c r="P1432" s="15">
        <v>0</v>
      </c>
      <c r="Q1432" s="15">
        <f t="shared" si="66"/>
        <v>0</v>
      </c>
      <c r="R1432" s="15">
        <f t="shared" si="67"/>
        <v>0</v>
      </c>
      <c r="S1432" s="15">
        <f t="shared" si="68"/>
        <v>1</v>
      </c>
    </row>
    <row r="1433" spans="1:19">
      <c r="A1433" s="15" t="s">
        <v>2134</v>
      </c>
      <c r="B1433" s="15" t="s">
        <v>713</v>
      </c>
      <c r="C1433" s="15" t="s">
        <v>1213</v>
      </c>
      <c r="D1433" s="15" t="s">
        <v>1055</v>
      </c>
      <c r="E1433" s="15">
        <v>0</v>
      </c>
      <c r="F1433" s="15">
        <v>0</v>
      </c>
      <c r="G1433" s="15">
        <v>0</v>
      </c>
      <c r="H1433" s="15">
        <v>0</v>
      </c>
      <c r="I1433" s="15">
        <v>0</v>
      </c>
      <c r="J1433" s="15">
        <v>0</v>
      </c>
      <c r="K1433" s="15">
        <v>0</v>
      </c>
      <c r="L1433" s="15">
        <v>0</v>
      </c>
      <c r="M1433" s="15">
        <v>0</v>
      </c>
      <c r="N1433" s="15">
        <v>0</v>
      </c>
      <c r="O1433" s="15">
        <v>0</v>
      </c>
      <c r="P1433" s="15">
        <v>0</v>
      </c>
      <c r="Q1433" s="15">
        <f t="shared" si="66"/>
        <v>0</v>
      </c>
      <c r="R1433" s="15">
        <f t="shared" si="67"/>
        <v>0</v>
      </c>
      <c r="S1433" s="15">
        <f t="shared" si="68"/>
        <v>1</v>
      </c>
    </row>
    <row r="1434" spans="1:19">
      <c r="A1434" s="15" t="s">
        <v>3715</v>
      </c>
      <c r="B1434" s="15" t="s">
        <v>101</v>
      </c>
      <c r="C1434" s="15" t="s">
        <v>1878</v>
      </c>
      <c r="D1434" s="15" t="s">
        <v>1339</v>
      </c>
      <c r="E1434" s="15">
        <v>0</v>
      </c>
      <c r="F1434" s="15">
        <v>0</v>
      </c>
      <c r="G1434" s="15">
        <v>0</v>
      </c>
      <c r="H1434" s="15">
        <v>0</v>
      </c>
      <c r="I1434" s="15">
        <v>0</v>
      </c>
      <c r="J1434" s="15">
        <v>0</v>
      </c>
      <c r="K1434" s="15">
        <v>0</v>
      </c>
      <c r="L1434" s="15">
        <v>0</v>
      </c>
      <c r="M1434" s="15">
        <v>0</v>
      </c>
      <c r="N1434" s="15">
        <v>0</v>
      </c>
      <c r="O1434" s="15">
        <v>0</v>
      </c>
      <c r="P1434" s="15">
        <v>0</v>
      </c>
      <c r="Q1434" s="15">
        <f t="shared" si="66"/>
        <v>0</v>
      </c>
      <c r="R1434" s="15">
        <f t="shared" si="67"/>
        <v>0</v>
      </c>
      <c r="S1434" s="15">
        <f t="shared" si="68"/>
        <v>1</v>
      </c>
    </row>
    <row r="1435" spans="1:19">
      <c r="A1435" s="15" t="s">
        <v>4244</v>
      </c>
      <c r="B1435" s="15" t="s">
        <v>1717</v>
      </c>
      <c r="C1435" s="15" t="s">
        <v>1212</v>
      </c>
      <c r="D1435" s="15" t="s">
        <v>1050</v>
      </c>
      <c r="E1435" s="15">
        <v>0</v>
      </c>
      <c r="F1435" s="15">
        <v>0</v>
      </c>
      <c r="G1435" s="15">
        <v>0</v>
      </c>
      <c r="H1435" s="15">
        <v>0</v>
      </c>
      <c r="I1435" s="15">
        <v>0</v>
      </c>
      <c r="J1435" s="15">
        <v>0</v>
      </c>
      <c r="K1435" s="15">
        <v>0</v>
      </c>
      <c r="L1435" s="15">
        <v>0</v>
      </c>
      <c r="M1435" s="15">
        <v>0</v>
      </c>
      <c r="N1435" s="15">
        <v>0</v>
      </c>
      <c r="O1435" s="15">
        <v>0</v>
      </c>
      <c r="P1435" s="15">
        <v>0</v>
      </c>
      <c r="Q1435" s="15">
        <f t="shared" si="66"/>
        <v>0</v>
      </c>
      <c r="R1435" s="15">
        <f t="shared" si="67"/>
        <v>0</v>
      </c>
      <c r="S1435" s="15">
        <f t="shared" si="68"/>
        <v>1</v>
      </c>
    </row>
    <row r="1436" spans="1:19">
      <c r="A1436" s="15" t="s">
        <v>4245</v>
      </c>
      <c r="B1436" s="15" t="s">
        <v>143</v>
      </c>
      <c r="C1436" s="15" t="s">
        <v>1213</v>
      </c>
      <c r="D1436" s="15" t="s">
        <v>1051</v>
      </c>
      <c r="E1436" s="15">
        <v>0</v>
      </c>
      <c r="F1436" s="15">
        <v>0</v>
      </c>
      <c r="G1436" s="15">
        <v>0</v>
      </c>
      <c r="H1436" s="15">
        <v>0</v>
      </c>
      <c r="I1436" s="15">
        <v>0</v>
      </c>
      <c r="J1436" s="15">
        <v>0</v>
      </c>
      <c r="K1436" s="15">
        <v>0</v>
      </c>
      <c r="L1436" s="15">
        <v>0</v>
      </c>
      <c r="M1436" s="15">
        <v>0</v>
      </c>
      <c r="N1436" s="15">
        <v>0</v>
      </c>
      <c r="O1436" s="15">
        <v>0</v>
      </c>
      <c r="P1436" s="15">
        <v>0</v>
      </c>
      <c r="Q1436" s="15">
        <f t="shared" si="66"/>
        <v>0</v>
      </c>
      <c r="R1436" s="15">
        <f t="shared" si="67"/>
        <v>0</v>
      </c>
      <c r="S1436" s="15">
        <f t="shared" si="68"/>
        <v>1</v>
      </c>
    </row>
    <row r="1437" spans="1:19">
      <c r="A1437" s="15" t="s">
        <v>4246</v>
      </c>
      <c r="B1437" s="15" t="s">
        <v>4247</v>
      </c>
      <c r="C1437" s="15" t="s">
        <v>1212</v>
      </c>
      <c r="D1437" s="15" t="s">
        <v>1037</v>
      </c>
      <c r="E1437" s="15">
        <v>0</v>
      </c>
      <c r="F1437" s="15">
        <v>0</v>
      </c>
      <c r="G1437" s="15">
        <v>0</v>
      </c>
      <c r="H1437" s="15">
        <v>0</v>
      </c>
      <c r="I1437" s="15">
        <v>0</v>
      </c>
      <c r="J1437" s="15">
        <v>0</v>
      </c>
      <c r="K1437" s="15">
        <v>0</v>
      </c>
      <c r="L1437" s="15">
        <v>0</v>
      </c>
      <c r="M1437" s="15">
        <v>0</v>
      </c>
      <c r="N1437" s="15">
        <v>0</v>
      </c>
      <c r="O1437" s="15">
        <v>0</v>
      </c>
      <c r="P1437" s="15">
        <v>0</v>
      </c>
      <c r="Q1437" s="15">
        <f t="shared" si="66"/>
        <v>0</v>
      </c>
      <c r="R1437" s="15">
        <f t="shared" si="67"/>
        <v>0</v>
      </c>
      <c r="S1437" s="15">
        <f t="shared" si="68"/>
        <v>1</v>
      </c>
    </row>
    <row r="1438" spans="1:19">
      <c r="A1438" s="15" t="s">
        <v>4248</v>
      </c>
      <c r="B1438" s="15" t="s">
        <v>4249</v>
      </c>
      <c r="C1438" s="15" t="s">
        <v>1212</v>
      </c>
      <c r="D1438" s="15" t="s">
        <v>1043</v>
      </c>
      <c r="E1438" s="15">
        <v>0</v>
      </c>
      <c r="F1438" s="15">
        <v>0</v>
      </c>
      <c r="G1438" s="15">
        <v>0</v>
      </c>
      <c r="H1438" s="15">
        <v>0</v>
      </c>
      <c r="I1438" s="15">
        <v>0</v>
      </c>
      <c r="J1438" s="15">
        <v>0</v>
      </c>
      <c r="K1438" s="15">
        <v>0</v>
      </c>
      <c r="L1438" s="15">
        <v>0</v>
      </c>
      <c r="M1438" s="15">
        <v>0</v>
      </c>
      <c r="N1438" s="15">
        <v>0</v>
      </c>
      <c r="O1438" s="15">
        <v>0</v>
      </c>
      <c r="P1438" s="15">
        <v>0</v>
      </c>
      <c r="Q1438" s="15">
        <f t="shared" si="66"/>
        <v>0</v>
      </c>
      <c r="R1438" s="15">
        <f t="shared" si="67"/>
        <v>0</v>
      </c>
      <c r="S1438" s="15">
        <f t="shared" si="68"/>
        <v>1</v>
      </c>
    </row>
    <row r="1439" spans="1:19">
      <c r="A1439" s="15" t="s">
        <v>1814</v>
      </c>
      <c r="B1439" s="15" t="s">
        <v>1815</v>
      </c>
      <c r="C1439" s="15" t="s">
        <v>1213</v>
      </c>
      <c r="D1439" s="15" t="s">
        <v>1036</v>
      </c>
      <c r="E1439" s="15">
        <v>0</v>
      </c>
      <c r="F1439" s="15">
        <v>0</v>
      </c>
      <c r="G1439" s="15">
        <v>0</v>
      </c>
      <c r="H1439" s="15">
        <v>0</v>
      </c>
      <c r="I1439" s="15">
        <v>0</v>
      </c>
      <c r="J1439" s="15">
        <v>0</v>
      </c>
      <c r="K1439" s="15">
        <v>0</v>
      </c>
      <c r="L1439" s="15">
        <v>0</v>
      </c>
      <c r="M1439" s="15">
        <v>0</v>
      </c>
      <c r="N1439" s="15">
        <v>0</v>
      </c>
      <c r="O1439" s="15">
        <v>0</v>
      </c>
      <c r="P1439" s="15">
        <v>0</v>
      </c>
      <c r="Q1439" s="15">
        <f t="shared" si="66"/>
        <v>0</v>
      </c>
      <c r="R1439" s="15">
        <f t="shared" si="67"/>
        <v>0</v>
      </c>
      <c r="S1439" s="15">
        <f t="shared" si="68"/>
        <v>1</v>
      </c>
    </row>
    <row r="1440" spans="1:19">
      <c r="A1440" s="15" t="s">
        <v>748</v>
      </c>
      <c r="B1440" s="15" t="s">
        <v>243</v>
      </c>
      <c r="C1440" s="15" t="s">
        <v>1212</v>
      </c>
      <c r="D1440" s="15" t="s">
        <v>1055</v>
      </c>
      <c r="E1440" s="15">
        <v>0</v>
      </c>
      <c r="F1440" s="15">
        <v>0</v>
      </c>
      <c r="G1440" s="15">
        <v>0</v>
      </c>
      <c r="H1440" s="15">
        <v>0</v>
      </c>
      <c r="I1440" s="15">
        <v>0</v>
      </c>
      <c r="J1440" s="15">
        <v>0</v>
      </c>
      <c r="K1440" s="15">
        <v>0</v>
      </c>
      <c r="L1440" s="15">
        <v>0</v>
      </c>
      <c r="M1440" s="15">
        <v>0</v>
      </c>
      <c r="N1440" s="15">
        <v>0</v>
      </c>
      <c r="O1440" s="15">
        <v>0</v>
      </c>
      <c r="P1440" s="15">
        <v>0</v>
      </c>
      <c r="Q1440" s="15">
        <f t="shared" si="66"/>
        <v>0</v>
      </c>
      <c r="R1440" s="15">
        <f t="shared" si="67"/>
        <v>0</v>
      </c>
      <c r="S1440" s="15">
        <f t="shared" si="68"/>
        <v>1</v>
      </c>
    </row>
    <row r="1441" spans="1:19">
      <c r="A1441" s="15" t="s">
        <v>4250</v>
      </c>
      <c r="B1441" s="15" t="s">
        <v>649</v>
      </c>
      <c r="C1441" s="15" t="s">
        <v>1212</v>
      </c>
      <c r="D1441" s="15" t="s">
        <v>1035</v>
      </c>
      <c r="E1441" s="15">
        <v>0</v>
      </c>
      <c r="F1441" s="15">
        <v>0</v>
      </c>
      <c r="G1441" s="15">
        <v>0</v>
      </c>
      <c r="H1441" s="15">
        <v>0</v>
      </c>
      <c r="I1441" s="15">
        <v>0</v>
      </c>
      <c r="J1441" s="15">
        <v>0</v>
      </c>
      <c r="K1441" s="15">
        <v>0</v>
      </c>
      <c r="L1441" s="15">
        <v>0</v>
      </c>
      <c r="M1441" s="15">
        <v>0</v>
      </c>
      <c r="N1441" s="15">
        <v>0</v>
      </c>
      <c r="O1441" s="15">
        <v>0</v>
      </c>
      <c r="P1441" s="15">
        <v>0</v>
      </c>
      <c r="Q1441" s="15">
        <f t="shared" si="66"/>
        <v>0</v>
      </c>
      <c r="R1441" s="15">
        <f t="shared" si="67"/>
        <v>0</v>
      </c>
      <c r="S1441" s="15">
        <f t="shared" si="68"/>
        <v>1</v>
      </c>
    </row>
    <row r="1442" spans="1:19">
      <c r="A1442" s="15" t="s">
        <v>528</v>
      </c>
      <c r="B1442" s="15" t="s">
        <v>2679</v>
      </c>
      <c r="C1442" s="15" t="s">
        <v>1878</v>
      </c>
      <c r="D1442" s="15" t="s">
        <v>1044</v>
      </c>
      <c r="E1442" s="15">
        <v>0</v>
      </c>
      <c r="F1442" s="15">
        <v>0</v>
      </c>
      <c r="G1442" s="15">
        <v>0</v>
      </c>
      <c r="H1442" s="15">
        <v>0</v>
      </c>
      <c r="I1442" s="15">
        <v>0</v>
      </c>
      <c r="J1442" s="15">
        <v>0</v>
      </c>
      <c r="K1442" s="15">
        <v>0</v>
      </c>
      <c r="L1442" s="15">
        <v>0</v>
      </c>
      <c r="M1442" s="15">
        <v>0</v>
      </c>
      <c r="N1442" s="15">
        <v>0</v>
      </c>
      <c r="O1442" s="15">
        <v>0</v>
      </c>
      <c r="P1442" s="15">
        <v>0</v>
      </c>
      <c r="Q1442" s="15">
        <f t="shared" si="66"/>
        <v>0</v>
      </c>
      <c r="R1442" s="15">
        <f t="shared" si="67"/>
        <v>0</v>
      </c>
      <c r="S1442" s="15">
        <f t="shared" si="68"/>
        <v>1</v>
      </c>
    </row>
    <row r="1443" spans="1:19">
      <c r="A1443" s="15" t="s">
        <v>852</v>
      </c>
      <c r="B1443" s="15" t="s">
        <v>390</v>
      </c>
      <c r="C1443" s="15" t="s">
        <v>1878</v>
      </c>
      <c r="D1443" s="15" t="s">
        <v>1026</v>
      </c>
      <c r="E1443" s="15">
        <v>0</v>
      </c>
      <c r="F1443" s="15">
        <v>0</v>
      </c>
      <c r="G1443" s="15">
        <v>0</v>
      </c>
      <c r="H1443" s="15">
        <v>0</v>
      </c>
      <c r="I1443" s="15">
        <v>0</v>
      </c>
      <c r="J1443" s="15">
        <v>0</v>
      </c>
      <c r="K1443" s="15">
        <v>0</v>
      </c>
      <c r="L1443" s="15">
        <v>0</v>
      </c>
      <c r="M1443" s="15">
        <v>0</v>
      </c>
      <c r="N1443" s="15">
        <v>0</v>
      </c>
      <c r="O1443" s="15">
        <v>0</v>
      </c>
      <c r="P1443" s="15">
        <v>0</v>
      </c>
      <c r="Q1443" s="15">
        <f t="shared" si="66"/>
        <v>0</v>
      </c>
      <c r="R1443" s="15">
        <f t="shared" si="67"/>
        <v>0</v>
      </c>
      <c r="S1443" s="15">
        <f t="shared" si="68"/>
        <v>1</v>
      </c>
    </row>
    <row r="1444" spans="1:19">
      <c r="A1444" s="15" t="s">
        <v>3745</v>
      </c>
      <c r="B1444" s="15" t="s">
        <v>70</v>
      </c>
      <c r="C1444" s="15" t="s">
        <v>1213</v>
      </c>
      <c r="D1444" s="15" t="s">
        <v>1044</v>
      </c>
      <c r="E1444" s="15">
        <v>0</v>
      </c>
      <c r="F1444" s="15">
        <v>0</v>
      </c>
      <c r="G1444" s="15">
        <v>0</v>
      </c>
      <c r="H1444" s="15">
        <v>0</v>
      </c>
      <c r="I1444" s="15">
        <v>0</v>
      </c>
      <c r="J1444" s="15">
        <v>0</v>
      </c>
      <c r="K1444" s="15">
        <v>0</v>
      </c>
      <c r="L1444" s="15">
        <v>0</v>
      </c>
      <c r="M1444" s="15">
        <v>0</v>
      </c>
      <c r="N1444" s="15">
        <v>0</v>
      </c>
      <c r="O1444" s="15">
        <v>0</v>
      </c>
      <c r="P1444" s="15">
        <v>0</v>
      </c>
      <c r="Q1444" s="15">
        <f t="shared" si="66"/>
        <v>0</v>
      </c>
      <c r="R1444" s="15">
        <f t="shared" si="67"/>
        <v>0</v>
      </c>
      <c r="S1444" s="15">
        <f t="shared" si="68"/>
        <v>1</v>
      </c>
    </row>
    <row r="1445" spans="1:19">
      <c r="A1445" s="15" t="s">
        <v>4251</v>
      </c>
      <c r="B1445" s="15" t="s">
        <v>4252</v>
      </c>
      <c r="C1445" s="15" t="s">
        <v>1213</v>
      </c>
      <c r="D1445" s="15" t="s">
        <v>1063</v>
      </c>
      <c r="E1445" s="15">
        <v>0</v>
      </c>
      <c r="F1445" s="15">
        <v>0</v>
      </c>
      <c r="G1445" s="15">
        <v>0</v>
      </c>
      <c r="H1445" s="15">
        <v>0</v>
      </c>
      <c r="I1445" s="15">
        <v>0</v>
      </c>
      <c r="J1445" s="15">
        <v>0</v>
      </c>
      <c r="K1445" s="15">
        <v>0</v>
      </c>
      <c r="L1445" s="15">
        <v>0</v>
      </c>
      <c r="M1445" s="15">
        <v>0</v>
      </c>
      <c r="N1445" s="15">
        <v>0</v>
      </c>
      <c r="O1445" s="15">
        <v>0</v>
      </c>
      <c r="P1445" s="15">
        <v>0</v>
      </c>
      <c r="Q1445" s="15">
        <f t="shared" si="66"/>
        <v>0</v>
      </c>
      <c r="R1445" s="15">
        <f t="shared" si="67"/>
        <v>0</v>
      </c>
      <c r="S1445" s="15">
        <f t="shared" si="68"/>
        <v>1</v>
      </c>
    </row>
    <row r="1446" spans="1:19">
      <c r="A1446" s="15" t="s">
        <v>672</v>
      </c>
      <c r="B1446" s="15" t="s">
        <v>201</v>
      </c>
      <c r="C1446" s="15" t="s">
        <v>1213</v>
      </c>
      <c r="D1446" s="15" t="s">
        <v>1026</v>
      </c>
      <c r="E1446" s="15">
        <v>0</v>
      </c>
      <c r="F1446" s="15">
        <v>0</v>
      </c>
      <c r="G1446" s="15">
        <v>0</v>
      </c>
      <c r="H1446" s="15">
        <v>0</v>
      </c>
      <c r="I1446" s="15">
        <v>0</v>
      </c>
      <c r="J1446" s="15">
        <v>0</v>
      </c>
      <c r="K1446" s="15">
        <v>0</v>
      </c>
      <c r="L1446" s="15">
        <v>0</v>
      </c>
      <c r="M1446" s="15">
        <v>0</v>
      </c>
      <c r="N1446" s="15">
        <v>0</v>
      </c>
      <c r="O1446" s="15">
        <v>0</v>
      </c>
      <c r="P1446" s="15">
        <v>0</v>
      </c>
      <c r="Q1446" s="15">
        <f t="shared" si="66"/>
        <v>0</v>
      </c>
      <c r="R1446" s="15">
        <f t="shared" si="67"/>
        <v>0</v>
      </c>
      <c r="S1446" s="15">
        <f t="shared" si="68"/>
        <v>1</v>
      </c>
    </row>
    <row r="1447" spans="1:19">
      <c r="A1447" s="15" t="s">
        <v>4253</v>
      </c>
      <c r="B1447" s="15" t="s">
        <v>29</v>
      </c>
      <c r="C1447" s="15" t="s">
        <v>1212</v>
      </c>
      <c r="D1447" s="15" t="s">
        <v>1026</v>
      </c>
      <c r="E1447" s="15">
        <v>0</v>
      </c>
      <c r="F1447" s="15">
        <v>0</v>
      </c>
      <c r="G1447" s="15">
        <v>0</v>
      </c>
      <c r="H1447" s="15">
        <v>0</v>
      </c>
      <c r="I1447" s="15">
        <v>0</v>
      </c>
      <c r="J1447" s="15">
        <v>0</v>
      </c>
      <c r="K1447" s="15">
        <v>0</v>
      </c>
      <c r="L1447" s="15">
        <v>0</v>
      </c>
      <c r="M1447" s="15">
        <v>0</v>
      </c>
      <c r="N1447" s="15">
        <v>0</v>
      </c>
      <c r="O1447" s="15">
        <v>0</v>
      </c>
      <c r="P1447" s="15">
        <v>0</v>
      </c>
      <c r="Q1447" s="15">
        <f t="shared" si="66"/>
        <v>0</v>
      </c>
      <c r="R1447" s="15">
        <f t="shared" si="67"/>
        <v>0</v>
      </c>
      <c r="S1447" s="15">
        <f t="shared" si="68"/>
        <v>1</v>
      </c>
    </row>
    <row r="1448" spans="1:19">
      <c r="A1448" s="15" t="s">
        <v>4254</v>
      </c>
      <c r="B1448" s="15" t="s">
        <v>196</v>
      </c>
      <c r="C1448" s="15" t="s">
        <v>1213</v>
      </c>
      <c r="D1448" s="15" t="s">
        <v>1060</v>
      </c>
      <c r="E1448" s="15">
        <v>0</v>
      </c>
      <c r="F1448" s="15">
        <v>0</v>
      </c>
      <c r="G1448" s="15">
        <v>0</v>
      </c>
      <c r="H1448" s="15">
        <v>0</v>
      </c>
      <c r="I1448" s="15">
        <v>0</v>
      </c>
      <c r="J1448" s="15">
        <v>0</v>
      </c>
      <c r="K1448" s="15">
        <v>0</v>
      </c>
      <c r="L1448" s="15">
        <v>0</v>
      </c>
      <c r="M1448" s="15">
        <v>0</v>
      </c>
      <c r="N1448" s="15">
        <v>0</v>
      </c>
      <c r="O1448" s="15">
        <v>0</v>
      </c>
      <c r="P1448" s="15">
        <v>0</v>
      </c>
      <c r="Q1448" s="15">
        <f t="shared" si="66"/>
        <v>0</v>
      </c>
      <c r="R1448" s="15">
        <f t="shared" si="67"/>
        <v>0</v>
      </c>
      <c r="S1448" s="15">
        <f t="shared" si="68"/>
        <v>1</v>
      </c>
    </row>
    <row r="1449" spans="1:19">
      <c r="A1449" s="15" t="s">
        <v>4255</v>
      </c>
      <c r="B1449" s="15" t="s">
        <v>191</v>
      </c>
      <c r="C1449" s="15" t="s">
        <v>1213</v>
      </c>
      <c r="D1449" s="15" t="s">
        <v>1029</v>
      </c>
      <c r="E1449" s="15">
        <v>0</v>
      </c>
      <c r="F1449" s="15">
        <v>0</v>
      </c>
      <c r="G1449" s="15">
        <v>0</v>
      </c>
      <c r="H1449" s="15">
        <v>0</v>
      </c>
      <c r="I1449" s="15">
        <v>0</v>
      </c>
      <c r="J1449" s="15">
        <v>0</v>
      </c>
      <c r="K1449" s="15">
        <v>0</v>
      </c>
      <c r="L1449" s="15">
        <v>0</v>
      </c>
      <c r="M1449" s="15">
        <v>0</v>
      </c>
      <c r="N1449" s="15">
        <v>0</v>
      </c>
      <c r="O1449" s="15">
        <v>0</v>
      </c>
      <c r="P1449" s="15">
        <v>0</v>
      </c>
      <c r="Q1449" s="15">
        <f t="shared" si="66"/>
        <v>0</v>
      </c>
      <c r="R1449" s="15">
        <f t="shared" si="67"/>
        <v>0</v>
      </c>
      <c r="S1449" s="15">
        <f t="shared" si="68"/>
        <v>1</v>
      </c>
    </row>
    <row r="1450" spans="1:19">
      <c r="A1450" s="15" t="s">
        <v>4256</v>
      </c>
      <c r="B1450" s="15" t="s">
        <v>2000</v>
      </c>
      <c r="C1450" s="15" t="s">
        <v>1213</v>
      </c>
      <c r="D1450" s="15" t="s">
        <v>1047</v>
      </c>
      <c r="E1450" s="15">
        <v>0</v>
      </c>
      <c r="F1450" s="15">
        <v>0</v>
      </c>
      <c r="G1450" s="15">
        <v>0</v>
      </c>
      <c r="H1450" s="15">
        <v>0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v>0</v>
      </c>
      <c r="O1450" s="15">
        <v>0</v>
      </c>
      <c r="P1450" s="15">
        <v>0</v>
      </c>
      <c r="Q1450" s="15">
        <f t="shared" si="66"/>
        <v>0</v>
      </c>
      <c r="R1450" s="15">
        <f t="shared" si="67"/>
        <v>0</v>
      </c>
      <c r="S1450" s="15">
        <f t="shared" si="68"/>
        <v>1</v>
      </c>
    </row>
    <row r="1451" spans="1:19">
      <c r="A1451" s="15" t="s">
        <v>4257</v>
      </c>
      <c r="B1451" s="15" t="s">
        <v>2577</v>
      </c>
      <c r="C1451" s="15" t="s">
        <v>1212</v>
      </c>
      <c r="D1451" s="15" t="s">
        <v>1048</v>
      </c>
      <c r="E1451" s="15">
        <v>0</v>
      </c>
      <c r="F1451" s="15">
        <v>0</v>
      </c>
      <c r="G1451" s="15">
        <v>0</v>
      </c>
      <c r="H1451" s="15">
        <v>0</v>
      </c>
      <c r="I1451" s="15">
        <v>0</v>
      </c>
      <c r="J1451" s="15">
        <v>0</v>
      </c>
      <c r="K1451" s="15">
        <v>0</v>
      </c>
      <c r="L1451" s="15">
        <v>0</v>
      </c>
      <c r="M1451" s="15">
        <v>0</v>
      </c>
      <c r="N1451" s="15">
        <v>0</v>
      </c>
      <c r="O1451" s="15">
        <v>0</v>
      </c>
      <c r="P1451" s="15">
        <v>0</v>
      </c>
      <c r="Q1451" s="15">
        <f t="shared" si="66"/>
        <v>0</v>
      </c>
      <c r="R1451" s="15">
        <f t="shared" si="67"/>
        <v>0</v>
      </c>
      <c r="S1451" s="15">
        <f t="shared" si="68"/>
        <v>1</v>
      </c>
    </row>
    <row r="1452" spans="1:19">
      <c r="A1452" s="15" t="s">
        <v>717</v>
      </c>
      <c r="B1452" s="15" t="s">
        <v>196</v>
      </c>
      <c r="C1452" s="15" t="s">
        <v>1213</v>
      </c>
      <c r="D1452" s="15" t="s">
        <v>1047</v>
      </c>
      <c r="E1452" s="15">
        <v>0</v>
      </c>
      <c r="F1452" s="15">
        <v>0</v>
      </c>
      <c r="G1452" s="15">
        <v>0</v>
      </c>
      <c r="H1452" s="15">
        <v>0</v>
      </c>
      <c r="I1452" s="15">
        <v>0</v>
      </c>
      <c r="J1452" s="15">
        <v>0</v>
      </c>
      <c r="K1452" s="15">
        <v>0</v>
      </c>
      <c r="L1452" s="15">
        <v>0</v>
      </c>
      <c r="M1452" s="15">
        <v>0</v>
      </c>
      <c r="N1452" s="15">
        <v>0</v>
      </c>
      <c r="O1452" s="15">
        <v>0</v>
      </c>
      <c r="P1452" s="15">
        <v>0</v>
      </c>
      <c r="Q1452" s="15">
        <f t="shared" si="66"/>
        <v>0</v>
      </c>
      <c r="R1452" s="15">
        <f t="shared" si="67"/>
        <v>0</v>
      </c>
      <c r="S1452" s="15">
        <f t="shared" si="68"/>
        <v>1</v>
      </c>
    </row>
    <row r="1453" spans="1:19">
      <c r="A1453" s="15" t="s">
        <v>4258</v>
      </c>
      <c r="B1453" s="15" t="s">
        <v>1018</v>
      </c>
      <c r="C1453" s="15" t="s">
        <v>1213</v>
      </c>
      <c r="D1453" s="15" t="s">
        <v>1060</v>
      </c>
      <c r="E1453" s="15">
        <v>0</v>
      </c>
      <c r="F1453" s="15">
        <v>0</v>
      </c>
      <c r="G1453" s="15">
        <v>0</v>
      </c>
      <c r="H1453" s="15">
        <v>0</v>
      </c>
      <c r="I1453" s="15">
        <v>0</v>
      </c>
      <c r="J1453" s="15">
        <v>0</v>
      </c>
      <c r="K1453" s="15">
        <v>0</v>
      </c>
      <c r="L1453" s="15">
        <v>0</v>
      </c>
      <c r="M1453" s="15">
        <v>0</v>
      </c>
      <c r="N1453" s="15">
        <v>0</v>
      </c>
      <c r="O1453" s="15">
        <v>0</v>
      </c>
      <c r="P1453" s="15">
        <v>0</v>
      </c>
      <c r="Q1453" s="15">
        <f t="shared" si="66"/>
        <v>0</v>
      </c>
      <c r="R1453" s="15">
        <f t="shared" si="67"/>
        <v>0</v>
      </c>
      <c r="S1453" s="15">
        <f t="shared" si="68"/>
        <v>1</v>
      </c>
    </row>
    <row r="1454" spans="1:19">
      <c r="A1454" s="15" t="s">
        <v>707</v>
      </c>
      <c r="B1454" s="15" t="s">
        <v>201</v>
      </c>
      <c r="C1454" s="15" t="s">
        <v>1213</v>
      </c>
      <c r="D1454" s="15" t="s">
        <v>1050</v>
      </c>
      <c r="E1454" s="15">
        <v>0</v>
      </c>
      <c r="F1454" s="15">
        <v>0</v>
      </c>
      <c r="G1454" s="15">
        <v>0</v>
      </c>
      <c r="H1454" s="15">
        <v>0</v>
      </c>
      <c r="I1454" s="15">
        <v>0</v>
      </c>
      <c r="J1454" s="15">
        <v>0</v>
      </c>
      <c r="K1454" s="15">
        <v>0</v>
      </c>
      <c r="L1454" s="15">
        <v>0</v>
      </c>
      <c r="M1454" s="15">
        <v>0</v>
      </c>
      <c r="N1454" s="15">
        <v>0</v>
      </c>
      <c r="O1454" s="15">
        <v>0</v>
      </c>
      <c r="P1454" s="15">
        <v>0</v>
      </c>
      <c r="Q1454" s="15">
        <f t="shared" si="66"/>
        <v>0</v>
      </c>
      <c r="R1454" s="15">
        <f t="shared" si="67"/>
        <v>0</v>
      </c>
      <c r="S1454" s="15">
        <f t="shared" si="68"/>
        <v>1</v>
      </c>
    </row>
    <row r="1455" spans="1:19">
      <c r="A1455" s="15" t="s">
        <v>4259</v>
      </c>
      <c r="B1455" s="15" t="s">
        <v>160</v>
      </c>
      <c r="C1455" s="15" t="s">
        <v>1212</v>
      </c>
      <c r="D1455" s="15" t="s">
        <v>1034</v>
      </c>
      <c r="E1455" s="15">
        <v>0</v>
      </c>
      <c r="F1455" s="15">
        <v>0</v>
      </c>
      <c r="G1455" s="15">
        <v>0</v>
      </c>
      <c r="H1455" s="15">
        <v>0</v>
      </c>
      <c r="I1455" s="15">
        <v>0</v>
      </c>
      <c r="J1455" s="15">
        <v>0</v>
      </c>
      <c r="K1455" s="15">
        <v>0</v>
      </c>
      <c r="L1455" s="15">
        <v>0</v>
      </c>
      <c r="M1455" s="15">
        <v>0</v>
      </c>
      <c r="N1455" s="15">
        <v>0</v>
      </c>
      <c r="O1455" s="15">
        <v>0</v>
      </c>
      <c r="P1455" s="15">
        <v>0</v>
      </c>
      <c r="Q1455" s="15">
        <f t="shared" si="66"/>
        <v>0</v>
      </c>
      <c r="R1455" s="15">
        <f t="shared" si="67"/>
        <v>0</v>
      </c>
      <c r="S1455" s="15">
        <f t="shared" si="68"/>
        <v>1</v>
      </c>
    </row>
    <row r="1456" spans="1:19">
      <c r="A1456" s="15" t="s">
        <v>4260</v>
      </c>
      <c r="B1456" s="15" t="s">
        <v>4261</v>
      </c>
      <c r="C1456" s="15" t="s">
        <v>1878</v>
      </c>
      <c r="D1456" s="15" t="s">
        <v>1055</v>
      </c>
      <c r="E1456" s="15">
        <v>0</v>
      </c>
      <c r="F1456" s="15">
        <v>0</v>
      </c>
      <c r="G1456" s="15">
        <v>0</v>
      </c>
      <c r="H1456" s="15">
        <v>0</v>
      </c>
      <c r="I1456" s="15">
        <v>0</v>
      </c>
      <c r="J1456" s="15">
        <v>0</v>
      </c>
      <c r="K1456" s="15">
        <v>0</v>
      </c>
      <c r="L1456" s="15">
        <v>0</v>
      </c>
      <c r="M1456" s="15">
        <v>0</v>
      </c>
      <c r="N1456" s="15">
        <v>0</v>
      </c>
      <c r="O1456" s="15">
        <v>0</v>
      </c>
      <c r="P1456" s="15">
        <v>0</v>
      </c>
      <c r="Q1456" s="15">
        <f t="shared" si="66"/>
        <v>0</v>
      </c>
      <c r="R1456" s="15">
        <f t="shared" si="67"/>
        <v>0</v>
      </c>
      <c r="S1456" s="15">
        <f t="shared" si="68"/>
        <v>1</v>
      </c>
    </row>
    <row r="1457" spans="1:19">
      <c r="A1457" s="15" t="s">
        <v>4262</v>
      </c>
      <c r="B1457" s="15" t="s">
        <v>219</v>
      </c>
      <c r="C1457" s="15" t="s">
        <v>1213</v>
      </c>
      <c r="D1457" s="15" t="s">
        <v>1054</v>
      </c>
      <c r="E1457" s="15">
        <v>0</v>
      </c>
      <c r="F1457" s="15">
        <v>0</v>
      </c>
      <c r="G1457" s="15">
        <v>0</v>
      </c>
      <c r="H1457" s="15">
        <v>0</v>
      </c>
      <c r="I1457" s="15">
        <v>0</v>
      </c>
      <c r="J1457" s="15">
        <v>0</v>
      </c>
      <c r="K1457" s="15">
        <v>0</v>
      </c>
      <c r="L1457" s="15">
        <v>0</v>
      </c>
      <c r="M1457" s="15">
        <v>0</v>
      </c>
      <c r="N1457" s="15">
        <v>0</v>
      </c>
      <c r="O1457" s="15">
        <v>0</v>
      </c>
      <c r="P1457" s="15">
        <v>0</v>
      </c>
      <c r="Q1457" s="15">
        <f t="shared" si="66"/>
        <v>0</v>
      </c>
      <c r="R1457" s="15">
        <f t="shared" si="67"/>
        <v>0</v>
      </c>
      <c r="S1457" s="15">
        <f t="shared" si="68"/>
        <v>1</v>
      </c>
    </row>
    <row r="1458" spans="1:19">
      <c r="A1458" s="15" t="s">
        <v>140</v>
      </c>
      <c r="B1458" s="15" t="s">
        <v>168</v>
      </c>
      <c r="C1458" s="15" t="s">
        <v>1212</v>
      </c>
      <c r="D1458" s="15" t="s">
        <v>1034</v>
      </c>
      <c r="E1458" s="15">
        <v>0</v>
      </c>
      <c r="F1458" s="15">
        <v>0</v>
      </c>
      <c r="G1458" s="15">
        <v>0</v>
      </c>
      <c r="H1458" s="15">
        <v>0</v>
      </c>
      <c r="I1458" s="15">
        <v>0</v>
      </c>
      <c r="J1458" s="15">
        <v>0</v>
      </c>
      <c r="K1458" s="15">
        <v>0</v>
      </c>
      <c r="L1458" s="15">
        <v>0</v>
      </c>
      <c r="M1458" s="15">
        <v>0</v>
      </c>
      <c r="N1458" s="15">
        <v>0</v>
      </c>
      <c r="O1458" s="15">
        <v>0</v>
      </c>
      <c r="P1458" s="15">
        <v>0</v>
      </c>
      <c r="Q1458" s="15">
        <f t="shared" si="66"/>
        <v>0</v>
      </c>
      <c r="R1458" s="15">
        <f t="shared" si="67"/>
        <v>0</v>
      </c>
      <c r="S1458" s="15">
        <f t="shared" si="68"/>
        <v>1</v>
      </c>
    </row>
    <row r="1459" spans="1:19">
      <c r="A1459" s="15" t="s">
        <v>4802</v>
      </c>
      <c r="B1459" s="15" t="s">
        <v>256</v>
      </c>
      <c r="C1459" s="15" t="s">
        <v>1213</v>
      </c>
      <c r="D1459" s="15" t="s">
        <v>1339</v>
      </c>
      <c r="E1459" s="15">
        <v>0</v>
      </c>
      <c r="F1459" s="15">
        <v>0</v>
      </c>
      <c r="G1459" s="15">
        <v>0</v>
      </c>
      <c r="H1459" s="15">
        <v>0</v>
      </c>
      <c r="I1459" s="15">
        <v>0</v>
      </c>
      <c r="J1459" s="15">
        <v>0</v>
      </c>
      <c r="K1459" s="15">
        <v>0</v>
      </c>
      <c r="L1459" s="15">
        <v>0</v>
      </c>
      <c r="M1459" s="15">
        <v>0</v>
      </c>
      <c r="N1459" s="15">
        <v>0</v>
      </c>
      <c r="O1459" s="15">
        <v>0</v>
      </c>
      <c r="P1459" s="15">
        <v>0</v>
      </c>
      <c r="Q1459" s="15">
        <f t="shared" si="66"/>
        <v>0</v>
      </c>
      <c r="R1459" s="15">
        <f t="shared" si="67"/>
        <v>0</v>
      </c>
      <c r="S1459" s="15">
        <f t="shared" si="68"/>
        <v>1</v>
      </c>
    </row>
    <row r="1460" spans="1:19">
      <c r="A1460" s="15" t="s">
        <v>849</v>
      </c>
      <c r="B1460" s="15" t="s">
        <v>116</v>
      </c>
      <c r="C1460" s="15" t="s">
        <v>1213</v>
      </c>
      <c r="D1460" s="15" t="s">
        <v>1047</v>
      </c>
      <c r="E1460" s="15">
        <v>0</v>
      </c>
      <c r="F1460" s="15">
        <v>0</v>
      </c>
      <c r="G1460" s="15">
        <v>0</v>
      </c>
      <c r="H1460" s="15">
        <v>0</v>
      </c>
      <c r="I1460" s="15">
        <v>0</v>
      </c>
      <c r="J1460" s="15">
        <v>0</v>
      </c>
      <c r="K1460" s="15">
        <v>0</v>
      </c>
      <c r="L1460" s="15">
        <v>0</v>
      </c>
      <c r="M1460" s="15">
        <v>0</v>
      </c>
      <c r="N1460" s="15">
        <v>0</v>
      </c>
      <c r="O1460" s="15">
        <v>0</v>
      </c>
      <c r="P1460" s="15">
        <v>0</v>
      </c>
      <c r="Q1460" s="15">
        <f t="shared" si="66"/>
        <v>0</v>
      </c>
      <c r="R1460" s="15">
        <f t="shared" si="67"/>
        <v>0</v>
      </c>
      <c r="S1460" s="15">
        <f t="shared" si="68"/>
        <v>1</v>
      </c>
    </row>
    <row r="1461" spans="1:19">
      <c r="A1461" s="15" t="s">
        <v>4263</v>
      </c>
      <c r="B1461" s="15" t="s">
        <v>625</v>
      </c>
      <c r="C1461" s="15" t="s">
        <v>1212</v>
      </c>
      <c r="D1461" s="15" t="s">
        <v>1026</v>
      </c>
      <c r="E1461" s="15">
        <v>0</v>
      </c>
      <c r="F1461" s="15">
        <v>0</v>
      </c>
      <c r="G1461" s="15">
        <v>0</v>
      </c>
      <c r="H1461" s="15">
        <v>0</v>
      </c>
      <c r="I1461" s="15">
        <v>0</v>
      </c>
      <c r="J1461" s="15">
        <v>0</v>
      </c>
      <c r="K1461" s="15">
        <v>0</v>
      </c>
      <c r="L1461" s="15">
        <v>0</v>
      </c>
      <c r="M1461" s="15">
        <v>0</v>
      </c>
      <c r="N1461" s="15">
        <v>0</v>
      </c>
      <c r="O1461" s="15">
        <v>0</v>
      </c>
      <c r="P1461" s="15">
        <v>0</v>
      </c>
      <c r="Q1461" s="15">
        <f t="shared" si="66"/>
        <v>0</v>
      </c>
      <c r="R1461" s="15">
        <f t="shared" si="67"/>
        <v>0</v>
      </c>
      <c r="S1461" s="15">
        <f t="shared" si="68"/>
        <v>1</v>
      </c>
    </row>
    <row r="1462" spans="1:19">
      <c r="A1462" s="15" t="s">
        <v>986</v>
      </c>
      <c r="B1462" s="15" t="s">
        <v>169</v>
      </c>
      <c r="C1462" s="15" t="s">
        <v>1878</v>
      </c>
      <c r="D1462" s="15" t="s">
        <v>1047</v>
      </c>
      <c r="E1462" s="15">
        <v>0</v>
      </c>
      <c r="F1462" s="15">
        <v>0</v>
      </c>
      <c r="G1462" s="15">
        <v>0</v>
      </c>
      <c r="H1462" s="15">
        <v>0</v>
      </c>
      <c r="I1462" s="15">
        <v>0</v>
      </c>
      <c r="J1462" s="15">
        <v>0</v>
      </c>
      <c r="K1462" s="15">
        <v>0</v>
      </c>
      <c r="L1462" s="15">
        <v>0</v>
      </c>
      <c r="M1462" s="15">
        <v>0</v>
      </c>
      <c r="N1462" s="15">
        <v>0</v>
      </c>
      <c r="O1462" s="15">
        <v>0</v>
      </c>
      <c r="P1462" s="15">
        <v>0</v>
      </c>
      <c r="Q1462" s="15">
        <f t="shared" si="66"/>
        <v>0</v>
      </c>
      <c r="R1462" s="15">
        <f t="shared" si="67"/>
        <v>0</v>
      </c>
      <c r="S1462" s="15">
        <f t="shared" si="68"/>
        <v>1</v>
      </c>
    </row>
    <row r="1463" spans="1:19">
      <c r="A1463" s="15" t="s">
        <v>4264</v>
      </c>
      <c r="B1463" s="15" t="s">
        <v>194</v>
      </c>
      <c r="C1463" s="15" t="s">
        <v>1213</v>
      </c>
      <c r="D1463" s="15" t="s">
        <v>1030</v>
      </c>
      <c r="E1463" s="15">
        <v>0</v>
      </c>
      <c r="F1463" s="15">
        <v>0</v>
      </c>
      <c r="G1463" s="15">
        <v>0</v>
      </c>
      <c r="H1463" s="15">
        <v>0</v>
      </c>
      <c r="I1463" s="15">
        <v>0</v>
      </c>
      <c r="J1463" s="15">
        <v>0</v>
      </c>
      <c r="K1463" s="15">
        <v>0</v>
      </c>
      <c r="L1463" s="15">
        <v>0</v>
      </c>
      <c r="M1463" s="15">
        <v>0</v>
      </c>
      <c r="N1463" s="15">
        <v>0</v>
      </c>
      <c r="O1463" s="15">
        <v>0</v>
      </c>
      <c r="P1463" s="15">
        <v>0</v>
      </c>
      <c r="Q1463" s="15">
        <f t="shared" si="66"/>
        <v>0</v>
      </c>
      <c r="R1463" s="15">
        <f t="shared" si="67"/>
        <v>0</v>
      </c>
      <c r="S1463" s="15">
        <f t="shared" si="68"/>
        <v>1</v>
      </c>
    </row>
    <row r="1464" spans="1:19">
      <c r="A1464" s="15" t="s">
        <v>1913</v>
      </c>
      <c r="B1464" s="15" t="s">
        <v>1871</v>
      </c>
      <c r="C1464" s="15" t="s">
        <v>1213</v>
      </c>
      <c r="D1464" s="15" t="s">
        <v>1063</v>
      </c>
      <c r="E1464" s="15">
        <v>0</v>
      </c>
      <c r="F1464" s="15">
        <v>0</v>
      </c>
      <c r="G1464" s="15">
        <v>0</v>
      </c>
      <c r="H1464" s="15">
        <v>0</v>
      </c>
      <c r="I1464" s="15">
        <v>0</v>
      </c>
      <c r="J1464" s="15">
        <v>0</v>
      </c>
      <c r="K1464" s="15">
        <v>0</v>
      </c>
      <c r="L1464" s="15">
        <v>0</v>
      </c>
      <c r="M1464" s="15">
        <v>0</v>
      </c>
      <c r="N1464" s="15">
        <v>0</v>
      </c>
      <c r="O1464" s="15">
        <v>0</v>
      </c>
      <c r="P1464" s="15">
        <v>0</v>
      </c>
      <c r="Q1464" s="15">
        <f t="shared" si="66"/>
        <v>0</v>
      </c>
      <c r="R1464" s="15">
        <f t="shared" si="67"/>
        <v>0</v>
      </c>
      <c r="S1464" s="15">
        <f t="shared" si="68"/>
        <v>1</v>
      </c>
    </row>
    <row r="1465" spans="1:19">
      <c r="A1465" s="15" t="s">
        <v>4265</v>
      </c>
      <c r="B1465" s="15" t="s">
        <v>1541</v>
      </c>
      <c r="C1465" s="15" t="s">
        <v>1213</v>
      </c>
      <c r="D1465" s="15" t="s">
        <v>1028</v>
      </c>
      <c r="E1465" s="15">
        <v>0</v>
      </c>
      <c r="F1465" s="15">
        <v>0</v>
      </c>
      <c r="G1465" s="15">
        <v>0</v>
      </c>
      <c r="H1465" s="15">
        <v>0</v>
      </c>
      <c r="I1465" s="15">
        <v>0</v>
      </c>
      <c r="J1465" s="15">
        <v>0</v>
      </c>
      <c r="K1465" s="15">
        <v>0</v>
      </c>
      <c r="L1465" s="15">
        <v>0</v>
      </c>
      <c r="M1465" s="15">
        <v>0</v>
      </c>
      <c r="N1465" s="15">
        <v>0</v>
      </c>
      <c r="O1465" s="15">
        <v>0</v>
      </c>
      <c r="P1465" s="15">
        <v>0</v>
      </c>
      <c r="Q1465" s="15">
        <f t="shared" si="66"/>
        <v>0</v>
      </c>
      <c r="R1465" s="15">
        <f t="shared" si="67"/>
        <v>0</v>
      </c>
      <c r="S1465" s="15">
        <f t="shared" si="68"/>
        <v>1</v>
      </c>
    </row>
    <row r="1466" spans="1:19">
      <c r="A1466" s="15" t="s">
        <v>3955</v>
      </c>
      <c r="B1466" s="15" t="s">
        <v>442</v>
      </c>
      <c r="C1466" s="15" t="s">
        <v>1213</v>
      </c>
      <c r="D1466" s="15" t="s">
        <v>1035</v>
      </c>
      <c r="E1466" s="15">
        <v>0</v>
      </c>
      <c r="F1466" s="15">
        <v>0</v>
      </c>
      <c r="G1466" s="15">
        <v>0</v>
      </c>
      <c r="H1466" s="15">
        <v>0</v>
      </c>
      <c r="I1466" s="15">
        <v>0</v>
      </c>
      <c r="J1466" s="15">
        <v>0</v>
      </c>
      <c r="K1466" s="15">
        <v>0</v>
      </c>
      <c r="L1466" s="15">
        <v>0</v>
      </c>
      <c r="M1466" s="15">
        <v>0</v>
      </c>
      <c r="N1466" s="15">
        <v>0</v>
      </c>
      <c r="O1466" s="15">
        <v>0</v>
      </c>
      <c r="P1466" s="15">
        <v>0</v>
      </c>
      <c r="Q1466" s="15">
        <f t="shared" si="66"/>
        <v>0</v>
      </c>
      <c r="R1466" s="15">
        <f t="shared" si="67"/>
        <v>0</v>
      </c>
      <c r="S1466" s="15">
        <f t="shared" si="68"/>
        <v>1</v>
      </c>
    </row>
    <row r="1467" spans="1:19">
      <c r="A1467" s="15" t="s">
        <v>4266</v>
      </c>
      <c r="B1467" s="15" t="s">
        <v>160</v>
      </c>
      <c r="C1467" s="15" t="s">
        <v>1213</v>
      </c>
      <c r="D1467" s="15" t="s">
        <v>1036</v>
      </c>
      <c r="E1467" s="15">
        <v>0</v>
      </c>
      <c r="F1467" s="15">
        <v>0</v>
      </c>
      <c r="G1467" s="15">
        <v>0</v>
      </c>
      <c r="H1467" s="15">
        <v>0</v>
      </c>
      <c r="I1467" s="15">
        <v>0</v>
      </c>
      <c r="J1467" s="15">
        <v>0</v>
      </c>
      <c r="K1467" s="15">
        <v>0</v>
      </c>
      <c r="L1467" s="15">
        <v>0</v>
      </c>
      <c r="M1467" s="15">
        <v>0</v>
      </c>
      <c r="N1467" s="15">
        <v>0</v>
      </c>
      <c r="O1467" s="15">
        <v>0</v>
      </c>
      <c r="P1467" s="15">
        <v>0</v>
      </c>
      <c r="Q1467" s="15">
        <f t="shared" si="66"/>
        <v>0</v>
      </c>
      <c r="R1467" s="15">
        <f t="shared" si="67"/>
        <v>0</v>
      </c>
      <c r="S1467" s="15">
        <f t="shared" si="68"/>
        <v>1</v>
      </c>
    </row>
    <row r="1468" spans="1:19">
      <c r="A1468" s="15" t="s">
        <v>4267</v>
      </c>
      <c r="B1468" s="15" t="s">
        <v>201</v>
      </c>
      <c r="C1468" s="15" t="s">
        <v>1212</v>
      </c>
      <c r="D1468" s="15" t="s">
        <v>1063</v>
      </c>
      <c r="E1468" s="15">
        <v>0</v>
      </c>
      <c r="F1468" s="15">
        <v>0</v>
      </c>
      <c r="G1468" s="15">
        <v>0</v>
      </c>
      <c r="H1468" s="15">
        <v>0</v>
      </c>
      <c r="I1468" s="15">
        <v>0</v>
      </c>
      <c r="J1468" s="15">
        <v>0</v>
      </c>
      <c r="K1468" s="15">
        <v>0</v>
      </c>
      <c r="L1468" s="15">
        <v>0</v>
      </c>
      <c r="M1468" s="15">
        <v>0</v>
      </c>
      <c r="N1468" s="15">
        <v>0</v>
      </c>
      <c r="O1468" s="15">
        <v>0</v>
      </c>
      <c r="P1468" s="15">
        <v>0</v>
      </c>
      <c r="Q1468" s="15">
        <f t="shared" si="66"/>
        <v>0</v>
      </c>
      <c r="R1468" s="15">
        <f t="shared" si="67"/>
        <v>0</v>
      </c>
      <c r="S1468" s="15">
        <f t="shared" si="68"/>
        <v>1</v>
      </c>
    </row>
    <row r="1469" spans="1:19">
      <c r="A1469" s="15" t="s">
        <v>4268</v>
      </c>
      <c r="B1469" s="15" t="s">
        <v>4269</v>
      </c>
      <c r="C1469" s="15" t="s">
        <v>1878</v>
      </c>
      <c r="D1469" s="15" t="s">
        <v>1037</v>
      </c>
      <c r="E1469" s="15">
        <v>0</v>
      </c>
      <c r="F1469" s="15">
        <v>0</v>
      </c>
      <c r="G1469" s="15">
        <v>0</v>
      </c>
      <c r="H1469" s="15">
        <v>0</v>
      </c>
      <c r="I1469" s="15">
        <v>0</v>
      </c>
      <c r="J1469" s="15">
        <v>0</v>
      </c>
      <c r="K1469" s="15">
        <v>0</v>
      </c>
      <c r="L1469" s="15">
        <v>0</v>
      </c>
      <c r="M1469" s="15">
        <v>0</v>
      </c>
      <c r="N1469" s="15">
        <v>0</v>
      </c>
      <c r="O1469" s="15">
        <v>0</v>
      </c>
      <c r="P1469" s="15">
        <v>0</v>
      </c>
      <c r="Q1469" s="15">
        <f t="shared" si="66"/>
        <v>0</v>
      </c>
      <c r="R1469" s="15">
        <f t="shared" si="67"/>
        <v>0</v>
      </c>
      <c r="S1469" s="15">
        <f t="shared" si="68"/>
        <v>1</v>
      </c>
    </row>
    <row r="1470" spans="1:19">
      <c r="A1470" s="15" t="s">
        <v>4270</v>
      </c>
      <c r="B1470" s="15" t="s">
        <v>744</v>
      </c>
      <c r="C1470" s="15" t="s">
        <v>1213</v>
      </c>
      <c r="D1470" s="15" t="s">
        <v>1037</v>
      </c>
      <c r="E1470" s="15">
        <v>0</v>
      </c>
      <c r="F1470" s="15">
        <v>0</v>
      </c>
      <c r="G1470" s="15">
        <v>0</v>
      </c>
      <c r="H1470" s="15">
        <v>0</v>
      </c>
      <c r="I1470" s="15">
        <v>0</v>
      </c>
      <c r="J1470" s="15">
        <v>0</v>
      </c>
      <c r="K1470" s="15">
        <v>0</v>
      </c>
      <c r="L1470" s="15">
        <v>0</v>
      </c>
      <c r="M1470" s="15">
        <v>0</v>
      </c>
      <c r="N1470" s="15">
        <v>0</v>
      </c>
      <c r="O1470" s="15">
        <v>0</v>
      </c>
      <c r="P1470" s="15">
        <v>0</v>
      </c>
      <c r="Q1470" s="15">
        <f t="shared" si="66"/>
        <v>0</v>
      </c>
      <c r="R1470" s="15">
        <f t="shared" si="67"/>
        <v>0</v>
      </c>
      <c r="S1470" s="15">
        <f t="shared" si="68"/>
        <v>1</v>
      </c>
    </row>
    <row r="1471" spans="1:19">
      <c r="A1471" s="15" t="s">
        <v>269</v>
      </c>
      <c r="B1471" s="15" t="s">
        <v>336</v>
      </c>
      <c r="C1471" s="15" t="s">
        <v>1213</v>
      </c>
      <c r="D1471" s="15" t="s">
        <v>1055</v>
      </c>
      <c r="E1471" s="15">
        <v>0</v>
      </c>
      <c r="F1471" s="15">
        <v>0</v>
      </c>
      <c r="G1471" s="15">
        <v>0</v>
      </c>
      <c r="H1471" s="15">
        <v>0</v>
      </c>
      <c r="I1471" s="15">
        <v>0</v>
      </c>
      <c r="J1471" s="15">
        <v>0</v>
      </c>
      <c r="K1471" s="15">
        <v>0</v>
      </c>
      <c r="L1471" s="15">
        <v>0</v>
      </c>
      <c r="M1471" s="15">
        <v>0</v>
      </c>
      <c r="N1471" s="15">
        <v>0</v>
      </c>
      <c r="O1471" s="15">
        <v>0</v>
      </c>
      <c r="P1471" s="15">
        <v>0</v>
      </c>
      <c r="Q1471" s="15">
        <f t="shared" si="66"/>
        <v>0</v>
      </c>
      <c r="R1471" s="15">
        <f t="shared" si="67"/>
        <v>0</v>
      </c>
      <c r="S1471" s="15">
        <f t="shared" si="68"/>
        <v>1</v>
      </c>
    </row>
    <row r="1472" spans="1:19">
      <c r="A1472" s="15" t="s">
        <v>4271</v>
      </c>
      <c r="B1472" s="15" t="s">
        <v>580</v>
      </c>
      <c r="C1472" s="15" t="s">
        <v>1878</v>
      </c>
      <c r="D1472" s="15" t="s">
        <v>1054</v>
      </c>
      <c r="E1472" s="15">
        <v>0</v>
      </c>
      <c r="F1472" s="15">
        <v>0</v>
      </c>
      <c r="G1472" s="15">
        <v>0</v>
      </c>
      <c r="H1472" s="15">
        <v>0</v>
      </c>
      <c r="I1472" s="15">
        <v>0</v>
      </c>
      <c r="J1472" s="15">
        <v>0</v>
      </c>
      <c r="K1472" s="15">
        <v>0</v>
      </c>
      <c r="L1472" s="15">
        <v>0</v>
      </c>
      <c r="M1472" s="15">
        <v>0</v>
      </c>
      <c r="N1472" s="15">
        <v>0</v>
      </c>
      <c r="O1472" s="15">
        <v>0</v>
      </c>
      <c r="P1472" s="15">
        <v>0</v>
      </c>
      <c r="Q1472" s="15">
        <f t="shared" si="66"/>
        <v>0</v>
      </c>
      <c r="R1472" s="15">
        <f t="shared" si="67"/>
        <v>0</v>
      </c>
      <c r="S1472" s="15">
        <f t="shared" si="68"/>
        <v>1</v>
      </c>
    </row>
    <row r="1473" spans="1:19">
      <c r="A1473" s="15" t="s">
        <v>4272</v>
      </c>
      <c r="B1473" s="15" t="s">
        <v>3827</v>
      </c>
      <c r="C1473" s="15" t="s">
        <v>1212</v>
      </c>
      <c r="D1473" s="15" t="s">
        <v>1039</v>
      </c>
      <c r="E1473" s="15">
        <v>0</v>
      </c>
      <c r="F1473" s="15">
        <v>0</v>
      </c>
      <c r="G1473" s="15">
        <v>0</v>
      </c>
      <c r="H1473" s="15">
        <v>0</v>
      </c>
      <c r="I1473" s="15">
        <v>0</v>
      </c>
      <c r="J1473" s="15">
        <v>0</v>
      </c>
      <c r="K1473" s="15">
        <v>0</v>
      </c>
      <c r="L1473" s="15">
        <v>0</v>
      </c>
      <c r="M1473" s="15">
        <v>0</v>
      </c>
      <c r="N1473" s="15">
        <v>0</v>
      </c>
      <c r="O1473" s="15">
        <v>0</v>
      </c>
      <c r="P1473" s="15">
        <v>0</v>
      </c>
      <c r="Q1473" s="15">
        <f t="shared" si="66"/>
        <v>0</v>
      </c>
      <c r="R1473" s="15">
        <f t="shared" si="67"/>
        <v>0</v>
      </c>
      <c r="S1473" s="15">
        <f t="shared" si="68"/>
        <v>1</v>
      </c>
    </row>
    <row r="1474" spans="1:19">
      <c r="A1474" s="15" t="s">
        <v>797</v>
      </c>
      <c r="B1474" s="15" t="s">
        <v>322</v>
      </c>
      <c r="C1474" s="15" t="s">
        <v>1213</v>
      </c>
      <c r="D1474" s="15" t="s">
        <v>1052</v>
      </c>
      <c r="E1474" s="15">
        <v>0</v>
      </c>
      <c r="F1474" s="15">
        <v>0</v>
      </c>
      <c r="G1474" s="15">
        <v>0</v>
      </c>
      <c r="H1474" s="15">
        <v>0</v>
      </c>
      <c r="I1474" s="15">
        <v>0</v>
      </c>
      <c r="J1474" s="15">
        <v>0</v>
      </c>
      <c r="K1474" s="15">
        <v>0</v>
      </c>
      <c r="L1474" s="15">
        <v>0</v>
      </c>
      <c r="M1474" s="15">
        <v>0</v>
      </c>
      <c r="N1474" s="15">
        <v>0</v>
      </c>
      <c r="O1474" s="15">
        <v>0</v>
      </c>
      <c r="P1474" s="15">
        <v>0</v>
      </c>
      <c r="Q1474" s="15">
        <f t="shared" si="66"/>
        <v>0</v>
      </c>
      <c r="R1474" s="15">
        <f t="shared" si="67"/>
        <v>0</v>
      </c>
      <c r="S1474" s="15">
        <f t="shared" si="68"/>
        <v>1</v>
      </c>
    </row>
    <row r="1475" spans="1:19">
      <c r="A1475" s="15" t="s">
        <v>4273</v>
      </c>
      <c r="B1475" s="15" t="s">
        <v>1752</v>
      </c>
      <c r="C1475" s="15" t="s">
        <v>1212</v>
      </c>
      <c r="D1475" s="15" t="s">
        <v>1043</v>
      </c>
      <c r="E1475" s="15">
        <v>0</v>
      </c>
      <c r="F1475" s="15">
        <v>0</v>
      </c>
      <c r="G1475" s="15">
        <v>0</v>
      </c>
      <c r="H1475" s="15">
        <v>0</v>
      </c>
      <c r="I1475" s="15">
        <v>0</v>
      </c>
      <c r="J1475" s="15">
        <v>0</v>
      </c>
      <c r="K1475" s="15">
        <v>0</v>
      </c>
      <c r="L1475" s="15">
        <v>0</v>
      </c>
      <c r="M1475" s="15">
        <v>0</v>
      </c>
      <c r="N1475" s="15">
        <v>0</v>
      </c>
      <c r="O1475" s="15">
        <v>0</v>
      </c>
      <c r="P1475" s="15">
        <v>0</v>
      </c>
      <c r="Q1475" s="15">
        <f t="shared" ref="Q1475:Q1538" si="69">P1475/16.875</f>
        <v>0</v>
      </c>
      <c r="R1475" s="15">
        <f t="shared" ref="R1475:R1538" si="70">IF(P1475 &gt;= 400,Q1475*1.2,IF(P1475 &gt; 300,Q1475,IF(P1475&gt;200,Q1475*0.8,IF(P1475&gt;100,Q1475*0.6,Q1475*0.5))))</f>
        <v>0</v>
      </c>
      <c r="S1475" s="15">
        <f t="shared" ref="S1475:S1538" si="71">IF(R1475 &lt; 1.5,1,R1475)</f>
        <v>1</v>
      </c>
    </row>
    <row r="1476" spans="1:19">
      <c r="A1476" s="15" t="s">
        <v>1331</v>
      </c>
      <c r="B1476" s="15" t="s">
        <v>143</v>
      </c>
      <c r="C1476" s="15" t="s">
        <v>1212</v>
      </c>
      <c r="D1476" s="15" t="s">
        <v>1051</v>
      </c>
      <c r="E1476" s="15">
        <v>0</v>
      </c>
      <c r="F1476" s="15">
        <v>0</v>
      </c>
      <c r="G1476" s="15">
        <v>0</v>
      </c>
      <c r="H1476" s="15">
        <v>0</v>
      </c>
      <c r="I1476" s="15">
        <v>0</v>
      </c>
      <c r="J1476" s="15">
        <v>0</v>
      </c>
      <c r="K1476" s="15">
        <v>0</v>
      </c>
      <c r="L1476" s="15">
        <v>0</v>
      </c>
      <c r="M1476" s="15">
        <v>0</v>
      </c>
      <c r="N1476" s="15">
        <v>0</v>
      </c>
      <c r="O1476" s="15">
        <v>0</v>
      </c>
      <c r="P1476" s="15">
        <v>0</v>
      </c>
      <c r="Q1476" s="15">
        <f t="shared" si="69"/>
        <v>0</v>
      </c>
      <c r="R1476" s="15">
        <f t="shared" si="70"/>
        <v>0</v>
      </c>
      <c r="S1476" s="15">
        <f t="shared" si="71"/>
        <v>1</v>
      </c>
    </row>
    <row r="1477" spans="1:19">
      <c r="A1477" s="15" t="s">
        <v>4274</v>
      </c>
      <c r="B1477" s="15" t="s">
        <v>85</v>
      </c>
      <c r="C1477" s="15" t="s">
        <v>1213</v>
      </c>
      <c r="D1477" s="15" t="s">
        <v>1060</v>
      </c>
      <c r="E1477" s="15">
        <v>0</v>
      </c>
      <c r="F1477" s="15">
        <v>0</v>
      </c>
      <c r="G1477" s="15">
        <v>0</v>
      </c>
      <c r="H1477" s="15">
        <v>0</v>
      </c>
      <c r="I1477" s="15">
        <v>0</v>
      </c>
      <c r="J1477" s="15">
        <v>0</v>
      </c>
      <c r="K1477" s="15">
        <v>0</v>
      </c>
      <c r="L1477" s="15">
        <v>0</v>
      </c>
      <c r="M1477" s="15">
        <v>0</v>
      </c>
      <c r="N1477" s="15">
        <v>0</v>
      </c>
      <c r="O1477" s="15">
        <v>0</v>
      </c>
      <c r="P1477" s="15">
        <v>0</v>
      </c>
      <c r="Q1477" s="15">
        <f t="shared" si="69"/>
        <v>0</v>
      </c>
      <c r="R1477" s="15">
        <f t="shared" si="70"/>
        <v>0</v>
      </c>
      <c r="S1477" s="15">
        <f t="shared" si="71"/>
        <v>1</v>
      </c>
    </row>
    <row r="1478" spans="1:19">
      <c r="A1478" s="15" t="s">
        <v>306</v>
      </c>
      <c r="B1478" s="15" t="s">
        <v>213</v>
      </c>
      <c r="C1478" s="15" t="s">
        <v>1213</v>
      </c>
      <c r="D1478" s="15" t="s">
        <v>1030</v>
      </c>
      <c r="E1478" s="15">
        <v>0</v>
      </c>
      <c r="F1478" s="15">
        <v>0</v>
      </c>
      <c r="G1478" s="15">
        <v>0</v>
      </c>
      <c r="H1478" s="15">
        <v>0</v>
      </c>
      <c r="I1478" s="15">
        <v>0</v>
      </c>
      <c r="J1478" s="15">
        <v>0</v>
      </c>
      <c r="K1478" s="15">
        <v>0</v>
      </c>
      <c r="L1478" s="15">
        <v>0</v>
      </c>
      <c r="M1478" s="15">
        <v>0</v>
      </c>
      <c r="N1478" s="15">
        <v>0</v>
      </c>
      <c r="O1478" s="15">
        <v>0</v>
      </c>
      <c r="P1478" s="15">
        <v>0</v>
      </c>
      <c r="Q1478" s="15">
        <f t="shared" si="69"/>
        <v>0</v>
      </c>
      <c r="R1478" s="15">
        <f t="shared" si="70"/>
        <v>0</v>
      </c>
      <c r="S1478" s="15">
        <f t="shared" si="71"/>
        <v>1</v>
      </c>
    </row>
    <row r="1479" spans="1:19">
      <c r="A1479" s="15" t="s">
        <v>4275</v>
      </c>
      <c r="B1479" s="15" t="s">
        <v>58</v>
      </c>
      <c r="C1479" s="15" t="s">
        <v>1213</v>
      </c>
      <c r="D1479" s="15" t="s">
        <v>1038</v>
      </c>
      <c r="E1479" s="15">
        <v>0</v>
      </c>
      <c r="F1479" s="15">
        <v>0</v>
      </c>
      <c r="G1479" s="15">
        <v>0</v>
      </c>
      <c r="H1479" s="15">
        <v>0</v>
      </c>
      <c r="I1479" s="15">
        <v>0</v>
      </c>
      <c r="J1479" s="15">
        <v>0</v>
      </c>
      <c r="K1479" s="15">
        <v>0</v>
      </c>
      <c r="L1479" s="15">
        <v>0</v>
      </c>
      <c r="M1479" s="15">
        <v>0</v>
      </c>
      <c r="N1479" s="15">
        <v>0</v>
      </c>
      <c r="O1479" s="15">
        <v>0</v>
      </c>
      <c r="P1479" s="15">
        <v>0</v>
      </c>
      <c r="Q1479" s="15">
        <f t="shared" si="69"/>
        <v>0</v>
      </c>
      <c r="R1479" s="15">
        <f t="shared" si="70"/>
        <v>0</v>
      </c>
      <c r="S1479" s="15">
        <f t="shared" si="71"/>
        <v>1</v>
      </c>
    </row>
    <row r="1480" spans="1:19">
      <c r="A1480" s="15" t="s">
        <v>3316</v>
      </c>
      <c r="B1480" s="15" t="s">
        <v>666</v>
      </c>
      <c r="C1480" s="15" t="s">
        <v>1212</v>
      </c>
      <c r="D1480" s="15" t="s">
        <v>1035</v>
      </c>
      <c r="E1480" s="15">
        <v>0</v>
      </c>
      <c r="F1480" s="15">
        <v>0</v>
      </c>
      <c r="G1480" s="15">
        <v>0</v>
      </c>
      <c r="H1480" s="15">
        <v>0</v>
      </c>
      <c r="I1480" s="15">
        <v>0</v>
      </c>
      <c r="J1480" s="15">
        <v>0</v>
      </c>
      <c r="K1480" s="15">
        <v>0</v>
      </c>
      <c r="L1480" s="15">
        <v>0</v>
      </c>
      <c r="M1480" s="15">
        <v>0</v>
      </c>
      <c r="N1480" s="15">
        <v>0</v>
      </c>
      <c r="O1480" s="15">
        <v>0</v>
      </c>
      <c r="P1480" s="15">
        <v>0</v>
      </c>
      <c r="Q1480" s="15">
        <f t="shared" si="69"/>
        <v>0</v>
      </c>
      <c r="R1480" s="15">
        <f t="shared" si="70"/>
        <v>0</v>
      </c>
      <c r="S1480" s="15">
        <f t="shared" si="71"/>
        <v>1</v>
      </c>
    </row>
    <row r="1481" spans="1:19">
      <c r="A1481" s="15" t="s">
        <v>1662</v>
      </c>
      <c r="B1481" s="15" t="s">
        <v>70</v>
      </c>
      <c r="C1481" s="15" t="s">
        <v>1212</v>
      </c>
      <c r="D1481" s="15" t="s">
        <v>1037</v>
      </c>
      <c r="E1481" s="15">
        <v>0</v>
      </c>
      <c r="F1481" s="15">
        <v>0</v>
      </c>
      <c r="G1481" s="15">
        <v>0</v>
      </c>
      <c r="H1481" s="15">
        <v>0</v>
      </c>
      <c r="I1481" s="15">
        <v>0</v>
      </c>
      <c r="J1481" s="15">
        <v>0</v>
      </c>
      <c r="K1481" s="15">
        <v>0</v>
      </c>
      <c r="L1481" s="15">
        <v>0</v>
      </c>
      <c r="M1481" s="15">
        <v>0</v>
      </c>
      <c r="N1481" s="15">
        <v>0</v>
      </c>
      <c r="O1481" s="15">
        <v>0</v>
      </c>
      <c r="P1481" s="15">
        <v>0</v>
      </c>
      <c r="Q1481" s="15">
        <f t="shared" si="69"/>
        <v>0</v>
      </c>
      <c r="R1481" s="15">
        <f t="shared" si="70"/>
        <v>0</v>
      </c>
      <c r="S1481" s="15">
        <f t="shared" si="71"/>
        <v>1</v>
      </c>
    </row>
    <row r="1482" spans="1:19">
      <c r="A1482" s="15" t="s">
        <v>4276</v>
      </c>
      <c r="B1482" s="15" t="s">
        <v>892</v>
      </c>
      <c r="C1482" s="15" t="s">
        <v>1213</v>
      </c>
      <c r="D1482" s="15" t="s">
        <v>1026</v>
      </c>
      <c r="E1482" s="15">
        <v>0</v>
      </c>
      <c r="F1482" s="15">
        <v>0</v>
      </c>
      <c r="G1482" s="15">
        <v>0</v>
      </c>
      <c r="H1482" s="15">
        <v>0</v>
      </c>
      <c r="I1482" s="15">
        <v>0</v>
      </c>
      <c r="J1482" s="15">
        <v>0</v>
      </c>
      <c r="K1482" s="15">
        <v>0</v>
      </c>
      <c r="L1482" s="15">
        <v>0</v>
      </c>
      <c r="M1482" s="15">
        <v>0</v>
      </c>
      <c r="N1482" s="15">
        <v>0</v>
      </c>
      <c r="O1482" s="15">
        <v>0</v>
      </c>
      <c r="P1482" s="15">
        <v>0</v>
      </c>
      <c r="Q1482" s="15">
        <f t="shared" si="69"/>
        <v>0</v>
      </c>
      <c r="R1482" s="15">
        <f t="shared" si="70"/>
        <v>0</v>
      </c>
      <c r="S1482" s="15">
        <f t="shared" si="71"/>
        <v>1</v>
      </c>
    </row>
    <row r="1483" spans="1:19">
      <c r="A1483" s="15" t="s">
        <v>4277</v>
      </c>
      <c r="B1483" s="15" t="s">
        <v>54</v>
      </c>
      <c r="C1483" s="15" t="s">
        <v>1212</v>
      </c>
      <c r="D1483" s="15" t="s">
        <v>1040</v>
      </c>
      <c r="E1483" s="15">
        <v>0</v>
      </c>
      <c r="F1483" s="15">
        <v>0</v>
      </c>
      <c r="G1483" s="15">
        <v>0</v>
      </c>
      <c r="H1483" s="15">
        <v>0</v>
      </c>
      <c r="I1483" s="15">
        <v>0</v>
      </c>
      <c r="J1483" s="15">
        <v>0</v>
      </c>
      <c r="K1483" s="15">
        <v>0</v>
      </c>
      <c r="L1483" s="15">
        <v>0</v>
      </c>
      <c r="M1483" s="15">
        <v>0</v>
      </c>
      <c r="N1483" s="15">
        <v>0</v>
      </c>
      <c r="O1483" s="15">
        <v>0</v>
      </c>
      <c r="P1483" s="15">
        <v>0</v>
      </c>
      <c r="Q1483" s="15">
        <f t="shared" si="69"/>
        <v>0</v>
      </c>
      <c r="R1483" s="15">
        <f t="shared" si="70"/>
        <v>0</v>
      </c>
      <c r="S1483" s="15">
        <f t="shared" si="71"/>
        <v>1</v>
      </c>
    </row>
    <row r="1484" spans="1:19">
      <c r="A1484" s="15" t="s">
        <v>779</v>
      </c>
      <c r="B1484" s="15" t="s">
        <v>201</v>
      </c>
      <c r="C1484" s="15" t="s">
        <v>1213</v>
      </c>
      <c r="D1484" s="15" t="s">
        <v>1040</v>
      </c>
      <c r="E1484" s="15">
        <v>0</v>
      </c>
      <c r="F1484" s="15">
        <v>0</v>
      </c>
      <c r="G1484" s="15">
        <v>0</v>
      </c>
      <c r="H1484" s="15">
        <v>0</v>
      </c>
      <c r="I1484" s="15">
        <v>0</v>
      </c>
      <c r="J1484" s="15">
        <v>0</v>
      </c>
      <c r="K1484" s="15">
        <v>0</v>
      </c>
      <c r="L1484" s="15">
        <v>0</v>
      </c>
      <c r="M1484" s="15">
        <v>0</v>
      </c>
      <c r="N1484" s="15">
        <v>0</v>
      </c>
      <c r="O1484" s="15">
        <v>0</v>
      </c>
      <c r="P1484" s="15">
        <v>0</v>
      </c>
      <c r="Q1484" s="15">
        <f t="shared" si="69"/>
        <v>0</v>
      </c>
      <c r="R1484" s="15">
        <f t="shared" si="70"/>
        <v>0</v>
      </c>
      <c r="S1484" s="15">
        <f t="shared" si="71"/>
        <v>1</v>
      </c>
    </row>
    <row r="1485" spans="1:19">
      <c r="A1485" s="15" t="s">
        <v>4278</v>
      </c>
      <c r="B1485" s="15" t="s">
        <v>498</v>
      </c>
      <c r="C1485" s="15" t="s">
        <v>1878</v>
      </c>
      <c r="D1485" s="15" t="s">
        <v>1339</v>
      </c>
      <c r="E1485" s="15">
        <v>0</v>
      </c>
      <c r="F1485" s="15">
        <v>0</v>
      </c>
      <c r="G1485" s="15">
        <v>0</v>
      </c>
      <c r="H1485" s="15">
        <v>0</v>
      </c>
      <c r="I1485" s="15">
        <v>0</v>
      </c>
      <c r="J1485" s="15">
        <v>0</v>
      </c>
      <c r="K1485" s="15">
        <v>0</v>
      </c>
      <c r="L1485" s="15">
        <v>0</v>
      </c>
      <c r="M1485" s="15">
        <v>0</v>
      </c>
      <c r="N1485" s="15">
        <v>0</v>
      </c>
      <c r="O1485" s="15">
        <v>0</v>
      </c>
      <c r="P1485" s="15">
        <v>0</v>
      </c>
      <c r="Q1485" s="15">
        <f t="shared" si="69"/>
        <v>0</v>
      </c>
      <c r="R1485" s="15">
        <f t="shared" si="70"/>
        <v>0</v>
      </c>
      <c r="S1485" s="15">
        <f t="shared" si="71"/>
        <v>1</v>
      </c>
    </row>
    <row r="1486" spans="1:19">
      <c r="A1486" s="15" t="s">
        <v>452</v>
      </c>
      <c r="B1486" s="15" t="s">
        <v>513</v>
      </c>
      <c r="C1486" s="15" t="s">
        <v>1213</v>
      </c>
      <c r="D1486" s="15" t="s">
        <v>1026</v>
      </c>
      <c r="E1486" s="15">
        <v>0</v>
      </c>
      <c r="F1486" s="15">
        <v>0</v>
      </c>
      <c r="G1486" s="15">
        <v>0</v>
      </c>
      <c r="H1486" s="15">
        <v>0</v>
      </c>
      <c r="I1486" s="15">
        <v>0</v>
      </c>
      <c r="J1486" s="15">
        <v>0</v>
      </c>
      <c r="K1486" s="15">
        <v>0</v>
      </c>
      <c r="L1486" s="15">
        <v>0</v>
      </c>
      <c r="M1486" s="15">
        <v>0</v>
      </c>
      <c r="N1486" s="15">
        <v>0</v>
      </c>
      <c r="O1486" s="15">
        <v>0</v>
      </c>
      <c r="P1486" s="15">
        <v>0</v>
      </c>
      <c r="Q1486" s="15">
        <f t="shared" si="69"/>
        <v>0</v>
      </c>
      <c r="R1486" s="15">
        <f t="shared" si="70"/>
        <v>0</v>
      </c>
      <c r="S1486" s="15">
        <f t="shared" si="71"/>
        <v>1</v>
      </c>
    </row>
    <row r="1487" spans="1:19">
      <c r="A1487" s="15" t="s">
        <v>323</v>
      </c>
      <c r="B1487" s="15" t="s">
        <v>169</v>
      </c>
      <c r="C1487" s="15" t="s">
        <v>1212</v>
      </c>
      <c r="D1487" s="15" t="s">
        <v>1039</v>
      </c>
      <c r="E1487" s="15">
        <v>0</v>
      </c>
      <c r="F1487" s="15">
        <v>0</v>
      </c>
      <c r="G1487" s="15">
        <v>0</v>
      </c>
      <c r="H1487" s="15">
        <v>0</v>
      </c>
      <c r="I1487" s="15">
        <v>0</v>
      </c>
      <c r="J1487" s="15">
        <v>0</v>
      </c>
      <c r="K1487" s="15">
        <v>0</v>
      </c>
      <c r="L1487" s="15">
        <v>0</v>
      </c>
      <c r="M1487" s="15">
        <v>0</v>
      </c>
      <c r="N1487" s="15">
        <v>0</v>
      </c>
      <c r="O1487" s="15">
        <v>0</v>
      </c>
      <c r="P1487" s="15">
        <v>0</v>
      </c>
      <c r="Q1487" s="15">
        <f t="shared" si="69"/>
        <v>0</v>
      </c>
      <c r="R1487" s="15">
        <f t="shared" si="70"/>
        <v>0</v>
      </c>
      <c r="S1487" s="15">
        <f t="shared" si="71"/>
        <v>1</v>
      </c>
    </row>
    <row r="1488" spans="1:19">
      <c r="A1488" s="15" t="s">
        <v>4279</v>
      </c>
      <c r="B1488" s="15" t="s">
        <v>110</v>
      </c>
      <c r="C1488" s="15" t="s">
        <v>1878</v>
      </c>
      <c r="D1488" s="15" t="s">
        <v>1060</v>
      </c>
      <c r="E1488" s="15">
        <v>0</v>
      </c>
      <c r="F1488" s="15">
        <v>0</v>
      </c>
      <c r="G1488" s="15">
        <v>0</v>
      </c>
      <c r="H1488" s="15">
        <v>0</v>
      </c>
      <c r="I1488" s="15">
        <v>0</v>
      </c>
      <c r="J1488" s="15">
        <v>0</v>
      </c>
      <c r="K1488" s="15">
        <v>0</v>
      </c>
      <c r="L1488" s="15">
        <v>0</v>
      </c>
      <c r="M1488" s="15">
        <v>0</v>
      </c>
      <c r="N1488" s="15">
        <v>0</v>
      </c>
      <c r="O1488" s="15">
        <v>0</v>
      </c>
      <c r="P1488" s="15">
        <v>0</v>
      </c>
      <c r="Q1488" s="15">
        <f t="shared" si="69"/>
        <v>0</v>
      </c>
      <c r="R1488" s="15">
        <f t="shared" si="70"/>
        <v>0</v>
      </c>
      <c r="S1488" s="15">
        <f t="shared" si="71"/>
        <v>1</v>
      </c>
    </row>
    <row r="1489" spans="1:19">
      <c r="A1489" s="15" t="s">
        <v>1749</v>
      </c>
      <c r="B1489" s="15" t="s">
        <v>67</v>
      </c>
      <c r="C1489" s="15" t="s">
        <v>1212</v>
      </c>
      <c r="D1489" s="15" t="s">
        <v>1046</v>
      </c>
      <c r="E1489" s="15">
        <v>0</v>
      </c>
      <c r="F1489" s="15">
        <v>0</v>
      </c>
      <c r="G1489" s="15">
        <v>0</v>
      </c>
      <c r="H1489" s="15">
        <v>0</v>
      </c>
      <c r="I1489" s="15">
        <v>0</v>
      </c>
      <c r="J1489" s="15">
        <v>0</v>
      </c>
      <c r="K1489" s="15">
        <v>0</v>
      </c>
      <c r="L1489" s="15">
        <v>0</v>
      </c>
      <c r="M1489" s="15">
        <v>0</v>
      </c>
      <c r="N1489" s="15">
        <v>0</v>
      </c>
      <c r="O1489" s="15">
        <v>0</v>
      </c>
      <c r="P1489" s="15">
        <v>0</v>
      </c>
      <c r="Q1489" s="15">
        <f t="shared" si="69"/>
        <v>0</v>
      </c>
      <c r="R1489" s="15">
        <f t="shared" si="70"/>
        <v>0</v>
      </c>
      <c r="S1489" s="15">
        <f t="shared" si="71"/>
        <v>1</v>
      </c>
    </row>
    <row r="1490" spans="1:19">
      <c r="A1490" s="15" t="s">
        <v>4280</v>
      </c>
      <c r="B1490" s="15" t="s">
        <v>103</v>
      </c>
      <c r="C1490" s="15" t="s">
        <v>1213</v>
      </c>
      <c r="D1490" s="15" t="s">
        <v>1060</v>
      </c>
      <c r="E1490" s="15">
        <v>0</v>
      </c>
      <c r="F1490" s="15">
        <v>0</v>
      </c>
      <c r="G1490" s="15">
        <v>0</v>
      </c>
      <c r="H1490" s="15">
        <v>0</v>
      </c>
      <c r="I1490" s="15">
        <v>0</v>
      </c>
      <c r="J1490" s="15">
        <v>0</v>
      </c>
      <c r="K1490" s="15">
        <v>0</v>
      </c>
      <c r="L1490" s="15">
        <v>0</v>
      </c>
      <c r="M1490" s="15">
        <v>0</v>
      </c>
      <c r="N1490" s="15">
        <v>0</v>
      </c>
      <c r="O1490" s="15">
        <v>0</v>
      </c>
      <c r="P1490" s="15">
        <v>0</v>
      </c>
      <c r="Q1490" s="15">
        <f t="shared" si="69"/>
        <v>0</v>
      </c>
      <c r="R1490" s="15">
        <f t="shared" si="70"/>
        <v>0</v>
      </c>
      <c r="S1490" s="15">
        <f t="shared" si="71"/>
        <v>1</v>
      </c>
    </row>
    <row r="1491" spans="1:19">
      <c r="A1491" s="15" t="s">
        <v>4281</v>
      </c>
      <c r="B1491" s="15" t="s">
        <v>160</v>
      </c>
      <c r="C1491" s="15" t="s">
        <v>1212</v>
      </c>
      <c r="D1491" s="15" t="s">
        <v>1045</v>
      </c>
      <c r="E1491" s="15">
        <v>0</v>
      </c>
      <c r="F1491" s="15">
        <v>0</v>
      </c>
      <c r="G1491" s="15">
        <v>0</v>
      </c>
      <c r="H1491" s="15">
        <v>0</v>
      </c>
      <c r="I1491" s="15">
        <v>0</v>
      </c>
      <c r="J1491" s="15">
        <v>0</v>
      </c>
      <c r="K1491" s="15">
        <v>0</v>
      </c>
      <c r="L1491" s="15">
        <v>0</v>
      </c>
      <c r="M1491" s="15">
        <v>0</v>
      </c>
      <c r="N1491" s="15">
        <v>0</v>
      </c>
      <c r="O1491" s="15">
        <v>0</v>
      </c>
      <c r="P1491" s="15">
        <v>0</v>
      </c>
      <c r="Q1491" s="15">
        <f t="shared" si="69"/>
        <v>0</v>
      </c>
      <c r="R1491" s="15">
        <f t="shared" si="70"/>
        <v>0</v>
      </c>
      <c r="S1491" s="15">
        <f t="shared" si="71"/>
        <v>1</v>
      </c>
    </row>
    <row r="1492" spans="1:19">
      <c r="A1492" s="15" t="s">
        <v>4282</v>
      </c>
      <c r="B1492" s="15" t="s">
        <v>841</v>
      </c>
      <c r="C1492" s="15" t="s">
        <v>1878</v>
      </c>
      <c r="D1492" s="15" t="s">
        <v>1052</v>
      </c>
      <c r="E1492" s="15">
        <v>0</v>
      </c>
      <c r="F1492" s="15">
        <v>0</v>
      </c>
      <c r="G1492" s="15">
        <v>0</v>
      </c>
      <c r="H1492" s="15">
        <v>0</v>
      </c>
      <c r="I1492" s="15">
        <v>0</v>
      </c>
      <c r="J1492" s="15">
        <v>0</v>
      </c>
      <c r="K1492" s="15">
        <v>0</v>
      </c>
      <c r="L1492" s="15">
        <v>0</v>
      </c>
      <c r="M1492" s="15">
        <v>0</v>
      </c>
      <c r="N1492" s="15">
        <v>0</v>
      </c>
      <c r="O1492" s="15">
        <v>0</v>
      </c>
      <c r="P1492" s="15">
        <v>0</v>
      </c>
      <c r="Q1492" s="15">
        <f t="shared" si="69"/>
        <v>0</v>
      </c>
      <c r="R1492" s="15">
        <f t="shared" si="70"/>
        <v>0</v>
      </c>
      <c r="S1492" s="15">
        <f t="shared" si="71"/>
        <v>1</v>
      </c>
    </row>
    <row r="1493" spans="1:19">
      <c r="A1493" s="15" t="s">
        <v>4283</v>
      </c>
      <c r="B1493" s="15" t="s">
        <v>103</v>
      </c>
      <c r="C1493" s="15" t="s">
        <v>1213</v>
      </c>
      <c r="D1493" s="15" t="s">
        <v>1042</v>
      </c>
      <c r="E1493" s="15">
        <v>0</v>
      </c>
      <c r="F1493" s="15">
        <v>0</v>
      </c>
      <c r="G1493" s="15">
        <v>0</v>
      </c>
      <c r="H1493" s="15">
        <v>0</v>
      </c>
      <c r="I1493" s="15">
        <v>0</v>
      </c>
      <c r="J1493" s="15">
        <v>0</v>
      </c>
      <c r="K1493" s="15">
        <v>0</v>
      </c>
      <c r="L1493" s="15">
        <v>0</v>
      </c>
      <c r="M1493" s="15">
        <v>0</v>
      </c>
      <c r="N1493" s="15">
        <v>0</v>
      </c>
      <c r="O1493" s="15">
        <v>0</v>
      </c>
      <c r="P1493" s="15">
        <v>0</v>
      </c>
      <c r="Q1493" s="15">
        <f t="shared" si="69"/>
        <v>0</v>
      </c>
      <c r="R1493" s="15">
        <f t="shared" si="70"/>
        <v>0</v>
      </c>
      <c r="S1493" s="15">
        <f t="shared" si="71"/>
        <v>1</v>
      </c>
    </row>
    <row r="1494" spans="1:19">
      <c r="A1494" s="15" t="s">
        <v>330</v>
      </c>
      <c r="B1494" s="15" t="s">
        <v>58</v>
      </c>
      <c r="C1494" s="15" t="s">
        <v>1213</v>
      </c>
      <c r="D1494" s="15" t="s">
        <v>1047</v>
      </c>
      <c r="E1494" s="15">
        <v>0</v>
      </c>
      <c r="F1494" s="15">
        <v>0</v>
      </c>
      <c r="G1494" s="15">
        <v>0</v>
      </c>
      <c r="H1494" s="15">
        <v>0</v>
      </c>
      <c r="I1494" s="15">
        <v>0</v>
      </c>
      <c r="J1494" s="15">
        <v>0</v>
      </c>
      <c r="K1494" s="15">
        <v>0</v>
      </c>
      <c r="L1494" s="15">
        <v>0</v>
      </c>
      <c r="M1494" s="15">
        <v>0</v>
      </c>
      <c r="N1494" s="15">
        <v>0</v>
      </c>
      <c r="O1494" s="15">
        <v>0</v>
      </c>
      <c r="P1494" s="15">
        <v>0</v>
      </c>
      <c r="Q1494" s="15">
        <f t="shared" si="69"/>
        <v>0</v>
      </c>
      <c r="R1494" s="15">
        <f t="shared" si="70"/>
        <v>0</v>
      </c>
      <c r="S1494" s="15">
        <f t="shared" si="71"/>
        <v>1</v>
      </c>
    </row>
    <row r="1495" spans="1:19">
      <c r="A1495" s="15" t="s">
        <v>4284</v>
      </c>
      <c r="B1495" s="15" t="s">
        <v>166</v>
      </c>
      <c r="C1495" s="15" t="s">
        <v>1213</v>
      </c>
      <c r="D1495" s="15" t="s">
        <v>1042</v>
      </c>
      <c r="E1495" s="15">
        <v>0</v>
      </c>
      <c r="F1495" s="15">
        <v>0</v>
      </c>
      <c r="G1495" s="15">
        <v>0</v>
      </c>
      <c r="H1495" s="15">
        <v>0</v>
      </c>
      <c r="I1495" s="15">
        <v>0</v>
      </c>
      <c r="J1495" s="15">
        <v>0</v>
      </c>
      <c r="K1495" s="15">
        <v>0</v>
      </c>
      <c r="L1495" s="15">
        <v>0</v>
      </c>
      <c r="M1495" s="15">
        <v>0</v>
      </c>
      <c r="N1495" s="15">
        <v>0</v>
      </c>
      <c r="O1495" s="15">
        <v>0</v>
      </c>
      <c r="P1495" s="15">
        <v>0</v>
      </c>
      <c r="Q1495" s="15">
        <f t="shared" si="69"/>
        <v>0</v>
      </c>
      <c r="R1495" s="15">
        <f t="shared" si="70"/>
        <v>0</v>
      </c>
      <c r="S1495" s="15">
        <f t="shared" si="71"/>
        <v>1</v>
      </c>
    </row>
    <row r="1496" spans="1:19">
      <c r="A1496" s="15" t="s">
        <v>4285</v>
      </c>
      <c r="B1496" s="15" t="s">
        <v>103</v>
      </c>
      <c r="C1496" s="15" t="s">
        <v>1212</v>
      </c>
      <c r="D1496" s="15" t="s">
        <v>1044</v>
      </c>
      <c r="E1496" s="15">
        <v>0</v>
      </c>
      <c r="F1496" s="15">
        <v>0</v>
      </c>
      <c r="G1496" s="15">
        <v>0</v>
      </c>
      <c r="H1496" s="15">
        <v>0</v>
      </c>
      <c r="I1496" s="15">
        <v>0</v>
      </c>
      <c r="J1496" s="15">
        <v>0</v>
      </c>
      <c r="K1496" s="15">
        <v>0</v>
      </c>
      <c r="L1496" s="15">
        <v>0</v>
      </c>
      <c r="M1496" s="15">
        <v>0</v>
      </c>
      <c r="N1496" s="15">
        <v>0</v>
      </c>
      <c r="O1496" s="15">
        <v>0</v>
      </c>
      <c r="P1496" s="15">
        <v>0</v>
      </c>
      <c r="Q1496" s="15">
        <f t="shared" si="69"/>
        <v>0</v>
      </c>
      <c r="R1496" s="15">
        <f t="shared" si="70"/>
        <v>0</v>
      </c>
      <c r="S1496" s="15">
        <f t="shared" si="71"/>
        <v>1</v>
      </c>
    </row>
    <row r="1497" spans="1:19">
      <c r="A1497" s="15" t="s">
        <v>3771</v>
      </c>
      <c r="B1497" s="15" t="s">
        <v>58</v>
      </c>
      <c r="C1497" s="15" t="s">
        <v>1213</v>
      </c>
      <c r="D1497" s="15" t="s">
        <v>1037</v>
      </c>
      <c r="E1497" s="15">
        <v>0</v>
      </c>
      <c r="F1497" s="15">
        <v>0</v>
      </c>
      <c r="G1497" s="15">
        <v>0</v>
      </c>
      <c r="H1497" s="15">
        <v>0</v>
      </c>
      <c r="I1497" s="15">
        <v>0</v>
      </c>
      <c r="J1497" s="15">
        <v>0</v>
      </c>
      <c r="K1497" s="15">
        <v>0</v>
      </c>
      <c r="L1497" s="15">
        <v>0</v>
      </c>
      <c r="M1497" s="15">
        <v>0</v>
      </c>
      <c r="N1497" s="15">
        <v>0</v>
      </c>
      <c r="O1497" s="15">
        <v>0</v>
      </c>
      <c r="P1497" s="15">
        <v>0</v>
      </c>
      <c r="Q1497" s="15">
        <f t="shared" si="69"/>
        <v>0</v>
      </c>
      <c r="R1497" s="15">
        <f t="shared" si="70"/>
        <v>0</v>
      </c>
      <c r="S1497" s="15">
        <f t="shared" si="71"/>
        <v>1</v>
      </c>
    </row>
    <row r="1498" spans="1:19">
      <c r="A1498" s="15" t="s">
        <v>4286</v>
      </c>
      <c r="B1498" s="15" t="s">
        <v>168</v>
      </c>
      <c r="C1498" s="15" t="s">
        <v>1212</v>
      </c>
      <c r="D1498" s="15" t="s">
        <v>1044</v>
      </c>
      <c r="E1498" s="15">
        <v>0</v>
      </c>
      <c r="F1498" s="15">
        <v>0</v>
      </c>
      <c r="G1498" s="15">
        <v>0</v>
      </c>
      <c r="H1498" s="15">
        <v>0</v>
      </c>
      <c r="I1498" s="15">
        <v>0</v>
      </c>
      <c r="J1498" s="15">
        <v>0</v>
      </c>
      <c r="K1498" s="15">
        <v>0</v>
      </c>
      <c r="L1498" s="15">
        <v>0</v>
      </c>
      <c r="M1498" s="15">
        <v>0</v>
      </c>
      <c r="N1498" s="15">
        <v>0</v>
      </c>
      <c r="O1498" s="15">
        <v>0</v>
      </c>
      <c r="P1498" s="15">
        <v>0</v>
      </c>
      <c r="Q1498" s="15">
        <f t="shared" si="69"/>
        <v>0</v>
      </c>
      <c r="R1498" s="15">
        <f t="shared" si="70"/>
        <v>0</v>
      </c>
      <c r="S1498" s="15">
        <f t="shared" si="71"/>
        <v>1</v>
      </c>
    </row>
    <row r="1499" spans="1:19">
      <c r="A1499" s="15" t="s">
        <v>1658</v>
      </c>
      <c r="B1499" s="15" t="s">
        <v>143</v>
      </c>
      <c r="C1499" s="15" t="s">
        <v>1213</v>
      </c>
      <c r="D1499" s="15" t="s">
        <v>1045</v>
      </c>
      <c r="E1499" s="15">
        <v>0</v>
      </c>
      <c r="F1499" s="15">
        <v>0</v>
      </c>
      <c r="G1499" s="15">
        <v>0</v>
      </c>
      <c r="H1499" s="15">
        <v>0</v>
      </c>
      <c r="I1499" s="15">
        <v>0</v>
      </c>
      <c r="J1499" s="15">
        <v>0</v>
      </c>
      <c r="K1499" s="15">
        <v>0</v>
      </c>
      <c r="L1499" s="15">
        <v>0</v>
      </c>
      <c r="M1499" s="15">
        <v>0</v>
      </c>
      <c r="N1499" s="15">
        <v>0</v>
      </c>
      <c r="O1499" s="15">
        <v>0</v>
      </c>
      <c r="P1499" s="15">
        <v>0</v>
      </c>
      <c r="Q1499" s="15">
        <f t="shared" si="69"/>
        <v>0</v>
      </c>
      <c r="R1499" s="15">
        <f t="shared" si="70"/>
        <v>0</v>
      </c>
      <c r="S1499" s="15">
        <f t="shared" si="71"/>
        <v>1</v>
      </c>
    </row>
    <row r="1500" spans="1:19">
      <c r="A1500" s="15" t="s">
        <v>4287</v>
      </c>
      <c r="B1500" s="15" t="s">
        <v>388</v>
      </c>
      <c r="C1500" s="15" t="s">
        <v>1212</v>
      </c>
      <c r="D1500" s="15" t="s">
        <v>1028</v>
      </c>
      <c r="E1500" s="15">
        <v>0</v>
      </c>
      <c r="F1500" s="15">
        <v>0</v>
      </c>
      <c r="G1500" s="15">
        <v>0</v>
      </c>
      <c r="H1500" s="15">
        <v>0</v>
      </c>
      <c r="I1500" s="15">
        <v>0</v>
      </c>
      <c r="J1500" s="15">
        <v>0</v>
      </c>
      <c r="K1500" s="15">
        <v>0</v>
      </c>
      <c r="L1500" s="15">
        <v>0</v>
      </c>
      <c r="M1500" s="15">
        <v>0</v>
      </c>
      <c r="N1500" s="15">
        <v>0</v>
      </c>
      <c r="O1500" s="15">
        <v>0</v>
      </c>
      <c r="P1500" s="15">
        <v>0</v>
      </c>
      <c r="Q1500" s="15">
        <f t="shared" si="69"/>
        <v>0</v>
      </c>
      <c r="R1500" s="15">
        <f t="shared" si="70"/>
        <v>0</v>
      </c>
      <c r="S1500" s="15">
        <f t="shared" si="71"/>
        <v>1</v>
      </c>
    </row>
    <row r="1501" spans="1:19">
      <c r="A1501" s="15" t="s">
        <v>4288</v>
      </c>
      <c r="B1501" s="15" t="s">
        <v>1811</v>
      </c>
      <c r="C1501" s="15" t="s">
        <v>1213</v>
      </c>
      <c r="D1501" s="15" t="s">
        <v>1026</v>
      </c>
      <c r="E1501" s="15">
        <v>0</v>
      </c>
      <c r="F1501" s="15">
        <v>0</v>
      </c>
      <c r="G1501" s="15">
        <v>0</v>
      </c>
      <c r="H1501" s="15">
        <v>0</v>
      </c>
      <c r="I1501" s="15">
        <v>0</v>
      </c>
      <c r="J1501" s="15">
        <v>0</v>
      </c>
      <c r="K1501" s="15">
        <v>0</v>
      </c>
      <c r="L1501" s="15">
        <v>0</v>
      </c>
      <c r="M1501" s="15">
        <v>0</v>
      </c>
      <c r="N1501" s="15">
        <v>0</v>
      </c>
      <c r="O1501" s="15">
        <v>0</v>
      </c>
      <c r="P1501" s="15">
        <v>0</v>
      </c>
      <c r="Q1501" s="15">
        <f t="shared" si="69"/>
        <v>0</v>
      </c>
      <c r="R1501" s="15">
        <f t="shared" si="70"/>
        <v>0</v>
      </c>
      <c r="S1501" s="15">
        <f t="shared" si="71"/>
        <v>1</v>
      </c>
    </row>
    <row r="1502" spans="1:19">
      <c r="A1502" s="15" t="s">
        <v>4289</v>
      </c>
      <c r="B1502" s="15" t="s">
        <v>3625</v>
      </c>
      <c r="C1502" s="15" t="s">
        <v>1212</v>
      </c>
      <c r="D1502" s="15" t="s">
        <v>1045</v>
      </c>
      <c r="E1502" s="15">
        <v>0</v>
      </c>
      <c r="F1502" s="15">
        <v>0</v>
      </c>
      <c r="G1502" s="15">
        <v>0</v>
      </c>
      <c r="H1502" s="15">
        <v>0</v>
      </c>
      <c r="I1502" s="15">
        <v>0</v>
      </c>
      <c r="J1502" s="15">
        <v>0</v>
      </c>
      <c r="K1502" s="15">
        <v>0</v>
      </c>
      <c r="L1502" s="15">
        <v>0</v>
      </c>
      <c r="M1502" s="15">
        <v>0</v>
      </c>
      <c r="N1502" s="15">
        <v>0</v>
      </c>
      <c r="O1502" s="15">
        <v>0</v>
      </c>
      <c r="P1502" s="15">
        <v>0</v>
      </c>
      <c r="Q1502" s="15">
        <f t="shared" si="69"/>
        <v>0</v>
      </c>
      <c r="R1502" s="15">
        <f t="shared" si="70"/>
        <v>0</v>
      </c>
      <c r="S1502" s="15">
        <f t="shared" si="71"/>
        <v>1</v>
      </c>
    </row>
    <row r="1503" spans="1:19">
      <c r="A1503" s="15" t="s">
        <v>3550</v>
      </c>
      <c r="B1503" s="15" t="s">
        <v>1727</v>
      </c>
      <c r="C1503" s="15" t="s">
        <v>1212</v>
      </c>
      <c r="D1503" s="15" t="s">
        <v>1063</v>
      </c>
      <c r="E1503" s="15">
        <v>0</v>
      </c>
      <c r="F1503" s="15">
        <v>0</v>
      </c>
      <c r="G1503" s="15">
        <v>0</v>
      </c>
      <c r="H1503" s="15">
        <v>0</v>
      </c>
      <c r="I1503" s="15">
        <v>0</v>
      </c>
      <c r="J1503" s="15">
        <v>0</v>
      </c>
      <c r="K1503" s="15">
        <v>0</v>
      </c>
      <c r="L1503" s="15">
        <v>0</v>
      </c>
      <c r="M1503" s="15">
        <v>0</v>
      </c>
      <c r="N1503" s="15">
        <v>0</v>
      </c>
      <c r="O1503" s="15">
        <v>0</v>
      </c>
      <c r="P1503" s="15">
        <v>0</v>
      </c>
      <c r="Q1503" s="15">
        <f t="shared" si="69"/>
        <v>0</v>
      </c>
      <c r="R1503" s="15">
        <f t="shared" si="70"/>
        <v>0</v>
      </c>
      <c r="S1503" s="15">
        <f t="shared" si="71"/>
        <v>1</v>
      </c>
    </row>
    <row r="1504" spans="1:19">
      <c r="A1504" s="15" t="s">
        <v>123</v>
      </c>
      <c r="B1504" s="15" t="s">
        <v>196</v>
      </c>
      <c r="C1504" s="15" t="s">
        <v>1212</v>
      </c>
      <c r="D1504" s="15" t="s">
        <v>1030</v>
      </c>
      <c r="E1504" s="15">
        <v>0</v>
      </c>
      <c r="F1504" s="15">
        <v>0</v>
      </c>
      <c r="G1504" s="15">
        <v>0</v>
      </c>
      <c r="H1504" s="15">
        <v>0</v>
      </c>
      <c r="I1504" s="15">
        <v>0</v>
      </c>
      <c r="J1504" s="15">
        <v>0</v>
      </c>
      <c r="K1504" s="15">
        <v>0</v>
      </c>
      <c r="L1504" s="15">
        <v>0</v>
      </c>
      <c r="M1504" s="15">
        <v>0</v>
      </c>
      <c r="N1504" s="15">
        <v>0</v>
      </c>
      <c r="O1504" s="15">
        <v>0</v>
      </c>
      <c r="P1504" s="15">
        <v>0</v>
      </c>
      <c r="Q1504" s="15">
        <f t="shared" si="69"/>
        <v>0</v>
      </c>
      <c r="R1504" s="15">
        <f t="shared" si="70"/>
        <v>0</v>
      </c>
      <c r="S1504" s="15">
        <f t="shared" si="71"/>
        <v>1</v>
      </c>
    </row>
    <row r="1505" spans="1:19">
      <c r="A1505" s="15" t="s">
        <v>3905</v>
      </c>
      <c r="B1505" s="15" t="s">
        <v>242</v>
      </c>
      <c r="C1505" s="15" t="s">
        <v>1212</v>
      </c>
      <c r="D1505" s="15" t="s">
        <v>1053</v>
      </c>
      <c r="E1505" s="15">
        <v>0</v>
      </c>
      <c r="F1505" s="15">
        <v>0</v>
      </c>
      <c r="G1505" s="15">
        <v>0</v>
      </c>
      <c r="H1505" s="15">
        <v>0</v>
      </c>
      <c r="I1505" s="15">
        <v>0</v>
      </c>
      <c r="J1505" s="15">
        <v>0</v>
      </c>
      <c r="K1505" s="15">
        <v>0</v>
      </c>
      <c r="L1505" s="15">
        <v>0</v>
      </c>
      <c r="M1505" s="15">
        <v>0</v>
      </c>
      <c r="N1505" s="15">
        <v>0</v>
      </c>
      <c r="O1505" s="15">
        <v>0</v>
      </c>
      <c r="P1505" s="15">
        <v>0</v>
      </c>
      <c r="Q1505" s="15">
        <f t="shared" si="69"/>
        <v>0</v>
      </c>
      <c r="R1505" s="15">
        <f t="shared" si="70"/>
        <v>0</v>
      </c>
      <c r="S1505" s="15">
        <f t="shared" si="71"/>
        <v>1</v>
      </c>
    </row>
    <row r="1506" spans="1:19">
      <c r="A1506" s="15" t="s">
        <v>3967</v>
      </c>
      <c r="B1506" s="15" t="s">
        <v>322</v>
      </c>
      <c r="C1506" s="15" t="s">
        <v>1212</v>
      </c>
      <c r="D1506" s="15" t="s">
        <v>1045</v>
      </c>
      <c r="E1506" s="15">
        <v>0</v>
      </c>
      <c r="F1506" s="15">
        <v>0</v>
      </c>
      <c r="G1506" s="15">
        <v>0</v>
      </c>
      <c r="H1506" s="15">
        <v>0</v>
      </c>
      <c r="I1506" s="15">
        <v>0</v>
      </c>
      <c r="J1506" s="15">
        <v>0</v>
      </c>
      <c r="K1506" s="15">
        <v>0</v>
      </c>
      <c r="L1506" s="15">
        <v>0</v>
      </c>
      <c r="M1506" s="15">
        <v>0</v>
      </c>
      <c r="N1506" s="15">
        <v>0</v>
      </c>
      <c r="O1506" s="15">
        <v>0</v>
      </c>
      <c r="P1506" s="15">
        <v>0</v>
      </c>
      <c r="Q1506" s="15">
        <f t="shared" si="69"/>
        <v>0</v>
      </c>
      <c r="R1506" s="15">
        <f t="shared" si="70"/>
        <v>0</v>
      </c>
      <c r="S1506" s="15">
        <f t="shared" si="71"/>
        <v>1</v>
      </c>
    </row>
    <row r="1507" spans="1:19">
      <c r="A1507" s="15" t="s">
        <v>4290</v>
      </c>
      <c r="B1507" s="15" t="s">
        <v>1871</v>
      </c>
      <c r="C1507" s="15" t="s">
        <v>1213</v>
      </c>
      <c r="D1507" s="15" t="s">
        <v>1044</v>
      </c>
      <c r="E1507" s="15">
        <v>0</v>
      </c>
      <c r="F1507" s="15">
        <v>0</v>
      </c>
      <c r="G1507" s="15">
        <v>0</v>
      </c>
      <c r="H1507" s="15">
        <v>0</v>
      </c>
      <c r="I1507" s="15">
        <v>0</v>
      </c>
      <c r="J1507" s="15">
        <v>0</v>
      </c>
      <c r="K1507" s="15">
        <v>0</v>
      </c>
      <c r="L1507" s="15">
        <v>0</v>
      </c>
      <c r="M1507" s="15">
        <v>0</v>
      </c>
      <c r="N1507" s="15">
        <v>0</v>
      </c>
      <c r="O1507" s="15">
        <v>0</v>
      </c>
      <c r="P1507" s="15">
        <v>0</v>
      </c>
      <c r="Q1507" s="15">
        <f t="shared" si="69"/>
        <v>0</v>
      </c>
      <c r="R1507" s="15">
        <f t="shared" si="70"/>
        <v>0</v>
      </c>
      <c r="S1507" s="15">
        <f t="shared" si="71"/>
        <v>1</v>
      </c>
    </row>
    <row r="1508" spans="1:19">
      <c r="A1508" s="15" t="s">
        <v>4291</v>
      </c>
      <c r="B1508" s="15" t="s">
        <v>936</v>
      </c>
      <c r="C1508" s="15" t="s">
        <v>1213</v>
      </c>
      <c r="D1508" s="15" t="s">
        <v>1040</v>
      </c>
      <c r="E1508" s="15">
        <v>0</v>
      </c>
      <c r="F1508" s="15">
        <v>0</v>
      </c>
      <c r="G1508" s="15">
        <v>0</v>
      </c>
      <c r="H1508" s="15">
        <v>0</v>
      </c>
      <c r="I1508" s="15">
        <v>0</v>
      </c>
      <c r="J1508" s="15">
        <v>0</v>
      </c>
      <c r="K1508" s="15">
        <v>0</v>
      </c>
      <c r="L1508" s="15">
        <v>0</v>
      </c>
      <c r="M1508" s="15">
        <v>0</v>
      </c>
      <c r="N1508" s="15">
        <v>0</v>
      </c>
      <c r="O1508" s="15">
        <v>0</v>
      </c>
      <c r="P1508" s="15">
        <v>0</v>
      </c>
      <c r="Q1508" s="15">
        <f t="shared" si="69"/>
        <v>0</v>
      </c>
      <c r="R1508" s="15">
        <f t="shared" si="70"/>
        <v>0</v>
      </c>
      <c r="S1508" s="15">
        <f t="shared" si="71"/>
        <v>1</v>
      </c>
    </row>
    <row r="1509" spans="1:19">
      <c r="A1509" s="15" t="s">
        <v>978</v>
      </c>
      <c r="B1509" s="15" t="s">
        <v>1752</v>
      </c>
      <c r="C1509" s="15" t="s">
        <v>1213</v>
      </c>
      <c r="D1509" s="15" t="s">
        <v>1048</v>
      </c>
      <c r="E1509" s="15">
        <v>0</v>
      </c>
      <c r="F1509" s="15">
        <v>0</v>
      </c>
      <c r="G1509" s="15">
        <v>0</v>
      </c>
      <c r="H1509" s="15">
        <v>0</v>
      </c>
      <c r="I1509" s="15">
        <v>0</v>
      </c>
      <c r="J1509" s="15">
        <v>0</v>
      </c>
      <c r="K1509" s="15">
        <v>0</v>
      </c>
      <c r="L1509" s="15">
        <v>0</v>
      </c>
      <c r="M1509" s="15">
        <v>0</v>
      </c>
      <c r="N1509" s="15">
        <v>0</v>
      </c>
      <c r="O1509" s="15">
        <v>0</v>
      </c>
      <c r="P1509" s="15">
        <v>0</v>
      </c>
      <c r="Q1509" s="15">
        <f t="shared" si="69"/>
        <v>0</v>
      </c>
      <c r="R1509" s="15">
        <f t="shared" si="70"/>
        <v>0</v>
      </c>
      <c r="S1509" s="15">
        <f t="shared" si="71"/>
        <v>1</v>
      </c>
    </row>
    <row r="1510" spans="1:19">
      <c r="A1510" s="15" t="s">
        <v>4292</v>
      </c>
      <c r="B1510" s="15" t="s">
        <v>1097</v>
      </c>
      <c r="C1510" s="15" t="s">
        <v>1213</v>
      </c>
      <c r="D1510" s="15" t="s">
        <v>1030</v>
      </c>
      <c r="E1510" s="15">
        <v>0</v>
      </c>
      <c r="F1510" s="15">
        <v>0</v>
      </c>
      <c r="G1510" s="15">
        <v>0</v>
      </c>
      <c r="H1510" s="15">
        <v>0</v>
      </c>
      <c r="I1510" s="15">
        <v>0</v>
      </c>
      <c r="J1510" s="15">
        <v>0</v>
      </c>
      <c r="K1510" s="15">
        <v>0</v>
      </c>
      <c r="L1510" s="15">
        <v>0</v>
      </c>
      <c r="M1510" s="15">
        <v>0</v>
      </c>
      <c r="N1510" s="15">
        <v>0</v>
      </c>
      <c r="O1510" s="15">
        <v>0</v>
      </c>
      <c r="P1510" s="15">
        <v>0</v>
      </c>
      <c r="Q1510" s="15">
        <f t="shared" si="69"/>
        <v>0</v>
      </c>
      <c r="R1510" s="15">
        <f t="shared" si="70"/>
        <v>0</v>
      </c>
      <c r="S1510" s="15">
        <f t="shared" si="71"/>
        <v>1</v>
      </c>
    </row>
    <row r="1511" spans="1:19">
      <c r="A1511" s="15" t="s">
        <v>28</v>
      </c>
      <c r="B1511" s="15" t="s">
        <v>243</v>
      </c>
      <c r="C1511" s="15" t="s">
        <v>1213</v>
      </c>
      <c r="D1511" s="15" t="s">
        <v>1044</v>
      </c>
      <c r="E1511" s="15">
        <v>0</v>
      </c>
      <c r="F1511" s="15">
        <v>0</v>
      </c>
      <c r="G1511" s="15">
        <v>0</v>
      </c>
      <c r="H1511" s="15">
        <v>0</v>
      </c>
      <c r="I1511" s="15">
        <v>0</v>
      </c>
      <c r="J1511" s="15">
        <v>0</v>
      </c>
      <c r="K1511" s="15">
        <v>0</v>
      </c>
      <c r="L1511" s="15">
        <v>0</v>
      </c>
      <c r="M1511" s="15">
        <v>0</v>
      </c>
      <c r="N1511" s="15">
        <v>0</v>
      </c>
      <c r="O1511" s="15">
        <v>0</v>
      </c>
      <c r="P1511" s="15">
        <v>0</v>
      </c>
      <c r="Q1511" s="15">
        <f t="shared" si="69"/>
        <v>0</v>
      </c>
      <c r="R1511" s="15">
        <f t="shared" si="70"/>
        <v>0</v>
      </c>
      <c r="S1511" s="15">
        <f t="shared" si="71"/>
        <v>1</v>
      </c>
    </row>
    <row r="1512" spans="1:19">
      <c r="A1512" s="15" t="s">
        <v>637</v>
      </c>
      <c r="B1512" s="15" t="s">
        <v>638</v>
      </c>
      <c r="C1512" s="15" t="s">
        <v>1213</v>
      </c>
      <c r="D1512" s="15" t="s">
        <v>1052</v>
      </c>
      <c r="E1512" s="15">
        <v>0</v>
      </c>
      <c r="F1512" s="15">
        <v>0</v>
      </c>
      <c r="G1512" s="15">
        <v>0</v>
      </c>
      <c r="H1512" s="15">
        <v>0</v>
      </c>
      <c r="I1512" s="15">
        <v>0</v>
      </c>
      <c r="J1512" s="15">
        <v>0</v>
      </c>
      <c r="K1512" s="15">
        <v>0</v>
      </c>
      <c r="L1512" s="15">
        <v>0</v>
      </c>
      <c r="M1512" s="15">
        <v>0</v>
      </c>
      <c r="N1512" s="15">
        <v>0</v>
      </c>
      <c r="O1512" s="15">
        <v>0</v>
      </c>
      <c r="P1512" s="15">
        <v>0</v>
      </c>
      <c r="Q1512" s="15">
        <f t="shared" si="69"/>
        <v>0</v>
      </c>
      <c r="R1512" s="15">
        <f t="shared" si="70"/>
        <v>0</v>
      </c>
      <c r="S1512" s="15">
        <f t="shared" si="71"/>
        <v>1</v>
      </c>
    </row>
    <row r="1513" spans="1:19">
      <c r="A1513" s="15" t="s">
        <v>4842</v>
      </c>
      <c r="B1513" s="15" t="s">
        <v>1876</v>
      </c>
      <c r="C1513" s="15" t="s">
        <v>1213</v>
      </c>
      <c r="D1513" s="15" t="s">
        <v>1063</v>
      </c>
      <c r="E1513" s="15">
        <v>0</v>
      </c>
      <c r="F1513" s="15">
        <v>0</v>
      </c>
      <c r="G1513" s="15">
        <v>0</v>
      </c>
      <c r="H1513" s="15">
        <v>0</v>
      </c>
      <c r="I1513" s="15">
        <v>0</v>
      </c>
      <c r="J1513" s="15">
        <v>0</v>
      </c>
      <c r="K1513" s="15">
        <v>0</v>
      </c>
      <c r="L1513" s="15">
        <v>0</v>
      </c>
      <c r="M1513" s="15">
        <v>0</v>
      </c>
      <c r="N1513" s="15">
        <v>0</v>
      </c>
      <c r="O1513" s="15">
        <v>0</v>
      </c>
      <c r="P1513" s="15">
        <v>0</v>
      </c>
      <c r="Q1513" s="15">
        <f t="shared" si="69"/>
        <v>0</v>
      </c>
      <c r="R1513" s="15">
        <f t="shared" si="70"/>
        <v>0</v>
      </c>
      <c r="S1513" s="15">
        <f t="shared" si="71"/>
        <v>1</v>
      </c>
    </row>
    <row r="1514" spans="1:19">
      <c r="A1514" s="15" t="s">
        <v>4293</v>
      </c>
      <c r="B1514" s="15" t="s">
        <v>256</v>
      </c>
      <c r="C1514" s="15" t="s">
        <v>1213</v>
      </c>
      <c r="D1514" s="15" t="s">
        <v>1339</v>
      </c>
      <c r="E1514" s="15">
        <v>0</v>
      </c>
      <c r="F1514" s="15">
        <v>0</v>
      </c>
      <c r="G1514" s="15">
        <v>0</v>
      </c>
      <c r="H1514" s="15">
        <v>0</v>
      </c>
      <c r="I1514" s="15">
        <v>0</v>
      </c>
      <c r="J1514" s="15">
        <v>0</v>
      </c>
      <c r="K1514" s="15">
        <v>0</v>
      </c>
      <c r="L1514" s="15">
        <v>0</v>
      </c>
      <c r="M1514" s="15">
        <v>0</v>
      </c>
      <c r="N1514" s="15">
        <v>0</v>
      </c>
      <c r="O1514" s="15">
        <v>0</v>
      </c>
      <c r="P1514" s="15">
        <v>0</v>
      </c>
      <c r="Q1514" s="15">
        <f t="shared" si="69"/>
        <v>0</v>
      </c>
      <c r="R1514" s="15">
        <f t="shared" si="70"/>
        <v>0</v>
      </c>
      <c r="S1514" s="15">
        <f t="shared" si="71"/>
        <v>1</v>
      </c>
    </row>
    <row r="1515" spans="1:19">
      <c r="A1515" s="15" t="s">
        <v>905</v>
      </c>
      <c r="B1515" s="15" t="s">
        <v>362</v>
      </c>
      <c r="C1515" s="15" t="s">
        <v>1212</v>
      </c>
      <c r="D1515" s="15" t="s">
        <v>1035</v>
      </c>
      <c r="E1515" s="15">
        <v>0</v>
      </c>
      <c r="F1515" s="15">
        <v>0</v>
      </c>
      <c r="G1515" s="15">
        <v>0</v>
      </c>
      <c r="H1515" s="15">
        <v>0</v>
      </c>
      <c r="I1515" s="15">
        <v>0</v>
      </c>
      <c r="J1515" s="15">
        <v>0</v>
      </c>
      <c r="K1515" s="15">
        <v>0</v>
      </c>
      <c r="L1515" s="15">
        <v>0</v>
      </c>
      <c r="M1515" s="15">
        <v>0</v>
      </c>
      <c r="N1515" s="15">
        <v>0</v>
      </c>
      <c r="O1515" s="15">
        <v>0</v>
      </c>
      <c r="P1515" s="15">
        <v>0</v>
      </c>
      <c r="Q1515" s="15">
        <f t="shared" si="69"/>
        <v>0</v>
      </c>
      <c r="R1515" s="15">
        <f t="shared" si="70"/>
        <v>0</v>
      </c>
      <c r="S1515" s="15">
        <f t="shared" si="71"/>
        <v>1</v>
      </c>
    </row>
    <row r="1516" spans="1:19">
      <c r="A1516" s="15" t="s">
        <v>4294</v>
      </c>
      <c r="B1516" s="15" t="s">
        <v>1927</v>
      </c>
      <c r="C1516" s="15" t="s">
        <v>1878</v>
      </c>
      <c r="D1516" s="15" t="s">
        <v>1037</v>
      </c>
      <c r="E1516" s="15">
        <v>0</v>
      </c>
      <c r="F1516" s="15">
        <v>0</v>
      </c>
      <c r="G1516" s="15">
        <v>0</v>
      </c>
      <c r="H1516" s="15">
        <v>0</v>
      </c>
      <c r="I1516" s="15">
        <v>0</v>
      </c>
      <c r="J1516" s="15">
        <v>0</v>
      </c>
      <c r="K1516" s="15">
        <v>0</v>
      </c>
      <c r="L1516" s="15">
        <v>0</v>
      </c>
      <c r="M1516" s="15">
        <v>0</v>
      </c>
      <c r="N1516" s="15">
        <v>0</v>
      </c>
      <c r="O1516" s="15">
        <v>0</v>
      </c>
      <c r="P1516" s="15">
        <v>0</v>
      </c>
      <c r="Q1516" s="15">
        <f t="shared" si="69"/>
        <v>0</v>
      </c>
      <c r="R1516" s="15">
        <f t="shared" si="70"/>
        <v>0</v>
      </c>
      <c r="S1516" s="15">
        <f t="shared" si="71"/>
        <v>1</v>
      </c>
    </row>
    <row r="1517" spans="1:19">
      <c r="A1517" s="15" t="s">
        <v>1972</v>
      </c>
      <c r="B1517" s="15" t="s">
        <v>242</v>
      </c>
      <c r="C1517" s="15" t="s">
        <v>1213</v>
      </c>
      <c r="D1517" s="15" t="s">
        <v>1034</v>
      </c>
      <c r="E1517" s="15">
        <v>0</v>
      </c>
      <c r="F1517" s="15">
        <v>0</v>
      </c>
      <c r="G1517" s="15">
        <v>0</v>
      </c>
      <c r="H1517" s="15">
        <v>0</v>
      </c>
      <c r="I1517" s="15">
        <v>0</v>
      </c>
      <c r="J1517" s="15">
        <v>0</v>
      </c>
      <c r="K1517" s="15">
        <v>0</v>
      </c>
      <c r="L1517" s="15">
        <v>0</v>
      </c>
      <c r="M1517" s="15">
        <v>0</v>
      </c>
      <c r="N1517" s="15">
        <v>0</v>
      </c>
      <c r="O1517" s="15">
        <v>0</v>
      </c>
      <c r="P1517" s="15">
        <v>0</v>
      </c>
      <c r="Q1517" s="15">
        <f t="shared" si="69"/>
        <v>0</v>
      </c>
      <c r="R1517" s="15">
        <f t="shared" si="70"/>
        <v>0</v>
      </c>
      <c r="S1517" s="15">
        <f t="shared" si="71"/>
        <v>1</v>
      </c>
    </row>
    <row r="1518" spans="1:19">
      <c r="A1518" s="15" t="s">
        <v>667</v>
      </c>
      <c r="B1518" s="15" t="s">
        <v>1100</v>
      </c>
      <c r="C1518" s="15" t="s">
        <v>1212</v>
      </c>
      <c r="D1518" s="15" t="s">
        <v>1339</v>
      </c>
      <c r="E1518" s="15">
        <v>0</v>
      </c>
      <c r="F1518" s="15">
        <v>0</v>
      </c>
      <c r="G1518" s="15">
        <v>0</v>
      </c>
      <c r="H1518" s="15">
        <v>0</v>
      </c>
      <c r="I1518" s="15">
        <v>0</v>
      </c>
      <c r="J1518" s="15">
        <v>0</v>
      </c>
      <c r="K1518" s="15">
        <v>0</v>
      </c>
      <c r="L1518" s="15">
        <v>0</v>
      </c>
      <c r="M1518" s="15">
        <v>0</v>
      </c>
      <c r="N1518" s="15">
        <v>0</v>
      </c>
      <c r="O1518" s="15">
        <v>0</v>
      </c>
      <c r="P1518" s="15">
        <v>0</v>
      </c>
      <c r="Q1518" s="15">
        <f t="shared" si="69"/>
        <v>0</v>
      </c>
      <c r="R1518" s="15">
        <f t="shared" si="70"/>
        <v>0</v>
      </c>
      <c r="S1518" s="15">
        <f t="shared" si="71"/>
        <v>1</v>
      </c>
    </row>
    <row r="1519" spans="1:19">
      <c r="A1519" s="15" t="s">
        <v>4295</v>
      </c>
      <c r="B1519" s="15" t="s">
        <v>2631</v>
      </c>
      <c r="C1519" s="15" t="s">
        <v>1878</v>
      </c>
      <c r="D1519" s="15" t="s">
        <v>1050</v>
      </c>
      <c r="E1519" s="15">
        <v>0</v>
      </c>
      <c r="F1519" s="15">
        <v>0</v>
      </c>
      <c r="G1519" s="15">
        <v>0</v>
      </c>
      <c r="H1519" s="15">
        <v>0</v>
      </c>
      <c r="I1519" s="15">
        <v>0</v>
      </c>
      <c r="J1519" s="15">
        <v>0</v>
      </c>
      <c r="K1519" s="15">
        <v>0</v>
      </c>
      <c r="L1519" s="15">
        <v>0</v>
      </c>
      <c r="M1519" s="15">
        <v>0</v>
      </c>
      <c r="N1519" s="15">
        <v>0</v>
      </c>
      <c r="O1519" s="15">
        <v>0</v>
      </c>
      <c r="P1519" s="15">
        <v>0</v>
      </c>
      <c r="Q1519" s="15">
        <f t="shared" si="69"/>
        <v>0</v>
      </c>
      <c r="R1519" s="15">
        <f t="shared" si="70"/>
        <v>0</v>
      </c>
      <c r="S1519" s="15">
        <f t="shared" si="71"/>
        <v>1</v>
      </c>
    </row>
    <row r="1520" spans="1:19">
      <c r="A1520" s="15" t="s">
        <v>869</v>
      </c>
      <c r="B1520" s="15" t="s">
        <v>180</v>
      </c>
      <c r="C1520" s="15" t="s">
        <v>1212</v>
      </c>
      <c r="D1520" s="15" t="s">
        <v>1044</v>
      </c>
      <c r="E1520" s="15">
        <v>0</v>
      </c>
      <c r="F1520" s="15">
        <v>0</v>
      </c>
      <c r="G1520" s="15">
        <v>0</v>
      </c>
      <c r="H1520" s="15">
        <v>0</v>
      </c>
      <c r="I1520" s="15">
        <v>0</v>
      </c>
      <c r="J1520" s="15">
        <v>0</v>
      </c>
      <c r="K1520" s="15">
        <v>0</v>
      </c>
      <c r="L1520" s="15">
        <v>0</v>
      </c>
      <c r="M1520" s="15">
        <v>0</v>
      </c>
      <c r="N1520" s="15">
        <v>0</v>
      </c>
      <c r="O1520" s="15">
        <v>0</v>
      </c>
      <c r="P1520" s="15">
        <v>0</v>
      </c>
      <c r="Q1520" s="15">
        <f t="shared" si="69"/>
        <v>0</v>
      </c>
      <c r="R1520" s="15">
        <f t="shared" si="70"/>
        <v>0</v>
      </c>
      <c r="S1520" s="15">
        <f t="shared" si="71"/>
        <v>1</v>
      </c>
    </row>
    <row r="1521" spans="1:19">
      <c r="A1521" s="15" t="s">
        <v>980</v>
      </c>
      <c r="B1521" s="15" t="s">
        <v>423</v>
      </c>
      <c r="C1521" s="15" t="s">
        <v>1212</v>
      </c>
      <c r="D1521" s="15" t="s">
        <v>1339</v>
      </c>
      <c r="E1521" s="15">
        <v>0</v>
      </c>
      <c r="F1521" s="15">
        <v>0</v>
      </c>
      <c r="G1521" s="15">
        <v>0</v>
      </c>
      <c r="H1521" s="15">
        <v>0</v>
      </c>
      <c r="I1521" s="15">
        <v>0</v>
      </c>
      <c r="J1521" s="15">
        <v>0</v>
      </c>
      <c r="K1521" s="15">
        <v>0</v>
      </c>
      <c r="L1521" s="15">
        <v>0</v>
      </c>
      <c r="M1521" s="15">
        <v>0</v>
      </c>
      <c r="N1521" s="15">
        <v>0</v>
      </c>
      <c r="O1521" s="15">
        <v>0</v>
      </c>
      <c r="P1521" s="15">
        <v>0</v>
      </c>
      <c r="Q1521" s="15">
        <f t="shared" si="69"/>
        <v>0</v>
      </c>
      <c r="R1521" s="15">
        <f t="shared" si="70"/>
        <v>0</v>
      </c>
      <c r="S1521" s="15">
        <f t="shared" si="71"/>
        <v>1</v>
      </c>
    </row>
    <row r="1522" spans="1:19">
      <c r="A1522" s="15" t="s">
        <v>200</v>
      </c>
      <c r="B1522" s="15" t="s">
        <v>4296</v>
      </c>
      <c r="C1522" s="15" t="s">
        <v>1878</v>
      </c>
      <c r="D1522" s="15" t="s">
        <v>1029</v>
      </c>
      <c r="E1522" s="15">
        <v>0</v>
      </c>
      <c r="F1522" s="15">
        <v>0</v>
      </c>
      <c r="G1522" s="15">
        <v>0</v>
      </c>
      <c r="H1522" s="15">
        <v>0</v>
      </c>
      <c r="I1522" s="15">
        <v>0</v>
      </c>
      <c r="J1522" s="15">
        <v>0</v>
      </c>
      <c r="K1522" s="15">
        <v>0</v>
      </c>
      <c r="L1522" s="15">
        <v>0</v>
      </c>
      <c r="M1522" s="15">
        <v>0</v>
      </c>
      <c r="N1522" s="15">
        <v>0</v>
      </c>
      <c r="O1522" s="15">
        <v>0</v>
      </c>
      <c r="P1522" s="15">
        <v>0</v>
      </c>
      <c r="Q1522" s="15">
        <f t="shared" si="69"/>
        <v>0</v>
      </c>
      <c r="R1522" s="15">
        <f t="shared" si="70"/>
        <v>0</v>
      </c>
      <c r="S1522" s="15">
        <f t="shared" si="71"/>
        <v>1</v>
      </c>
    </row>
    <row r="1523" spans="1:19">
      <c r="A1523" s="15" t="s">
        <v>4297</v>
      </c>
      <c r="B1523" s="15" t="s">
        <v>103</v>
      </c>
      <c r="C1523" s="15" t="s">
        <v>1212</v>
      </c>
      <c r="D1523" s="15" t="s">
        <v>1040</v>
      </c>
      <c r="E1523" s="15">
        <v>0</v>
      </c>
      <c r="F1523" s="15">
        <v>0</v>
      </c>
      <c r="G1523" s="15">
        <v>0</v>
      </c>
      <c r="H1523" s="15">
        <v>0</v>
      </c>
      <c r="I1523" s="15">
        <v>0</v>
      </c>
      <c r="J1523" s="15">
        <v>0</v>
      </c>
      <c r="K1523" s="15">
        <v>0</v>
      </c>
      <c r="L1523" s="15">
        <v>0</v>
      </c>
      <c r="M1523" s="15">
        <v>0</v>
      </c>
      <c r="N1523" s="15">
        <v>0</v>
      </c>
      <c r="O1523" s="15">
        <v>0</v>
      </c>
      <c r="P1523" s="15">
        <v>0</v>
      </c>
      <c r="Q1523" s="15">
        <f t="shared" si="69"/>
        <v>0</v>
      </c>
      <c r="R1523" s="15">
        <f t="shared" si="70"/>
        <v>0</v>
      </c>
      <c r="S1523" s="15">
        <f t="shared" si="71"/>
        <v>1</v>
      </c>
    </row>
    <row r="1524" spans="1:19">
      <c r="A1524" s="15" t="s">
        <v>453</v>
      </c>
      <c r="B1524" s="15" t="s">
        <v>4298</v>
      </c>
      <c r="C1524" s="15" t="s">
        <v>1212</v>
      </c>
      <c r="D1524" s="15" t="s">
        <v>1042</v>
      </c>
      <c r="E1524" s="15">
        <v>0</v>
      </c>
      <c r="F1524" s="15">
        <v>0</v>
      </c>
      <c r="G1524" s="15">
        <v>0</v>
      </c>
      <c r="H1524" s="15">
        <v>0</v>
      </c>
      <c r="I1524" s="15">
        <v>0</v>
      </c>
      <c r="J1524" s="15">
        <v>0</v>
      </c>
      <c r="K1524" s="15">
        <v>0</v>
      </c>
      <c r="L1524" s="15">
        <v>0</v>
      </c>
      <c r="M1524" s="15">
        <v>0</v>
      </c>
      <c r="N1524" s="15">
        <v>0</v>
      </c>
      <c r="O1524" s="15">
        <v>0</v>
      </c>
      <c r="P1524" s="15">
        <v>0</v>
      </c>
      <c r="Q1524" s="15">
        <f t="shared" si="69"/>
        <v>0</v>
      </c>
      <c r="R1524" s="15">
        <f t="shared" si="70"/>
        <v>0</v>
      </c>
      <c r="S1524" s="15">
        <f t="shared" si="71"/>
        <v>1</v>
      </c>
    </row>
    <row r="1525" spans="1:19">
      <c r="A1525" s="15" t="s">
        <v>4299</v>
      </c>
      <c r="B1525" s="15" t="s">
        <v>244</v>
      </c>
      <c r="C1525" s="15" t="s">
        <v>1212</v>
      </c>
      <c r="D1525" s="15" t="s">
        <v>1047</v>
      </c>
      <c r="E1525" s="15">
        <v>0</v>
      </c>
      <c r="F1525" s="15">
        <v>0</v>
      </c>
      <c r="G1525" s="15">
        <v>0</v>
      </c>
      <c r="H1525" s="15">
        <v>0</v>
      </c>
      <c r="I1525" s="15">
        <v>0</v>
      </c>
      <c r="J1525" s="15">
        <v>0</v>
      </c>
      <c r="K1525" s="15">
        <v>0</v>
      </c>
      <c r="L1525" s="15">
        <v>0</v>
      </c>
      <c r="M1525" s="15">
        <v>0</v>
      </c>
      <c r="N1525" s="15">
        <v>0</v>
      </c>
      <c r="O1525" s="15">
        <v>0</v>
      </c>
      <c r="P1525" s="15">
        <v>0</v>
      </c>
      <c r="Q1525" s="15">
        <f t="shared" si="69"/>
        <v>0</v>
      </c>
      <c r="R1525" s="15">
        <f t="shared" si="70"/>
        <v>0</v>
      </c>
      <c r="S1525" s="15">
        <f t="shared" si="71"/>
        <v>1</v>
      </c>
    </row>
    <row r="1526" spans="1:19">
      <c r="A1526" s="15" t="s">
        <v>1203</v>
      </c>
      <c r="B1526" s="15" t="s">
        <v>596</v>
      </c>
      <c r="C1526" s="15" t="s">
        <v>1213</v>
      </c>
      <c r="D1526" s="15" t="s">
        <v>1040</v>
      </c>
      <c r="E1526" s="15">
        <v>0</v>
      </c>
      <c r="F1526" s="15">
        <v>0</v>
      </c>
      <c r="G1526" s="15">
        <v>0</v>
      </c>
      <c r="H1526" s="15">
        <v>0</v>
      </c>
      <c r="I1526" s="15">
        <v>0</v>
      </c>
      <c r="J1526" s="15">
        <v>0</v>
      </c>
      <c r="K1526" s="15">
        <v>0</v>
      </c>
      <c r="L1526" s="15">
        <v>0</v>
      </c>
      <c r="M1526" s="15">
        <v>0</v>
      </c>
      <c r="N1526" s="15">
        <v>0</v>
      </c>
      <c r="O1526" s="15">
        <v>0</v>
      </c>
      <c r="P1526" s="15">
        <v>0</v>
      </c>
      <c r="Q1526" s="15">
        <f t="shared" si="69"/>
        <v>0</v>
      </c>
      <c r="R1526" s="15">
        <f t="shared" si="70"/>
        <v>0</v>
      </c>
      <c r="S1526" s="15">
        <f t="shared" si="71"/>
        <v>1</v>
      </c>
    </row>
    <row r="1527" spans="1:19">
      <c r="A1527" s="15" t="s">
        <v>4300</v>
      </c>
      <c r="B1527" s="15" t="s">
        <v>710</v>
      </c>
      <c r="C1527" s="15" t="s">
        <v>1212</v>
      </c>
      <c r="D1527" s="15" t="s">
        <v>1026</v>
      </c>
      <c r="E1527" s="15">
        <v>0</v>
      </c>
      <c r="F1527" s="15">
        <v>0</v>
      </c>
      <c r="G1527" s="15">
        <v>0</v>
      </c>
      <c r="H1527" s="15">
        <v>0</v>
      </c>
      <c r="I1527" s="15">
        <v>0</v>
      </c>
      <c r="J1527" s="15">
        <v>0</v>
      </c>
      <c r="K1527" s="15">
        <v>0</v>
      </c>
      <c r="L1527" s="15">
        <v>0</v>
      </c>
      <c r="M1527" s="15">
        <v>0</v>
      </c>
      <c r="N1527" s="15">
        <v>0</v>
      </c>
      <c r="O1527" s="15">
        <v>0</v>
      </c>
      <c r="P1527" s="15">
        <v>0</v>
      </c>
      <c r="Q1527" s="15">
        <f t="shared" si="69"/>
        <v>0</v>
      </c>
      <c r="R1527" s="15">
        <f t="shared" si="70"/>
        <v>0</v>
      </c>
      <c r="S1527" s="15">
        <f t="shared" si="71"/>
        <v>1</v>
      </c>
    </row>
    <row r="1528" spans="1:19">
      <c r="A1528" s="15" t="s">
        <v>4301</v>
      </c>
      <c r="B1528" s="15" t="s">
        <v>356</v>
      </c>
      <c r="C1528" s="15" t="s">
        <v>1213</v>
      </c>
      <c r="D1528" s="15" t="s">
        <v>1055</v>
      </c>
      <c r="E1528" s="15">
        <v>0</v>
      </c>
      <c r="F1528" s="15">
        <v>0</v>
      </c>
      <c r="G1528" s="15">
        <v>0</v>
      </c>
      <c r="H1528" s="15">
        <v>0</v>
      </c>
      <c r="I1528" s="15">
        <v>0</v>
      </c>
      <c r="J1528" s="15">
        <v>0</v>
      </c>
      <c r="K1528" s="15">
        <v>0</v>
      </c>
      <c r="L1528" s="15">
        <v>0</v>
      </c>
      <c r="M1528" s="15">
        <v>0</v>
      </c>
      <c r="N1528" s="15">
        <v>0</v>
      </c>
      <c r="O1528" s="15">
        <v>0</v>
      </c>
      <c r="P1528" s="15">
        <v>0</v>
      </c>
      <c r="Q1528" s="15">
        <f t="shared" si="69"/>
        <v>0</v>
      </c>
      <c r="R1528" s="15">
        <f t="shared" si="70"/>
        <v>0</v>
      </c>
      <c r="S1528" s="15">
        <f t="shared" si="71"/>
        <v>1</v>
      </c>
    </row>
    <row r="1529" spans="1:19">
      <c r="A1529" s="15" t="s">
        <v>3570</v>
      </c>
      <c r="B1529" s="15" t="s">
        <v>96</v>
      </c>
      <c r="C1529" s="15" t="s">
        <v>1213</v>
      </c>
      <c r="D1529" s="15" t="s">
        <v>1041</v>
      </c>
      <c r="E1529" s="15">
        <v>0</v>
      </c>
      <c r="F1529" s="15">
        <v>0</v>
      </c>
      <c r="G1529" s="15">
        <v>0</v>
      </c>
      <c r="H1529" s="15">
        <v>0</v>
      </c>
      <c r="I1529" s="15">
        <v>0</v>
      </c>
      <c r="J1529" s="15">
        <v>0</v>
      </c>
      <c r="K1529" s="15">
        <v>0</v>
      </c>
      <c r="L1529" s="15">
        <v>0</v>
      </c>
      <c r="M1529" s="15">
        <v>0</v>
      </c>
      <c r="N1529" s="15">
        <v>0</v>
      </c>
      <c r="O1529" s="15">
        <v>0</v>
      </c>
      <c r="P1529" s="15">
        <v>0</v>
      </c>
      <c r="Q1529" s="15">
        <f t="shared" si="69"/>
        <v>0</v>
      </c>
      <c r="R1529" s="15">
        <f t="shared" si="70"/>
        <v>0</v>
      </c>
      <c r="S1529" s="15">
        <f t="shared" si="71"/>
        <v>1</v>
      </c>
    </row>
    <row r="1530" spans="1:19">
      <c r="A1530" s="15" t="s">
        <v>540</v>
      </c>
      <c r="B1530" s="15" t="s">
        <v>4841</v>
      </c>
      <c r="C1530" s="15" t="s">
        <v>1213</v>
      </c>
      <c r="D1530" s="15" t="s">
        <v>1043</v>
      </c>
      <c r="E1530" s="15">
        <v>0</v>
      </c>
      <c r="F1530" s="15">
        <v>0</v>
      </c>
      <c r="G1530" s="15">
        <v>0</v>
      </c>
      <c r="H1530" s="15">
        <v>0</v>
      </c>
      <c r="I1530" s="15">
        <v>0</v>
      </c>
      <c r="J1530" s="15">
        <v>0</v>
      </c>
      <c r="K1530" s="15">
        <v>0</v>
      </c>
      <c r="L1530" s="15">
        <v>0</v>
      </c>
      <c r="M1530" s="15">
        <v>0</v>
      </c>
      <c r="N1530" s="15">
        <v>0</v>
      </c>
      <c r="O1530" s="15">
        <v>0</v>
      </c>
      <c r="P1530" s="15">
        <v>0</v>
      </c>
      <c r="Q1530" s="15">
        <f t="shared" si="69"/>
        <v>0</v>
      </c>
      <c r="R1530" s="15">
        <f t="shared" si="70"/>
        <v>0</v>
      </c>
      <c r="S1530" s="15">
        <f t="shared" si="71"/>
        <v>1</v>
      </c>
    </row>
    <row r="1531" spans="1:19">
      <c r="A1531" s="15" t="s">
        <v>1315</v>
      </c>
      <c r="B1531" s="15" t="s">
        <v>46</v>
      </c>
      <c r="C1531" s="15" t="s">
        <v>1213</v>
      </c>
      <c r="D1531" s="15" t="s">
        <v>1050</v>
      </c>
      <c r="E1531" s="15">
        <v>0</v>
      </c>
      <c r="F1531" s="15">
        <v>0</v>
      </c>
      <c r="G1531" s="15">
        <v>0</v>
      </c>
      <c r="H1531" s="15">
        <v>0</v>
      </c>
      <c r="I1531" s="15">
        <v>0</v>
      </c>
      <c r="J1531" s="15">
        <v>0</v>
      </c>
      <c r="K1531" s="15">
        <v>0</v>
      </c>
      <c r="L1531" s="15">
        <v>0</v>
      </c>
      <c r="M1531" s="15">
        <v>0</v>
      </c>
      <c r="N1531" s="15">
        <v>0</v>
      </c>
      <c r="O1531" s="15">
        <v>0</v>
      </c>
      <c r="P1531" s="15">
        <v>0</v>
      </c>
      <c r="Q1531" s="15">
        <f t="shared" si="69"/>
        <v>0</v>
      </c>
      <c r="R1531" s="15">
        <f t="shared" si="70"/>
        <v>0</v>
      </c>
      <c r="S1531" s="15">
        <f t="shared" si="71"/>
        <v>1</v>
      </c>
    </row>
    <row r="1532" spans="1:19">
      <c r="A1532" s="15" t="s">
        <v>267</v>
      </c>
      <c r="B1532" s="15" t="s">
        <v>4840</v>
      </c>
      <c r="C1532" s="15" t="s">
        <v>1213</v>
      </c>
      <c r="D1532" s="15" t="s">
        <v>1031</v>
      </c>
      <c r="E1532" s="15">
        <v>0</v>
      </c>
      <c r="F1532" s="15">
        <v>0</v>
      </c>
      <c r="G1532" s="15">
        <v>0</v>
      </c>
      <c r="H1532" s="15">
        <v>0</v>
      </c>
      <c r="I1532" s="15">
        <v>0</v>
      </c>
      <c r="J1532" s="15">
        <v>0</v>
      </c>
      <c r="K1532" s="15">
        <v>0</v>
      </c>
      <c r="L1532" s="15">
        <v>0</v>
      </c>
      <c r="M1532" s="15">
        <v>0</v>
      </c>
      <c r="N1532" s="15">
        <v>0</v>
      </c>
      <c r="O1532" s="15">
        <v>0</v>
      </c>
      <c r="P1532" s="15">
        <v>0</v>
      </c>
      <c r="Q1532" s="15">
        <f t="shared" si="69"/>
        <v>0</v>
      </c>
      <c r="R1532" s="15">
        <f t="shared" si="70"/>
        <v>0</v>
      </c>
      <c r="S1532" s="15">
        <f t="shared" si="71"/>
        <v>1</v>
      </c>
    </row>
    <row r="1533" spans="1:19">
      <c r="A1533" s="15" t="s">
        <v>3381</v>
      </c>
      <c r="B1533" s="15" t="s">
        <v>3164</v>
      </c>
      <c r="C1533" s="15" t="s">
        <v>1878</v>
      </c>
      <c r="D1533" s="15" t="s">
        <v>1035</v>
      </c>
      <c r="E1533" s="15">
        <v>0</v>
      </c>
      <c r="F1533" s="15">
        <v>0</v>
      </c>
      <c r="G1533" s="15">
        <v>0</v>
      </c>
      <c r="H1533" s="15">
        <v>0</v>
      </c>
      <c r="I1533" s="15">
        <v>0</v>
      </c>
      <c r="J1533" s="15">
        <v>0</v>
      </c>
      <c r="K1533" s="15">
        <v>0</v>
      </c>
      <c r="L1533" s="15">
        <v>0</v>
      </c>
      <c r="M1533" s="15">
        <v>0</v>
      </c>
      <c r="N1533" s="15">
        <v>0</v>
      </c>
      <c r="O1533" s="15">
        <v>0</v>
      </c>
      <c r="P1533" s="15">
        <v>0</v>
      </c>
      <c r="Q1533" s="15">
        <f t="shared" si="69"/>
        <v>0</v>
      </c>
      <c r="R1533" s="15">
        <f t="shared" si="70"/>
        <v>0</v>
      </c>
      <c r="S1533" s="15">
        <f t="shared" si="71"/>
        <v>1</v>
      </c>
    </row>
    <row r="1534" spans="1:19">
      <c r="A1534" s="15" t="s">
        <v>4302</v>
      </c>
      <c r="B1534" s="15" t="s">
        <v>147</v>
      </c>
      <c r="C1534" s="15" t="s">
        <v>1212</v>
      </c>
      <c r="D1534" s="15" t="s">
        <v>1035</v>
      </c>
      <c r="E1534" s="15">
        <v>0</v>
      </c>
      <c r="F1534" s="15">
        <v>0</v>
      </c>
      <c r="G1534" s="15">
        <v>0</v>
      </c>
      <c r="H1534" s="15">
        <v>0</v>
      </c>
      <c r="I1534" s="15">
        <v>0</v>
      </c>
      <c r="J1534" s="15">
        <v>0</v>
      </c>
      <c r="K1534" s="15">
        <v>0</v>
      </c>
      <c r="L1534" s="15">
        <v>0</v>
      </c>
      <c r="M1534" s="15">
        <v>0</v>
      </c>
      <c r="N1534" s="15">
        <v>0</v>
      </c>
      <c r="O1534" s="15">
        <v>0</v>
      </c>
      <c r="P1534" s="15">
        <v>0</v>
      </c>
      <c r="Q1534" s="15">
        <f t="shared" si="69"/>
        <v>0</v>
      </c>
      <c r="R1534" s="15">
        <f t="shared" si="70"/>
        <v>0</v>
      </c>
      <c r="S1534" s="15">
        <f t="shared" si="71"/>
        <v>1</v>
      </c>
    </row>
    <row r="1535" spans="1:19">
      <c r="A1535" s="15" t="s">
        <v>4303</v>
      </c>
      <c r="B1535" s="15" t="s">
        <v>1855</v>
      </c>
      <c r="C1535" s="15" t="s">
        <v>1213</v>
      </c>
      <c r="D1535" s="15" t="s">
        <v>1054</v>
      </c>
      <c r="E1535" s="15">
        <v>0</v>
      </c>
      <c r="F1535" s="15">
        <v>0</v>
      </c>
      <c r="G1535" s="15">
        <v>0</v>
      </c>
      <c r="H1535" s="15">
        <v>0</v>
      </c>
      <c r="I1535" s="15">
        <v>0</v>
      </c>
      <c r="J1535" s="15">
        <v>0</v>
      </c>
      <c r="K1535" s="15">
        <v>0</v>
      </c>
      <c r="L1535" s="15">
        <v>0</v>
      </c>
      <c r="M1535" s="15">
        <v>0</v>
      </c>
      <c r="N1535" s="15">
        <v>0</v>
      </c>
      <c r="O1535" s="15">
        <v>0</v>
      </c>
      <c r="P1535" s="15">
        <v>0</v>
      </c>
      <c r="Q1535" s="15">
        <f t="shared" si="69"/>
        <v>0</v>
      </c>
      <c r="R1535" s="15">
        <f t="shared" si="70"/>
        <v>0</v>
      </c>
      <c r="S1535" s="15">
        <f t="shared" si="71"/>
        <v>1</v>
      </c>
    </row>
    <row r="1536" spans="1:19">
      <c r="A1536" s="15" t="s">
        <v>4304</v>
      </c>
      <c r="B1536" s="15" t="s">
        <v>80</v>
      </c>
      <c r="C1536" s="15" t="s">
        <v>1212</v>
      </c>
      <c r="D1536" s="15" t="s">
        <v>1026</v>
      </c>
      <c r="E1536" s="15">
        <v>0</v>
      </c>
      <c r="F1536" s="15">
        <v>0</v>
      </c>
      <c r="G1536" s="15">
        <v>0</v>
      </c>
      <c r="H1536" s="15">
        <v>0</v>
      </c>
      <c r="I1536" s="15">
        <v>0</v>
      </c>
      <c r="J1536" s="15">
        <v>0</v>
      </c>
      <c r="K1536" s="15">
        <v>0</v>
      </c>
      <c r="L1536" s="15">
        <v>0</v>
      </c>
      <c r="M1536" s="15">
        <v>0</v>
      </c>
      <c r="N1536" s="15">
        <v>0</v>
      </c>
      <c r="O1536" s="15">
        <v>0</v>
      </c>
      <c r="P1536" s="15">
        <v>0</v>
      </c>
      <c r="Q1536" s="15">
        <f t="shared" si="69"/>
        <v>0</v>
      </c>
      <c r="R1536" s="15">
        <f t="shared" si="70"/>
        <v>0</v>
      </c>
      <c r="S1536" s="15">
        <f t="shared" si="71"/>
        <v>1</v>
      </c>
    </row>
    <row r="1537" spans="1:19">
      <c r="A1537" s="15" t="s">
        <v>79</v>
      </c>
      <c r="B1537" s="15" t="s">
        <v>44</v>
      </c>
      <c r="C1537" s="15" t="s">
        <v>1213</v>
      </c>
      <c r="D1537" s="15" t="s">
        <v>1037</v>
      </c>
      <c r="E1537" s="15">
        <v>0</v>
      </c>
      <c r="F1537" s="15">
        <v>0</v>
      </c>
      <c r="G1537" s="15">
        <v>0</v>
      </c>
      <c r="H1537" s="15">
        <v>0</v>
      </c>
      <c r="I1537" s="15">
        <v>0</v>
      </c>
      <c r="J1537" s="15">
        <v>0</v>
      </c>
      <c r="K1537" s="15">
        <v>0</v>
      </c>
      <c r="L1537" s="15">
        <v>0</v>
      </c>
      <c r="M1537" s="15">
        <v>0</v>
      </c>
      <c r="N1537" s="15">
        <v>0</v>
      </c>
      <c r="O1537" s="15">
        <v>0</v>
      </c>
      <c r="P1537" s="15">
        <v>0</v>
      </c>
      <c r="Q1537" s="15">
        <f t="shared" si="69"/>
        <v>0</v>
      </c>
      <c r="R1537" s="15">
        <f t="shared" si="70"/>
        <v>0</v>
      </c>
      <c r="S1537" s="15">
        <f t="shared" si="71"/>
        <v>1</v>
      </c>
    </row>
    <row r="1538" spans="1:19">
      <c r="A1538" s="15" t="s">
        <v>1683</v>
      </c>
      <c r="B1538" s="15" t="s">
        <v>398</v>
      </c>
      <c r="C1538" s="15" t="s">
        <v>1213</v>
      </c>
      <c r="D1538" s="15" t="s">
        <v>1033</v>
      </c>
      <c r="E1538" s="15">
        <v>0</v>
      </c>
      <c r="F1538" s="15">
        <v>0</v>
      </c>
      <c r="G1538" s="15">
        <v>0</v>
      </c>
      <c r="H1538" s="15">
        <v>0</v>
      </c>
      <c r="I1538" s="15">
        <v>0</v>
      </c>
      <c r="J1538" s="15">
        <v>0</v>
      </c>
      <c r="K1538" s="15">
        <v>0</v>
      </c>
      <c r="L1538" s="15">
        <v>0</v>
      </c>
      <c r="M1538" s="15">
        <v>0</v>
      </c>
      <c r="N1538" s="15">
        <v>0</v>
      </c>
      <c r="O1538" s="15">
        <v>0</v>
      </c>
      <c r="P1538" s="15">
        <v>0</v>
      </c>
      <c r="Q1538" s="15">
        <f t="shared" si="69"/>
        <v>0</v>
      </c>
      <c r="R1538" s="15">
        <f t="shared" si="70"/>
        <v>0</v>
      </c>
      <c r="S1538" s="15">
        <f t="shared" si="71"/>
        <v>1</v>
      </c>
    </row>
    <row r="1539" spans="1:19">
      <c r="A1539" s="15" t="s">
        <v>105</v>
      </c>
      <c r="B1539" s="15" t="s">
        <v>304</v>
      </c>
      <c r="C1539" s="15" t="s">
        <v>1212</v>
      </c>
      <c r="D1539" s="15" t="s">
        <v>1044</v>
      </c>
      <c r="E1539" s="15">
        <v>0</v>
      </c>
      <c r="F1539" s="15">
        <v>0</v>
      </c>
      <c r="G1539" s="15">
        <v>0</v>
      </c>
      <c r="H1539" s="15">
        <v>0</v>
      </c>
      <c r="I1539" s="15">
        <v>0</v>
      </c>
      <c r="J1539" s="15">
        <v>0</v>
      </c>
      <c r="K1539" s="15">
        <v>0</v>
      </c>
      <c r="L1539" s="15">
        <v>0</v>
      </c>
      <c r="M1539" s="15">
        <v>0</v>
      </c>
      <c r="N1539" s="15">
        <v>0</v>
      </c>
      <c r="O1539" s="15">
        <v>0</v>
      </c>
      <c r="P1539" s="15">
        <v>0</v>
      </c>
      <c r="Q1539" s="15">
        <f t="shared" ref="Q1539:Q1602" si="72">P1539/16.875</f>
        <v>0</v>
      </c>
      <c r="R1539" s="15">
        <f t="shared" ref="R1539:R1602" si="73">IF(P1539 &gt;= 400,Q1539*1.2,IF(P1539 &gt; 300,Q1539,IF(P1539&gt;200,Q1539*0.8,IF(P1539&gt;100,Q1539*0.6,Q1539*0.5))))</f>
        <v>0</v>
      </c>
      <c r="S1539" s="15">
        <f t="shared" ref="S1539:S1602" si="74">IF(R1539 &lt; 1.5,1,R1539)</f>
        <v>1</v>
      </c>
    </row>
    <row r="1540" spans="1:19">
      <c r="A1540" s="15" t="s">
        <v>4305</v>
      </c>
      <c r="B1540" s="15" t="s">
        <v>58</v>
      </c>
      <c r="C1540" s="15" t="s">
        <v>1212</v>
      </c>
      <c r="D1540" s="15" t="s">
        <v>1050</v>
      </c>
      <c r="E1540" s="15">
        <v>0</v>
      </c>
      <c r="F1540" s="15">
        <v>0</v>
      </c>
      <c r="G1540" s="15">
        <v>0</v>
      </c>
      <c r="H1540" s="15">
        <v>0</v>
      </c>
      <c r="I1540" s="15">
        <v>0</v>
      </c>
      <c r="J1540" s="15">
        <v>0</v>
      </c>
      <c r="K1540" s="15">
        <v>0</v>
      </c>
      <c r="L1540" s="15">
        <v>0</v>
      </c>
      <c r="M1540" s="15">
        <v>0</v>
      </c>
      <c r="N1540" s="15">
        <v>0</v>
      </c>
      <c r="O1540" s="15">
        <v>0</v>
      </c>
      <c r="P1540" s="15">
        <v>0</v>
      </c>
      <c r="Q1540" s="15">
        <f t="shared" si="72"/>
        <v>0</v>
      </c>
      <c r="R1540" s="15">
        <f t="shared" si="73"/>
        <v>0</v>
      </c>
      <c r="S1540" s="15">
        <f t="shared" si="74"/>
        <v>1</v>
      </c>
    </row>
    <row r="1541" spans="1:19">
      <c r="A1541" s="15" t="s">
        <v>1720</v>
      </c>
      <c r="B1541" s="15" t="s">
        <v>103</v>
      </c>
      <c r="C1541" s="15" t="s">
        <v>1213</v>
      </c>
      <c r="D1541" s="15" t="s">
        <v>1042</v>
      </c>
      <c r="E1541" s="15">
        <v>0</v>
      </c>
      <c r="F1541" s="15">
        <v>0</v>
      </c>
      <c r="G1541" s="15">
        <v>0</v>
      </c>
      <c r="H1541" s="15">
        <v>0</v>
      </c>
      <c r="I1541" s="15">
        <v>0</v>
      </c>
      <c r="J1541" s="15">
        <v>0</v>
      </c>
      <c r="K1541" s="15">
        <v>0</v>
      </c>
      <c r="L1541" s="15">
        <v>0</v>
      </c>
      <c r="M1541" s="15">
        <v>0</v>
      </c>
      <c r="N1541" s="15">
        <v>0</v>
      </c>
      <c r="O1541" s="15">
        <v>0</v>
      </c>
      <c r="P1541" s="15">
        <v>0</v>
      </c>
      <c r="Q1541" s="15">
        <f t="shared" si="72"/>
        <v>0</v>
      </c>
      <c r="R1541" s="15">
        <f t="shared" si="73"/>
        <v>0</v>
      </c>
      <c r="S1541" s="15">
        <f t="shared" si="74"/>
        <v>1</v>
      </c>
    </row>
    <row r="1542" spans="1:19">
      <c r="A1542" s="15" t="s">
        <v>897</v>
      </c>
      <c r="B1542" s="15" t="s">
        <v>463</v>
      </c>
      <c r="C1542" s="15" t="s">
        <v>1213</v>
      </c>
      <c r="D1542" s="15" t="s">
        <v>1031</v>
      </c>
      <c r="E1542" s="15">
        <v>0</v>
      </c>
      <c r="F1542" s="15">
        <v>0</v>
      </c>
      <c r="G1542" s="15">
        <v>0</v>
      </c>
      <c r="H1542" s="15">
        <v>0</v>
      </c>
      <c r="I1542" s="15">
        <v>0</v>
      </c>
      <c r="J1542" s="15">
        <v>0</v>
      </c>
      <c r="K1542" s="15">
        <v>0</v>
      </c>
      <c r="L1542" s="15">
        <v>0</v>
      </c>
      <c r="M1542" s="15">
        <v>0</v>
      </c>
      <c r="N1542" s="15">
        <v>0</v>
      </c>
      <c r="O1542" s="15">
        <v>0</v>
      </c>
      <c r="P1542" s="15">
        <v>0</v>
      </c>
      <c r="Q1542" s="15">
        <f t="shared" si="72"/>
        <v>0</v>
      </c>
      <c r="R1542" s="15">
        <f t="shared" si="73"/>
        <v>0</v>
      </c>
      <c r="S1542" s="15">
        <f t="shared" si="74"/>
        <v>1</v>
      </c>
    </row>
    <row r="1543" spans="1:19">
      <c r="A1543" s="15" t="s">
        <v>1926</v>
      </c>
      <c r="B1543" s="15" t="s">
        <v>104</v>
      </c>
      <c r="C1543" s="15" t="s">
        <v>1212</v>
      </c>
      <c r="D1543" s="15" t="s">
        <v>1048</v>
      </c>
      <c r="E1543" s="15">
        <v>0</v>
      </c>
      <c r="F1543" s="15">
        <v>0</v>
      </c>
      <c r="G1543" s="15">
        <v>0</v>
      </c>
      <c r="H1543" s="15">
        <v>0</v>
      </c>
      <c r="I1543" s="15">
        <v>0</v>
      </c>
      <c r="J1543" s="15">
        <v>0</v>
      </c>
      <c r="K1543" s="15">
        <v>0</v>
      </c>
      <c r="L1543" s="15">
        <v>0</v>
      </c>
      <c r="M1543" s="15">
        <v>0</v>
      </c>
      <c r="N1543" s="15">
        <v>0</v>
      </c>
      <c r="O1543" s="15">
        <v>0</v>
      </c>
      <c r="P1543" s="15">
        <v>0</v>
      </c>
      <c r="Q1543" s="15">
        <f t="shared" si="72"/>
        <v>0</v>
      </c>
      <c r="R1543" s="15">
        <f t="shared" si="73"/>
        <v>0</v>
      </c>
      <c r="S1543" s="15">
        <f t="shared" si="74"/>
        <v>1</v>
      </c>
    </row>
    <row r="1544" spans="1:19">
      <c r="A1544" s="15" t="s">
        <v>755</v>
      </c>
      <c r="B1544" s="15" t="s">
        <v>1871</v>
      </c>
      <c r="C1544" s="15" t="s">
        <v>1213</v>
      </c>
      <c r="D1544" s="15" t="s">
        <v>1030</v>
      </c>
      <c r="E1544" s="15">
        <v>0</v>
      </c>
      <c r="F1544" s="15">
        <v>0</v>
      </c>
      <c r="G1544" s="15">
        <v>0</v>
      </c>
      <c r="H1544" s="15">
        <v>0</v>
      </c>
      <c r="I1544" s="15">
        <v>0</v>
      </c>
      <c r="J1544" s="15">
        <v>0</v>
      </c>
      <c r="K1544" s="15">
        <v>0</v>
      </c>
      <c r="L1544" s="15">
        <v>0</v>
      </c>
      <c r="M1544" s="15">
        <v>0</v>
      </c>
      <c r="N1544" s="15">
        <v>0</v>
      </c>
      <c r="O1544" s="15">
        <v>0</v>
      </c>
      <c r="P1544" s="15">
        <v>0</v>
      </c>
      <c r="Q1544" s="15">
        <f t="shared" si="72"/>
        <v>0</v>
      </c>
      <c r="R1544" s="15">
        <f t="shared" si="73"/>
        <v>0</v>
      </c>
      <c r="S1544" s="15">
        <f t="shared" si="74"/>
        <v>1</v>
      </c>
    </row>
    <row r="1545" spans="1:19">
      <c r="A1545" s="15" t="s">
        <v>912</v>
      </c>
      <c r="B1545" s="15" t="s">
        <v>80</v>
      </c>
      <c r="C1545" s="15" t="s">
        <v>1213</v>
      </c>
      <c r="D1545" s="15" t="s">
        <v>1043</v>
      </c>
      <c r="E1545" s="15">
        <v>5</v>
      </c>
      <c r="F1545" s="15">
        <v>0</v>
      </c>
      <c r="G1545" s="15">
        <v>0</v>
      </c>
      <c r="H1545" s="15">
        <v>4</v>
      </c>
      <c r="I1545" s="15">
        <v>10</v>
      </c>
      <c r="J1545" s="15">
        <v>0</v>
      </c>
      <c r="K1545" s="15">
        <v>6</v>
      </c>
      <c r="L1545" s="15">
        <v>6</v>
      </c>
      <c r="M1545" s="15">
        <v>0</v>
      </c>
      <c r="N1545" s="15">
        <v>0</v>
      </c>
      <c r="O1545" s="15">
        <v>0</v>
      </c>
      <c r="P1545" s="15">
        <v>0</v>
      </c>
      <c r="Q1545" s="15">
        <f t="shared" si="72"/>
        <v>0</v>
      </c>
      <c r="R1545" s="15">
        <f t="shared" si="73"/>
        <v>0</v>
      </c>
      <c r="S1545" s="15">
        <f t="shared" si="74"/>
        <v>1</v>
      </c>
    </row>
    <row r="1546" spans="1:19">
      <c r="A1546" s="15" t="s">
        <v>1459</v>
      </c>
      <c r="B1546" s="15" t="s">
        <v>1538</v>
      </c>
      <c r="C1546" s="15" t="s">
        <v>1213</v>
      </c>
      <c r="D1546" s="15" t="s">
        <v>1040</v>
      </c>
      <c r="E1546" s="15">
        <v>0</v>
      </c>
      <c r="F1546" s="15">
        <v>0</v>
      </c>
      <c r="G1546" s="15">
        <v>0</v>
      </c>
      <c r="H1546" s="15">
        <v>0</v>
      </c>
      <c r="I1546" s="15">
        <v>0</v>
      </c>
      <c r="J1546" s="15">
        <v>0</v>
      </c>
      <c r="K1546" s="15">
        <v>0</v>
      </c>
      <c r="L1546" s="15">
        <v>0</v>
      </c>
      <c r="M1546" s="15">
        <v>0</v>
      </c>
      <c r="N1546" s="15">
        <v>0</v>
      </c>
      <c r="O1546" s="15">
        <v>0</v>
      </c>
      <c r="P1546" s="15">
        <v>0</v>
      </c>
      <c r="Q1546" s="15">
        <f t="shared" si="72"/>
        <v>0</v>
      </c>
      <c r="R1546" s="15">
        <f t="shared" si="73"/>
        <v>0</v>
      </c>
      <c r="S1546" s="15">
        <f t="shared" si="74"/>
        <v>1</v>
      </c>
    </row>
    <row r="1547" spans="1:19">
      <c r="A1547" s="15" t="s">
        <v>4306</v>
      </c>
      <c r="B1547" s="15" t="s">
        <v>496</v>
      </c>
      <c r="C1547" s="15" t="s">
        <v>1212</v>
      </c>
      <c r="D1547" s="15" t="s">
        <v>1047</v>
      </c>
      <c r="E1547" s="15">
        <v>0</v>
      </c>
      <c r="F1547" s="15">
        <v>0</v>
      </c>
      <c r="G1547" s="15">
        <v>0</v>
      </c>
      <c r="H1547" s="15">
        <v>0</v>
      </c>
      <c r="I1547" s="15">
        <v>0</v>
      </c>
      <c r="J1547" s="15">
        <v>0</v>
      </c>
      <c r="K1547" s="15">
        <v>0</v>
      </c>
      <c r="L1547" s="15">
        <v>0</v>
      </c>
      <c r="M1547" s="15">
        <v>0</v>
      </c>
      <c r="N1547" s="15">
        <v>0</v>
      </c>
      <c r="O1547" s="15">
        <v>0</v>
      </c>
      <c r="P1547" s="15">
        <v>0</v>
      </c>
      <c r="Q1547" s="15">
        <f t="shared" si="72"/>
        <v>0</v>
      </c>
      <c r="R1547" s="15">
        <f t="shared" si="73"/>
        <v>0</v>
      </c>
      <c r="S1547" s="15">
        <f t="shared" si="74"/>
        <v>1</v>
      </c>
    </row>
    <row r="1548" spans="1:19">
      <c r="A1548" s="15" t="s">
        <v>4307</v>
      </c>
      <c r="B1548" s="15" t="s">
        <v>567</v>
      </c>
      <c r="C1548" s="15" t="s">
        <v>1213</v>
      </c>
      <c r="D1548" s="15" t="s">
        <v>1040</v>
      </c>
      <c r="E1548" s="15">
        <v>0</v>
      </c>
      <c r="F1548" s="15">
        <v>0</v>
      </c>
      <c r="G1548" s="15">
        <v>0</v>
      </c>
      <c r="H1548" s="15">
        <v>0</v>
      </c>
      <c r="I1548" s="15">
        <v>0</v>
      </c>
      <c r="J1548" s="15">
        <v>0</v>
      </c>
      <c r="K1548" s="15">
        <v>0</v>
      </c>
      <c r="L1548" s="15">
        <v>0</v>
      </c>
      <c r="M1548" s="15">
        <v>0</v>
      </c>
      <c r="N1548" s="15">
        <v>0</v>
      </c>
      <c r="O1548" s="15">
        <v>0</v>
      </c>
      <c r="P1548" s="15">
        <v>0</v>
      </c>
      <c r="Q1548" s="15">
        <f t="shared" si="72"/>
        <v>0</v>
      </c>
      <c r="R1548" s="15">
        <f t="shared" si="73"/>
        <v>0</v>
      </c>
      <c r="S1548" s="15">
        <f t="shared" si="74"/>
        <v>1</v>
      </c>
    </row>
    <row r="1549" spans="1:19">
      <c r="A1549" s="15" t="s">
        <v>4308</v>
      </c>
      <c r="B1549" s="15" t="s">
        <v>34</v>
      </c>
      <c r="C1549" s="15" t="s">
        <v>1212</v>
      </c>
      <c r="D1549" s="15" t="s">
        <v>1048</v>
      </c>
      <c r="E1549" s="15">
        <v>0</v>
      </c>
      <c r="F1549" s="15">
        <v>0</v>
      </c>
      <c r="G1549" s="15">
        <v>0</v>
      </c>
      <c r="H1549" s="15">
        <v>0</v>
      </c>
      <c r="I1549" s="15">
        <v>0</v>
      </c>
      <c r="J1549" s="15">
        <v>0</v>
      </c>
      <c r="K1549" s="15">
        <v>0</v>
      </c>
      <c r="L1549" s="15">
        <v>0</v>
      </c>
      <c r="M1549" s="15">
        <v>0</v>
      </c>
      <c r="N1549" s="15">
        <v>0</v>
      </c>
      <c r="O1549" s="15">
        <v>0</v>
      </c>
      <c r="P1549" s="15">
        <v>0</v>
      </c>
      <c r="Q1549" s="15">
        <f t="shared" si="72"/>
        <v>0</v>
      </c>
      <c r="R1549" s="15">
        <f t="shared" si="73"/>
        <v>0</v>
      </c>
      <c r="S1549" s="15">
        <f t="shared" si="74"/>
        <v>1</v>
      </c>
    </row>
    <row r="1550" spans="1:19">
      <c r="A1550" s="15" t="s">
        <v>4309</v>
      </c>
      <c r="B1550" s="15" t="s">
        <v>876</v>
      </c>
      <c r="C1550" s="15" t="s">
        <v>1213</v>
      </c>
      <c r="D1550" s="15" t="s">
        <v>1034</v>
      </c>
      <c r="E1550" s="15">
        <v>0</v>
      </c>
      <c r="F1550" s="15">
        <v>0</v>
      </c>
      <c r="G1550" s="15">
        <v>0</v>
      </c>
      <c r="H1550" s="15">
        <v>0</v>
      </c>
      <c r="I1550" s="15">
        <v>0</v>
      </c>
      <c r="J1550" s="15">
        <v>0</v>
      </c>
      <c r="K1550" s="15">
        <v>0</v>
      </c>
      <c r="L1550" s="15">
        <v>0</v>
      </c>
      <c r="M1550" s="15">
        <v>0</v>
      </c>
      <c r="N1550" s="15">
        <v>0</v>
      </c>
      <c r="O1550" s="15">
        <v>0</v>
      </c>
      <c r="P1550" s="15">
        <v>0</v>
      </c>
      <c r="Q1550" s="15">
        <f t="shared" si="72"/>
        <v>0</v>
      </c>
      <c r="R1550" s="15">
        <f t="shared" si="73"/>
        <v>0</v>
      </c>
      <c r="S1550" s="15">
        <f t="shared" si="74"/>
        <v>1</v>
      </c>
    </row>
    <row r="1551" spans="1:19">
      <c r="A1551" s="15" t="s">
        <v>1734</v>
      </c>
      <c r="B1551" s="15" t="s">
        <v>667</v>
      </c>
      <c r="C1551" s="15" t="s">
        <v>1213</v>
      </c>
      <c r="D1551" s="15" t="s">
        <v>1048</v>
      </c>
      <c r="E1551" s="15">
        <v>0</v>
      </c>
      <c r="F1551" s="15">
        <v>0</v>
      </c>
      <c r="G1551" s="15">
        <v>0</v>
      </c>
      <c r="H1551" s="15">
        <v>0</v>
      </c>
      <c r="I1551" s="15">
        <v>0</v>
      </c>
      <c r="J1551" s="15">
        <v>0</v>
      </c>
      <c r="K1551" s="15">
        <v>0</v>
      </c>
      <c r="L1551" s="15">
        <v>0</v>
      </c>
      <c r="M1551" s="15">
        <v>0</v>
      </c>
      <c r="N1551" s="15">
        <v>0</v>
      </c>
      <c r="O1551" s="15">
        <v>0</v>
      </c>
      <c r="P1551" s="15">
        <v>0</v>
      </c>
      <c r="Q1551" s="15">
        <f t="shared" si="72"/>
        <v>0</v>
      </c>
      <c r="R1551" s="15">
        <f t="shared" si="73"/>
        <v>0</v>
      </c>
      <c r="S1551" s="15">
        <f t="shared" si="74"/>
        <v>1</v>
      </c>
    </row>
    <row r="1552" spans="1:19">
      <c r="A1552" s="15" t="s">
        <v>981</v>
      </c>
      <c r="B1552" s="15" t="s">
        <v>401</v>
      </c>
      <c r="C1552" s="15" t="s">
        <v>1213</v>
      </c>
      <c r="D1552" s="15" t="s">
        <v>1046</v>
      </c>
      <c r="E1552" s="15">
        <v>0</v>
      </c>
      <c r="F1552" s="15">
        <v>0</v>
      </c>
      <c r="G1552" s="15">
        <v>0</v>
      </c>
      <c r="H1552" s="15">
        <v>0</v>
      </c>
      <c r="I1552" s="15">
        <v>0</v>
      </c>
      <c r="J1552" s="15">
        <v>0</v>
      </c>
      <c r="K1552" s="15">
        <v>0</v>
      </c>
      <c r="L1552" s="15">
        <v>0</v>
      </c>
      <c r="M1552" s="15">
        <v>0</v>
      </c>
      <c r="N1552" s="15">
        <v>0</v>
      </c>
      <c r="O1552" s="15">
        <v>0</v>
      </c>
      <c r="P1552" s="15">
        <v>0</v>
      </c>
      <c r="Q1552" s="15">
        <f t="shared" si="72"/>
        <v>0</v>
      </c>
      <c r="R1552" s="15">
        <f t="shared" si="73"/>
        <v>0</v>
      </c>
      <c r="S1552" s="15">
        <f t="shared" si="74"/>
        <v>1</v>
      </c>
    </row>
    <row r="1553" spans="1:19">
      <c r="A1553" s="15" t="s">
        <v>4310</v>
      </c>
      <c r="B1553" s="15" t="s">
        <v>1605</v>
      </c>
      <c r="C1553" s="15" t="s">
        <v>1212</v>
      </c>
      <c r="D1553" s="15" t="s">
        <v>1029</v>
      </c>
      <c r="E1553" s="15">
        <v>0</v>
      </c>
      <c r="F1553" s="15">
        <v>0</v>
      </c>
      <c r="G1553" s="15">
        <v>0</v>
      </c>
      <c r="H1553" s="15">
        <v>0</v>
      </c>
      <c r="I1553" s="15">
        <v>0</v>
      </c>
      <c r="J1553" s="15">
        <v>0</v>
      </c>
      <c r="K1553" s="15">
        <v>0</v>
      </c>
      <c r="L1553" s="15">
        <v>0</v>
      </c>
      <c r="M1553" s="15">
        <v>0</v>
      </c>
      <c r="N1553" s="15">
        <v>0</v>
      </c>
      <c r="O1553" s="15">
        <v>0</v>
      </c>
      <c r="P1553" s="15">
        <v>0</v>
      </c>
      <c r="Q1553" s="15">
        <f t="shared" si="72"/>
        <v>0</v>
      </c>
      <c r="R1553" s="15">
        <f t="shared" si="73"/>
        <v>0</v>
      </c>
      <c r="S1553" s="15">
        <f t="shared" si="74"/>
        <v>1</v>
      </c>
    </row>
    <row r="1554" spans="1:19">
      <c r="A1554" s="15" t="s">
        <v>371</v>
      </c>
      <c r="B1554" s="15" t="s">
        <v>219</v>
      </c>
      <c r="C1554" s="15" t="s">
        <v>1212</v>
      </c>
      <c r="D1554" s="15" t="s">
        <v>1045</v>
      </c>
      <c r="E1554" s="15">
        <v>0</v>
      </c>
      <c r="F1554" s="15">
        <v>0</v>
      </c>
      <c r="G1554" s="15">
        <v>0</v>
      </c>
      <c r="H1554" s="15">
        <v>0</v>
      </c>
      <c r="I1554" s="15">
        <v>0</v>
      </c>
      <c r="J1554" s="15">
        <v>0</v>
      </c>
      <c r="K1554" s="15">
        <v>0</v>
      </c>
      <c r="L1554" s="15">
        <v>0</v>
      </c>
      <c r="M1554" s="15">
        <v>0</v>
      </c>
      <c r="N1554" s="15">
        <v>0</v>
      </c>
      <c r="O1554" s="15">
        <v>0</v>
      </c>
      <c r="P1554" s="15">
        <v>0</v>
      </c>
      <c r="Q1554" s="15">
        <f t="shared" si="72"/>
        <v>0</v>
      </c>
      <c r="R1554" s="15">
        <f t="shared" si="73"/>
        <v>0</v>
      </c>
      <c r="S1554" s="15">
        <f t="shared" si="74"/>
        <v>1</v>
      </c>
    </row>
    <row r="1555" spans="1:19">
      <c r="A1555" s="15" t="s">
        <v>4311</v>
      </c>
      <c r="B1555" s="15" t="s">
        <v>30</v>
      </c>
      <c r="C1555" s="15" t="s">
        <v>1212</v>
      </c>
      <c r="D1555" s="15" t="s">
        <v>1048</v>
      </c>
      <c r="E1555" s="15">
        <v>0</v>
      </c>
      <c r="F1555" s="15">
        <v>0</v>
      </c>
      <c r="G1555" s="15">
        <v>0</v>
      </c>
      <c r="H1555" s="15">
        <v>0</v>
      </c>
      <c r="I1555" s="15">
        <v>0</v>
      </c>
      <c r="J1555" s="15">
        <v>0</v>
      </c>
      <c r="K1555" s="15">
        <v>0</v>
      </c>
      <c r="L1555" s="15">
        <v>0</v>
      </c>
      <c r="M1555" s="15">
        <v>0</v>
      </c>
      <c r="N1555" s="15">
        <v>0</v>
      </c>
      <c r="O1555" s="15">
        <v>0</v>
      </c>
      <c r="P1555" s="15">
        <v>0</v>
      </c>
      <c r="Q1555" s="15">
        <f t="shared" si="72"/>
        <v>0</v>
      </c>
      <c r="R1555" s="15">
        <f t="shared" si="73"/>
        <v>0</v>
      </c>
      <c r="S1555" s="15">
        <f t="shared" si="74"/>
        <v>1</v>
      </c>
    </row>
    <row r="1556" spans="1:19">
      <c r="A1556" s="15" t="s">
        <v>4312</v>
      </c>
      <c r="B1556" s="15" t="s">
        <v>2431</v>
      </c>
      <c r="C1556" s="15" t="s">
        <v>1213</v>
      </c>
      <c r="D1556" s="15" t="s">
        <v>1046</v>
      </c>
      <c r="E1556" s="15">
        <v>0</v>
      </c>
      <c r="F1556" s="15">
        <v>0</v>
      </c>
      <c r="G1556" s="15">
        <v>0</v>
      </c>
      <c r="H1556" s="15">
        <v>0</v>
      </c>
      <c r="I1556" s="15">
        <v>0</v>
      </c>
      <c r="J1556" s="15">
        <v>0</v>
      </c>
      <c r="K1556" s="15">
        <v>0</v>
      </c>
      <c r="L1556" s="15">
        <v>0</v>
      </c>
      <c r="M1556" s="15">
        <v>0</v>
      </c>
      <c r="N1556" s="15">
        <v>0</v>
      </c>
      <c r="O1556" s="15">
        <v>0</v>
      </c>
      <c r="P1556" s="15">
        <v>0</v>
      </c>
      <c r="Q1556" s="15">
        <f t="shared" si="72"/>
        <v>0</v>
      </c>
      <c r="R1556" s="15">
        <f t="shared" si="73"/>
        <v>0</v>
      </c>
      <c r="S1556" s="15">
        <f t="shared" si="74"/>
        <v>1</v>
      </c>
    </row>
    <row r="1557" spans="1:19">
      <c r="A1557" s="15" t="s">
        <v>4313</v>
      </c>
      <c r="B1557" s="15" t="s">
        <v>96</v>
      </c>
      <c r="C1557" s="15" t="s">
        <v>1213</v>
      </c>
      <c r="D1557" s="15" t="s">
        <v>1026</v>
      </c>
      <c r="E1557" s="15">
        <v>0</v>
      </c>
      <c r="F1557" s="15">
        <v>0</v>
      </c>
      <c r="G1557" s="15">
        <v>0</v>
      </c>
      <c r="H1557" s="15">
        <v>0</v>
      </c>
      <c r="I1557" s="15">
        <v>0</v>
      </c>
      <c r="J1557" s="15">
        <v>0</v>
      </c>
      <c r="K1557" s="15">
        <v>0</v>
      </c>
      <c r="L1557" s="15">
        <v>0</v>
      </c>
      <c r="M1557" s="15">
        <v>0</v>
      </c>
      <c r="N1557" s="15">
        <v>0</v>
      </c>
      <c r="O1557" s="15">
        <v>0</v>
      </c>
      <c r="P1557" s="15">
        <v>0</v>
      </c>
      <c r="Q1557" s="15">
        <f t="shared" si="72"/>
        <v>0</v>
      </c>
      <c r="R1557" s="15">
        <f t="shared" si="73"/>
        <v>0</v>
      </c>
      <c r="S1557" s="15">
        <f t="shared" si="74"/>
        <v>1</v>
      </c>
    </row>
    <row r="1558" spans="1:19">
      <c r="A1558" s="15" t="s">
        <v>1792</v>
      </c>
      <c r="B1558" s="15" t="s">
        <v>1074</v>
      </c>
      <c r="C1558" s="15" t="s">
        <v>1213</v>
      </c>
      <c r="D1558" s="15" t="s">
        <v>1037</v>
      </c>
      <c r="E1558" s="15">
        <v>0</v>
      </c>
      <c r="F1558" s="15">
        <v>0</v>
      </c>
      <c r="G1558" s="15">
        <v>0</v>
      </c>
      <c r="H1558" s="15">
        <v>0</v>
      </c>
      <c r="I1558" s="15">
        <v>0</v>
      </c>
      <c r="J1558" s="15">
        <v>0</v>
      </c>
      <c r="K1558" s="15">
        <v>0</v>
      </c>
      <c r="L1558" s="15">
        <v>0</v>
      </c>
      <c r="M1558" s="15">
        <v>0</v>
      </c>
      <c r="N1558" s="15">
        <v>0</v>
      </c>
      <c r="O1558" s="15">
        <v>0</v>
      </c>
      <c r="P1558" s="15">
        <v>0</v>
      </c>
      <c r="Q1558" s="15">
        <f t="shared" si="72"/>
        <v>0</v>
      </c>
      <c r="R1558" s="15">
        <f t="shared" si="73"/>
        <v>0</v>
      </c>
      <c r="S1558" s="15">
        <f t="shared" si="74"/>
        <v>1</v>
      </c>
    </row>
    <row r="1559" spans="1:19">
      <c r="A1559" s="15" t="s">
        <v>4251</v>
      </c>
      <c r="B1559" s="15" t="s">
        <v>147</v>
      </c>
      <c r="C1559" s="15" t="s">
        <v>1212</v>
      </c>
      <c r="D1559" s="15" t="s">
        <v>1031</v>
      </c>
      <c r="E1559" s="15">
        <v>0</v>
      </c>
      <c r="F1559" s="15">
        <v>0</v>
      </c>
      <c r="G1559" s="15">
        <v>0</v>
      </c>
      <c r="H1559" s="15">
        <v>0</v>
      </c>
      <c r="I1559" s="15">
        <v>0</v>
      </c>
      <c r="J1559" s="15">
        <v>0</v>
      </c>
      <c r="K1559" s="15">
        <v>0</v>
      </c>
      <c r="L1559" s="15">
        <v>0</v>
      </c>
      <c r="M1559" s="15">
        <v>0</v>
      </c>
      <c r="N1559" s="15">
        <v>0</v>
      </c>
      <c r="O1559" s="15">
        <v>0</v>
      </c>
      <c r="P1559" s="15">
        <v>0</v>
      </c>
      <c r="Q1559" s="15">
        <f t="shared" si="72"/>
        <v>0</v>
      </c>
      <c r="R1559" s="15">
        <f t="shared" si="73"/>
        <v>0</v>
      </c>
      <c r="S1559" s="15">
        <f t="shared" si="74"/>
        <v>1</v>
      </c>
    </row>
    <row r="1560" spans="1:19">
      <c r="A1560" s="15" t="s">
        <v>1793</v>
      </c>
      <c r="B1560" s="15" t="s">
        <v>1719</v>
      </c>
      <c r="C1560" s="15" t="s">
        <v>1213</v>
      </c>
      <c r="D1560" s="15" t="s">
        <v>1041</v>
      </c>
      <c r="E1560" s="15">
        <v>0</v>
      </c>
      <c r="F1560" s="15">
        <v>0</v>
      </c>
      <c r="G1560" s="15">
        <v>0</v>
      </c>
      <c r="H1560" s="15">
        <v>0</v>
      </c>
      <c r="I1560" s="15">
        <v>0</v>
      </c>
      <c r="J1560" s="15">
        <v>0</v>
      </c>
      <c r="K1560" s="15">
        <v>0</v>
      </c>
      <c r="L1560" s="15">
        <v>0</v>
      </c>
      <c r="M1560" s="15">
        <v>0</v>
      </c>
      <c r="N1560" s="15">
        <v>0</v>
      </c>
      <c r="O1560" s="15">
        <v>0</v>
      </c>
      <c r="P1560" s="15">
        <v>0</v>
      </c>
      <c r="Q1560" s="15">
        <f t="shared" si="72"/>
        <v>0</v>
      </c>
      <c r="R1560" s="15">
        <f t="shared" si="73"/>
        <v>0</v>
      </c>
      <c r="S1560" s="15">
        <f t="shared" si="74"/>
        <v>1</v>
      </c>
    </row>
    <row r="1561" spans="1:19">
      <c r="A1561" s="15" t="s">
        <v>1134</v>
      </c>
      <c r="B1561" s="15" t="s">
        <v>2000</v>
      </c>
      <c r="C1561" s="15" t="s">
        <v>1878</v>
      </c>
      <c r="D1561" s="15" t="s">
        <v>1063</v>
      </c>
      <c r="E1561" s="15">
        <v>0</v>
      </c>
      <c r="F1561" s="15">
        <v>0</v>
      </c>
      <c r="G1561" s="15">
        <v>0</v>
      </c>
      <c r="H1561" s="15">
        <v>0</v>
      </c>
      <c r="I1561" s="15">
        <v>0</v>
      </c>
      <c r="J1561" s="15">
        <v>0</v>
      </c>
      <c r="K1561" s="15">
        <v>0</v>
      </c>
      <c r="L1561" s="15">
        <v>0</v>
      </c>
      <c r="M1561" s="15">
        <v>0</v>
      </c>
      <c r="N1561" s="15">
        <v>0</v>
      </c>
      <c r="O1561" s="15">
        <v>0</v>
      </c>
      <c r="P1561" s="15">
        <v>0</v>
      </c>
      <c r="Q1561" s="15">
        <f t="shared" si="72"/>
        <v>0</v>
      </c>
      <c r="R1561" s="15">
        <f t="shared" si="73"/>
        <v>0</v>
      </c>
      <c r="S1561" s="15">
        <f t="shared" si="74"/>
        <v>1</v>
      </c>
    </row>
    <row r="1562" spans="1:19">
      <c r="A1562" s="15" t="s">
        <v>4314</v>
      </c>
      <c r="B1562" s="15" t="s">
        <v>1075</v>
      </c>
      <c r="C1562" s="15" t="s">
        <v>1213</v>
      </c>
      <c r="D1562" s="15" t="s">
        <v>1041</v>
      </c>
      <c r="E1562" s="15">
        <v>0</v>
      </c>
      <c r="F1562" s="15">
        <v>0</v>
      </c>
      <c r="G1562" s="15">
        <v>0</v>
      </c>
      <c r="H1562" s="15">
        <v>0</v>
      </c>
      <c r="I1562" s="15">
        <v>0</v>
      </c>
      <c r="J1562" s="15">
        <v>0</v>
      </c>
      <c r="K1562" s="15">
        <v>0</v>
      </c>
      <c r="L1562" s="15">
        <v>0</v>
      </c>
      <c r="M1562" s="15">
        <v>0</v>
      </c>
      <c r="N1562" s="15">
        <v>0</v>
      </c>
      <c r="O1562" s="15">
        <v>0</v>
      </c>
      <c r="P1562" s="15">
        <v>0</v>
      </c>
      <c r="Q1562" s="15">
        <f t="shared" si="72"/>
        <v>0</v>
      </c>
      <c r="R1562" s="15">
        <f t="shared" si="73"/>
        <v>0</v>
      </c>
      <c r="S1562" s="15">
        <f t="shared" si="74"/>
        <v>1</v>
      </c>
    </row>
    <row r="1563" spans="1:19">
      <c r="A1563" s="15" t="s">
        <v>4070</v>
      </c>
      <c r="B1563" s="15" t="s">
        <v>46</v>
      </c>
      <c r="C1563" s="15" t="s">
        <v>1212</v>
      </c>
      <c r="D1563" s="15" t="s">
        <v>1026</v>
      </c>
      <c r="E1563" s="15">
        <v>0</v>
      </c>
      <c r="F1563" s="15">
        <v>0</v>
      </c>
      <c r="G1563" s="15">
        <v>0</v>
      </c>
      <c r="H1563" s="15">
        <v>0</v>
      </c>
      <c r="I1563" s="15">
        <v>0</v>
      </c>
      <c r="J1563" s="15">
        <v>0</v>
      </c>
      <c r="K1563" s="15">
        <v>0</v>
      </c>
      <c r="L1563" s="15">
        <v>0</v>
      </c>
      <c r="M1563" s="15">
        <v>0</v>
      </c>
      <c r="N1563" s="15">
        <v>0</v>
      </c>
      <c r="O1563" s="15">
        <v>0</v>
      </c>
      <c r="P1563" s="15">
        <v>0</v>
      </c>
      <c r="Q1563" s="15">
        <f t="shared" si="72"/>
        <v>0</v>
      </c>
      <c r="R1563" s="15">
        <f t="shared" si="73"/>
        <v>0</v>
      </c>
      <c r="S1563" s="15">
        <f t="shared" si="74"/>
        <v>1</v>
      </c>
    </row>
    <row r="1564" spans="1:19">
      <c r="A1564" s="15" t="s">
        <v>206</v>
      </c>
      <c r="B1564" s="15" t="s">
        <v>3433</v>
      </c>
      <c r="C1564" s="15" t="s">
        <v>1213</v>
      </c>
      <c r="D1564" s="15" t="s">
        <v>1031</v>
      </c>
      <c r="E1564" s="15">
        <v>0</v>
      </c>
      <c r="F1564" s="15">
        <v>0</v>
      </c>
      <c r="G1564" s="15">
        <v>0</v>
      </c>
      <c r="H1564" s="15">
        <v>0</v>
      </c>
      <c r="I1564" s="15">
        <v>0</v>
      </c>
      <c r="J1564" s="15">
        <v>0</v>
      </c>
      <c r="K1564" s="15">
        <v>0</v>
      </c>
      <c r="L1564" s="15">
        <v>0</v>
      </c>
      <c r="M1564" s="15">
        <v>0</v>
      </c>
      <c r="N1564" s="15">
        <v>0</v>
      </c>
      <c r="O1564" s="15">
        <v>0</v>
      </c>
      <c r="P1564" s="15">
        <v>0</v>
      </c>
      <c r="Q1564" s="15">
        <f t="shared" si="72"/>
        <v>0</v>
      </c>
      <c r="R1564" s="15">
        <f t="shared" si="73"/>
        <v>0</v>
      </c>
      <c r="S1564" s="15">
        <f t="shared" si="74"/>
        <v>1</v>
      </c>
    </row>
    <row r="1565" spans="1:19">
      <c r="A1565" s="15" t="s">
        <v>1416</v>
      </c>
      <c r="B1565" s="15" t="s">
        <v>115</v>
      </c>
      <c r="C1565" s="15" t="s">
        <v>1213</v>
      </c>
      <c r="D1565" s="15" t="s">
        <v>1047</v>
      </c>
      <c r="E1565" s="15">
        <v>0</v>
      </c>
      <c r="F1565" s="15">
        <v>0</v>
      </c>
      <c r="G1565" s="15">
        <v>0</v>
      </c>
      <c r="H1565" s="15">
        <v>0</v>
      </c>
      <c r="I1565" s="15">
        <v>0</v>
      </c>
      <c r="J1565" s="15">
        <v>0</v>
      </c>
      <c r="K1565" s="15">
        <v>0</v>
      </c>
      <c r="L1565" s="15">
        <v>0</v>
      </c>
      <c r="M1565" s="15">
        <v>0</v>
      </c>
      <c r="N1565" s="15">
        <v>0</v>
      </c>
      <c r="O1565" s="15">
        <v>0</v>
      </c>
      <c r="P1565" s="15">
        <v>0</v>
      </c>
      <c r="Q1565" s="15">
        <f t="shared" si="72"/>
        <v>0</v>
      </c>
      <c r="R1565" s="15">
        <f t="shared" si="73"/>
        <v>0</v>
      </c>
      <c r="S1565" s="15">
        <f t="shared" si="74"/>
        <v>1</v>
      </c>
    </row>
    <row r="1566" spans="1:19">
      <c r="A1566" s="15" t="s">
        <v>4315</v>
      </c>
      <c r="B1566" s="15" t="s">
        <v>4316</v>
      </c>
      <c r="C1566" s="15" t="s">
        <v>1212</v>
      </c>
      <c r="D1566" s="15" t="s">
        <v>1037</v>
      </c>
      <c r="E1566" s="15">
        <v>0</v>
      </c>
      <c r="F1566" s="15">
        <v>0</v>
      </c>
      <c r="G1566" s="15">
        <v>0</v>
      </c>
      <c r="H1566" s="15">
        <v>0</v>
      </c>
      <c r="I1566" s="15">
        <v>0</v>
      </c>
      <c r="J1566" s="15">
        <v>0</v>
      </c>
      <c r="K1566" s="15">
        <v>0</v>
      </c>
      <c r="L1566" s="15">
        <v>0</v>
      </c>
      <c r="M1566" s="15">
        <v>0</v>
      </c>
      <c r="N1566" s="15">
        <v>0</v>
      </c>
      <c r="O1566" s="15">
        <v>0</v>
      </c>
      <c r="P1566" s="15">
        <v>0</v>
      </c>
      <c r="Q1566" s="15">
        <f t="shared" si="72"/>
        <v>0</v>
      </c>
      <c r="R1566" s="15">
        <f t="shared" si="73"/>
        <v>0</v>
      </c>
      <c r="S1566" s="15">
        <f t="shared" si="74"/>
        <v>1</v>
      </c>
    </row>
    <row r="1567" spans="1:19">
      <c r="A1567" s="15" t="s">
        <v>1258</v>
      </c>
      <c r="B1567" s="15" t="s">
        <v>1075</v>
      </c>
      <c r="C1567" s="15" t="s">
        <v>1213</v>
      </c>
      <c r="D1567" s="15" t="s">
        <v>1031</v>
      </c>
      <c r="E1567" s="15">
        <v>0</v>
      </c>
      <c r="F1567" s="15">
        <v>0</v>
      </c>
      <c r="G1567" s="15">
        <v>0</v>
      </c>
      <c r="H1567" s="15">
        <v>0</v>
      </c>
      <c r="I1567" s="15">
        <v>0</v>
      </c>
      <c r="J1567" s="15">
        <v>0</v>
      </c>
      <c r="K1567" s="15">
        <v>0</v>
      </c>
      <c r="L1567" s="15">
        <v>0</v>
      </c>
      <c r="M1567" s="15">
        <v>0</v>
      </c>
      <c r="N1567" s="15">
        <v>0</v>
      </c>
      <c r="O1567" s="15">
        <v>0</v>
      </c>
      <c r="P1567" s="15">
        <v>0</v>
      </c>
      <c r="Q1567" s="15">
        <f t="shared" si="72"/>
        <v>0</v>
      </c>
      <c r="R1567" s="15">
        <f t="shared" si="73"/>
        <v>0</v>
      </c>
      <c r="S1567" s="15">
        <f t="shared" si="74"/>
        <v>1</v>
      </c>
    </row>
    <row r="1568" spans="1:19">
      <c r="A1568" s="15" t="s">
        <v>4317</v>
      </c>
      <c r="B1568" s="15" t="s">
        <v>80</v>
      </c>
      <c r="C1568" s="15" t="s">
        <v>1878</v>
      </c>
      <c r="D1568" s="15" t="s">
        <v>1047</v>
      </c>
      <c r="E1568" s="15">
        <v>0</v>
      </c>
      <c r="F1568" s="15">
        <v>0</v>
      </c>
      <c r="G1568" s="15">
        <v>0</v>
      </c>
      <c r="H1568" s="15">
        <v>0</v>
      </c>
      <c r="I1568" s="15">
        <v>0</v>
      </c>
      <c r="J1568" s="15">
        <v>0</v>
      </c>
      <c r="K1568" s="15">
        <v>0</v>
      </c>
      <c r="L1568" s="15">
        <v>0</v>
      </c>
      <c r="M1568" s="15">
        <v>0</v>
      </c>
      <c r="N1568" s="15">
        <v>0</v>
      </c>
      <c r="O1568" s="15">
        <v>0</v>
      </c>
      <c r="P1568" s="15">
        <v>0</v>
      </c>
      <c r="Q1568" s="15">
        <f t="shared" si="72"/>
        <v>0</v>
      </c>
      <c r="R1568" s="15">
        <f t="shared" si="73"/>
        <v>0</v>
      </c>
      <c r="S1568" s="15">
        <f t="shared" si="74"/>
        <v>1</v>
      </c>
    </row>
    <row r="1569" spans="1:19">
      <c r="A1569" s="15" t="s">
        <v>4318</v>
      </c>
      <c r="B1569" s="15" t="s">
        <v>110</v>
      </c>
      <c r="C1569" s="15" t="s">
        <v>1213</v>
      </c>
      <c r="D1569" s="15" t="s">
        <v>1046</v>
      </c>
      <c r="E1569" s="15">
        <v>0</v>
      </c>
      <c r="F1569" s="15">
        <v>0</v>
      </c>
      <c r="G1569" s="15">
        <v>0</v>
      </c>
      <c r="H1569" s="15">
        <v>0</v>
      </c>
      <c r="I1569" s="15">
        <v>0</v>
      </c>
      <c r="J1569" s="15">
        <v>0</v>
      </c>
      <c r="K1569" s="15">
        <v>0</v>
      </c>
      <c r="L1569" s="15">
        <v>0</v>
      </c>
      <c r="M1569" s="15">
        <v>0</v>
      </c>
      <c r="N1569" s="15">
        <v>0</v>
      </c>
      <c r="O1569" s="15">
        <v>0</v>
      </c>
      <c r="P1569" s="15">
        <v>0</v>
      </c>
      <c r="Q1569" s="15">
        <f t="shared" si="72"/>
        <v>0</v>
      </c>
      <c r="R1569" s="15">
        <f t="shared" si="73"/>
        <v>0</v>
      </c>
      <c r="S1569" s="15">
        <f t="shared" si="74"/>
        <v>1</v>
      </c>
    </row>
    <row r="1570" spans="1:19">
      <c r="A1570" s="15" t="s">
        <v>4319</v>
      </c>
      <c r="B1570" s="15" t="s">
        <v>99</v>
      </c>
      <c r="C1570" s="15" t="s">
        <v>1212</v>
      </c>
      <c r="D1570" s="15" t="s">
        <v>1033</v>
      </c>
      <c r="E1570" s="15">
        <v>0</v>
      </c>
      <c r="F1570" s="15">
        <v>0</v>
      </c>
      <c r="G1570" s="15">
        <v>0</v>
      </c>
      <c r="H1570" s="15">
        <v>0</v>
      </c>
      <c r="I1570" s="15">
        <v>0</v>
      </c>
      <c r="J1570" s="15">
        <v>0</v>
      </c>
      <c r="K1570" s="15">
        <v>0</v>
      </c>
      <c r="L1570" s="15">
        <v>0</v>
      </c>
      <c r="M1570" s="15">
        <v>0</v>
      </c>
      <c r="N1570" s="15">
        <v>0</v>
      </c>
      <c r="O1570" s="15">
        <v>0</v>
      </c>
      <c r="P1570" s="15">
        <v>0</v>
      </c>
      <c r="Q1570" s="15">
        <f t="shared" si="72"/>
        <v>0</v>
      </c>
      <c r="R1570" s="15">
        <f t="shared" si="73"/>
        <v>0</v>
      </c>
      <c r="S1570" s="15">
        <f t="shared" si="74"/>
        <v>1</v>
      </c>
    </row>
    <row r="1571" spans="1:19">
      <c r="A1571" s="15" t="s">
        <v>456</v>
      </c>
      <c r="B1571" s="15" t="s">
        <v>30</v>
      </c>
      <c r="C1571" s="15" t="s">
        <v>1213</v>
      </c>
      <c r="D1571" s="15" t="s">
        <v>1060</v>
      </c>
      <c r="E1571" s="15">
        <v>0</v>
      </c>
      <c r="F1571" s="15">
        <v>0</v>
      </c>
      <c r="G1571" s="15">
        <v>0</v>
      </c>
      <c r="H1571" s="15">
        <v>0</v>
      </c>
      <c r="I1571" s="15">
        <v>0</v>
      </c>
      <c r="J1571" s="15">
        <v>0</v>
      </c>
      <c r="K1571" s="15">
        <v>0</v>
      </c>
      <c r="L1571" s="15">
        <v>0</v>
      </c>
      <c r="M1571" s="15">
        <v>0</v>
      </c>
      <c r="N1571" s="15">
        <v>0</v>
      </c>
      <c r="O1571" s="15">
        <v>0</v>
      </c>
      <c r="P1571" s="15">
        <v>0</v>
      </c>
      <c r="Q1571" s="15">
        <f t="shared" si="72"/>
        <v>0</v>
      </c>
      <c r="R1571" s="15">
        <f t="shared" si="73"/>
        <v>0</v>
      </c>
      <c r="S1571" s="15">
        <f t="shared" si="74"/>
        <v>1</v>
      </c>
    </row>
    <row r="1572" spans="1:19">
      <c r="A1572" s="15" t="s">
        <v>522</v>
      </c>
      <c r="B1572" s="15" t="s">
        <v>1760</v>
      </c>
      <c r="C1572" s="15" t="s">
        <v>1213</v>
      </c>
      <c r="D1572" s="15" t="s">
        <v>1046</v>
      </c>
      <c r="E1572" s="15">
        <v>0</v>
      </c>
      <c r="F1572" s="15">
        <v>0</v>
      </c>
      <c r="G1572" s="15">
        <v>0</v>
      </c>
      <c r="H1572" s="15">
        <v>0</v>
      </c>
      <c r="I1572" s="15">
        <v>0</v>
      </c>
      <c r="J1572" s="15">
        <v>0</v>
      </c>
      <c r="K1572" s="15">
        <v>0</v>
      </c>
      <c r="L1572" s="15">
        <v>0</v>
      </c>
      <c r="M1572" s="15">
        <v>0</v>
      </c>
      <c r="N1572" s="15">
        <v>0</v>
      </c>
      <c r="O1572" s="15">
        <v>0</v>
      </c>
      <c r="P1572" s="15">
        <v>0</v>
      </c>
      <c r="Q1572" s="15">
        <f t="shared" si="72"/>
        <v>0</v>
      </c>
      <c r="R1572" s="15">
        <f t="shared" si="73"/>
        <v>0</v>
      </c>
      <c r="S1572" s="15">
        <f t="shared" si="74"/>
        <v>1</v>
      </c>
    </row>
    <row r="1573" spans="1:19">
      <c r="A1573" s="15" t="s">
        <v>4320</v>
      </c>
      <c r="B1573" s="15" t="s">
        <v>58</v>
      </c>
      <c r="C1573" s="15" t="s">
        <v>1213</v>
      </c>
      <c r="D1573" s="15" t="s">
        <v>1055</v>
      </c>
      <c r="E1573" s="15">
        <v>0</v>
      </c>
      <c r="F1573" s="15">
        <v>0</v>
      </c>
      <c r="G1573" s="15">
        <v>0</v>
      </c>
      <c r="H1573" s="15">
        <v>0</v>
      </c>
      <c r="I1573" s="15">
        <v>0</v>
      </c>
      <c r="J1573" s="15">
        <v>0</v>
      </c>
      <c r="K1573" s="15">
        <v>0</v>
      </c>
      <c r="L1573" s="15">
        <v>0</v>
      </c>
      <c r="M1573" s="15">
        <v>0</v>
      </c>
      <c r="N1573" s="15">
        <v>0</v>
      </c>
      <c r="O1573" s="15">
        <v>0</v>
      </c>
      <c r="P1573" s="15">
        <v>0</v>
      </c>
      <c r="Q1573" s="15">
        <f t="shared" si="72"/>
        <v>0</v>
      </c>
      <c r="R1573" s="15">
        <f t="shared" si="73"/>
        <v>0</v>
      </c>
      <c r="S1573" s="15">
        <f t="shared" si="74"/>
        <v>1</v>
      </c>
    </row>
    <row r="1574" spans="1:19">
      <c r="A1574" s="15" t="s">
        <v>2479</v>
      </c>
      <c r="B1574" s="15" t="s">
        <v>375</v>
      </c>
      <c r="C1574" s="15" t="s">
        <v>1212</v>
      </c>
      <c r="D1574" s="15" t="s">
        <v>1026</v>
      </c>
      <c r="E1574" s="15">
        <v>0</v>
      </c>
      <c r="F1574" s="15">
        <v>0</v>
      </c>
      <c r="G1574" s="15">
        <v>0</v>
      </c>
      <c r="H1574" s="15">
        <v>0</v>
      </c>
      <c r="I1574" s="15">
        <v>0</v>
      </c>
      <c r="J1574" s="15">
        <v>0</v>
      </c>
      <c r="K1574" s="15">
        <v>0</v>
      </c>
      <c r="L1574" s="15">
        <v>0</v>
      </c>
      <c r="M1574" s="15">
        <v>0</v>
      </c>
      <c r="N1574" s="15">
        <v>0</v>
      </c>
      <c r="O1574" s="15">
        <v>0</v>
      </c>
      <c r="P1574" s="15">
        <v>0</v>
      </c>
      <c r="Q1574" s="15">
        <f t="shared" si="72"/>
        <v>0</v>
      </c>
      <c r="R1574" s="15">
        <f t="shared" si="73"/>
        <v>0</v>
      </c>
      <c r="S1574" s="15">
        <f t="shared" si="74"/>
        <v>1</v>
      </c>
    </row>
    <row r="1575" spans="1:19">
      <c r="A1575" s="15" t="s">
        <v>2043</v>
      </c>
      <c r="B1575" s="15" t="s">
        <v>70</v>
      </c>
      <c r="C1575" s="15" t="s">
        <v>1213</v>
      </c>
      <c r="D1575" s="15" t="s">
        <v>1046</v>
      </c>
      <c r="E1575" s="15">
        <v>0</v>
      </c>
      <c r="F1575" s="15">
        <v>0</v>
      </c>
      <c r="G1575" s="15">
        <v>0</v>
      </c>
      <c r="H1575" s="15">
        <v>0</v>
      </c>
      <c r="I1575" s="15">
        <v>0</v>
      </c>
      <c r="J1575" s="15">
        <v>0</v>
      </c>
      <c r="K1575" s="15">
        <v>0</v>
      </c>
      <c r="L1575" s="15">
        <v>0</v>
      </c>
      <c r="M1575" s="15">
        <v>0</v>
      </c>
      <c r="N1575" s="15">
        <v>0</v>
      </c>
      <c r="O1575" s="15">
        <v>0</v>
      </c>
      <c r="P1575" s="15">
        <v>0</v>
      </c>
      <c r="Q1575" s="15">
        <f t="shared" si="72"/>
        <v>0</v>
      </c>
      <c r="R1575" s="15">
        <f t="shared" si="73"/>
        <v>0</v>
      </c>
      <c r="S1575" s="15">
        <f t="shared" si="74"/>
        <v>1</v>
      </c>
    </row>
    <row r="1576" spans="1:19">
      <c r="A1576" s="15" t="s">
        <v>119</v>
      </c>
      <c r="B1576" s="15" t="s">
        <v>1682</v>
      </c>
      <c r="C1576" s="15" t="s">
        <v>1213</v>
      </c>
      <c r="D1576" s="15" t="s">
        <v>1033</v>
      </c>
      <c r="E1576" s="15">
        <v>0</v>
      </c>
      <c r="F1576" s="15">
        <v>0</v>
      </c>
      <c r="G1576" s="15">
        <v>0</v>
      </c>
      <c r="H1576" s="15">
        <v>0</v>
      </c>
      <c r="I1576" s="15">
        <v>0</v>
      </c>
      <c r="J1576" s="15">
        <v>0</v>
      </c>
      <c r="K1576" s="15">
        <v>0</v>
      </c>
      <c r="L1576" s="15">
        <v>0</v>
      </c>
      <c r="M1576" s="15">
        <v>0</v>
      </c>
      <c r="N1576" s="15">
        <v>0</v>
      </c>
      <c r="O1576" s="15">
        <v>0</v>
      </c>
      <c r="P1576" s="15">
        <v>0</v>
      </c>
      <c r="Q1576" s="15">
        <f t="shared" si="72"/>
        <v>0</v>
      </c>
      <c r="R1576" s="15">
        <f t="shared" si="73"/>
        <v>0</v>
      </c>
      <c r="S1576" s="15">
        <f t="shared" si="74"/>
        <v>1</v>
      </c>
    </row>
    <row r="1577" spans="1:19">
      <c r="A1577" s="15" t="s">
        <v>4322</v>
      </c>
      <c r="B1577" s="15" t="s">
        <v>1672</v>
      </c>
      <c r="C1577" s="15" t="s">
        <v>1213</v>
      </c>
      <c r="D1577" s="15" t="s">
        <v>1063</v>
      </c>
      <c r="E1577" s="15">
        <v>0</v>
      </c>
      <c r="F1577" s="15">
        <v>0</v>
      </c>
      <c r="G1577" s="15">
        <v>0</v>
      </c>
      <c r="H1577" s="15">
        <v>0</v>
      </c>
      <c r="I1577" s="15">
        <v>0</v>
      </c>
      <c r="J1577" s="15">
        <v>0</v>
      </c>
      <c r="K1577" s="15">
        <v>0</v>
      </c>
      <c r="L1577" s="15">
        <v>0</v>
      </c>
      <c r="M1577" s="15">
        <v>0</v>
      </c>
      <c r="N1577" s="15">
        <v>0</v>
      </c>
      <c r="O1577" s="15">
        <v>0</v>
      </c>
      <c r="P1577" s="15">
        <v>0</v>
      </c>
      <c r="Q1577" s="15">
        <f t="shared" si="72"/>
        <v>0</v>
      </c>
      <c r="R1577" s="15">
        <f t="shared" si="73"/>
        <v>0</v>
      </c>
      <c r="S1577" s="15">
        <f t="shared" si="74"/>
        <v>1</v>
      </c>
    </row>
    <row r="1578" spans="1:19">
      <c r="A1578" s="15" t="s">
        <v>393</v>
      </c>
      <c r="B1578" s="15" t="s">
        <v>734</v>
      </c>
      <c r="C1578" s="15" t="s">
        <v>1213</v>
      </c>
      <c r="D1578" s="15" t="s">
        <v>1339</v>
      </c>
      <c r="E1578" s="15">
        <v>0</v>
      </c>
      <c r="F1578" s="15">
        <v>0</v>
      </c>
      <c r="G1578" s="15">
        <v>0</v>
      </c>
      <c r="H1578" s="15">
        <v>0</v>
      </c>
      <c r="I1578" s="15">
        <v>0</v>
      </c>
      <c r="J1578" s="15">
        <v>0</v>
      </c>
      <c r="K1578" s="15">
        <v>0</v>
      </c>
      <c r="L1578" s="15">
        <v>0</v>
      </c>
      <c r="M1578" s="15">
        <v>0</v>
      </c>
      <c r="N1578" s="15">
        <v>0</v>
      </c>
      <c r="O1578" s="15">
        <v>0</v>
      </c>
      <c r="P1578" s="15">
        <v>0</v>
      </c>
      <c r="Q1578" s="15">
        <f t="shared" si="72"/>
        <v>0</v>
      </c>
      <c r="R1578" s="15">
        <f t="shared" si="73"/>
        <v>0</v>
      </c>
      <c r="S1578" s="15">
        <f t="shared" si="74"/>
        <v>1</v>
      </c>
    </row>
    <row r="1579" spans="1:19">
      <c r="A1579" s="15" t="s">
        <v>3172</v>
      </c>
      <c r="B1579" s="15" t="s">
        <v>201</v>
      </c>
      <c r="C1579" s="15" t="s">
        <v>1878</v>
      </c>
      <c r="D1579" s="15" t="s">
        <v>1042</v>
      </c>
      <c r="E1579" s="15">
        <v>0</v>
      </c>
      <c r="F1579" s="15">
        <v>0</v>
      </c>
      <c r="G1579" s="15">
        <v>0</v>
      </c>
      <c r="H1579" s="15">
        <v>0</v>
      </c>
      <c r="I1579" s="15">
        <v>0</v>
      </c>
      <c r="J1579" s="15">
        <v>0</v>
      </c>
      <c r="K1579" s="15">
        <v>0</v>
      </c>
      <c r="L1579" s="15">
        <v>0</v>
      </c>
      <c r="M1579" s="15">
        <v>0</v>
      </c>
      <c r="N1579" s="15">
        <v>0</v>
      </c>
      <c r="O1579" s="15">
        <v>0</v>
      </c>
      <c r="P1579" s="15">
        <v>0</v>
      </c>
      <c r="Q1579" s="15">
        <f t="shared" si="72"/>
        <v>0</v>
      </c>
      <c r="R1579" s="15">
        <f t="shared" si="73"/>
        <v>0</v>
      </c>
      <c r="S1579" s="15">
        <f t="shared" si="74"/>
        <v>1</v>
      </c>
    </row>
    <row r="1580" spans="1:19">
      <c r="A1580" s="15" t="s">
        <v>869</v>
      </c>
      <c r="B1580" s="15" t="s">
        <v>4323</v>
      </c>
      <c r="C1580" s="15" t="s">
        <v>1213</v>
      </c>
      <c r="D1580" s="15" t="s">
        <v>1037</v>
      </c>
      <c r="E1580" s="15">
        <v>0</v>
      </c>
      <c r="F1580" s="15">
        <v>0</v>
      </c>
      <c r="G1580" s="15">
        <v>0</v>
      </c>
      <c r="H1580" s="15">
        <v>0</v>
      </c>
      <c r="I1580" s="15">
        <v>0</v>
      </c>
      <c r="J1580" s="15">
        <v>0</v>
      </c>
      <c r="K1580" s="15">
        <v>0</v>
      </c>
      <c r="L1580" s="15">
        <v>0</v>
      </c>
      <c r="M1580" s="15">
        <v>0</v>
      </c>
      <c r="N1580" s="15">
        <v>0</v>
      </c>
      <c r="O1580" s="15">
        <v>0</v>
      </c>
      <c r="P1580" s="15">
        <v>0</v>
      </c>
      <c r="Q1580" s="15">
        <f t="shared" si="72"/>
        <v>0</v>
      </c>
      <c r="R1580" s="15">
        <f t="shared" si="73"/>
        <v>0</v>
      </c>
      <c r="S1580" s="15">
        <f t="shared" si="74"/>
        <v>1</v>
      </c>
    </row>
    <row r="1581" spans="1:19">
      <c r="A1581" s="15" t="s">
        <v>2304</v>
      </c>
      <c r="B1581" s="15" t="s">
        <v>839</v>
      </c>
      <c r="C1581" s="15" t="s">
        <v>1212</v>
      </c>
      <c r="D1581" s="15" t="s">
        <v>1038</v>
      </c>
      <c r="E1581" s="15">
        <v>0</v>
      </c>
      <c r="F1581" s="15">
        <v>0</v>
      </c>
      <c r="G1581" s="15">
        <v>0</v>
      </c>
      <c r="H1581" s="15">
        <v>0</v>
      </c>
      <c r="I1581" s="15">
        <v>0</v>
      </c>
      <c r="J1581" s="15">
        <v>0</v>
      </c>
      <c r="K1581" s="15">
        <v>0</v>
      </c>
      <c r="L1581" s="15">
        <v>0</v>
      </c>
      <c r="M1581" s="15">
        <v>0</v>
      </c>
      <c r="N1581" s="15">
        <v>0</v>
      </c>
      <c r="O1581" s="15">
        <v>0</v>
      </c>
      <c r="P1581" s="15">
        <v>0</v>
      </c>
      <c r="Q1581" s="15">
        <f t="shared" si="72"/>
        <v>0</v>
      </c>
      <c r="R1581" s="15">
        <f t="shared" si="73"/>
        <v>0</v>
      </c>
      <c r="S1581" s="15">
        <f t="shared" si="74"/>
        <v>1</v>
      </c>
    </row>
    <row r="1582" spans="1:19">
      <c r="A1582" s="15" t="s">
        <v>1109</v>
      </c>
      <c r="B1582" s="15" t="s">
        <v>449</v>
      </c>
      <c r="C1582" s="15" t="s">
        <v>1213</v>
      </c>
      <c r="D1582" s="15" t="s">
        <v>1044</v>
      </c>
      <c r="E1582" s="15">
        <v>0</v>
      </c>
      <c r="F1582" s="15">
        <v>0</v>
      </c>
      <c r="G1582" s="15">
        <v>0</v>
      </c>
      <c r="H1582" s="15">
        <v>0</v>
      </c>
      <c r="I1582" s="15">
        <v>0</v>
      </c>
      <c r="J1582" s="15">
        <v>0</v>
      </c>
      <c r="K1582" s="15">
        <v>0</v>
      </c>
      <c r="L1582" s="15">
        <v>0</v>
      </c>
      <c r="M1582" s="15">
        <v>0</v>
      </c>
      <c r="N1582" s="15">
        <v>0</v>
      </c>
      <c r="O1582" s="15">
        <v>0</v>
      </c>
      <c r="P1582" s="15">
        <v>0</v>
      </c>
      <c r="Q1582" s="15">
        <f t="shared" si="72"/>
        <v>0</v>
      </c>
      <c r="R1582" s="15">
        <f t="shared" si="73"/>
        <v>0</v>
      </c>
      <c r="S1582" s="15">
        <f t="shared" si="74"/>
        <v>1</v>
      </c>
    </row>
    <row r="1583" spans="1:19">
      <c r="A1583" s="15" t="s">
        <v>4324</v>
      </c>
      <c r="B1583" s="15" t="s">
        <v>423</v>
      </c>
      <c r="C1583" s="15" t="s">
        <v>1213</v>
      </c>
      <c r="D1583" s="15" t="s">
        <v>1028</v>
      </c>
      <c r="E1583" s="15">
        <v>0</v>
      </c>
      <c r="F1583" s="15">
        <v>0</v>
      </c>
      <c r="G1583" s="15">
        <v>0</v>
      </c>
      <c r="H1583" s="15">
        <v>0</v>
      </c>
      <c r="I1583" s="15">
        <v>0</v>
      </c>
      <c r="J1583" s="15">
        <v>0</v>
      </c>
      <c r="K1583" s="15">
        <v>0</v>
      </c>
      <c r="L1583" s="15">
        <v>0</v>
      </c>
      <c r="M1583" s="15">
        <v>0</v>
      </c>
      <c r="N1583" s="15">
        <v>0</v>
      </c>
      <c r="O1583" s="15">
        <v>0</v>
      </c>
      <c r="P1583" s="15">
        <v>0</v>
      </c>
      <c r="Q1583" s="15">
        <f t="shared" si="72"/>
        <v>0</v>
      </c>
      <c r="R1583" s="15">
        <f t="shared" si="73"/>
        <v>0</v>
      </c>
      <c r="S1583" s="15">
        <f t="shared" si="74"/>
        <v>1</v>
      </c>
    </row>
    <row r="1584" spans="1:19">
      <c r="A1584" s="15" t="s">
        <v>4325</v>
      </c>
      <c r="B1584" s="15" t="s">
        <v>398</v>
      </c>
      <c r="C1584" s="15" t="s">
        <v>1213</v>
      </c>
      <c r="D1584" s="15" t="s">
        <v>1037</v>
      </c>
      <c r="E1584" s="15">
        <v>0</v>
      </c>
      <c r="F1584" s="15">
        <v>0</v>
      </c>
      <c r="G1584" s="15">
        <v>0</v>
      </c>
      <c r="H1584" s="15">
        <v>0</v>
      </c>
      <c r="I1584" s="15">
        <v>0</v>
      </c>
      <c r="J1584" s="15">
        <v>0</v>
      </c>
      <c r="K1584" s="15">
        <v>0</v>
      </c>
      <c r="L1584" s="15">
        <v>0</v>
      </c>
      <c r="M1584" s="15">
        <v>0</v>
      </c>
      <c r="N1584" s="15">
        <v>0</v>
      </c>
      <c r="O1584" s="15">
        <v>0</v>
      </c>
      <c r="P1584" s="15">
        <v>0</v>
      </c>
      <c r="Q1584" s="15">
        <f t="shared" si="72"/>
        <v>0</v>
      </c>
      <c r="R1584" s="15">
        <f t="shared" si="73"/>
        <v>0</v>
      </c>
      <c r="S1584" s="15">
        <f t="shared" si="74"/>
        <v>1</v>
      </c>
    </row>
    <row r="1585" spans="1:19">
      <c r="A1585" s="15" t="s">
        <v>502</v>
      </c>
      <c r="B1585" s="15" t="s">
        <v>1070</v>
      </c>
      <c r="C1585" s="15" t="s">
        <v>1213</v>
      </c>
      <c r="D1585" s="15" t="s">
        <v>1039</v>
      </c>
      <c r="E1585" s="15">
        <v>0</v>
      </c>
      <c r="F1585" s="15">
        <v>0</v>
      </c>
      <c r="G1585" s="15">
        <v>0</v>
      </c>
      <c r="H1585" s="15">
        <v>0</v>
      </c>
      <c r="I1585" s="15">
        <v>0</v>
      </c>
      <c r="J1585" s="15">
        <v>0</v>
      </c>
      <c r="K1585" s="15">
        <v>0</v>
      </c>
      <c r="L1585" s="15">
        <v>0</v>
      </c>
      <c r="M1585" s="15">
        <v>0</v>
      </c>
      <c r="N1585" s="15">
        <v>0</v>
      </c>
      <c r="O1585" s="15">
        <v>0</v>
      </c>
      <c r="P1585" s="15">
        <v>0</v>
      </c>
      <c r="Q1585" s="15">
        <f t="shared" si="72"/>
        <v>0</v>
      </c>
      <c r="R1585" s="15">
        <f t="shared" si="73"/>
        <v>0</v>
      </c>
      <c r="S1585" s="15">
        <f t="shared" si="74"/>
        <v>1</v>
      </c>
    </row>
    <row r="1586" spans="1:19">
      <c r="A1586" s="15" t="s">
        <v>4326</v>
      </c>
      <c r="B1586" s="15" t="s">
        <v>110</v>
      </c>
      <c r="C1586" s="15" t="s">
        <v>1878</v>
      </c>
      <c r="D1586" s="15" t="s">
        <v>1042</v>
      </c>
      <c r="E1586" s="15">
        <v>0</v>
      </c>
      <c r="F1586" s="15">
        <v>0</v>
      </c>
      <c r="G1586" s="15">
        <v>0</v>
      </c>
      <c r="H1586" s="15">
        <v>0</v>
      </c>
      <c r="I1586" s="15">
        <v>0</v>
      </c>
      <c r="J1586" s="15">
        <v>0</v>
      </c>
      <c r="K1586" s="15">
        <v>0</v>
      </c>
      <c r="L1586" s="15">
        <v>0</v>
      </c>
      <c r="M1586" s="15">
        <v>0</v>
      </c>
      <c r="N1586" s="15">
        <v>0</v>
      </c>
      <c r="O1586" s="15">
        <v>0</v>
      </c>
      <c r="P1586" s="15">
        <v>0</v>
      </c>
      <c r="Q1586" s="15">
        <f t="shared" si="72"/>
        <v>0</v>
      </c>
      <c r="R1586" s="15">
        <f t="shared" si="73"/>
        <v>0</v>
      </c>
      <c r="S1586" s="15">
        <f t="shared" si="74"/>
        <v>1</v>
      </c>
    </row>
    <row r="1587" spans="1:19">
      <c r="A1587" s="15" t="s">
        <v>4327</v>
      </c>
      <c r="B1587" s="15" t="s">
        <v>390</v>
      </c>
      <c r="C1587" s="15" t="s">
        <v>1213</v>
      </c>
      <c r="D1587" s="15" t="s">
        <v>1053</v>
      </c>
      <c r="E1587" s="15">
        <v>0</v>
      </c>
      <c r="F1587" s="15">
        <v>0</v>
      </c>
      <c r="G1587" s="15">
        <v>0</v>
      </c>
      <c r="H1587" s="15">
        <v>0</v>
      </c>
      <c r="I1587" s="15">
        <v>0</v>
      </c>
      <c r="J1587" s="15">
        <v>0</v>
      </c>
      <c r="K1587" s="15">
        <v>0</v>
      </c>
      <c r="L1587" s="15">
        <v>0</v>
      </c>
      <c r="M1587" s="15">
        <v>0</v>
      </c>
      <c r="N1587" s="15">
        <v>0</v>
      </c>
      <c r="O1587" s="15">
        <v>0</v>
      </c>
      <c r="P1587" s="15">
        <v>0</v>
      </c>
      <c r="Q1587" s="15">
        <f t="shared" si="72"/>
        <v>0</v>
      </c>
      <c r="R1587" s="15">
        <f t="shared" si="73"/>
        <v>0</v>
      </c>
      <c r="S1587" s="15">
        <f t="shared" si="74"/>
        <v>1</v>
      </c>
    </row>
    <row r="1588" spans="1:19">
      <c r="A1588" s="15" t="s">
        <v>388</v>
      </c>
      <c r="B1588" s="15" t="s">
        <v>72</v>
      </c>
      <c r="C1588" s="15" t="s">
        <v>1213</v>
      </c>
      <c r="D1588" s="15" t="s">
        <v>1028</v>
      </c>
      <c r="E1588" s="15">
        <v>0</v>
      </c>
      <c r="F1588" s="15">
        <v>0</v>
      </c>
      <c r="G1588" s="15">
        <v>0</v>
      </c>
      <c r="H1588" s="15">
        <v>0</v>
      </c>
      <c r="I1588" s="15">
        <v>0</v>
      </c>
      <c r="J1588" s="15">
        <v>0</v>
      </c>
      <c r="K1588" s="15">
        <v>0</v>
      </c>
      <c r="L1588" s="15">
        <v>0</v>
      </c>
      <c r="M1588" s="15">
        <v>0</v>
      </c>
      <c r="N1588" s="15">
        <v>0</v>
      </c>
      <c r="O1588" s="15">
        <v>0</v>
      </c>
      <c r="P1588" s="15">
        <v>0</v>
      </c>
      <c r="Q1588" s="15">
        <f t="shared" si="72"/>
        <v>0</v>
      </c>
      <c r="R1588" s="15">
        <f t="shared" si="73"/>
        <v>0</v>
      </c>
      <c r="S1588" s="15">
        <f t="shared" si="74"/>
        <v>1</v>
      </c>
    </row>
    <row r="1589" spans="1:19">
      <c r="A1589" s="15" t="s">
        <v>1300</v>
      </c>
      <c r="B1589" s="15" t="s">
        <v>465</v>
      </c>
      <c r="C1589" s="15" t="s">
        <v>1213</v>
      </c>
      <c r="D1589" s="15" t="s">
        <v>1054</v>
      </c>
      <c r="E1589" s="15">
        <v>0</v>
      </c>
      <c r="F1589" s="15">
        <v>0</v>
      </c>
      <c r="G1589" s="15">
        <v>0</v>
      </c>
      <c r="H1589" s="15">
        <v>0</v>
      </c>
      <c r="I1589" s="15">
        <v>0</v>
      </c>
      <c r="J1589" s="15">
        <v>0</v>
      </c>
      <c r="K1589" s="15">
        <v>0</v>
      </c>
      <c r="L1589" s="15">
        <v>0</v>
      </c>
      <c r="M1589" s="15">
        <v>0</v>
      </c>
      <c r="N1589" s="15">
        <v>0</v>
      </c>
      <c r="O1589" s="15">
        <v>0</v>
      </c>
      <c r="P1589" s="15">
        <v>0</v>
      </c>
      <c r="Q1589" s="15">
        <f t="shared" si="72"/>
        <v>0</v>
      </c>
      <c r="R1589" s="15">
        <f t="shared" si="73"/>
        <v>0</v>
      </c>
      <c r="S1589" s="15">
        <f t="shared" si="74"/>
        <v>1</v>
      </c>
    </row>
    <row r="1590" spans="1:19">
      <c r="A1590" s="15" t="s">
        <v>4328</v>
      </c>
      <c r="B1590" s="15" t="s">
        <v>4839</v>
      </c>
      <c r="C1590" s="15" t="s">
        <v>1213</v>
      </c>
      <c r="D1590" s="15" t="s">
        <v>1063</v>
      </c>
      <c r="E1590" s="15">
        <v>0</v>
      </c>
      <c r="F1590" s="15">
        <v>0</v>
      </c>
      <c r="G1590" s="15">
        <v>0</v>
      </c>
      <c r="H1590" s="15">
        <v>0</v>
      </c>
      <c r="I1590" s="15">
        <v>0</v>
      </c>
      <c r="J1590" s="15">
        <v>0</v>
      </c>
      <c r="K1590" s="15">
        <v>0</v>
      </c>
      <c r="L1590" s="15">
        <v>0</v>
      </c>
      <c r="M1590" s="15">
        <v>0</v>
      </c>
      <c r="N1590" s="15">
        <v>0</v>
      </c>
      <c r="O1590" s="15">
        <v>0</v>
      </c>
      <c r="P1590" s="15">
        <v>0</v>
      </c>
      <c r="Q1590" s="15">
        <f t="shared" si="72"/>
        <v>0</v>
      </c>
      <c r="R1590" s="15">
        <f t="shared" si="73"/>
        <v>0</v>
      </c>
      <c r="S1590" s="15">
        <f t="shared" si="74"/>
        <v>1</v>
      </c>
    </row>
    <row r="1591" spans="1:19">
      <c r="A1591" s="15" t="s">
        <v>4329</v>
      </c>
      <c r="B1591" s="15" t="s">
        <v>1075</v>
      </c>
      <c r="C1591" s="15" t="s">
        <v>1213</v>
      </c>
      <c r="D1591" s="15" t="s">
        <v>1026</v>
      </c>
      <c r="E1591" s="15">
        <v>0</v>
      </c>
      <c r="F1591" s="15">
        <v>0</v>
      </c>
      <c r="G1591" s="15">
        <v>0</v>
      </c>
      <c r="H1591" s="15">
        <v>0</v>
      </c>
      <c r="I1591" s="15">
        <v>0</v>
      </c>
      <c r="J1591" s="15">
        <v>0</v>
      </c>
      <c r="K1591" s="15">
        <v>0</v>
      </c>
      <c r="L1591" s="15">
        <v>0</v>
      </c>
      <c r="M1591" s="15">
        <v>0</v>
      </c>
      <c r="N1591" s="15">
        <v>0</v>
      </c>
      <c r="O1591" s="15">
        <v>0</v>
      </c>
      <c r="P1591" s="15">
        <v>0</v>
      </c>
      <c r="Q1591" s="15">
        <f t="shared" si="72"/>
        <v>0</v>
      </c>
      <c r="R1591" s="15">
        <f t="shared" si="73"/>
        <v>0</v>
      </c>
      <c r="S1591" s="15">
        <f t="shared" si="74"/>
        <v>1</v>
      </c>
    </row>
    <row r="1592" spans="1:19">
      <c r="A1592" s="15" t="s">
        <v>595</v>
      </c>
      <c r="B1592" s="15" t="s">
        <v>403</v>
      </c>
      <c r="C1592" s="15" t="s">
        <v>1213</v>
      </c>
      <c r="D1592" s="15" t="s">
        <v>1039</v>
      </c>
      <c r="E1592" s="15">
        <v>0</v>
      </c>
      <c r="F1592" s="15">
        <v>0</v>
      </c>
      <c r="G1592" s="15">
        <v>0</v>
      </c>
      <c r="H1592" s="15">
        <v>0</v>
      </c>
      <c r="I1592" s="15">
        <v>0</v>
      </c>
      <c r="J1592" s="15">
        <v>0</v>
      </c>
      <c r="K1592" s="15">
        <v>0</v>
      </c>
      <c r="L1592" s="15">
        <v>0</v>
      </c>
      <c r="M1592" s="15">
        <v>0</v>
      </c>
      <c r="N1592" s="15">
        <v>0</v>
      </c>
      <c r="O1592" s="15">
        <v>0</v>
      </c>
      <c r="P1592" s="15">
        <v>0</v>
      </c>
      <c r="Q1592" s="15">
        <f t="shared" si="72"/>
        <v>0</v>
      </c>
      <c r="R1592" s="15">
        <f t="shared" si="73"/>
        <v>0</v>
      </c>
      <c r="S1592" s="15">
        <f t="shared" si="74"/>
        <v>1</v>
      </c>
    </row>
    <row r="1593" spans="1:19">
      <c r="A1593" s="15" t="s">
        <v>629</v>
      </c>
      <c r="B1593" s="15" t="s">
        <v>291</v>
      </c>
      <c r="C1593" s="15" t="s">
        <v>1212</v>
      </c>
      <c r="D1593" s="15" t="s">
        <v>1030</v>
      </c>
      <c r="E1593" s="15">
        <v>0</v>
      </c>
      <c r="F1593" s="15">
        <v>0</v>
      </c>
      <c r="G1593" s="15">
        <v>0</v>
      </c>
      <c r="H1593" s="15">
        <v>0</v>
      </c>
      <c r="I1593" s="15">
        <v>0</v>
      </c>
      <c r="J1593" s="15">
        <v>0</v>
      </c>
      <c r="K1593" s="15">
        <v>0</v>
      </c>
      <c r="L1593" s="15">
        <v>0</v>
      </c>
      <c r="M1593" s="15">
        <v>0</v>
      </c>
      <c r="N1593" s="15">
        <v>0</v>
      </c>
      <c r="O1593" s="15">
        <v>0</v>
      </c>
      <c r="P1593" s="15">
        <v>0</v>
      </c>
      <c r="Q1593" s="15">
        <f t="shared" si="72"/>
        <v>0</v>
      </c>
      <c r="R1593" s="15">
        <f t="shared" si="73"/>
        <v>0</v>
      </c>
      <c r="S1593" s="15">
        <f t="shared" si="74"/>
        <v>1</v>
      </c>
    </row>
    <row r="1594" spans="1:19">
      <c r="A1594" s="15" t="s">
        <v>4330</v>
      </c>
      <c r="B1594" s="15" t="s">
        <v>1717</v>
      </c>
      <c r="C1594" s="15" t="s">
        <v>1213</v>
      </c>
      <c r="D1594" s="15" t="s">
        <v>1040</v>
      </c>
      <c r="E1594" s="15">
        <v>0</v>
      </c>
      <c r="F1594" s="15">
        <v>0</v>
      </c>
      <c r="G1594" s="15">
        <v>0</v>
      </c>
      <c r="H1594" s="15">
        <v>0</v>
      </c>
      <c r="I1594" s="15">
        <v>0</v>
      </c>
      <c r="J1594" s="15">
        <v>0</v>
      </c>
      <c r="K1594" s="15">
        <v>0</v>
      </c>
      <c r="L1594" s="15">
        <v>0</v>
      </c>
      <c r="M1594" s="15">
        <v>0</v>
      </c>
      <c r="N1594" s="15">
        <v>0</v>
      </c>
      <c r="O1594" s="15">
        <v>0</v>
      </c>
      <c r="P1594" s="15">
        <v>0</v>
      </c>
      <c r="Q1594" s="15">
        <f t="shared" si="72"/>
        <v>0</v>
      </c>
      <c r="R1594" s="15">
        <f t="shared" si="73"/>
        <v>0</v>
      </c>
      <c r="S1594" s="15">
        <f t="shared" si="74"/>
        <v>1</v>
      </c>
    </row>
    <row r="1595" spans="1:19">
      <c r="A1595" s="15" t="s">
        <v>4304</v>
      </c>
      <c r="B1595" s="15" t="s">
        <v>198</v>
      </c>
      <c r="C1595" s="15" t="s">
        <v>1212</v>
      </c>
      <c r="D1595" s="15" t="s">
        <v>1036</v>
      </c>
      <c r="E1595" s="15">
        <v>0</v>
      </c>
      <c r="F1595" s="15">
        <v>0</v>
      </c>
      <c r="G1595" s="15">
        <v>0</v>
      </c>
      <c r="H1595" s="15">
        <v>0</v>
      </c>
      <c r="I1595" s="15">
        <v>0</v>
      </c>
      <c r="J1595" s="15">
        <v>0</v>
      </c>
      <c r="K1595" s="15">
        <v>0</v>
      </c>
      <c r="L1595" s="15">
        <v>0</v>
      </c>
      <c r="M1595" s="15">
        <v>0</v>
      </c>
      <c r="N1595" s="15">
        <v>0</v>
      </c>
      <c r="O1595" s="15">
        <v>0</v>
      </c>
      <c r="P1595" s="15">
        <v>0</v>
      </c>
      <c r="Q1595" s="15">
        <f t="shared" si="72"/>
        <v>0</v>
      </c>
      <c r="R1595" s="15">
        <f t="shared" si="73"/>
        <v>0</v>
      </c>
      <c r="S1595" s="15">
        <f t="shared" si="74"/>
        <v>1</v>
      </c>
    </row>
    <row r="1596" spans="1:19">
      <c r="A1596" s="15" t="s">
        <v>389</v>
      </c>
      <c r="B1596" s="15" t="s">
        <v>70</v>
      </c>
      <c r="C1596" s="15" t="s">
        <v>1213</v>
      </c>
      <c r="D1596" s="15" t="s">
        <v>1339</v>
      </c>
      <c r="E1596" s="15">
        <v>0</v>
      </c>
      <c r="F1596" s="15">
        <v>0</v>
      </c>
      <c r="G1596" s="15">
        <v>0</v>
      </c>
      <c r="H1596" s="15">
        <v>0</v>
      </c>
      <c r="I1596" s="15">
        <v>0</v>
      </c>
      <c r="J1596" s="15">
        <v>0</v>
      </c>
      <c r="K1596" s="15">
        <v>0</v>
      </c>
      <c r="L1596" s="15">
        <v>0</v>
      </c>
      <c r="M1596" s="15">
        <v>0</v>
      </c>
      <c r="N1596" s="15">
        <v>0</v>
      </c>
      <c r="O1596" s="15">
        <v>0</v>
      </c>
      <c r="P1596" s="15">
        <v>0</v>
      </c>
      <c r="Q1596" s="15">
        <f t="shared" si="72"/>
        <v>0</v>
      </c>
      <c r="R1596" s="15">
        <f t="shared" si="73"/>
        <v>0</v>
      </c>
      <c r="S1596" s="15">
        <f t="shared" si="74"/>
        <v>1</v>
      </c>
    </row>
    <row r="1597" spans="1:19">
      <c r="A1597" s="15" t="s">
        <v>4331</v>
      </c>
      <c r="B1597" s="15" t="s">
        <v>1649</v>
      </c>
      <c r="C1597" s="15" t="s">
        <v>1213</v>
      </c>
      <c r="D1597" s="15" t="s">
        <v>1031</v>
      </c>
      <c r="E1597" s="15">
        <v>0</v>
      </c>
      <c r="F1597" s="15">
        <v>0</v>
      </c>
      <c r="G1597" s="15">
        <v>0</v>
      </c>
      <c r="H1597" s="15">
        <v>0</v>
      </c>
      <c r="I1597" s="15">
        <v>0</v>
      </c>
      <c r="J1597" s="15">
        <v>0</v>
      </c>
      <c r="K1597" s="15">
        <v>0</v>
      </c>
      <c r="L1597" s="15">
        <v>0</v>
      </c>
      <c r="M1597" s="15">
        <v>0</v>
      </c>
      <c r="N1597" s="15">
        <v>0</v>
      </c>
      <c r="O1597" s="15">
        <v>0</v>
      </c>
      <c r="P1597" s="15">
        <v>0</v>
      </c>
      <c r="Q1597" s="15">
        <f t="shared" si="72"/>
        <v>0</v>
      </c>
      <c r="R1597" s="15">
        <f t="shared" si="73"/>
        <v>0</v>
      </c>
      <c r="S1597" s="15">
        <f t="shared" si="74"/>
        <v>1</v>
      </c>
    </row>
    <row r="1598" spans="1:19">
      <c r="A1598" s="15" t="s">
        <v>4332</v>
      </c>
      <c r="B1598" s="15" t="s">
        <v>4333</v>
      </c>
      <c r="C1598" s="15" t="s">
        <v>1212</v>
      </c>
      <c r="D1598" s="15" t="s">
        <v>1045</v>
      </c>
      <c r="E1598" s="15">
        <v>0</v>
      </c>
      <c r="F1598" s="15">
        <v>0</v>
      </c>
      <c r="G1598" s="15">
        <v>0</v>
      </c>
      <c r="H1598" s="15">
        <v>0</v>
      </c>
      <c r="I1598" s="15">
        <v>0</v>
      </c>
      <c r="J1598" s="15">
        <v>0</v>
      </c>
      <c r="K1598" s="15">
        <v>0</v>
      </c>
      <c r="L1598" s="15">
        <v>0</v>
      </c>
      <c r="M1598" s="15">
        <v>0</v>
      </c>
      <c r="N1598" s="15">
        <v>0</v>
      </c>
      <c r="O1598" s="15">
        <v>0</v>
      </c>
      <c r="P1598" s="15">
        <v>0</v>
      </c>
      <c r="Q1598" s="15">
        <f t="shared" si="72"/>
        <v>0</v>
      </c>
      <c r="R1598" s="15">
        <f t="shared" si="73"/>
        <v>0</v>
      </c>
      <c r="S1598" s="15">
        <f t="shared" si="74"/>
        <v>1</v>
      </c>
    </row>
    <row r="1599" spans="1:19">
      <c r="A1599" s="15" t="s">
        <v>644</v>
      </c>
      <c r="B1599" s="15" t="s">
        <v>133</v>
      </c>
      <c r="C1599" s="15" t="s">
        <v>1213</v>
      </c>
      <c r="D1599" s="15" t="s">
        <v>1044</v>
      </c>
      <c r="E1599" s="15">
        <v>0</v>
      </c>
      <c r="F1599" s="15">
        <v>0</v>
      </c>
      <c r="G1599" s="15">
        <v>0</v>
      </c>
      <c r="H1599" s="15">
        <v>0</v>
      </c>
      <c r="I1599" s="15">
        <v>0</v>
      </c>
      <c r="J1599" s="15">
        <v>0</v>
      </c>
      <c r="K1599" s="15">
        <v>0</v>
      </c>
      <c r="L1599" s="15">
        <v>0</v>
      </c>
      <c r="M1599" s="15">
        <v>0</v>
      </c>
      <c r="N1599" s="15">
        <v>0</v>
      </c>
      <c r="O1599" s="15">
        <v>0</v>
      </c>
      <c r="P1599" s="15">
        <v>0</v>
      </c>
      <c r="Q1599" s="15">
        <f t="shared" si="72"/>
        <v>0</v>
      </c>
      <c r="R1599" s="15">
        <f t="shared" si="73"/>
        <v>0</v>
      </c>
      <c r="S1599" s="15">
        <f t="shared" si="74"/>
        <v>1</v>
      </c>
    </row>
    <row r="1600" spans="1:19">
      <c r="A1600" s="15" t="s">
        <v>4334</v>
      </c>
      <c r="B1600" s="15" t="s">
        <v>101</v>
      </c>
      <c r="C1600" s="15" t="s">
        <v>1213</v>
      </c>
      <c r="D1600" s="15" t="s">
        <v>1046</v>
      </c>
      <c r="E1600" s="15">
        <v>0</v>
      </c>
      <c r="F1600" s="15">
        <v>0</v>
      </c>
      <c r="G1600" s="15">
        <v>0</v>
      </c>
      <c r="H1600" s="15">
        <v>0</v>
      </c>
      <c r="I1600" s="15">
        <v>0</v>
      </c>
      <c r="J1600" s="15">
        <v>0</v>
      </c>
      <c r="K1600" s="15">
        <v>0</v>
      </c>
      <c r="L1600" s="15">
        <v>0</v>
      </c>
      <c r="M1600" s="15">
        <v>0</v>
      </c>
      <c r="N1600" s="15">
        <v>0</v>
      </c>
      <c r="O1600" s="15">
        <v>0</v>
      </c>
      <c r="P1600" s="15">
        <v>0</v>
      </c>
      <c r="Q1600" s="15">
        <f t="shared" si="72"/>
        <v>0</v>
      </c>
      <c r="R1600" s="15">
        <f t="shared" si="73"/>
        <v>0</v>
      </c>
      <c r="S1600" s="15">
        <f t="shared" si="74"/>
        <v>1</v>
      </c>
    </row>
    <row r="1601" spans="1:19">
      <c r="A1601" s="15" t="s">
        <v>4335</v>
      </c>
      <c r="B1601" s="15" t="s">
        <v>70</v>
      </c>
      <c r="C1601" s="15" t="s">
        <v>1213</v>
      </c>
      <c r="D1601" s="15" t="s">
        <v>1038</v>
      </c>
      <c r="E1601" s="15">
        <v>0</v>
      </c>
      <c r="F1601" s="15">
        <v>0</v>
      </c>
      <c r="G1601" s="15">
        <v>0</v>
      </c>
      <c r="H1601" s="15">
        <v>0</v>
      </c>
      <c r="I1601" s="15">
        <v>0</v>
      </c>
      <c r="J1601" s="15">
        <v>0</v>
      </c>
      <c r="K1601" s="15">
        <v>0</v>
      </c>
      <c r="L1601" s="15">
        <v>0</v>
      </c>
      <c r="M1601" s="15">
        <v>0</v>
      </c>
      <c r="N1601" s="15">
        <v>0</v>
      </c>
      <c r="O1601" s="15">
        <v>0</v>
      </c>
      <c r="P1601" s="15">
        <v>0</v>
      </c>
      <c r="Q1601" s="15">
        <f t="shared" si="72"/>
        <v>0</v>
      </c>
      <c r="R1601" s="15">
        <f t="shared" si="73"/>
        <v>0</v>
      </c>
      <c r="S1601" s="15">
        <f t="shared" si="74"/>
        <v>1</v>
      </c>
    </row>
    <row r="1602" spans="1:19">
      <c r="A1602" s="15" t="s">
        <v>4336</v>
      </c>
      <c r="B1602" s="15" t="s">
        <v>2051</v>
      </c>
      <c r="C1602" s="15" t="s">
        <v>1213</v>
      </c>
      <c r="D1602" s="15" t="s">
        <v>1048</v>
      </c>
      <c r="E1602" s="15">
        <v>0</v>
      </c>
      <c r="F1602" s="15">
        <v>0</v>
      </c>
      <c r="G1602" s="15">
        <v>0</v>
      </c>
      <c r="H1602" s="15">
        <v>0</v>
      </c>
      <c r="I1602" s="15">
        <v>0</v>
      </c>
      <c r="J1602" s="15">
        <v>0</v>
      </c>
      <c r="K1602" s="15">
        <v>0</v>
      </c>
      <c r="L1602" s="15">
        <v>0</v>
      </c>
      <c r="M1602" s="15">
        <v>0</v>
      </c>
      <c r="N1602" s="15">
        <v>0</v>
      </c>
      <c r="O1602" s="15">
        <v>0</v>
      </c>
      <c r="P1602" s="15">
        <v>0</v>
      </c>
      <c r="Q1602" s="15">
        <f t="shared" si="72"/>
        <v>0</v>
      </c>
      <c r="R1602" s="15">
        <f t="shared" si="73"/>
        <v>0</v>
      </c>
      <c r="S1602" s="15">
        <f t="shared" si="74"/>
        <v>1</v>
      </c>
    </row>
    <row r="1603" spans="1:19">
      <c r="A1603" s="15" t="s">
        <v>297</v>
      </c>
      <c r="B1603" s="15" t="s">
        <v>3427</v>
      </c>
      <c r="C1603" s="15" t="s">
        <v>1878</v>
      </c>
      <c r="D1603" s="15" t="s">
        <v>1030</v>
      </c>
      <c r="E1603" s="15">
        <v>0</v>
      </c>
      <c r="F1603" s="15">
        <v>0</v>
      </c>
      <c r="G1603" s="15">
        <v>0</v>
      </c>
      <c r="H1603" s="15">
        <v>0</v>
      </c>
      <c r="I1603" s="15">
        <v>0</v>
      </c>
      <c r="J1603" s="15">
        <v>0</v>
      </c>
      <c r="K1603" s="15">
        <v>0</v>
      </c>
      <c r="L1603" s="15">
        <v>0</v>
      </c>
      <c r="M1603" s="15">
        <v>0</v>
      </c>
      <c r="N1603" s="15">
        <v>0</v>
      </c>
      <c r="O1603" s="15">
        <v>0</v>
      </c>
      <c r="P1603" s="15">
        <v>0</v>
      </c>
      <c r="Q1603" s="15">
        <f t="shared" ref="Q1603:Q1666" si="75">P1603/16.875</f>
        <v>0</v>
      </c>
      <c r="R1603" s="15">
        <f t="shared" ref="R1603:R1666" si="76">IF(P1603 &gt;= 400,Q1603*1.2,IF(P1603 &gt; 300,Q1603,IF(P1603&gt;200,Q1603*0.8,IF(P1603&gt;100,Q1603*0.6,Q1603*0.5))))</f>
        <v>0</v>
      </c>
      <c r="S1603" s="15">
        <f t="shared" ref="S1603:S1666" si="77">IF(R1603 &lt; 1.5,1,R1603)</f>
        <v>1</v>
      </c>
    </row>
    <row r="1604" spans="1:19">
      <c r="A1604" s="15" t="s">
        <v>4337</v>
      </c>
      <c r="B1604" s="15" t="s">
        <v>44</v>
      </c>
      <c r="C1604" s="15" t="s">
        <v>1212</v>
      </c>
      <c r="D1604" s="15" t="s">
        <v>1051</v>
      </c>
      <c r="E1604" s="15">
        <v>0</v>
      </c>
      <c r="F1604" s="15">
        <v>0</v>
      </c>
      <c r="G1604" s="15">
        <v>0</v>
      </c>
      <c r="H1604" s="15">
        <v>0</v>
      </c>
      <c r="I1604" s="15">
        <v>0</v>
      </c>
      <c r="J1604" s="15">
        <v>0</v>
      </c>
      <c r="K1604" s="15">
        <v>0</v>
      </c>
      <c r="L1604" s="15">
        <v>0</v>
      </c>
      <c r="M1604" s="15">
        <v>0</v>
      </c>
      <c r="N1604" s="15">
        <v>0</v>
      </c>
      <c r="O1604" s="15">
        <v>0</v>
      </c>
      <c r="P1604" s="15">
        <v>0</v>
      </c>
      <c r="Q1604" s="15">
        <f t="shared" si="75"/>
        <v>0</v>
      </c>
      <c r="R1604" s="15">
        <f t="shared" si="76"/>
        <v>0</v>
      </c>
      <c r="S1604" s="15">
        <f t="shared" si="77"/>
        <v>1</v>
      </c>
    </row>
    <row r="1605" spans="1:19">
      <c r="A1605" s="15" t="s">
        <v>1439</v>
      </c>
      <c r="B1605" s="15" t="s">
        <v>1075</v>
      </c>
      <c r="C1605" s="15" t="s">
        <v>1213</v>
      </c>
      <c r="D1605" s="15" t="s">
        <v>1030</v>
      </c>
      <c r="E1605" s="15">
        <v>0</v>
      </c>
      <c r="F1605" s="15">
        <v>0</v>
      </c>
      <c r="G1605" s="15">
        <v>0</v>
      </c>
      <c r="H1605" s="15">
        <v>0</v>
      </c>
      <c r="I1605" s="15">
        <v>0</v>
      </c>
      <c r="J1605" s="15">
        <v>0</v>
      </c>
      <c r="K1605" s="15">
        <v>0</v>
      </c>
      <c r="L1605" s="15">
        <v>0</v>
      </c>
      <c r="M1605" s="15">
        <v>0</v>
      </c>
      <c r="N1605" s="15">
        <v>0</v>
      </c>
      <c r="O1605" s="15">
        <v>0</v>
      </c>
      <c r="P1605" s="15">
        <v>0</v>
      </c>
      <c r="Q1605" s="15">
        <f t="shared" si="75"/>
        <v>0</v>
      </c>
      <c r="R1605" s="15">
        <f t="shared" si="76"/>
        <v>0</v>
      </c>
      <c r="S1605" s="15">
        <f t="shared" si="77"/>
        <v>1</v>
      </c>
    </row>
    <row r="1606" spans="1:19">
      <c r="A1606" s="15" t="s">
        <v>374</v>
      </c>
      <c r="B1606" s="15" t="s">
        <v>4338</v>
      </c>
      <c r="C1606" s="15" t="s">
        <v>1213</v>
      </c>
      <c r="D1606" s="15" t="s">
        <v>1042</v>
      </c>
      <c r="E1606" s="15">
        <v>0</v>
      </c>
      <c r="F1606" s="15">
        <v>0</v>
      </c>
      <c r="G1606" s="15">
        <v>0</v>
      </c>
      <c r="H1606" s="15">
        <v>0</v>
      </c>
      <c r="I1606" s="15">
        <v>0</v>
      </c>
      <c r="J1606" s="15">
        <v>0</v>
      </c>
      <c r="K1606" s="15">
        <v>0</v>
      </c>
      <c r="L1606" s="15">
        <v>0</v>
      </c>
      <c r="M1606" s="15">
        <v>0</v>
      </c>
      <c r="N1606" s="15">
        <v>0</v>
      </c>
      <c r="O1606" s="15">
        <v>0</v>
      </c>
      <c r="P1606" s="15">
        <v>0</v>
      </c>
      <c r="Q1606" s="15">
        <f t="shared" si="75"/>
        <v>0</v>
      </c>
      <c r="R1606" s="15">
        <f t="shared" si="76"/>
        <v>0</v>
      </c>
      <c r="S1606" s="15">
        <f t="shared" si="77"/>
        <v>1</v>
      </c>
    </row>
    <row r="1607" spans="1:19">
      <c r="A1607" s="15" t="s">
        <v>4339</v>
      </c>
      <c r="B1607" s="15" t="s">
        <v>34</v>
      </c>
      <c r="C1607" s="15" t="s">
        <v>1213</v>
      </c>
      <c r="D1607" s="15" t="s">
        <v>1028</v>
      </c>
      <c r="E1607" s="15">
        <v>0</v>
      </c>
      <c r="F1607" s="15">
        <v>0</v>
      </c>
      <c r="G1607" s="15">
        <v>0</v>
      </c>
      <c r="H1607" s="15">
        <v>0</v>
      </c>
      <c r="I1607" s="15">
        <v>0</v>
      </c>
      <c r="J1607" s="15">
        <v>0</v>
      </c>
      <c r="K1607" s="15">
        <v>0</v>
      </c>
      <c r="L1607" s="15">
        <v>0</v>
      </c>
      <c r="M1607" s="15">
        <v>0</v>
      </c>
      <c r="N1607" s="15">
        <v>0</v>
      </c>
      <c r="O1607" s="15">
        <v>0</v>
      </c>
      <c r="P1607" s="15">
        <v>0</v>
      </c>
      <c r="Q1607" s="15">
        <f t="shared" si="75"/>
        <v>0</v>
      </c>
      <c r="R1607" s="15">
        <f t="shared" si="76"/>
        <v>0</v>
      </c>
      <c r="S1607" s="15">
        <f t="shared" si="77"/>
        <v>1</v>
      </c>
    </row>
    <row r="1608" spans="1:19">
      <c r="A1608" s="15" t="s">
        <v>4340</v>
      </c>
      <c r="B1608" s="15" t="s">
        <v>243</v>
      </c>
      <c r="C1608" s="15" t="s">
        <v>1213</v>
      </c>
      <c r="D1608" s="15" t="s">
        <v>1060</v>
      </c>
      <c r="E1608" s="15">
        <v>0</v>
      </c>
      <c r="F1608" s="15">
        <v>0</v>
      </c>
      <c r="G1608" s="15">
        <v>0</v>
      </c>
      <c r="H1608" s="15">
        <v>0</v>
      </c>
      <c r="I1608" s="15">
        <v>0</v>
      </c>
      <c r="J1608" s="15">
        <v>0</v>
      </c>
      <c r="K1608" s="15">
        <v>0</v>
      </c>
      <c r="L1608" s="15">
        <v>0</v>
      </c>
      <c r="M1608" s="15">
        <v>0</v>
      </c>
      <c r="N1608" s="15">
        <v>0</v>
      </c>
      <c r="O1608" s="15">
        <v>0</v>
      </c>
      <c r="P1608" s="15">
        <v>0</v>
      </c>
      <c r="Q1608" s="15">
        <f t="shared" si="75"/>
        <v>0</v>
      </c>
      <c r="R1608" s="15">
        <f t="shared" si="76"/>
        <v>0</v>
      </c>
      <c r="S1608" s="15">
        <f t="shared" si="77"/>
        <v>1</v>
      </c>
    </row>
    <row r="1609" spans="1:19">
      <c r="A1609" s="15" t="s">
        <v>4341</v>
      </c>
      <c r="B1609" s="15" t="s">
        <v>34</v>
      </c>
      <c r="C1609" s="15" t="s">
        <v>1878</v>
      </c>
      <c r="D1609" s="15" t="s">
        <v>1063</v>
      </c>
      <c r="E1609" s="15">
        <v>0</v>
      </c>
      <c r="F1609" s="15">
        <v>0</v>
      </c>
      <c r="G1609" s="15">
        <v>0</v>
      </c>
      <c r="H1609" s="15">
        <v>0</v>
      </c>
      <c r="I1609" s="15">
        <v>0</v>
      </c>
      <c r="J1609" s="15">
        <v>0</v>
      </c>
      <c r="K1609" s="15">
        <v>0</v>
      </c>
      <c r="L1609" s="15">
        <v>0</v>
      </c>
      <c r="M1609" s="15">
        <v>0</v>
      </c>
      <c r="N1609" s="15">
        <v>0</v>
      </c>
      <c r="O1609" s="15">
        <v>0</v>
      </c>
      <c r="P1609" s="15">
        <v>0</v>
      </c>
      <c r="Q1609" s="15">
        <f t="shared" si="75"/>
        <v>0</v>
      </c>
      <c r="R1609" s="15">
        <f t="shared" si="76"/>
        <v>0</v>
      </c>
      <c r="S1609" s="15">
        <f t="shared" si="77"/>
        <v>1</v>
      </c>
    </row>
    <row r="1610" spans="1:19">
      <c r="A1610" s="15" t="s">
        <v>2330</v>
      </c>
      <c r="B1610" s="15" t="s">
        <v>191</v>
      </c>
      <c r="C1610" s="15" t="s">
        <v>1212</v>
      </c>
      <c r="D1610" s="15" t="s">
        <v>1030</v>
      </c>
      <c r="E1610" s="15">
        <v>0</v>
      </c>
      <c r="F1610" s="15">
        <v>0</v>
      </c>
      <c r="G1610" s="15">
        <v>0</v>
      </c>
      <c r="H1610" s="15">
        <v>0</v>
      </c>
      <c r="I1610" s="15">
        <v>0</v>
      </c>
      <c r="J1610" s="15">
        <v>0</v>
      </c>
      <c r="K1610" s="15">
        <v>0</v>
      </c>
      <c r="L1610" s="15">
        <v>0</v>
      </c>
      <c r="M1610" s="15">
        <v>0</v>
      </c>
      <c r="N1610" s="15">
        <v>0</v>
      </c>
      <c r="O1610" s="15">
        <v>0</v>
      </c>
      <c r="P1610" s="15">
        <v>0</v>
      </c>
      <c r="Q1610" s="15">
        <f t="shared" si="75"/>
        <v>0</v>
      </c>
      <c r="R1610" s="15">
        <f t="shared" si="76"/>
        <v>0</v>
      </c>
      <c r="S1610" s="15">
        <f t="shared" si="77"/>
        <v>1</v>
      </c>
    </row>
    <row r="1611" spans="1:19">
      <c r="A1611" s="15" t="s">
        <v>843</v>
      </c>
      <c r="B1611" s="15" t="s">
        <v>110</v>
      </c>
      <c r="C1611" s="15" t="s">
        <v>1213</v>
      </c>
      <c r="D1611" s="15" t="s">
        <v>1029</v>
      </c>
      <c r="E1611" s="15">
        <v>0</v>
      </c>
      <c r="F1611" s="15">
        <v>0</v>
      </c>
      <c r="G1611" s="15">
        <v>0</v>
      </c>
      <c r="H1611" s="15">
        <v>0</v>
      </c>
      <c r="I1611" s="15">
        <v>0</v>
      </c>
      <c r="J1611" s="15">
        <v>0</v>
      </c>
      <c r="K1611" s="15">
        <v>0</v>
      </c>
      <c r="L1611" s="15">
        <v>0</v>
      </c>
      <c r="M1611" s="15">
        <v>0</v>
      </c>
      <c r="N1611" s="15">
        <v>0</v>
      </c>
      <c r="O1611" s="15">
        <v>0</v>
      </c>
      <c r="P1611" s="15">
        <v>0</v>
      </c>
      <c r="Q1611" s="15">
        <f t="shared" si="75"/>
        <v>0</v>
      </c>
      <c r="R1611" s="15">
        <f t="shared" si="76"/>
        <v>0</v>
      </c>
      <c r="S1611" s="15">
        <f t="shared" si="77"/>
        <v>1</v>
      </c>
    </row>
    <row r="1612" spans="1:19">
      <c r="A1612" s="15" t="s">
        <v>3845</v>
      </c>
      <c r="B1612" s="15" t="s">
        <v>46</v>
      </c>
      <c r="C1612" s="15" t="s">
        <v>1213</v>
      </c>
      <c r="D1612" s="15" t="s">
        <v>1030</v>
      </c>
      <c r="E1612" s="15">
        <v>0</v>
      </c>
      <c r="F1612" s="15">
        <v>0</v>
      </c>
      <c r="G1612" s="15">
        <v>0</v>
      </c>
      <c r="H1612" s="15">
        <v>0</v>
      </c>
      <c r="I1612" s="15">
        <v>0</v>
      </c>
      <c r="J1612" s="15">
        <v>0</v>
      </c>
      <c r="K1612" s="15">
        <v>0</v>
      </c>
      <c r="L1612" s="15">
        <v>0</v>
      </c>
      <c r="M1612" s="15">
        <v>0</v>
      </c>
      <c r="N1612" s="15">
        <v>0</v>
      </c>
      <c r="O1612" s="15">
        <v>0</v>
      </c>
      <c r="P1612" s="15">
        <v>0</v>
      </c>
      <c r="Q1612" s="15">
        <f t="shared" si="75"/>
        <v>0</v>
      </c>
      <c r="R1612" s="15">
        <f t="shared" si="76"/>
        <v>0</v>
      </c>
      <c r="S1612" s="15">
        <f t="shared" si="77"/>
        <v>1</v>
      </c>
    </row>
    <row r="1613" spans="1:19">
      <c r="A1613" s="15" t="s">
        <v>629</v>
      </c>
      <c r="B1613" s="15" t="s">
        <v>401</v>
      </c>
      <c r="C1613" s="15" t="s">
        <v>1213</v>
      </c>
      <c r="D1613" s="15" t="s">
        <v>1050</v>
      </c>
      <c r="E1613" s="15">
        <v>0</v>
      </c>
      <c r="F1613" s="15">
        <v>0</v>
      </c>
      <c r="G1613" s="15">
        <v>0</v>
      </c>
      <c r="H1613" s="15">
        <v>0</v>
      </c>
      <c r="I1613" s="15">
        <v>0</v>
      </c>
      <c r="J1613" s="15">
        <v>0</v>
      </c>
      <c r="K1613" s="15">
        <v>0</v>
      </c>
      <c r="L1613" s="15">
        <v>0</v>
      </c>
      <c r="M1613" s="15">
        <v>0</v>
      </c>
      <c r="N1613" s="15">
        <v>0</v>
      </c>
      <c r="O1613" s="15">
        <v>0</v>
      </c>
      <c r="P1613" s="15">
        <v>0</v>
      </c>
      <c r="Q1613" s="15">
        <f t="shared" si="75"/>
        <v>0</v>
      </c>
      <c r="R1613" s="15">
        <f t="shared" si="76"/>
        <v>0</v>
      </c>
      <c r="S1613" s="15">
        <f t="shared" si="77"/>
        <v>1</v>
      </c>
    </row>
    <row r="1614" spans="1:19">
      <c r="A1614" s="15" t="s">
        <v>584</v>
      </c>
      <c r="B1614" s="15" t="s">
        <v>1947</v>
      </c>
      <c r="C1614" s="15" t="s">
        <v>1213</v>
      </c>
      <c r="D1614" s="15" t="s">
        <v>1033</v>
      </c>
      <c r="E1614" s="15">
        <v>0</v>
      </c>
      <c r="F1614" s="15">
        <v>0</v>
      </c>
      <c r="G1614" s="15">
        <v>0</v>
      </c>
      <c r="H1614" s="15">
        <v>0</v>
      </c>
      <c r="I1614" s="15">
        <v>0</v>
      </c>
      <c r="J1614" s="15">
        <v>0</v>
      </c>
      <c r="K1614" s="15">
        <v>0</v>
      </c>
      <c r="L1614" s="15">
        <v>0</v>
      </c>
      <c r="M1614" s="15">
        <v>0</v>
      </c>
      <c r="N1614" s="15">
        <v>0</v>
      </c>
      <c r="O1614" s="15">
        <v>0</v>
      </c>
      <c r="P1614" s="15">
        <v>0</v>
      </c>
      <c r="Q1614" s="15">
        <f t="shared" si="75"/>
        <v>0</v>
      </c>
      <c r="R1614" s="15">
        <f t="shared" si="76"/>
        <v>0</v>
      </c>
      <c r="S1614" s="15">
        <f t="shared" si="77"/>
        <v>1</v>
      </c>
    </row>
    <row r="1615" spans="1:19">
      <c r="A1615" s="15" t="s">
        <v>4342</v>
      </c>
      <c r="B1615" s="15" t="s">
        <v>211</v>
      </c>
      <c r="C1615" s="15" t="s">
        <v>1212</v>
      </c>
      <c r="D1615" s="15" t="s">
        <v>1055</v>
      </c>
      <c r="E1615" s="15">
        <v>0</v>
      </c>
      <c r="F1615" s="15">
        <v>0</v>
      </c>
      <c r="G1615" s="15">
        <v>0</v>
      </c>
      <c r="H1615" s="15">
        <v>0</v>
      </c>
      <c r="I1615" s="15">
        <v>0</v>
      </c>
      <c r="J1615" s="15">
        <v>0</v>
      </c>
      <c r="K1615" s="15">
        <v>0</v>
      </c>
      <c r="L1615" s="15">
        <v>0</v>
      </c>
      <c r="M1615" s="15">
        <v>0</v>
      </c>
      <c r="N1615" s="15">
        <v>0</v>
      </c>
      <c r="O1615" s="15">
        <v>0</v>
      </c>
      <c r="P1615" s="15">
        <v>0</v>
      </c>
      <c r="Q1615" s="15">
        <f t="shared" si="75"/>
        <v>0</v>
      </c>
      <c r="R1615" s="15">
        <f t="shared" si="76"/>
        <v>0</v>
      </c>
      <c r="S1615" s="15">
        <f t="shared" si="77"/>
        <v>1</v>
      </c>
    </row>
    <row r="1616" spans="1:19">
      <c r="A1616" s="15" t="s">
        <v>4343</v>
      </c>
      <c r="B1616" s="15" t="s">
        <v>401</v>
      </c>
      <c r="C1616" s="15" t="s">
        <v>1212</v>
      </c>
      <c r="D1616" s="15" t="s">
        <v>1038</v>
      </c>
      <c r="E1616" s="15">
        <v>0</v>
      </c>
      <c r="F1616" s="15">
        <v>0</v>
      </c>
      <c r="G1616" s="15">
        <v>0</v>
      </c>
      <c r="H1616" s="15">
        <v>0</v>
      </c>
      <c r="I1616" s="15">
        <v>0</v>
      </c>
      <c r="J1616" s="15">
        <v>0</v>
      </c>
      <c r="K1616" s="15">
        <v>0</v>
      </c>
      <c r="L1616" s="15">
        <v>0</v>
      </c>
      <c r="M1616" s="15">
        <v>0</v>
      </c>
      <c r="N1616" s="15">
        <v>0</v>
      </c>
      <c r="O1616" s="15">
        <v>0</v>
      </c>
      <c r="P1616" s="15">
        <v>0</v>
      </c>
      <c r="Q1616" s="15">
        <f t="shared" si="75"/>
        <v>0</v>
      </c>
      <c r="R1616" s="15">
        <f t="shared" si="76"/>
        <v>0</v>
      </c>
      <c r="S1616" s="15">
        <f t="shared" si="77"/>
        <v>1</v>
      </c>
    </row>
    <row r="1617" spans="1:19">
      <c r="A1617" s="15" t="s">
        <v>852</v>
      </c>
      <c r="B1617" s="15" t="s">
        <v>96</v>
      </c>
      <c r="C1617" s="15" t="s">
        <v>1213</v>
      </c>
      <c r="D1617" s="15" t="s">
        <v>1028</v>
      </c>
      <c r="E1617" s="15">
        <v>0</v>
      </c>
      <c r="F1617" s="15">
        <v>0</v>
      </c>
      <c r="G1617" s="15">
        <v>0</v>
      </c>
      <c r="H1617" s="15">
        <v>0</v>
      </c>
      <c r="I1617" s="15">
        <v>0</v>
      </c>
      <c r="J1617" s="15">
        <v>0</v>
      </c>
      <c r="K1617" s="15">
        <v>0</v>
      </c>
      <c r="L1617" s="15">
        <v>0</v>
      </c>
      <c r="M1617" s="15">
        <v>0</v>
      </c>
      <c r="N1617" s="15">
        <v>0</v>
      </c>
      <c r="O1617" s="15">
        <v>0</v>
      </c>
      <c r="P1617" s="15">
        <v>0</v>
      </c>
      <c r="Q1617" s="15">
        <f t="shared" si="75"/>
        <v>0</v>
      </c>
      <c r="R1617" s="15">
        <f t="shared" si="76"/>
        <v>0</v>
      </c>
      <c r="S1617" s="15">
        <f t="shared" si="77"/>
        <v>1</v>
      </c>
    </row>
    <row r="1618" spans="1:19">
      <c r="A1618" s="15" t="s">
        <v>4344</v>
      </c>
      <c r="B1618" s="15" t="s">
        <v>692</v>
      </c>
      <c r="C1618" s="15" t="s">
        <v>1212</v>
      </c>
      <c r="D1618" s="15" t="s">
        <v>1036</v>
      </c>
      <c r="E1618" s="15">
        <v>0</v>
      </c>
      <c r="F1618" s="15">
        <v>0</v>
      </c>
      <c r="G1618" s="15">
        <v>0</v>
      </c>
      <c r="H1618" s="15">
        <v>0</v>
      </c>
      <c r="I1618" s="15">
        <v>0</v>
      </c>
      <c r="J1618" s="15">
        <v>0</v>
      </c>
      <c r="K1618" s="15">
        <v>0</v>
      </c>
      <c r="L1618" s="15">
        <v>0</v>
      </c>
      <c r="M1618" s="15">
        <v>0</v>
      </c>
      <c r="N1618" s="15">
        <v>0</v>
      </c>
      <c r="O1618" s="15">
        <v>0</v>
      </c>
      <c r="P1618" s="15">
        <v>0</v>
      </c>
      <c r="Q1618" s="15">
        <f t="shared" si="75"/>
        <v>0</v>
      </c>
      <c r="R1618" s="15">
        <f t="shared" si="76"/>
        <v>0</v>
      </c>
      <c r="S1618" s="15">
        <f t="shared" si="77"/>
        <v>1</v>
      </c>
    </row>
    <row r="1619" spans="1:19">
      <c r="A1619" s="15" t="s">
        <v>1446</v>
      </c>
      <c r="B1619" s="15" t="s">
        <v>649</v>
      </c>
      <c r="C1619" s="15" t="s">
        <v>1213</v>
      </c>
      <c r="D1619" s="15" t="s">
        <v>1046</v>
      </c>
      <c r="E1619" s="15">
        <v>0</v>
      </c>
      <c r="F1619" s="15">
        <v>0</v>
      </c>
      <c r="G1619" s="15">
        <v>0</v>
      </c>
      <c r="H1619" s="15">
        <v>0</v>
      </c>
      <c r="I1619" s="15">
        <v>0</v>
      </c>
      <c r="J1619" s="15">
        <v>0</v>
      </c>
      <c r="K1619" s="15">
        <v>0</v>
      </c>
      <c r="L1619" s="15">
        <v>0</v>
      </c>
      <c r="M1619" s="15">
        <v>0</v>
      </c>
      <c r="N1619" s="15">
        <v>0</v>
      </c>
      <c r="O1619" s="15">
        <v>0</v>
      </c>
      <c r="P1619" s="15">
        <v>0</v>
      </c>
      <c r="Q1619" s="15">
        <f t="shared" si="75"/>
        <v>0</v>
      </c>
      <c r="R1619" s="15">
        <f t="shared" si="76"/>
        <v>0</v>
      </c>
      <c r="S1619" s="15">
        <f t="shared" si="77"/>
        <v>1</v>
      </c>
    </row>
    <row r="1620" spans="1:19">
      <c r="A1620" s="15" t="s">
        <v>4345</v>
      </c>
      <c r="B1620" s="15" t="s">
        <v>112</v>
      </c>
      <c r="C1620" s="15" t="s">
        <v>1213</v>
      </c>
      <c r="D1620" s="15" t="s">
        <v>1030</v>
      </c>
      <c r="E1620" s="15">
        <v>0</v>
      </c>
      <c r="F1620" s="15">
        <v>0</v>
      </c>
      <c r="G1620" s="15">
        <v>0</v>
      </c>
      <c r="H1620" s="15">
        <v>0</v>
      </c>
      <c r="I1620" s="15">
        <v>0</v>
      </c>
      <c r="J1620" s="15">
        <v>0</v>
      </c>
      <c r="K1620" s="15">
        <v>0</v>
      </c>
      <c r="L1620" s="15">
        <v>0</v>
      </c>
      <c r="M1620" s="15">
        <v>0</v>
      </c>
      <c r="N1620" s="15">
        <v>0</v>
      </c>
      <c r="O1620" s="15">
        <v>0</v>
      </c>
      <c r="P1620" s="15">
        <v>0</v>
      </c>
      <c r="Q1620" s="15">
        <f t="shared" si="75"/>
        <v>0</v>
      </c>
      <c r="R1620" s="15">
        <f t="shared" si="76"/>
        <v>0</v>
      </c>
      <c r="S1620" s="15">
        <f t="shared" si="77"/>
        <v>1</v>
      </c>
    </row>
    <row r="1621" spans="1:19">
      <c r="A1621" s="15" t="s">
        <v>1868</v>
      </c>
      <c r="B1621" s="15" t="s">
        <v>1705</v>
      </c>
      <c r="C1621" s="15" t="s">
        <v>1212</v>
      </c>
      <c r="D1621" s="15" t="s">
        <v>1046</v>
      </c>
      <c r="E1621" s="15">
        <v>0</v>
      </c>
      <c r="F1621" s="15">
        <v>0</v>
      </c>
      <c r="G1621" s="15">
        <v>0</v>
      </c>
      <c r="H1621" s="15">
        <v>0</v>
      </c>
      <c r="I1621" s="15">
        <v>0</v>
      </c>
      <c r="J1621" s="15">
        <v>0</v>
      </c>
      <c r="K1621" s="15">
        <v>0</v>
      </c>
      <c r="L1621" s="15">
        <v>0</v>
      </c>
      <c r="M1621" s="15">
        <v>0</v>
      </c>
      <c r="N1621" s="15">
        <v>0</v>
      </c>
      <c r="O1621" s="15">
        <v>0</v>
      </c>
      <c r="P1621" s="15">
        <v>0</v>
      </c>
      <c r="Q1621" s="15">
        <f t="shared" si="75"/>
        <v>0</v>
      </c>
      <c r="R1621" s="15">
        <f t="shared" si="76"/>
        <v>0</v>
      </c>
      <c r="S1621" s="15">
        <f t="shared" si="77"/>
        <v>1</v>
      </c>
    </row>
    <row r="1622" spans="1:19">
      <c r="A1622" s="15" t="s">
        <v>4346</v>
      </c>
      <c r="B1622" s="15" t="s">
        <v>4347</v>
      </c>
      <c r="C1622" s="15" t="s">
        <v>1212</v>
      </c>
      <c r="D1622" s="15" t="s">
        <v>1047</v>
      </c>
      <c r="E1622" s="15">
        <v>0</v>
      </c>
      <c r="F1622" s="15">
        <v>0</v>
      </c>
      <c r="G1622" s="15">
        <v>0</v>
      </c>
      <c r="H1622" s="15">
        <v>0</v>
      </c>
      <c r="I1622" s="15">
        <v>0</v>
      </c>
      <c r="J1622" s="15">
        <v>0</v>
      </c>
      <c r="K1622" s="15">
        <v>0</v>
      </c>
      <c r="L1622" s="15">
        <v>0</v>
      </c>
      <c r="M1622" s="15">
        <v>0</v>
      </c>
      <c r="N1622" s="15">
        <v>0</v>
      </c>
      <c r="O1622" s="15">
        <v>0</v>
      </c>
      <c r="P1622" s="15">
        <v>0</v>
      </c>
      <c r="Q1622" s="15">
        <f t="shared" si="75"/>
        <v>0</v>
      </c>
      <c r="R1622" s="15">
        <f t="shared" si="76"/>
        <v>0</v>
      </c>
      <c r="S1622" s="15">
        <f t="shared" si="77"/>
        <v>1</v>
      </c>
    </row>
    <row r="1623" spans="1:19">
      <c r="A1623" s="15" t="s">
        <v>4348</v>
      </c>
      <c r="B1623" s="15" t="s">
        <v>667</v>
      </c>
      <c r="C1623" s="15" t="s">
        <v>1878</v>
      </c>
      <c r="D1623" s="15" t="s">
        <v>1026</v>
      </c>
      <c r="E1623" s="15">
        <v>0</v>
      </c>
      <c r="F1623" s="15">
        <v>0</v>
      </c>
      <c r="G1623" s="15">
        <v>0</v>
      </c>
      <c r="H1623" s="15">
        <v>0</v>
      </c>
      <c r="I1623" s="15">
        <v>0</v>
      </c>
      <c r="J1623" s="15">
        <v>0</v>
      </c>
      <c r="K1623" s="15">
        <v>0</v>
      </c>
      <c r="L1623" s="15">
        <v>0</v>
      </c>
      <c r="M1623" s="15">
        <v>0</v>
      </c>
      <c r="N1623" s="15">
        <v>0</v>
      </c>
      <c r="O1623" s="15">
        <v>0</v>
      </c>
      <c r="P1623" s="15">
        <v>0</v>
      </c>
      <c r="Q1623" s="15">
        <f t="shared" si="75"/>
        <v>0</v>
      </c>
      <c r="R1623" s="15">
        <f t="shared" si="76"/>
        <v>0</v>
      </c>
      <c r="S1623" s="15">
        <f t="shared" si="77"/>
        <v>1</v>
      </c>
    </row>
    <row r="1624" spans="1:19">
      <c r="A1624" s="15" t="s">
        <v>4349</v>
      </c>
      <c r="B1624" s="15" t="s">
        <v>50</v>
      </c>
      <c r="C1624" s="15" t="s">
        <v>1213</v>
      </c>
      <c r="D1624" s="15" t="s">
        <v>1047</v>
      </c>
      <c r="E1624" s="15">
        <v>0</v>
      </c>
      <c r="F1624" s="15">
        <v>0</v>
      </c>
      <c r="G1624" s="15">
        <v>0</v>
      </c>
      <c r="H1624" s="15">
        <v>0</v>
      </c>
      <c r="I1624" s="15">
        <v>0</v>
      </c>
      <c r="J1624" s="15">
        <v>0</v>
      </c>
      <c r="K1624" s="15">
        <v>0</v>
      </c>
      <c r="L1624" s="15">
        <v>0</v>
      </c>
      <c r="M1624" s="15">
        <v>0</v>
      </c>
      <c r="N1624" s="15">
        <v>0</v>
      </c>
      <c r="O1624" s="15">
        <v>0</v>
      </c>
      <c r="P1624" s="15">
        <v>0</v>
      </c>
      <c r="Q1624" s="15">
        <f t="shared" si="75"/>
        <v>0</v>
      </c>
      <c r="R1624" s="15">
        <f t="shared" si="76"/>
        <v>0</v>
      </c>
      <c r="S1624" s="15">
        <f t="shared" si="77"/>
        <v>1</v>
      </c>
    </row>
    <row r="1625" spans="1:19">
      <c r="A1625" s="15" t="s">
        <v>4350</v>
      </c>
      <c r="B1625" s="15" t="s">
        <v>710</v>
      </c>
      <c r="C1625" s="15" t="s">
        <v>1878</v>
      </c>
      <c r="D1625" s="15" t="s">
        <v>1339</v>
      </c>
      <c r="E1625" s="15">
        <v>0</v>
      </c>
      <c r="F1625" s="15">
        <v>0</v>
      </c>
      <c r="G1625" s="15">
        <v>0</v>
      </c>
      <c r="H1625" s="15">
        <v>0</v>
      </c>
      <c r="I1625" s="15">
        <v>0</v>
      </c>
      <c r="J1625" s="15">
        <v>0</v>
      </c>
      <c r="K1625" s="15">
        <v>0</v>
      </c>
      <c r="L1625" s="15">
        <v>0</v>
      </c>
      <c r="M1625" s="15">
        <v>0</v>
      </c>
      <c r="N1625" s="15">
        <v>0</v>
      </c>
      <c r="O1625" s="15">
        <v>0</v>
      </c>
      <c r="P1625" s="15">
        <v>0</v>
      </c>
      <c r="Q1625" s="15">
        <f t="shared" si="75"/>
        <v>0</v>
      </c>
      <c r="R1625" s="15">
        <f t="shared" si="76"/>
        <v>0</v>
      </c>
      <c r="S1625" s="15">
        <f t="shared" si="77"/>
        <v>1</v>
      </c>
    </row>
    <row r="1626" spans="1:19">
      <c r="A1626" s="15" t="s">
        <v>987</v>
      </c>
      <c r="B1626" s="15" t="s">
        <v>196</v>
      </c>
      <c r="C1626" s="15" t="s">
        <v>1213</v>
      </c>
      <c r="D1626" s="15" t="s">
        <v>1029</v>
      </c>
      <c r="E1626" s="15">
        <v>0</v>
      </c>
      <c r="F1626" s="15">
        <v>0</v>
      </c>
      <c r="G1626" s="15">
        <v>0</v>
      </c>
      <c r="H1626" s="15">
        <v>0</v>
      </c>
      <c r="I1626" s="15">
        <v>0</v>
      </c>
      <c r="J1626" s="15">
        <v>0</v>
      </c>
      <c r="K1626" s="15">
        <v>0</v>
      </c>
      <c r="L1626" s="15">
        <v>0</v>
      </c>
      <c r="M1626" s="15">
        <v>0</v>
      </c>
      <c r="N1626" s="15">
        <v>0</v>
      </c>
      <c r="O1626" s="15">
        <v>0</v>
      </c>
      <c r="P1626" s="15">
        <v>0</v>
      </c>
      <c r="Q1626" s="15">
        <f t="shared" si="75"/>
        <v>0</v>
      </c>
      <c r="R1626" s="15">
        <f t="shared" si="76"/>
        <v>0</v>
      </c>
      <c r="S1626" s="15">
        <f t="shared" si="77"/>
        <v>1</v>
      </c>
    </row>
    <row r="1627" spans="1:19">
      <c r="A1627" s="15" t="s">
        <v>1117</v>
      </c>
      <c r="B1627" s="15" t="s">
        <v>2671</v>
      </c>
      <c r="C1627" s="15" t="s">
        <v>1213</v>
      </c>
      <c r="D1627" s="15" t="s">
        <v>1042</v>
      </c>
      <c r="E1627" s="15">
        <v>0</v>
      </c>
      <c r="F1627" s="15">
        <v>0</v>
      </c>
      <c r="G1627" s="15">
        <v>0</v>
      </c>
      <c r="H1627" s="15">
        <v>0</v>
      </c>
      <c r="I1627" s="15">
        <v>0</v>
      </c>
      <c r="J1627" s="15">
        <v>0</v>
      </c>
      <c r="K1627" s="15">
        <v>0</v>
      </c>
      <c r="L1627" s="15">
        <v>0</v>
      </c>
      <c r="M1627" s="15">
        <v>0</v>
      </c>
      <c r="N1627" s="15">
        <v>0</v>
      </c>
      <c r="O1627" s="15">
        <v>0</v>
      </c>
      <c r="P1627" s="15">
        <v>0</v>
      </c>
      <c r="Q1627" s="15">
        <f t="shared" si="75"/>
        <v>0</v>
      </c>
      <c r="R1627" s="15">
        <f t="shared" si="76"/>
        <v>0</v>
      </c>
      <c r="S1627" s="15">
        <f t="shared" si="77"/>
        <v>1</v>
      </c>
    </row>
    <row r="1628" spans="1:19">
      <c r="A1628" s="15" t="s">
        <v>869</v>
      </c>
      <c r="B1628" s="15" t="s">
        <v>870</v>
      </c>
      <c r="C1628" s="15" t="s">
        <v>1213</v>
      </c>
      <c r="D1628" s="15" t="s">
        <v>1043</v>
      </c>
      <c r="E1628" s="15">
        <v>0</v>
      </c>
      <c r="F1628" s="15">
        <v>0</v>
      </c>
      <c r="G1628" s="15">
        <v>0</v>
      </c>
      <c r="H1628" s="15">
        <v>0</v>
      </c>
      <c r="I1628" s="15">
        <v>0</v>
      </c>
      <c r="J1628" s="15">
        <v>0</v>
      </c>
      <c r="K1628" s="15">
        <v>0</v>
      </c>
      <c r="L1628" s="15">
        <v>0</v>
      </c>
      <c r="M1628" s="15">
        <v>0</v>
      </c>
      <c r="N1628" s="15">
        <v>0</v>
      </c>
      <c r="O1628" s="15">
        <v>0</v>
      </c>
      <c r="P1628" s="15">
        <v>0</v>
      </c>
      <c r="Q1628" s="15">
        <f t="shared" si="75"/>
        <v>0</v>
      </c>
      <c r="R1628" s="15">
        <f t="shared" si="76"/>
        <v>0</v>
      </c>
      <c r="S1628" s="15">
        <f t="shared" si="77"/>
        <v>1</v>
      </c>
    </row>
    <row r="1629" spans="1:19">
      <c r="A1629" s="15" t="s">
        <v>1324</v>
      </c>
      <c r="B1629" s="15" t="s">
        <v>147</v>
      </c>
      <c r="C1629" s="15" t="s">
        <v>1213</v>
      </c>
      <c r="D1629" s="15" t="s">
        <v>1053</v>
      </c>
      <c r="E1629" s="15">
        <v>0</v>
      </c>
      <c r="F1629" s="15">
        <v>0</v>
      </c>
      <c r="G1629" s="15">
        <v>0</v>
      </c>
      <c r="H1629" s="15">
        <v>0</v>
      </c>
      <c r="I1629" s="15">
        <v>0</v>
      </c>
      <c r="J1629" s="15">
        <v>0</v>
      </c>
      <c r="K1629" s="15">
        <v>0</v>
      </c>
      <c r="L1629" s="15">
        <v>0</v>
      </c>
      <c r="M1629" s="15">
        <v>0</v>
      </c>
      <c r="N1629" s="15">
        <v>0</v>
      </c>
      <c r="O1629" s="15">
        <v>0</v>
      </c>
      <c r="P1629" s="15">
        <v>0</v>
      </c>
      <c r="Q1629" s="15">
        <f t="shared" si="75"/>
        <v>0</v>
      </c>
      <c r="R1629" s="15">
        <f t="shared" si="76"/>
        <v>0</v>
      </c>
      <c r="S1629" s="15">
        <f t="shared" si="77"/>
        <v>1</v>
      </c>
    </row>
    <row r="1630" spans="1:19">
      <c r="A1630" s="15" t="s">
        <v>462</v>
      </c>
      <c r="B1630" s="15" t="s">
        <v>1858</v>
      </c>
      <c r="C1630" s="15" t="s">
        <v>1212</v>
      </c>
      <c r="D1630" s="15" t="s">
        <v>1030</v>
      </c>
      <c r="E1630" s="15">
        <v>0</v>
      </c>
      <c r="F1630" s="15">
        <v>0</v>
      </c>
      <c r="G1630" s="15">
        <v>0</v>
      </c>
      <c r="H1630" s="15">
        <v>0</v>
      </c>
      <c r="I1630" s="15">
        <v>0</v>
      </c>
      <c r="J1630" s="15">
        <v>0</v>
      </c>
      <c r="K1630" s="15">
        <v>0</v>
      </c>
      <c r="L1630" s="15">
        <v>0</v>
      </c>
      <c r="M1630" s="15">
        <v>0</v>
      </c>
      <c r="N1630" s="15">
        <v>0</v>
      </c>
      <c r="O1630" s="15">
        <v>0</v>
      </c>
      <c r="P1630" s="15">
        <v>0</v>
      </c>
      <c r="Q1630" s="15">
        <f t="shared" si="75"/>
        <v>0</v>
      </c>
      <c r="R1630" s="15">
        <f t="shared" si="76"/>
        <v>0</v>
      </c>
      <c r="S1630" s="15">
        <f t="shared" si="77"/>
        <v>1</v>
      </c>
    </row>
    <row r="1631" spans="1:19">
      <c r="A1631" s="15" t="s">
        <v>1731</v>
      </c>
      <c r="B1631" s="15" t="s">
        <v>46</v>
      </c>
      <c r="C1631" s="15" t="s">
        <v>1212</v>
      </c>
      <c r="D1631" s="15" t="s">
        <v>1051</v>
      </c>
      <c r="E1631" s="15">
        <v>0</v>
      </c>
      <c r="F1631" s="15">
        <v>0</v>
      </c>
      <c r="G1631" s="15">
        <v>0</v>
      </c>
      <c r="H1631" s="15">
        <v>0</v>
      </c>
      <c r="I1631" s="15">
        <v>0</v>
      </c>
      <c r="J1631" s="15">
        <v>0</v>
      </c>
      <c r="K1631" s="15">
        <v>0</v>
      </c>
      <c r="L1631" s="15">
        <v>0</v>
      </c>
      <c r="M1631" s="15">
        <v>0</v>
      </c>
      <c r="N1631" s="15">
        <v>0</v>
      </c>
      <c r="O1631" s="15">
        <v>0</v>
      </c>
      <c r="P1631" s="15">
        <v>0</v>
      </c>
      <c r="Q1631" s="15">
        <f t="shared" si="75"/>
        <v>0</v>
      </c>
      <c r="R1631" s="15">
        <f t="shared" si="76"/>
        <v>0</v>
      </c>
      <c r="S1631" s="15">
        <f t="shared" si="77"/>
        <v>1</v>
      </c>
    </row>
    <row r="1632" spans="1:19">
      <c r="A1632" s="15" t="s">
        <v>1100</v>
      </c>
      <c r="B1632" s="15" t="s">
        <v>403</v>
      </c>
      <c r="C1632" s="15" t="s">
        <v>1213</v>
      </c>
      <c r="D1632" s="15" t="s">
        <v>1033</v>
      </c>
      <c r="E1632" s="15">
        <v>0</v>
      </c>
      <c r="F1632" s="15">
        <v>0</v>
      </c>
      <c r="G1632" s="15">
        <v>0</v>
      </c>
      <c r="H1632" s="15">
        <v>0</v>
      </c>
      <c r="I1632" s="15">
        <v>0</v>
      </c>
      <c r="J1632" s="15">
        <v>0</v>
      </c>
      <c r="K1632" s="15">
        <v>0</v>
      </c>
      <c r="L1632" s="15">
        <v>0</v>
      </c>
      <c r="M1632" s="15">
        <v>0</v>
      </c>
      <c r="N1632" s="15">
        <v>0</v>
      </c>
      <c r="O1632" s="15">
        <v>0</v>
      </c>
      <c r="P1632" s="15">
        <v>0</v>
      </c>
      <c r="Q1632" s="15">
        <f t="shared" si="75"/>
        <v>0</v>
      </c>
      <c r="R1632" s="15">
        <f t="shared" si="76"/>
        <v>0</v>
      </c>
      <c r="S1632" s="15">
        <f t="shared" si="77"/>
        <v>1</v>
      </c>
    </row>
    <row r="1633" spans="1:19">
      <c r="A1633" s="15" t="s">
        <v>255</v>
      </c>
      <c r="B1633" s="15" t="s">
        <v>392</v>
      </c>
      <c r="C1633" s="15" t="s">
        <v>1212</v>
      </c>
      <c r="D1633" s="15" t="s">
        <v>1033</v>
      </c>
      <c r="E1633" s="15">
        <v>0</v>
      </c>
      <c r="F1633" s="15">
        <v>0</v>
      </c>
      <c r="G1633" s="15">
        <v>0</v>
      </c>
      <c r="H1633" s="15">
        <v>0</v>
      </c>
      <c r="I1633" s="15">
        <v>0</v>
      </c>
      <c r="J1633" s="15">
        <v>0</v>
      </c>
      <c r="K1633" s="15">
        <v>0</v>
      </c>
      <c r="L1633" s="15">
        <v>0</v>
      </c>
      <c r="M1633" s="15">
        <v>0</v>
      </c>
      <c r="N1633" s="15">
        <v>0</v>
      </c>
      <c r="O1633" s="15">
        <v>0</v>
      </c>
      <c r="P1633" s="15">
        <v>0</v>
      </c>
      <c r="Q1633" s="15">
        <f t="shared" si="75"/>
        <v>0</v>
      </c>
      <c r="R1633" s="15">
        <f t="shared" si="76"/>
        <v>0</v>
      </c>
      <c r="S1633" s="15">
        <f t="shared" si="77"/>
        <v>1</v>
      </c>
    </row>
    <row r="1634" spans="1:19">
      <c r="A1634" s="15" t="s">
        <v>147</v>
      </c>
      <c r="B1634" s="15" t="s">
        <v>2878</v>
      </c>
      <c r="C1634" s="15" t="s">
        <v>1212</v>
      </c>
      <c r="D1634" s="15" t="s">
        <v>1037</v>
      </c>
      <c r="E1634" s="15">
        <v>0</v>
      </c>
      <c r="F1634" s="15">
        <v>0</v>
      </c>
      <c r="G1634" s="15">
        <v>0</v>
      </c>
      <c r="H1634" s="15">
        <v>0</v>
      </c>
      <c r="I1634" s="15">
        <v>0</v>
      </c>
      <c r="J1634" s="15">
        <v>0</v>
      </c>
      <c r="K1634" s="15">
        <v>0</v>
      </c>
      <c r="L1634" s="15">
        <v>0</v>
      </c>
      <c r="M1634" s="15">
        <v>0</v>
      </c>
      <c r="N1634" s="15">
        <v>0</v>
      </c>
      <c r="O1634" s="15">
        <v>0</v>
      </c>
      <c r="P1634" s="15">
        <v>0</v>
      </c>
      <c r="Q1634" s="15">
        <f t="shared" si="75"/>
        <v>0</v>
      </c>
      <c r="R1634" s="15">
        <f t="shared" si="76"/>
        <v>0</v>
      </c>
      <c r="S1634" s="15">
        <f t="shared" si="77"/>
        <v>1</v>
      </c>
    </row>
    <row r="1635" spans="1:19">
      <c r="A1635" s="15" t="s">
        <v>4838</v>
      </c>
      <c r="B1635" s="15" t="s">
        <v>2588</v>
      </c>
      <c r="C1635" s="15" t="s">
        <v>1213</v>
      </c>
      <c r="D1635" s="15" t="s">
        <v>1034</v>
      </c>
      <c r="E1635" s="15">
        <v>0</v>
      </c>
      <c r="F1635" s="15">
        <v>0</v>
      </c>
      <c r="G1635" s="15">
        <v>0</v>
      </c>
      <c r="H1635" s="15">
        <v>0</v>
      </c>
      <c r="I1635" s="15">
        <v>0</v>
      </c>
      <c r="J1635" s="15">
        <v>0</v>
      </c>
      <c r="K1635" s="15">
        <v>0</v>
      </c>
      <c r="L1635" s="15">
        <v>0</v>
      </c>
      <c r="M1635" s="15">
        <v>0</v>
      </c>
      <c r="N1635" s="15">
        <v>0</v>
      </c>
      <c r="O1635" s="15">
        <v>0</v>
      </c>
      <c r="P1635" s="15">
        <v>0</v>
      </c>
      <c r="Q1635" s="15">
        <f t="shared" si="75"/>
        <v>0</v>
      </c>
      <c r="R1635" s="15">
        <f t="shared" si="76"/>
        <v>0</v>
      </c>
      <c r="S1635" s="15">
        <f t="shared" si="77"/>
        <v>1</v>
      </c>
    </row>
    <row r="1636" spans="1:19">
      <c r="A1636" s="15" t="s">
        <v>4351</v>
      </c>
      <c r="B1636" s="15" t="s">
        <v>168</v>
      </c>
      <c r="C1636" s="15" t="s">
        <v>1878</v>
      </c>
      <c r="D1636" s="15" t="s">
        <v>1034</v>
      </c>
      <c r="E1636" s="15">
        <v>0</v>
      </c>
      <c r="F1636" s="15">
        <v>0</v>
      </c>
      <c r="G1636" s="15">
        <v>0</v>
      </c>
      <c r="H1636" s="15">
        <v>0</v>
      </c>
      <c r="I1636" s="15">
        <v>0</v>
      </c>
      <c r="J1636" s="15">
        <v>0</v>
      </c>
      <c r="K1636" s="15">
        <v>0</v>
      </c>
      <c r="L1636" s="15">
        <v>0</v>
      </c>
      <c r="M1636" s="15">
        <v>0</v>
      </c>
      <c r="N1636" s="15">
        <v>0</v>
      </c>
      <c r="O1636" s="15">
        <v>0</v>
      </c>
      <c r="P1636" s="15">
        <v>0</v>
      </c>
      <c r="Q1636" s="15">
        <f t="shared" si="75"/>
        <v>0</v>
      </c>
      <c r="R1636" s="15">
        <f t="shared" si="76"/>
        <v>0</v>
      </c>
      <c r="S1636" s="15">
        <f t="shared" si="77"/>
        <v>1</v>
      </c>
    </row>
    <row r="1637" spans="1:19">
      <c r="A1637" s="15" t="s">
        <v>1485</v>
      </c>
      <c r="B1637" s="15" t="s">
        <v>85</v>
      </c>
      <c r="C1637" s="15" t="s">
        <v>1213</v>
      </c>
      <c r="D1637" s="15" t="s">
        <v>1046</v>
      </c>
      <c r="E1637" s="15">
        <v>0</v>
      </c>
      <c r="F1637" s="15">
        <v>0</v>
      </c>
      <c r="G1637" s="15">
        <v>0</v>
      </c>
      <c r="H1637" s="15">
        <v>0</v>
      </c>
      <c r="I1637" s="15">
        <v>0</v>
      </c>
      <c r="J1637" s="15">
        <v>0</v>
      </c>
      <c r="K1637" s="15">
        <v>0</v>
      </c>
      <c r="L1637" s="15">
        <v>0</v>
      </c>
      <c r="M1637" s="15">
        <v>0</v>
      </c>
      <c r="N1637" s="15">
        <v>0</v>
      </c>
      <c r="O1637" s="15">
        <v>0</v>
      </c>
      <c r="P1637" s="15">
        <v>0</v>
      </c>
      <c r="Q1637" s="15">
        <f t="shared" si="75"/>
        <v>0</v>
      </c>
      <c r="R1637" s="15">
        <f t="shared" si="76"/>
        <v>0</v>
      </c>
      <c r="S1637" s="15">
        <f t="shared" si="77"/>
        <v>1</v>
      </c>
    </row>
    <row r="1638" spans="1:19">
      <c r="A1638" s="15" t="s">
        <v>4352</v>
      </c>
      <c r="B1638" s="15" t="s">
        <v>304</v>
      </c>
      <c r="C1638" s="15" t="s">
        <v>1212</v>
      </c>
      <c r="D1638" s="15" t="s">
        <v>1051</v>
      </c>
      <c r="E1638" s="15">
        <v>0</v>
      </c>
      <c r="F1638" s="15">
        <v>0</v>
      </c>
      <c r="G1638" s="15">
        <v>0</v>
      </c>
      <c r="H1638" s="15">
        <v>0</v>
      </c>
      <c r="I1638" s="15">
        <v>0</v>
      </c>
      <c r="J1638" s="15">
        <v>0</v>
      </c>
      <c r="K1638" s="15">
        <v>0</v>
      </c>
      <c r="L1638" s="15">
        <v>0</v>
      </c>
      <c r="M1638" s="15">
        <v>0</v>
      </c>
      <c r="N1638" s="15">
        <v>0</v>
      </c>
      <c r="O1638" s="15">
        <v>0</v>
      </c>
      <c r="P1638" s="15">
        <v>0</v>
      </c>
      <c r="Q1638" s="15">
        <f t="shared" si="75"/>
        <v>0</v>
      </c>
      <c r="R1638" s="15">
        <f t="shared" si="76"/>
        <v>0</v>
      </c>
      <c r="S1638" s="15">
        <f t="shared" si="77"/>
        <v>1</v>
      </c>
    </row>
    <row r="1639" spans="1:19">
      <c r="A1639" s="15" t="s">
        <v>1660</v>
      </c>
      <c r="B1639" s="15" t="s">
        <v>489</v>
      </c>
      <c r="C1639" s="15" t="s">
        <v>1213</v>
      </c>
      <c r="D1639" s="15" t="s">
        <v>1050</v>
      </c>
      <c r="E1639" s="15">
        <v>0</v>
      </c>
      <c r="F1639" s="15">
        <v>0</v>
      </c>
      <c r="G1639" s="15">
        <v>0</v>
      </c>
      <c r="H1639" s="15">
        <v>0</v>
      </c>
      <c r="I1639" s="15">
        <v>0</v>
      </c>
      <c r="J1639" s="15">
        <v>0</v>
      </c>
      <c r="K1639" s="15">
        <v>0</v>
      </c>
      <c r="L1639" s="15">
        <v>0</v>
      </c>
      <c r="M1639" s="15">
        <v>0</v>
      </c>
      <c r="N1639" s="15">
        <v>0</v>
      </c>
      <c r="O1639" s="15">
        <v>0</v>
      </c>
      <c r="P1639" s="15">
        <v>0</v>
      </c>
      <c r="Q1639" s="15">
        <f t="shared" si="75"/>
        <v>0</v>
      </c>
      <c r="R1639" s="15">
        <f t="shared" si="76"/>
        <v>0</v>
      </c>
      <c r="S1639" s="15">
        <f t="shared" si="77"/>
        <v>1</v>
      </c>
    </row>
    <row r="1640" spans="1:19">
      <c r="A1640" s="15" t="s">
        <v>1204</v>
      </c>
      <c r="B1640" s="15" t="s">
        <v>281</v>
      </c>
      <c r="C1640" s="15" t="s">
        <v>1213</v>
      </c>
      <c r="D1640" s="15" t="s">
        <v>1052</v>
      </c>
      <c r="E1640" s="15">
        <v>0</v>
      </c>
      <c r="F1640" s="15">
        <v>0</v>
      </c>
      <c r="G1640" s="15">
        <v>0</v>
      </c>
      <c r="H1640" s="15">
        <v>0</v>
      </c>
      <c r="I1640" s="15">
        <v>0</v>
      </c>
      <c r="J1640" s="15">
        <v>0</v>
      </c>
      <c r="K1640" s="15">
        <v>0</v>
      </c>
      <c r="L1640" s="15">
        <v>0</v>
      </c>
      <c r="M1640" s="15">
        <v>0</v>
      </c>
      <c r="N1640" s="15">
        <v>0</v>
      </c>
      <c r="O1640" s="15">
        <v>0</v>
      </c>
      <c r="P1640" s="15">
        <v>0</v>
      </c>
      <c r="Q1640" s="15">
        <f t="shared" si="75"/>
        <v>0</v>
      </c>
      <c r="R1640" s="15">
        <f t="shared" si="76"/>
        <v>0</v>
      </c>
      <c r="S1640" s="15">
        <f t="shared" si="77"/>
        <v>1</v>
      </c>
    </row>
    <row r="1641" spans="1:19">
      <c r="A1641" s="15" t="s">
        <v>4354</v>
      </c>
      <c r="B1641" s="15" t="s">
        <v>277</v>
      </c>
      <c r="C1641" s="15" t="s">
        <v>1213</v>
      </c>
      <c r="D1641" s="15" t="s">
        <v>1045</v>
      </c>
      <c r="E1641" s="15">
        <v>0</v>
      </c>
      <c r="F1641" s="15">
        <v>0</v>
      </c>
      <c r="G1641" s="15">
        <v>0</v>
      </c>
      <c r="H1641" s="15">
        <v>0</v>
      </c>
      <c r="I1641" s="15">
        <v>0</v>
      </c>
      <c r="J1641" s="15">
        <v>0</v>
      </c>
      <c r="K1641" s="15">
        <v>0</v>
      </c>
      <c r="L1641" s="15">
        <v>0</v>
      </c>
      <c r="M1641" s="15">
        <v>0</v>
      </c>
      <c r="N1641" s="15">
        <v>0</v>
      </c>
      <c r="O1641" s="15">
        <v>0</v>
      </c>
      <c r="P1641" s="15">
        <v>0</v>
      </c>
      <c r="Q1641" s="15">
        <f t="shared" si="75"/>
        <v>0</v>
      </c>
      <c r="R1641" s="15">
        <f t="shared" si="76"/>
        <v>0</v>
      </c>
      <c r="S1641" s="15">
        <f t="shared" si="77"/>
        <v>1</v>
      </c>
    </row>
    <row r="1642" spans="1:19">
      <c r="A1642" s="15" t="s">
        <v>747</v>
      </c>
      <c r="B1642" s="15" t="s">
        <v>4353</v>
      </c>
      <c r="C1642" s="15" t="s">
        <v>1213</v>
      </c>
      <c r="D1642" s="15" t="s">
        <v>1039</v>
      </c>
      <c r="E1642" s="15">
        <v>0</v>
      </c>
      <c r="F1642" s="15">
        <v>0</v>
      </c>
      <c r="G1642" s="15">
        <v>0</v>
      </c>
      <c r="H1642" s="15">
        <v>0</v>
      </c>
      <c r="I1642" s="15">
        <v>0</v>
      </c>
      <c r="J1642" s="15">
        <v>0</v>
      </c>
      <c r="K1642" s="15">
        <v>0</v>
      </c>
      <c r="L1642" s="15">
        <v>0</v>
      </c>
      <c r="M1642" s="15">
        <v>0</v>
      </c>
      <c r="N1642" s="15">
        <v>0</v>
      </c>
      <c r="O1642" s="15">
        <v>0</v>
      </c>
      <c r="P1642" s="15">
        <v>0</v>
      </c>
      <c r="Q1642" s="15">
        <f t="shared" si="75"/>
        <v>0</v>
      </c>
      <c r="R1642" s="15">
        <f t="shared" si="76"/>
        <v>0</v>
      </c>
      <c r="S1642" s="15">
        <f t="shared" si="77"/>
        <v>1</v>
      </c>
    </row>
    <row r="1643" spans="1:19">
      <c r="A1643" s="15" t="s">
        <v>1299</v>
      </c>
      <c r="B1643" s="15" t="s">
        <v>124</v>
      </c>
      <c r="C1643" s="15" t="s">
        <v>1213</v>
      </c>
      <c r="D1643" s="15" t="s">
        <v>1037</v>
      </c>
      <c r="E1643" s="15">
        <v>0</v>
      </c>
      <c r="F1643" s="15">
        <v>0</v>
      </c>
      <c r="G1643" s="15">
        <v>0</v>
      </c>
      <c r="H1643" s="15">
        <v>0</v>
      </c>
      <c r="I1643" s="15">
        <v>0</v>
      </c>
      <c r="J1643" s="15">
        <v>0</v>
      </c>
      <c r="K1643" s="15">
        <v>0</v>
      </c>
      <c r="L1643" s="15">
        <v>0</v>
      </c>
      <c r="M1643" s="15">
        <v>0</v>
      </c>
      <c r="N1643" s="15">
        <v>0</v>
      </c>
      <c r="O1643" s="15">
        <v>0</v>
      </c>
      <c r="P1643" s="15">
        <v>0</v>
      </c>
      <c r="Q1643" s="15">
        <f t="shared" si="75"/>
        <v>0</v>
      </c>
      <c r="R1643" s="15">
        <f t="shared" si="76"/>
        <v>0</v>
      </c>
      <c r="S1643" s="15">
        <f t="shared" si="77"/>
        <v>1</v>
      </c>
    </row>
    <row r="1644" spans="1:19">
      <c r="A1644" s="15" t="s">
        <v>4355</v>
      </c>
      <c r="B1644" s="15" t="s">
        <v>194</v>
      </c>
      <c r="C1644" s="15" t="s">
        <v>1212</v>
      </c>
      <c r="D1644" s="15" t="s">
        <v>1037</v>
      </c>
      <c r="E1644" s="15">
        <v>0</v>
      </c>
      <c r="F1644" s="15">
        <v>0</v>
      </c>
      <c r="G1644" s="15">
        <v>0</v>
      </c>
      <c r="H1644" s="15">
        <v>0</v>
      </c>
      <c r="I1644" s="15">
        <v>0</v>
      </c>
      <c r="J1644" s="15">
        <v>0</v>
      </c>
      <c r="K1644" s="15">
        <v>0</v>
      </c>
      <c r="L1644" s="15">
        <v>0</v>
      </c>
      <c r="M1644" s="15">
        <v>0</v>
      </c>
      <c r="N1644" s="15">
        <v>0</v>
      </c>
      <c r="O1644" s="15">
        <v>0</v>
      </c>
      <c r="P1644" s="15">
        <v>0</v>
      </c>
      <c r="Q1644" s="15">
        <f t="shared" si="75"/>
        <v>0</v>
      </c>
      <c r="R1644" s="15">
        <f t="shared" si="76"/>
        <v>0</v>
      </c>
      <c r="S1644" s="15">
        <f t="shared" si="77"/>
        <v>1</v>
      </c>
    </row>
    <row r="1645" spans="1:19">
      <c r="A1645" s="15" t="s">
        <v>1104</v>
      </c>
      <c r="B1645" s="15" t="s">
        <v>237</v>
      </c>
      <c r="C1645" s="15" t="s">
        <v>1213</v>
      </c>
      <c r="D1645" s="15" t="s">
        <v>1034</v>
      </c>
      <c r="E1645" s="15">
        <v>0</v>
      </c>
      <c r="F1645" s="15">
        <v>0</v>
      </c>
      <c r="G1645" s="15">
        <v>0</v>
      </c>
      <c r="H1645" s="15">
        <v>0</v>
      </c>
      <c r="I1645" s="15">
        <v>0</v>
      </c>
      <c r="J1645" s="15">
        <v>0</v>
      </c>
      <c r="K1645" s="15">
        <v>0</v>
      </c>
      <c r="L1645" s="15">
        <v>0</v>
      </c>
      <c r="M1645" s="15">
        <v>0</v>
      </c>
      <c r="N1645" s="15">
        <v>0</v>
      </c>
      <c r="O1645" s="15">
        <v>0</v>
      </c>
      <c r="P1645" s="15">
        <v>0</v>
      </c>
      <c r="Q1645" s="15">
        <f t="shared" si="75"/>
        <v>0</v>
      </c>
      <c r="R1645" s="15">
        <f t="shared" si="76"/>
        <v>0</v>
      </c>
      <c r="S1645" s="15">
        <f t="shared" si="77"/>
        <v>1</v>
      </c>
    </row>
    <row r="1646" spans="1:19">
      <c r="A1646" s="15" t="s">
        <v>2672</v>
      </c>
      <c r="B1646" s="15" t="s">
        <v>2768</v>
      </c>
      <c r="C1646" s="15" t="s">
        <v>1878</v>
      </c>
      <c r="D1646" s="15" t="s">
        <v>1030</v>
      </c>
      <c r="E1646" s="15">
        <v>0</v>
      </c>
      <c r="F1646" s="15">
        <v>0</v>
      </c>
      <c r="G1646" s="15">
        <v>0</v>
      </c>
      <c r="H1646" s="15">
        <v>0</v>
      </c>
      <c r="I1646" s="15">
        <v>0</v>
      </c>
      <c r="J1646" s="15">
        <v>0</v>
      </c>
      <c r="K1646" s="15">
        <v>0</v>
      </c>
      <c r="L1646" s="15">
        <v>0</v>
      </c>
      <c r="M1646" s="15">
        <v>0</v>
      </c>
      <c r="N1646" s="15">
        <v>0</v>
      </c>
      <c r="O1646" s="15">
        <v>0</v>
      </c>
      <c r="P1646" s="15">
        <v>0</v>
      </c>
      <c r="Q1646" s="15">
        <f t="shared" si="75"/>
        <v>0</v>
      </c>
      <c r="R1646" s="15">
        <f t="shared" si="76"/>
        <v>0</v>
      </c>
      <c r="S1646" s="15">
        <f t="shared" si="77"/>
        <v>1</v>
      </c>
    </row>
    <row r="1647" spans="1:19">
      <c r="A1647" s="15" t="s">
        <v>388</v>
      </c>
      <c r="B1647" s="15" t="s">
        <v>754</v>
      </c>
      <c r="C1647" s="15" t="s">
        <v>1213</v>
      </c>
      <c r="D1647" s="15" t="s">
        <v>1048</v>
      </c>
      <c r="E1647" s="15">
        <v>0</v>
      </c>
      <c r="F1647" s="15">
        <v>0</v>
      </c>
      <c r="G1647" s="15">
        <v>0</v>
      </c>
      <c r="H1647" s="15">
        <v>0</v>
      </c>
      <c r="I1647" s="15">
        <v>0</v>
      </c>
      <c r="J1647" s="15">
        <v>0</v>
      </c>
      <c r="K1647" s="15">
        <v>0</v>
      </c>
      <c r="L1647" s="15">
        <v>0</v>
      </c>
      <c r="M1647" s="15">
        <v>0</v>
      </c>
      <c r="N1647" s="15">
        <v>0</v>
      </c>
      <c r="O1647" s="15">
        <v>0</v>
      </c>
      <c r="P1647" s="15">
        <v>0</v>
      </c>
      <c r="Q1647" s="15">
        <f t="shared" si="75"/>
        <v>0</v>
      </c>
      <c r="R1647" s="15">
        <f t="shared" si="76"/>
        <v>0</v>
      </c>
      <c r="S1647" s="15">
        <f t="shared" si="77"/>
        <v>1</v>
      </c>
    </row>
    <row r="1648" spans="1:19">
      <c r="A1648" s="15" t="s">
        <v>4356</v>
      </c>
      <c r="B1648" s="15" t="s">
        <v>4357</v>
      </c>
      <c r="C1648" s="15" t="s">
        <v>1213</v>
      </c>
      <c r="D1648" s="15" t="s">
        <v>1036</v>
      </c>
      <c r="E1648" s="15">
        <v>0</v>
      </c>
      <c r="F1648" s="15">
        <v>0</v>
      </c>
      <c r="G1648" s="15">
        <v>0</v>
      </c>
      <c r="H1648" s="15">
        <v>0</v>
      </c>
      <c r="I1648" s="15">
        <v>0</v>
      </c>
      <c r="J1648" s="15">
        <v>0</v>
      </c>
      <c r="K1648" s="15">
        <v>0</v>
      </c>
      <c r="L1648" s="15">
        <v>0</v>
      </c>
      <c r="M1648" s="15">
        <v>0</v>
      </c>
      <c r="N1648" s="15">
        <v>0</v>
      </c>
      <c r="O1648" s="15">
        <v>0</v>
      </c>
      <c r="P1648" s="15">
        <v>0</v>
      </c>
      <c r="Q1648" s="15">
        <f t="shared" si="75"/>
        <v>0</v>
      </c>
      <c r="R1648" s="15">
        <f t="shared" si="76"/>
        <v>0</v>
      </c>
      <c r="S1648" s="15">
        <f t="shared" si="77"/>
        <v>1</v>
      </c>
    </row>
    <row r="1649" spans="1:19">
      <c r="A1649" s="15" t="s">
        <v>2052</v>
      </c>
      <c r="B1649" s="15" t="s">
        <v>4358</v>
      </c>
      <c r="C1649" s="15" t="s">
        <v>1878</v>
      </c>
      <c r="D1649" s="15" t="s">
        <v>1029</v>
      </c>
      <c r="E1649" s="15">
        <v>0</v>
      </c>
      <c r="F1649" s="15">
        <v>0</v>
      </c>
      <c r="G1649" s="15">
        <v>0</v>
      </c>
      <c r="H1649" s="15">
        <v>0</v>
      </c>
      <c r="I1649" s="15">
        <v>0</v>
      </c>
      <c r="J1649" s="15">
        <v>0</v>
      </c>
      <c r="K1649" s="15">
        <v>0</v>
      </c>
      <c r="L1649" s="15">
        <v>0</v>
      </c>
      <c r="M1649" s="15">
        <v>0</v>
      </c>
      <c r="N1649" s="15">
        <v>0</v>
      </c>
      <c r="O1649" s="15">
        <v>0</v>
      </c>
      <c r="P1649" s="15">
        <v>0</v>
      </c>
      <c r="Q1649" s="15">
        <f t="shared" si="75"/>
        <v>0</v>
      </c>
      <c r="R1649" s="15">
        <f t="shared" si="76"/>
        <v>0</v>
      </c>
      <c r="S1649" s="15">
        <f t="shared" si="77"/>
        <v>1</v>
      </c>
    </row>
    <row r="1650" spans="1:19">
      <c r="A1650" s="15" t="s">
        <v>2229</v>
      </c>
      <c r="B1650" s="15" t="s">
        <v>398</v>
      </c>
      <c r="C1650" s="15" t="s">
        <v>1878</v>
      </c>
      <c r="D1650" s="15" t="s">
        <v>1041</v>
      </c>
      <c r="E1650" s="15">
        <v>0</v>
      </c>
      <c r="F1650" s="15">
        <v>0</v>
      </c>
      <c r="G1650" s="15">
        <v>0</v>
      </c>
      <c r="H1650" s="15">
        <v>0</v>
      </c>
      <c r="I1650" s="15">
        <v>0</v>
      </c>
      <c r="J1650" s="15">
        <v>0</v>
      </c>
      <c r="K1650" s="15">
        <v>0</v>
      </c>
      <c r="L1650" s="15">
        <v>0</v>
      </c>
      <c r="M1650" s="15">
        <v>0</v>
      </c>
      <c r="N1650" s="15">
        <v>0</v>
      </c>
      <c r="O1650" s="15">
        <v>0</v>
      </c>
      <c r="P1650" s="15">
        <v>0</v>
      </c>
      <c r="Q1650" s="15">
        <f t="shared" si="75"/>
        <v>0</v>
      </c>
      <c r="R1650" s="15">
        <f t="shared" si="76"/>
        <v>0</v>
      </c>
      <c r="S1650" s="15">
        <f t="shared" si="77"/>
        <v>1</v>
      </c>
    </row>
    <row r="1651" spans="1:19">
      <c r="A1651" s="15" t="s">
        <v>4313</v>
      </c>
      <c r="B1651" s="15" t="s">
        <v>62</v>
      </c>
      <c r="C1651" s="15" t="s">
        <v>1212</v>
      </c>
      <c r="D1651" s="15" t="s">
        <v>1046</v>
      </c>
      <c r="E1651" s="15">
        <v>0</v>
      </c>
      <c r="F1651" s="15">
        <v>0</v>
      </c>
      <c r="G1651" s="15">
        <v>0</v>
      </c>
      <c r="H1651" s="15">
        <v>0</v>
      </c>
      <c r="I1651" s="15">
        <v>0</v>
      </c>
      <c r="J1651" s="15">
        <v>0</v>
      </c>
      <c r="K1651" s="15">
        <v>0</v>
      </c>
      <c r="L1651" s="15">
        <v>0</v>
      </c>
      <c r="M1651" s="15">
        <v>0</v>
      </c>
      <c r="N1651" s="15">
        <v>0</v>
      </c>
      <c r="O1651" s="15">
        <v>0</v>
      </c>
      <c r="P1651" s="15">
        <v>0</v>
      </c>
      <c r="Q1651" s="15">
        <f t="shared" si="75"/>
        <v>0</v>
      </c>
      <c r="R1651" s="15">
        <f t="shared" si="76"/>
        <v>0</v>
      </c>
      <c r="S1651" s="15">
        <f t="shared" si="77"/>
        <v>1</v>
      </c>
    </row>
    <row r="1652" spans="1:19">
      <c r="A1652" s="15" t="s">
        <v>263</v>
      </c>
      <c r="B1652" s="15" t="s">
        <v>392</v>
      </c>
      <c r="C1652" s="15" t="s">
        <v>1878</v>
      </c>
      <c r="D1652" s="15" t="s">
        <v>1046</v>
      </c>
      <c r="E1652" s="15">
        <v>0</v>
      </c>
      <c r="F1652" s="15">
        <v>0</v>
      </c>
      <c r="G1652" s="15">
        <v>0</v>
      </c>
      <c r="H1652" s="15">
        <v>0</v>
      </c>
      <c r="I1652" s="15">
        <v>0</v>
      </c>
      <c r="J1652" s="15">
        <v>0</v>
      </c>
      <c r="K1652" s="15">
        <v>0</v>
      </c>
      <c r="L1652" s="15">
        <v>0</v>
      </c>
      <c r="M1652" s="15">
        <v>0</v>
      </c>
      <c r="N1652" s="15">
        <v>0</v>
      </c>
      <c r="O1652" s="15">
        <v>0</v>
      </c>
      <c r="P1652" s="15">
        <v>0</v>
      </c>
      <c r="Q1652" s="15">
        <f t="shared" si="75"/>
        <v>0</v>
      </c>
      <c r="R1652" s="15">
        <f t="shared" si="76"/>
        <v>0</v>
      </c>
      <c r="S1652" s="15">
        <f t="shared" si="77"/>
        <v>1</v>
      </c>
    </row>
    <row r="1653" spans="1:19">
      <c r="A1653" s="15" t="s">
        <v>4359</v>
      </c>
      <c r="B1653" s="15" t="s">
        <v>143</v>
      </c>
      <c r="C1653" s="15" t="s">
        <v>1213</v>
      </c>
      <c r="D1653" s="15" t="s">
        <v>1051</v>
      </c>
      <c r="E1653" s="15">
        <v>0</v>
      </c>
      <c r="F1653" s="15">
        <v>0</v>
      </c>
      <c r="G1653" s="15">
        <v>0</v>
      </c>
      <c r="H1653" s="15">
        <v>0</v>
      </c>
      <c r="I1653" s="15">
        <v>0</v>
      </c>
      <c r="J1653" s="15">
        <v>0</v>
      </c>
      <c r="K1653" s="15">
        <v>0</v>
      </c>
      <c r="L1653" s="15">
        <v>0</v>
      </c>
      <c r="M1653" s="15">
        <v>0</v>
      </c>
      <c r="N1653" s="15">
        <v>0</v>
      </c>
      <c r="O1653" s="15">
        <v>0</v>
      </c>
      <c r="P1653" s="15">
        <v>0</v>
      </c>
      <c r="Q1653" s="15">
        <f t="shared" si="75"/>
        <v>0</v>
      </c>
      <c r="R1653" s="15">
        <f t="shared" si="76"/>
        <v>0</v>
      </c>
      <c r="S1653" s="15">
        <f t="shared" si="77"/>
        <v>1</v>
      </c>
    </row>
    <row r="1654" spans="1:19">
      <c r="A1654" s="15" t="s">
        <v>214</v>
      </c>
      <c r="B1654" s="15" t="s">
        <v>841</v>
      </c>
      <c r="C1654" s="15" t="s">
        <v>1878</v>
      </c>
      <c r="D1654" s="15" t="s">
        <v>1052</v>
      </c>
      <c r="E1654" s="15">
        <v>0</v>
      </c>
      <c r="F1654" s="15">
        <v>0</v>
      </c>
      <c r="G1654" s="15">
        <v>0</v>
      </c>
      <c r="H1654" s="15">
        <v>0</v>
      </c>
      <c r="I1654" s="15">
        <v>0</v>
      </c>
      <c r="J1654" s="15">
        <v>0</v>
      </c>
      <c r="K1654" s="15">
        <v>0</v>
      </c>
      <c r="L1654" s="15">
        <v>0</v>
      </c>
      <c r="M1654" s="15">
        <v>0</v>
      </c>
      <c r="N1654" s="15">
        <v>0</v>
      </c>
      <c r="O1654" s="15">
        <v>0</v>
      </c>
      <c r="P1654" s="15">
        <v>0</v>
      </c>
      <c r="Q1654" s="15">
        <f t="shared" si="75"/>
        <v>0</v>
      </c>
      <c r="R1654" s="15">
        <f t="shared" si="76"/>
        <v>0</v>
      </c>
      <c r="S1654" s="15">
        <f t="shared" si="77"/>
        <v>1</v>
      </c>
    </row>
    <row r="1655" spans="1:19">
      <c r="A1655" s="15" t="s">
        <v>2050</v>
      </c>
      <c r="B1655" s="15" t="s">
        <v>884</v>
      </c>
      <c r="C1655" s="15" t="s">
        <v>1213</v>
      </c>
      <c r="D1655" s="15" t="s">
        <v>1028</v>
      </c>
      <c r="E1655" s="15">
        <v>0</v>
      </c>
      <c r="F1655" s="15">
        <v>0</v>
      </c>
      <c r="G1655" s="15">
        <v>0</v>
      </c>
      <c r="H1655" s="15">
        <v>0</v>
      </c>
      <c r="I1655" s="15">
        <v>0</v>
      </c>
      <c r="J1655" s="15">
        <v>0</v>
      </c>
      <c r="K1655" s="15">
        <v>0</v>
      </c>
      <c r="L1655" s="15">
        <v>0</v>
      </c>
      <c r="M1655" s="15">
        <v>0</v>
      </c>
      <c r="N1655" s="15">
        <v>0</v>
      </c>
      <c r="O1655" s="15">
        <v>0</v>
      </c>
      <c r="P1655" s="15">
        <v>0</v>
      </c>
      <c r="Q1655" s="15">
        <f t="shared" si="75"/>
        <v>0</v>
      </c>
      <c r="R1655" s="15">
        <f t="shared" si="76"/>
        <v>0</v>
      </c>
      <c r="S1655" s="15">
        <f t="shared" si="77"/>
        <v>1</v>
      </c>
    </row>
    <row r="1656" spans="1:19">
      <c r="A1656" s="15" t="s">
        <v>4360</v>
      </c>
      <c r="B1656" s="15" t="s">
        <v>696</v>
      </c>
      <c r="C1656" s="15" t="s">
        <v>1212</v>
      </c>
      <c r="D1656" s="15" t="s">
        <v>1037</v>
      </c>
      <c r="E1656" s="15">
        <v>0</v>
      </c>
      <c r="F1656" s="15">
        <v>0</v>
      </c>
      <c r="G1656" s="15">
        <v>0</v>
      </c>
      <c r="H1656" s="15">
        <v>0</v>
      </c>
      <c r="I1656" s="15">
        <v>0</v>
      </c>
      <c r="J1656" s="15">
        <v>0</v>
      </c>
      <c r="K1656" s="15">
        <v>0</v>
      </c>
      <c r="L1656" s="15">
        <v>0</v>
      </c>
      <c r="M1656" s="15">
        <v>0</v>
      </c>
      <c r="N1656" s="15">
        <v>0</v>
      </c>
      <c r="O1656" s="15">
        <v>0</v>
      </c>
      <c r="P1656" s="15">
        <v>0</v>
      </c>
      <c r="Q1656" s="15">
        <f t="shared" si="75"/>
        <v>0</v>
      </c>
      <c r="R1656" s="15">
        <f t="shared" si="76"/>
        <v>0</v>
      </c>
      <c r="S1656" s="15">
        <f t="shared" si="77"/>
        <v>1</v>
      </c>
    </row>
    <row r="1657" spans="1:19">
      <c r="A1657" s="15" t="s">
        <v>547</v>
      </c>
      <c r="B1657" s="15" t="s">
        <v>4361</v>
      </c>
      <c r="C1657" s="15" t="s">
        <v>1212</v>
      </c>
      <c r="D1657" s="15" t="s">
        <v>1053</v>
      </c>
      <c r="E1657" s="15">
        <v>0</v>
      </c>
      <c r="F1657" s="15">
        <v>0</v>
      </c>
      <c r="G1657" s="15">
        <v>0</v>
      </c>
      <c r="H1657" s="15">
        <v>0</v>
      </c>
      <c r="I1657" s="15">
        <v>0</v>
      </c>
      <c r="J1657" s="15">
        <v>0</v>
      </c>
      <c r="K1657" s="15">
        <v>0</v>
      </c>
      <c r="L1657" s="15">
        <v>0</v>
      </c>
      <c r="M1657" s="15">
        <v>0</v>
      </c>
      <c r="N1657" s="15">
        <v>0</v>
      </c>
      <c r="O1657" s="15">
        <v>0</v>
      </c>
      <c r="P1657" s="15">
        <v>0</v>
      </c>
      <c r="Q1657" s="15">
        <f t="shared" si="75"/>
        <v>0</v>
      </c>
      <c r="R1657" s="15">
        <f t="shared" si="76"/>
        <v>0</v>
      </c>
      <c r="S1657" s="15">
        <f t="shared" si="77"/>
        <v>1</v>
      </c>
    </row>
    <row r="1658" spans="1:19">
      <c r="A1658" s="15" t="s">
        <v>749</v>
      </c>
      <c r="B1658" s="15" t="s">
        <v>299</v>
      </c>
      <c r="C1658" s="15" t="s">
        <v>1212</v>
      </c>
      <c r="D1658" s="15" t="s">
        <v>1031</v>
      </c>
      <c r="E1658" s="15">
        <v>0</v>
      </c>
      <c r="F1658" s="15">
        <v>0</v>
      </c>
      <c r="G1658" s="15">
        <v>0</v>
      </c>
      <c r="H1658" s="15">
        <v>0</v>
      </c>
      <c r="I1658" s="15">
        <v>0</v>
      </c>
      <c r="J1658" s="15">
        <v>0</v>
      </c>
      <c r="K1658" s="15">
        <v>0</v>
      </c>
      <c r="L1658" s="15">
        <v>0</v>
      </c>
      <c r="M1658" s="15">
        <v>0</v>
      </c>
      <c r="N1658" s="15">
        <v>0</v>
      </c>
      <c r="O1658" s="15">
        <v>0</v>
      </c>
      <c r="P1658" s="15">
        <v>0</v>
      </c>
      <c r="Q1658" s="15">
        <f t="shared" si="75"/>
        <v>0</v>
      </c>
      <c r="R1658" s="15">
        <f t="shared" si="76"/>
        <v>0</v>
      </c>
      <c r="S1658" s="15">
        <f t="shared" si="77"/>
        <v>1</v>
      </c>
    </row>
    <row r="1659" spans="1:19">
      <c r="A1659" s="15" t="s">
        <v>1711</v>
      </c>
      <c r="B1659" s="15" t="s">
        <v>368</v>
      </c>
      <c r="C1659" s="15" t="s">
        <v>1213</v>
      </c>
      <c r="D1659" s="15" t="s">
        <v>1044</v>
      </c>
      <c r="E1659" s="15">
        <v>0</v>
      </c>
      <c r="F1659" s="15">
        <v>0</v>
      </c>
      <c r="G1659" s="15">
        <v>0</v>
      </c>
      <c r="H1659" s="15">
        <v>0</v>
      </c>
      <c r="I1659" s="15">
        <v>0</v>
      </c>
      <c r="J1659" s="15">
        <v>0</v>
      </c>
      <c r="K1659" s="15">
        <v>0</v>
      </c>
      <c r="L1659" s="15">
        <v>0</v>
      </c>
      <c r="M1659" s="15">
        <v>0</v>
      </c>
      <c r="N1659" s="15">
        <v>0</v>
      </c>
      <c r="O1659" s="15">
        <v>0</v>
      </c>
      <c r="P1659" s="15">
        <v>0</v>
      </c>
      <c r="Q1659" s="15">
        <f t="shared" si="75"/>
        <v>0</v>
      </c>
      <c r="R1659" s="15">
        <f t="shared" si="76"/>
        <v>0</v>
      </c>
      <c r="S1659" s="15">
        <f t="shared" si="77"/>
        <v>1</v>
      </c>
    </row>
    <row r="1660" spans="1:19">
      <c r="A1660" s="15" t="s">
        <v>4362</v>
      </c>
      <c r="B1660" s="15" t="s">
        <v>149</v>
      </c>
      <c r="C1660" s="15" t="s">
        <v>1213</v>
      </c>
      <c r="D1660" s="15" t="s">
        <v>1039</v>
      </c>
      <c r="E1660" s="15">
        <v>0</v>
      </c>
      <c r="F1660" s="15">
        <v>0</v>
      </c>
      <c r="G1660" s="15">
        <v>0</v>
      </c>
      <c r="H1660" s="15">
        <v>0</v>
      </c>
      <c r="I1660" s="15">
        <v>0</v>
      </c>
      <c r="J1660" s="15">
        <v>0</v>
      </c>
      <c r="K1660" s="15">
        <v>0</v>
      </c>
      <c r="L1660" s="15">
        <v>0</v>
      </c>
      <c r="M1660" s="15">
        <v>0</v>
      </c>
      <c r="N1660" s="15">
        <v>0</v>
      </c>
      <c r="O1660" s="15">
        <v>0</v>
      </c>
      <c r="P1660" s="15">
        <v>0</v>
      </c>
      <c r="Q1660" s="15">
        <f t="shared" si="75"/>
        <v>0</v>
      </c>
      <c r="R1660" s="15">
        <f t="shared" si="76"/>
        <v>0</v>
      </c>
      <c r="S1660" s="15">
        <f t="shared" si="77"/>
        <v>1</v>
      </c>
    </row>
    <row r="1661" spans="1:19">
      <c r="A1661" s="15" t="s">
        <v>4363</v>
      </c>
      <c r="B1661" s="15" t="s">
        <v>58</v>
      </c>
      <c r="C1661" s="15" t="s">
        <v>1212</v>
      </c>
      <c r="D1661" s="15" t="s">
        <v>1047</v>
      </c>
      <c r="E1661" s="15">
        <v>0</v>
      </c>
      <c r="F1661" s="15">
        <v>0</v>
      </c>
      <c r="G1661" s="15">
        <v>0</v>
      </c>
      <c r="H1661" s="15">
        <v>0</v>
      </c>
      <c r="I1661" s="15">
        <v>0</v>
      </c>
      <c r="J1661" s="15">
        <v>0</v>
      </c>
      <c r="K1661" s="15">
        <v>0</v>
      </c>
      <c r="L1661" s="15">
        <v>0</v>
      </c>
      <c r="M1661" s="15">
        <v>0</v>
      </c>
      <c r="N1661" s="15">
        <v>0</v>
      </c>
      <c r="O1661" s="15">
        <v>0</v>
      </c>
      <c r="P1661" s="15">
        <v>0</v>
      </c>
      <c r="Q1661" s="15">
        <f t="shared" si="75"/>
        <v>0</v>
      </c>
      <c r="R1661" s="15">
        <f t="shared" si="76"/>
        <v>0</v>
      </c>
      <c r="S1661" s="15">
        <f t="shared" si="77"/>
        <v>1</v>
      </c>
    </row>
    <row r="1662" spans="1:19">
      <c r="A1662" s="15" t="s">
        <v>4364</v>
      </c>
      <c r="B1662" s="15" t="s">
        <v>2701</v>
      </c>
      <c r="C1662" s="15" t="s">
        <v>1213</v>
      </c>
      <c r="D1662" s="15" t="s">
        <v>1046</v>
      </c>
      <c r="E1662" s="15">
        <v>0</v>
      </c>
      <c r="F1662" s="15">
        <v>0</v>
      </c>
      <c r="G1662" s="15">
        <v>0</v>
      </c>
      <c r="H1662" s="15">
        <v>0</v>
      </c>
      <c r="I1662" s="15">
        <v>0</v>
      </c>
      <c r="J1662" s="15">
        <v>0</v>
      </c>
      <c r="K1662" s="15">
        <v>0</v>
      </c>
      <c r="L1662" s="15">
        <v>0</v>
      </c>
      <c r="M1662" s="15">
        <v>0</v>
      </c>
      <c r="N1662" s="15">
        <v>0</v>
      </c>
      <c r="O1662" s="15">
        <v>0</v>
      </c>
      <c r="P1662" s="15">
        <v>0</v>
      </c>
      <c r="Q1662" s="15">
        <f t="shared" si="75"/>
        <v>0</v>
      </c>
      <c r="R1662" s="15">
        <f t="shared" si="76"/>
        <v>0</v>
      </c>
      <c r="S1662" s="15">
        <f t="shared" si="77"/>
        <v>1</v>
      </c>
    </row>
    <row r="1663" spans="1:19">
      <c r="A1663" s="15" t="s">
        <v>4365</v>
      </c>
      <c r="B1663" s="15" t="s">
        <v>110</v>
      </c>
      <c r="C1663" s="15" t="s">
        <v>1212</v>
      </c>
      <c r="D1663" s="15" t="s">
        <v>1038</v>
      </c>
      <c r="E1663" s="15">
        <v>0</v>
      </c>
      <c r="F1663" s="15">
        <v>0</v>
      </c>
      <c r="G1663" s="15">
        <v>0</v>
      </c>
      <c r="H1663" s="15">
        <v>0</v>
      </c>
      <c r="I1663" s="15">
        <v>0</v>
      </c>
      <c r="J1663" s="15">
        <v>0</v>
      </c>
      <c r="K1663" s="15">
        <v>0</v>
      </c>
      <c r="L1663" s="15">
        <v>0</v>
      </c>
      <c r="M1663" s="15">
        <v>0</v>
      </c>
      <c r="N1663" s="15">
        <v>0</v>
      </c>
      <c r="O1663" s="15">
        <v>0</v>
      </c>
      <c r="P1663" s="15">
        <v>0</v>
      </c>
      <c r="Q1663" s="15">
        <f t="shared" si="75"/>
        <v>0</v>
      </c>
      <c r="R1663" s="15">
        <f t="shared" si="76"/>
        <v>0</v>
      </c>
      <c r="S1663" s="15">
        <f t="shared" si="77"/>
        <v>1</v>
      </c>
    </row>
    <row r="1664" spans="1:19">
      <c r="A1664" s="15" t="s">
        <v>4366</v>
      </c>
      <c r="B1664" s="15" t="s">
        <v>356</v>
      </c>
      <c r="C1664" s="15" t="s">
        <v>1212</v>
      </c>
      <c r="D1664" s="15" t="s">
        <v>1036</v>
      </c>
      <c r="E1664" s="15">
        <v>0</v>
      </c>
      <c r="F1664" s="15">
        <v>0</v>
      </c>
      <c r="G1664" s="15">
        <v>0</v>
      </c>
      <c r="H1664" s="15">
        <v>0</v>
      </c>
      <c r="I1664" s="15">
        <v>0</v>
      </c>
      <c r="J1664" s="15">
        <v>0</v>
      </c>
      <c r="K1664" s="15">
        <v>0</v>
      </c>
      <c r="L1664" s="15">
        <v>0</v>
      </c>
      <c r="M1664" s="15">
        <v>0</v>
      </c>
      <c r="N1664" s="15">
        <v>0</v>
      </c>
      <c r="O1664" s="15">
        <v>0</v>
      </c>
      <c r="P1664" s="15">
        <v>0</v>
      </c>
      <c r="Q1664" s="15">
        <f t="shared" si="75"/>
        <v>0</v>
      </c>
      <c r="R1664" s="15">
        <f t="shared" si="76"/>
        <v>0</v>
      </c>
      <c r="S1664" s="15">
        <f t="shared" si="77"/>
        <v>1</v>
      </c>
    </row>
    <row r="1665" spans="1:19">
      <c r="A1665" s="15" t="s">
        <v>71</v>
      </c>
      <c r="B1665" s="15" t="s">
        <v>317</v>
      </c>
      <c r="C1665" s="15" t="s">
        <v>1213</v>
      </c>
      <c r="D1665" s="15" t="s">
        <v>1039</v>
      </c>
      <c r="E1665" s="15">
        <v>0</v>
      </c>
      <c r="F1665" s="15">
        <v>0</v>
      </c>
      <c r="G1665" s="15">
        <v>0</v>
      </c>
      <c r="H1665" s="15">
        <v>0</v>
      </c>
      <c r="I1665" s="15">
        <v>0</v>
      </c>
      <c r="J1665" s="15">
        <v>0</v>
      </c>
      <c r="K1665" s="15">
        <v>0</v>
      </c>
      <c r="L1665" s="15">
        <v>0</v>
      </c>
      <c r="M1665" s="15">
        <v>0</v>
      </c>
      <c r="N1665" s="15">
        <v>0</v>
      </c>
      <c r="O1665" s="15">
        <v>0</v>
      </c>
      <c r="P1665" s="15">
        <v>0</v>
      </c>
      <c r="Q1665" s="15">
        <f t="shared" si="75"/>
        <v>0</v>
      </c>
      <c r="R1665" s="15">
        <f t="shared" si="76"/>
        <v>0</v>
      </c>
      <c r="S1665" s="15">
        <f t="shared" si="77"/>
        <v>1</v>
      </c>
    </row>
    <row r="1666" spans="1:19">
      <c r="A1666" s="15" t="s">
        <v>2752</v>
      </c>
      <c r="B1666" s="15" t="s">
        <v>398</v>
      </c>
      <c r="C1666" s="15" t="s">
        <v>1213</v>
      </c>
      <c r="D1666" s="15" t="s">
        <v>1028</v>
      </c>
      <c r="E1666" s="15">
        <v>0</v>
      </c>
      <c r="F1666" s="15">
        <v>0</v>
      </c>
      <c r="G1666" s="15">
        <v>0</v>
      </c>
      <c r="H1666" s="15">
        <v>0</v>
      </c>
      <c r="I1666" s="15">
        <v>0</v>
      </c>
      <c r="J1666" s="15">
        <v>0</v>
      </c>
      <c r="K1666" s="15">
        <v>0</v>
      </c>
      <c r="L1666" s="15">
        <v>0</v>
      </c>
      <c r="M1666" s="15">
        <v>0</v>
      </c>
      <c r="N1666" s="15">
        <v>0</v>
      </c>
      <c r="O1666" s="15">
        <v>0</v>
      </c>
      <c r="P1666" s="15">
        <v>0</v>
      </c>
      <c r="Q1666" s="15">
        <f t="shared" si="75"/>
        <v>0</v>
      </c>
      <c r="R1666" s="15">
        <f t="shared" si="76"/>
        <v>0</v>
      </c>
      <c r="S1666" s="15">
        <f t="shared" si="77"/>
        <v>1</v>
      </c>
    </row>
    <row r="1667" spans="1:19">
      <c r="A1667" s="15" t="s">
        <v>4367</v>
      </c>
      <c r="B1667" s="15" t="s">
        <v>1068</v>
      </c>
      <c r="C1667" s="15" t="s">
        <v>1212</v>
      </c>
      <c r="D1667" s="15" t="s">
        <v>1339</v>
      </c>
      <c r="E1667" s="15">
        <v>0</v>
      </c>
      <c r="F1667" s="15">
        <v>0</v>
      </c>
      <c r="G1667" s="15">
        <v>0</v>
      </c>
      <c r="H1667" s="15">
        <v>0</v>
      </c>
      <c r="I1667" s="15">
        <v>0</v>
      </c>
      <c r="J1667" s="15">
        <v>0</v>
      </c>
      <c r="K1667" s="15">
        <v>0</v>
      </c>
      <c r="L1667" s="15">
        <v>0</v>
      </c>
      <c r="M1667" s="15">
        <v>0</v>
      </c>
      <c r="N1667" s="15">
        <v>0</v>
      </c>
      <c r="O1667" s="15">
        <v>0</v>
      </c>
      <c r="P1667" s="15">
        <v>0</v>
      </c>
      <c r="Q1667" s="15">
        <f t="shared" ref="Q1667:Q1730" si="78">P1667/16.875</f>
        <v>0</v>
      </c>
      <c r="R1667" s="15">
        <f t="shared" ref="R1667:R1730" si="79">IF(P1667 &gt;= 400,Q1667*1.2,IF(P1667 &gt; 300,Q1667,IF(P1667&gt;200,Q1667*0.8,IF(P1667&gt;100,Q1667*0.6,Q1667*0.5))))</f>
        <v>0</v>
      </c>
      <c r="S1667" s="15">
        <f t="shared" ref="S1667:S1730" si="80">IF(R1667 &lt; 1.5,1,R1667)</f>
        <v>1</v>
      </c>
    </row>
    <row r="1668" spans="1:19">
      <c r="A1668" s="15" t="s">
        <v>136</v>
      </c>
      <c r="B1668" s="15" t="s">
        <v>4368</v>
      </c>
      <c r="C1668" s="15" t="s">
        <v>1213</v>
      </c>
      <c r="D1668" s="15" t="s">
        <v>1029</v>
      </c>
      <c r="E1668" s="15">
        <v>0</v>
      </c>
      <c r="F1668" s="15">
        <v>0</v>
      </c>
      <c r="G1668" s="15">
        <v>0</v>
      </c>
      <c r="H1668" s="15">
        <v>0</v>
      </c>
      <c r="I1668" s="15">
        <v>0</v>
      </c>
      <c r="J1668" s="15">
        <v>0</v>
      </c>
      <c r="K1668" s="15">
        <v>0</v>
      </c>
      <c r="L1668" s="15">
        <v>0</v>
      </c>
      <c r="M1668" s="15">
        <v>0</v>
      </c>
      <c r="N1668" s="15">
        <v>0</v>
      </c>
      <c r="O1668" s="15">
        <v>0</v>
      </c>
      <c r="P1668" s="15">
        <v>0</v>
      </c>
      <c r="Q1668" s="15">
        <f t="shared" si="78"/>
        <v>0</v>
      </c>
      <c r="R1668" s="15">
        <f t="shared" si="79"/>
        <v>0</v>
      </c>
      <c r="S1668" s="15">
        <f t="shared" si="80"/>
        <v>1</v>
      </c>
    </row>
    <row r="1669" spans="1:19">
      <c r="A1669" s="15" t="s">
        <v>4369</v>
      </c>
      <c r="B1669" s="15" t="s">
        <v>1224</v>
      </c>
      <c r="C1669" s="15" t="s">
        <v>1878</v>
      </c>
      <c r="D1669" s="15" t="s">
        <v>1041</v>
      </c>
      <c r="E1669" s="15">
        <v>0</v>
      </c>
      <c r="F1669" s="15">
        <v>0</v>
      </c>
      <c r="G1669" s="15">
        <v>0</v>
      </c>
      <c r="H1669" s="15">
        <v>0</v>
      </c>
      <c r="I1669" s="15">
        <v>0</v>
      </c>
      <c r="J1669" s="15">
        <v>0</v>
      </c>
      <c r="K1669" s="15">
        <v>0</v>
      </c>
      <c r="L1669" s="15">
        <v>0</v>
      </c>
      <c r="M1669" s="15">
        <v>0</v>
      </c>
      <c r="N1669" s="15">
        <v>0</v>
      </c>
      <c r="O1669" s="15">
        <v>0</v>
      </c>
      <c r="P1669" s="15">
        <v>0</v>
      </c>
      <c r="Q1669" s="15">
        <f t="shared" si="78"/>
        <v>0</v>
      </c>
      <c r="R1669" s="15">
        <f t="shared" si="79"/>
        <v>0</v>
      </c>
      <c r="S1669" s="15">
        <f t="shared" si="80"/>
        <v>1</v>
      </c>
    </row>
    <row r="1670" spans="1:19">
      <c r="A1670" s="15" t="s">
        <v>2677</v>
      </c>
      <c r="B1670" s="15" t="s">
        <v>101</v>
      </c>
      <c r="C1670" s="15" t="s">
        <v>1878</v>
      </c>
      <c r="D1670" s="15" t="s">
        <v>1047</v>
      </c>
      <c r="E1670" s="15">
        <v>0</v>
      </c>
      <c r="F1670" s="15">
        <v>0</v>
      </c>
      <c r="G1670" s="15">
        <v>0</v>
      </c>
      <c r="H1670" s="15">
        <v>0</v>
      </c>
      <c r="I1670" s="15">
        <v>0</v>
      </c>
      <c r="J1670" s="15">
        <v>0</v>
      </c>
      <c r="K1670" s="15">
        <v>0</v>
      </c>
      <c r="L1670" s="15">
        <v>0</v>
      </c>
      <c r="M1670" s="15">
        <v>0</v>
      </c>
      <c r="N1670" s="15">
        <v>0</v>
      </c>
      <c r="O1670" s="15">
        <v>0</v>
      </c>
      <c r="P1670" s="15">
        <v>0</v>
      </c>
      <c r="Q1670" s="15">
        <f t="shared" si="78"/>
        <v>0</v>
      </c>
      <c r="R1670" s="15">
        <f t="shared" si="79"/>
        <v>0</v>
      </c>
      <c r="S1670" s="15">
        <f t="shared" si="80"/>
        <v>1</v>
      </c>
    </row>
    <row r="1671" spans="1:19">
      <c r="A1671" s="15" t="s">
        <v>487</v>
      </c>
      <c r="B1671" s="15" t="s">
        <v>62</v>
      </c>
      <c r="C1671" s="15" t="s">
        <v>1878</v>
      </c>
      <c r="D1671" s="15" t="s">
        <v>1050</v>
      </c>
      <c r="E1671" s="15">
        <v>0</v>
      </c>
      <c r="F1671" s="15">
        <v>0</v>
      </c>
      <c r="G1671" s="15">
        <v>0</v>
      </c>
      <c r="H1671" s="15">
        <v>0</v>
      </c>
      <c r="I1671" s="15">
        <v>0</v>
      </c>
      <c r="J1671" s="15">
        <v>0</v>
      </c>
      <c r="K1671" s="15">
        <v>0</v>
      </c>
      <c r="L1671" s="15">
        <v>0</v>
      </c>
      <c r="M1671" s="15">
        <v>0</v>
      </c>
      <c r="N1671" s="15">
        <v>0</v>
      </c>
      <c r="O1671" s="15">
        <v>0</v>
      </c>
      <c r="P1671" s="15">
        <v>0</v>
      </c>
      <c r="Q1671" s="15">
        <f t="shared" si="78"/>
        <v>0</v>
      </c>
      <c r="R1671" s="15">
        <f t="shared" si="79"/>
        <v>0</v>
      </c>
      <c r="S1671" s="15">
        <f t="shared" si="80"/>
        <v>1</v>
      </c>
    </row>
    <row r="1672" spans="1:19">
      <c r="A1672" s="15" t="s">
        <v>919</v>
      </c>
      <c r="B1672" s="15" t="s">
        <v>4371</v>
      </c>
      <c r="C1672" s="15" t="s">
        <v>1212</v>
      </c>
      <c r="D1672" s="15" t="s">
        <v>1063</v>
      </c>
      <c r="E1672" s="15">
        <v>0</v>
      </c>
      <c r="F1672" s="15">
        <v>0</v>
      </c>
      <c r="G1672" s="15">
        <v>0</v>
      </c>
      <c r="H1672" s="15">
        <v>0</v>
      </c>
      <c r="I1672" s="15">
        <v>0</v>
      </c>
      <c r="J1672" s="15">
        <v>0</v>
      </c>
      <c r="K1672" s="15">
        <v>0</v>
      </c>
      <c r="L1672" s="15">
        <v>0</v>
      </c>
      <c r="M1672" s="15">
        <v>0</v>
      </c>
      <c r="N1672" s="15">
        <v>0</v>
      </c>
      <c r="O1672" s="15">
        <v>0</v>
      </c>
      <c r="P1672" s="15">
        <v>0</v>
      </c>
      <c r="Q1672" s="15">
        <f t="shared" si="78"/>
        <v>0</v>
      </c>
      <c r="R1672" s="15">
        <f t="shared" si="79"/>
        <v>0</v>
      </c>
      <c r="S1672" s="15">
        <f t="shared" si="80"/>
        <v>1</v>
      </c>
    </row>
    <row r="1673" spans="1:19">
      <c r="A1673" s="15" t="s">
        <v>4370</v>
      </c>
      <c r="B1673" s="15" t="s">
        <v>46</v>
      </c>
      <c r="C1673" s="15" t="s">
        <v>1213</v>
      </c>
      <c r="D1673" s="15" t="s">
        <v>1046</v>
      </c>
      <c r="E1673" s="15">
        <v>0</v>
      </c>
      <c r="F1673" s="15">
        <v>0</v>
      </c>
      <c r="G1673" s="15">
        <v>0</v>
      </c>
      <c r="H1673" s="15">
        <v>0</v>
      </c>
      <c r="I1673" s="15">
        <v>0</v>
      </c>
      <c r="J1673" s="15">
        <v>0</v>
      </c>
      <c r="K1673" s="15">
        <v>0</v>
      </c>
      <c r="L1673" s="15">
        <v>0</v>
      </c>
      <c r="M1673" s="15">
        <v>0</v>
      </c>
      <c r="N1673" s="15">
        <v>0</v>
      </c>
      <c r="O1673" s="15">
        <v>0</v>
      </c>
      <c r="P1673" s="15">
        <v>0</v>
      </c>
      <c r="Q1673" s="15">
        <f t="shared" si="78"/>
        <v>0</v>
      </c>
      <c r="R1673" s="15">
        <f t="shared" si="79"/>
        <v>0</v>
      </c>
      <c r="S1673" s="15">
        <f t="shared" si="80"/>
        <v>1</v>
      </c>
    </row>
    <row r="1674" spans="1:19">
      <c r="A1674" s="15" t="s">
        <v>427</v>
      </c>
      <c r="B1674" s="15" t="s">
        <v>101</v>
      </c>
      <c r="C1674" s="15" t="s">
        <v>1878</v>
      </c>
      <c r="D1674" s="15" t="s">
        <v>1042</v>
      </c>
      <c r="E1674" s="15">
        <v>0</v>
      </c>
      <c r="F1674" s="15">
        <v>0</v>
      </c>
      <c r="G1674" s="15">
        <v>0</v>
      </c>
      <c r="H1674" s="15">
        <v>0</v>
      </c>
      <c r="I1674" s="15">
        <v>0</v>
      </c>
      <c r="J1674" s="15">
        <v>0</v>
      </c>
      <c r="K1674" s="15">
        <v>0</v>
      </c>
      <c r="L1674" s="15">
        <v>0</v>
      </c>
      <c r="M1674" s="15">
        <v>0</v>
      </c>
      <c r="N1674" s="15">
        <v>0</v>
      </c>
      <c r="O1674" s="15">
        <v>0</v>
      </c>
      <c r="P1674" s="15">
        <v>0</v>
      </c>
      <c r="Q1674" s="15">
        <f t="shared" si="78"/>
        <v>0</v>
      </c>
      <c r="R1674" s="15">
        <f t="shared" si="79"/>
        <v>0</v>
      </c>
      <c r="S1674" s="15">
        <f t="shared" si="80"/>
        <v>1</v>
      </c>
    </row>
    <row r="1675" spans="1:19">
      <c r="A1675" s="15" t="s">
        <v>4372</v>
      </c>
      <c r="B1675" s="15" t="s">
        <v>398</v>
      </c>
      <c r="C1675" s="15" t="s">
        <v>1212</v>
      </c>
      <c r="D1675" s="15" t="s">
        <v>1339</v>
      </c>
      <c r="E1675" s="15">
        <v>0</v>
      </c>
      <c r="F1675" s="15">
        <v>0</v>
      </c>
      <c r="G1675" s="15">
        <v>0</v>
      </c>
      <c r="H1675" s="15">
        <v>0</v>
      </c>
      <c r="I1675" s="15">
        <v>0</v>
      </c>
      <c r="J1675" s="15">
        <v>0</v>
      </c>
      <c r="K1675" s="15">
        <v>0</v>
      </c>
      <c r="L1675" s="15">
        <v>0</v>
      </c>
      <c r="M1675" s="15">
        <v>0</v>
      </c>
      <c r="N1675" s="15">
        <v>0</v>
      </c>
      <c r="O1675" s="15">
        <v>0</v>
      </c>
      <c r="P1675" s="15">
        <v>0</v>
      </c>
      <c r="Q1675" s="15">
        <f t="shared" si="78"/>
        <v>0</v>
      </c>
      <c r="R1675" s="15">
        <f t="shared" si="79"/>
        <v>0</v>
      </c>
      <c r="S1675" s="15">
        <f t="shared" si="80"/>
        <v>1</v>
      </c>
    </row>
    <row r="1676" spans="1:19">
      <c r="A1676" s="15" t="s">
        <v>4373</v>
      </c>
      <c r="B1676" s="15" t="s">
        <v>1074</v>
      </c>
      <c r="C1676" s="15" t="s">
        <v>1878</v>
      </c>
      <c r="D1676" s="15" t="s">
        <v>1031</v>
      </c>
      <c r="E1676" s="15">
        <v>0</v>
      </c>
      <c r="F1676" s="15">
        <v>0</v>
      </c>
      <c r="G1676" s="15">
        <v>0</v>
      </c>
      <c r="H1676" s="15">
        <v>0</v>
      </c>
      <c r="I1676" s="15">
        <v>0</v>
      </c>
      <c r="J1676" s="15">
        <v>0</v>
      </c>
      <c r="K1676" s="15">
        <v>0</v>
      </c>
      <c r="L1676" s="15">
        <v>0</v>
      </c>
      <c r="M1676" s="15">
        <v>0</v>
      </c>
      <c r="N1676" s="15">
        <v>0</v>
      </c>
      <c r="O1676" s="15">
        <v>0</v>
      </c>
      <c r="P1676" s="15">
        <v>0</v>
      </c>
      <c r="Q1676" s="15">
        <f t="shared" si="78"/>
        <v>0</v>
      </c>
      <c r="R1676" s="15">
        <f t="shared" si="79"/>
        <v>0</v>
      </c>
      <c r="S1676" s="15">
        <f t="shared" si="80"/>
        <v>1</v>
      </c>
    </row>
    <row r="1677" spans="1:19">
      <c r="A1677" s="15" t="s">
        <v>717</v>
      </c>
      <c r="B1677" s="15" t="s">
        <v>1097</v>
      </c>
      <c r="C1677" s="15" t="s">
        <v>1213</v>
      </c>
      <c r="D1677" s="15" t="s">
        <v>1031</v>
      </c>
      <c r="E1677" s="15">
        <v>0</v>
      </c>
      <c r="F1677" s="15">
        <v>0</v>
      </c>
      <c r="G1677" s="15">
        <v>0</v>
      </c>
      <c r="H1677" s="15">
        <v>0</v>
      </c>
      <c r="I1677" s="15">
        <v>0</v>
      </c>
      <c r="J1677" s="15">
        <v>0</v>
      </c>
      <c r="K1677" s="15">
        <v>0</v>
      </c>
      <c r="L1677" s="15">
        <v>0</v>
      </c>
      <c r="M1677" s="15">
        <v>0</v>
      </c>
      <c r="N1677" s="15">
        <v>0</v>
      </c>
      <c r="O1677" s="15">
        <v>0</v>
      </c>
      <c r="P1677" s="15">
        <v>0</v>
      </c>
      <c r="Q1677" s="15">
        <f t="shared" si="78"/>
        <v>0</v>
      </c>
      <c r="R1677" s="15">
        <f t="shared" si="79"/>
        <v>0</v>
      </c>
      <c r="S1677" s="15">
        <f t="shared" si="80"/>
        <v>1</v>
      </c>
    </row>
    <row r="1678" spans="1:19">
      <c r="A1678" s="15" t="s">
        <v>4374</v>
      </c>
      <c r="B1678" s="15" t="s">
        <v>299</v>
      </c>
      <c r="C1678" s="15" t="s">
        <v>1213</v>
      </c>
      <c r="D1678" s="15" t="s">
        <v>1048</v>
      </c>
      <c r="E1678" s="15">
        <v>0</v>
      </c>
      <c r="F1678" s="15">
        <v>0</v>
      </c>
      <c r="G1678" s="15">
        <v>0</v>
      </c>
      <c r="H1678" s="15">
        <v>0</v>
      </c>
      <c r="I1678" s="15">
        <v>0</v>
      </c>
      <c r="J1678" s="15">
        <v>0</v>
      </c>
      <c r="K1678" s="15">
        <v>0</v>
      </c>
      <c r="L1678" s="15">
        <v>0</v>
      </c>
      <c r="M1678" s="15">
        <v>0</v>
      </c>
      <c r="N1678" s="15">
        <v>0</v>
      </c>
      <c r="O1678" s="15">
        <v>0</v>
      </c>
      <c r="P1678" s="15">
        <v>0</v>
      </c>
      <c r="Q1678" s="15">
        <f t="shared" si="78"/>
        <v>0</v>
      </c>
      <c r="R1678" s="15">
        <f t="shared" si="79"/>
        <v>0</v>
      </c>
      <c r="S1678" s="15">
        <f t="shared" si="80"/>
        <v>1</v>
      </c>
    </row>
    <row r="1679" spans="1:19">
      <c r="A1679" s="15" t="s">
        <v>323</v>
      </c>
      <c r="B1679" s="15" t="s">
        <v>116</v>
      </c>
      <c r="C1679" s="15" t="s">
        <v>1212</v>
      </c>
      <c r="D1679" s="15" t="s">
        <v>1043</v>
      </c>
      <c r="E1679" s="15">
        <v>0</v>
      </c>
      <c r="F1679" s="15">
        <v>0</v>
      </c>
      <c r="G1679" s="15">
        <v>0</v>
      </c>
      <c r="H1679" s="15">
        <v>0</v>
      </c>
      <c r="I1679" s="15">
        <v>0</v>
      </c>
      <c r="J1679" s="15">
        <v>0</v>
      </c>
      <c r="K1679" s="15">
        <v>0</v>
      </c>
      <c r="L1679" s="15">
        <v>0</v>
      </c>
      <c r="M1679" s="15">
        <v>0</v>
      </c>
      <c r="N1679" s="15">
        <v>0</v>
      </c>
      <c r="O1679" s="15">
        <v>0</v>
      </c>
      <c r="P1679" s="15">
        <v>0</v>
      </c>
      <c r="Q1679" s="15">
        <f t="shared" si="78"/>
        <v>0</v>
      </c>
      <c r="R1679" s="15">
        <f t="shared" si="79"/>
        <v>0</v>
      </c>
      <c r="S1679" s="15">
        <f t="shared" si="80"/>
        <v>1</v>
      </c>
    </row>
    <row r="1680" spans="1:19">
      <c r="A1680" s="15" t="s">
        <v>4375</v>
      </c>
      <c r="B1680" s="15" t="s">
        <v>317</v>
      </c>
      <c r="C1680" s="15" t="s">
        <v>1212</v>
      </c>
      <c r="D1680" s="15" t="s">
        <v>1339</v>
      </c>
      <c r="E1680" s="15">
        <v>0</v>
      </c>
      <c r="F1680" s="15">
        <v>0</v>
      </c>
      <c r="G1680" s="15">
        <v>0</v>
      </c>
      <c r="H1680" s="15">
        <v>0</v>
      </c>
      <c r="I1680" s="15">
        <v>0</v>
      </c>
      <c r="J1680" s="15">
        <v>0</v>
      </c>
      <c r="K1680" s="15">
        <v>0</v>
      </c>
      <c r="L1680" s="15">
        <v>0</v>
      </c>
      <c r="M1680" s="15">
        <v>0</v>
      </c>
      <c r="N1680" s="15">
        <v>0</v>
      </c>
      <c r="O1680" s="15">
        <v>0</v>
      </c>
      <c r="P1680" s="15">
        <v>0</v>
      </c>
      <c r="Q1680" s="15">
        <f t="shared" si="78"/>
        <v>0</v>
      </c>
      <c r="R1680" s="15">
        <f t="shared" si="79"/>
        <v>0</v>
      </c>
      <c r="S1680" s="15">
        <f t="shared" si="80"/>
        <v>1</v>
      </c>
    </row>
    <row r="1681" spans="1:19">
      <c r="A1681" s="15" t="s">
        <v>1921</v>
      </c>
      <c r="B1681" s="15" t="s">
        <v>4376</v>
      </c>
      <c r="C1681" s="15" t="s">
        <v>1213</v>
      </c>
      <c r="D1681" s="15" t="s">
        <v>1042</v>
      </c>
      <c r="E1681" s="15">
        <v>0</v>
      </c>
      <c r="F1681" s="15">
        <v>0</v>
      </c>
      <c r="G1681" s="15">
        <v>0</v>
      </c>
      <c r="H1681" s="15">
        <v>0</v>
      </c>
      <c r="I1681" s="15">
        <v>0</v>
      </c>
      <c r="J1681" s="15">
        <v>0</v>
      </c>
      <c r="K1681" s="15">
        <v>0</v>
      </c>
      <c r="L1681" s="15">
        <v>0</v>
      </c>
      <c r="M1681" s="15">
        <v>0</v>
      </c>
      <c r="N1681" s="15">
        <v>0</v>
      </c>
      <c r="O1681" s="15">
        <v>0</v>
      </c>
      <c r="P1681" s="15">
        <v>0</v>
      </c>
      <c r="Q1681" s="15">
        <f t="shared" si="78"/>
        <v>0</v>
      </c>
      <c r="R1681" s="15">
        <f t="shared" si="79"/>
        <v>0</v>
      </c>
      <c r="S1681" s="15">
        <f t="shared" si="80"/>
        <v>1</v>
      </c>
    </row>
    <row r="1682" spans="1:19">
      <c r="A1682" s="15" t="s">
        <v>4377</v>
      </c>
      <c r="B1682" s="15" t="s">
        <v>401</v>
      </c>
      <c r="C1682" s="15" t="s">
        <v>1213</v>
      </c>
      <c r="D1682" s="15" t="s">
        <v>1044</v>
      </c>
      <c r="E1682" s="15">
        <v>0</v>
      </c>
      <c r="F1682" s="15">
        <v>0</v>
      </c>
      <c r="G1682" s="15">
        <v>0</v>
      </c>
      <c r="H1682" s="15">
        <v>0</v>
      </c>
      <c r="I1682" s="15">
        <v>0</v>
      </c>
      <c r="J1682" s="15">
        <v>0</v>
      </c>
      <c r="K1682" s="15">
        <v>0</v>
      </c>
      <c r="L1682" s="15">
        <v>0</v>
      </c>
      <c r="M1682" s="15">
        <v>0</v>
      </c>
      <c r="N1682" s="15">
        <v>0</v>
      </c>
      <c r="O1682" s="15">
        <v>0</v>
      </c>
      <c r="P1682" s="15">
        <v>0</v>
      </c>
      <c r="Q1682" s="15">
        <f t="shared" si="78"/>
        <v>0</v>
      </c>
      <c r="R1682" s="15">
        <f t="shared" si="79"/>
        <v>0</v>
      </c>
      <c r="S1682" s="15">
        <f t="shared" si="80"/>
        <v>1</v>
      </c>
    </row>
    <row r="1683" spans="1:19">
      <c r="A1683" s="15" t="s">
        <v>109</v>
      </c>
      <c r="B1683" s="15" t="s">
        <v>110</v>
      </c>
      <c r="C1683" s="15" t="s">
        <v>1213</v>
      </c>
      <c r="D1683" s="15" t="s">
        <v>1029</v>
      </c>
      <c r="E1683" s="15">
        <v>0</v>
      </c>
      <c r="F1683" s="15">
        <v>0</v>
      </c>
      <c r="G1683" s="15">
        <v>0</v>
      </c>
      <c r="H1683" s="15">
        <v>0</v>
      </c>
      <c r="I1683" s="15">
        <v>0</v>
      </c>
      <c r="J1683" s="15">
        <v>0</v>
      </c>
      <c r="K1683" s="15">
        <v>0</v>
      </c>
      <c r="L1683" s="15">
        <v>0</v>
      </c>
      <c r="M1683" s="15">
        <v>0</v>
      </c>
      <c r="N1683" s="15">
        <v>0</v>
      </c>
      <c r="O1683" s="15">
        <v>0</v>
      </c>
      <c r="P1683" s="15">
        <v>0</v>
      </c>
      <c r="Q1683" s="15">
        <f t="shared" si="78"/>
        <v>0</v>
      </c>
      <c r="R1683" s="15">
        <f t="shared" si="79"/>
        <v>0</v>
      </c>
      <c r="S1683" s="15">
        <f t="shared" si="80"/>
        <v>1</v>
      </c>
    </row>
    <row r="1684" spans="1:19">
      <c r="A1684" s="15" t="s">
        <v>1168</v>
      </c>
      <c r="B1684" s="15" t="s">
        <v>401</v>
      </c>
      <c r="C1684" s="15" t="s">
        <v>1213</v>
      </c>
      <c r="D1684" s="15" t="s">
        <v>1052</v>
      </c>
      <c r="E1684" s="15">
        <v>0</v>
      </c>
      <c r="F1684" s="15">
        <v>0</v>
      </c>
      <c r="G1684" s="15">
        <v>0</v>
      </c>
      <c r="H1684" s="15">
        <v>0</v>
      </c>
      <c r="I1684" s="15">
        <v>0</v>
      </c>
      <c r="J1684" s="15">
        <v>0</v>
      </c>
      <c r="K1684" s="15">
        <v>0</v>
      </c>
      <c r="L1684" s="15">
        <v>0</v>
      </c>
      <c r="M1684" s="15">
        <v>0</v>
      </c>
      <c r="N1684" s="15">
        <v>0</v>
      </c>
      <c r="O1684" s="15">
        <v>0</v>
      </c>
      <c r="P1684" s="15">
        <v>0</v>
      </c>
      <c r="Q1684" s="15">
        <f t="shared" si="78"/>
        <v>0</v>
      </c>
      <c r="R1684" s="15">
        <f t="shared" si="79"/>
        <v>0</v>
      </c>
      <c r="S1684" s="15">
        <f t="shared" si="80"/>
        <v>1</v>
      </c>
    </row>
    <row r="1685" spans="1:19">
      <c r="A1685" s="15" t="s">
        <v>1775</v>
      </c>
      <c r="B1685" s="15" t="s">
        <v>509</v>
      </c>
      <c r="C1685" s="15" t="s">
        <v>1213</v>
      </c>
      <c r="D1685" s="15" t="s">
        <v>1031</v>
      </c>
      <c r="E1685" s="15">
        <v>0</v>
      </c>
      <c r="F1685" s="15">
        <v>0</v>
      </c>
      <c r="G1685" s="15">
        <v>0</v>
      </c>
      <c r="H1685" s="15">
        <v>0</v>
      </c>
      <c r="I1685" s="15">
        <v>0</v>
      </c>
      <c r="J1685" s="15">
        <v>0</v>
      </c>
      <c r="K1685" s="15">
        <v>0</v>
      </c>
      <c r="L1685" s="15">
        <v>0</v>
      </c>
      <c r="M1685" s="15">
        <v>0</v>
      </c>
      <c r="N1685" s="15">
        <v>0</v>
      </c>
      <c r="O1685" s="15">
        <v>0</v>
      </c>
      <c r="P1685" s="15">
        <v>0</v>
      </c>
      <c r="Q1685" s="15">
        <f t="shared" si="78"/>
        <v>0</v>
      </c>
      <c r="R1685" s="15">
        <f t="shared" si="79"/>
        <v>0</v>
      </c>
      <c r="S1685" s="15">
        <f t="shared" si="80"/>
        <v>1</v>
      </c>
    </row>
    <row r="1686" spans="1:19">
      <c r="A1686" s="15" t="s">
        <v>4378</v>
      </c>
      <c r="B1686" s="15" t="s">
        <v>201</v>
      </c>
      <c r="C1686" s="15" t="s">
        <v>1213</v>
      </c>
      <c r="D1686" s="15" t="s">
        <v>1053</v>
      </c>
      <c r="E1686" s="15">
        <v>0</v>
      </c>
      <c r="F1686" s="15">
        <v>0</v>
      </c>
      <c r="G1686" s="15">
        <v>0</v>
      </c>
      <c r="H1686" s="15">
        <v>0</v>
      </c>
      <c r="I1686" s="15">
        <v>0</v>
      </c>
      <c r="J1686" s="15">
        <v>0</v>
      </c>
      <c r="K1686" s="15">
        <v>0</v>
      </c>
      <c r="L1686" s="15">
        <v>0</v>
      </c>
      <c r="M1686" s="15">
        <v>0</v>
      </c>
      <c r="N1686" s="15">
        <v>0</v>
      </c>
      <c r="O1686" s="15">
        <v>0</v>
      </c>
      <c r="P1686" s="15">
        <v>0</v>
      </c>
      <c r="Q1686" s="15">
        <f t="shared" si="78"/>
        <v>0</v>
      </c>
      <c r="R1686" s="15">
        <f t="shared" si="79"/>
        <v>0</v>
      </c>
      <c r="S1686" s="15">
        <f t="shared" si="80"/>
        <v>1</v>
      </c>
    </row>
    <row r="1687" spans="1:19">
      <c r="A1687" s="15" t="s">
        <v>4379</v>
      </c>
      <c r="B1687" s="15" t="s">
        <v>4380</v>
      </c>
      <c r="C1687" s="15" t="s">
        <v>1213</v>
      </c>
      <c r="D1687" s="15" t="s">
        <v>1040</v>
      </c>
      <c r="E1687" s="15">
        <v>0</v>
      </c>
      <c r="F1687" s="15">
        <v>0</v>
      </c>
      <c r="G1687" s="15">
        <v>0</v>
      </c>
      <c r="H1687" s="15">
        <v>0</v>
      </c>
      <c r="I1687" s="15">
        <v>0</v>
      </c>
      <c r="J1687" s="15">
        <v>0</v>
      </c>
      <c r="K1687" s="15">
        <v>0</v>
      </c>
      <c r="L1687" s="15">
        <v>0</v>
      </c>
      <c r="M1687" s="15">
        <v>0</v>
      </c>
      <c r="N1687" s="15">
        <v>0</v>
      </c>
      <c r="O1687" s="15">
        <v>0</v>
      </c>
      <c r="P1687" s="15">
        <v>0</v>
      </c>
      <c r="Q1687" s="15">
        <f t="shared" si="78"/>
        <v>0</v>
      </c>
      <c r="R1687" s="15">
        <f t="shared" si="79"/>
        <v>0</v>
      </c>
      <c r="S1687" s="15">
        <f t="shared" si="80"/>
        <v>1</v>
      </c>
    </row>
    <row r="1688" spans="1:19">
      <c r="A1688" s="15" t="s">
        <v>160</v>
      </c>
      <c r="B1688" s="15" t="s">
        <v>168</v>
      </c>
      <c r="C1688" s="15" t="s">
        <v>1212</v>
      </c>
      <c r="D1688" s="15" t="s">
        <v>1339</v>
      </c>
      <c r="E1688" s="15">
        <v>0</v>
      </c>
      <c r="F1688" s="15">
        <v>0</v>
      </c>
      <c r="G1688" s="15">
        <v>0</v>
      </c>
      <c r="H1688" s="15">
        <v>0</v>
      </c>
      <c r="I1688" s="15">
        <v>0</v>
      </c>
      <c r="J1688" s="15">
        <v>0</v>
      </c>
      <c r="K1688" s="15">
        <v>0</v>
      </c>
      <c r="L1688" s="15">
        <v>0</v>
      </c>
      <c r="M1688" s="15">
        <v>0</v>
      </c>
      <c r="N1688" s="15">
        <v>0</v>
      </c>
      <c r="O1688" s="15">
        <v>0</v>
      </c>
      <c r="P1688" s="15">
        <v>0</v>
      </c>
      <c r="Q1688" s="15">
        <f t="shared" si="78"/>
        <v>0</v>
      </c>
      <c r="R1688" s="15">
        <f t="shared" si="79"/>
        <v>0</v>
      </c>
      <c r="S1688" s="15">
        <f t="shared" si="80"/>
        <v>1</v>
      </c>
    </row>
    <row r="1689" spans="1:19">
      <c r="A1689" s="15" t="s">
        <v>159</v>
      </c>
      <c r="B1689" s="15" t="s">
        <v>4381</v>
      </c>
      <c r="C1689" s="15" t="s">
        <v>1212</v>
      </c>
      <c r="D1689" s="15" t="s">
        <v>1052</v>
      </c>
      <c r="E1689" s="15">
        <v>0</v>
      </c>
      <c r="F1689" s="15">
        <v>0</v>
      </c>
      <c r="G1689" s="15">
        <v>0</v>
      </c>
      <c r="H1689" s="15">
        <v>0</v>
      </c>
      <c r="I1689" s="15">
        <v>0</v>
      </c>
      <c r="J1689" s="15">
        <v>0</v>
      </c>
      <c r="K1689" s="15">
        <v>0</v>
      </c>
      <c r="L1689" s="15">
        <v>0</v>
      </c>
      <c r="M1689" s="15">
        <v>0</v>
      </c>
      <c r="N1689" s="15">
        <v>0</v>
      </c>
      <c r="O1689" s="15">
        <v>0</v>
      </c>
      <c r="P1689" s="15">
        <v>0</v>
      </c>
      <c r="Q1689" s="15">
        <f t="shared" si="78"/>
        <v>0</v>
      </c>
      <c r="R1689" s="15">
        <f t="shared" si="79"/>
        <v>0</v>
      </c>
      <c r="S1689" s="15">
        <f t="shared" si="80"/>
        <v>1</v>
      </c>
    </row>
    <row r="1690" spans="1:19">
      <c r="A1690" s="15" t="s">
        <v>333</v>
      </c>
      <c r="B1690" s="15" t="s">
        <v>401</v>
      </c>
      <c r="C1690" s="15" t="s">
        <v>1212</v>
      </c>
      <c r="D1690" s="15" t="s">
        <v>1037</v>
      </c>
      <c r="E1690" s="15">
        <v>0</v>
      </c>
      <c r="F1690" s="15">
        <v>0</v>
      </c>
      <c r="G1690" s="15">
        <v>0</v>
      </c>
      <c r="H1690" s="15">
        <v>0</v>
      </c>
      <c r="I1690" s="15">
        <v>0</v>
      </c>
      <c r="J1690" s="15">
        <v>0</v>
      </c>
      <c r="K1690" s="15">
        <v>0</v>
      </c>
      <c r="L1690" s="15">
        <v>0</v>
      </c>
      <c r="M1690" s="15">
        <v>0</v>
      </c>
      <c r="N1690" s="15">
        <v>0</v>
      </c>
      <c r="O1690" s="15">
        <v>0</v>
      </c>
      <c r="P1690" s="15">
        <v>0</v>
      </c>
      <c r="Q1690" s="15">
        <f t="shared" si="78"/>
        <v>0</v>
      </c>
      <c r="R1690" s="15">
        <f t="shared" si="79"/>
        <v>0</v>
      </c>
      <c r="S1690" s="15">
        <f t="shared" si="80"/>
        <v>1</v>
      </c>
    </row>
    <row r="1691" spans="1:19">
      <c r="A1691" s="15" t="s">
        <v>4382</v>
      </c>
      <c r="B1691" s="15" t="s">
        <v>4383</v>
      </c>
      <c r="C1691" s="15" t="s">
        <v>1878</v>
      </c>
      <c r="D1691" s="15" t="s">
        <v>1046</v>
      </c>
      <c r="E1691" s="15">
        <v>0</v>
      </c>
      <c r="F1691" s="15">
        <v>0</v>
      </c>
      <c r="G1691" s="15">
        <v>0</v>
      </c>
      <c r="H1691" s="15">
        <v>0</v>
      </c>
      <c r="I1691" s="15">
        <v>0</v>
      </c>
      <c r="J1691" s="15">
        <v>0</v>
      </c>
      <c r="K1691" s="15">
        <v>0</v>
      </c>
      <c r="L1691" s="15">
        <v>0</v>
      </c>
      <c r="M1691" s="15">
        <v>0</v>
      </c>
      <c r="N1691" s="15">
        <v>0</v>
      </c>
      <c r="O1691" s="15">
        <v>0</v>
      </c>
      <c r="P1691" s="15">
        <v>0</v>
      </c>
      <c r="Q1691" s="15">
        <f t="shared" si="78"/>
        <v>0</v>
      </c>
      <c r="R1691" s="15">
        <f t="shared" si="79"/>
        <v>0</v>
      </c>
      <c r="S1691" s="15">
        <f t="shared" si="80"/>
        <v>1</v>
      </c>
    </row>
    <row r="1692" spans="1:19">
      <c r="A1692" s="15" t="s">
        <v>4384</v>
      </c>
      <c r="B1692" s="15" t="s">
        <v>4385</v>
      </c>
      <c r="C1692" s="15" t="s">
        <v>1213</v>
      </c>
      <c r="D1692" s="15" t="s">
        <v>1041</v>
      </c>
      <c r="E1692" s="15">
        <v>0</v>
      </c>
      <c r="F1692" s="15">
        <v>0</v>
      </c>
      <c r="G1692" s="15">
        <v>0</v>
      </c>
      <c r="H1692" s="15">
        <v>0</v>
      </c>
      <c r="I1692" s="15">
        <v>0</v>
      </c>
      <c r="J1692" s="15">
        <v>0</v>
      </c>
      <c r="K1692" s="15">
        <v>0</v>
      </c>
      <c r="L1692" s="15">
        <v>0</v>
      </c>
      <c r="M1692" s="15">
        <v>0</v>
      </c>
      <c r="N1692" s="15">
        <v>0</v>
      </c>
      <c r="O1692" s="15">
        <v>0</v>
      </c>
      <c r="P1692" s="15">
        <v>0</v>
      </c>
      <c r="Q1692" s="15">
        <f t="shared" si="78"/>
        <v>0</v>
      </c>
      <c r="R1692" s="15">
        <f t="shared" si="79"/>
        <v>0</v>
      </c>
      <c r="S1692" s="15">
        <f t="shared" si="80"/>
        <v>1</v>
      </c>
    </row>
    <row r="1693" spans="1:19">
      <c r="A1693" s="15" t="s">
        <v>525</v>
      </c>
      <c r="B1693" s="15" t="s">
        <v>243</v>
      </c>
      <c r="C1693" s="15" t="s">
        <v>1212</v>
      </c>
      <c r="D1693" s="15" t="s">
        <v>1026</v>
      </c>
      <c r="E1693" s="15">
        <v>0</v>
      </c>
      <c r="F1693" s="15">
        <v>0</v>
      </c>
      <c r="G1693" s="15">
        <v>0</v>
      </c>
      <c r="H1693" s="15">
        <v>0</v>
      </c>
      <c r="I1693" s="15">
        <v>0</v>
      </c>
      <c r="J1693" s="15">
        <v>0</v>
      </c>
      <c r="K1693" s="15">
        <v>0</v>
      </c>
      <c r="L1693" s="15">
        <v>0</v>
      </c>
      <c r="M1693" s="15">
        <v>0</v>
      </c>
      <c r="N1693" s="15">
        <v>0</v>
      </c>
      <c r="O1693" s="15">
        <v>0</v>
      </c>
      <c r="P1693" s="15">
        <v>0</v>
      </c>
      <c r="Q1693" s="15">
        <f t="shared" si="78"/>
        <v>0</v>
      </c>
      <c r="R1693" s="15">
        <f t="shared" si="79"/>
        <v>0</v>
      </c>
      <c r="S1693" s="15">
        <f t="shared" si="80"/>
        <v>1</v>
      </c>
    </row>
    <row r="1694" spans="1:19">
      <c r="A1694" s="15" t="s">
        <v>4386</v>
      </c>
      <c r="B1694" s="15" t="s">
        <v>1649</v>
      </c>
      <c r="C1694" s="15" t="s">
        <v>1212</v>
      </c>
      <c r="D1694" s="15" t="s">
        <v>1060</v>
      </c>
      <c r="E1694" s="15">
        <v>0</v>
      </c>
      <c r="F1694" s="15">
        <v>0</v>
      </c>
      <c r="G1694" s="15">
        <v>0</v>
      </c>
      <c r="H1694" s="15">
        <v>0</v>
      </c>
      <c r="I1694" s="15">
        <v>0</v>
      </c>
      <c r="J1694" s="15">
        <v>0</v>
      </c>
      <c r="K1694" s="15">
        <v>0</v>
      </c>
      <c r="L1694" s="15">
        <v>0</v>
      </c>
      <c r="M1694" s="15">
        <v>0</v>
      </c>
      <c r="N1694" s="15">
        <v>0</v>
      </c>
      <c r="O1694" s="15">
        <v>0</v>
      </c>
      <c r="P1694" s="15">
        <v>0</v>
      </c>
      <c r="Q1694" s="15">
        <f t="shared" si="78"/>
        <v>0</v>
      </c>
      <c r="R1694" s="15">
        <f t="shared" si="79"/>
        <v>0</v>
      </c>
      <c r="S1694" s="15">
        <f t="shared" si="80"/>
        <v>1</v>
      </c>
    </row>
    <row r="1695" spans="1:19">
      <c r="A1695" s="15" t="s">
        <v>1725</v>
      </c>
      <c r="B1695" s="15" t="s">
        <v>2019</v>
      </c>
      <c r="C1695" s="15" t="s">
        <v>1213</v>
      </c>
      <c r="D1695" s="15" t="s">
        <v>1048</v>
      </c>
      <c r="E1695" s="15">
        <v>0</v>
      </c>
      <c r="F1695" s="15">
        <v>0</v>
      </c>
      <c r="G1695" s="15">
        <v>0</v>
      </c>
      <c r="H1695" s="15">
        <v>0</v>
      </c>
      <c r="I1695" s="15">
        <v>0</v>
      </c>
      <c r="J1695" s="15">
        <v>0</v>
      </c>
      <c r="K1695" s="15">
        <v>0</v>
      </c>
      <c r="L1695" s="15">
        <v>0</v>
      </c>
      <c r="M1695" s="15">
        <v>0</v>
      </c>
      <c r="N1695" s="15">
        <v>0</v>
      </c>
      <c r="O1695" s="15">
        <v>0</v>
      </c>
      <c r="P1695" s="15">
        <v>0</v>
      </c>
      <c r="Q1695" s="15">
        <f t="shared" si="78"/>
        <v>0</v>
      </c>
      <c r="R1695" s="15">
        <f t="shared" si="79"/>
        <v>0</v>
      </c>
      <c r="S1695" s="15">
        <f t="shared" si="80"/>
        <v>1</v>
      </c>
    </row>
    <row r="1696" spans="1:19">
      <c r="A1696" s="15" t="s">
        <v>274</v>
      </c>
      <c r="B1696" s="15" t="s">
        <v>70</v>
      </c>
      <c r="C1696" s="15" t="s">
        <v>1213</v>
      </c>
      <c r="D1696" s="15" t="s">
        <v>1043</v>
      </c>
      <c r="E1696" s="15">
        <v>0</v>
      </c>
      <c r="F1696" s="15">
        <v>0</v>
      </c>
      <c r="G1696" s="15">
        <v>0</v>
      </c>
      <c r="H1696" s="15">
        <v>0</v>
      </c>
      <c r="I1696" s="15">
        <v>0</v>
      </c>
      <c r="J1696" s="15">
        <v>0</v>
      </c>
      <c r="K1696" s="15">
        <v>0</v>
      </c>
      <c r="L1696" s="15">
        <v>0</v>
      </c>
      <c r="M1696" s="15">
        <v>0</v>
      </c>
      <c r="N1696" s="15">
        <v>0</v>
      </c>
      <c r="O1696" s="15">
        <v>0</v>
      </c>
      <c r="P1696" s="15">
        <v>0</v>
      </c>
      <c r="Q1696" s="15">
        <f t="shared" si="78"/>
        <v>0</v>
      </c>
      <c r="R1696" s="15">
        <f t="shared" si="79"/>
        <v>0</v>
      </c>
      <c r="S1696" s="15">
        <f t="shared" si="80"/>
        <v>1</v>
      </c>
    </row>
    <row r="1697" spans="1:19">
      <c r="A1697" s="15" t="s">
        <v>4387</v>
      </c>
      <c r="B1697" s="15" t="s">
        <v>2631</v>
      </c>
      <c r="C1697" s="15" t="s">
        <v>1878</v>
      </c>
      <c r="D1697" s="15" t="s">
        <v>1053</v>
      </c>
      <c r="E1697" s="15">
        <v>0</v>
      </c>
      <c r="F1697" s="15">
        <v>0</v>
      </c>
      <c r="G1697" s="15">
        <v>0</v>
      </c>
      <c r="H1697" s="15">
        <v>0</v>
      </c>
      <c r="I1697" s="15">
        <v>0</v>
      </c>
      <c r="J1697" s="15">
        <v>0</v>
      </c>
      <c r="K1697" s="15">
        <v>0</v>
      </c>
      <c r="L1697" s="15">
        <v>0</v>
      </c>
      <c r="M1697" s="15">
        <v>0</v>
      </c>
      <c r="N1697" s="15">
        <v>0</v>
      </c>
      <c r="O1697" s="15">
        <v>0</v>
      </c>
      <c r="P1697" s="15">
        <v>0</v>
      </c>
      <c r="Q1697" s="15">
        <f t="shared" si="78"/>
        <v>0</v>
      </c>
      <c r="R1697" s="15">
        <f t="shared" si="79"/>
        <v>0</v>
      </c>
      <c r="S1697" s="15">
        <f t="shared" si="80"/>
        <v>1</v>
      </c>
    </row>
    <row r="1698" spans="1:19">
      <c r="A1698" s="15" t="s">
        <v>4388</v>
      </c>
      <c r="B1698" s="15" t="s">
        <v>201</v>
      </c>
      <c r="C1698" s="15" t="s">
        <v>1213</v>
      </c>
      <c r="D1698" s="15" t="s">
        <v>1026</v>
      </c>
      <c r="E1698" s="15">
        <v>0</v>
      </c>
      <c r="F1698" s="15">
        <v>0</v>
      </c>
      <c r="G1698" s="15">
        <v>0</v>
      </c>
      <c r="H1698" s="15">
        <v>0</v>
      </c>
      <c r="I1698" s="15">
        <v>0</v>
      </c>
      <c r="J1698" s="15">
        <v>0</v>
      </c>
      <c r="K1698" s="15">
        <v>0</v>
      </c>
      <c r="L1698" s="15">
        <v>0</v>
      </c>
      <c r="M1698" s="15">
        <v>0</v>
      </c>
      <c r="N1698" s="15">
        <v>0</v>
      </c>
      <c r="O1698" s="15">
        <v>0</v>
      </c>
      <c r="P1698" s="15">
        <v>0</v>
      </c>
      <c r="Q1698" s="15">
        <f t="shared" si="78"/>
        <v>0</v>
      </c>
      <c r="R1698" s="15">
        <f t="shared" si="79"/>
        <v>0</v>
      </c>
      <c r="S1698" s="15">
        <f t="shared" si="80"/>
        <v>1</v>
      </c>
    </row>
    <row r="1699" spans="1:19">
      <c r="A1699" s="15" t="s">
        <v>610</v>
      </c>
      <c r="B1699" s="15" t="s">
        <v>786</v>
      </c>
      <c r="C1699" s="15" t="s">
        <v>1213</v>
      </c>
      <c r="D1699" s="15" t="s">
        <v>1054</v>
      </c>
      <c r="E1699" s="15">
        <v>0</v>
      </c>
      <c r="F1699" s="15">
        <v>0</v>
      </c>
      <c r="G1699" s="15">
        <v>0</v>
      </c>
      <c r="H1699" s="15">
        <v>0</v>
      </c>
      <c r="I1699" s="15">
        <v>0</v>
      </c>
      <c r="J1699" s="15">
        <v>0</v>
      </c>
      <c r="K1699" s="15">
        <v>0</v>
      </c>
      <c r="L1699" s="15">
        <v>0</v>
      </c>
      <c r="M1699" s="15">
        <v>0</v>
      </c>
      <c r="N1699" s="15">
        <v>0</v>
      </c>
      <c r="O1699" s="15">
        <v>0</v>
      </c>
      <c r="P1699" s="15">
        <v>0</v>
      </c>
      <c r="Q1699" s="15">
        <f t="shared" si="78"/>
        <v>0</v>
      </c>
      <c r="R1699" s="15">
        <f t="shared" si="79"/>
        <v>0</v>
      </c>
      <c r="S1699" s="15">
        <f t="shared" si="80"/>
        <v>1</v>
      </c>
    </row>
    <row r="1700" spans="1:19">
      <c r="A1700" s="15" t="s">
        <v>4389</v>
      </c>
      <c r="B1700" s="15" t="s">
        <v>846</v>
      </c>
      <c r="C1700" s="15" t="s">
        <v>1213</v>
      </c>
      <c r="D1700" s="15" t="s">
        <v>1036</v>
      </c>
      <c r="E1700" s="15">
        <v>0</v>
      </c>
      <c r="F1700" s="15">
        <v>0</v>
      </c>
      <c r="G1700" s="15">
        <v>0</v>
      </c>
      <c r="H1700" s="15">
        <v>0</v>
      </c>
      <c r="I1700" s="15">
        <v>0</v>
      </c>
      <c r="J1700" s="15">
        <v>0</v>
      </c>
      <c r="K1700" s="15">
        <v>0</v>
      </c>
      <c r="L1700" s="15">
        <v>0</v>
      </c>
      <c r="M1700" s="15">
        <v>0</v>
      </c>
      <c r="N1700" s="15">
        <v>0</v>
      </c>
      <c r="O1700" s="15">
        <v>0</v>
      </c>
      <c r="P1700" s="15">
        <v>0</v>
      </c>
      <c r="Q1700" s="15">
        <f t="shared" si="78"/>
        <v>0</v>
      </c>
      <c r="R1700" s="15">
        <f t="shared" si="79"/>
        <v>0</v>
      </c>
      <c r="S1700" s="15">
        <f t="shared" si="80"/>
        <v>1</v>
      </c>
    </row>
    <row r="1701" spans="1:19">
      <c r="A1701" s="15" t="s">
        <v>1198</v>
      </c>
      <c r="B1701" s="15" t="s">
        <v>83</v>
      </c>
      <c r="C1701" s="15" t="s">
        <v>1212</v>
      </c>
      <c r="D1701" s="15" t="s">
        <v>1045</v>
      </c>
      <c r="E1701" s="15">
        <v>0</v>
      </c>
      <c r="F1701" s="15">
        <v>0</v>
      </c>
      <c r="G1701" s="15">
        <v>0</v>
      </c>
      <c r="H1701" s="15">
        <v>0</v>
      </c>
      <c r="I1701" s="15">
        <v>0</v>
      </c>
      <c r="J1701" s="15">
        <v>0</v>
      </c>
      <c r="K1701" s="15">
        <v>0</v>
      </c>
      <c r="L1701" s="15">
        <v>0</v>
      </c>
      <c r="M1701" s="15">
        <v>0</v>
      </c>
      <c r="N1701" s="15">
        <v>0</v>
      </c>
      <c r="O1701" s="15">
        <v>0</v>
      </c>
      <c r="P1701" s="15">
        <v>0</v>
      </c>
      <c r="Q1701" s="15">
        <f t="shared" si="78"/>
        <v>0</v>
      </c>
      <c r="R1701" s="15">
        <f t="shared" si="79"/>
        <v>0</v>
      </c>
      <c r="S1701" s="15">
        <f t="shared" si="80"/>
        <v>1</v>
      </c>
    </row>
    <row r="1702" spans="1:19">
      <c r="A1702" s="15" t="s">
        <v>4390</v>
      </c>
      <c r="B1702" s="15" t="s">
        <v>110</v>
      </c>
      <c r="C1702" s="15" t="s">
        <v>1878</v>
      </c>
      <c r="D1702" s="15" t="s">
        <v>1060</v>
      </c>
      <c r="E1702" s="15">
        <v>0</v>
      </c>
      <c r="F1702" s="15">
        <v>0</v>
      </c>
      <c r="G1702" s="15">
        <v>0</v>
      </c>
      <c r="H1702" s="15">
        <v>0</v>
      </c>
      <c r="I1702" s="15">
        <v>0</v>
      </c>
      <c r="J1702" s="15">
        <v>0</v>
      </c>
      <c r="K1702" s="15">
        <v>0</v>
      </c>
      <c r="L1702" s="15">
        <v>0</v>
      </c>
      <c r="M1702" s="15">
        <v>0</v>
      </c>
      <c r="N1702" s="15">
        <v>0</v>
      </c>
      <c r="O1702" s="15">
        <v>0</v>
      </c>
      <c r="P1702" s="15">
        <v>0</v>
      </c>
      <c r="Q1702" s="15">
        <f t="shared" si="78"/>
        <v>0</v>
      </c>
      <c r="R1702" s="15">
        <f t="shared" si="79"/>
        <v>0</v>
      </c>
      <c r="S1702" s="15">
        <f t="shared" si="80"/>
        <v>1</v>
      </c>
    </row>
    <row r="1703" spans="1:19">
      <c r="A1703" s="15" t="s">
        <v>1176</v>
      </c>
      <c r="B1703" s="15" t="s">
        <v>327</v>
      </c>
      <c r="C1703" s="15" t="s">
        <v>1213</v>
      </c>
      <c r="D1703" s="15" t="s">
        <v>1045</v>
      </c>
      <c r="E1703" s="15">
        <v>0</v>
      </c>
      <c r="F1703" s="15">
        <v>0</v>
      </c>
      <c r="G1703" s="15">
        <v>0</v>
      </c>
      <c r="H1703" s="15">
        <v>0</v>
      </c>
      <c r="I1703" s="15">
        <v>0</v>
      </c>
      <c r="J1703" s="15">
        <v>0</v>
      </c>
      <c r="K1703" s="15">
        <v>0</v>
      </c>
      <c r="L1703" s="15">
        <v>0</v>
      </c>
      <c r="M1703" s="15">
        <v>0</v>
      </c>
      <c r="N1703" s="15">
        <v>0</v>
      </c>
      <c r="O1703" s="15">
        <v>0</v>
      </c>
      <c r="P1703" s="15">
        <v>0</v>
      </c>
      <c r="Q1703" s="15">
        <f t="shared" si="78"/>
        <v>0</v>
      </c>
      <c r="R1703" s="15">
        <f t="shared" si="79"/>
        <v>0</v>
      </c>
      <c r="S1703" s="15">
        <f t="shared" si="80"/>
        <v>1</v>
      </c>
    </row>
    <row r="1704" spans="1:19">
      <c r="A1704" s="15" t="s">
        <v>4391</v>
      </c>
      <c r="B1704" s="15" t="s">
        <v>504</v>
      </c>
      <c r="C1704" s="15" t="s">
        <v>1213</v>
      </c>
      <c r="D1704" s="15" t="s">
        <v>1055</v>
      </c>
      <c r="E1704" s="15">
        <v>0</v>
      </c>
      <c r="F1704" s="15">
        <v>0</v>
      </c>
      <c r="G1704" s="15">
        <v>0</v>
      </c>
      <c r="H1704" s="15">
        <v>0</v>
      </c>
      <c r="I1704" s="15">
        <v>0</v>
      </c>
      <c r="J1704" s="15">
        <v>0</v>
      </c>
      <c r="K1704" s="15">
        <v>0</v>
      </c>
      <c r="L1704" s="15">
        <v>0</v>
      </c>
      <c r="M1704" s="15">
        <v>0</v>
      </c>
      <c r="N1704" s="15">
        <v>0</v>
      </c>
      <c r="O1704" s="15">
        <v>0</v>
      </c>
      <c r="P1704" s="15">
        <v>0</v>
      </c>
      <c r="Q1704" s="15">
        <f t="shared" si="78"/>
        <v>0</v>
      </c>
      <c r="R1704" s="15">
        <f t="shared" si="79"/>
        <v>0</v>
      </c>
      <c r="S1704" s="15">
        <f t="shared" si="80"/>
        <v>1</v>
      </c>
    </row>
    <row r="1705" spans="1:19">
      <c r="A1705" s="15" t="s">
        <v>3262</v>
      </c>
      <c r="B1705" s="15" t="s">
        <v>1811</v>
      </c>
      <c r="C1705" s="15" t="s">
        <v>1213</v>
      </c>
      <c r="D1705" s="15" t="s">
        <v>1035</v>
      </c>
      <c r="E1705" s="15">
        <v>0</v>
      </c>
      <c r="F1705" s="15">
        <v>0</v>
      </c>
      <c r="G1705" s="15">
        <v>0</v>
      </c>
      <c r="H1705" s="15">
        <v>0</v>
      </c>
      <c r="I1705" s="15">
        <v>0</v>
      </c>
      <c r="J1705" s="15">
        <v>0</v>
      </c>
      <c r="K1705" s="15">
        <v>0</v>
      </c>
      <c r="L1705" s="15">
        <v>0</v>
      </c>
      <c r="M1705" s="15">
        <v>0</v>
      </c>
      <c r="N1705" s="15">
        <v>0</v>
      </c>
      <c r="O1705" s="15">
        <v>0</v>
      </c>
      <c r="P1705" s="15">
        <v>0</v>
      </c>
      <c r="Q1705" s="15">
        <f t="shared" si="78"/>
        <v>0</v>
      </c>
      <c r="R1705" s="15">
        <f t="shared" si="79"/>
        <v>0</v>
      </c>
      <c r="S1705" s="15">
        <f t="shared" si="80"/>
        <v>1</v>
      </c>
    </row>
    <row r="1706" spans="1:19">
      <c r="A1706" s="15" t="s">
        <v>4392</v>
      </c>
      <c r="B1706" s="15" t="s">
        <v>1966</v>
      </c>
      <c r="C1706" s="15" t="s">
        <v>1213</v>
      </c>
      <c r="D1706" s="15" t="s">
        <v>1044</v>
      </c>
      <c r="E1706" s="15">
        <v>0</v>
      </c>
      <c r="F1706" s="15">
        <v>0</v>
      </c>
      <c r="G1706" s="15">
        <v>0</v>
      </c>
      <c r="H1706" s="15">
        <v>0</v>
      </c>
      <c r="I1706" s="15">
        <v>0</v>
      </c>
      <c r="J1706" s="15">
        <v>0</v>
      </c>
      <c r="K1706" s="15">
        <v>0</v>
      </c>
      <c r="L1706" s="15">
        <v>0</v>
      </c>
      <c r="M1706" s="15">
        <v>0</v>
      </c>
      <c r="N1706" s="15">
        <v>0</v>
      </c>
      <c r="O1706" s="15">
        <v>0</v>
      </c>
      <c r="P1706" s="15">
        <v>0</v>
      </c>
      <c r="Q1706" s="15">
        <f t="shared" si="78"/>
        <v>0</v>
      </c>
      <c r="R1706" s="15">
        <f t="shared" si="79"/>
        <v>0</v>
      </c>
      <c r="S1706" s="15">
        <f t="shared" si="80"/>
        <v>1</v>
      </c>
    </row>
    <row r="1707" spans="1:19">
      <c r="A1707" s="15" t="s">
        <v>4393</v>
      </c>
      <c r="B1707" s="15" t="s">
        <v>304</v>
      </c>
      <c r="C1707" s="15" t="s">
        <v>1878</v>
      </c>
      <c r="D1707" s="15" t="s">
        <v>1044</v>
      </c>
      <c r="E1707" s="15">
        <v>0</v>
      </c>
      <c r="F1707" s="15">
        <v>0</v>
      </c>
      <c r="G1707" s="15">
        <v>0</v>
      </c>
      <c r="H1707" s="15">
        <v>0</v>
      </c>
      <c r="I1707" s="15">
        <v>0</v>
      </c>
      <c r="J1707" s="15">
        <v>0</v>
      </c>
      <c r="K1707" s="15">
        <v>0</v>
      </c>
      <c r="L1707" s="15">
        <v>0</v>
      </c>
      <c r="M1707" s="15">
        <v>0</v>
      </c>
      <c r="N1707" s="15">
        <v>0</v>
      </c>
      <c r="O1707" s="15">
        <v>0</v>
      </c>
      <c r="P1707" s="15">
        <v>0</v>
      </c>
      <c r="Q1707" s="15">
        <f t="shared" si="78"/>
        <v>0</v>
      </c>
      <c r="R1707" s="15">
        <f t="shared" si="79"/>
        <v>0</v>
      </c>
      <c r="S1707" s="15">
        <f t="shared" si="80"/>
        <v>1</v>
      </c>
    </row>
    <row r="1708" spans="1:19">
      <c r="A1708" s="15" t="s">
        <v>4394</v>
      </c>
      <c r="B1708" s="15" t="s">
        <v>2542</v>
      </c>
      <c r="C1708" s="15" t="s">
        <v>1213</v>
      </c>
      <c r="D1708" s="15" t="s">
        <v>1044</v>
      </c>
      <c r="E1708" s="15">
        <v>0</v>
      </c>
      <c r="F1708" s="15">
        <v>0</v>
      </c>
      <c r="G1708" s="15">
        <v>0</v>
      </c>
      <c r="H1708" s="15">
        <v>0</v>
      </c>
      <c r="I1708" s="15">
        <v>0</v>
      </c>
      <c r="J1708" s="15">
        <v>0</v>
      </c>
      <c r="K1708" s="15">
        <v>0</v>
      </c>
      <c r="L1708" s="15">
        <v>0</v>
      </c>
      <c r="M1708" s="15">
        <v>0</v>
      </c>
      <c r="N1708" s="15">
        <v>0</v>
      </c>
      <c r="O1708" s="15">
        <v>0</v>
      </c>
      <c r="P1708" s="15">
        <v>0</v>
      </c>
      <c r="Q1708" s="15">
        <f t="shared" si="78"/>
        <v>0</v>
      </c>
      <c r="R1708" s="15">
        <f t="shared" si="79"/>
        <v>0</v>
      </c>
      <c r="S1708" s="15">
        <f t="shared" si="80"/>
        <v>1</v>
      </c>
    </row>
    <row r="1709" spans="1:19">
      <c r="A1709" s="15" t="s">
        <v>657</v>
      </c>
      <c r="B1709" s="15" t="s">
        <v>805</v>
      </c>
      <c r="C1709" s="15" t="s">
        <v>1212</v>
      </c>
      <c r="D1709" s="15" t="s">
        <v>1028</v>
      </c>
      <c r="E1709" s="15">
        <v>0</v>
      </c>
      <c r="F1709" s="15">
        <v>0</v>
      </c>
      <c r="G1709" s="15">
        <v>0</v>
      </c>
      <c r="H1709" s="15">
        <v>0</v>
      </c>
      <c r="I1709" s="15">
        <v>0</v>
      </c>
      <c r="J1709" s="15">
        <v>0</v>
      </c>
      <c r="K1709" s="15">
        <v>0</v>
      </c>
      <c r="L1709" s="15">
        <v>0</v>
      </c>
      <c r="M1709" s="15">
        <v>0</v>
      </c>
      <c r="N1709" s="15">
        <v>0</v>
      </c>
      <c r="O1709" s="15">
        <v>0</v>
      </c>
      <c r="P1709" s="15">
        <v>0</v>
      </c>
      <c r="Q1709" s="15">
        <f t="shared" si="78"/>
        <v>0</v>
      </c>
      <c r="R1709" s="15">
        <f t="shared" si="79"/>
        <v>0</v>
      </c>
      <c r="S1709" s="15">
        <f t="shared" si="80"/>
        <v>1</v>
      </c>
    </row>
    <row r="1710" spans="1:19">
      <c r="A1710" s="15" t="s">
        <v>4395</v>
      </c>
      <c r="B1710" s="15" t="s">
        <v>263</v>
      </c>
      <c r="C1710" s="15" t="s">
        <v>1212</v>
      </c>
      <c r="D1710" s="15" t="s">
        <v>1044</v>
      </c>
      <c r="E1710" s="15">
        <v>0</v>
      </c>
      <c r="F1710" s="15">
        <v>0</v>
      </c>
      <c r="G1710" s="15">
        <v>0</v>
      </c>
      <c r="H1710" s="15">
        <v>0</v>
      </c>
      <c r="I1710" s="15">
        <v>0</v>
      </c>
      <c r="J1710" s="15">
        <v>0</v>
      </c>
      <c r="K1710" s="15">
        <v>0</v>
      </c>
      <c r="L1710" s="15">
        <v>0</v>
      </c>
      <c r="M1710" s="15">
        <v>0</v>
      </c>
      <c r="N1710" s="15">
        <v>0</v>
      </c>
      <c r="O1710" s="15">
        <v>0</v>
      </c>
      <c r="P1710" s="15">
        <v>0</v>
      </c>
      <c r="Q1710" s="15">
        <f t="shared" si="78"/>
        <v>0</v>
      </c>
      <c r="R1710" s="15">
        <f t="shared" si="79"/>
        <v>0</v>
      </c>
      <c r="S1710" s="15">
        <f t="shared" si="80"/>
        <v>1</v>
      </c>
    </row>
    <row r="1711" spans="1:19">
      <c r="A1711" s="15" t="s">
        <v>939</v>
      </c>
      <c r="B1711" s="15" t="s">
        <v>656</v>
      </c>
      <c r="C1711" s="15" t="s">
        <v>1878</v>
      </c>
      <c r="D1711" s="15" t="s">
        <v>1034</v>
      </c>
      <c r="E1711" s="15">
        <v>0</v>
      </c>
      <c r="F1711" s="15">
        <v>0</v>
      </c>
      <c r="G1711" s="15">
        <v>0</v>
      </c>
      <c r="H1711" s="15">
        <v>0</v>
      </c>
      <c r="I1711" s="15">
        <v>0</v>
      </c>
      <c r="J1711" s="15">
        <v>0</v>
      </c>
      <c r="K1711" s="15">
        <v>0</v>
      </c>
      <c r="L1711" s="15">
        <v>0</v>
      </c>
      <c r="M1711" s="15">
        <v>0</v>
      </c>
      <c r="N1711" s="15">
        <v>0</v>
      </c>
      <c r="O1711" s="15">
        <v>0</v>
      </c>
      <c r="P1711" s="15">
        <v>0</v>
      </c>
      <c r="Q1711" s="15">
        <f t="shared" si="78"/>
        <v>0</v>
      </c>
      <c r="R1711" s="15">
        <f t="shared" si="79"/>
        <v>0</v>
      </c>
      <c r="S1711" s="15">
        <f t="shared" si="80"/>
        <v>1</v>
      </c>
    </row>
    <row r="1712" spans="1:19">
      <c r="A1712" s="15" t="s">
        <v>4396</v>
      </c>
      <c r="B1712" s="15" t="s">
        <v>277</v>
      </c>
      <c r="C1712" s="15" t="s">
        <v>1878</v>
      </c>
      <c r="D1712" s="15" t="s">
        <v>1047</v>
      </c>
      <c r="E1712" s="15">
        <v>0</v>
      </c>
      <c r="F1712" s="15">
        <v>0</v>
      </c>
      <c r="G1712" s="15">
        <v>0</v>
      </c>
      <c r="H1712" s="15">
        <v>0</v>
      </c>
      <c r="I1712" s="15">
        <v>0</v>
      </c>
      <c r="J1712" s="15">
        <v>0</v>
      </c>
      <c r="K1712" s="15">
        <v>0</v>
      </c>
      <c r="L1712" s="15">
        <v>0</v>
      </c>
      <c r="M1712" s="15">
        <v>0</v>
      </c>
      <c r="N1712" s="15">
        <v>0</v>
      </c>
      <c r="O1712" s="15">
        <v>0</v>
      </c>
      <c r="P1712" s="15">
        <v>0</v>
      </c>
      <c r="Q1712" s="15">
        <f t="shared" si="78"/>
        <v>0</v>
      </c>
      <c r="R1712" s="15">
        <f t="shared" si="79"/>
        <v>0</v>
      </c>
      <c r="S1712" s="15">
        <f t="shared" si="80"/>
        <v>1</v>
      </c>
    </row>
    <row r="1713" spans="1:19">
      <c r="A1713" s="15" t="s">
        <v>337</v>
      </c>
      <c r="B1713" s="15" t="s">
        <v>46</v>
      </c>
      <c r="C1713" s="15" t="s">
        <v>1213</v>
      </c>
      <c r="D1713" s="15" t="s">
        <v>1051</v>
      </c>
      <c r="E1713" s="15">
        <v>0</v>
      </c>
      <c r="F1713" s="15">
        <v>0</v>
      </c>
      <c r="G1713" s="15">
        <v>0</v>
      </c>
      <c r="H1713" s="15">
        <v>0</v>
      </c>
      <c r="I1713" s="15">
        <v>0</v>
      </c>
      <c r="J1713" s="15">
        <v>0</v>
      </c>
      <c r="K1713" s="15">
        <v>0</v>
      </c>
      <c r="L1713" s="15">
        <v>0</v>
      </c>
      <c r="M1713" s="15">
        <v>0</v>
      </c>
      <c r="N1713" s="15">
        <v>0</v>
      </c>
      <c r="O1713" s="15">
        <v>0</v>
      </c>
      <c r="P1713" s="15">
        <v>0</v>
      </c>
      <c r="Q1713" s="15">
        <f t="shared" si="78"/>
        <v>0</v>
      </c>
      <c r="R1713" s="15">
        <f t="shared" si="79"/>
        <v>0</v>
      </c>
      <c r="S1713" s="15">
        <f t="shared" si="80"/>
        <v>1</v>
      </c>
    </row>
    <row r="1714" spans="1:19">
      <c r="A1714" s="15" t="s">
        <v>3165</v>
      </c>
      <c r="B1714" s="15" t="s">
        <v>213</v>
      </c>
      <c r="C1714" s="15" t="s">
        <v>1212</v>
      </c>
      <c r="D1714" s="15" t="s">
        <v>1339</v>
      </c>
      <c r="E1714" s="15">
        <v>0</v>
      </c>
      <c r="F1714" s="15">
        <v>0</v>
      </c>
      <c r="G1714" s="15">
        <v>0</v>
      </c>
      <c r="H1714" s="15">
        <v>0</v>
      </c>
      <c r="I1714" s="15">
        <v>0</v>
      </c>
      <c r="J1714" s="15">
        <v>0</v>
      </c>
      <c r="K1714" s="15">
        <v>0</v>
      </c>
      <c r="L1714" s="15">
        <v>0</v>
      </c>
      <c r="M1714" s="15">
        <v>0</v>
      </c>
      <c r="N1714" s="15">
        <v>0</v>
      </c>
      <c r="O1714" s="15">
        <v>0</v>
      </c>
      <c r="P1714" s="15">
        <v>0</v>
      </c>
      <c r="Q1714" s="15">
        <f t="shared" si="78"/>
        <v>0</v>
      </c>
      <c r="R1714" s="15">
        <f t="shared" si="79"/>
        <v>0</v>
      </c>
      <c r="S1714" s="15">
        <f t="shared" si="80"/>
        <v>1</v>
      </c>
    </row>
    <row r="1715" spans="1:19">
      <c r="A1715" s="15" t="s">
        <v>4397</v>
      </c>
      <c r="B1715" s="15" t="s">
        <v>85</v>
      </c>
      <c r="C1715" s="15" t="s">
        <v>1213</v>
      </c>
      <c r="D1715" s="15" t="s">
        <v>1043</v>
      </c>
      <c r="E1715" s="15">
        <v>0</v>
      </c>
      <c r="F1715" s="15">
        <v>0</v>
      </c>
      <c r="G1715" s="15">
        <v>0</v>
      </c>
      <c r="H1715" s="15">
        <v>0</v>
      </c>
      <c r="I1715" s="15">
        <v>0</v>
      </c>
      <c r="J1715" s="15">
        <v>0</v>
      </c>
      <c r="K1715" s="15">
        <v>0</v>
      </c>
      <c r="L1715" s="15">
        <v>0</v>
      </c>
      <c r="M1715" s="15">
        <v>0</v>
      </c>
      <c r="N1715" s="15">
        <v>0</v>
      </c>
      <c r="O1715" s="15">
        <v>0</v>
      </c>
      <c r="P1715" s="15">
        <v>0</v>
      </c>
      <c r="Q1715" s="15">
        <f t="shared" si="78"/>
        <v>0</v>
      </c>
      <c r="R1715" s="15">
        <f t="shared" si="79"/>
        <v>0</v>
      </c>
      <c r="S1715" s="15">
        <f t="shared" si="80"/>
        <v>1</v>
      </c>
    </row>
    <row r="1716" spans="1:19">
      <c r="A1716" s="15" t="s">
        <v>4398</v>
      </c>
      <c r="B1716" s="15" t="s">
        <v>1682</v>
      </c>
      <c r="C1716" s="15" t="s">
        <v>1213</v>
      </c>
      <c r="D1716" s="15" t="s">
        <v>1048</v>
      </c>
      <c r="E1716" s="15">
        <v>0</v>
      </c>
      <c r="F1716" s="15">
        <v>0</v>
      </c>
      <c r="G1716" s="15">
        <v>0</v>
      </c>
      <c r="H1716" s="15">
        <v>0</v>
      </c>
      <c r="I1716" s="15">
        <v>0</v>
      </c>
      <c r="J1716" s="15">
        <v>0</v>
      </c>
      <c r="K1716" s="15">
        <v>0</v>
      </c>
      <c r="L1716" s="15">
        <v>0</v>
      </c>
      <c r="M1716" s="15">
        <v>0</v>
      </c>
      <c r="N1716" s="15">
        <v>0</v>
      </c>
      <c r="O1716" s="15">
        <v>0</v>
      </c>
      <c r="P1716" s="15">
        <v>0</v>
      </c>
      <c r="Q1716" s="15">
        <f t="shared" si="78"/>
        <v>0</v>
      </c>
      <c r="R1716" s="15">
        <f t="shared" si="79"/>
        <v>0</v>
      </c>
      <c r="S1716" s="15">
        <f t="shared" si="80"/>
        <v>1</v>
      </c>
    </row>
    <row r="1717" spans="1:19">
      <c r="A1717" s="15" t="s">
        <v>544</v>
      </c>
      <c r="B1717" s="15" t="s">
        <v>244</v>
      </c>
      <c r="C1717" s="15" t="s">
        <v>1212</v>
      </c>
      <c r="D1717" s="15" t="s">
        <v>1039</v>
      </c>
      <c r="E1717" s="15">
        <v>0</v>
      </c>
      <c r="F1717" s="15">
        <v>0</v>
      </c>
      <c r="G1717" s="15">
        <v>0</v>
      </c>
      <c r="H1717" s="15">
        <v>0</v>
      </c>
      <c r="I1717" s="15">
        <v>0</v>
      </c>
      <c r="J1717" s="15">
        <v>0</v>
      </c>
      <c r="K1717" s="15">
        <v>0</v>
      </c>
      <c r="L1717" s="15">
        <v>0</v>
      </c>
      <c r="M1717" s="15">
        <v>0</v>
      </c>
      <c r="N1717" s="15">
        <v>0</v>
      </c>
      <c r="O1717" s="15">
        <v>0</v>
      </c>
      <c r="P1717" s="15">
        <v>0</v>
      </c>
      <c r="Q1717" s="15">
        <f t="shared" si="78"/>
        <v>0</v>
      </c>
      <c r="R1717" s="15">
        <f t="shared" si="79"/>
        <v>0</v>
      </c>
      <c r="S1717" s="15">
        <f t="shared" si="80"/>
        <v>1</v>
      </c>
    </row>
    <row r="1718" spans="1:19">
      <c r="A1718" s="15" t="s">
        <v>4837</v>
      </c>
      <c r="B1718" s="15" t="s">
        <v>103</v>
      </c>
      <c r="C1718" s="15" t="s">
        <v>1212</v>
      </c>
      <c r="D1718" s="15" t="s">
        <v>1060</v>
      </c>
      <c r="E1718" s="15">
        <v>0</v>
      </c>
      <c r="F1718" s="15">
        <v>0</v>
      </c>
      <c r="G1718" s="15">
        <v>0</v>
      </c>
      <c r="H1718" s="15">
        <v>0</v>
      </c>
      <c r="I1718" s="15">
        <v>0</v>
      </c>
      <c r="J1718" s="15">
        <v>0</v>
      </c>
      <c r="K1718" s="15">
        <v>0</v>
      </c>
      <c r="L1718" s="15">
        <v>0</v>
      </c>
      <c r="M1718" s="15">
        <v>0</v>
      </c>
      <c r="N1718" s="15">
        <v>0</v>
      </c>
      <c r="O1718" s="15">
        <v>0</v>
      </c>
      <c r="P1718" s="15">
        <v>0</v>
      </c>
      <c r="Q1718" s="15">
        <f t="shared" si="78"/>
        <v>0</v>
      </c>
      <c r="R1718" s="15">
        <f t="shared" si="79"/>
        <v>0</v>
      </c>
      <c r="S1718" s="15">
        <f t="shared" si="80"/>
        <v>1</v>
      </c>
    </row>
    <row r="1719" spans="1:19">
      <c r="A1719" s="15" t="s">
        <v>4399</v>
      </c>
      <c r="B1719" s="15" t="s">
        <v>327</v>
      </c>
      <c r="C1719" s="15" t="s">
        <v>1212</v>
      </c>
      <c r="D1719" s="15" t="s">
        <v>1041</v>
      </c>
      <c r="E1719" s="15">
        <v>0</v>
      </c>
      <c r="F1719" s="15">
        <v>0</v>
      </c>
      <c r="G1719" s="15">
        <v>0</v>
      </c>
      <c r="H1719" s="15">
        <v>0</v>
      </c>
      <c r="I1719" s="15">
        <v>0</v>
      </c>
      <c r="J1719" s="15">
        <v>0</v>
      </c>
      <c r="K1719" s="15">
        <v>0</v>
      </c>
      <c r="L1719" s="15">
        <v>0</v>
      </c>
      <c r="M1719" s="15">
        <v>0</v>
      </c>
      <c r="N1719" s="15">
        <v>0</v>
      </c>
      <c r="O1719" s="15">
        <v>0</v>
      </c>
      <c r="P1719" s="15">
        <v>0</v>
      </c>
      <c r="Q1719" s="15">
        <f t="shared" si="78"/>
        <v>0</v>
      </c>
      <c r="R1719" s="15">
        <f t="shared" si="79"/>
        <v>0</v>
      </c>
      <c r="S1719" s="15">
        <f t="shared" si="80"/>
        <v>1</v>
      </c>
    </row>
    <row r="1720" spans="1:19">
      <c r="A1720" s="15" t="s">
        <v>2052</v>
      </c>
      <c r="B1720" s="15" t="s">
        <v>1087</v>
      </c>
      <c r="C1720" s="15" t="s">
        <v>1213</v>
      </c>
      <c r="D1720" s="15" t="s">
        <v>1028</v>
      </c>
      <c r="E1720" s="15">
        <v>0</v>
      </c>
      <c r="F1720" s="15">
        <v>0</v>
      </c>
      <c r="G1720" s="15">
        <v>0</v>
      </c>
      <c r="H1720" s="15">
        <v>0</v>
      </c>
      <c r="I1720" s="15">
        <v>0</v>
      </c>
      <c r="J1720" s="15">
        <v>0</v>
      </c>
      <c r="K1720" s="15">
        <v>0</v>
      </c>
      <c r="L1720" s="15">
        <v>0</v>
      </c>
      <c r="M1720" s="15">
        <v>0</v>
      </c>
      <c r="N1720" s="15">
        <v>0</v>
      </c>
      <c r="O1720" s="15">
        <v>0</v>
      </c>
      <c r="P1720" s="15">
        <v>0</v>
      </c>
      <c r="Q1720" s="15">
        <f t="shared" si="78"/>
        <v>0</v>
      </c>
      <c r="R1720" s="15">
        <f t="shared" si="79"/>
        <v>0</v>
      </c>
      <c r="S1720" s="15">
        <f t="shared" si="80"/>
        <v>1</v>
      </c>
    </row>
    <row r="1721" spans="1:19">
      <c r="A1721" s="15" t="s">
        <v>4400</v>
      </c>
      <c r="B1721" s="15" t="s">
        <v>1103</v>
      </c>
      <c r="C1721" s="15" t="s">
        <v>1213</v>
      </c>
      <c r="D1721" s="15" t="s">
        <v>1036</v>
      </c>
      <c r="E1721" s="15">
        <v>0</v>
      </c>
      <c r="F1721" s="15">
        <v>0</v>
      </c>
      <c r="G1721" s="15">
        <v>0</v>
      </c>
      <c r="H1721" s="15">
        <v>0</v>
      </c>
      <c r="I1721" s="15">
        <v>0</v>
      </c>
      <c r="J1721" s="15">
        <v>0</v>
      </c>
      <c r="K1721" s="15">
        <v>0</v>
      </c>
      <c r="L1721" s="15">
        <v>0</v>
      </c>
      <c r="M1721" s="15">
        <v>0</v>
      </c>
      <c r="N1721" s="15">
        <v>0</v>
      </c>
      <c r="O1721" s="15">
        <v>0</v>
      </c>
      <c r="P1721" s="15">
        <v>0</v>
      </c>
      <c r="Q1721" s="15">
        <f t="shared" si="78"/>
        <v>0</v>
      </c>
      <c r="R1721" s="15">
        <f t="shared" si="79"/>
        <v>0</v>
      </c>
      <c r="S1721" s="15">
        <f t="shared" si="80"/>
        <v>1</v>
      </c>
    </row>
    <row r="1722" spans="1:19">
      <c r="A1722" s="15" t="s">
        <v>1204</v>
      </c>
      <c r="B1722" s="15" t="s">
        <v>1719</v>
      </c>
      <c r="C1722" s="15" t="s">
        <v>1212</v>
      </c>
      <c r="D1722" s="15" t="s">
        <v>1050</v>
      </c>
      <c r="E1722" s="15">
        <v>0</v>
      </c>
      <c r="F1722" s="15">
        <v>0</v>
      </c>
      <c r="G1722" s="15">
        <v>0</v>
      </c>
      <c r="H1722" s="15">
        <v>0</v>
      </c>
      <c r="I1722" s="15">
        <v>0</v>
      </c>
      <c r="J1722" s="15">
        <v>0</v>
      </c>
      <c r="K1722" s="15">
        <v>0</v>
      </c>
      <c r="L1722" s="15">
        <v>0</v>
      </c>
      <c r="M1722" s="15">
        <v>0</v>
      </c>
      <c r="N1722" s="15">
        <v>0</v>
      </c>
      <c r="O1722" s="15">
        <v>0</v>
      </c>
      <c r="P1722" s="15">
        <v>0</v>
      </c>
      <c r="Q1722" s="15">
        <f t="shared" si="78"/>
        <v>0</v>
      </c>
      <c r="R1722" s="15">
        <f t="shared" si="79"/>
        <v>0</v>
      </c>
      <c r="S1722" s="15">
        <f t="shared" si="80"/>
        <v>1</v>
      </c>
    </row>
    <row r="1723" spans="1:19">
      <c r="A1723" s="15" t="s">
        <v>4401</v>
      </c>
      <c r="B1723" s="15" t="s">
        <v>401</v>
      </c>
      <c r="C1723" s="15" t="s">
        <v>1213</v>
      </c>
      <c r="D1723" s="15" t="s">
        <v>1044</v>
      </c>
      <c r="E1723" s="15">
        <v>0</v>
      </c>
      <c r="F1723" s="15">
        <v>0</v>
      </c>
      <c r="G1723" s="15">
        <v>0</v>
      </c>
      <c r="H1723" s="15">
        <v>0</v>
      </c>
      <c r="I1723" s="15">
        <v>0</v>
      </c>
      <c r="J1723" s="15">
        <v>0</v>
      </c>
      <c r="K1723" s="15">
        <v>0</v>
      </c>
      <c r="L1723" s="15">
        <v>0</v>
      </c>
      <c r="M1723" s="15">
        <v>0</v>
      </c>
      <c r="N1723" s="15">
        <v>0</v>
      </c>
      <c r="O1723" s="15">
        <v>0</v>
      </c>
      <c r="P1723" s="15">
        <v>0</v>
      </c>
      <c r="Q1723" s="15">
        <f t="shared" si="78"/>
        <v>0</v>
      </c>
      <c r="R1723" s="15">
        <f t="shared" si="79"/>
        <v>0</v>
      </c>
      <c r="S1723" s="15">
        <f t="shared" si="80"/>
        <v>1</v>
      </c>
    </row>
    <row r="1724" spans="1:19">
      <c r="A1724" s="15" t="s">
        <v>797</v>
      </c>
      <c r="B1724" s="15" t="s">
        <v>1541</v>
      </c>
      <c r="C1724" s="15" t="s">
        <v>1213</v>
      </c>
      <c r="D1724" s="15" t="s">
        <v>1060</v>
      </c>
      <c r="E1724" s="15">
        <v>0</v>
      </c>
      <c r="F1724" s="15">
        <v>0</v>
      </c>
      <c r="G1724" s="15">
        <v>0</v>
      </c>
      <c r="H1724" s="15">
        <v>0</v>
      </c>
      <c r="I1724" s="15">
        <v>0</v>
      </c>
      <c r="J1724" s="15">
        <v>0</v>
      </c>
      <c r="K1724" s="15">
        <v>0</v>
      </c>
      <c r="L1724" s="15">
        <v>0</v>
      </c>
      <c r="M1724" s="15">
        <v>0</v>
      </c>
      <c r="N1724" s="15">
        <v>0</v>
      </c>
      <c r="O1724" s="15">
        <v>0</v>
      </c>
      <c r="P1724" s="15">
        <v>0</v>
      </c>
      <c r="Q1724" s="15">
        <f t="shared" si="78"/>
        <v>0</v>
      </c>
      <c r="R1724" s="15">
        <f t="shared" si="79"/>
        <v>0</v>
      </c>
      <c r="S1724" s="15">
        <f t="shared" si="80"/>
        <v>1</v>
      </c>
    </row>
    <row r="1725" spans="1:19">
      <c r="A1725" s="15" t="s">
        <v>3629</v>
      </c>
      <c r="B1725" s="15" t="s">
        <v>4402</v>
      </c>
      <c r="C1725" s="15" t="s">
        <v>1878</v>
      </c>
      <c r="D1725" s="15" t="s">
        <v>1038</v>
      </c>
      <c r="E1725" s="15">
        <v>0</v>
      </c>
      <c r="F1725" s="15">
        <v>0</v>
      </c>
      <c r="G1725" s="15">
        <v>0</v>
      </c>
      <c r="H1725" s="15">
        <v>0</v>
      </c>
      <c r="I1725" s="15">
        <v>0</v>
      </c>
      <c r="J1725" s="15">
        <v>0</v>
      </c>
      <c r="K1725" s="15">
        <v>0</v>
      </c>
      <c r="L1725" s="15">
        <v>0</v>
      </c>
      <c r="M1725" s="15">
        <v>0</v>
      </c>
      <c r="N1725" s="15">
        <v>0</v>
      </c>
      <c r="O1725" s="15">
        <v>0</v>
      </c>
      <c r="P1725" s="15">
        <v>0</v>
      </c>
      <c r="Q1725" s="15">
        <f t="shared" si="78"/>
        <v>0</v>
      </c>
      <c r="R1725" s="15">
        <f t="shared" si="79"/>
        <v>0</v>
      </c>
      <c r="S1725" s="15">
        <f t="shared" si="80"/>
        <v>1</v>
      </c>
    </row>
    <row r="1726" spans="1:19">
      <c r="A1726" s="15" t="s">
        <v>2130</v>
      </c>
      <c r="B1726" s="15" t="s">
        <v>147</v>
      </c>
      <c r="C1726" s="15" t="s">
        <v>1212</v>
      </c>
      <c r="D1726" s="15" t="s">
        <v>1041</v>
      </c>
      <c r="E1726" s="15">
        <v>0</v>
      </c>
      <c r="F1726" s="15">
        <v>0</v>
      </c>
      <c r="G1726" s="15">
        <v>0</v>
      </c>
      <c r="H1726" s="15">
        <v>0</v>
      </c>
      <c r="I1726" s="15">
        <v>0</v>
      </c>
      <c r="J1726" s="15">
        <v>0</v>
      </c>
      <c r="K1726" s="15">
        <v>0</v>
      </c>
      <c r="L1726" s="15">
        <v>0</v>
      </c>
      <c r="M1726" s="15">
        <v>0</v>
      </c>
      <c r="N1726" s="15">
        <v>0</v>
      </c>
      <c r="O1726" s="15">
        <v>0</v>
      </c>
      <c r="P1726" s="15">
        <v>0</v>
      </c>
      <c r="Q1726" s="15">
        <f t="shared" si="78"/>
        <v>0</v>
      </c>
      <c r="R1726" s="15">
        <f t="shared" si="79"/>
        <v>0</v>
      </c>
      <c r="S1726" s="15">
        <f t="shared" si="80"/>
        <v>1</v>
      </c>
    </row>
    <row r="1727" spans="1:19">
      <c r="A1727" s="15" t="s">
        <v>4403</v>
      </c>
      <c r="B1727" s="15" t="s">
        <v>85</v>
      </c>
      <c r="C1727" s="15" t="s">
        <v>1212</v>
      </c>
      <c r="D1727" s="15" t="s">
        <v>1034</v>
      </c>
      <c r="E1727" s="15">
        <v>0</v>
      </c>
      <c r="F1727" s="15">
        <v>0</v>
      </c>
      <c r="G1727" s="15">
        <v>0</v>
      </c>
      <c r="H1727" s="15">
        <v>0</v>
      </c>
      <c r="I1727" s="15">
        <v>0</v>
      </c>
      <c r="J1727" s="15">
        <v>0</v>
      </c>
      <c r="K1727" s="15">
        <v>0</v>
      </c>
      <c r="L1727" s="15">
        <v>0</v>
      </c>
      <c r="M1727" s="15">
        <v>0</v>
      </c>
      <c r="N1727" s="15">
        <v>0</v>
      </c>
      <c r="O1727" s="15">
        <v>0</v>
      </c>
      <c r="P1727" s="15">
        <v>0</v>
      </c>
      <c r="Q1727" s="15">
        <f t="shared" si="78"/>
        <v>0</v>
      </c>
      <c r="R1727" s="15">
        <f t="shared" si="79"/>
        <v>0</v>
      </c>
      <c r="S1727" s="15">
        <f t="shared" si="80"/>
        <v>1</v>
      </c>
    </row>
    <row r="1728" spans="1:19">
      <c r="A1728" s="15" t="s">
        <v>787</v>
      </c>
      <c r="B1728" s="15" t="s">
        <v>277</v>
      </c>
      <c r="C1728" s="15" t="s">
        <v>1213</v>
      </c>
      <c r="D1728" s="15" t="s">
        <v>1037</v>
      </c>
      <c r="E1728" s="15">
        <v>0</v>
      </c>
      <c r="F1728" s="15">
        <v>0</v>
      </c>
      <c r="G1728" s="15">
        <v>0</v>
      </c>
      <c r="H1728" s="15">
        <v>0</v>
      </c>
      <c r="I1728" s="15">
        <v>0</v>
      </c>
      <c r="J1728" s="15">
        <v>0</v>
      </c>
      <c r="K1728" s="15">
        <v>0</v>
      </c>
      <c r="L1728" s="15">
        <v>0</v>
      </c>
      <c r="M1728" s="15">
        <v>0</v>
      </c>
      <c r="N1728" s="15">
        <v>0</v>
      </c>
      <c r="O1728" s="15">
        <v>0</v>
      </c>
      <c r="P1728" s="15">
        <v>0</v>
      </c>
      <c r="Q1728" s="15">
        <f t="shared" si="78"/>
        <v>0</v>
      </c>
      <c r="R1728" s="15">
        <f t="shared" si="79"/>
        <v>0</v>
      </c>
      <c r="S1728" s="15">
        <f t="shared" si="80"/>
        <v>1</v>
      </c>
    </row>
    <row r="1729" spans="1:19">
      <c r="A1729" s="15" t="s">
        <v>4404</v>
      </c>
      <c r="B1729" s="15" t="s">
        <v>4405</v>
      </c>
      <c r="C1729" s="15" t="s">
        <v>1213</v>
      </c>
      <c r="D1729" s="15" t="s">
        <v>1043</v>
      </c>
      <c r="E1729" s="15">
        <v>0</v>
      </c>
      <c r="F1729" s="15">
        <v>0</v>
      </c>
      <c r="G1729" s="15">
        <v>0</v>
      </c>
      <c r="H1729" s="15">
        <v>0</v>
      </c>
      <c r="I1729" s="15">
        <v>0</v>
      </c>
      <c r="J1729" s="15">
        <v>0</v>
      </c>
      <c r="K1729" s="15">
        <v>0</v>
      </c>
      <c r="L1729" s="15">
        <v>0</v>
      </c>
      <c r="M1729" s="15">
        <v>0</v>
      </c>
      <c r="N1729" s="15">
        <v>0</v>
      </c>
      <c r="O1729" s="15">
        <v>0</v>
      </c>
      <c r="P1729" s="15">
        <v>0</v>
      </c>
      <c r="Q1729" s="15">
        <f t="shared" si="78"/>
        <v>0</v>
      </c>
      <c r="R1729" s="15">
        <f t="shared" si="79"/>
        <v>0</v>
      </c>
      <c r="S1729" s="15">
        <f t="shared" si="80"/>
        <v>1</v>
      </c>
    </row>
    <row r="1730" spans="1:19">
      <c r="A1730" s="15" t="s">
        <v>388</v>
      </c>
      <c r="B1730" s="15" t="s">
        <v>252</v>
      </c>
      <c r="C1730" s="15" t="s">
        <v>1213</v>
      </c>
      <c r="D1730" s="15" t="s">
        <v>1063</v>
      </c>
      <c r="E1730" s="15">
        <v>0</v>
      </c>
      <c r="F1730" s="15">
        <v>0</v>
      </c>
      <c r="G1730" s="15">
        <v>0</v>
      </c>
      <c r="H1730" s="15">
        <v>0</v>
      </c>
      <c r="I1730" s="15">
        <v>0</v>
      </c>
      <c r="J1730" s="15">
        <v>0</v>
      </c>
      <c r="K1730" s="15">
        <v>0</v>
      </c>
      <c r="L1730" s="15">
        <v>0</v>
      </c>
      <c r="M1730" s="15">
        <v>0</v>
      </c>
      <c r="N1730" s="15">
        <v>0</v>
      </c>
      <c r="O1730" s="15">
        <v>0</v>
      </c>
      <c r="P1730" s="15">
        <v>0</v>
      </c>
      <c r="Q1730" s="15">
        <f t="shared" si="78"/>
        <v>0</v>
      </c>
      <c r="R1730" s="15">
        <f t="shared" si="79"/>
        <v>0</v>
      </c>
      <c r="S1730" s="15">
        <f t="shared" si="80"/>
        <v>1</v>
      </c>
    </row>
    <row r="1731" spans="1:19">
      <c r="A1731" s="15" t="s">
        <v>1449</v>
      </c>
      <c r="B1731" s="15" t="s">
        <v>571</v>
      </c>
      <c r="C1731" s="15" t="s">
        <v>1213</v>
      </c>
      <c r="D1731" s="15" t="s">
        <v>1051</v>
      </c>
      <c r="E1731" s="15">
        <v>0</v>
      </c>
      <c r="F1731" s="15">
        <v>0</v>
      </c>
      <c r="G1731" s="15">
        <v>0</v>
      </c>
      <c r="H1731" s="15">
        <v>0</v>
      </c>
      <c r="I1731" s="15">
        <v>0</v>
      </c>
      <c r="J1731" s="15">
        <v>0</v>
      </c>
      <c r="K1731" s="15">
        <v>0</v>
      </c>
      <c r="L1731" s="15">
        <v>0</v>
      </c>
      <c r="M1731" s="15">
        <v>0</v>
      </c>
      <c r="N1731" s="15">
        <v>0</v>
      </c>
      <c r="O1731" s="15">
        <v>0</v>
      </c>
      <c r="P1731" s="15">
        <v>0</v>
      </c>
      <c r="Q1731" s="15">
        <f t="shared" ref="Q1731:Q1794" si="81">P1731/16.875</f>
        <v>0</v>
      </c>
      <c r="R1731" s="15">
        <f t="shared" ref="R1731:R1794" si="82">IF(P1731 &gt;= 400,Q1731*1.2,IF(P1731 &gt; 300,Q1731,IF(P1731&gt;200,Q1731*0.8,IF(P1731&gt;100,Q1731*0.6,Q1731*0.5))))</f>
        <v>0</v>
      </c>
      <c r="S1731" s="15">
        <f t="shared" ref="S1731:S1794" si="83">IF(R1731 &lt; 1.5,1,R1731)</f>
        <v>1</v>
      </c>
    </row>
    <row r="1732" spans="1:19">
      <c r="A1732" s="15" t="s">
        <v>4406</v>
      </c>
      <c r="B1732" s="15" t="s">
        <v>4407</v>
      </c>
      <c r="C1732" s="15" t="s">
        <v>1212</v>
      </c>
      <c r="D1732" s="15" t="s">
        <v>1038</v>
      </c>
      <c r="E1732" s="15">
        <v>0</v>
      </c>
      <c r="F1732" s="15">
        <v>0</v>
      </c>
      <c r="G1732" s="15">
        <v>0</v>
      </c>
      <c r="H1732" s="15">
        <v>0</v>
      </c>
      <c r="I1732" s="15">
        <v>0</v>
      </c>
      <c r="J1732" s="15">
        <v>0</v>
      </c>
      <c r="K1732" s="15">
        <v>0</v>
      </c>
      <c r="L1732" s="15">
        <v>0</v>
      </c>
      <c r="M1732" s="15">
        <v>0</v>
      </c>
      <c r="N1732" s="15">
        <v>0</v>
      </c>
      <c r="O1732" s="15">
        <v>0</v>
      </c>
      <c r="P1732" s="15">
        <v>0</v>
      </c>
      <c r="Q1732" s="15">
        <f t="shared" si="81"/>
        <v>0</v>
      </c>
      <c r="R1732" s="15">
        <f t="shared" si="82"/>
        <v>0</v>
      </c>
      <c r="S1732" s="15">
        <f t="shared" si="83"/>
        <v>1</v>
      </c>
    </row>
    <row r="1733" spans="1:19">
      <c r="A1733" s="15" t="s">
        <v>4408</v>
      </c>
      <c r="B1733" s="15" t="s">
        <v>213</v>
      </c>
      <c r="C1733" s="15" t="s">
        <v>1213</v>
      </c>
      <c r="D1733" s="15" t="s">
        <v>1035</v>
      </c>
      <c r="E1733" s="15">
        <v>0</v>
      </c>
      <c r="F1733" s="15">
        <v>0</v>
      </c>
      <c r="G1733" s="15">
        <v>0</v>
      </c>
      <c r="H1733" s="15">
        <v>0</v>
      </c>
      <c r="I1733" s="15">
        <v>0</v>
      </c>
      <c r="J1733" s="15">
        <v>0</v>
      </c>
      <c r="K1733" s="15">
        <v>0</v>
      </c>
      <c r="L1733" s="15">
        <v>0</v>
      </c>
      <c r="M1733" s="15">
        <v>0</v>
      </c>
      <c r="N1733" s="15">
        <v>0</v>
      </c>
      <c r="O1733" s="15">
        <v>0</v>
      </c>
      <c r="P1733" s="15">
        <v>0</v>
      </c>
      <c r="Q1733" s="15">
        <f t="shared" si="81"/>
        <v>0</v>
      </c>
      <c r="R1733" s="15">
        <f t="shared" si="82"/>
        <v>0</v>
      </c>
      <c r="S1733" s="15">
        <f t="shared" si="83"/>
        <v>1</v>
      </c>
    </row>
    <row r="1734" spans="1:19">
      <c r="A1734" s="15" t="s">
        <v>951</v>
      </c>
      <c r="B1734" s="15" t="s">
        <v>243</v>
      </c>
      <c r="C1734" s="15" t="s">
        <v>1213</v>
      </c>
      <c r="D1734" s="15" t="s">
        <v>1053</v>
      </c>
      <c r="E1734" s="15">
        <v>0</v>
      </c>
      <c r="F1734" s="15">
        <v>0</v>
      </c>
      <c r="G1734" s="15">
        <v>0</v>
      </c>
      <c r="H1734" s="15">
        <v>0</v>
      </c>
      <c r="I1734" s="15">
        <v>0</v>
      </c>
      <c r="J1734" s="15">
        <v>0</v>
      </c>
      <c r="K1734" s="15">
        <v>0</v>
      </c>
      <c r="L1734" s="15">
        <v>0</v>
      </c>
      <c r="M1734" s="15">
        <v>0</v>
      </c>
      <c r="N1734" s="15">
        <v>0</v>
      </c>
      <c r="O1734" s="15">
        <v>0</v>
      </c>
      <c r="P1734" s="15">
        <v>0</v>
      </c>
      <c r="Q1734" s="15">
        <f t="shared" si="81"/>
        <v>0</v>
      </c>
      <c r="R1734" s="15">
        <f t="shared" si="82"/>
        <v>0</v>
      </c>
      <c r="S1734" s="15">
        <f t="shared" si="83"/>
        <v>1</v>
      </c>
    </row>
    <row r="1735" spans="1:19">
      <c r="A1735" s="15" t="s">
        <v>4409</v>
      </c>
      <c r="B1735" s="15" t="s">
        <v>62</v>
      </c>
      <c r="C1735" s="15" t="s">
        <v>1212</v>
      </c>
      <c r="D1735" s="15" t="s">
        <v>1050</v>
      </c>
      <c r="E1735" s="15">
        <v>0</v>
      </c>
      <c r="F1735" s="15">
        <v>0</v>
      </c>
      <c r="G1735" s="15">
        <v>0</v>
      </c>
      <c r="H1735" s="15">
        <v>0</v>
      </c>
      <c r="I1735" s="15">
        <v>0</v>
      </c>
      <c r="J1735" s="15">
        <v>0</v>
      </c>
      <c r="K1735" s="15">
        <v>0</v>
      </c>
      <c r="L1735" s="15">
        <v>0</v>
      </c>
      <c r="M1735" s="15">
        <v>0</v>
      </c>
      <c r="N1735" s="15">
        <v>0</v>
      </c>
      <c r="O1735" s="15">
        <v>0</v>
      </c>
      <c r="P1735" s="15">
        <v>0</v>
      </c>
      <c r="Q1735" s="15">
        <f t="shared" si="81"/>
        <v>0</v>
      </c>
      <c r="R1735" s="15">
        <f t="shared" si="82"/>
        <v>0</v>
      </c>
      <c r="S1735" s="15">
        <f t="shared" si="83"/>
        <v>1</v>
      </c>
    </row>
    <row r="1736" spans="1:19">
      <c r="A1736" s="15" t="s">
        <v>2531</v>
      </c>
      <c r="B1736" s="15" t="s">
        <v>213</v>
      </c>
      <c r="C1736" s="15" t="s">
        <v>1213</v>
      </c>
      <c r="D1736" s="15" t="s">
        <v>1042</v>
      </c>
      <c r="E1736" s="15">
        <v>0</v>
      </c>
      <c r="F1736" s="15">
        <v>0</v>
      </c>
      <c r="G1736" s="15">
        <v>0</v>
      </c>
      <c r="H1736" s="15">
        <v>0</v>
      </c>
      <c r="I1736" s="15">
        <v>0</v>
      </c>
      <c r="J1736" s="15">
        <v>0</v>
      </c>
      <c r="K1736" s="15">
        <v>0</v>
      </c>
      <c r="L1736" s="15">
        <v>0</v>
      </c>
      <c r="M1736" s="15">
        <v>0</v>
      </c>
      <c r="N1736" s="15">
        <v>0</v>
      </c>
      <c r="O1736" s="15">
        <v>0</v>
      </c>
      <c r="P1736" s="15">
        <v>0</v>
      </c>
      <c r="Q1736" s="15">
        <f t="shared" si="81"/>
        <v>0</v>
      </c>
      <c r="R1736" s="15">
        <f t="shared" si="82"/>
        <v>0</v>
      </c>
      <c r="S1736" s="15">
        <f t="shared" si="83"/>
        <v>1</v>
      </c>
    </row>
    <row r="1737" spans="1:19">
      <c r="A1737" s="15" t="s">
        <v>4410</v>
      </c>
      <c r="B1737" s="15" t="s">
        <v>58</v>
      </c>
      <c r="C1737" s="15" t="s">
        <v>1212</v>
      </c>
      <c r="D1737" s="15" t="s">
        <v>1053</v>
      </c>
      <c r="E1737" s="15">
        <v>0</v>
      </c>
      <c r="F1737" s="15">
        <v>0</v>
      </c>
      <c r="G1737" s="15">
        <v>0</v>
      </c>
      <c r="H1737" s="15">
        <v>0</v>
      </c>
      <c r="I1737" s="15">
        <v>0</v>
      </c>
      <c r="J1737" s="15">
        <v>0</v>
      </c>
      <c r="K1737" s="15">
        <v>0</v>
      </c>
      <c r="L1737" s="15">
        <v>0</v>
      </c>
      <c r="M1737" s="15">
        <v>0</v>
      </c>
      <c r="N1737" s="15">
        <v>0</v>
      </c>
      <c r="O1737" s="15">
        <v>0</v>
      </c>
      <c r="P1737" s="15">
        <v>0</v>
      </c>
      <c r="Q1737" s="15">
        <f t="shared" si="81"/>
        <v>0</v>
      </c>
      <c r="R1737" s="15">
        <f t="shared" si="82"/>
        <v>0</v>
      </c>
      <c r="S1737" s="15">
        <f t="shared" si="83"/>
        <v>1</v>
      </c>
    </row>
    <row r="1738" spans="1:19">
      <c r="A1738" s="15" t="s">
        <v>1982</v>
      </c>
      <c r="B1738" s="15" t="s">
        <v>80</v>
      </c>
      <c r="C1738" s="15" t="s">
        <v>1213</v>
      </c>
      <c r="D1738" s="15" t="s">
        <v>1045</v>
      </c>
      <c r="E1738" s="15">
        <v>0</v>
      </c>
      <c r="F1738" s="15">
        <v>0</v>
      </c>
      <c r="G1738" s="15">
        <v>0</v>
      </c>
      <c r="H1738" s="15">
        <v>0</v>
      </c>
      <c r="I1738" s="15">
        <v>0</v>
      </c>
      <c r="J1738" s="15">
        <v>0</v>
      </c>
      <c r="K1738" s="15">
        <v>0</v>
      </c>
      <c r="L1738" s="15">
        <v>0</v>
      </c>
      <c r="M1738" s="15">
        <v>0</v>
      </c>
      <c r="N1738" s="15">
        <v>0</v>
      </c>
      <c r="O1738" s="15">
        <v>0</v>
      </c>
      <c r="P1738" s="15">
        <v>0</v>
      </c>
      <c r="Q1738" s="15">
        <f t="shared" si="81"/>
        <v>0</v>
      </c>
      <c r="R1738" s="15">
        <f t="shared" si="82"/>
        <v>0</v>
      </c>
      <c r="S1738" s="15">
        <f t="shared" si="83"/>
        <v>1</v>
      </c>
    </row>
    <row r="1739" spans="1:19">
      <c r="A1739" s="15" t="s">
        <v>4412</v>
      </c>
      <c r="B1739" s="15" t="s">
        <v>772</v>
      </c>
      <c r="C1739" s="15" t="s">
        <v>1212</v>
      </c>
      <c r="D1739" s="15" t="s">
        <v>1031</v>
      </c>
      <c r="E1739" s="15">
        <v>0</v>
      </c>
      <c r="F1739" s="15">
        <v>0</v>
      </c>
      <c r="G1739" s="15">
        <v>0</v>
      </c>
      <c r="H1739" s="15">
        <v>0</v>
      </c>
      <c r="I1739" s="15">
        <v>0</v>
      </c>
      <c r="J1739" s="15">
        <v>0</v>
      </c>
      <c r="K1739" s="15">
        <v>0</v>
      </c>
      <c r="L1739" s="15">
        <v>0</v>
      </c>
      <c r="M1739" s="15">
        <v>0</v>
      </c>
      <c r="N1739" s="15">
        <v>0</v>
      </c>
      <c r="O1739" s="15">
        <v>0</v>
      </c>
      <c r="P1739" s="15">
        <v>0</v>
      </c>
      <c r="Q1739" s="15">
        <f t="shared" si="81"/>
        <v>0</v>
      </c>
      <c r="R1739" s="15">
        <f t="shared" si="82"/>
        <v>0</v>
      </c>
      <c r="S1739" s="15">
        <f t="shared" si="83"/>
        <v>1</v>
      </c>
    </row>
    <row r="1740" spans="1:19">
      <c r="A1740" s="15" t="s">
        <v>4411</v>
      </c>
      <c r="B1740" s="15" t="s">
        <v>1078</v>
      </c>
      <c r="C1740" s="15" t="s">
        <v>1212</v>
      </c>
      <c r="D1740" s="15" t="s">
        <v>1043</v>
      </c>
      <c r="E1740" s="15">
        <v>0</v>
      </c>
      <c r="F1740" s="15">
        <v>0</v>
      </c>
      <c r="G1740" s="15">
        <v>0</v>
      </c>
      <c r="H1740" s="15">
        <v>0</v>
      </c>
      <c r="I1740" s="15">
        <v>0</v>
      </c>
      <c r="J1740" s="15">
        <v>0</v>
      </c>
      <c r="K1740" s="15">
        <v>0</v>
      </c>
      <c r="L1740" s="15">
        <v>0</v>
      </c>
      <c r="M1740" s="15">
        <v>0</v>
      </c>
      <c r="N1740" s="15">
        <v>0</v>
      </c>
      <c r="O1740" s="15">
        <v>0</v>
      </c>
      <c r="P1740" s="15">
        <v>0</v>
      </c>
      <c r="Q1740" s="15">
        <f t="shared" si="81"/>
        <v>0</v>
      </c>
      <c r="R1740" s="15">
        <f t="shared" si="82"/>
        <v>0</v>
      </c>
      <c r="S1740" s="15">
        <f t="shared" si="83"/>
        <v>1</v>
      </c>
    </row>
    <row r="1741" spans="1:19">
      <c r="A1741" s="15" t="s">
        <v>1808</v>
      </c>
      <c r="B1741" s="15" t="s">
        <v>373</v>
      </c>
      <c r="C1741" s="15" t="s">
        <v>1213</v>
      </c>
      <c r="D1741" s="15" t="s">
        <v>1036</v>
      </c>
      <c r="E1741" s="15">
        <v>0</v>
      </c>
      <c r="F1741" s="15">
        <v>0</v>
      </c>
      <c r="G1741" s="15">
        <v>0</v>
      </c>
      <c r="H1741" s="15">
        <v>0</v>
      </c>
      <c r="I1741" s="15">
        <v>0</v>
      </c>
      <c r="J1741" s="15">
        <v>0</v>
      </c>
      <c r="K1741" s="15">
        <v>0</v>
      </c>
      <c r="L1741" s="15">
        <v>0</v>
      </c>
      <c r="M1741" s="15">
        <v>0</v>
      </c>
      <c r="N1741" s="15">
        <v>0</v>
      </c>
      <c r="O1741" s="15">
        <v>0</v>
      </c>
      <c r="P1741" s="15">
        <v>0</v>
      </c>
      <c r="Q1741" s="15">
        <f t="shared" si="81"/>
        <v>0</v>
      </c>
      <c r="R1741" s="15">
        <f t="shared" si="82"/>
        <v>0</v>
      </c>
      <c r="S1741" s="15">
        <f t="shared" si="83"/>
        <v>1</v>
      </c>
    </row>
    <row r="1742" spans="1:19">
      <c r="A1742" s="15" t="s">
        <v>4413</v>
      </c>
      <c r="B1742" s="15" t="s">
        <v>191</v>
      </c>
      <c r="C1742" s="15" t="s">
        <v>1213</v>
      </c>
      <c r="D1742" s="15" t="s">
        <v>1034</v>
      </c>
      <c r="E1742" s="15">
        <v>0</v>
      </c>
      <c r="F1742" s="15">
        <v>0</v>
      </c>
      <c r="G1742" s="15">
        <v>0</v>
      </c>
      <c r="H1742" s="15">
        <v>0</v>
      </c>
      <c r="I1742" s="15">
        <v>0</v>
      </c>
      <c r="J1742" s="15">
        <v>0</v>
      </c>
      <c r="K1742" s="15">
        <v>0</v>
      </c>
      <c r="L1742" s="15">
        <v>0</v>
      </c>
      <c r="M1742" s="15">
        <v>0</v>
      </c>
      <c r="N1742" s="15">
        <v>0</v>
      </c>
      <c r="O1742" s="15">
        <v>0</v>
      </c>
      <c r="P1742" s="15">
        <v>0</v>
      </c>
      <c r="Q1742" s="15">
        <f t="shared" si="81"/>
        <v>0</v>
      </c>
      <c r="R1742" s="15">
        <f t="shared" si="82"/>
        <v>0</v>
      </c>
      <c r="S1742" s="15">
        <f t="shared" si="83"/>
        <v>1</v>
      </c>
    </row>
    <row r="1743" spans="1:19">
      <c r="A1743" s="15" t="s">
        <v>2402</v>
      </c>
      <c r="B1743" s="15" t="s">
        <v>2878</v>
      </c>
      <c r="C1743" s="15" t="s">
        <v>1213</v>
      </c>
      <c r="D1743" s="15" t="s">
        <v>1051</v>
      </c>
      <c r="E1743" s="15">
        <v>0</v>
      </c>
      <c r="F1743" s="15">
        <v>0</v>
      </c>
      <c r="G1743" s="15">
        <v>0</v>
      </c>
      <c r="H1743" s="15">
        <v>0</v>
      </c>
      <c r="I1743" s="15">
        <v>0</v>
      </c>
      <c r="J1743" s="15">
        <v>0</v>
      </c>
      <c r="K1743" s="15">
        <v>0</v>
      </c>
      <c r="L1743" s="15">
        <v>0</v>
      </c>
      <c r="M1743" s="15">
        <v>0</v>
      </c>
      <c r="N1743" s="15">
        <v>0</v>
      </c>
      <c r="O1743" s="15">
        <v>0</v>
      </c>
      <c r="P1743" s="15">
        <v>0</v>
      </c>
      <c r="Q1743" s="15">
        <f t="shared" si="81"/>
        <v>0</v>
      </c>
      <c r="R1743" s="15">
        <f t="shared" si="82"/>
        <v>0</v>
      </c>
      <c r="S1743" s="15">
        <f t="shared" si="83"/>
        <v>1</v>
      </c>
    </row>
    <row r="1744" spans="1:19">
      <c r="A1744" s="15" t="s">
        <v>4414</v>
      </c>
      <c r="B1744" s="15" t="s">
        <v>534</v>
      </c>
      <c r="C1744" s="15" t="s">
        <v>1213</v>
      </c>
      <c r="D1744" s="15" t="s">
        <v>1050</v>
      </c>
      <c r="E1744" s="15">
        <v>0</v>
      </c>
      <c r="F1744" s="15">
        <v>0</v>
      </c>
      <c r="G1744" s="15">
        <v>0</v>
      </c>
      <c r="H1744" s="15">
        <v>0</v>
      </c>
      <c r="I1744" s="15">
        <v>0</v>
      </c>
      <c r="J1744" s="15">
        <v>0</v>
      </c>
      <c r="K1744" s="15">
        <v>0</v>
      </c>
      <c r="L1744" s="15">
        <v>0</v>
      </c>
      <c r="M1744" s="15">
        <v>0</v>
      </c>
      <c r="N1744" s="15">
        <v>0</v>
      </c>
      <c r="O1744" s="15">
        <v>0</v>
      </c>
      <c r="P1744" s="15">
        <v>0</v>
      </c>
      <c r="Q1744" s="15">
        <f t="shared" si="81"/>
        <v>0</v>
      </c>
      <c r="R1744" s="15">
        <f t="shared" si="82"/>
        <v>0</v>
      </c>
      <c r="S1744" s="15">
        <f t="shared" si="83"/>
        <v>1</v>
      </c>
    </row>
    <row r="1745" spans="1:19">
      <c r="A1745" s="15" t="s">
        <v>371</v>
      </c>
      <c r="B1745" s="15" t="s">
        <v>101</v>
      </c>
      <c r="C1745" s="15" t="s">
        <v>1213</v>
      </c>
      <c r="D1745" s="15" t="s">
        <v>1037</v>
      </c>
      <c r="E1745" s="15">
        <v>0</v>
      </c>
      <c r="F1745" s="15">
        <v>0</v>
      </c>
      <c r="G1745" s="15">
        <v>0</v>
      </c>
      <c r="H1745" s="15">
        <v>0</v>
      </c>
      <c r="I1745" s="15">
        <v>0</v>
      </c>
      <c r="J1745" s="15">
        <v>0</v>
      </c>
      <c r="K1745" s="15">
        <v>0</v>
      </c>
      <c r="L1745" s="15">
        <v>0</v>
      </c>
      <c r="M1745" s="15">
        <v>0</v>
      </c>
      <c r="N1745" s="15">
        <v>0</v>
      </c>
      <c r="O1745" s="15">
        <v>0</v>
      </c>
      <c r="P1745" s="15">
        <v>0</v>
      </c>
      <c r="Q1745" s="15">
        <f t="shared" si="81"/>
        <v>0</v>
      </c>
      <c r="R1745" s="15">
        <f t="shared" si="82"/>
        <v>0</v>
      </c>
      <c r="S1745" s="15">
        <f t="shared" si="83"/>
        <v>1</v>
      </c>
    </row>
    <row r="1746" spans="1:19">
      <c r="A1746" s="15" t="s">
        <v>4415</v>
      </c>
      <c r="B1746" s="15" t="s">
        <v>515</v>
      </c>
      <c r="C1746" s="15" t="s">
        <v>1212</v>
      </c>
      <c r="D1746" s="15" t="s">
        <v>1051</v>
      </c>
      <c r="E1746" s="15">
        <v>0</v>
      </c>
      <c r="F1746" s="15">
        <v>0</v>
      </c>
      <c r="G1746" s="15">
        <v>0</v>
      </c>
      <c r="H1746" s="15">
        <v>0</v>
      </c>
      <c r="I1746" s="15">
        <v>0</v>
      </c>
      <c r="J1746" s="15">
        <v>0</v>
      </c>
      <c r="K1746" s="15">
        <v>0</v>
      </c>
      <c r="L1746" s="15">
        <v>0</v>
      </c>
      <c r="M1746" s="15">
        <v>0</v>
      </c>
      <c r="N1746" s="15">
        <v>0</v>
      </c>
      <c r="O1746" s="15">
        <v>0</v>
      </c>
      <c r="P1746" s="15">
        <v>0</v>
      </c>
      <c r="Q1746" s="15">
        <f t="shared" si="81"/>
        <v>0</v>
      </c>
      <c r="R1746" s="15">
        <f t="shared" si="82"/>
        <v>0</v>
      </c>
      <c r="S1746" s="15">
        <f t="shared" si="83"/>
        <v>1</v>
      </c>
    </row>
    <row r="1747" spans="1:19">
      <c r="A1747" s="15" t="s">
        <v>4416</v>
      </c>
      <c r="B1747" s="15" t="s">
        <v>1097</v>
      </c>
      <c r="C1747" s="15" t="s">
        <v>1212</v>
      </c>
      <c r="D1747" s="15" t="s">
        <v>1045</v>
      </c>
      <c r="E1747" s="15">
        <v>0</v>
      </c>
      <c r="F1747" s="15">
        <v>0</v>
      </c>
      <c r="G1747" s="15">
        <v>0</v>
      </c>
      <c r="H1747" s="15">
        <v>0</v>
      </c>
      <c r="I1747" s="15">
        <v>0</v>
      </c>
      <c r="J1747" s="15">
        <v>0</v>
      </c>
      <c r="K1747" s="15">
        <v>0</v>
      </c>
      <c r="L1747" s="15">
        <v>0</v>
      </c>
      <c r="M1747" s="15">
        <v>0</v>
      </c>
      <c r="N1747" s="15">
        <v>0</v>
      </c>
      <c r="O1747" s="15">
        <v>0</v>
      </c>
      <c r="P1747" s="15">
        <v>0</v>
      </c>
      <c r="Q1747" s="15">
        <f t="shared" si="81"/>
        <v>0</v>
      </c>
      <c r="R1747" s="15">
        <f t="shared" si="82"/>
        <v>0</v>
      </c>
      <c r="S1747" s="15">
        <f t="shared" si="83"/>
        <v>1</v>
      </c>
    </row>
    <row r="1748" spans="1:19">
      <c r="A1748" s="15" t="s">
        <v>4417</v>
      </c>
      <c r="B1748" s="15" t="s">
        <v>168</v>
      </c>
      <c r="C1748" s="15" t="s">
        <v>1213</v>
      </c>
      <c r="D1748" s="15" t="s">
        <v>1051</v>
      </c>
      <c r="E1748" s="15">
        <v>0</v>
      </c>
      <c r="F1748" s="15">
        <v>0</v>
      </c>
      <c r="G1748" s="15">
        <v>0</v>
      </c>
      <c r="H1748" s="15">
        <v>0</v>
      </c>
      <c r="I1748" s="15">
        <v>0</v>
      </c>
      <c r="J1748" s="15">
        <v>0</v>
      </c>
      <c r="K1748" s="15">
        <v>0</v>
      </c>
      <c r="L1748" s="15">
        <v>0</v>
      </c>
      <c r="M1748" s="15">
        <v>0</v>
      </c>
      <c r="N1748" s="15">
        <v>0</v>
      </c>
      <c r="O1748" s="15">
        <v>0</v>
      </c>
      <c r="P1748" s="15">
        <v>0</v>
      </c>
      <c r="Q1748" s="15">
        <f t="shared" si="81"/>
        <v>0</v>
      </c>
      <c r="R1748" s="15">
        <f t="shared" si="82"/>
        <v>0</v>
      </c>
      <c r="S1748" s="15">
        <f t="shared" si="83"/>
        <v>1</v>
      </c>
    </row>
    <row r="1749" spans="1:19">
      <c r="A1749" s="15" t="s">
        <v>4418</v>
      </c>
      <c r="B1749" s="15" t="s">
        <v>204</v>
      </c>
      <c r="C1749" s="15" t="s">
        <v>1878</v>
      </c>
      <c r="D1749" s="15" t="s">
        <v>1047</v>
      </c>
      <c r="E1749" s="15">
        <v>0</v>
      </c>
      <c r="F1749" s="15">
        <v>0</v>
      </c>
      <c r="G1749" s="15">
        <v>0</v>
      </c>
      <c r="H1749" s="15">
        <v>0</v>
      </c>
      <c r="I1749" s="15">
        <v>0</v>
      </c>
      <c r="J1749" s="15">
        <v>0</v>
      </c>
      <c r="K1749" s="15">
        <v>0</v>
      </c>
      <c r="L1749" s="15">
        <v>0</v>
      </c>
      <c r="M1749" s="15">
        <v>0</v>
      </c>
      <c r="N1749" s="15">
        <v>0</v>
      </c>
      <c r="O1749" s="15">
        <v>0</v>
      </c>
      <c r="P1749" s="15">
        <v>0</v>
      </c>
      <c r="Q1749" s="15">
        <f t="shared" si="81"/>
        <v>0</v>
      </c>
      <c r="R1749" s="15">
        <f t="shared" si="82"/>
        <v>0</v>
      </c>
      <c r="S1749" s="15">
        <f t="shared" si="83"/>
        <v>1</v>
      </c>
    </row>
    <row r="1750" spans="1:19">
      <c r="A1750" s="15" t="s">
        <v>4419</v>
      </c>
      <c r="B1750" s="15" t="s">
        <v>839</v>
      </c>
      <c r="C1750" s="15" t="s">
        <v>1212</v>
      </c>
      <c r="D1750" s="15" t="s">
        <v>1033</v>
      </c>
      <c r="E1750" s="15">
        <v>0</v>
      </c>
      <c r="F1750" s="15">
        <v>0</v>
      </c>
      <c r="G1750" s="15">
        <v>0</v>
      </c>
      <c r="H1750" s="15">
        <v>0</v>
      </c>
      <c r="I1750" s="15">
        <v>0</v>
      </c>
      <c r="J1750" s="15">
        <v>0</v>
      </c>
      <c r="K1750" s="15">
        <v>0</v>
      </c>
      <c r="L1750" s="15">
        <v>0</v>
      </c>
      <c r="M1750" s="15">
        <v>0</v>
      </c>
      <c r="N1750" s="15">
        <v>0</v>
      </c>
      <c r="O1750" s="15">
        <v>0</v>
      </c>
      <c r="P1750" s="15">
        <v>0</v>
      </c>
      <c r="Q1750" s="15">
        <f t="shared" si="81"/>
        <v>0</v>
      </c>
      <c r="R1750" s="15">
        <f t="shared" si="82"/>
        <v>0</v>
      </c>
      <c r="S1750" s="15">
        <f t="shared" si="83"/>
        <v>1</v>
      </c>
    </row>
    <row r="1751" spans="1:19">
      <c r="A1751" s="15" t="s">
        <v>4420</v>
      </c>
      <c r="B1751" s="15" t="s">
        <v>34</v>
      </c>
      <c r="C1751" s="15" t="s">
        <v>1213</v>
      </c>
      <c r="D1751" s="15" t="s">
        <v>1029</v>
      </c>
      <c r="E1751" s="15">
        <v>0</v>
      </c>
      <c r="F1751" s="15">
        <v>0</v>
      </c>
      <c r="G1751" s="15">
        <v>0</v>
      </c>
      <c r="H1751" s="15">
        <v>0</v>
      </c>
      <c r="I1751" s="15">
        <v>0</v>
      </c>
      <c r="J1751" s="15">
        <v>0</v>
      </c>
      <c r="K1751" s="15">
        <v>0</v>
      </c>
      <c r="L1751" s="15">
        <v>0</v>
      </c>
      <c r="M1751" s="15">
        <v>0</v>
      </c>
      <c r="N1751" s="15">
        <v>0</v>
      </c>
      <c r="O1751" s="15">
        <v>0</v>
      </c>
      <c r="P1751" s="15">
        <v>0</v>
      </c>
      <c r="Q1751" s="15">
        <f t="shared" si="81"/>
        <v>0</v>
      </c>
      <c r="R1751" s="15">
        <f t="shared" si="82"/>
        <v>0</v>
      </c>
      <c r="S1751" s="15">
        <f t="shared" si="83"/>
        <v>1</v>
      </c>
    </row>
    <row r="1752" spans="1:19">
      <c r="A1752" s="15" t="s">
        <v>1419</v>
      </c>
      <c r="B1752" s="15" t="s">
        <v>401</v>
      </c>
      <c r="C1752" s="15" t="s">
        <v>1213</v>
      </c>
      <c r="D1752" s="15" t="s">
        <v>1036</v>
      </c>
      <c r="E1752" s="15">
        <v>0</v>
      </c>
      <c r="F1752" s="15">
        <v>0</v>
      </c>
      <c r="G1752" s="15">
        <v>0</v>
      </c>
      <c r="H1752" s="15">
        <v>0</v>
      </c>
      <c r="I1752" s="15">
        <v>0</v>
      </c>
      <c r="J1752" s="15">
        <v>0</v>
      </c>
      <c r="K1752" s="15">
        <v>0</v>
      </c>
      <c r="L1752" s="15">
        <v>0</v>
      </c>
      <c r="M1752" s="15">
        <v>0</v>
      </c>
      <c r="N1752" s="15">
        <v>0</v>
      </c>
      <c r="O1752" s="15">
        <v>0</v>
      </c>
      <c r="P1752" s="15">
        <v>0</v>
      </c>
      <c r="Q1752" s="15">
        <f t="shared" si="81"/>
        <v>0</v>
      </c>
      <c r="R1752" s="15">
        <f t="shared" si="82"/>
        <v>0</v>
      </c>
      <c r="S1752" s="15">
        <f t="shared" si="83"/>
        <v>1</v>
      </c>
    </row>
    <row r="1753" spans="1:19">
      <c r="A1753" s="15" t="s">
        <v>4421</v>
      </c>
      <c r="B1753" s="15" t="s">
        <v>516</v>
      </c>
      <c r="C1753" s="15" t="s">
        <v>1213</v>
      </c>
      <c r="D1753" s="15" t="s">
        <v>1043</v>
      </c>
      <c r="E1753" s="15">
        <v>0</v>
      </c>
      <c r="F1753" s="15">
        <v>0</v>
      </c>
      <c r="G1753" s="15">
        <v>0</v>
      </c>
      <c r="H1753" s="15">
        <v>0</v>
      </c>
      <c r="I1753" s="15">
        <v>0</v>
      </c>
      <c r="J1753" s="15">
        <v>0</v>
      </c>
      <c r="K1753" s="15">
        <v>0</v>
      </c>
      <c r="L1753" s="15">
        <v>0</v>
      </c>
      <c r="M1753" s="15">
        <v>0</v>
      </c>
      <c r="N1753" s="15">
        <v>0</v>
      </c>
      <c r="O1753" s="15">
        <v>0</v>
      </c>
      <c r="P1753" s="15">
        <v>0</v>
      </c>
      <c r="Q1753" s="15">
        <f t="shared" si="81"/>
        <v>0</v>
      </c>
      <c r="R1753" s="15">
        <f t="shared" si="82"/>
        <v>0</v>
      </c>
      <c r="S1753" s="15">
        <f t="shared" si="83"/>
        <v>1</v>
      </c>
    </row>
    <row r="1754" spans="1:19">
      <c r="A1754" s="15" t="s">
        <v>508</v>
      </c>
      <c r="B1754" s="15" t="s">
        <v>332</v>
      </c>
      <c r="C1754" s="15" t="s">
        <v>1213</v>
      </c>
      <c r="D1754" s="15" t="s">
        <v>1060</v>
      </c>
      <c r="E1754" s="15">
        <v>0</v>
      </c>
      <c r="F1754" s="15">
        <v>0</v>
      </c>
      <c r="G1754" s="15">
        <v>0</v>
      </c>
      <c r="H1754" s="15">
        <v>0</v>
      </c>
      <c r="I1754" s="15">
        <v>0</v>
      </c>
      <c r="J1754" s="15">
        <v>0</v>
      </c>
      <c r="K1754" s="15">
        <v>0</v>
      </c>
      <c r="L1754" s="15">
        <v>0</v>
      </c>
      <c r="M1754" s="15">
        <v>0</v>
      </c>
      <c r="N1754" s="15">
        <v>0</v>
      </c>
      <c r="O1754" s="15">
        <v>0</v>
      </c>
      <c r="P1754" s="15">
        <v>0</v>
      </c>
      <c r="Q1754" s="15">
        <f t="shared" si="81"/>
        <v>0</v>
      </c>
      <c r="R1754" s="15">
        <f t="shared" si="82"/>
        <v>0</v>
      </c>
      <c r="S1754" s="15">
        <f t="shared" si="83"/>
        <v>1</v>
      </c>
    </row>
    <row r="1755" spans="1:19">
      <c r="A1755" s="15" t="s">
        <v>1759</v>
      </c>
      <c r="B1755" s="15" t="s">
        <v>48</v>
      </c>
      <c r="C1755" s="15" t="s">
        <v>1213</v>
      </c>
      <c r="D1755" s="15" t="s">
        <v>1033</v>
      </c>
      <c r="E1755" s="15">
        <v>0</v>
      </c>
      <c r="F1755" s="15">
        <v>0</v>
      </c>
      <c r="G1755" s="15">
        <v>0</v>
      </c>
      <c r="H1755" s="15">
        <v>0</v>
      </c>
      <c r="I1755" s="15">
        <v>0</v>
      </c>
      <c r="J1755" s="15">
        <v>0</v>
      </c>
      <c r="K1755" s="15">
        <v>0</v>
      </c>
      <c r="L1755" s="15">
        <v>0</v>
      </c>
      <c r="M1755" s="15">
        <v>0</v>
      </c>
      <c r="N1755" s="15">
        <v>0</v>
      </c>
      <c r="O1755" s="15">
        <v>0</v>
      </c>
      <c r="P1755" s="15">
        <v>0</v>
      </c>
      <c r="Q1755" s="15">
        <f t="shared" si="81"/>
        <v>0</v>
      </c>
      <c r="R1755" s="15">
        <f t="shared" si="82"/>
        <v>0</v>
      </c>
      <c r="S1755" s="15">
        <f t="shared" si="83"/>
        <v>1</v>
      </c>
    </row>
    <row r="1756" spans="1:19">
      <c r="A1756" s="15" t="s">
        <v>4422</v>
      </c>
      <c r="B1756" s="15" t="s">
        <v>46</v>
      </c>
      <c r="C1756" s="15" t="s">
        <v>1213</v>
      </c>
      <c r="D1756" s="15" t="s">
        <v>1037</v>
      </c>
      <c r="E1756" s="15">
        <v>0</v>
      </c>
      <c r="F1756" s="15">
        <v>0</v>
      </c>
      <c r="G1756" s="15">
        <v>0</v>
      </c>
      <c r="H1756" s="15">
        <v>0</v>
      </c>
      <c r="I1756" s="15">
        <v>0</v>
      </c>
      <c r="J1756" s="15">
        <v>0</v>
      </c>
      <c r="K1756" s="15">
        <v>0</v>
      </c>
      <c r="L1756" s="15">
        <v>0</v>
      </c>
      <c r="M1756" s="15">
        <v>0</v>
      </c>
      <c r="N1756" s="15">
        <v>0</v>
      </c>
      <c r="O1756" s="15">
        <v>0</v>
      </c>
      <c r="P1756" s="15">
        <v>0</v>
      </c>
      <c r="Q1756" s="15">
        <f t="shared" si="81"/>
        <v>0</v>
      </c>
      <c r="R1756" s="15">
        <f t="shared" si="82"/>
        <v>0</v>
      </c>
      <c r="S1756" s="15">
        <f t="shared" si="83"/>
        <v>1</v>
      </c>
    </row>
    <row r="1757" spans="1:19">
      <c r="A1757" s="15" t="s">
        <v>4423</v>
      </c>
      <c r="B1757" s="15" t="s">
        <v>143</v>
      </c>
      <c r="C1757" s="15" t="s">
        <v>1213</v>
      </c>
      <c r="D1757" s="15" t="s">
        <v>1063</v>
      </c>
      <c r="E1757" s="15">
        <v>0</v>
      </c>
      <c r="F1757" s="15">
        <v>0</v>
      </c>
      <c r="G1757" s="15">
        <v>0</v>
      </c>
      <c r="H1757" s="15">
        <v>0</v>
      </c>
      <c r="I1757" s="15">
        <v>0</v>
      </c>
      <c r="J1757" s="15">
        <v>0</v>
      </c>
      <c r="K1757" s="15">
        <v>0</v>
      </c>
      <c r="L1757" s="15">
        <v>0</v>
      </c>
      <c r="M1757" s="15">
        <v>0</v>
      </c>
      <c r="N1757" s="15">
        <v>0</v>
      </c>
      <c r="O1757" s="15">
        <v>0</v>
      </c>
      <c r="P1757" s="15">
        <v>0</v>
      </c>
      <c r="Q1757" s="15">
        <f t="shared" si="81"/>
        <v>0</v>
      </c>
      <c r="R1757" s="15">
        <f t="shared" si="82"/>
        <v>0</v>
      </c>
      <c r="S1757" s="15">
        <f t="shared" si="83"/>
        <v>1</v>
      </c>
    </row>
    <row r="1758" spans="1:19">
      <c r="A1758" s="15" t="s">
        <v>4424</v>
      </c>
      <c r="B1758" s="15" t="s">
        <v>1097</v>
      </c>
      <c r="C1758" s="15" t="s">
        <v>1213</v>
      </c>
      <c r="D1758" s="15" t="s">
        <v>1042</v>
      </c>
      <c r="E1758" s="15">
        <v>0</v>
      </c>
      <c r="F1758" s="15">
        <v>0</v>
      </c>
      <c r="G1758" s="15">
        <v>0</v>
      </c>
      <c r="H1758" s="15">
        <v>0</v>
      </c>
      <c r="I1758" s="15">
        <v>0</v>
      </c>
      <c r="J1758" s="15">
        <v>0</v>
      </c>
      <c r="K1758" s="15">
        <v>0</v>
      </c>
      <c r="L1758" s="15">
        <v>0</v>
      </c>
      <c r="M1758" s="15">
        <v>0</v>
      </c>
      <c r="N1758" s="15">
        <v>0</v>
      </c>
      <c r="O1758" s="15">
        <v>0</v>
      </c>
      <c r="P1758" s="15">
        <v>0</v>
      </c>
      <c r="Q1758" s="15">
        <f t="shared" si="81"/>
        <v>0</v>
      </c>
      <c r="R1758" s="15">
        <f t="shared" si="82"/>
        <v>0</v>
      </c>
      <c r="S1758" s="15">
        <f t="shared" si="83"/>
        <v>1</v>
      </c>
    </row>
    <row r="1759" spans="1:19">
      <c r="A1759" s="15" t="s">
        <v>4425</v>
      </c>
      <c r="B1759" s="15" t="s">
        <v>403</v>
      </c>
      <c r="C1759" s="15" t="s">
        <v>1212</v>
      </c>
      <c r="D1759" s="15" t="s">
        <v>1031</v>
      </c>
      <c r="E1759" s="15">
        <v>0</v>
      </c>
      <c r="F1759" s="15">
        <v>0</v>
      </c>
      <c r="G1759" s="15">
        <v>0</v>
      </c>
      <c r="H1759" s="15">
        <v>0</v>
      </c>
      <c r="I1759" s="15">
        <v>0</v>
      </c>
      <c r="J1759" s="15">
        <v>0</v>
      </c>
      <c r="K1759" s="15">
        <v>0</v>
      </c>
      <c r="L1759" s="15">
        <v>0</v>
      </c>
      <c r="M1759" s="15">
        <v>0</v>
      </c>
      <c r="N1759" s="15">
        <v>0</v>
      </c>
      <c r="O1759" s="15">
        <v>0</v>
      </c>
      <c r="P1759" s="15">
        <v>0</v>
      </c>
      <c r="Q1759" s="15">
        <f t="shared" si="81"/>
        <v>0</v>
      </c>
      <c r="R1759" s="15">
        <f t="shared" si="82"/>
        <v>0</v>
      </c>
      <c r="S1759" s="15">
        <f t="shared" si="83"/>
        <v>1</v>
      </c>
    </row>
    <row r="1760" spans="1:19">
      <c r="A1760" s="15" t="s">
        <v>4426</v>
      </c>
      <c r="B1760" s="15" t="s">
        <v>219</v>
      </c>
      <c r="C1760" s="15" t="s">
        <v>1213</v>
      </c>
      <c r="D1760" s="15" t="s">
        <v>1029</v>
      </c>
      <c r="E1760" s="15">
        <v>0</v>
      </c>
      <c r="F1760" s="15">
        <v>0</v>
      </c>
      <c r="G1760" s="15">
        <v>0</v>
      </c>
      <c r="H1760" s="15">
        <v>0</v>
      </c>
      <c r="I1760" s="15">
        <v>0</v>
      </c>
      <c r="J1760" s="15">
        <v>0</v>
      </c>
      <c r="K1760" s="15">
        <v>0</v>
      </c>
      <c r="L1760" s="15">
        <v>0</v>
      </c>
      <c r="M1760" s="15">
        <v>0</v>
      </c>
      <c r="N1760" s="15">
        <v>0</v>
      </c>
      <c r="O1760" s="15">
        <v>0</v>
      </c>
      <c r="P1760" s="15">
        <v>0</v>
      </c>
      <c r="Q1760" s="15">
        <f t="shared" si="81"/>
        <v>0</v>
      </c>
      <c r="R1760" s="15">
        <f t="shared" si="82"/>
        <v>0</v>
      </c>
      <c r="S1760" s="15">
        <f t="shared" si="83"/>
        <v>1</v>
      </c>
    </row>
    <row r="1761" spans="1:19">
      <c r="A1761" s="15" t="s">
        <v>3053</v>
      </c>
      <c r="B1761" s="15" t="s">
        <v>1805</v>
      </c>
      <c r="C1761" s="15" t="s">
        <v>1212</v>
      </c>
      <c r="D1761" s="15" t="s">
        <v>1041</v>
      </c>
      <c r="E1761" s="15">
        <v>0</v>
      </c>
      <c r="F1761" s="15">
        <v>0</v>
      </c>
      <c r="G1761" s="15">
        <v>0</v>
      </c>
      <c r="H1761" s="15">
        <v>0</v>
      </c>
      <c r="I1761" s="15">
        <v>0</v>
      </c>
      <c r="J1761" s="15">
        <v>0</v>
      </c>
      <c r="K1761" s="15">
        <v>0</v>
      </c>
      <c r="L1761" s="15">
        <v>0</v>
      </c>
      <c r="M1761" s="15">
        <v>0</v>
      </c>
      <c r="N1761" s="15">
        <v>0</v>
      </c>
      <c r="O1761" s="15">
        <v>0</v>
      </c>
      <c r="P1761" s="15">
        <v>0</v>
      </c>
      <c r="Q1761" s="15">
        <f t="shared" si="81"/>
        <v>0</v>
      </c>
      <c r="R1761" s="15">
        <f t="shared" si="82"/>
        <v>0</v>
      </c>
      <c r="S1761" s="15">
        <f t="shared" si="83"/>
        <v>1</v>
      </c>
    </row>
    <row r="1762" spans="1:19">
      <c r="A1762" s="15" t="s">
        <v>4427</v>
      </c>
      <c r="B1762" s="15" t="s">
        <v>260</v>
      </c>
      <c r="C1762" s="15" t="s">
        <v>1212</v>
      </c>
      <c r="D1762" s="15" t="s">
        <v>1055</v>
      </c>
      <c r="E1762" s="15">
        <v>0</v>
      </c>
      <c r="F1762" s="15">
        <v>0</v>
      </c>
      <c r="G1762" s="15">
        <v>0</v>
      </c>
      <c r="H1762" s="15">
        <v>0</v>
      </c>
      <c r="I1762" s="15">
        <v>0</v>
      </c>
      <c r="J1762" s="15">
        <v>0</v>
      </c>
      <c r="K1762" s="15">
        <v>0</v>
      </c>
      <c r="L1762" s="15">
        <v>0</v>
      </c>
      <c r="M1762" s="15">
        <v>0</v>
      </c>
      <c r="N1762" s="15">
        <v>0</v>
      </c>
      <c r="O1762" s="15">
        <v>0</v>
      </c>
      <c r="P1762" s="15">
        <v>0</v>
      </c>
      <c r="Q1762" s="15">
        <f t="shared" si="81"/>
        <v>0</v>
      </c>
      <c r="R1762" s="15">
        <f t="shared" si="82"/>
        <v>0</v>
      </c>
      <c r="S1762" s="15">
        <f t="shared" si="83"/>
        <v>1</v>
      </c>
    </row>
    <row r="1763" spans="1:19">
      <c r="A1763" s="15" t="s">
        <v>1009</v>
      </c>
      <c r="B1763" s="15" t="s">
        <v>34</v>
      </c>
      <c r="C1763" s="15" t="s">
        <v>1212</v>
      </c>
      <c r="D1763" s="15" t="s">
        <v>1039</v>
      </c>
      <c r="E1763" s="15">
        <v>0</v>
      </c>
      <c r="F1763" s="15">
        <v>0</v>
      </c>
      <c r="G1763" s="15">
        <v>0</v>
      </c>
      <c r="H1763" s="15">
        <v>0</v>
      </c>
      <c r="I1763" s="15">
        <v>0</v>
      </c>
      <c r="J1763" s="15">
        <v>0</v>
      </c>
      <c r="K1763" s="15">
        <v>0</v>
      </c>
      <c r="L1763" s="15">
        <v>0</v>
      </c>
      <c r="M1763" s="15">
        <v>0</v>
      </c>
      <c r="N1763" s="15">
        <v>0</v>
      </c>
      <c r="O1763" s="15">
        <v>0</v>
      </c>
      <c r="P1763" s="15">
        <v>0</v>
      </c>
      <c r="Q1763" s="15">
        <f t="shared" si="81"/>
        <v>0</v>
      </c>
      <c r="R1763" s="15">
        <f t="shared" si="82"/>
        <v>0</v>
      </c>
      <c r="S1763" s="15">
        <f t="shared" si="83"/>
        <v>1</v>
      </c>
    </row>
    <row r="1764" spans="1:19">
      <c r="A1764" s="15" t="s">
        <v>4429</v>
      </c>
      <c r="B1764" s="15" t="s">
        <v>196</v>
      </c>
      <c r="C1764" s="15" t="s">
        <v>1878</v>
      </c>
      <c r="D1764" s="15" t="s">
        <v>1043</v>
      </c>
      <c r="E1764" s="15">
        <v>0</v>
      </c>
      <c r="F1764" s="15">
        <v>0</v>
      </c>
      <c r="G1764" s="15">
        <v>0</v>
      </c>
      <c r="H1764" s="15">
        <v>0</v>
      </c>
      <c r="I1764" s="15">
        <v>0</v>
      </c>
      <c r="J1764" s="15">
        <v>0</v>
      </c>
      <c r="K1764" s="15">
        <v>0</v>
      </c>
      <c r="L1764" s="15">
        <v>0</v>
      </c>
      <c r="M1764" s="15">
        <v>0</v>
      </c>
      <c r="N1764" s="15">
        <v>0</v>
      </c>
      <c r="O1764" s="15">
        <v>0</v>
      </c>
      <c r="P1764" s="15">
        <v>0</v>
      </c>
      <c r="Q1764" s="15">
        <f t="shared" si="81"/>
        <v>0</v>
      </c>
      <c r="R1764" s="15">
        <f t="shared" si="82"/>
        <v>0</v>
      </c>
      <c r="S1764" s="15">
        <f t="shared" si="83"/>
        <v>1</v>
      </c>
    </row>
    <row r="1765" spans="1:19">
      <c r="A1765" s="15" t="s">
        <v>4428</v>
      </c>
      <c r="B1765" s="15" t="s">
        <v>110</v>
      </c>
      <c r="C1765" s="15" t="s">
        <v>1213</v>
      </c>
      <c r="D1765" s="15" t="s">
        <v>1028</v>
      </c>
      <c r="E1765" s="15">
        <v>0</v>
      </c>
      <c r="F1765" s="15">
        <v>0</v>
      </c>
      <c r="G1765" s="15">
        <v>0</v>
      </c>
      <c r="H1765" s="15">
        <v>0</v>
      </c>
      <c r="I1765" s="15">
        <v>0</v>
      </c>
      <c r="J1765" s="15">
        <v>0</v>
      </c>
      <c r="K1765" s="15">
        <v>0</v>
      </c>
      <c r="L1765" s="15">
        <v>0</v>
      </c>
      <c r="M1765" s="15">
        <v>0</v>
      </c>
      <c r="N1765" s="15">
        <v>0</v>
      </c>
      <c r="O1765" s="15">
        <v>0</v>
      </c>
      <c r="P1765" s="15">
        <v>0</v>
      </c>
      <c r="Q1765" s="15">
        <f t="shared" si="81"/>
        <v>0</v>
      </c>
      <c r="R1765" s="15">
        <f t="shared" si="82"/>
        <v>0</v>
      </c>
      <c r="S1765" s="15">
        <f t="shared" si="83"/>
        <v>1</v>
      </c>
    </row>
    <row r="1766" spans="1:19">
      <c r="A1766" s="15" t="s">
        <v>3798</v>
      </c>
      <c r="B1766" s="15" t="s">
        <v>67</v>
      </c>
      <c r="C1766" s="15" t="s">
        <v>1212</v>
      </c>
      <c r="D1766" s="15" t="s">
        <v>1028</v>
      </c>
      <c r="E1766" s="15">
        <v>0</v>
      </c>
      <c r="F1766" s="15">
        <v>0</v>
      </c>
      <c r="G1766" s="15">
        <v>0</v>
      </c>
      <c r="H1766" s="15">
        <v>0</v>
      </c>
      <c r="I1766" s="15">
        <v>0</v>
      </c>
      <c r="J1766" s="15">
        <v>0</v>
      </c>
      <c r="K1766" s="15">
        <v>0</v>
      </c>
      <c r="L1766" s="15">
        <v>0</v>
      </c>
      <c r="M1766" s="15">
        <v>0</v>
      </c>
      <c r="N1766" s="15">
        <v>0</v>
      </c>
      <c r="O1766" s="15">
        <v>0</v>
      </c>
      <c r="P1766" s="15">
        <v>0</v>
      </c>
      <c r="Q1766" s="15">
        <f t="shared" si="81"/>
        <v>0</v>
      </c>
      <c r="R1766" s="15">
        <f t="shared" si="82"/>
        <v>0</v>
      </c>
      <c r="S1766" s="15">
        <f t="shared" si="83"/>
        <v>1</v>
      </c>
    </row>
    <row r="1767" spans="1:19">
      <c r="A1767" s="15" t="s">
        <v>4430</v>
      </c>
      <c r="B1767" s="15" t="s">
        <v>54</v>
      </c>
      <c r="C1767" s="15" t="s">
        <v>1213</v>
      </c>
      <c r="D1767" s="15" t="s">
        <v>1030</v>
      </c>
      <c r="E1767" s="15">
        <v>0</v>
      </c>
      <c r="F1767" s="15">
        <v>0</v>
      </c>
      <c r="G1767" s="15">
        <v>0</v>
      </c>
      <c r="H1767" s="15">
        <v>0</v>
      </c>
      <c r="I1767" s="15">
        <v>0</v>
      </c>
      <c r="J1767" s="15">
        <v>0</v>
      </c>
      <c r="K1767" s="15">
        <v>0</v>
      </c>
      <c r="L1767" s="15">
        <v>0</v>
      </c>
      <c r="M1767" s="15">
        <v>0</v>
      </c>
      <c r="N1767" s="15">
        <v>0</v>
      </c>
      <c r="O1767" s="15">
        <v>0</v>
      </c>
      <c r="P1767" s="15">
        <v>0</v>
      </c>
      <c r="Q1767" s="15">
        <f t="shared" si="81"/>
        <v>0</v>
      </c>
      <c r="R1767" s="15">
        <f t="shared" si="82"/>
        <v>0</v>
      </c>
      <c r="S1767" s="15">
        <f t="shared" si="83"/>
        <v>1</v>
      </c>
    </row>
    <row r="1768" spans="1:19">
      <c r="A1768" s="15" t="s">
        <v>2050</v>
      </c>
      <c r="B1768" s="15" t="s">
        <v>451</v>
      </c>
      <c r="C1768" s="15" t="s">
        <v>1212</v>
      </c>
      <c r="D1768" s="15" t="s">
        <v>1043</v>
      </c>
      <c r="E1768" s="15">
        <v>0</v>
      </c>
      <c r="F1768" s="15">
        <v>0</v>
      </c>
      <c r="G1768" s="15">
        <v>0</v>
      </c>
      <c r="H1768" s="15">
        <v>0</v>
      </c>
      <c r="I1768" s="15">
        <v>0</v>
      </c>
      <c r="J1768" s="15">
        <v>0</v>
      </c>
      <c r="K1768" s="15">
        <v>0</v>
      </c>
      <c r="L1768" s="15">
        <v>0</v>
      </c>
      <c r="M1768" s="15">
        <v>0</v>
      </c>
      <c r="N1768" s="15">
        <v>0</v>
      </c>
      <c r="O1768" s="15">
        <v>0</v>
      </c>
      <c r="P1768" s="15">
        <v>0</v>
      </c>
      <c r="Q1768" s="15">
        <f t="shared" si="81"/>
        <v>0</v>
      </c>
      <c r="R1768" s="15">
        <f t="shared" si="82"/>
        <v>0</v>
      </c>
      <c r="S1768" s="15">
        <f t="shared" si="83"/>
        <v>1</v>
      </c>
    </row>
    <row r="1769" spans="1:19">
      <c r="A1769" s="15" t="s">
        <v>4431</v>
      </c>
      <c r="B1769" s="15" t="s">
        <v>656</v>
      </c>
      <c r="C1769" s="15" t="s">
        <v>1213</v>
      </c>
      <c r="D1769" s="15" t="s">
        <v>1029</v>
      </c>
      <c r="E1769" s="15">
        <v>0</v>
      </c>
      <c r="F1769" s="15">
        <v>0</v>
      </c>
      <c r="G1769" s="15">
        <v>0</v>
      </c>
      <c r="H1769" s="15">
        <v>0</v>
      </c>
      <c r="I1769" s="15">
        <v>0</v>
      </c>
      <c r="J1769" s="15">
        <v>0</v>
      </c>
      <c r="K1769" s="15">
        <v>0</v>
      </c>
      <c r="L1769" s="15">
        <v>0</v>
      </c>
      <c r="M1769" s="15">
        <v>0</v>
      </c>
      <c r="N1769" s="15">
        <v>0</v>
      </c>
      <c r="O1769" s="15">
        <v>0</v>
      </c>
      <c r="P1769" s="15">
        <v>0</v>
      </c>
      <c r="Q1769" s="15">
        <f t="shared" si="81"/>
        <v>0</v>
      </c>
      <c r="R1769" s="15">
        <f t="shared" si="82"/>
        <v>0</v>
      </c>
      <c r="S1769" s="15">
        <f t="shared" si="83"/>
        <v>1</v>
      </c>
    </row>
    <row r="1770" spans="1:19">
      <c r="A1770" s="15" t="s">
        <v>4432</v>
      </c>
      <c r="B1770" s="15" t="s">
        <v>169</v>
      </c>
      <c r="C1770" s="15" t="s">
        <v>1213</v>
      </c>
      <c r="D1770" s="15" t="s">
        <v>1055</v>
      </c>
      <c r="E1770" s="15">
        <v>0</v>
      </c>
      <c r="F1770" s="15">
        <v>0</v>
      </c>
      <c r="G1770" s="15">
        <v>0</v>
      </c>
      <c r="H1770" s="15">
        <v>0</v>
      </c>
      <c r="I1770" s="15">
        <v>0</v>
      </c>
      <c r="J1770" s="15">
        <v>0</v>
      </c>
      <c r="K1770" s="15">
        <v>0</v>
      </c>
      <c r="L1770" s="15">
        <v>0</v>
      </c>
      <c r="M1770" s="15">
        <v>0</v>
      </c>
      <c r="N1770" s="15">
        <v>0</v>
      </c>
      <c r="O1770" s="15">
        <v>0</v>
      </c>
      <c r="P1770" s="15">
        <v>0</v>
      </c>
      <c r="Q1770" s="15">
        <f t="shared" si="81"/>
        <v>0</v>
      </c>
      <c r="R1770" s="15">
        <f t="shared" si="82"/>
        <v>0</v>
      </c>
      <c r="S1770" s="15">
        <f t="shared" si="83"/>
        <v>1</v>
      </c>
    </row>
    <row r="1771" spans="1:19">
      <c r="A1771" s="15" t="s">
        <v>501</v>
      </c>
      <c r="B1771" s="15" t="s">
        <v>1233</v>
      </c>
      <c r="C1771" s="15" t="s">
        <v>1212</v>
      </c>
      <c r="D1771" s="15" t="s">
        <v>1029</v>
      </c>
      <c r="E1771" s="15">
        <v>0</v>
      </c>
      <c r="F1771" s="15">
        <v>0</v>
      </c>
      <c r="G1771" s="15">
        <v>0</v>
      </c>
      <c r="H1771" s="15">
        <v>0</v>
      </c>
      <c r="I1771" s="15">
        <v>0</v>
      </c>
      <c r="J1771" s="15">
        <v>0</v>
      </c>
      <c r="K1771" s="15">
        <v>0</v>
      </c>
      <c r="L1771" s="15">
        <v>0</v>
      </c>
      <c r="M1771" s="15">
        <v>0</v>
      </c>
      <c r="N1771" s="15">
        <v>0</v>
      </c>
      <c r="O1771" s="15">
        <v>0</v>
      </c>
      <c r="P1771" s="15">
        <v>0</v>
      </c>
      <c r="Q1771" s="15">
        <f t="shared" si="81"/>
        <v>0</v>
      </c>
      <c r="R1771" s="15">
        <f t="shared" si="82"/>
        <v>0</v>
      </c>
      <c r="S1771" s="15">
        <f t="shared" si="83"/>
        <v>1</v>
      </c>
    </row>
    <row r="1772" spans="1:19">
      <c r="A1772" s="15" t="s">
        <v>639</v>
      </c>
      <c r="B1772" s="15" t="s">
        <v>839</v>
      </c>
      <c r="C1772" s="15" t="s">
        <v>1213</v>
      </c>
      <c r="D1772" s="15" t="s">
        <v>1043</v>
      </c>
      <c r="E1772" s="15">
        <v>0</v>
      </c>
      <c r="F1772" s="15">
        <v>0</v>
      </c>
      <c r="G1772" s="15">
        <v>0</v>
      </c>
      <c r="H1772" s="15">
        <v>0</v>
      </c>
      <c r="I1772" s="15">
        <v>0</v>
      </c>
      <c r="J1772" s="15">
        <v>0</v>
      </c>
      <c r="K1772" s="15">
        <v>0</v>
      </c>
      <c r="L1772" s="15">
        <v>0</v>
      </c>
      <c r="M1772" s="15">
        <v>0</v>
      </c>
      <c r="N1772" s="15">
        <v>0</v>
      </c>
      <c r="O1772" s="15">
        <v>0</v>
      </c>
      <c r="P1772" s="15">
        <v>0</v>
      </c>
      <c r="Q1772" s="15">
        <f t="shared" si="81"/>
        <v>0</v>
      </c>
      <c r="R1772" s="15">
        <f t="shared" si="82"/>
        <v>0</v>
      </c>
      <c r="S1772" s="15">
        <f t="shared" si="83"/>
        <v>1</v>
      </c>
    </row>
    <row r="1773" spans="1:19">
      <c r="A1773" s="15" t="s">
        <v>1418</v>
      </c>
      <c r="B1773" s="15" t="s">
        <v>403</v>
      </c>
      <c r="C1773" s="15" t="s">
        <v>1213</v>
      </c>
      <c r="D1773" s="15" t="s">
        <v>1034</v>
      </c>
      <c r="E1773" s="15">
        <v>0</v>
      </c>
      <c r="F1773" s="15">
        <v>0</v>
      </c>
      <c r="G1773" s="15">
        <v>0</v>
      </c>
      <c r="H1773" s="15">
        <v>0</v>
      </c>
      <c r="I1773" s="15">
        <v>0</v>
      </c>
      <c r="J1773" s="15">
        <v>0</v>
      </c>
      <c r="K1773" s="15">
        <v>0</v>
      </c>
      <c r="L1773" s="15">
        <v>0</v>
      </c>
      <c r="M1773" s="15">
        <v>0</v>
      </c>
      <c r="N1773" s="15">
        <v>0</v>
      </c>
      <c r="O1773" s="15">
        <v>0</v>
      </c>
      <c r="P1773" s="15">
        <v>0</v>
      </c>
      <c r="Q1773" s="15">
        <f t="shared" si="81"/>
        <v>0</v>
      </c>
      <c r="R1773" s="15">
        <f t="shared" si="82"/>
        <v>0</v>
      </c>
      <c r="S1773" s="15">
        <f t="shared" si="83"/>
        <v>1</v>
      </c>
    </row>
    <row r="1774" spans="1:19">
      <c r="A1774" s="15" t="s">
        <v>4433</v>
      </c>
      <c r="B1774" s="15" t="s">
        <v>2097</v>
      </c>
      <c r="C1774" s="15" t="s">
        <v>1212</v>
      </c>
      <c r="D1774" s="15" t="s">
        <v>1041</v>
      </c>
      <c r="E1774" s="15">
        <v>0</v>
      </c>
      <c r="F1774" s="15">
        <v>0</v>
      </c>
      <c r="G1774" s="15">
        <v>0</v>
      </c>
      <c r="H1774" s="15">
        <v>0</v>
      </c>
      <c r="I1774" s="15">
        <v>0</v>
      </c>
      <c r="J1774" s="15">
        <v>0</v>
      </c>
      <c r="K1774" s="15">
        <v>0</v>
      </c>
      <c r="L1774" s="15">
        <v>0</v>
      </c>
      <c r="M1774" s="15">
        <v>0</v>
      </c>
      <c r="N1774" s="15">
        <v>0</v>
      </c>
      <c r="O1774" s="15">
        <v>0</v>
      </c>
      <c r="P1774" s="15">
        <v>0</v>
      </c>
      <c r="Q1774" s="15">
        <f t="shared" si="81"/>
        <v>0</v>
      </c>
      <c r="R1774" s="15">
        <f t="shared" si="82"/>
        <v>0</v>
      </c>
      <c r="S1774" s="15">
        <f t="shared" si="83"/>
        <v>1</v>
      </c>
    </row>
    <row r="1775" spans="1:19">
      <c r="A1775" s="15" t="s">
        <v>1658</v>
      </c>
      <c r="B1775" s="15" t="s">
        <v>4434</v>
      </c>
      <c r="C1775" s="15" t="s">
        <v>1212</v>
      </c>
      <c r="D1775" s="15" t="s">
        <v>1046</v>
      </c>
      <c r="E1775" s="15">
        <v>0</v>
      </c>
      <c r="F1775" s="15">
        <v>0</v>
      </c>
      <c r="G1775" s="15">
        <v>0</v>
      </c>
      <c r="H1775" s="15">
        <v>0</v>
      </c>
      <c r="I1775" s="15">
        <v>0</v>
      </c>
      <c r="J1775" s="15">
        <v>0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  <c r="Q1775" s="15">
        <f t="shared" si="81"/>
        <v>0</v>
      </c>
      <c r="R1775" s="15">
        <f t="shared" si="82"/>
        <v>0</v>
      </c>
      <c r="S1775" s="15">
        <f t="shared" si="83"/>
        <v>1</v>
      </c>
    </row>
    <row r="1776" spans="1:19">
      <c r="A1776" s="15" t="s">
        <v>119</v>
      </c>
      <c r="B1776" s="15" t="s">
        <v>67</v>
      </c>
      <c r="C1776" s="15" t="s">
        <v>1213</v>
      </c>
      <c r="D1776" s="15" t="s">
        <v>1051</v>
      </c>
      <c r="E1776" s="15">
        <v>0</v>
      </c>
      <c r="F1776" s="15">
        <v>0</v>
      </c>
      <c r="G1776" s="15">
        <v>0</v>
      </c>
      <c r="H1776" s="15">
        <v>0</v>
      </c>
      <c r="I1776" s="15">
        <v>0</v>
      </c>
      <c r="J1776" s="15">
        <v>0</v>
      </c>
      <c r="K1776" s="15">
        <v>0</v>
      </c>
      <c r="L1776" s="15">
        <v>0</v>
      </c>
      <c r="M1776" s="15">
        <v>0</v>
      </c>
      <c r="N1776" s="15">
        <v>0</v>
      </c>
      <c r="O1776" s="15">
        <v>0</v>
      </c>
      <c r="P1776" s="15">
        <v>0</v>
      </c>
      <c r="Q1776" s="15">
        <f t="shared" si="81"/>
        <v>0</v>
      </c>
      <c r="R1776" s="15">
        <f t="shared" si="82"/>
        <v>0</v>
      </c>
      <c r="S1776" s="15">
        <f t="shared" si="83"/>
        <v>1</v>
      </c>
    </row>
    <row r="1777" spans="1:19">
      <c r="A1777" s="15" t="s">
        <v>4435</v>
      </c>
      <c r="B1777" s="15" t="s">
        <v>2542</v>
      </c>
      <c r="C1777" s="15" t="s">
        <v>1213</v>
      </c>
      <c r="D1777" s="15" t="s">
        <v>1063</v>
      </c>
      <c r="E1777" s="15">
        <v>0</v>
      </c>
      <c r="F1777" s="15">
        <v>0</v>
      </c>
      <c r="G1777" s="15">
        <v>0</v>
      </c>
      <c r="H1777" s="15">
        <v>0</v>
      </c>
      <c r="I1777" s="15">
        <v>0</v>
      </c>
      <c r="J1777" s="15">
        <v>0</v>
      </c>
      <c r="K1777" s="15">
        <v>0</v>
      </c>
      <c r="L1777" s="15">
        <v>0</v>
      </c>
      <c r="M1777" s="15">
        <v>0</v>
      </c>
      <c r="N1777" s="15">
        <v>0</v>
      </c>
      <c r="O1777" s="15">
        <v>0</v>
      </c>
      <c r="P1777" s="15">
        <v>0</v>
      </c>
      <c r="Q1777" s="15">
        <f t="shared" si="81"/>
        <v>0</v>
      </c>
      <c r="R1777" s="15">
        <f t="shared" si="82"/>
        <v>0</v>
      </c>
      <c r="S1777" s="15">
        <f t="shared" si="83"/>
        <v>1</v>
      </c>
    </row>
    <row r="1778" spans="1:19">
      <c r="A1778" s="15" t="s">
        <v>4436</v>
      </c>
      <c r="B1778" s="15" t="s">
        <v>403</v>
      </c>
      <c r="C1778" s="15" t="s">
        <v>1212</v>
      </c>
      <c r="D1778" s="15" t="s">
        <v>1339</v>
      </c>
      <c r="E1778" s="15">
        <v>0</v>
      </c>
      <c r="F1778" s="15">
        <v>0</v>
      </c>
      <c r="G1778" s="15">
        <v>0</v>
      </c>
      <c r="H1778" s="15">
        <v>0</v>
      </c>
      <c r="I1778" s="15">
        <v>0</v>
      </c>
      <c r="J1778" s="15">
        <v>0</v>
      </c>
      <c r="K1778" s="15">
        <v>0</v>
      </c>
      <c r="L1778" s="15">
        <v>0</v>
      </c>
      <c r="M1778" s="15">
        <v>0</v>
      </c>
      <c r="N1778" s="15">
        <v>0</v>
      </c>
      <c r="O1778" s="15">
        <v>0</v>
      </c>
      <c r="P1778" s="15">
        <v>0</v>
      </c>
      <c r="Q1778" s="15">
        <f t="shared" si="81"/>
        <v>0</v>
      </c>
      <c r="R1778" s="15">
        <f t="shared" si="82"/>
        <v>0</v>
      </c>
      <c r="S1778" s="15">
        <f t="shared" si="83"/>
        <v>1</v>
      </c>
    </row>
    <row r="1779" spans="1:19">
      <c r="A1779" s="15" t="s">
        <v>4437</v>
      </c>
      <c r="B1779" s="15" t="s">
        <v>521</v>
      </c>
      <c r="C1779" s="15" t="s">
        <v>1212</v>
      </c>
      <c r="D1779" s="15" t="s">
        <v>1042</v>
      </c>
      <c r="E1779" s="15">
        <v>0</v>
      </c>
      <c r="F1779" s="15">
        <v>0</v>
      </c>
      <c r="G1779" s="15">
        <v>0</v>
      </c>
      <c r="H1779" s="15">
        <v>0</v>
      </c>
      <c r="I1779" s="15">
        <v>0</v>
      </c>
      <c r="J1779" s="15">
        <v>0</v>
      </c>
      <c r="K1779" s="15">
        <v>0</v>
      </c>
      <c r="L1779" s="15">
        <v>0</v>
      </c>
      <c r="M1779" s="15">
        <v>0</v>
      </c>
      <c r="N1779" s="15">
        <v>0</v>
      </c>
      <c r="O1779" s="15">
        <v>0</v>
      </c>
      <c r="P1779" s="15">
        <v>0</v>
      </c>
      <c r="Q1779" s="15">
        <f t="shared" si="81"/>
        <v>0</v>
      </c>
      <c r="R1779" s="15">
        <f t="shared" si="82"/>
        <v>0</v>
      </c>
      <c r="S1779" s="15">
        <f t="shared" si="83"/>
        <v>1</v>
      </c>
    </row>
    <row r="1780" spans="1:19">
      <c r="A1780" s="15" t="s">
        <v>4438</v>
      </c>
      <c r="B1780" s="15" t="s">
        <v>299</v>
      </c>
      <c r="C1780" s="15" t="s">
        <v>1212</v>
      </c>
      <c r="D1780" s="15" t="s">
        <v>1042</v>
      </c>
      <c r="E1780" s="15">
        <v>0</v>
      </c>
      <c r="F1780" s="15">
        <v>0</v>
      </c>
      <c r="G1780" s="15">
        <v>0</v>
      </c>
      <c r="H1780" s="15">
        <v>0</v>
      </c>
      <c r="I1780" s="15">
        <v>0</v>
      </c>
      <c r="J1780" s="15">
        <v>0</v>
      </c>
      <c r="K1780" s="15">
        <v>0</v>
      </c>
      <c r="L1780" s="15">
        <v>0</v>
      </c>
      <c r="M1780" s="15">
        <v>0</v>
      </c>
      <c r="N1780" s="15">
        <v>0</v>
      </c>
      <c r="O1780" s="15">
        <v>0</v>
      </c>
      <c r="P1780" s="15">
        <v>0</v>
      </c>
      <c r="Q1780" s="15">
        <f t="shared" si="81"/>
        <v>0</v>
      </c>
      <c r="R1780" s="15">
        <f t="shared" si="82"/>
        <v>0</v>
      </c>
      <c r="S1780" s="15">
        <f t="shared" si="83"/>
        <v>1</v>
      </c>
    </row>
    <row r="1781" spans="1:19">
      <c r="A1781" s="15" t="s">
        <v>3782</v>
      </c>
      <c r="B1781" s="15" t="s">
        <v>50</v>
      </c>
      <c r="C1781" s="15" t="s">
        <v>1212</v>
      </c>
      <c r="D1781" s="15" t="s">
        <v>1026</v>
      </c>
      <c r="E1781" s="15">
        <v>0</v>
      </c>
      <c r="F1781" s="15">
        <v>0</v>
      </c>
      <c r="G1781" s="15">
        <v>0</v>
      </c>
      <c r="H1781" s="15">
        <v>0</v>
      </c>
      <c r="I1781" s="15">
        <v>0</v>
      </c>
      <c r="J1781" s="15">
        <v>0</v>
      </c>
      <c r="K1781" s="15">
        <v>0</v>
      </c>
      <c r="L1781" s="15">
        <v>0</v>
      </c>
      <c r="M1781" s="15">
        <v>0</v>
      </c>
      <c r="N1781" s="15">
        <v>0</v>
      </c>
      <c r="O1781" s="15">
        <v>0</v>
      </c>
      <c r="P1781" s="15">
        <v>0</v>
      </c>
      <c r="Q1781" s="15">
        <f t="shared" si="81"/>
        <v>0</v>
      </c>
      <c r="R1781" s="15">
        <f t="shared" si="82"/>
        <v>0</v>
      </c>
      <c r="S1781" s="15">
        <f t="shared" si="83"/>
        <v>1</v>
      </c>
    </row>
    <row r="1782" spans="1:19">
      <c r="A1782" s="15" t="s">
        <v>4439</v>
      </c>
      <c r="B1782" s="15" t="s">
        <v>356</v>
      </c>
      <c r="C1782" s="15" t="s">
        <v>1213</v>
      </c>
      <c r="D1782" s="15" t="s">
        <v>1028</v>
      </c>
      <c r="E1782" s="15">
        <v>0</v>
      </c>
      <c r="F1782" s="15">
        <v>0</v>
      </c>
      <c r="G1782" s="15">
        <v>0</v>
      </c>
      <c r="H1782" s="15">
        <v>0</v>
      </c>
      <c r="I1782" s="15">
        <v>0</v>
      </c>
      <c r="J1782" s="15">
        <v>0</v>
      </c>
      <c r="K1782" s="15">
        <v>0</v>
      </c>
      <c r="L1782" s="15">
        <v>0</v>
      </c>
      <c r="M1782" s="15">
        <v>0</v>
      </c>
      <c r="N1782" s="15">
        <v>0</v>
      </c>
      <c r="O1782" s="15">
        <v>0</v>
      </c>
      <c r="P1782" s="15">
        <v>0</v>
      </c>
      <c r="Q1782" s="15">
        <f t="shared" si="81"/>
        <v>0</v>
      </c>
      <c r="R1782" s="15">
        <f t="shared" si="82"/>
        <v>0</v>
      </c>
      <c r="S1782" s="15">
        <f t="shared" si="83"/>
        <v>1</v>
      </c>
    </row>
    <row r="1783" spans="1:19">
      <c r="A1783" s="15" t="s">
        <v>4440</v>
      </c>
      <c r="B1783" s="15" t="s">
        <v>244</v>
      </c>
      <c r="C1783" s="15" t="s">
        <v>1213</v>
      </c>
      <c r="D1783" s="15" t="s">
        <v>1051</v>
      </c>
      <c r="E1783" s="15">
        <v>0</v>
      </c>
      <c r="F1783" s="15">
        <v>0</v>
      </c>
      <c r="G1783" s="15">
        <v>0</v>
      </c>
      <c r="H1783" s="15">
        <v>0</v>
      </c>
      <c r="I1783" s="15">
        <v>0</v>
      </c>
      <c r="J1783" s="15">
        <v>0</v>
      </c>
      <c r="K1783" s="15">
        <v>0</v>
      </c>
      <c r="L1783" s="15">
        <v>0</v>
      </c>
      <c r="M1783" s="15">
        <v>0</v>
      </c>
      <c r="N1783" s="15">
        <v>0</v>
      </c>
      <c r="O1783" s="15">
        <v>0</v>
      </c>
      <c r="P1783" s="15">
        <v>0</v>
      </c>
      <c r="Q1783" s="15">
        <f t="shared" si="81"/>
        <v>0</v>
      </c>
      <c r="R1783" s="15">
        <f t="shared" si="82"/>
        <v>0</v>
      </c>
      <c r="S1783" s="15">
        <f t="shared" si="83"/>
        <v>1</v>
      </c>
    </row>
    <row r="1784" spans="1:19">
      <c r="A1784" s="15" t="s">
        <v>1903</v>
      </c>
      <c r="B1784" s="15" t="s">
        <v>213</v>
      </c>
      <c r="C1784" s="15" t="s">
        <v>1212</v>
      </c>
      <c r="D1784" s="15" t="s">
        <v>1033</v>
      </c>
      <c r="E1784" s="15">
        <v>0</v>
      </c>
      <c r="F1784" s="15">
        <v>0</v>
      </c>
      <c r="G1784" s="15">
        <v>0</v>
      </c>
      <c r="H1784" s="15">
        <v>0</v>
      </c>
      <c r="I1784" s="15">
        <v>0</v>
      </c>
      <c r="J1784" s="15">
        <v>0</v>
      </c>
      <c r="K1784" s="15">
        <v>0</v>
      </c>
      <c r="L1784" s="15">
        <v>0</v>
      </c>
      <c r="M1784" s="15">
        <v>0</v>
      </c>
      <c r="N1784" s="15">
        <v>0</v>
      </c>
      <c r="O1784" s="15">
        <v>0</v>
      </c>
      <c r="P1784" s="15">
        <v>0</v>
      </c>
      <c r="Q1784" s="15">
        <f t="shared" si="81"/>
        <v>0</v>
      </c>
      <c r="R1784" s="15">
        <f t="shared" si="82"/>
        <v>0</v>
      </c>
      <c r="S1784" s="15">
        <f t="shared" si="83"/>
        <v>1</v>
      </c>
    </row>
    <row r="1785" spans="1:19">
      <c r="A1785" s="15" t="s">
        <v>416</v>
      </c>
      <c r="B1785" s="15" t="s">
        <v>2799</v>
      </c>
      <c r="C1785" s="15" t="s">
        <v>1213</v>
      </c>
      <c r="D1785" s="15" t="s">
        <v>1044</v>
      </c>
      <c r="E1785" s="15">
        <v>0</v>
      </c>
      <c r="F1785" s="15">
        <v>0</v>
      </c>
      <c r="G1785" s="15">
        <v>0</v>
      </c>
      <c r="H1785" s="15">
        <v>0</v>
      </c>
      <c r="I1785" s="15">
        <v>0</v>
      </c>
      <c r="J1785" s="15">
        <v>0</v>
      </c>
      <c r="K1785" s="15">
        <v>0</v>
      </c>
      <c r="L1785" s="15">
        <v>0</v>
      </c>
      <c r="M1785" s="15">
        <v>0</v>
      </c>
      <c r="N1785" s="15">
        <v>0</v>
      </c>
      <c r="O1785" s="15">
        <v>0</v>
      </c>
      <c r="P1785" s="15">
        <v>0</v>
      </c>
      <c r="Q1785" s="15">
        <f t="shared" si="81"/>
        <v>0</v>
      </c>
      <c r="R1785" s="15">
        <f t="shared" si="82"/>
        <v>0</v>
      </c>
      <c r="S1785" s="15">
        <f t="shared" si="83"/>
        <v>1</v>
      </c>
    </row>
    <row r="1786" spans="1:19">
      <c r="A1786" s="15" t="s">
        <v>4441</v>
      </c>
      <c r="B1786" s="15" t="s">
        <v>263</v>
      </c>
      <c r="C1786" s="15" t="s">
        <v>1878</v>
      </c>
      <c r="D1786" s="15" t="s">
        <v>1040</v>
      </c>
      <c r="E1786" s="15">
        <v>0</v>
      </c>
      <c r="F1786" s="15">
        <v>0</v>
      </c>
      <c r="G1786" s="15">
        <v>0</v>
      </c>
      <c r="H1786" s="15">
        <v>0</v>
      </c>
      <c r="I1786" s="15">
        <v>0</v>
      </c>
      <c r="J1786" s="15">
        <v>0</v>
      </c>
      <c r="K1786" s="15">
        <v>0</v>
      </c>
      <c r="L1786" s="15">
        <v>0</v>
      </c>
      <c r="M1786" s="15">
        <v>0</v>
      </c>
      <c r="N1786" s="15">
        <v>0</v>
      </c>
      <c r="O1786" s="15">
        <v>0</v>
      </c>
      <c r="P1786" s="15">
        <v>0</v>
      </c>
      <c r="Q1786" s="15">
        <f t="shared" si="81"/>
        <v>0</v>
      </c>
      <c r="R1786" s="15">
        <f t="shared" si="82"/>
        <v>0</v>
      </c>
      <c r="S1786" s="15">
        <f t="shared" si="83"/>
        <v>1</v>
      </c>
    </row>
    <row r="1787" spans="1:19">
      <c r="A1787" s="15" t="s">
        <v>1199</v>
      </c>
      <c r="B1787" s="15" t="s">
        <v>219</v>
      </c>
      <c r="C1787" s="15" t="s">
        <v>1213</v>
      </c>
      <c r="D1787" s="15" t="s">
        <v>1054</v>
      </c>
      <c r="E1787" s="15">
        <v>0</v>
      </c>
      <c r="F1787" s="15">
        <v>0</v>
      </c>
      <c r="G1787" s="15">
        <v>0</v>
      </c>
      <c r="H1787" s="15">
        <v>0</v>
      </c>
      <c r="I1787" s="15">
        <v>0</v>
      </c>
      <c r="J1787" s="15">
        <v>0</v>
      </c>
      <c r="K1787" s="15">
        <v>0</v>
      </c>
      <c r="L1787" s="15">
        <v>0</v>
      </c>
      <c r="M1787" s="15">
        <v>0</v>
      </c>
      <c r="N1787" s="15">
        <v>0</v>
      </c>
      <c r="O1787" s="15">
        <v>0</v>
      </c>
      <c r="P1787" s="15">
        <v>0</v>
      </c>
      <c r="Q1787" s="15">
        <f t="shared" si="81"/>
        <v>0</v>
      </c>
      <c r="R1787" s="15">
        <f t="shared" si="82"/>
        <v>0</v>
      </c>
      <c r="S1787" s="15">
        <f t="shared" si="83"/>
        <v>1</v>
      </c>
    </row>
    <row r="1788" spans="1:19">
      <c r="A1788" s="15" t="s">
        <v>1317</v>
      </c>
      <c r="B1788" s="15" t="s">
        <v>656</v>
      </c>
      <c r="C1788" s="15" t="s">
        <v>1212</v>
      </c>
      <c r="D1788" s="15" t="s">
        <v>1034</v>
      </c>
      <c r="E1788" s="15">
        <v>0</v>
      </c>
      <c r="F1788" s="15">
        <v>0</v>
      </c>
      <c r="G1788" s="15">
        <v>0</v>
      </c>
      <c r="H1788" s="15">
        <v>0</v>
      </c>
      <c r="I1788" s="15">
        <v>0</v>
      </c>
      <c r="J1788" s="15">
        <v>0</v>
      </c>
      <c r="K1788" s="15">
        <v>0</v>
      </c>
      <c r="L1788" s="15">
        <v>0</v>
      </c>
      <c r="M1788" s="15">
        <v>0</v>
      </c>
      <c r="N1788" s="15">
        <v>0</v>
      </c>
      <c r="O1788" s="15">
        <v>0</v>
      </c>
      <c r="P1788" s="15">
        <v>0</v>
      </c>
      <c r="Q1788" s="15">
        <f t="shared" si="81"/>
        <v>0</v>
      </c>
      <c r="R1788" s="15">
        <f t="shared" si="82"/>
        <v>0</v>
      </c>
      <c r="S1788" s="15">
        <f t="shared" si="83"/>
        <v>1</v>
      </c>
    </row>
    <row r="1789" spans="1:19">
      <c r="A1789" s="15" t="s">
        <v>4442</v>
      </c>
      <c r="B1789" s="15" t="s">
        <v>826</v>
      </c>
      <c r="C1789" s="15" t="s">
        <v>1213</v>
      </c>
      <c r="D1789" s="15" t="s">
        <v>1037</v>
      </c>
      <c r="E1789" s="15">
        <v>0</v>
      </c>
      <c r="F1789" s="15">
        <v>0</v>
      </c>
      <c r="G1789" s="15">
        <v>0</v>
      </c>
      <c r="H1789" s="15">
        <v>0</v>
      </c>
      <c r="I1789" s="15">
        <v>0</v>
      </c>
      <c r="J1789" s="15">
        <v>0</v>
      </c>
      <c r="K1789" s="15">
        <v>0</v>
      </c>
      <c r="L1789" s="15">
        <v>0</v>
      </c>
      <c r="M1789" s="15">
        <v>0</v>
      </c>
      <c r="N1789" s="15">
        <v>0</v>
      </c>
      <c r="O1789" s="15">
        <v>0</v>
      </c>
      <c r="P1789" s="15">
        <v>0</v>
      </c>
      <c r="Q1789" s="15">
        <f t="shared" si="81"/>
        <v>0</v>
      </c>
      <c r="R1789" s="15">
        <f t="shared" si="82"/>
        <v>0</v>
      </c>
      <c r="S1789" s="15">
        <f t="shared" si="83"/>
        <v>1</v>
      </c>
    </row>
    <row r="1790" spans="1:19">
      <c r="A1790" s="15" t="s">
        <v>1198</v>
      </c>
      <c r="B1790" s="15" t="s">
        <v>243</v>
      </c>
      <c r="C1790" s="15" t="s">
        <v>1213</v>
      </c>
      <c r="D1790" s="15" t="s">
        <v>1052</v>
      </c>
      <c r="E1790" s="15">
        <v>0</v>
      </c>
      <c r="F1790" s="15">
        <v>0</v>
      </c>
      <c r="G1790" s="15">
        <v>0</v>
      </c>
      <c r="H1790" s="15">
        <v>0</v>
      </c>
      <c r="I1790" s="15">
        <v>0</v>
      </c>
      <c r="J1790" s="15">
        <v>0</v>
      </c>
      <c r="K1790" s="15">
        <v>0</v>
      </c>
      <c r="L1790" s="15">
        <v>0</v>
      </c>
      <c r="M1790" s="15">
        <v>0</v>
      </c>
      <c r="N1790" s="15">
        <v>0</v>
      </c>
      <c r="O1790" s="15">
        <v>0</v>
      </c>
      <c r="P1790" s="15">
        <v>0</v>
      </c>
      <c r="Q1790" s="15">
        <f t="shared" si="81"/>
        <v>0</v>
      </c>
      <c r="R1790" s="15">
        <f t="shared" si="82"/>
        <v>0</v>
      </c>
      <c r="S1790" s="15">
        <f t="shared" si="83"/>
        <v>1</v>
      </c>
    </row>
    <row r="1791" spans="1:19">
      <c r="A1791" s="15" t="s">
        <v>1536</v>
      </c>
      <c r="B1791" s="15" t="s">
        <v>1537</v>
      </c>
      <c r="C1791" s="15" t="s">
        <v>1213</v>
      </c>
      <c r="D1791" s="15" t="s">
        <v>1030</v>
      </c>
      <c r="E1791" s="15">
        <v>0</v>
      </c>
      <c r="F1791" s="15">
        <v>0</v>
      </c>
      <c r="G1791" s="15">
        <v>0</v>
      </c>
      <c r="H1791" s="15">
        <v>0</v>
      </c>
      <c r="I1791" s="15">
        <v>0</v>
      </c>
      <c r="J1791" s="15">
        <v>0</v>
      </c>
      <c r="K1791" s="15">
        <v>0</v>
      </c>
      <c r="L1791" s="15">
        <v>0</v>
      </c>
      <c r="M1791" s="15">
        <v>0</v>
      </c>
      <c r="N1791" s="15">
        <v>0</v>
      </c>
      <c r="O1791" s="15">
        <v>0</v>
      </c>
      <c r="P1791" s="15">
        <v>0</v>
      </c>
      <c r="Q1791" s="15">
        <f t="shared" si="81"/>
        <v>0</v>
      </c>
      <c r="R1791" s="15">
        <f t="shared" si="82"/>
        <v>0</v>
      </c>
      <c r="S1791" s="15">
        <f t="shared" si="83"/>
        <v>1</v>
      </c>
    </row>
    <row r="1792" spans="1:19">
      <c r="A1792" s="15" t="s">
        <v>389</v>
      </c>
      <c r="B1792" s="15" t="s">
        <v>4444</v>
      </c>
      <c r="C1792" s="15" t="s">
        <v>1212</v>
      </c>
      <c r="D1792" s="15" t="s">
        <v>1042</v>
      </c>
      <c r="E1792" s="15">
        <v>0</v>
      </c>
      <c r="F1792" s="15">
        <v>0</v>
      </c>
      <c r="G1792" s="15">
        <v>0</v>
      </c>
      <c r="H1792" s="15">
        <v>0</v>
      </c>
      <c r="I1792" s="15">
        <v>0</v>
      </c>
      <c r="J1792" s="15">
        <v>0</v>
      </c>
      <c r="K1792" s="15">
        <v>0</v>
      </c>
      <c r="L1792" s="15">
        <v>0</v>
      </c>
      <c r="M1792" s="15">
        <v>0</v>
      </c>
      <c r="N1792" s="15">
        <v>0</v>
      </c>
      <c r="O1792" s="15">
        <v>0</v>
      </c>
      <c r="P1792" s="15">
        <v>0</v>
      </c>
      <c r="Q1792" s="15">
        <f t="shared" si="81"/>
        <v>0</v>
      </c>
      <c r="R1792" s="15">
        <f t="shared" si="82"/>
        <v>0</v>
      </c>
      <c r="S1792" s="15">
        <f t="shared" si="83"/>
        <v>1</v>
      </c>
    </row>
    <row r="1793" spans="1:19">
      <c r="A1793" s="15" t="s">
        <v>4443</v>
      </c>
      <c r="B1793" s="15" t="s">
        <v>58</v>
      </c>
      <c r="C1793" s="15" t="s">
        <v>1213</v>
      </c>
      <c r="D1793" s="15" t="s">
        <v>1026</v>
      </c>
      <c r="E1793" s="15">
        <v>0</v>
      </c>
      <c r="F1793" s="15">
        <v>0</v>
      </c>
      <c r="G1793" s="15">
        <v>0</v>
      </c>
      <c r="H1793" s="15">
        <v>0</v>
      </c>
      <c r="I1793" s="15">
        <v>0</v>
      </c>
      <c r="J1793" s="15">
        <v>0</v>
      </c>
      <c r="K1793" s="15">
        <v>0</v>
      </c>
      <c r="L1793" s="15">
        <v>0</v>
      </c>
      <c r="M1793" s="15">
        <v>0</v>
      </c>
      <c r="N1793" s="15">
        <v>0</v>
      </c>
      <c r="O1793" s="15">
        <v>0</v>
      </c>
      <c r="P1793" s="15">
        <v>0</v>
      </c>
      <c r="Q1793" s="15">
        <f t="shared" si="81"/>
        <v>0</v>
      </c>
      <c r="R1793" s="15">
        <f t="shared" si="82"/>
        <v>0</v>
      </c>
      <c r="S1793" s="15">
        <f t="shared" si="83"/>
        <v>1</v>
      </c>
    </row>
    <row r="1794" spans="1:19">
      <c r="A1794" s="15" t="s">
        <v>3162</v>
      </c>
      <c r="B1794" s="15" t="s">
        <v>2480</v>
      </c>
      <c r="C1794" s="15" t="s">
        <v>1213</v>
      </c>
      <c r="D1794" s="15" t="s">
        <v>1054</v>
      </c>
      <c r="E1794" s="15">
        <v>0</v>
      </c>
      <c r="F1794" s="15">
        <v>0</v>
      </c>
      <c r="G1794" s="15">
        <v>0</v>
      </c>
      <c r="H1794" s="15">
        <v>0</v>
      </c>
      <c r="I1794" s="15">
        <v>0</v>
      </c>
      <c r="J1794" s="15">
        <v>0</v>
      </c>
      <c r="K1794" s="15">
        <v>0</v>
      </c>
      <c r="L1794" s="15">
        <v>0</v>
      </c>
      <c r="M1794" s="15">
        <v>0</v>
      </c>
      <c r="N1794" s="15">
        <v>0</v>
      </c>
      <c r="O1794" s="15">
        <v>0</v>
      </c>
      <c r="P1794" s="15">
        <v>0</v>
      </c>
      <c r="Q1794" s="15">
        <f t="shared" si="81"/>
        <v>0</v>
      </c>
      <c r="R1794" s="15">
        <f t="shared" si="82"/>
        <v>0</v>
      </c>
      <c r="S1794" s="15">
        <f t="shared" si="83"/>
        <v>1</v>
      </c>
    </row>
    <row r="1795" spans="1:19">
      <c r="A1795" s="15" t="s">
        <v>4445</v>
      </c>
      <c r="B1795" s="15" t="s">
        <v>356</v>
      </c>
      <c r="C1795" s="15" t="s">
        <v>1213</v>
      </c>
      <c r="D1795" s="15" t="s">
        <v>1046</v>
      </c>
      <c r="E1795" s="15">
        <v>0</v>
      </c>
      <c r="F1795" s="15">
        <v>0</v>
      </c>
      <c r="G1795" s="15">
        <v>0</v>
      </c>
      <c r="H1795" s="15">
        <v>0</v>
      </c>
      <c r="I1795" s="15">
        <v>0</v>
      </c>
      <c r="J1795" s="15">
        <v>0</v>
      </c>
      <c r="K1795" s="15">
        <v>0</v>
      </c>
      <c r="L1795" s="15">
        <v>0</v>
      </c>
      <c r="M1795" s="15">
        <v>0</v>
      </c>
      <c r="N1795" s="15">
        <v>0</v>
      </c>
      <c r="O1795" s="15">
        <v>0</v>
      </c>
      <c r="P1795" s="15">
        <v>0</v>
      </c>
      <c r="Q1795" s="15">
        <f t="shared" ref="Q1795:Q1858" si="84">P1795/16.875</f>
        <v>0</v>
      </c>
      <c r="R1795" s="15">
        <f t="shared" ref="R1795:R1858" si="85">IF(P1795 &gt;= 400,Q1795*1.2,IF(P1795 &gt; 300,Q1795,IF(P1795&gt;200,Q1795*0.8,IF(P1795&gt;100,Q1795*0.6,Q1795*0.5))))</f>
        <v>0</v>
      </c>
      <c r="S1795" s="15">
        <f t="shared" ref="S1795:S1858" si="86">IF(R1795 &lt; 1.5,1,R1795)</f>
        <v>1</v>
      </c>
    </row>
    <row r="1796" spans="1:19">
      <c r="A1796" s="15" t="s">
        <v>1270</v>
      </c>
      <c r="B1796" s="15" t="s">
        <v>70</v>
      </c>
      <c r="C1796" s="15" t="s">
        <v>1213</v>
      </c>
      <c r="D1796" s="15" t="s">
        <v>1047</v>
      </c>
      <c r="E1796" s="15">
        <v>0</v>
      </c>
      <c r="F1796" s="15">
        <v>0</v>
      </c>
      <c r="G1796" s="15">
        <v>0</v>
      </c>
      <c r="H1796" s="15">
        <v>0</v>
      </c>
      <c r="I1796" s="15">
        <v>0</v>
      </c>
      <c r="J1796" s="15">
        <v>0</v>
      </c>
      <c r="K1796" s="15">
        <v>0</v>
      </c>
      <c r="L1796" s="15">
        <v>0</v>
      </c>
      <c r="M1796" s="15">
        <v>0</v>
      </c>
      <c r="N1796" s="15">
        <v>0</v>
      </c>
      <c r="O1796" s="15">
        <v>0</v>
      </c>
      <c r="P1796" s="15">
        <v>0</v>
      </c>
      <c r="Q1796" s="15">
        <f t="shared" si="84"/>
        <v>0</v>
      </c>
      <c r="R1796" s="15">
        <f t="shared" si="85"/>
        <v>0</v>
      </c>
      <c r="S1796" s="15">
        <f t="shared" si="86"/>
        <v>1</v>
      </c>
    </row>
    <row r="1797" spans="1:19">
      <c r="A1797" s="15" t="s">
        <v>487</v>
      </c>
      <c r="B1797" s="15" t="s">
        <v>942</v>
      </c>
      <c r="C1797" s="15" t="s">
        <v>1212</v>
      </c>
      <c r="D1797" s="15" t="s">
        <v>1052</v>
      </c>
      <c r="E1797" s="15">
        <v>0</v>
      </c>
      <c r="F1797" s="15">
        <v>0</v>
      </c>
      <c r="G1797" s="15">
        <v>0</v>
      </c>
      <c r="H1797" s="15">
        <v>0</v>
      </c>
      <c r="I1797" s="15">
        <v>0</v>
      </c>
      <c r="J1797" s="15">
        <v>0</v>
      </c>
      <c r="K1797" s="15">
        <v>0</v>
      </c>
      <c r="L1797" s="15">
        <v>0</v>
      </c>
      <c r="M1797" s="15">
        <v>0</v>
      </c>
      <c r="N1797" s="15">
        <v>0</v>
      </c>
      <c r="O1797" s="15">
        <v>0</v>
      </c>
      <c r="P1797" s="15">
        <v>0</v>
      </c>
      <c r="Q1797" s="15">
        <f t="shared" si="84"/>
        <v>0</v>
      </c>
      <c r="R1797" s="15">
        <f t="shared" si="85"/>
        <v>0</v>
      </c>
      <c r="S1797" s="15">
        <f t="shared" si="86"/>
        <v>1</v>
      </c>
    </row>
    <row r="1798" spans="1:19">
      <c r="A1798" s="15" t="s">
        <v>4446</v>
      </c>
      <c r="B1798" s="15" t="s">
        <v>101</v>
      </c>
      <c r="C1798" s="15" t="s">
        <v>1878</v>
      </c>
      <c r="D1798" s="15" t="s">
        <v>1036</v>
      </c>
      <c r="E1798" s="15">
        <v>0</v>
      </c>
      <c r="F1798" s="15">
        <v>0</v>
      </c>
      <c r="G1798" s="15">
        <v>0</v>
      </c>
      <c r="H1798" s="15">
        <v>0</v>
      </c>
      <c r="I1798" s="15">
        <v>0</v>
      </c>
      <c r="J1798" s="15">
        <v>0</v>
      </c>
      <c r="K1798" s="15">
        <v>0</v>
      </c>
      <c r="L1798" s="15">
        <v>0</v>
      </c>
      <c r="M1798" s="15">
        <v>0</v>
      </c>
      <c r="N1798" s="15">
        <v>0</v>
      </c>
      <c r="O1798" s="15">
        <v>0</v>
      </c>
      <c r="P1798" s="15">
        <v>0</v>
      </c>
      <c r="Q1798" s="15">
        <f t="shared" si="84"/>
        <v>0</v>
      </c>
      <c r="R1798" s="15">
        <f t="shared" si="85"/>
        <v>0</v>
      </c>
      <c r="S1798" s="15">
        <f t="shared" si="86"/>
        <v>1</v>
      </c>
    </row>
    <row r="1799" spans="1:19">
      <c r="A1799" s="15" t="s">
        <v>4447</v>
      </c>
      <c r="B1799" s="15" t="s">
        <v>4836</v>
      </c>
      <c r="C1799" s="15" t="s">
        <v>1212</v>
      </c>
      <c r="D1799" s="15" t="s">
        <v>1029</v>
      </c>
      <c r="E1799" s="15">
        <v>0</v>
      </c>
      <c r="F1799" s="15">
        <v>0</v>
      </c>
      <c r="G1799" s="15">
        <v>0</v>
      </c>
      <c r="H1799" s="15">
        <v>0</v>
      </c>
      <c r="I1799" s="15">
        <v>0</v>
      </c>
      <c r="J1799" s="15">
        <v>0</v>
      </c>
      <c r="K1799" s="15">
        <v>0</v>
      </c>
      <c r="L1799" s="15">
        <v>0</v>
      </c>
      <c r="M1799" s="15">
        <v>0</v>
      </c>
      <c r="N1799" s="15">
        <v>0</v>
      </c>
      <c r="O1799" s="15">
        <v>0</v>
      </c>
      <c r="P1799" s="15">
        <v>0</v>
      </c>
      <c r="Q1799" s="15">
        <f t="shared" si="84"/>
        <v>0</v>
      </c>
      <c r="R1799" s="15">
        <f t="shared" si="85"/>
        <v>0</v>
      </c>
      <c r="S1799" s="15">
        <f t="shared" si="86"/>
        <v>1</v>
      </c>
    </row>
    <row r="1800" spans="1:19">
      <c r="A1800" s="15" t="s">
        <v>4448</v>
      </c>
      <c r="B1800" s="15" t="s">
        <v>1815</v>
      </c>
      <c r="C1800" s="15" t="s">
        <v>1213</v>
      </c>
      <c r="D1800" s="15" t="s">
        <v>1051</v>
      </c>
      <c r="E1800" s="15">
        <v>0</v>
      </c>
      <c r="F1800" s="15">
        <v>0</v>
      </c>
      <c r="G1800" s="15">
        <v>0</v>
      </c>
      <c r="H1800" s="15">
        <v>0</v>
      </c>
      <c r="I1800" s="15">
        <v>0</v>
      </c>
      <c r="J1800" s="15">
        <v>0</v>
      </c>
      <c r="K1800" s="15">
        <v>0</v>
      </c>
      <c r="L1800" s="15">
        <v>0</v>
      </c>
      <c r="M1800" s="15">
        <v>0</v>
      </c>
      <c r="N1800" s="15">
        <v>0</v>
      </c>
      <c r="O1800" s="15">
        <v>0</v>
      </c>
      <c r="P1800" s="15">
        <v>0</v>
      </c>
      <c r="Q1800" s="15">
        <f t="shared" si="84"/>
        <v>0</v>
      </c>
      <c r="R1800" s="15">
        <f t="shared" si="85"/>
        <v>0</v>
      </c>
      <c r="S1800" s="15">
        <f t="shared" si="86"/>
        <v>1</v>
      </c>
    </row>
    <row r="1801" spans="1:19">
      <c r="A1801" s="15" t="s">
        <v>3724</v>
      </c>
      <c r="B1801" s="15" t="s">
        <v>625</v>
      </c>
      <c r="C1801" s="15" t="s">
        <v>1212</v>
      </c>
      <c r="D1801" s="15" t="s">
        <v>1031</v>
      </c>
      <c r="E1801" s="15">
        <v>0</v>
      </c>
      <c r="F1801" s="15">
        <v>0</v>
      </c>
      <c r="G1801" s="15">
        <v>0</v>
      </c>
      <c r="H1801" s="15">
        <v>0</v>
      </c>
      <c r="I1801" s="15">
        <v>0</v>
      </c>
      <c r="J1801" s="15">
        <v>0</v>
      </c>
      <c r="K1801" s="15">
        <v>0</v>
      </c>
      <c r="L1801" s="15">
        <v>0</v>
      </c>
      <c r="M1801" s="15">
        <v>0</v>
      </c>
      <c r="N1801" s="15">
        <v>0</v>
      </c>
      <c r="O1801" s="15">
        <v>0</v>
      </c>
      <c r="P1801" s="15">
        <v>0</v>
      </c>
      <c r="Q1801" s="15">
        <f t="shared" si="84"/>
        <v>0</v>
      </c>
      <c r="R1801" s="15">
        <f t="shared" si="85"/>
        <v>0</v>
      </c>
      <c r="S1801" s="15">
        <f t="shared" si="86"/>
        <v>1</v>
      </c>
    </row>
    <row r="1802" spans="1:19">
      <c r="A1802" s="15" t="s">
        <v>371</v>
      </c>
      <c r="B1802" s="15" t="s">
        <v>1227</v>
      </c>
      <c r="C1802" s="15" t="s">
        <v>1213</v>
      </c>
      <c r="D1802" s="15" t="s">
        <v>1048</v>
      </c>
      <c r="E1802" s="15">
        <v>0</v>
      </c>
      <c r="F1802" s="15">
        <v>0</v>
      </c>
      <c r="G1802" s="15">
        <v>0</v>
      </c>
      <c r="H1802" s="15">
        <v>0</v>
      </c>
      <c r="I1802" s="15">
        <v>0</v>
      </c>
      <c r="J1802" s="15">
        <v>0</v>
      </c>
      <c r="K1802" s="15">
        <v>0</v>
      </c>
      <c r="L1802" s="15">
        <v>0</v>
      </c>
      <c r="M1802" s="15">
        <v>0</v>
      </c>
      <c r="N1802" s="15">
        <v>0</v>
      </c>
      <c r="O1802" s="15">
        <v>0</v>
      </c>
      <c r="P1802" s="15">
        <v>0</v>
      </c>
      <c r="Q1802" s="15">
        <f t="shared" si="84"/>
        <v>0</v>
      </c>
      <c r="R1802" s="15">
        <f t="shared" si="85"/>
        <v>0</v>
      </c>
      <c r="S1802" s="15">
        <f t="shared" si="86"/>
        <v>1</v>
      </c>
    </row>
    <row r="1803" spans="1:19">
      <c r="A1803" s="15" t="s">
        <v>1267</v>
      </c>
      <c r="B1803" s="15" t="s">
        <v>58</v>
      </c>
      <c r="C1803" s="15" t="s">
        <v>1213</v>
      </c>
      <c r="D1803" s="15" t="s">
        <v>1054</v>
      </c>
      <c r="E1803" s="15">
        <v>0</v>
      </c>
      <c r="F1803" s="15">
        <v>0</v>
      </c>
      <c r="G1803" s="15">
        <v>0</v>
      </c>
      <c r="H1803" s="15">
        <v>0</v>
      </c>
      <c r="I1803" s="15">
        <v>0</v>
      </c>
      <c r="J1803" s="15">
        <v>0</v>
      </c>
      <c r="K1803" s="15">
        <v>0</v>
      </c>
      <c r="L1803" s="15">
        <v>0</v>
      </c>
      <c r="M1803" s="15">
        <v>0</v>
      </c>
      <c r="N1803" s="15">
        <v>0</v>
      </c>
      <c r="O1803" s="15">
        <v>0</v>
      </c>
      <c r="P1803" s="15">
        <v>0</v>
      </c>
      <c r="Q1803" s="15">
        <f t="shared" si="84"/>
        <v>0</v>
      </c>
      <c r="R1803" s="15">
        <f t="shared" si="85"/>
        <v>0</v>
      </c>
      <c r="S1803" s="15">
        <f t="shared" si="86"/>
        <v>1</v>
      </c>
    </row>
    <row r="1804" spans="1:19">
      <c r="A1804" s="15" t="s">
        <v>4450</v>
      </c>
      <c r="B1804" s="15" t="s">
        <v>226</v>
      </c>
      <c r="C1804" s="15" t="s">
        <v>1213</v>
      </c>
      <c r="D1804" s="15" t="s">
        <v>1045</v>
      </c>
      <c r="E1804" s="15">
        <v>0</v>
      </c>
      <c r="F1804" s="15">
        <v>0</v>
      </c>
      <c r="G1804" s="15">
        <v>0</v>
      </c>
      <c r="H1804" s="15">
        <v>0</v>
      </c>
      <c r="I1804" s="15">
        <v>0</v>
      </c>
      <c r="J1804" s="15">
        <v>0</v>
      </c>
      <c r="K1804" s="15">
        <v>0</v>
      </c>
      <c r="L1804" s="15">
        <v>0</v>
      </c>
      <c r="M1804" s="15">
        <v>0</v>
      </c>
      <c r="N1804" s="15">
        <v>0</v>
      </c>
      <c r="O1804" s="15">
        <v>0</v>
      </c>
      <c r="P1804" s="15">
        <v>0</v>
      </c>
      <c r="Q1804" s="15">
        <f t="shared" si="84"/>
        <v>0</v>
      </c>
      <c r="R1804" s="15">
        <f t="shared" si="85"/>
        <v>0</v>
      </c>
      <c r="S1804" s="15">
        <f t="shared" si="86"/>
        <v>1</v>
      </c>
    </row>
    <row r="1805" spans="1:19">
      <c r="A1805" s="15" t="s">
        <v>4449</v>
      </c>
      <c r="B1805" s="15" t="s">
        <v>166</v>
      </c>
      <c r="C1805" s="15" t="s">
        <v>1213</v>
      </c>
      <c r="D1805" s="15" t="s">
        <v>1046</v>
      </c>
      <c r="E1805" s="15">
        <v>0</v>
      </c>
      <c r="F1805" s="15">
        <v>0</v>
      </c>
      <c r="G1805" s="15">
        <v>0</v>
      </c>
      <c r="H1805" s="15">
        <v>0</v>
      </c>
      <c r="I1805" s="15">
        <v>0</v>
      </c>
      <c r="J1805" s="15">
        <v>0</v>
      </c>
      <c r="K1805" s="15">
        <v>0</v>
      </c>
      <c r="L1805" s="15">
        <v>0</v>
      </c>
      <c r="M1805" s="15">
        <v>0</v>
      </c>
      <c r="N1805" s="15">
        <v>0</v>
      </c>
      <c r="O1805" s="15">
        <v>0</v>
      </c>
      <c r="P1805" s="15">
        <v>0</v>
      </c>
      <c r="Q1805" s="15">
        <f t="shared" si="84"/>
        <v>0</v>
      </c>
      <c r="R1805" s="15">
        <f t="shared" si="85"/>
        <v>0</v>
      </c>
      <c r="S1805" s="15">
        <f t="shared" si="86"/>
        <v>1</v>
      </c>
    </row>
    <row r="1806" spans="1:19">
      <c r="A1806" s="15" t="s">
        <v>4451</v>
      </c>
      <c r="B1806" s="15" t="s">
        <v>213</v>
      </c>
      <c r="C1806" s="15" t="s">
        <v>1878</v>
      </c>
      <c r="D1806" s="15" t="s">
        <v>1026</v>
      </c>
      <c r="E1806" s="15">
        <v>0</v>
      </c>
      <c r="F1806" s="15">
        <v>0</v>
      </c>
      <c r="G1806" s="15">
        <v>0</v>
      </c>
      <c r="H1806" s="15">
        <v>0</v>
      </c>
      <c r="I1806" s="15">
        <v>0</v>
      </c>
      <c r="J1806" s="15">
        <v>0</v>
      </c>
      <c r="K1806" s="15">
        <v>0</v>
      </c>
      <c r="L1806" s="15">
        <v>0</v>
      </c>
      <c r="M1806" s="15">
        <v>0</v>
      </c>
      <c r="N1806" s="15">
        <v>0</v>
      </c>
      <c r="O1806" s="15">
        <v>0</v>
      </c>
      <c r="P1806" s="15">
        <v>0</v>
      </c>
      <c r="Q1806" s="15">
        <f t="shared" si="84"/>
        <v>0</v>
      </c>
      <c r="R1806" s="15">
        <f t="shared" si="85"/>
        <v>0</v>
      </c>
      <c r="S1806" s="15">
        <f t="shared" si="86"/>
        <v>1</v>
      </c>
    </row>
    <row r="1807" spans="1:19">
      <c r="A1807" s="15" t="s">
        <v>1577</v>
      </c>
      <c r="B1807" s="15" t="s">
        <v>36</v>
      </c>
      <c r="C1807" s="15" t="s">
        <v>1213</v>
      </c>
      <c r="D1807" s="15" t="s">
        <v>1048</v>
      </c>
      <c r="E1807" s="15">
        <v>0</v>
      </c>
      <c r="F1807" s="15">
        <v>0</v>
      </c>
      <c r="G1807" s="15">
        <v>0</v>
      </c>
      <c r="H1807" s="15">
        <v>0</v>
      </c>
      <c r="I1807" s="15">
        <v>0</v>
      </c>
      <c r="J1807" s="15">
        <v>0</v>
      </c>
      <c r="K1807" s="15">
        <v>0</v>
      </c>
      <c r="L1807" s="15">
        <v>0</v>
      </c>
      <c r="M1807" s="15">
        <v>0</v>
      </c>
      <c r="N1807" s="15">
        <v>0</v>
      </c>
      <c r="O1807" s="15">
        <v>0</v>
      </c>
      <c r="P1807" s="15">
        <v>0</v>
      </c>
      <c r="Q1807" s="15">
        <f t="shared" si="84"/>
        <v>0</v>
      </c>
      <c r="R1807" s="15">
        <f t="shared" si="85"/>
        <v>0</v>
      </c>
      <c r="S1807" s="15">
        <f t="shared" si="86"/>
        <v>1</v>
      </c>
    </row>
    <row r="1808" spans="1:19">
      <c r="A1808" s="15" t="s">
        <v>301</v>
      </c>
      <c r="B1808" s="15" t="s">
        <v>226</v>
      </c>
      <c r="C1808" s="15" t="s">
        <v>1213</v>
      </c>
      <c r="D1808" s="15" t="s">
        <v>1040</v>
      </c>
      <c r="E1808" s="15">
        <v>0</v>
      </c>
      <c r="F1808" s="15">
        <v>0</v>
      </c>
      <c r="G1808" s="15">
        <v>0</v>
      </c>
      <c r="H1808" s="15">
        <v>0</v>
      </c>
      <c r="I1808" s="15">
        <v>0</v>
      </c>
      <c r="J1808" s="15">
        <v>0</v>
      </c>
      <c r="K1808" s="15">
        <v>0</v>
      </c>
      <c r="L1808" s="15">
        <v>0</v>
      </c>
      <c r="M1808" s="15">
        <v>0</v>
      </c>
      <c r="N1808" s="15">
        <v>0</v>
      </c>
      <c r="O1808" s="15">
        <v>0</v>
      </c>
      <c r="P1808" s="15">
        <v>0</v>
      </c>
      <c r="Q1808" s="15">
        <f t="shared" si="84"/>
        <v>0</v>
      </c>
      <c r="R1808" s="15">
        <f t="shared" si="85"/>
        <v>0</v>
      </c>
      <c r="S1808" s="15">
        <f t="shared" si="86"/>
        <v>1</v>
      </c>
    </row>
    <row r="1809" spans="1:19">
      <c r="A1809" s="15" t="s">
        <v>1306</v>
      </c>
      <c r="B1809" s="15" t="s">
        <v>696</v>
      </c>
      <c r="C1809" s="15" t="s">
        <v>1213</v>
      </c>
      <c r="D1809" s="15" t="s">
        <v>1054</v>
      </c>
      <c r="E1809" s="15">
        <v>0</v>
      </c>
      <c r="F1809" s="15">
        <v>0</v>
      </c>
      <c r="G1809" s="15">
        <v>0</v>
      </c>
      <c r="H1809" s="15">
        <v>0</v>
      </c>
      <c r="I1809" s="15">
        <v>0</v>
      </c>
      <c r="J1809" s="15">
        <v>0</v>
      </c>
      <c r="K1809" s="15">
        <v>0</v>
      </c>
      <c r="L1809" s="15">
        <v>0</v>
      </c>
      <c r="M1809" s="15">
        <v>0</v>
      </c>
      <c r="N1809" s="15">
        <v>0</v>
      </c>
      <c r="O1809" s="15">
        <v>0</v>
      </c>
      <c r="P1809" s="15">
        <v>0</v>
      </c>
      <c r="Q1809" s="15">
        <f t="shared" si="84"/>
        <v>0</v>
      </c>
      <c r="R1809" s="15">
        <f t="shared" si="85"/>
        <v>0</v>
      </c>
      <c r="S1809" s="15">
        <f t="shared" si="86"/>
        <v>1</v>
      </c>
    </row>
    <row r="1810" spans="1:19">
      <c r="A1810" s="15" t="s">
        <v>1272</v>
      </c>
      <c r="B1810" s="15" t="s">
        <v>2340</v>
      </c>
      <c r="C1810" s="15" t="s">
        <v>1213</v>
      </c>
      <c r="D1810" s="15" t="s">
        <v>1040</v>
      </c>
      <c r="E1810" s="15">
        <v>0</v>
      </c>
      <c r="F1810" s="15">
        <v>0</v>
      </c>
      <c r="G1810" s="15">
        <v>0</v>
      </c>
      <c r="H1810" s="15">
        <v>0</v>
      </c>
      <c r="I1810" s="15">
        <v>0</v>
      </c>
      <c r="J1810" s="15">
        <v>0</v>
      </c>
      <c r="K1810" s="15">
        <v>0</v>
      </c>
      <c r="L1810" s="15">
        <v>0</v>
      </c>
      <c r="M1810" s="15">
        <v>0</v>
      </c>
      <c r="N1810" s="15">
        <v>0</v>
      </c>
      <c r="O1810" s="15">
        <v>0</v>
      </c>
      <c r="P1810" s="15">
        <v>0</v>
      </c>
      <c r="Q1810" s="15">
        <f t="shared" si="84"/>
        <v>0</v>
      </c>
      <c r="R1810" s="15">
        <f t="shared" si="85"/>
        <v>0</v>
      </c>
      <c r="S1810" s="15">
        <f t="shared" si="86"/>
        <v>1</v>
      </c>
    </row>
    <row r="1811" spans="1:19">
      <c r="A1811" s="15" t="s">
        <v>148</v>
      </c>
      <c r="B1811" s="15" t="s">
        <v>3865</v>
      </c>
      <c r="C1811" s="15" t="s">
        <v>1213</v>
      </c>
      <c r="D1811" s="15" t="s">
        <v>1044</v>
      </c>
      <c r="E1811" s="15">
        <v>0</v>
      </c>
      <c r="F1811" s="15">
        <v>0</v>
      </c>
      <c r="G1811" s="15">
        <v>0</v>
      </c>
      <c r="H1811" s="15">
        <v>0</v>
      </c>
      <c r="I1811" s="15">
        <v>0</v>
      </c>
      <c r="J1811" s="15">
        <v>0</v>
      </c>
      <c r="K1811" s="15">
        <v>0</v>
      </c>
      <c r="L1811" s="15">
        <v>0</v>
      </c>
      <c r="M1811" s="15">
        <v>0</v>
      </c>
      <c r="N1811" s="15">
        <v>0</v>
      </c>
      <c r="O1811" s="15">
        <v>0</v>
      </c>
      <c r="P1811" s="15">
        <v>0</v>
      </c>
      <c r="Q1811" s="15">
        <f t="shared" si="84"/>
        <v>0</v>
      </c>
      <c r="R1811" s="15">
        <f t="shared" si="85"/>
        <v>0</v>
      </c>
      <c r="S1811" s="15">
        <f t="shared" si="86"/>
        <v>1</v>
      </c>
    </row>
    <row r="1812" spans="1:19">
      <c r="A1812" s="15" t="s">
        <v>4452</v>
      </c>
      <c r="B1812" s="15" t="s">
        <v>4453</v>
      </c>
      <c r="C1812" s="15" t="s">
        <v>1213</v>
      </c>
      <c r="D1812" s="15" t="s">
        <v>1051</v>
      </c>
      <c r="E1812" s="15">
        <v>0</v>
      </c>
      <c r="F1812" s="15">
        <v>0</v>
      </c>
      <c r="G1812" s="15">
        <v>0</v>
      </c>
      <c r="H1812" s="15">
        <v>0</v>
      </c>
      <c r="I1812" s="15">
        <v>0</v>
      </c>
      <c r="J1812" s="15">
        <v>0</v>
      </c>
      <c r="K1812" s="15">
        <v>0</v>
      </c>
      <c r="L1812" s="15">
        <v>0</v>
      </c>
      <c r="M1812" s="15">
        <v>0</v>
      </c>
      <c r="N1812" s="15">
        <v>0</v>
      </c>
      <c r="O1812" s="15">
        <v>0</v>
      </c>
      <c r="P1812" s="15">
        <v>0</v>
      </c>
      <c r="Q1812" s="15">
        <f t="shared" si="84"/>
        <v>0</v>
      </c>
      <c r="R1812" s="15">
        <f t="shared" si="85"/>
        <v>0</v>
      </c>
      <c r="S1812" s="15">
        <f t="shared" si="86"/>
        <v>1</v>
      </c>
    </row>
    <row r="1813" spans="1:19">
      <c r="A1813" s="15" t="s">
        <v>4454</v>
      </c>
      <c r="B1813" s="15" t="s">
        <v>4455</v>
      </c>
      <c r="C1813" s="15" t="s">
        <v>1213</v>
      </c>
      <c r="D1813" s="15" t="s">
        <v>1043</v>
      </c>
      <c r="E1813" s="15">
        <v>0</v>
      </c>
      <c r="F1813" s="15">
        <v>0</v>
      </c>
      <c r="G1813" s="15">
        <v>0</v>
      </c>
      <c r="H1813" s="15">
        <v>0</v>
      </c>
      <c r="I1813" s="15">
        <v>0</v>
      </c>
      <c r="J1813" s="15">
        <v>0</v>
      </c>
      <c r="K1813" s="15">
        <v>0</v>
      </c>
      <c r="L1813" s="15">
        <v>0</v>
      </c>
      <c r="M1813" s="15">
        <v>0</v>
      </c>
      <c r="N1813" s="15">
        <v>0</v>
      </c>
      <c r="O1813" s="15">
        <v>0</v>
      </c>
      <c r="P1813" s="15">
        <v>0</v>
      </c>
      <c r="Q1813" s="15">
        <f t="shared" si="84"/>
        <v>0</v>
      </c>
      <c r="R1813" s="15">
        <f t="shared" si="85"/>
        <v>0</v>
      </c>
      <c r="S1813" s="15">
        <f t="shared" si="86"/>
        <v>1</v>
      </c>
    </row>
    <row r="1814" spans="1:19">
      <c r="A1814" s="15" t="s">
        <v>4456</v>
      </c>
      <c r="B1814" s="15" t="s">
        <v>304</v>
      </c>
      <c r="C1814" s="15" t="s">
        <v>1212</v>
      </c>
      <c r="D1814" s="15" t="s">
        <v>1048</v>
      </c>
      <c r="E1814" s="15">
        <v>0</v>
      </c>
      <c r="F1814" s="15">
        <v>0</v>
      </c>
      <c r="G1814" s="15">
        <v>0</v>
      </c>
      <c r="H1814" s="15">
        <v>0</v>
      </c>
      <c r="I1814" s="15">
        <v>0</v>
      </c>
      <c r="J1814" s="15">
        <v>0</v>
      </c>
      <c r="K1814" s="15">
        <v>0</v>
      </c>
      <c r="L1814" s="15">
        <v>0</v>
      </c>
      <c r="M1814" s="15">
        <v>0</v>
      </c>
      <c r="N1814" s="15">
        <v>0</v>
      </c>
      <c r="O1814" s="15">
        <v>0</v>
      </c>
      <c r="P1814" s="15">
        <v>0</v>
      </c>
      <c r="Q1814" s="15">
        <f t="shared" si="84"/>
        <v>0</v>
      </c>
      <c r="R1814" s="15">
        <f t="shared" si="85"/>
        <v>0</v>
      </c>
      <c r="S1814" s="15">
        <f t="shared" si="86"/>
        <v>1</v>
      </c>
    </row>
    <row r="1815" spans="1:19">
      <c r="A1815" s="15" t="s">
        <v>4457</v>
      </c>
      <c r="B1815" s="15" t="s">
        <v>675</v>
      </c>
      <c r="C1815" s="15" t="s">
        <v>1212</v>
      </c>
      <c r="D1815" s="15" t="s">
        <v>1063</v>
      </c>
      <c r="E1815" s="15">
        <v>0</v>
      </c>
      <c r="F1815" s="15">
        <v>0</v>
      </c>
      <c r="G1815" s="15">
        <v>0</v>
      </c>
      <c r="H1815" s="15">
        <v>0</v>
      </c>
      <c r="I1815" s="15">
        <v>0</v>
      </c>
      <c r="J1815" s="15">
        <v>0</v>
      </c>
      <c r="K1815" s="15">
        <v>0</v>
      </c>
      <c r="L1815" s="15">
        <v>0</v>
      </c>
      <c r="M1815" s="15">
        <v>0</v>
      </c>
      <c r="N1815" s="15">
        <v>0</v>
      </c>
      <c r="O1815" s="15">
        <v>0</v>
      </c>
      <c r="P1815" s="15">
        <v>0</v>
      </c>
      <c r="Q1815" s="15">
        <f t="shared" si="84"/>
        <v>0</v>
      </c>
      <c r="R1815" s="15">
        <f t="shared" si="85"/>
        <v>0</v>
      </c>
      <c r="S1815" s="15">
        <f t="shared" si="86"/>
        <v>1</v>
      </c>
    </row>
    <row r="1816" spans="1:19">
      <c r="A1816" s="15" t="s">
        <v>4458</v>
      </c>
      <c r="B1816" s="15" t="s">
        <v>74</v>
      </c>
      <c r="C1816" s="15" t="s">
        <v>1212</v>
      </c>
      <c r="D1816" s="15" t="s">
        <v>1045</v>
      </c>
      <c r="E1816" s="15">
        <v>0</v>
      </c>
      <c r="F1816" s="15">
        <v>0</v>
      </c>
      <c r="G1816" s="15">
        <v>0</v>
      </c>
      <c r="H1816" s="15">
        <v>0</v>
      </c>
      <c r="I1816" s="15">
        <v>0</v>
      </c>
      <c r="J1816" s="15">
        <v>0</v>
      </c>
      <c r="K1816" s="15">
        <v>0</v>
      </c>
      <c r="L1816" s="15">
        <v>0</v>
      </c>
      <c r="M1816" s="15">
        <v>0</v>
      </c>
      <c r="N1816" s="15">
        <v>0</v>
      </c>
      <c r="O1816" s="15">
        <v>0</v>
      </c>
      <c r="P1816" s="15">
        <v>0</v>
      </c>
      <c r="Q1816" s="15">
        <f t="shared" si="84"/>
        <v>0</v>
      </c>
      <c r="R1816" s="15">
        <f t="shared" si="85"/>
        <v>0</v>
      </c>
      <c r="S1816" s="15">
        <f t="shared" si="86"/>
        <v>1</v>
      </c>
    </row>
    <row r="1817" spans="1:19">
      <c r="A1817" s="15" t="s">
        <v>1172</v>
      </c>
      <c r="B1817" s="15" t="s">
        <v>1068</v>
      </c>
      <c r="C1817" s="15" t="s">
        <v>1213</v>
      </c>
      <c r="D1817" s="15" t="s">
        <v>1038</v>
      </c>
      <c r="E1817" s="15">
        <v>0</v>
      </c>
      <c r="F1817" s="15">
        <v>0</v>
      </c>
      <c r="G1817" s="15">
        <v>0</v>
      </c>
      <c r="H1817" s="15">
        <v>0</v>
      </c>
      <c r="I1817" s="15">
        <v>0</v>
      </c>
      <c r="J1817" s="15">
        <v>0</v>
      </c>
      <c r="K1817" s="15">
        <v>0</v>
      </c>
      <c r="L1817" s="15">
        <v>0</v>
      </c>
      <c r="M1817" s="15">
        <v>0</v>
      </c>
      <c r="N1817" s="15">
        <v>0</v>
      </c>
      <c r="O1817" s="15">
        <v>0</v>
      </c>
      <c r="P1817" s="15">
        <v>0</v>
      </c>
      <c r="Q1817" s="15">
        <f t="shared" si="84"/>
        <v>0</v>
      </c>
      <c r="R1817" s="15">
        <f t="shared" si="85"/>
        <v>0</v>
      </c>
      <c r="S1817" s="15">
        <f t="shared" si="86"/>
        <v>1</v>
      </c>
    </row>
    <row r="1818" spans="1:19">
      <c r="A1818" s="15" t="s">
        <v>660</v>
      </c>
      <c r="B1818" s="15" t="s">
        <v>661</v>
      </c>
      <c r="C1818" s="15" t="s">
        <v>1212</v>
      </c>
      <c r="D1818" s="15" t="s">
        <v>1047</v>
      </c>
      <c r="E1818" s="15">
        <v>0</v>
      </c>
      <c r="F1818" s="15">
        <v>0</v>
      </c>
      <c r="G1818" s="15">
        <v>0</v>
      </c>
      <c r="H1818" s="15">
        <v>0</v>
      </c>
      <c r="I1818" s="15">
        <v>0</v>
      </c>
      <c r="J1818" s="15">
        <v>0</v>
      </c>
      <c r="K1818" s="15">
        <v>0</v>
      </c>
      <c r="L1818" s="15">
        <v>0</v>
      </c>
      <c r="M1818" s="15">
        <v>0</v>
      </c>
      <c r="N1818" s="15">
        <v>0</v>
      </c>
      <c r="O1818" s="15">
        <v>0</v>
      </c>
      <c r="P1818" s="15">
        <v>0</v>
      </c>
      <c r="Q1818" s="15">
        <f t="shared" si="84"/>
        <v>0</v>
      </c>
      <c r="R1818" s="15">
        <f t="shared" si="85"/>
        <v>0</v>
      </c>
      <c r="S1818" s="15">
        <f t="shared" si="86"/>
        <v>1</v>
      </c>
    </row>
    <row r="1819" spans="1:19">
      <c r="A1819" s="15" t="s">
        <v>4459</v>
      </c>
      <c r="B1819" s="15" t="s">
        <v>4460</v>
      </c>
      <c r="C1819" s="15" t="s">
        <v>1212</v>
      </c>
      <c r="D1819" s="15" t="s">
        <v>1040</v>
      </c>
      <c r="E1819" s="15">
        <v>0</v>
      </c>
      <c r="F1819" s="15">
        <v>0</v>
      </c>
      <c r="G1819" s="15">
        <v>0</v>
      </c>
      <c r="H1819" s="15">
        <v>0</v>
      </c>
      <c r="I1819" s="15">
        <v>0</v>
      </c>
      <c r="J1819" s="15">
        <v>0</v>
      </c>
      <c r="K1819" s="15">
        <v>0</v>
      </c>
      <c r="L1819" s="15">
        <v>0</v>
      </c>
      <c r="M1819" s="15">
        <v>0</v>
      </c>
      <c r="N1819" s="15">
        <v>0</v>
      </c>
      <c r="O1819" s="15">
        <v>0</v>
      </c>
      <c r="P1819" s="15">
        <v>0</v>
      </c>
      <c r="Q1819" s="15">
        <f t="shared" si="84"/>
        <v>0</v>
      </c>
      <c r="R1819" s="15">
        <f t="shared" si="85"/>
        <v>0</v>
      </c>
      <c r="S1819" s="15">
        <f t="shared" si="86"/>
        <v>1</v>
      </c>
    </row>
    <row r="1820" spans="1:19">
      <c r="A1820" s="15" t="s">
        <v>508</v>
      </c>
      <c r="B1820" s="15" t="s">
        <v>2019</v>
      </c>
      <c r="C1820" s="15" t="s">
        <v>1212</v>
      </c>
      <c r="D1820" s="15" t="s">
        <v>1052</v>
      </c>
      <c r="E1820" s="15">
        <v>0</v>
      </c>
      <c r="F1820" s="15">
        <v>0</v>
      </c>
      <c r="G1820" s="15">
        <v>0</v>
      </c>
      <c r="H1820" s="15">
        <v>0</v>
      </c>
      <c r="I1820" s="15">
        <v>0</v>
      </c>
      <c r="J1820" s="15">
        <v>0</v>
      </c>
      <c r="K1820" s="15">
        <v>0</v>
      </c>
      <c r="L1820" s="15">
        <v>0</v>
      </c>
      <c r="M1820" s="15">
        <v>0</v>
      </c>
      <c r="N1820" s="15">
        <v>0</v>
      </c>
      <c r="O1820" s="15">
        <v>0</v>
      </c>
      <c r="P1820" s="15">
        <v>0</v>
      </c>
      <c r="Q1820" s="15">
        <f t="shared" si="84"/>
        <v>0</v>
      </c>
      <c r="R1820" s="15">
        <f t="shared" si="85"/>
        <v>0</v>
      </c>
      <c r="S1820" s="15">
        <f t="shared" si="86"/>
        <v>1</v>
      </c>
    </row>
    <row r="1821" spans="1:19">
      <c r="A1821" s="15" t="s">
        <v>1283</v>
      </c>
      <c r="B1821" s="15" t="s">
        <v>169</v>
      </c>
      <c r="C1821" s="15" t="s">
        <v>1213</v>
      </c>
      <c r="D1821" s="15" t="s">
        <v>1051</v>
      </c>
      <c r="E1821" s="15">
        <v>0</v>
      </c>
      <c r="F1821" s="15">
        <v>0</v>
      </c>
      <c r="G1821" s="15">
        <v>0</v>
      </c>
      <c r="H1821" s="15">
        <v>0</v>
      </c>
      <c r="I1821" s="15">
        <v>0</v>
      </c>
      <c r="J1821" s="15">
        <v>0</v>
      </c>
      <c r="K1821" s="15">
        <v>0</v>
      </c>
      <c r="L1821" s="15">
        <v>0</v>
      </c>
      <c r="M1821" s="15">
        <v>0</v>
      </c>
      <c r="N1821" s="15">
        <v>0</v>
      </c>
      <c r="O1821" s="15">
        <v>0</v>
      </c>
      <c r="P1821" s="15">
        <v>0</v>
      </c>
      <c r="Q1821" s="15">
        <f t="shared" si="84"/>
        <v>0</v>
      </c>
      <c r="R1821" s="15">
        <f t="shared" si="85"/>
        <v>0</v>
      </c>
      <c r="S1821" s="15">
        <f t="shared" si="86"/>
        <v>1</v>
      </c>
    </row>
    <row r="1822" spans="1:19">
      <c r="A1822" s="15" t="s">
        <v>911</v>
      </c>
      <c r="B1822" s="15" t="s">
        <v>625</v>
      </c>
      <c r="C1822" s="15" t="s">
        <v>1213</v>
      </c>
      <c r="D1822" s="15" t="s">
        <v>1043</v>
      </c>
      <c r="E1822" s="15">
        <v>0</v>
      </c>
      <c r="F1822" s="15">
        <v>0</v>
      </c>
      <c r="G1822" s="15">
        <v>0</v>
      </c>
      <c r="H1822" s="15">
        <v>0</v>
      </c>
      <c r="I1822" s="15">
        <v>0</v>
      </c>
      <c r="J1822" s="15">
        <v>0</v>
      </c>
      <c r="K1822" s="15">
        <v>0</v>
      </c>
      <c r="L1822" s="15">
        <v>0</v>
      </c>
      <c r="M1822" s="15">
        <v>0</v>
      </c>
      <c r="N1822" s="15">
        <v>0</v>
      </c>
      <c r="O1822" s="15">
        <v>0</v>
      </c>
      <c r="P1822" s="15">
        <v>0</v>
      </c>
      <c r="Q1822" s="15">
        <f t="shared" si="84"/>
        <v>0</v>
      </c>
      <c r="R1822" s="15">
        <f t="shared" si="85"/>
        <v>0</v>
      </c>
      <c r="S1822" s="15">
        <f t="shared" si="86"/>
        <v>1</v>
      </c>
    </row>
    <row r="1823" spans="1:19">
      <c r="A1823" s="15" t="s">
        <v>1480</v>
      </c>
      <c r="B1823" s="15" t="s">
        <v>1534</v>
      </c>
      <c r="C1823" s="15" t="s">
        <v>1213</v>
      </c>
      <c r="D1823" s="15" t="s">
        <v>1041</v>
      </c>
      <c r="E1823" s="15">
        <v>0</v>
      </c>
      <c r="F1823" s="15">
        <v>0</v>
      </c>
      <c r="G1823" s="15">
        <v>0</v>
      </c>
      <c r="H1823" s="15">
        <v>0</v>
      </c>
      <c r="I1823" s="15">
        <v>0</v>
      </c>
      <c r="J1823" s="15">
        <v>0</v>
      </c>
      <c r="K1823" s="15">
        <v>0</v>
      </c>
      <c r="L1823" s="15">
        <v>0</v>
      </c>
      <c r="M1823" s="15">
        <v>0</v>
      </c>
      <c r="N1823" s="15">
        <v>0</v>
      </c>
      <c r="O1823" s="15">
        <v>0</v>
      </c>
      <c r="P1823" s="15">
        <v>0</v>
      </c>
      <c r="Q1823" s="15">
        <f t="shared" si="84"/>
        <v>0</v>
      </c>
      <c r="R1823" s="15">
        <f t="shared" si="85"/>
        <v>0</v>
      </c>
      <c r="S1823" s="15">
        <f t="shared" si="86"/>
        <v>1</v>
      </c>
    </row>
    <row r="1824" spans="1:19">
      <c r="A1824" s="15" t="s">
        <v>4461</v>
      </c>
      <c r="B1824" s="15" t="s">
        <v>4462</v>
      </c>
      <c r="C1824" s="15" t="s">
        <v>1213</v>
      </c>
      <c r="D1824" s="15" t="s">
        <v>1037</v>
      </c>
      <c r="E1824" s="15">
        <v>0</v>
      </c>
      <c r="F1824" s="15">
        <v>0</v>
      </c>
      <c r="G1824" s="15">
        <v>0</v>
      </c>
      <c r="H1824" s="15">
        <v>0</v>
      </c>
      <c r="I1824" s="15">
        <v>0</v>
      </c>
      <c r="J1824" s="15">
        <v>0</v>
      </c>
      <c r="K1824" s="15">
        <v>0</v>
      </c>
      <c r="L1824" s="15">
        <v>0</v>
      </c>
      <c r="M1824" s="15">
        <v>0</v>
      </c>
      <c r="N1824" s="15">
        <v>0</v>
      </c>
      <c r="O1824" s="15">
        <v>0</v>
      </c>
      <c r="P1824" s="15">
        <v>0</v>
      </c>
      <c r="Q1824" s="15">
        <f t="shared" si="84"/>
        <v>0</v>
      </c>
      <c r="R1824" s="15">
        <f t="shared" si="85"/>
        <v>0</v>
      </c>
      <c r="S1824" s="15">
        <f t="shared" si="86"/>
        <v>1</v>
      </c>
    </row>
    <row r="1825" spans="1:19">
      <c r="A1825" s="15" t="s">
        <v>4463</v>
      </c>
      <c r="B1825" s="15" t="s">
        <v>4464</v>
      </c>
      <c r="C1825" s="15" t="s">
        <v>1213</v>
      </c>
      <c r="D1825" s="15" t="s">
        <v>1028</v>
      </c>
      <c r="E1825" s="15">
        <v>0</v>
      </c>
      <c r="F1825" s="15">
        <v>0</v>
      </c>
      <c r="G1825" s="15">
        <v>0</v>
      </c>
      <c r="H1825" s="15">
        <v>0</v>
      </c>
      <c r="I1825" s="15">
        <v>0</v>
      </c>
      <c r="J1825" s="15">
        <v>0</v>
      </c>
      <c r="K1825" s="15">
        <v>0</v>
      </c>
      <c r="L1825" s="15">
        <v>0</v>
      </c>
      <c r="M1825" s="15">
        <v>0</v>
      </c>
      <c r="N1825" s="15">
        <v>0</v>
      </c>
      <c r="O1825" s="15">
        <v>0</v>
      </c>
      <c r="P1825" s="15">
        <v>0</v>
      </c>
      <c r="Q1825" s="15">
        <f t="shared" si="84"/>
        <v>0</v>
      </c>
      <c r="R1825" s="15">
        <f t="shared" si="85"/>
        <v>0</v>
      </c>
      <c r="S1825" s="15">
        <f t="shared" si="86"/>
        <v>1</v>
      </c>
    </row>
    <row r="1826" spans="1:19">
      <c r="A1826" s="15" t="s">
        <v>1023</v>
      </c>
      <c r="B1826" s="15" t="s">
        <v>1679</v>
      </c>
      <c r="C1826" s="15" t="s">
        <v>1213</v>
      </c>
      <c r="D1826" s="15" t="s">
        <v>1029</v>
      </c>
      <c r="E1826" s="15">
        <v>0</v>
      </c>
      <c r="F1826" s="15">
        <v>0</v>
      </c>
      <c r="G1826" s="15">
        <v>0</v>
      </c>
      <c r="H1826" s="15">
        <v>0</v>
      </c>
      <c r="I1826" s="15">
        <v>0</v>
      </c>
      <c r="J1826" s="15">
        <v>0</v>
      </c>
      <c r="K1826" s="15">
        <v>0</v>
      </c>
      <c r="L1826" s="15">
        <v>0</v>
      </c>
      <c r="M1826" s="15">
        <v>0</v>
      </c>
      <c r="N1826" s="15">
        <v>0</v>
      </c>
      <c r="O1826" s="15">
        <v>0</v>
      </c>
      <c r="P1826" s="15">
        <v>0</v>
      </c>
      <c r="Q1826" s="15">
        <f t="shared" si="84"/>
        <v>0</v>
      </c>
      <c r="R1826" s="15">
        <f t="shared" si="85"/>
        <v>0</v>
      </c>
      <c r="S1826" s="15">
        <f t="shared" si="86"/>
        <v>1</v>
      </c>
    </row>
    <row r="1827" spans="1:19">
      <c r="A1827" s="15" t="s">
        <v>1612</v>
      </c>
      <c r="B1827" s="15" t="s">
        <v>103</v>
      </c>
      <c r="C1827" s="15" t="s">
        <v>1212</v>
      </c>
      <c r="D1827" s="15" t="s">
        <v>1041</v>
      </c>
      <c r="E1827" s="15">
        <v>0</v>
      </c>
      <c r="F1827" s="15">
        <v>0</v>
      </c>
      <c r="G1827" s="15">
        <v>0</v>
      </c>
      <c r="H1827" s="15">
        <v>0</v>
      </c>
      <c r="I1827" s="15">
        <v>0</v>
      </c>
      <c r="J1827" s="15">
        <v>0</v>
      </c>
      <c r="K1827" s="15">
        <v>0</v>
      </c>
      <c r="L1827" s="15">
        <v>0</v>
      </c>
      <c r="M1827" s="15">
        <v>0</v>
      </c>
      <c r="N1827" s="15">
        <v>0</v>
      </c>
      <c r="O1827" s="15">
        <v>0</v>
      </c>
      <c r="P1827" s="15">
        <v>0</v>
      </c>
      <c r="Q1827" s="15">
        <f t="shared" si="84"/>
        <v>0</v>
      </c>
      <c r="R1827" s="15">
        <f t="shared" si="85"/>
        <v>0</v>
      </c>
      <c r="S1827" s="15">
        <f t="shared" si="86"/>
        <v>1</v>
      </c>
    </row>
    <row r="1828" spans="1:19">
      <c r="A1828" s="15" t="s">
        <v>728</v>
      </c>
      <c r="B1828" s="15" t="s">
        <v>876</v>
      </c>
      <c r="C1828" s="15" t="s">
        <v>1213</v>
      </c>
      <c r="D1828" s="15" t="s">
        <v>1045</v>
      </c>
      <c r="E1828" s="15">
        <v>0</v>
      </c>
      <c r="F1828" s="15">
        <v>0</v>
      </c>
      <c r="G1828" s="15">
        <v>0</v>
      </c>
      <c r="H1828" s="15">
        <v>0</v>
      </c>
      <c r="I1828" s="15">
        <v>0</v>
      </c>
      <c r="J1828" s="15">
        <v>0</v>
      </c>
      <c r="K1828" s="15">
        <v>0</v>
      </c>
      <c r="L1828" s="15">
        <v>0</v>
      </c>
      <c r="M1828" s="15">
        <v>0</v>
      </c>
      <c r="N1828" s="15">
        <v>0</v>
      </c>
      <c r="O1828" s="15">
        <v>0</v>
      </c>
      <c r="P1828" s="15">
        <v>0</v>
      </c>
      <c r="Q1828" s="15">
        <f t="shared" si="84"/>
        <v>0</v>
      </c>
      <c r="R1828" s="15">
        <f t="shared" si="85"/>
        <v>0</v>
      </c>
      <c r="S1828" s="15">
        <f t="shared" si="86"/>
        <v>1</v>
      </c>
    </row>
    <row r="1829" spans="1:19">
      <c r="A1829" s="15" t="s">
        <v>1772</v>
      </c>
      <c r="B1829" s="15" t="s">
        <v>180</v>
      </c>
      <c r="C1829" s="15" t="s">
        <v>1213</v>
      </c>
      <c r="D1829" s="15" t="s">
        <v>1046</v>
      </c>
      <c r="E1829" s="15">
        <v>0</v>
      </c>
      <c r="F1829" s="15">
        <v>0</v>
      </c>
      <c r="G1829" s="15">
        <v>0</v>
      </c>
      <c r="H1829" s="15">
        <v>0</v>
      </c>
      <c r="I1829" s="15">
        <v>0</v>
      </c>
      <c r="J1829" s="15">
        <v>0</v>
      </c>
      <c r="K1829" s="15">
        <v>0</v>
      </c>
      <c r="L1829" s="15">
        <v>0</v>
      </c>
      <c r="M1829" s="15">
        <v>0</v>
      </c>
      <c r="N1829" s="15">
        <v>0</v>
      </c>
      <c r="O1829" s="15">
        <v>0</v>
      </c>
      <c r="P1829" s="15">
        <v>0</v>
      </c>
      <c r="Q1829" s="15">
        <f t="shared" si="84"/>
        <v>0</v>
      </c>
      <c r="R1829" s="15">
        <f t="shared" si="85"/>
        <v>0</v>
      </c>
      <c r="S1829" s="15">
        <f t="shared" si="86"/>
        <v>1</v>
      </c>
    </row>
    <row r="1830" spans="1:19">
      <c r="A1830" s="15" t="s">
        <v>802</v>
      </c>
      <c r="B1830" s="15" t="s">
        <v>168</v>
      </c>
      <c r="C1830" s="15" t="s">
        <v>1212</v>
      </c>
      <c r="D1830" s="15" t="s">
        <v>1053</v>
      </c>
      <c r="E1830" s="15">
        <v>0</v>
      </c>
      <c r="F1830" s="15">
        <v>0</v>
      </c>
      <c r="G1830" s="15">
        <v>0</v>
      </c>
      <c r="H1830" s="15">
        <v>0</v>
      </c>
      <c r="I1830" s="15">
        <v>0</v>
      </c>
      <c r="J1830" s="15">
        <v>0</v>
      </c>
      <c r="K1830" s="15">
        <v>0</v>
      </c>
      <c r="L1830" s="15">
        <v>0</v>
      </c>
      <c r="M1830" s="15">
        <v>0</v>
      </c>
      <c r="N1830" s="15">
        <v>0</v>
      </c>
      <c r="O1830" s="15">
        <v>0</v>
      </c>
      <c r="P1830" s="15">
        <v>0</v>
      </c>
      <c r="Q1830" s="15">
        <f t="shared" si="84"/>
        <v>0</v>
      </c>
      <c r="R1830" s="15">
        <f t="shared" si="85"/>
        <v>0</v>
      </c>
      <c r="S1830" s="15">
        <f t="shared" si="86"/>
        <v>1</v>
      </c>
    </row>
    <row r="1831" spans="1:19">
      <c r="A1831" s="15" t="s">
        <v>4465</v>
      </c>
      <c r="B1831" s="15" t="s">
        <v>513</v>
      </c>
      <c r="C1831" s="15" t="s">
        <v>1212</v>
      </c>
      <c r="D1831" s="15" t="s">
        <v>1063</v>
      </c>
      <c r="E1831" s="15">
        <v>0</v>
      </c>
      <c r="F1831" s="15">
        <v>0</v>
      </c>
      <c r="G1831" s="15">
        <v>0</v>
      </c>
      <c r="H1831" s="15">
        <v>0</v>
      </c>
      <c r="I1831" s="15">
        <v>0</v>
      </c>
      <c r="J1831" s="15">
        <v>0</v>
      </c>
      <c r="K1831" s="15">
        <v>0</v>
      </c>
      <c r="L1831" s="15">
        <v>0</v>
      </c>
      <c r="M1831" s="15">
        <v>0</v>
      </c>
      <c r="N1831" s="15">
        <v>0</v>
      </c>
      <c r="O1831" s="15">
        <v>0</v>
      </c>
      <c r="P1831" s="15">
        <v>0</v>
      </c>
      <c r="Q1831" s="15">
        <f t="shared" si="84"/>
        <v>0</v>
      </c>
      <c r="R1831" s="15">
        <f t="shared" si="85"/>
        <v>0</v>
      </c>
      <c r="S1831" s="15">
        <f t="shared" si="86"/>
        <v>1</v>
      </c>
    </row>
    <row r="1832" spans="1:19">
      <c r="A1832" s="15" t="s">
        <v>1818</v>
      </c>
      <c r="B1832" s="15" t="s">
        <v>120</v>
      </c>
      <c r="C1832" s="15" t="s">
        <v>1213</v>
      </c>
      <c r="D1832" s="15" t="s">
        <v>1045</v>
      </c>
      <c r="E1832" s="15">
        <v>0</v>
      </c>
      <c r="F1832" s="15">
        <v>0</v>
      </c>
      <c r="G1832" s="15">
        <v>0</v>
      </c>
      <c r="H1832" s="15">
        <v>0</v>
      </c>
      <c r="I1832" s="15">
        <v>0</v>
      </c>
      <c r="J1832" s="15">
        <v>0</v>
      </c>
      <c r="K1832" s="15">
        <v>0</v>
      </c>
      <c r="L1832" s="15">
        <v>0</v>
      </c>
      <c r="M1832" s="15">
        <v>0</v>
      </c>
      <c r="N1832" s="15">
        <v>0</v>
      </c>
      <c r="O1832" s="15">
        <v>0</v>
      </c>
      <c r="P1832" s="15">
        <v>0</v>
      </c>
      <c r="Q1832" s="15">
        <f t="shared" si="84"/>
        <v>0</v>
      </c>
      <c r="R1832" s="15">
        <f t="shared" si="85"/>
        <v>0</v>
      </c>
      <c r="S1832" s="15">
        <f t="shared" si="86"/>
        <v>1</v>
      </c>
    </row>
    <row r="1833" spans="1:19">
      <c r="A1833" s="15" t="s">
        <v>4466</v>
      </c>
      <c r="B1833" s="15" t="s">
        <v>110</v>
      </c>
      <c r="C1833" s="15" t="s">
        <v>1212</v>
      </c>
      <c r="D1833" s="15" t="s">
        <v>1039</v>
      </c>
      <c r="E1833" s="15">
        <v>0</v>
      </c>
      <c r="F1833" s="15">
        <v>0</v>
      </c>
      <c r="G1833" s="15">
        <v>0</v>
      </c>
      <c r="H1833" s="15">
        <v>0</v>
      </c>
      <c r="I1833" s="15">
        <v>0</v>
      </c>
      <c r="J1833" s="15">
        <v>0</v>
      </c>
      <c r="K1833" s="15">
        <v>0</v>
      </c>
      <c r="L1833" s="15">
        <v>0</v>
      </c>
      <c r="M1833" s="15">
        <v>0</v>
      </c>
      <c r="N1833" s="15">
        <v>0</v>
      </c>
      <c r="O1833" s="15">
        <v>0</v>
      </c>
      <c r="P1833" s="15">
        <v>0</v>
      </c>
      <c r="Q1833" s="15">
        <f t="shared" si="84"/>
        <v>0</v>
      </c>
      <c r="R1833" s="15">
        <f t="shared" si="85"/>
        <v>0</v>
      </c>
      <c r="S1833" s="15">
        <f t="shared" si="86"/>
        <v>1</v>
      </c>
    </row>
    <row r="1834" spans="1:19">
      <c r="A1834" s="15" t="s">
        <v>4467</v>
      </c>
      <c r="B1834" s="15" t="s">
        <v>87</v>
      </c>
      <c r="C1834" s="15" t="s">
        <v>1213</v>
      </c>
      <c r="D1834" s="15" t="s">
        <v>1040</v>
      </c>
      <c r="E1834" s="15">
        <v>0</v>
      </c>
      <c r="F1834" s="15">
        <v>0</v>
      </c>
      <c r="G1834" s="15">
        <v>0</v>
      </c>
      <c r="H1834" s="15">
        <v>0</v>
      </c>
      <c r="I1834" s="15">
        <v>0</v>
      </c>
      <c r="J1834" s="15">
        <v>0</v>
      </c>
      <c r="K1834" s="15">
        <v>0</v>
      </c>
      <c r="L1834" s="15">
        <v>0</v>
      </c>
      <c r="M1834" s="15">
        <v>0</v>
      </c>
      <c r="N1834" s="15">
        <v>0</v>
      </c>
      <c r="O1834" s="15">
        <v>0</v>
      </c>
      <c r="P1834" s="15">
        <v>0</v>
      </c>
      <c r="Q1834" s="15">
        <f t="shared" si="84"/>
        <v>0</v>
      </c>
      <c r="R1834" s="15">
        <f t="shared" si="85"/>
        <v>0</v>
      </c>
      <c r="S1834" s="15">
        <f t="shared" si="86"/>
        <v>1</v>
      </c>
    </row>
    <row r="1835" spans="1:19">
      <c r="A1835" s="15" t="s">
        <v>3590</v>
      </c>
      <c r="B1835" s="15" t="s">
        <v>453</v>
      </c>
      <c r="C1835" s="15" t="s">
        <v>1213</v>
      </c>
      <c r="D1835" s="15" t="s">
        <v>1060</v>
      </c>
      <c r="E1835" s="15">
        <v>0</v>
      </c>
      <c r="F1835" s="15">
        <v>0</v>
      </c>
      <c r="G1835" s="15">
        <v>0</v>
      </c>
      <c r="H1835" s="15">
        <v>0</v>
      </c>
      <c r="I1835" s="15">
        <v>0</v>
      </c>
      <c r="J1835" s="15">
        <v>0</v>
      </c>
      <c r="K1835" s="15">
        <v>0</v>
      </c>
      <c r="L1835" s="15">
        <v>0</v>
      </c>
      <c r="M1835" s="15">
        <v>0</v>
      </c>
      <c r="N1835" s="15">
        <v>0</v>
      </c>
      <c r="O1835" s="15">
        <v>0</v>
      </c>
      <c r="P1835" s="15">
        <v>0</v>
      </c>
      <c r="Q1835" s="15">
        <f t="shared" si="84"/>
        <v>0</v>
      </c>
      <c r="R1835" s="15">
        <f t="shared" si="85"/>
        <v>0</v>
      </c>
      <c r="S1835" s="15">
        <f t="shared" si="86"/>
        <v>1</v>
      </c>
    </row>
    <row r="1836" spans="1:19">
      <c r="A1836" s="15" t="s">
        <v>4468</v>
      </c>
      <c r="B1836" s="15" t="s">
        <v>513</v>
      </c>
      <c r="C1836" s="15" t="s">
        <v>1213</v>
      </c>
      <c r="D1836" s="15" t="s">
        <v>1034</v>
      </c>
      <c r="E1836" s="15">
        <v>0</v>
      </c>
      <c r="F1836" s="15">
        <v>0</v>
      </c>
      <c r="G1836" s="15">
        <v>0</v>
      </c>
      <c r="H1836" s="15">
        <v>0</v>
      </c>
      <c r="I1836" s="15">
        <v>0</v>
      </c>
      <c r="J1836" s="15">
        <v>0</v>
      </c>
      <c r="K1836" s="15">
        <v>0</v>
      </c>
      <c r="L1836" s="15">
        <v>0</v>
      </c>
      <c r="M1836" s="15">
        <v>0</v>
      </c>
      <c r="N1836" s="15">
        <v>0</v>
      </c>
      <c r="O1836" s="15">
        <v>0</v>
      </c>
      <c r="P1836" s="15">
        <v>0</v>
      </c>
      <c r="Q1836" s="15">
        <f t="shared" si="84"/>
        <v>0</v>
      </c>
      <c r="R1836" s="15">
        <f t="shared" si="85"/>
        <v>0</v>
      </c>
      <c r="S1836" s="15">
        <f t="shared" si="86"/>
        <v>1</v>
      </c>
    </row>
    <row r="1837" spans="1:19">
      <c r="A1837" s="15" t="s">
        <v>4469</v>
      </c>
      <c r="B1837" s="15" t="s">
        <v>1719</v>
      </c>
      <c r="C1837" s="15" t="s">
        <v>1213</v>
      </c>
      <c r="D1837" s="15" t="s">
        <v>1039</v>
      </c>
      <c r="E1837" s="15">
        <v>0</v>
      </c>
      <c r="F1837" s="15">
        <v>0</v>
      </c>
      <c r="G1837" s="15">
        <v>0</v>
      </c>
      <c r="H1837" s="15">
        <v>0</v>
      </c>
      <c r="I1837" s="15">
        <v>0</v>
      </c>
      <c r="J1837" s="15">
        <v>0</v>
      </c>
      <c r="K1837" s="15">
        <v>0</v>
      </c>
      <c r="L1837" s="15">
        <v>0</v>
      </c>
      <c r="M1837" s="15">
        <v>0</v>
      </c>
      <c r="N1837" s="15">
        <v>0</v>
      </c>
      <c r="O1837" s="15">
        <v>0</v>
      </c>
      <c r="P1837" s="15">
        <v>0</v>
      </c>
      <c r="Q1837" s="15">
        <f t="shared" si="84"/>
        <v>0</v>
      </c>
      <c r="R1837" s="15">
        <f t="shared" si="85"/>
        <v>0</v>
      </c>
      <c r="S1837" s="15">
        <f t="shared" si="86"/>
        <v>1</v>
      </c>
    </row>
    <row r="1838" spans="1:19">
      <c r="A1838" s="15" t="s">
        <v>35</v>
      </c>
      <c r="B1838" s="15" t="s">
        <v>1815</v>
      </c>
      <c r="C1838" s="15" t="s">
        <v>1878</v>
      </c>
      <c r="D1838" s="15" t="s">
        <v>1029</v>
      </c>
      <c r="E1838" s="15">
        <v>0</v>
      </c>
      <c r="F1838" s="15">
        <v>0</v>
      </c>
      <c r="G1838" s="15">
        <v>0</v>
      </c>
      <c r="H1838" s="15">
        <v>0</v>
      </c>
      <c r="I1838" s="15">
        <v>0</v>
      </c>
      <c r="J1838" s="15">
        <v>0</v>
      </c>
      <c r="K1838" s="15">
        <v>0</v>
      </c>
      <c r="L1838" s="15">
        <v>0</v>
      </c>
      <c r="M1838" s="15">
        <v>0</v>
      </c>
      <c r="N1838" s="15">
        <v>0</v>
      </c>
      <c r="O1838" s="15">
        <v>0</v>
      </c>
      <c r="P1838" s="15">
        <v>0</v>
      </c>
      <c r="Q1838" s="15">
        <f t="shared" si="84"/>
        <v>0</v>
      </c>
      <c r="R1838" s="15">
        <f t="shared" si="85"/>
        <v>0</v>
      </c>
      <c r="S1838" s="15">
        <f t="shared" si="86"/>
        <v>1</v>
      </c>
    </row>
    <row r="1839" spans="1:19">
      <c r="A1839" s="15" t="s">
        <v>1282</v>
      </c>
      <c r="B1839" s="15" t="s">
        <v>50</v>
      </c>
      <c r="C1839" s="15" t="s">
        <v>1213</v>
      </c>
      <c r="D1839" s="15" t="s">
        <v>1034</v>
      </c>
      <c r="E1839" s="15">
        <v>0</v>
      </c>
      <c r="F1839" s="15">
        <v>0</v>
      </c>
      <c r="G1839" s="15">
        <v>0</v>
      </c>
      <c r="H1839" s="15">
        <v>0</v>
      </c>
      <c r="I1839" s="15">
        <v>0</v>
      </c>
      <c r="J1839" s="15">
        <v>0</v>
      </c>
      <c r="K1839" s="15">
        <v>0</v>
      </c>
      <c r="L1839" s="15">
        <v>0</v>
      </c>
      <c r="M1839" s="15">
        <v>0</v>
      </c>
      <c r="N1839" s="15">
        <v>0</v>
      </c>
      <c r="O1839" s="15">
        <v>0</v>
      </c>
      <c r="P1839" s="15">
        <v>0</v>
      </c>
      <c r="Q1839" s="15">
        <f t="shared" si="84"/>
        <v>0</v>
      </c>
      <c r="R1839" s="15">
        <f t="shared" si="85"/>
        <v>0</v>
      </c>
      <c r="S1839" s="15">
        <f t="shared" si="86"/>
        <v>1</v>
      </c>
    </row>
    <row r="1840" spans="1:19">
      <c r="A1840" s="15" t="s">
        <v>1785</v>
      </c>
      <c r="B1840" s="15" t="s">
        <v>1786</v>
      </c>
      <c r="C1840" s="15" t="s">
        <v>1213</v>
      </c>
      <c r="D1840" s="15" t="s">
        <v>1048</v>
      </c>
      <c r="E1840" s="15">
        <v>0</v>
      </c>
      <c r="F1840" s="15">
        <v>0</v>
      </c>
      <c r="G1840" s="15">
        <v>0</v>
      </c>
      <c r="H1840" s="15">
        <v>0</v>
      </c>
      <c r="I1840" s="15">
        <v>0</v>
      </c>
      <c r="J1840" s="15">
        <v>0</v>
      </c>
      <c r="K1840" s="15">
        <v>0</v>
      </c>
      <c r="L1840" s="15">
        <v>0</v>
      </c>
      <c r="M1840" s="15">
        <v>0</v>
      </c>
      <c r="N1840" s="15">
        <v>0</v>
      </c>
      <c r="O1840" s="15">
        <v>0</v>
      </c>
      <c r="P1840" s="15">
        <v>0</v>
      </c>
      <c r="Q1840" s="15">
        <f t="shared" si="84"/>
        <v>0</v>
      </c>
      <c r="R1840" s="15">
        <f t="shared" si="85"/>
        <v>0</v>
      </c>
      <c r="S1840" s="15">
        <f t="shared" si="86"/>
        <v>1</v>
      </c>
    </row>
    <row r="1841" spans="1:19">
      <c r="A1841" s="15" t="s">
        <v>123</v>
      </c>
      <c r="B1841" s="15" t="s">
        <v>4470</v>
      </c>
      <c r="C1841" s="15" t="s">
        <v>1212</v>
      </c>
      <c r="D1841" s="15" t="s">
        <v>1055</v>
      </c>
      <c r="E1841" s="15">
        <v>0</v>
      </c>
      <c r="F1841" s="15">
        <v>0</v>
      </c>
      <c r="G1841" s="15">
        <v>0</v>
      </c>
      <c r="H1841" s="15">
        <v>0</v>
      </c>
      <c r="I1841" s="15">
        <v>0</v>
      </c>
      <c r="J1841" s="15">
        <v>0</v>
      </c>
      <c r="K1841" s="15">
        <v>0</v>
      </c>
      <c r="L1841" s="15">
        <v>0</v>
      </c>
      <c r="M1841" s="15">
        <v>0</v>
      </c>
      <c r="N1841" s="15">
        <v>0</v>
      </c>
      <c r="O1841" s="15">
        <v>0</v>
      </c>
      <c r="P1841" s="15">
        <v>0</v>
      </c>
      <c r="Q1841" s="15">
        <f t="shared" si="84"/>
        <v>0</v>
      </c>
      <c r="R1841" s="15">
        <f t="shared" si="85"/>
        <v>0</v>
      </c>
      <c r="S1841" s="15">
        <f t="shared" si="86"/>
        <v>1</v>
      </c>
    </row>
    <row r="1842" spans="1:19">
      <c r="A1842" s="15" t="s">
        <v>508</v>
      </c>
      <c r="B1842" s="15" t="s">
        <v>958</v>
      </c>
      <c r="C1842" s="15" t="s">
        <v>1213</v>
      </c>
      <c r="D1842" s="15" t="s">
        <v>1060</v>
      </c>
      <c r="E1842" s="15">
        <v>0</v>
      </c>
      <c r="F1842" s="15">
        <v>0</v>
      </c>
      <c r="G1842" s="15">
        <v>0</v>
      </c>
      <c r="H1842" s="15">
        <v>0</v>
      </c>
      <c r="I1842" s="15">
        <v>0</v>
      </c>
      <c r="J1842" s="15">
        <v>0</v>
      </c>
      <c r="K1842" s="15">
        <v>0</v>
      </c>
      <c r="L1842" s="15">
        <v>0</v>
      </c>
      <c r="M1842" s="15">
        <v>0</v>
      </c>
      <c r="N1842" s="15">
        <v>0</v>
      </c>
      <c r="O1842" s="15">
        <v>0</v>
      </c>
      <c r="P1842" s="15">
        <v>0</v>
      </c>
      <c r="Q1842" s="15">
        <f t="shared" si="84"/>
        <v>0</v>
      </c>
      <c r="R1842" s="15">
        <f t="shared" si="85"/>
        <v>0</v>
      </c>
      <c r="S1842" s="15">
        <f t="shared" si="86"/>
        <v>1</v>
      </c>
    </row>
    <row r="1843" spans="1:19">
      <c r="A1843" s="15" t="s">
        <v>4471</v>
      </c>
      <c r="B1843" s="15" t="s">
        <v>4470</v>
      </c>
      <c r="C1843" s="15" t="s">
        <v>1212</v>
      </c>
      <c r="D1843" s="15" t="s">
        <v>1052</v>
      </c>
      <c r="E1843" s="15">
        <v>0</v>
      </c>
      <c r="F1843" s="15">
        <v>0</v>
      </c>
      <c r="G1843" s="15">
        <v>0</v>
      </c>
      <c r="H1843" s="15">
        <v>0</v>
      </c>
      <c r="I1843" s="15">
        <v>0</v>
      </c>
      <c r="J1843" s="15">
        <v>0</v>
      </c>
      <c r="K1843" s="15">
        <v>0</v>
      </c>
      <c r="L1843" s="15">
        <v>0</v>
      </c>
      <c r="M1843" s="15">
        <v>0</v>
      </c>
      <c r="N1843" s="15">
        <v>0</v>
      </c>
      <c r="O1843" s="15">
        <v>0</v>
      </c>
      <c r="P1843" s="15">
        <v>0</v>
      </c>
      <c r="Q1843" s="15">
        <f t="shared" si="84"/>
        <v>0</v>
      </c>
      <c r="R1843" s="15">
        <f t="shared" si="85"/>
        <v>0</v>
      </c>
      <c r="S1843" s="15">
        <f t="shared" si="86"/>
        <v>1</v>
      </c>
    </row>
    <row r="1844" spans="1:19">
      <c r="A1844" s="15" t="s">
        <v>4472</v>
      </c>
      <c r="B1844" s="15" t="s">
        <v>933</v>
      </c>
      <c r="C1844" s="15" t="s">
        <v>1213</v>
      </c>
      <c r="D1844" s="15" t="s">
        <v>1037</v>
      </c>
      <c r="E1844" s="15">
        <v>0</v>
      </c>
      <c r="F1844" s="15">
        <v>0</v>
      </c>
      <c r="G1844" s="15">
        <v>0</v>
      </c>
      <c r="H1844" s="15">
        <v>0</v>
      </c>
      <c r="I1844" s="15">
        <v>0</v>
      </c>
      <c r="J1844" s="15">
        <v>0</v>
      </c>
      <c r="K1844" s="15">
        <v>0</v>
      </c>
      <c r="L1844" s="15">
        <v>0</v>
      </c>
      <c r="M1844" s="15">
        <v>0</v>
      </c>
      <c r="N1844" s="15">
        <v>0</v>
      </c>
      <c r="O1844" s="15">
        <v>0</v>
      </c>
      <c r="P1844" s="15">
        <v>0</v>
      </c>
      <c r="Q1844" s="15">
        <f t="shared" si="84"/>
        <v>0</v>
      </c>
      <c r="R1844" s="15">
        <f t="shared" si="85"/>
        <v>0</v>
      </c>
      <c r="S1844" s="15">
        <f t="shared" si="86"/>
        <v>1</v>
      </c>
    </row>
    <row r="1845" spans="1:19">
      <c r="A1845" s="15" t="s">
        <v>1729</v>
      </c>
      <c r="B1845" s="15" t="s">
        <v>32</v>
      </c>
      <c r="C1845" s="15" t="s">
        <v>1213</v>
      </c>
      <c r="D1845" s="15" t="s">
        <v>1039</v>
      </c>
      <c r="E1845" s="15">
        <v>0</v>
      </c>
      <c r="F1845" s="15">
        <v>0</v>
      </c>
      <c r="G1845" s="15">
        <v>0</v>
      </c>
      <c r="H1845" s="15">
        <v>0</v>
      </c>
      <c r="I1845" s="15">
        <v>0</v>
      </c>
      <c r="J1845" s="15">
        <v>0</v>
      </c>
      <c r="K1845" s="15">
        <v>0</v>
      </c>
      <c r="L1845" s="15">
        <v>0</v>
      </c>
      <c r="M1845" s="15">
        <v>0</v>
      </c>
      <c r="N1845" s="15">
        <v>0</v>
      </c>
      <c r="O1845" s="15">
        <v>0</v>
      </c>
      <c r="P1845" s="15">
        <v>0</v>
      </c>
      <c r="Q1845" s="15">
        <f t="shared" si="84"/>
        <v>0</v>
      </c>
      <c r="R1845" s="15">
        <f t="shared" si="85"/>
        <v>0</v>
      </c>
      <c r="S1845" s="15">
        <f t="shared" si="86"/>
        <v>1</v>
      </c>
    </row>
    <row r="1846" spans="1:19">
      <c r="A1846" s="15" t="s">
        <v>4473</v>
      </c>
      <c r="B1846" s="15" t="s">
        <v>398</v>
      </c>
      <c r="C1846" s="15" t="s">
        <v>1212</v>
      </c>
      <c r="D1846" s="15" t="s">
        <v>1028</v>
      </c>
      <c r="E1846" s="15">
        <v>0</v>
      </c>
      <c r="F1846" s="15">
        <v>0</v>
      </c>
      <c r="G1846" s="15">
        <v>0</v>
      </c>
      <c r="H1846" s="15">
        <v>0</v>
      </c>
      <c r="I1846" s="15">
        <v>0</v>
      </c>
      <c r="J1846" s="15">
        <v>0</v>
      </c>
      <c r="K1846" s="15">
        <v>0</v>
      </c>
      <c r="L1846" s="15">
        <v>0</v>
      </c>
      <c r="M1846" s="15">
        <v>0</v>
      </c>
      <c r="N1846" s="15">
        <v>0</v>
      </c>
      <c r="O1846" s="15">
        <v>0</v>
      </c>
      <c r="P1846" s="15">
        <v>0</v>
      </c>
      <c r="Q1846" s="15">
        <f t="shared" si="84"/>
        <v>0</v>
      </c>
      <c r="R1846" s="15">
        <f t="shared" si="85"/>
        <v>0</v>
      </c>
      <c r="S1846" s="15">
        <f t="shared" si="86"/>
        <v>1</v>
      </c>
    </row>
    <row r="1847" spans="1:19">
      <c r="A1847" s="15" t="s">
        <v>119</v>
      </c>
      <c r="B1847" s="15" t="s">
        <v>2689</v>
      </c>
      <c r="C1847" s="15" t="s">
        <v>1878</v>
      </c>
      <c r="D1847" s="15" t="s">
        <v>1036</v>
      </c>
      <c r="E1847" s="15">
        <v>0</v>
      </c>
      <c r="F1847" s="15">
        <v>0</v>
      </c>
      <c r="G1847" s="15">
        <v>0</v>
      </c>
      <c r="H1847" s="15">
        <v>0</v>
      </c>
      <c r="I1847" s="15">
        <v>0</v>
      </c>
      <c r="J1847" s="15">
        <v>0</v>
      </c>
      <c r="K1847" s="15">
        <v>0</v>
      </c>
      <c r="L1847" s="15">
        <v>0</v>
      </c>
      <c r="M1847" s="15">
        <v>0</v>
      </c>
      <c r="N1847" s="15">
        <v>0</v>
      </c>
      <c r="O1847" s="15">
        <v>0</v>
      </c>
      <c r="P1847" s="15">
        <v>0</v>
      </c>
      <c r="Q1847" s="15">
        <f t="shared" si="84"/>
        <v>0</v>
      </c>
      <c r="R1847" s="15">
        <f t="shared" si="85"/>
        <v>0</v>
      </c>
      <c r="S1847" s="15">
        <f t="shared" si="86"/>
        <v>1</v>
      </c>
    </row>
    <row r="1848" spans="1:19">
      <c r="A1848" s="15" t="s">
        <v>1253</v>
      </c>
      <c r="B1848" s="15" t="s">
        <v>1672</v>
      </c>
      <c r="C1848" s="15" t="s">
        <v>1213</v>
      </c>
      <c r="D1848" s="15" t="s">
        <v>1034</v>
      </c>
      <c r="E1848" s="15">
        <v>0</v>
      </c>
      <c r="F1848" s="15">
        <v>0</v>
      </c>
      <c r="G1848" s="15">
        <v>0</v>
      </c>
      <c r="H1848" s="15">
        <v>0</v>
      </c>
      <c r="I1848" s="15">
        <v>0</v>
      </c>
      <c r="J1848" s="15">
        <v>0</v>
      </c>
      <c r="K1848" s="15">
        <v>0</v>
      </c>
      <c r="L1848" s="15">
        <v>0</v>
      </c>
      <c r="M1848" s="15">
        <v>0</v>
      </c>
      <c r="N1848" s="15">
        <v>0</v>
      </c>
      <c r="O1848" s="15">
        <v>0</v>
      </c>
      <c r="P1848" s="15">
        <v>0</v>
      </c>
      <c r="Q1848" s="15">
        <f t="shared" si="84"/>
        <v>0</v>
      </c>
      <c r="R1848" s="15">
        <f t="shared" si="85"/>
        <v>0</v>
      </c>
      <c r="S1848" s="15">
        <f t="shared" si="86"/>
        <v>1</v>
      </c>
    </row>
    <row r="1849" spans="1:19">
      <c r="A1849" s="15" t="s">
        <v>4474</v>
      </c>
      <c r="B1849" s="15" t="s">
        <v>168</v>
      </c>
      <c r="C1849" s="15" t="s">
        <v>1878</v>
      </c>
      <c r="D1849" s="15" t="s">
        <v>1060</v>
      </c>
      <c r="E1849" s="15">
        <v>0</v>
      </c>
      <c r="F1849" s="15">
        <v>0</v>
      </c>
      <c r="G1849" s="15">
        <v>0</v>
      </c>
      <c r="H1849" s="15">
        <v>0</v>
      </c>
      <c r="I1849" s="15">
        <v>0</v>
      </c>
      <c r="J1849" s="15">
        <v>0</v>
      </c>
      <c r="K1849" s="15">
        <v>0</v>
      </c>
      <c r="L1849" s="15">
        <v>0</v>
      </c>
      <c r="M1849" s="15">
        <v>0</v>
      </c>
      <c r="N1849" s="15">
        <v>0</v>
      </c>
      <c r="O1849" s="15">
        <v>0</v>
      </c>
      <c r="P1849" s="15">
        <v>0</v>
      </c>
      <c r="Q1849" s="15">
        <f t="shared" si="84"/>
        <v>0</v>
      </c>
      <c r="R1849" s="15">
        <f t="shared" si="85"/>
        <v>0</v>
      </c>
      <c r="S1849" s="15">
        <f t="shared" si="86"/>
        <v>1</v>
      </c>
    </row>
    <row r="1850" spans="1:19">
      <c r="A1850" s="15" t="s">
        <v>1413</v>
      </c>
      <c r="B1850" s="15" t="s">
        <v>2135</v>
      </c>
      <c r="C1850" s="15" t="s">
        <v>1213</v>
      </c>
      <c r="D1850" s="15" t="s">
        <v>1060</v>
      </c>
      <c r="E1850" s="15">
        <v>0</v>
      </c>
      <c r="F1850" s="15">
        <v>0</v>
      </c>
      <c r="G1850" s="15">
        <v>0</v>
      </c>
      <c r="H1850" s="15">
        <v>0</v>
      </c>
      <c r="I1850" s="15">
        <v>0</v>
      </c>
      <c r="J1850" s="15">
        <v>0</v>
      </c>
      <c r="K1850" s="15">
        <v>0</v>
      </c>
      <c r="L1850" s="15">
        <v>0</v>
      </c>
      <c r="M1850" s="15">
        <v>0</v>
      </c>
      <c r="N1850" s="15">
        <v>0</v>
      </c>
      <c r="O1850" s="15">
        <v>0</v>
      </c>
      <c r="P1850" s="15">
        <v>0</v>
      </c>
      <c r="Q1850" s="15">
        <f t="shared" si="84"/>
        <v>0</v>
      </c>
      <c r="R1850" s="15">
        <f t="shared" si="85"/>
        <v>0</v>
      </c>
      <c r="S1850" s="15">
        <f t="shared" si="86"/>
        <v>1</v>
      </c>
    </row>
    <row r="1851" spans="1:19">
      <c r="A1851" s="15" t="s">
        <v>3254</v>
      </c>
      <c r="B1851" s="15" t="s">
        <v>46</v>
      </c>
      <c r="C1851" s="15" t="s">
        <v>1213</v>
      </c>
      <c r="D1851" s="15" t="s">
        <v>1040</v>
      </c>
      <c r="E1851" s="15">
        <v>0</v>
      </c>
      <c r="F1851" s="15">
        <v>0</v>
      </c>
      <c r="G1851" s="15">
        <v>0</v>
      </c>
      <c r="H1851" s="15">
        <v>0</v>
      </c>
      <c r="I1851" s="15">
        <v>0</v>
      </c>
      <c r="J1851" s="15">
        <v>0</v>
      </c>
      <c r="K1851" s="15">
        <v>0</v>
      </c>
      <c r="L1851" s="15">
        <v>0</v>
      </c>
      <c r="M1851" s="15">
        <v>0</v>
      </c>
      <c r="N1851" s="15">
        <v>0</v>
      </c>
      <c r="O1851" s="15">
        <v>0</v>
      </c>
      <c r="P1851" s="15">
        <v>0</v>
      </c>
      <c r="Q1851" s="15">
        <f t="shared" si="84"/>
        <v>0</v>
      </c>
      <c r="R1851" s="15">
        <f t="shared" si="85"/>
        <v>0</v>
      </c>
      <c r="S1851" s="15">
        <f t="shared" si="86"/>
        <v>1</v>
      </c>
    </row>
    <row r="1852" spans="1:19">
      <c r="A1852" s="15" t="s">
        <v>4475</v>
      </c>
      <c r="B1852" s="15" t="s">
        <v>50</v>
      </c>
      <c r="C1852" s="15" t="s">
        <v>1213</v>
      </c>
      <c r="D1852" s="15" t="s">
        <v>1060</v>
      </c>
      <c r="E1852" s="15">
        <v>0</v>
      </c>
      <c r="F1852" s="15">
        <v>0</v>
      </c>
      <c r="G1852" s="15">
        <v>0</v>
      </c>
      <c r="H1852" s="15">
        <v>0</v>
      </c>
      <c r="I1852" s="15">
        <v>0</v>
      </c>
      <c r="J1852" s="15">
        <v>0</v>
      </c>
      <c r="K1852" s="15">
        <v>0</v>
      </c>
      <c r="L1852" s="15">
        <v>0</v>
      </c>
      <c r="M1852" s="15">
        <v>0</v>
      </c>
      <c r="N1852" s="15">
        <v>0</v>
      </c>
      <c r="O1852" s="15">
        <v>0</v>
      </c>
      <c r="P1852" s="15">
        <v>0</v>
      </c>
      <c r="Q1852" s="15">
        <f t="shared" si="84"/>
        <v>0</v>
      </c>
      <c r="R1852" s="15">
        <f t="shared" si="85"/>
        <v>0</v>
      </c>
      <c r="S1852" s="15">
        <f t="shared" si="86"/>
        <v>1</v>
      </c>
    </row>
    <row r="1853" spans="1:19">
      <c r="A1853" s="15" t="s">
        <v>1475</v>
      </c>
      <c r="B1853" s="15" t="s">
        <v>1531</v>
      </c>
      <c r="C1853" s="15" t="s">
        <v>1213</v>
      </c>
      <c r="D1853" s="15" t="s">
        <v>1031</v>
      </c>
      <c r="E1853" s="15">
        <v>0</v>
      </c>
      <c r="F1853" s="15">
        <v>0</v>
      </c>
      <c r="G1853" s="15">
        <v>0</v>
      </c>
      <c r="H1853" s="15">
        <v>0</v>
      </c>
      <c r="I1853" s="15">
        <v>0</v>
      </c>
      <c r="J1853" s="15">
        <v>0</v>
      </c>
      <c r="K1853" s="15">
        <v>0</v>
      </c>
      <c r="L1853" s="15">
        <v>0</v>
      </c>
      <c r="M1853" s="15">
        <v>0</v>
      </c>
      <c r="N1853" s="15">
        <v>0</v>
      </c>
      <c r="O1853" s="15">
        <v>0</v>
      </c>
      <c r="P1853" s="15">
        <v>0</v>
      </c>
      <c r="Q1853" s="15">
        <f t="shared" si="84"/>
        <v>0</v>
      </c>
      <c r="R1853" s="15">
        <f t="shared" si="85"/>
        <v>0</v>
      </c>
      <c r="S1853" s="15">
        <f t="shared" si="86"/>
        <v>1</v>
      </c>
    </row>
    <row r="1854" spans="1:19">
      <c r="A1854" s="15" t="s">
        <v>830</v>
      </c>
      <c r="B1854" s="15" t="s">
        <v>704</v>
      </c>
      <c r="C1854" s="15" t="s">
        <v>1212</v>
      </c>
      <c r="D1854" s="15" t="s">
        <v>1040</v>
      </c>
      <c r="E1854" s="15">
        <v>0</v>
      </c>
      <c r="F1854" s="15">
        <v>0</v>
      </c>
      <c r="G1854" s="15">
        <v>0</v>
      </c>
      <c r="H1854" s="15">
        <v>0</v>
      </c>
      <c r="I1854" s="15">
        <v>0</v>
      </c>
      <c r="J1854" s="15">
        <v>0</v>
      </c>
      <c r="K1854" s="15">
        <v>0</v>
      </c>
      <c r="L1854" s="15">
        <v>0</v>
      </c>
      <c r="M1854" s="15">
        <v>0</v>
      </c>
      <c r="N1854" s="15">
        <v>0</v>
      </c>
      <c r="O1854" s="15">
        <v>0</v>
      </c>
      <c r="P1854" s="15">
        <v>0</v>
      </c>
      <c r="Q1854" s="15">
        <f t="shared" si="84"/>
        <v>0</v>
      </c>
      <c r="R1854" s="15">
        <f t="shared" si="85"/>
        <v>0</v>
      </c>
      <c r="S1854" s="15">
        <f t="shared" si="86"/>
        <v>1</v>
      </c>
    </row>
    <row r="1855" spans="1:19">
      <c r="A1855" s="15" t="s">
        <v>4476</v>
      </c>
      <c r="B1855" s="15" t="s">
        <v>1068</v>
      </c>
      <c r="C1855" s="15" t="s">
        <v>1213</v>
      </c>
      <c r="D1855" s="15" t="s">
        <v>1051</v>
      </c>
      <c r="E1855" s="15">
        <v>0</v>
      </c>
      <c r="F1855" s="15">
        <v>0</v>
      </c>
      <c r="G1855" s="15">
        <v>0</v>
      </c>
      <c r="H1855" s="15">
        <v>0</v>
      </c>
      <c r="I1855" s="15">
        <v>0</v>
      </c>
      <c r="J1855" s="15">
        <v>0</v>
      </c>
      <c r="K1855" s="15">
        <v>0</v>
      </c>
      <c r="L1855" s="15">
        <v>0</v>
      </c>
      <c r="M1855" s="15">
        <v>0</v>
      </c>
      <c r="N1855" s="15">
        <v>0</v>
      </c>
      <c r="O1855" s="15">
        <v>0</v>
      </c>
      <c r="P1855" s="15">
        <v>0</v>
      </c>
      <c r="Q1855" s="15">
        <f t="shared" si="84"/>
        <v>0</v>
      </c>
      <c r="R1855" s="15">
        <f t="shared" si="85"/>
        <v>0</v>
      </c>
      <c r="S1855" s="15">
        <f t="shared" si="86"/>
        <v>1</v>
      </c>
    </row>
    <row r="1856" spans="1:19">
      <c r="A1856" s="15" t="s">
        <v>2358</v>
      </c>
      <c r="B1856" s="15" t="s">
        <v>2281</v>
      </c>
      <c r="C1856" s="15" t="s">
        <v>1212</v>
      </c>
      <c r="D1856" s="15" t="s">
        <v>1040</v>
      </c>
      <c r="E1856" s="15">
        <v>0</v>
      </c>
      <c r="F1856" s="15">
        <v>0</v>
      </c>
      <c r="G1856" s="15">
        <v>0</v>
      </c>
      <c r="H1856" s="15">
        <v>0</v>
      </c>
      <c r="I1856" s="15">
        <v>0</v>
      </c>
      <c r="J1856" s="15">
        <v>0</v>
      </c>
      <c r="K1856" s="15">
        <v>0</v>
      </c>
      <c r="L1856" s="15">
        <v>0</v>
      </c>
      <c r="M1856" s="15">
        <v>0</v>
      </c>
      <c r="N1856" s="15">
        <v>0</v>
      </c>
      <c r="O1856" s="15">
        <v>0</v>
      </c>
      <c r="P1856" s="15">
        <v>0</v>
      </c>
      <c r="Q1856" s="15">
        <f t="shared" si="84"/>
        <v>0</v>
      </c>
      <c r="R1856" s="15">
        <f t="shared" si="85"/>
        <v>0</v>
      </c>
      <c r="S1856" s="15">
        <f t="shared" si="86"/>
        <v>1</v>
      </c>
    </row>
    <row r="1857" spans="1:19">
      <c r="A1857" s="15" t="s">
        <v>4477</v>
      </c>
      <c r="B1857" s="15" t="s">
        <v>101</v>
      </c>
      <c r="C1857" s="15" t="s">
        <v>1878</v>
      </c>
      <c r="D1857" s="15" t="s">
        <v>1054</v>
      </c>
      <c r="E1857" s="15">
        <v>0</v>
      </c>
      <c r="F1857" s="15">
        <v>0</v>
      </c>
      <c r="G1857" s="15">
        <v>0</v>
      </c>
      <c r="H1857" s="15">
        <v>0</v>
      </c>
      <c r="I1857" s="15">
        <v>0</v>
      </c>
      <c r="J1857" s="15">
        <v>0</v>
      </c>
      <c r="K1857" s="15">
        <v>0</v>
      </c>
      <c r="L1857" s="15">
        <v>0</v>
      </c>
      <c r="M1857" s="15">
        <v>0</v>
      </c>
      <c r="N1857" s="15">
        <v>0</v>
      </c>
      <c r="O1857" s="15">
        <v>0</v>
      </c>
      <c r="P1857" s="15">
        <v>0</v>
      </c>
      <c r="Q1857" s="15">
        <f t="shared" si="84"/>
        <v>0</v>
      </c>
      <c r="R1857" s="15">
        <f t="shared" si="85"/>
        <v>0</v>
      </c>
      <c r="S1857" s="15">
        <f t="shared" si="86"/>
        <v>1</v>
      </c>
    </row>
    <row r="1858" spans="1:19">
      <c r="A1858" s="15" t="s">
        <v>629</v>
      </c>
      <c r="B1858" s="15" t="s">
        <v>58</v>
      </c>
      <c r="C1858" s="15" t="s">
        <v>1213</v>
      </c>
      <c r="D1858" s="15" t="s">
        <v>1052</v>
      </c>
      <c r="E1858" s="15">
        <v>0</v>
      </c>
      <c r="F1858" s="15">
        <v>0</v>
      </c>
      <c r="G1858" s="15">
        <v>0</v>
      </c>
      <c r="H1858" s="15">
        <v>0</v>
      </c>
      <c r="I1858" s="15">
        <v>0</v>
      </c>
      <c r="J1858" s="15">
        <v>0</v>
      </c>
      <c r="K1858" s="15">
        <v>0</v>
      </c>
      <c r="L1858" s="15">
        <v>0</v>
      </c>
      <c r="M1858" s="15">
        <v>0</v>
      </c>
      <c r="N1858" s="15">
        <v>0</v>
      </c>
      <c r="O1858" s="15">
        <v>0</v>
      </c>
      <c r="P1858" s="15">
        <v>0</v>
      </c>
      <c r="Q1858" s="15">
        <f t="shared" si="84"/>
        <v>0</v>
      </c>
      <c r="R1858" s="15">
        <f t="shared" si="85"/>
        <v>0</v>
      </c>
      <c r="S1858" s="15">
        <f t="shared" si="86"/>
        <v>1</v>
      </c>
    </row>
    <row r="1859" spans="1:19">
      <c r="A1859" s="15" t="s">
        <v>333</v>
      </c>
      <c r="B1859" s="15" t="s">
        <v>887</v>
      </c>
      <c r="C1859" s="15" t="s">
        <v>1213</v>
      </c>
      <c r="D1859" s="15" t="s">
        <v>1052</v>
      </c>
      <c r="E1859" s="15">
        <v>0</v>
      </c>
      <c r="F1859" s="15">
        <v>0</v>
      </c>
      <c r="G1859" s="15">
        <v>0</v>
      </c>
      <c r="H1859" s="15">
        <v>0</v>
      </c>
      <c r="I1859" s="15">
        <v>0</v>
      </c>
      <c r="J1859" s="15">
        <v>0</v>
      </c>
      <c r="K1859" s="15">
        <v>0</v>
      </c>
      <c r="L1859" s="15">
        <v>0</v>
      </c>
      <c r="M1859" s="15">
        <v>0</v>
      </c>
      <c r="N1859" s="15">
        <v>0</v>
      </c>
      <c r="O1859" s="15">
        <v>0</v>
      </c>
      <c r="P1859" s="15">
        <v>0</v>
      </c>
      <c r="Q1859" s="15">
        <f t="shared" ref="Q1859:Q1922" si="87">P1859/16.875</f>
        <v>0</v>
      </c>
      <c r="R1859" s="15">
        <f t="shared" ref="R1859:R1922" si="88">IF(P1859 &gt;= 400,Q1859*1.2,IF(P1859 &gt; 300,Q1859,IF(P1859&gt;200,Q1859*0.8,IF(P1859&gt;100,Q1859*0.6,Q1859*0.5))))</f>
        <v>0</v>
      </c>
      <c r="S1859" s="15">
        <f t="shared" ref="S1859:S1922" si="89">IF(R1859 &lt; 1.5,1,R1859)</f>
        <v>1</v>
      </c>
    </row>
    <row r="1860" spans="1:19">
      <c r="A1860" s="15" t="s">
        <v>613</v>
      </c>
      <c r="B1860" s="15" t="s">
        <v>288</v>
      </c>
      <c r="C1860" s="15" t="s">
        <v>1878</v>
      </c>
      <c r="D1860" s="15" t="s">
        <v>1039</v>
      </c>
      <c r="E1860" s="15">
        <v>0</v>
      </c>
      <c r="F1860" s="15">
        <v>0</v>
      </c>
      <c r="G1860" s="15">
        <v>0</v>
      </c>
      <c r="H1860" s="15">
        <v>0</v>
      </c>
      <c r="I1860" s="15">
        <v>0</v>
      </c>
      <c r="J1860" s="15">
        <v>0</v>
      </c>
      <c r="K1860" s="15">
        <v>0</v>
      </c>
      <c r="L1860" s="15">
        <v>0</v>
      </c>
      <c r="M1860" s="15">
        <v>0</v>
      </c>
      <c r="N1860" s="15">
        <v>0</v>
      </c>
      <c r="O1860" s="15">
        <v>0</v>
      </c>
      <c r="P1860" s="15">
        <v>0</v>
      </c>
      <c r="Q1860" s="15">
        <f t="shared" si="87"/>
        <v>0</v>
      </c>
      <c r="R1860" s="15">
        <f t="shared" si="88"/>
        <v>0</v>
      </c>
      <c r="S1860" s="15">
        <f t="shared" si="89"/>
        <v>1</v>
      </c>
    </row>
    <row r="1861" spans="1:19">
      <c r="A1861" s="15" t="s">
        <v>1770</v>
      </c>
      <c r="B1861" s="15" t="s">
        <v>201</v>
      </c>
      <c r="C1861" s="15" t="s">
        <v>1212</v>
      </c>
      <c r="D1861" s="15" t="s">
        <v>1044</v>
      </c>
      <c r="E1861" s="15">
        <v>0</v>
      </c>
      <c r="F1861" s="15">
        <v>0</v>
      </c>
      <c r="G1861" s="15">
        <v>0</v>
      </c>
      <c r="H1861" s="15">
        <v>0</v>
      </c>
      <c r="I1861" s="15">
        <v>0</v>
      </c>
      <c r="J1861" s="15">
        <v>0</v>
      </c>
      <c r="K1861" s="15">
        <v>0</v>
      </c>
      <c r="L1861" s="15">
        <v>0</v>
      </c>
      <c r="M1861" s="15">
        <v>0</v>
      </c>
      <c r="N1861" s="15">
        <v>0</v>
      </c>
      <c r="O1861" s="15">
        <v>0</v>
      </c>
      <c r="P1861" s="15">
        <v>0</v>
      </c>
      <c r="Q1861" s="15">
        <f t="shared" si="87"/>
        <v>0</v>
      </c>
      <c r="R1861" s="15">
        <f t="shared" si="88"/>
        <v>0</v>
      </c>
      <c r="S1861" s="15">
        <f t="shared" si="89"/>
        <v>1</v>
      </c>
    </row>
    <row r="1862" spans="1:19">
      <c r="A1862" s="15" t="s">
        <v>2250</v>
      </c>
      <c r="B1862" s="15" t="s">
        <v>169</v>
      </c>
      <c r="C1862" s="15" t="s">
        <v>1212</v>
      </c>
      <c r="D1862" s="15" t="s">
        <v>1038</v>
      </c>
      <c r="E1862" s="15">
        <v>0</v>
      </c>
      <c r="F1862" s="15">
        <v>0</v>
      </c>
      <c r="G1862" s="15">
        <v>0</v>
      </c>
      <c r="H1862" s="15">
        <v>0</v>
      </c>
      <c r="I1862" s="15">
        <v>0</v>
      </c>
      <c r="J1862" s="15">
        <v>0</v>
      </c>
      <c r="K1862" s="15">
        <v>0</v>
      </c>
      <c r="L1862" s="15">
        <v>0</v>
      </c>
      <c r="M1862" s="15">
        <v>0</v>
      </c>
      <c r="N1862" s="15">
        <v>0</v>
      </c>
      <c r="O1862" s="15">
        <v>0</v>
      </c>
      <c r="P1862" s="15">
        <v>0</v>
      </c>
      <c r="Q1862" s="15">
        <f t="shared" si="87"/>
        <v>0</v>
      </c>
      <c r="R1862" s="15">
        <f t="shared" si="88"/>
        <v>0</v>
      </c>
      <c r="S1862" s="15">
        <f t="shared" si="89"/>
        <v>1</v>
      </c>
    </row>
    <row r="1863" spans="1:19">
      <c r="A1863" s="15" t="s">
        <v>345</v>
      </c>
      <c r="B1863" s="15" t="s">
        <v>3393</v>
      </c>
      <c r="C1863" s="15" t="s">
        <v>1213</v>
      </c>
      <c r="D1863" s="15" t="s">
        <v>1040</v>
      </c>
      <c r="E1863" s="15">
        <v>0</v>
      </c>
      <c r="F1863" s="15">
        <v>0</v>
      </c>
      <c r="G1863" s="15">
        <v>0</v>
      </c>
      <c r="H1863" s="15">
        <v>0</v>
      </c>
      <c r="I1863" s="15">
        <v>0</v>
      </c>
      <c r="J1863" s="15">
        <v>0</v>
      </c>
      <c r="K1863" s="15">
        <v>0</v>
      </c>
      <c r="L1863" s="15">
        <v>0</v>
      </c>
      <c r="M1863" s="15">
        <v>0</v>
      </c>
      <c r="N1863" s="15">
        <v>0</v>
      </c>
      <c r="O1863" s="15">
        <v>0</v>
      </c>
      <c r="P1863" s="15">
        <v>0</v>
      </c>
      <c r="Q1863" s="15">
        <f t="shared" si="87"/>
        <v>0</v>
      </c>
      <c r="R1863" s="15">
        <f t="shared" si="88"/>
        <v>0</v>
      </c>
      <c r="S1863" s="15">
        <f t="shared" si="89"/>
        <v>1</v>
      </c>
    </row>
    <row r="1864" spans="1:19">
      <c r="A1864" s="15" t="s">
        <v>1325</v>
      </c>
      <c r="B1864" s="15" t="s">
        <v>194</v>
      </c>
      <c r="C1864" s="15" t="s">
        <v>1213</v>
      </c>
      <c r="D1864" s="15" t="s">
        <v>1038</v>
      </c>
      <c r="E1864" s="15">
        <v>0</v>
      </c>
      <c r="F1864" s="15">
        <v>0</v>
      </c>
      <c r="G1864" s="15">
        <v>0</v>
      </c>
      <c r="H1864" s="15">
        <v>0</v>
      </c>
      <c r="I1864" s="15">
        <v>0</v>
      </c>
      <c r="J1864" s="15">
        <v>0</v>
      </c>
      <c r="K1864" s="15">
        <v>0</v>
      </c>
      <c r="L1864" s="15">
        <v>0</v>
      </c>
      <c r="M1864" s="15">
        <v>0</v>
      </c>
      <c r="N1864" s="15">
        <v>0</v>
      </c>
      <c r="O1864" s="15">
        <v>0</v>
      </c>
      <c r="P1864" s="15">
        <v>0</v>
      </c>
      <c r="Q1864" s="15">
        <f t="shared" si="87"/>
        <v>0</v>
      </c>
      <c r="R1864" s="15">
        <f t="shared" si="88"/>
        <v>0</v>
      </c>
      <c r="S1864" s="15">
        <f t="shared" si="89"/>
        <v>1</v>
      </c>
    </row>
    <row r="1865" spans="1:19">
      <c r="A1865" s="15" t="s">
        <v>4478</v>
      </c>
      <c r="B1865" s="15" t="s">
        <v>208</v>
      </c>
      <c r="C1865" s="15" t="s">
        <v>1213</v>
      </c>
      <c r="D1865" s="15" t="s">
        <v>1031</v>
      </c>
      <c r="E1865" s="15">
        <v>0</v>
      </c>
      <c r="F1865" s="15">
        <v>0</v>
      </c>
      <c r="G1865" s="15">
        <v>0</v>
      </c>
      <c r="H1865" s="15">
        <v>0</v>
      </c>
      <c r="I1865" s="15">
        <v>0</v>
      </c>
      <c r="J1865" s="15">
        <v>0</v>
      </c>
      <c r="K1865" s="15">
        <v>0</v>
      </c>
      <c r="L1865" s="15">
        <v>0</v>
      </c>
      <c r="M1865" s="15">
        <v>0</v>
      </c>
      <c r="N1865" s="15">
        <v>0</v>
      </c>
      <c r="O1865" s="15">
        <v>0</v>
      </c>
      <c r="P1865" s="15">
        <v>0</v>
      </c>
      <c r="Q1865" s="15">
        <f t="shared" si="87"/>
        <v>0</v>
      </c>
      <c r="R1865" s="15">
        <f t="shared" si="88"/>
        <v>0</v>
      </c>
      <c r="S1865" s="15">
        <f t="shared" si="89"/>
        <v>1</v>
      </c>
    </row>
    <row r="1866" spans="1:19">
      <c r="A1866" s="15" t="s">
        <v>4479</v>
      </c>
      <c r="B1866" s="15" t="s">
        <v>196</v>
      </c>
      <c r="C1866" s="15" t="s">
        <v>1878</v>
      </c>
      <c r="D1866" s="15" t="s">
        <v>1051</v>
      </c>
      <c r="E1866" s="15">
        <v>0</v>
      </c>
      <c r="F1866" s="15">
        <v>0</v>
      </c>
      <c r="G1866" s="15">
        <v>0</v>
      </c>
      <c r="H1866" s="15">
        <v>0</v>
      </c>
      <c r="I1866" s="15">
        <v>0</v>
      </c>
      <c r="J1866" s="15">
        <v>0</v>
      </c>
      <c r="K1866" s="15">
        <v>0</v>
      </c>
      <c r="L1866" s="15">
        <v>0</v>
      </c>
      <c r="M1866" s="15">
        <v>0</v>
      </c>
      <c r="N1866" s="15">
        <v>0</v>
      </c>
      <c r="O1866" s="15">
        <v>0</v>
      </c>
      <c r="P1866" s="15">
        <v>0</v>
      </c>
      <c r="Q1866" s="15">
        <f t="shared" si="87"/>
        <v>0</v>
      </c>
      <c r="R1866" s="15">
        <f t="shared" si="88"/>
        <v>0</v>
      </c>
      <c r="S1866" s="15">
        <f t="shared" si="89"/>
        <v>1</v>
      </c>
    </row>
    <row r="1867" spans="1:19">
      <c r="A1867" s="15" t="s">
        <v>416</v>
      </c>
      <c r="B1867" s="15" t="s">
        <v>252</v>
      </c>
      <c r="C1867" s="15" t="s">
        <v>1213</v>
      </c>
      <c r="D1867" s="15" t="s">
        <v>1048</v>
      </c>
      <c r="E1867" s="15">
        <v>0</v>
      </c>
      <c r="F1867" s="15">
        <v>0</v>
      </c>
      <c r="G1867" s="15">
        <v>0</v>
      </c>
      <c r="H1867" s="15">
        <v>0</v>
      </c>
      <c r="I1867" s="15">
        <v>0</v>
      </c>
      <c r="J1867" s="15">
        <v>0</v>
      </c>
      <c r="K1867" s="15">
        <v>0</v>
      </c>
      <c r="L1867" s="15">
        <v>0</v>
      </c>
      <c r="M1867" s="15">
        <v>0</v>
      </c>
      <c r="N1867" s="15">
        <v>0</v>
      </c>
      <c r="O1867" s="15">
        <v>0</v>
      </c>
      <c r="P1867" s="15">
        <v>0</v>
      </c>
      <c r="Q1867" s="15">
        <f t="shared" si="87"/>
        <v>0</v>
      </c>
      <c r="R1867" s="15">
        <f t="shared" si="88"/>
        <v>0</v>
      </c>
      <c r="S1867" s="15">
        <f t="shared" si="89"/>
        <v>1</v>
      </c>
    </row>
    <row r="1868" spans="1:19">
      <c r="A1868" s="15" t="s">
        <v>4480</v>
      </c>
      <c r="B1868" s="15" t="s">
        <v>887</v>
      </c>
      <c r="C1868" s="15" t="s">
        <v>1213</v>
      </c>
      <c r="D1868" s="15" t="s">
        <v>1040</v>
      </c>
      <c r="E1868" s="15">
        <v>0</v>
      </c>
      <c r="F1868" s="15">
        <v>0</v>
      </c>
      <c r="G1868" s="15">
        <v>0</v>
      </c>
      <c r="H1868" s="15">
        <v>0</v>
      </c>
      <c r="I1868" s="15">
        <v>0</v>
      </c>
      <c r="J1868" s="15">
        <v>0</v>
      </c>
      <c r="K1868" s="15">
        <v>0</v>
      </c>
      <c r="L1868" s="15">
        <v>0</v>
      </c>
      <c r="M1868" s="15">
        <v>0</v>
      </c>
      <c r="N1868" s="15">
        <v>0</v>
      </c>
      <c r="O1868" s="15">
        <v>0</v>
      </c>
      <c r="P1868" s="15">
        <v>0</v>
      </c>
      <c r="Q1868" s="15">
        <f t="shared" si="87"/>
        <v>0</v>
      </c>
      <c r="R1868" s="15">
        <f t="shared" si="88"/>
        <v>0</v>
      </c>
      <c r="S1868" s="15">
        <f t="shared" si="89"/>
        <v>1</v>
      </c>
    </row>
    <row r="1869" spans="1:19">
      <c r="A1869" s="15" t="s">
        <v>4481</v>
      </c>
      <c r="B1869" s="15" t="s">
        <v>1871</v>
      </c>
      <c r="C1869" s="15" t="s">
        <v>1212</v>
      </c>
      <c r="D1869" s="15" t="s">
        <v>1046</v>
      </c>
      <c r="E1869" s="15">
        <v>0</v>
      </c>
      <c r="F1869" s="15">
        <v>0</v>
      </c>
      <c r="G1869" s="15">
        <v>0</v>
      </c>
      <c r="H1869" s="15">
        <v>0</v>
      </c>
      <c r="I1869" s="15">
        <v>0</v>
      </c>
      <c r="J1869" s="15">
        <v>0</v>
      </c>
      <c r="K1869" s="15">
        <v>0</v>
      </c>
      <c r="L1869" s="15">
        <v>0</v>
      </c>
      <c r="M1869" s="15">
        <v>0</v>
      </c>
      <c r="N1869" s="15">
        <v>0</v>
      </c>
      <c r="O1869" s="15">
        <v>0</v>
      </c>
      <c r="P1869" s="15">
        <v>0</v>
      </c>
      <c r="Q1869" s="15">
        <f t="shared" si="87"/>
        <v>0</v>
      </c>
      <c r="R1869" s="15">
        <f t="shared" si="88"/>
        <v>0</v>
      </c>
      <c r="S1869" s="15">
        <f t="shared" si="89"/>
        <v>1</v>
      </c>
    </row>
    <row r="1870" spans="1:19">
      <c r="A1870" s="15" t="s">
        <v>4483</v>
      </c>
      <c r="B1870" s="15" t="s">
        <v>85</v>
      </c>
      <c r="C1870" s="15" t="s">
        <v>1212</v>
      </c>
      <c r="D1870" s="15" t="s">
        <v>1042</v>
      </c>
      <c r="E1870" s="15">
        <v>0</v>
      </c>
      <c r="F1870" s="15">
        <v>0</v>
      </c>
      <c r="G1870" s="15">
        <v>0</v>
      </c>
      <c r="H1870" s="15">
        <v>0</v>
      </c>
      <c r="I1870" s="15">
        <v>0</v>
      </c>
      <c r="J1870" s="15">
        <v>0</v>
      </c>
      <c r="K1870" s="15">
        <v>0</v>
      </c>
      <c r="L1870" s="15">
        <v>0</v>
      </c>
      <c r="M1870" s="15">
        <v>0</v>
      </c>
      <c r="N1870" s="15">
        <v>0</v>
      </c>
      <c r="O1870" s="15">
        <v>0</v>
      </c>
      <c r="P1870" s="15">
        <v>0</v>
      </c>
      <c r="Q1870" s="15">
        <f t="shared" si="87"/>
        <v>0</v>
      </c>
      <c r="R1870" s="15">
        <f t="shared" si="88"/>
        <v>0</v>
      </c>
      <c r="S1870" s="15">
        <f t="shared" si="89"/>
        <v>1</v>
      </c>
    </row>
    <row r="1871" spans="1:19">
      <c r="A1871" s="15" t="s">
        <v>4482</v>
      </c>
      <c r="B1871" s="15" t="s">
        <v>110</v>
      </c>
      <c r="C1871" s="15" t="s">
        <v>1878</v>
      </c>
      <c r="D1871" s="15" t="s">
        <v>1055</v>
      </c>
      <c r="E1871" s="15">
        <v>0</v>
      </c>
      <c r="F1871" s="15">
        <v>0</v>
      </c>
      <c r="G1871" s="15">
        <v>0</v>
      </c>
      <c r="H1871" s="15">
        <v>0</v>
      </c>
      <c r="I1871" s="15">
        <v>0</v>
      </c>
      <c r="J1871" s="15">
        <v>0</v>
      </c>
      <c r="K1871" s="15">
        <v>0</v>
      </c>
      <c r="L1871" s="15">
        <v>0</v>
      </c>
      <c r="M1871" s="15">
        <v>0</v>
      </c>
      <c r="N1871" s="15">
        <v>0</v>
      </c>
      <c r="O1871" s="15">
        <v>0</v>
      </c>
      <c r="P1871" s="15">
        <v>0</v>
      </c>
      <c r="Q1871" s="15">
        <f t="shared" si="87"/>
        <v>0</v>
      </c>
      <c r="R1871" s="15">
        <f t="shared" si="88"/>
        <v>0</v>
      </c>
      <c r="S1871" s="15">
        <f t="shared" si="89"/>
        <v>1</v>
      </c>
    </row>
    <row r="1872" spans="1:19">
      <c r="A1872" s="15" t="s">
        <v>4834</v>
      </c>
      <c r="B1872" s="15" t="s">
        <v>62</v>
      </c>
      <c r="C1872" s="15" t="s">
        <v>1213</v>
      </c>
      <c r="D1872" s="15" t="s">
        <v>1037</v>
      </c>
      <c r="E1872" s="15">
        <v>0</v>
      </c>
      <c r="F1872" s="15">
        <v>0</v>
      </c>
      <c r="G1872" s="15">
        <v>0</v>
      </c>
      <c r="H1872" s="15">
        <v>0</v>
      </c>
      <c r="I1872" s="15">
        <v>0</v>
      </c>
      <c r="J1872" s="15">
        <v>0</v>
      </c>
      <c r="K1872" s="15">
        <v>0</v>
      </c>
      <c r="L1872" s="15">
        <v>0</v>
      </c>
      <c r="M1872" s="15">
        <v>0</v>
      </c>
      <c r="N1872" s="15">
        <v>0</v>
      </c>
      <c r="O1872" s="15">
        <v>0</v>
      </c>
      <c r="P1872" s="15">
        <v>0</v>
      </c>
      <c r="Q1872" s="15">
        <f t="shared" si="87"/>
        <v>0</v>
      </c>
      <c r="R1872" s="15">
        <f t="shared" si="88"/>
        <v>0</v>
      </c>
      <c r="S1872" s="15">
        <f t="shared" si="89"/>
        <v>1</v>
      </c>
    </row>
    <row r="1873" spans="1:19">
      <c r="A1873" s="15" t="s">
        <v>275</v>
      </c>
      <c r="B1873" s="15" t="s">
        <v>110</v>
      </c>
      <c r="C1873" s="15" t="s">
        <v>1213</v>
      </c>
      <c r="D1873" s="15" t="s">
        <v>1036</v>
      </c>
      <c r="E1873" s="15">
        <v>0</v>
      </c>
      <c r="F1873" s="15">
        <v>0</v>
      </c>
      <c r="G1873" s="15">
        <v>0</v>
      </c>
      <c r="H1873" s="15">
        <v>0</v>
      </c>
      <c r="I1873" s="15">
        <v>0</v>
      </c>
      <c r="J1873" s="15">
        <v>0</v>
      </c>
      <c r="K1873" s="15">
        <v>0</v>
      </c>
      <c r="L1873" s="15">
        <v>0</v>
      </c>
      <c r="M1873" s="15">
        <v>0</v>
      </c>
      <c r="N1873" s="15">
        <v>0</v>
      </c>
      <c r="O1873" s="15">
        <v>0</v>
      </c>
      <c r="P1873" s="15">
        <v>0</v>
      </c>
      <c r="Q1873" s="15">
        <f t="shared" si="87"/>
        <v>0</v>
      </c>
      <c r="R1873" s="15">
        <f t="shared" si="88"/>
        <v>0</v>
      </c>
      <c r="S1873" s="15">
        <f t="shared" si="89"/>
        <v>1</v>
      </c>
    </row>
    <row r="1874" spans="1:19">
      <c r="A1874" s="15" t="s">
        <v>200</v>
      </c>
      <c r="B1874" s="15" t="s">
        <v>589</v>
      </c>
      <c r="C1874" s="15" t="s">
        <v>1878</v>
      </c>
      <c r="D1874" s="15" t="s">
        <v>1043</v>
      </c>
      <c r="E1874" s="15">
        <v>0</v>
      </c>
      <c r="F1874" s="15">
        <v>0</v>
      </c>
      <c r="G1874" s="15">
        <v>0</v>
      </c>
      <c r="H1874" s="15">
        <v>0</v>
      </c>
      <c r="I1874" s="15">
        <v>0</v>
      </c>
      <c r="J1874" s="15">
        <v>0</v>
      </c>
      <c r="K1874" s="15">
        <v>0</v>
      </c>
      <c r="L1874" s="15">
        <v>0</v>
      </c>
      <c r="M1874" s="15">
        <v>0</v>
      </c>
      <c r="N1874" s="15">
        <v>0</v>
      </c>
      <c r="O1874" s="15">
        <v>0</v>
      </c>
      <c r="P1874" s="15">
        <v>0</v>
      </c>
      <c r="Q1874" s="15">
        <f t="shared" si="87"/>
        <v>0</v>
      </c>
      <c r="R1874" s="15">
        <f t="shared" si="88"/>
        <v>0</v>
      </c>
      <c r="S1874" s="15">
        <f t="shared" si="89"/>
        <v>1</v>
      </c>
    </row>
    <row r="1875" spans="1:19">
      <c r="A1875" s="15" t="s">
        <v>1685</v>
      </c>
      <c r="B1875" s="15" t="s">
        <v>147</v>
      </c>
      <c r="C1875" s="15" t="s">
        <v>1212</v>
      </c>
      <c r="D1875" s="15" t="s">
        <v>1063</v>
      </c>
      <c r="E1875" s="15">
        <v>0</v>
      </c>
      <c r="F1875" s="15">
        <v>0</v>
      </c>
      <c r="G1875" s="15">
        <v>0</v>
      </c>
      <c r="H1875" s="15">
        <v>0</v>
      </c>
      <c r="I1875" s="15">
        <v>0</v>
      </c>
      <c r="J1875" s="15">
        <v>0</v>
      </c>
      <c r="K1875" s="15">
        <v>0</v>
      </c>
      <c r="L1875" s="15">
        <v>0</v>
      </c>
      <c r="M1875" s="15">
        <v>0</v>
      </c>
      <c r="N1875" s="15">
        <v>0</v>
      </c>
      <c r="O1875" s="15">
        <v>0</v>
      </c>
      <c r="P1875" s="15">
        <v>0</v>
      </c>
      <c r="Q1875" s="15">
        <f t="shared" si="87"/>
        <v>0</v>
      </c>
      <c r="R1875" s="15">
        <f t="shared" si="88"/>
        <v>0</v>
      </c>
      <c r="S1875" s="15">
        <f t="shared" si="89"/>
        <v>1</v>
      </c>
    </row>
    <row r="1876" spans="1:19">
      <c r="A1876" s="15" t="s">
        <v>4484</v>
      </c>
      <c r="B1876" s="15" t="s">
        <v>2349</v>
      </c>
      <c r="C1876" s="15" t="s">
        <v>1213</v>
      </c>
      <c r="D1876" s="15" t="s">
        <v>1339</v>
      </c>
      <c r="E1876" s="15">
        <v>0</v>
      </c>
      <c r="F1876" s="15">
        <v>0</v>
      </c>
      <c r="G1876" s="15">
        <v>0</v>
      </c>
      <c r="H1876" s="15">
        <v>0</v>
      </c>
      <c r="I1876" s="15">
        <v>0</v>
      </c>
      <c r="J1876" s="15">
        <v>0</v>
      </c>
      <c r="K1876" s="15">
        <v>0</v>
      </c>
      <c r="L1876" s="15">
        <v>0</v>
      </c>
      <c r="M1876" s="15">
        <v>0</v>
      </c>
      <c r="N1876" s="15">
        <v>0</v>
      </c>
      <c r="O1876" s="15">
        <v>0</v>
      </c>
      <c r="P1876" s="15">
        <v>0</v>
      </c>
      <c r="Q1876" s="15">
        <f t="shared" si="87"/>
        <v>0</v>
      </c>
      <c r="R1876" s="15">
        <f t="shared" si="88"/>
        <v>0</v>
      </c>
      <c r="S1876" s="15">
        <f t="shared" si="89"/>
        <v>1</v>
      </c>
    </row>
    <row r="1877" spans="1:19">
      <c r="A1877" s="15" t="s">
        <v>912</v>
      </c>
      <c r="B1877" s="15" t="s">
        <v>169</v>
      </c>
      <c r="C1877" s="15" t="s">
        <v>1212</v>
      </c>
      <c r="D1877" s="15" t="s">
        <v>1033</v>
      </c>
      <c r="E1877" s="15">
        <v>0</v>
      </c>
      <c r="F1877" s="15">
        <v>0</v>
      </c>
      <c r="G1877" s="15">
        <v>0</v>
      </c>
      <c r="H1877" s="15">
        <v>0</v>
      </c>
      <c r="I1877" s="15">
        <v>0</v>
      </c>
      <c r="J1877" s="15">
        <v>0</v>
      </c>
      <c r="K1877" s="15">
        <v>0</v>
      </c>
      <c r="L1877" s="15">
        <v>0</v>
      </c>
      <c r="M1877" s="15">
        <v>0</v>
      </c>
      <c r="N1877" s="15">
        <v>0</v>
      </c>
      <c r="O1877" s="15">
        <v>0</v>
      </c>
      <c r="P1877" s="15">
        <v>0</v>
      </c>
      <c r="Q1877" s="15">
        <f t="shared" si="87"/>
        <v>0</v>
      </c>
      <c r="R1877" s="15">
        <f t="shared" si="88"/>
        <v>0</v>
      </c>
      <c r="S1877" s="15">
        <f t="shared" si="89"/>
        <v>1</v>
      </c>
    </row>
    <row r="1878" spans="1:19">
      <c r="A1878" s="15" t="s">
        <v>4485</v>
      </c>
      <c r="B1878" s="15" t="s">
        <v>147</v>
      </c>
      <c r="C1878" s="15" t="s">
        <v>1878</v>
      </c>
      <c r="D1878" s="15" t="s">
        <v>1055</v>
      </c>
      <c r="E1878" s="15">
        <v>0</v>
      </c>
      <c r="F1878" s="15">
        <v>0</v>
      </c>
      <c r="G1878" s="15">
        <v>0</v>
      </c>
      <c r="H1878" s="15">
        <v>0</v>
      </c>
      <c r="I1878" s="15">
        <v>0</v>
      </c>
      <c r="J1878" s="15">
        <v>0</v>
      </c>
      <c r="K1878" s="15">
        <v>0</v>
      </c>
      <c r="L1878" s="15">
        <v>0</v>
      </c>
      <c r="M1878" s="15">
        <v>0</v>
      </c>
      <c r="N1878" s="15">
        <v>0</v>
      </c>
      <c r="O1878" s="15">
        <v>0</v>
      </c>
      <c r="P1878" s="15">
        <v>0</v>
      </c>
      <c r="Q1878" s="15">
        <f t="shared" si="87"/>
        <v>0</v>
      </c>
      <c r="R1878" s="15">
        <f t="shared" si="88"/>
        <v>0</v>
      </c>
      <c r="S1878" s="15">
        <f t="shared" si="89"/>
        <v>1</v>
      </c>
    </row>
    <row r="1879" spans="1:19">
      <c r="A1879" s="15" t="s">
        <v>333</v>
      </c>
      <c r="B1879" s="15" t="s">
        <v>191</v>
      </c>
      <c r="C1879" s="15" t="s">
        <v>1213</v>
      </c>
      <c r="D1879" s="15" t="s">
        <v>1051</v>
      </c>
      <c r="E1879" s="15">
        <v>0</v>
      </c>
      <c r="F1879" s="15">
        <v>0</v>
      </c>
      <c r="G1879" s="15">
        <v>0</v>
      </c>
      <c r="H1879" s="15">
        <v>0</v>
      </c>
      <c r="I1879" s="15">
        <v>0</v>
      </c>
      <c r="J1879" s="15">
        <v>0</v>
      </c>
      <c r="K1879" s="15">
        <v>0</v>
      </c>
      <c r="L1879" s="15">
        <v>0</v>
      </c>
      <c r="M1879" s="15">
        <v>0</v>
      </c>
      <c r="N1879" s="15">
        <v>0</v>
      </c>
      <c r="O1879" s="15">
        <v>0</v>
      </c>
      <c r="P1879" s="15">
        <v>0</v>
      </c>
      <c r="Q1879" s="15">
        <f t="shared" si="87"/>
        <v>0</v>
      </c>
      <c r="R1879" s="15">
        <f t="shared" si="88"/>
        <v>0</v>
      </c>
      <c r="S1879" s="15">
        <f t="shared" si="89"/>
        <v>1</v>
      </c>
    </row>
    <row r="1880" spans="1:19">
      <c r="A1880" s="15" t="s">
        <v>4486</v>
      </c>
      <c r="B1880" s="15" t="s">
        <v>363</v>
      </c>
      <c r="C1880" s="15" t="s">
        <v>1213</v>
      </c>
      <c r="D1880" s="15" t="s">
        <v>1037</v>
      </c>
      <c r="E1880" s="15">
        <v>0</v>
      </c>
      <c r="F1880" s="15">
        <v>0</v>
      </c>
      <c r="G1880" s="15">
        <v>0</v>
      </c>
      <c r="H1880" s="15">
        <v>0</v>
      </c>
      <c r="I1880" s="15">
        <v>0</v>
      </c>
      <c r="J1880" s="15">
        <v>0</v>
      </c>
      <c r="K1880" s="15">
        <v>0</v>
      </c>
      <c r="L1880" s="15">
        <v>0</v>
      </c>
      <c r="M1880" s="15">
        <v>0</v>
      </c>
      <c r="N1880" s="15">
        <v>0</v>
      </c>
      <c r="O1880" s="15">
        <v>0</v>
      </c>
      <c r="P1880" s="15">
        <v>0</v>
      </c>
      <c r="Q1880" s="15">
        <f t="shared" si="87"/>
        <v>0</v>
      </c>
      <c r="R1880" s="15">
        <f t="shared" si="88"/>
        <v>0</v>
      </c>
      <c r="S1880" s="15">
        <f t="shared" si="89"/>
        <v>1</v>
      </c>
    </row>
    <row r="1881" spans="1:19">
      <c r="A1881" s="15" t="s">
        <v>382</v>
      </c>
      <c r="B1881" s="15" t="s">
        <v>465</v>
      </c>
      <c r="C1881" s="15" t="s">
        <v>1878</v>
      </c>
      <c r="D1881" s="15" t="s">
        <v>1050</v>
      </c>
      <c r="E1881" s="15">
        <v>0</v>
      </c>
      <c r="F1881" s="15">
        <v>0</v>
      </c>
      <c r="G1881" s="15">
        <v>0</v>
      </c>
      <c r="H1881" s="15">
        <v>0</v>
      </c>
      <c r="I1881" s="15">
        <v>0</v>
      </c>
      <c r="J1881" s="15">
        <v>0</v>
      </c>
      <c r="K1881" s="15">
        <v>0</v>
      </c>
      <c r="L1881" s="15">
        <v>0</v>
      </c>
      <c r="M1881" s="15">
        <v>0</v>
      </c>
      <c r="N1881" s="15">
        <v>0</v>
      </c>
      <c r="O1881" s="15">
        <v>0</v>
      </c>
      <c r="P1881" s="15">
        <v>0</v>
      </c>
      <c r="Q1881" s="15">
        <f t="shared" si="87"/>
        <v>0</v>
      </c>
      <c r="R1881" s="15">
        <f t="shared" si="88"/>
        <v>0</v>
      </c>
      <c r="S1881" s="15">
        <f t="shared" si="89"/>
        <v>1</v>
      </c>
    </row>
    <row r="1882" spans="1:19">
      <c r="A1882" s="15" t="s">
        <v>3049</v>
      </c>
      <c r="B1882" s="15" t="s">
        <v>1074</v>
      </c>
      <c r="C1882" s="15" t="s">
        <v>1213</v>
      </c>
      <c r="D1882" s="15" t="s">
        <v>1036</v>
      </c>
      <c r="E1882" s="15">
        <v>0</v>
      </c>
      <c r="F1882" s="15">
        <v>0</v>
      </c>
      <c r="G1882" s="15">
        <v>0</v>
      </c>
      <c r="H1882" s="15">
        <v>0</v>
      </c>
      <c r="I1882" s="15">
        <v>0</v>
      </c>
      <c r="J1882" s="15">
        <v>0</v>
      </c>
      <c r="K1882" s="15">
        <v>0</v>
      </c>
      <c r="L1882" s="15">
        <v>0</v>
      </c>
      <c r="M1882" s="15">
        <v>0</v>
      </c>
      <c r="N1882" s="15">
        <v>0</v>
      </c>
      <c r="O1882" s="15">
        <v>0</v>
      </c>
      <c r="P1882" s="15">
        <v>0</v>
      </c>
      <c r="Q1882" s="15">
        <f t="shared" si="87"/>
        <v>0</v>
      </c>
      <c r="R1882" s="15">
        <f t="shared" si="88"/>
        <v>0</v>
      </c>
      <c r="S1882" s="15">
        <f t="shared" si="89"/>
        <v>1</v>
      </c>
    </row>
    <row r="1883" spans="1:19">
      <c r="A1883" s="15" t="s">
        <v>4487</v>
      </c>
      <c r="B1883" s="15" t="s">
        <v>213</v>
      </c>
      <c r="C1883" s="15" t="s">
        <v>1213</v>
      </c>
      <c r="D1883" s="15" t="s">
        <v>1036</v>
      </c>
      <c r="E1883" s="15">
        <v>0</v>
      </c>
      <c r="F1883" s="15">
        <v>0</v>
      </c>
      <c r="G1883" s="15">
        <v>0</v>
      </c>
      <c r="H1883" s="15">
        <v>0</v>
      </c>
      <c r="I1883" s="15">
        <v>0</v>
      </c>
      <c r="J1883" s="15">
        <v>0</v>
      </c>
      <c r="K1883" s="15">
        <v>0</v>
      </c>
      <c r="L1883" s="15">
        <v>0</v>
      </c>
      <c r="M1883" s="15">
        <v>0</v>
      </c>
      <c r="N1883" s="15">
        <v>0</v>
      </c>
      <c r="O1883" s="15">
        <v>0</v>
      </c>
      <c r="P1883" s="15">
        <v>0</v>
      </c>
      <c r="Q1883" s="15">
        <f t="shared" si="87"/>
        <v>0</v>
      </c>
      <c r="R1883" s="15">
        <f t="shared" si="88"/>
        <v>0</v>
      </c>
      <c r="S1883" s="15">
        <f t="shared" si="89"/>
        <v>1</v>
      </c>
    </row>
    <row r="1884" spans="1:19">
      <c r="A1884" s="15" t="s">
        <v>690</v>
      </c>
      <c r="B1884" s="15" t="s">
        <v>4488</v>
      </c>
      <c r="C1884" s="15" t="s">
        <v>1212</v>
      </c>
      <c r="D1884" s="15" t="s">
        <v>1043</v>
      </c>
      <c r="E1884" s="15">
        <v>0</v>
      </c>
      <c r="F1884" s="15">
        <v>0</v>
      </c>
      <c r="G1884" s="15">
        <v>0</v>
      </c>
      <c r="H1884" s="15">
        <v>0</v>
      </c>
      <c r="I1884" s="15">
        <v>0</v>
      </c>
      <c r="J1884" s="15">
        <v>0</v>
      </c>
      <c r="K1884" s="15">
        <v>0</v>
      </c>
      <c r="L1884" s="15">
        <v>0</v>
      </c>
      <c r="M1884" s="15">
        <v>0</v>
      </c>
      <c r="N1884" s="15">
        <v>0</v>
      </c>
      <c r="O1884" s="15">
        <v>0</v>
      </c>
      <c r="P1884" s="15">
        <v>0</v>
      </c>
      <c r="Q1884" s="15">
        <f t="shared" si="87"/>
        <v>0</v>
      </c>
      <c r="R1884" s="15">
        <f t="shared" si="88"/>
        <v>0</v>
      </c>
      <c r="S1884" s="15">
        <f t="shared" si="89"/>
        <v>1</v>
      </c>
    </row>
    <row r="1885" spans="1:19">
      <c r="A1885" s="15" t="s">
        <v>2924</v>
      </c>
      <c r="B1885" s="15" t="s">
        <v>3942</v>
      </c>
      <c r="C1885" s="15" t="s">
        <v>1212</v>
      </c>
      <c r="D1885" s="15" t="s">
        <v>1045</v>
      </c>
      <c r="E1885" s="15">
        <v>0</v>
      </c>
      <c r="F1885" s="15">
        <v>0</v>
      </c>
      <c r="G1885" s="15">
        <v>0</v>
      </c>
      <c r="H1885" s="15">
        <v>0</v>
      </c>
      <c r="I1885" s="15">
        <v>0</v>
      </c>
      <c r="J1885" s="15">
        <v>0</v>
      </c>
      <c r="K1885" s="15">
        <v>0</v>
      </c>
      <c r="L1885" s="15">
        <v>0</v>
      </c>
      <c r="M1885" s="15">
        <v>0</v>
      </c>
      <c r="N1885" s="15">
        <v>0</v>
      </c>
      <c r="O1885" s="15">
        <v>0</v>
      </c>
      <c r="P1885" s="15">
        <v>0</v>
      </c>
      <c r="Q1885" s="15">
        <f t="shared" si="87"/>
        <v>0</v>
      </c>
      <c r="R1885" s="15">
        <f t="shared" si="88"/>
        <v>0</v>
      </c>
      <c r="S1885" s="15">
        <f t="shared" si="89"/>
        <v>1</v>
      </c>
    </row>
    <row r="1886" spans="1:19">
      <c r="A1886" s="15" t="s">
        <v>508</v>
      </c>
      <c r="B1886" s="15" t="s">
        <v>196</v>
      </c>
      <c r="C1886" s="15" t="s">
        <v>1878</v>
      </c>
      <c r="D1886" s="15" t="s">
        <v>1055</v>
      </c>
      <c r="E1886" s="15">
        <v>0</v>
      </c>
      <c r="F1886" s="15">
        <v>0</v>
      </c>
      <c r="G1886" s="15">
        <v>0</v>
      </c>
      <c r="H1886" s="15">
        <v>0</v>
      </c>
      <c r="I1886" s="15">
        <v>0</v>
      </c>
      <c r="J1886" s="15">
        <v>0</v>
      </c>
      <c r="K1886" s="15">
        <v>0</v>
      </c>
      <c r="L1886" s="15">
        <v>0</v>
      </c>
      <c r="M1886" s="15">
        <v>0</v>
      </c>
      <c r="N1886" s="15">
        <v>0</v>
      </c>
      <c r="O1886" s="15">
        <v>0</v>
      </c>
      <c r="P1886" s="15">
        <v>0</v>
      </c>
      <c r="Q1886" s="15">
        <f t="shared" si="87"/>
        <v>0</v>
      </c>
      <c r="R1886" s="15">
        <f t="shared" si="88"/>
        <v>0</v>
      </c>
      <c r="S1886" s="15">
        <f t="shared" si="89"/>
        <v>1</v>
      </c>
    </row>
    <row r="1887" spans="1:19">
      <c r="A1887" s="15" t="s">
        <v>3434</v>
      </c>
      <c r="B1887" s="15" t="s">
        <v>243</v>
      </c>
      <c r="C1887" s="15" t="s">
        <v>1213</v>
      </c>
      <c r="D1887" s="15" t="s">
        <v>1052</v>
      </c>
      <c r="E1887" s="15">
        <v>0</v>
      </c>
      <c r="F1887" s="15">
        <v>0</v>
      </c>
      <c r="G1887" s="15">
        <v>0</v>
      </c>
      <c r="H1887" s="15">
        <v>0</v>
      </c>
      <c r="I1887" s="15">
        <v>0</v>
      </c>
      <c r="J1887" s="15">
        <v>0</v>
      </c>
      <c r="K1887" s="15">
        <v>0</v>
      </c>
      <c r="L1887" s="15">
        <v>0</v>
      </c>
      <c r="M1887" s="15">
        <v>0</v>
      </c>
      <c r="N1887" s="15">
        <v>0</v>
      </c>
      <c r="O1887" s="15">
        <v>0</v>
      </c>
      <c r="P1887" s="15">
        <v>0</v>
      </c>
      <c r="Q1887" s="15">
        <f t="shared" si="87"/>
        <v>0</v>
      </c>
      <c r="R1887" s="15">
        <f t="shared" si="88"/>
        <v>0</v>
      </c>
      <c r="S1887" s="15">
        <f t="shared" si="89"/>
        <v>1</v>
      </c>
    </row>
    <row r="1888" spans="1:19">
      <c r="A1888" s="15" t="s">
        <v>4489</v>
      </c>
      <c r="B1888" s="15" t="s">
        <v>101</v>
      </c>
      <c r="C1888" s="15" t="s">
        <v>1212</v>
      </c>
      <c r="D1888" s="15" t="s">
        <v>1036</v>
      </c>
      <c r="E1888" s="15">
        <v>0</v>
      </c>
      <c r="F1888" s="15">
        <v>0</v>
      </c>
      <c r="G1888" s="15">
        <v>0</v>
      </c>
      <c r="H1888" s="15">
        <v>0</v>
      </c>
      <c r="I1888" s="15">
        <v>0</v>
      </c>
      <c r="J1888" s="15">
        <v>0</v>
      </c>
      <c r="K1888" s="15">
        <v>0</v>
      </c>
      <c r="L1888" s="15">
        <v>0</v>
      </c>
      <c r="M1888" s="15">
        <v>0</v>
      </c>
      <c r="N1888" s="15">
        <v>0</v>
      </c>
      <c r="O1888" s="15">
        <v>0</v>
      </c>
      <c r="P1888" s="15">
        <v>0</v>
      </c>
      <c r="Q1888" s="15">
        <f t="shared" si="87"/>
        <v>0</v>
      </c>
      <c r="R1888" s="15">
        <f t="shared" si="88"/>
        <v>0</v>
      </c>
      <c r="S1888" s="15">
        <f t="shared" si="89"/>
        <v>1</v>
      </c>
    </row>
    <row r="1889" spans="1:19">
      <c r="A1889" s="15" t="s">
        <v>1471</v>
      </c>
      <c r="B1889" s="15" t="s">
        <v>74</v>
      </c>
      <c r="C1889" s="15" t="s">
        <v>1213</v>
      </c>
      <c r="D1889" s="15" t="s">
        <v>1045</v>
      </c>
      <c r="E1889" s="15">
        <v>0</v>
      </c>
      <c r="F1889" s="15">
        <v>0</v>
      </c>
      <c r="G1889" s="15">
        <v>0</v>
      </c>
      <c r="H1889" s="15">
        <v>0</v>
      </c>
      <c r="I1889" s="15">
        <v>0</v>
      </c>
      <c r="J1889" s="15">
        <v>0</v>
      </c>
      <c r="K1889" s="15">
        <v>0</v>
      </c>
      <c r="L1889" s="15">
        <v>0</v>
      </c>
      <c r="M1889" s="15">
        <v>0</v>
      </c>
      <c r="N1889" s="15">
        <v>0</v>
      </c>
      <c r="O1889" s="15">
        <v>0</v>
      </c>
      <c r="P1889" s="15">
        <v>0</v>
      </c>
      <c r="Q1889" s="15">
        <f t="shared" si="87"/>
        <v>0</v>
      </c>
      <c r="R1889" s="15">
        <f t="shared" si="88"/>
        <v>0</v>
      </c>
      <c r="S1889" s="15">
        <f t="shared" si="89"/>
        <v>1</v>
      </c>
    </row>
    <row r="1890" spans="1:19">
      <c r="A1890" s="15" t="s">
        <v>1205</v>
      </c>
      <c r="B1890" s="15" t="s">
        <v>692</v>
      </c>
      <c r="C1890" s="15" t="s">
        <v>1213</v>
      </c>
      <c r="D1890" s="15" t="s">
        <v>1037</v>
      </c>
      <c r="E1890" s="15">
        <v>0</v>
      </c>
      <c r="F1890" s="15">
        <v>0</v>
      </c>
      <c r="G1890" s="15">
        <v>0</v>
      </c>
      <c r="H1890" s="15">
        <v>0</v>
      </c>
      <c r="I1890" s="15">
        <v>0</v>
      </c>
      <c r="J1890" s="15">
        <v>0</v>
      </c>
      <c r="K1890" s="15">
        <v>0</v>
      </c>
      <c r="L1890" s="15">
        <v>0</v>
      </c>
      <c r="M1890" s="15">
        <v>0</v>
      </c>
      <c r="N1890" s="15">
        <v>0</v>
      </c>
      <c r="O1890" s="15">
        <v>0</v>
      </c>
      <c r="P1890" s="15">
        <v>0</v>
      </c>
      <c r="Q1890" s="15">
        <f t="shared" si="87"/>
        <v>0</v>
      </c>
      <c r="R1890" s="15">
        <f t="shared" si="88"/>
        <v>0</v>
      </c>
      <c r="S1890" s="15">
        <f t="shared" si="89"/>
        <v>1</v>
      </c>
    </row>
    <row r="1891" spans="1:19">
      <c r="A1891" s="15" t="s">
        <v>863</v>
      </c>
      <c r="B1891" s="15" t="s">
        <v>154</v>
      </c>
      <c r="C1891" s="15" t="s">
        <v>1878</v>
      </c>
      <c r="D1891" s="15" t="s">
        <v>1050</v>
      </c>
      <c r="E1891" s="15">
        <v>0</v>
      </c>
      <c r="F1891" s="15">
        <v>0</v>
      </c>
      <c r="G1891" s="15">
        <v>0</v>
      </c>
      <c r="H1891" s="15">
        <v>0</v>
      </c>
      <c r="I1891" s="15">
        <v>0</v>
      </c>
      <c r="J1891" s="15">
        <v>0</v>
      </c>
      <c r="K1891" s="15">
        <v>0</v>
      </c>
      <c r="L1891" s="15">
        <v>0</v>
      </c>
      <c r="M1891" s="15">
        <v>0</v>
      </c>
      <c r="N1891" s="15">
        <v>0</v>
      </c>
      <c r="O1891" s="15">
        <v>0</v>
      </c>
      <c r="P1891" s="15">
        <v>0</v>
      </c>
      <c r="Q1891" s="15">
        <f t="shared" si="87"/>
        <v>0</v>
      </c>
      <c r="R1891" s="15">
        <f t="shared" si="88"/>
        <v>0</v>
      </c>
      <c r="S1891" s="15">
        <f t="shared" si="89"/>
        <v>1</v>
      </c>
    </row>
    <row r="1892" spans="1:19">
      <c r="A1892" s="15" t="s">
        <v>4490</v>
      </c>
      <c r="B1892" s="15" t="s">
        <v>403</v>
      </c>
      <c r="C1892" s="15" t="s">
        <v>1213</v>
      </c>
      <c r="D1892" s="15" t="s">
        <v>1028</v>
      </c>
      <c r="E1892" s="15">
        <v>0</v>
      </c>
      <c r="F1892" s="15">
        <v>0</v>
      </c>
      <c r="G1892" s="15">
        <v>0</v>
      </c>
      <c r="H1892" s="15">
        <v>0</v>
      </c>
      <c r="I1892" s="15">
        <v>0</v>
      </c>
      <c r="J1892" s="15">
        <v>0</v>
      </c>
      <c r="K1892" s="15">
        <v>0</v>
      </c>
      <c r="L1892" s="15">
        <v>0</v>
      </c>
      <c r="M1892" s="15">
        <v>0</v>
      </c>
      <c r="N1892" s="15">
        <v>0</v>
      </c>
      <c r="O1892" s="15">
        <v>0</v>
      </c>
      <c r="P1892" s="15">
        <v>0</v>
      </c>
      <c r="Q1892" s="15">
        <f t="shared" si="87"/>
        <v>0</v>
      </c>
      <c r="R1892" s="15">
        <f t="shared" si="88"/>
        <v>0</v>
      </c>
      <c r="S1892" s="15">
        <f t="shared" si="89"/>
        <v>1</v>
      </c>
    </row>
    <row r="1893" spans="1:19">
      <c r="A1893" s="15" t="s">
        <v>4491</v>
      </c>
      <c r="B1893" s="15" t="s">
        <v>101</v>
      </c>
      <c r="C1893" s="15" t="s">
        <v>1212</v>
      </c>
      <c r="D1893" s="15" t="s">
        <v>1028</v>
      </c>
      <c r="E1893" s="15">
        <v>0</v>
      </c>
      <c r="F1893" s="15">
        <v>0</v>
      </c>
      <c r="G1893" s="15">
        <v>0</v>
      </c>
      <c r="H1893" s="15">
        <v>0</v>
      </c>
      <c r="I1893" s="15">
        <v>0</v>
      </c>
      <c r="J1893" s="15">
        <v>0</v>
      </c>
      <c r="K1893" s="15">
        <v>0</v>
      </c>
      <c r="L1893" s="15">
        <v>0</v>
      </c>
      <c r="M1893" s="15">
        <v>0</v>
      </c>
      <c r="N1893" s="15">
        <v>0</v>
      </c>
      <c r="O1893" s="15">
        <v>0</v>
      </c>
      <c r="P1893" s="15">
        <v>0</v>
      </c>
      <c r="Q1893" s="15">
        <f t="shared" si="87"/>
        <v>0</v>
      </c>
      <c r="R1893" s="15">
        <f t="shared" si="88"/>
        <v>0</v>
      </c>
      <c r="S1893" s="15">
        <f t="shared" si="89"/>
        <v>1</v>
      </c>
    </row>
    <row r="1894" spans="1:19">
      <c r="A1894" s="15" t="s">
        <v>4069</v>
      </c>
      <c r="B1894" s="15" t="s">
        <v>4492</v>
      </c>
      <c r="C1894" s="15" t="s">
        <v>1212</v>
      </c>
      <c r="D1894" s="15" t="s">
        <v>1031</v>
      </c>
      <c r="E1894" s="15">
        <v>0</v>
      </c>
      <c r="F1894" s="15">
        <v>0</v>
      </c>
      <c r="G1894" s="15">
        <v>0</v>
      </c>
      <c r="H1894" s="15">
        <v>0</v>
      </c>
      <c r="I1894" s="15">
        <v>0</v>
      </c>
      <c r="J1894" s="15">
        <v>0</v>
      </c>
      <c r="K1894" s="15">
        <v>0</v>
      </c>
      <c r="L1894" s="15">
        <v>0</v>
      </c>
      <c r="M1894" s="15">
        <v>0</v>
      </c>
      <c r="N1894" s="15">
        <v>0</v>
      </c>
      <c r="O1894" s="15">
        <v>0</v>
      </c>
      <c r="P1894" s="15">
        <v>0</v>
      </c>
      <c r="Q1894" s="15">
        <f t="shared" si="87"/>
        <v>0</v>
      </c>
      <c r="R1894" s="15">
        <f t="shared" si="88"/>
        <v>0</v>
      </c>
      <c r="S1894" s="15">
        <f t="shared" si="89"/>
        <v>1</v>
      </c>
    </row>
    <row r="1895" spans="1:19">
      <c r="A1895" s="15" t="s">
        <v>4493</v>
      </c>
      <c r="B1895" s="15" t="s">
        <v>556</v>
      </c>
      <c r="C1895" s="15" t="s">
        <v>1213</v>
      </c>
      <c r="D1895" s="15" t="s">
        <v>1046</v>
      </c>
      <c r="E1895" s="15">
        <v>0</v>
      </c>
      <c r="F1895" s="15">
        <v>0</v>
      </c>
      <c r="G1895" s="15">
        <v>0</v>
      </c>
      <c r="H1895" s="15">
        <v>0</v>
      </c>
      <c r="I1895" s="15">
        <v>0</v>
      </c>
      <c r="J1895" s="15">
        <v>0</v>
      </c>
      <c r="K1895" s="15">
        <v>0</v>
      </c>
      <c r="L1895" s="15">
        <v>0</v>
      </c>
      <c r="M1895" s="15">
        <v>0</v>
      </c>
      <c r="N1895" s="15">
        <v>0</v>
      </c>
      <c r="O1895" s="15">
        <v>0</v>
      </c>
      <c r="P1895" s="15">
        <v>0</v>
      </c>
      <c r="Q1895" s="15">
        <f t="shared" si="87"/>
        <v>0</v>
      </c>
      <c r="R1895" s="15">
        <f t="shared" si="88"/>
        <v>0</v>
      </c>
      <c r="S1895" s="15">
        <f t="shared" si="89"/>
        <v>1</v>
      </c>
    </row>
    <row r="1896" spans="1:19">
      <c r="A1896" s="15" t="s">
        <v>4494</v>
      </c>
      <c r="B1896" s="15" t="s">
        <v>727</v>
      </c>
      <c r="C1896" s="15" t="s">
        <v>1213</v>
      </c>
      <c r="D1896" s="15" t="s">
        <v>1037</v>
      </c>
      <c r="E1896" s="15">
        <v>0</v>
      </c>
      <c r="F1896" s="15">
        <v>0</v>
      </c>
      <c r="G1896" s="15">
        <v>0</v>
      </c>
      <c r="H1896" s="15">
        <v>0</v>
      </c>
      <c r="I1896" s="15">
        <v>0</v>
      </c>
      <c r="J1896" s="15">
        <v>0</v>
      </c>
      <c r="K1896" s="15">
        <v>0</v>
      </c>
      <c r="L1896" s="15">
        <v>0</v>
      </c>
      <c r="M1896" s="15">
        <v>0</v>
      </c>
      <c r="N1896" s="15">
        <v>0</v>
      </c>
      <c r="O1896" s="15">
        <v>0</v>
      </c>
      <c r="P1896" s="15">
        <v>0</v>
      </c>
      <c r="Q1896" s="15">
        <f t="shared" si="87"/>
        <v>0</v>
      </c>
      <c r="R1896" s="15">
        <f t="shared" si="88"/>
        <v>0</v>
      </c>
      <c r="S1896" s="15">
        <f t="shared" si="89"/>
        <v>1</v>
      </c>
    </row>
    <row r="1897" spans="1:19">
      <c r="A1897" s="15" t="s">
        <v>2698</v>
      </c>
      <c r="B1897" s="15" t="s">
        <v>62</v>
      </c>
      <c r="C1897" s="15" t="s">
        <v>1212</v>
      </c>
      <c r="D1897" s="15" t="s">
        <v>1050</v>
      </c>
      <c r="E1897" s="15">
        <v>0</v>
      </c>
      <c r="F1897" s="15">
        <v>0</v>
      </c>
      <c r="G1897" s="15">
        <v>0</v>
      </c>
      <c r="H1897" s="15">
        <v>0</v>
      </c>
      <c r="I1897" s="15">
        <v>0</v>
      </c>
      <c r="J1897" s="15">
        <v>0</v>
      </c>
      <c r="K1897" s="15">
        <v>0</v>
      </c>
      <c r="L1897" s="15">
        <v>0</v>
      </c>
      <c r="M1897" s="15">
        <v>0</v>
      </c>
      <c r="N1897" s="15">
        <v>0</v>
      </c>
      <c r="O1897" s="15">
        <v>0</v>
      </c>
      <c r="P1897" s="15">
        <v>0</v>
      </c>
      <c r="Q1897" s="15">
        <f t="shared" si="87"/>
        <v>0</v>
      </c>
      <c r="R1897" s="15">
        <f t="shared" si="88"/>
        <v>0</v>
      </c>
      <c r="S1897" s="15">
        <f t="shared" si="89"/>
        <v>1</v>
      </c>
    </row>
    <row r="1898" spans="1:19">
      <c r="A1898" s="15" t="s">
        <v>2970</v>
      </c>
      <c r="B1898" s="15" t="s">
        <v>46</v>
      </c>
      <c r="C1898" s="15" t="s">
        <v>1213</v>
      </c>
      <c r="D1898" s="15" t="s">
        <v>1042</v>
      </c>
      <c r="E1898" s="15">
        <v>0</v>
      </c>
      <c r="F1898" s="15">
        <v>0</v>
      </c>
      <c r="G1898" s="15">
        <v>0</v>
      </c>
      <c r="H1898" s="15">
        <v>0</v>
      </c>
      <c r="I1898" s="15">
        <v>0</v>
      </c>
      <c r="J1898" s="15">
        <v>0</v>
      </c>
      <c r="K1898" s="15">
        <v>0</v>
      </c>
      <c r="L1898" s="15">
        <v>0</v>
      </c>
      <c r="M1898" s="15">
        <v>0</v>
      </c>
      <c r="N1898" s="15">
        <v>0</v>
      </c>
      <c r="O1898" s="15">
        <v>0</v>
      </c>
      <c r="P1898" s="15">
        <v>0</v>
      </c>
      <c r="Q1898" s="15">
        <f t="shared" si="87"/>
        <v>0</v>
      </c>
      <c r="R1898" s="15">
        <f t="shared" si="88"/>
        <v>0</v>
      </c>
      <c r="S1898" s="15">
        <f t="shared" si="89"/>
        <v>1</v>
      </c>
    </row>
    <row r="1899" spans="1:19">
      <c r="A1899" s="15" t="s">
        <v>4495</v>
      </c>
      <c r="B1899" s="15" t="s">
        <v>2368</v>
      </c>
      <c r="C1899" s="15" t="s">
        <v>1212</v>
      </c>
      <c r="D1899" s="15" t="s">
        <v>1339</v>
      </c>
      <c r="E1899" s="15">
        <v>0</v>
      </c>
      <c r="F1899" s="15">
        <v>0</v>
      </c>
      <c r="G1899" s="15">
        <v>0</v>
      </c>
      <c r="H1899" s="15">
        <v>0</v>
      </c>
      <c r="I1899" s="15">
        <v>0</v>
      </c>
      <c r="J1899" s="15">
        <v>0</v>
      </c>
      <c r="K1899" s="15">
        <v>0</v>
      </c>
      <c r="L1899" s="15">
        <v>0</v>
      </c>
      <c r="M1899" s="15">
        <v>0</v>
      </c>
      <c r="N1899" s="15">
        <v>0</v>
      </c>
      <c r="O1899" s="15">
        <v>0</v>
      </c>
      <c r="P1899" s="15">
        <v>0</v>
      </c>
      <c r="Q1899" s="15">
        <f t="shared" si="87"/>
        <v>0</v>
      </c>
      <c r="R1899" s="15">
        <f t="shared" si="88"/>
        <v>0</v>
      </c>
      <c r="S1899" s="15">
        <f t="shared" si="89"/>
        <v>1</v>
      </c>
    </row>
    <row r="1900" spans="1:19">
      <c r="A1900" s="15" t="s">
        <v>1889</v>
      </c>
      <c r="B1900" s="15" t="s">
        <v>835</v>
      </c>
      <c r="C1900" s="15" t="s">
        <v>1878</v>
      </c>
      <c r="D1900" s="15" t="s">
        <v>1044</v>
      </c>
      <c r="E1900" s="15">
        <v>0</v>
      </c>
      <c r="F1900" s="15">
        <v>0</v>
      </c>
      <c r="G1900" s="15">
        <v>0</v>
      </c>
      <c r="H1900" s="15">
        <v>0</v>
      </c>
      <c r="I1900" s="15">
        <v>0</v>
      </c>
      <c r="J1900" s="15">
        <v>0</v>
      </c>
      <c r="K1900" s="15">
        <v>0</v>
      </c>
      <c r="L1900" s="15">
        <v>0</v>
      </c>
      <c r="M1900" s="15">
        <v>0</v>
      </c>
      <c r="N1900" s="15">
        <v>0</v>
      </c>
      <c r="O1900" s="15">
        <v>0</v>
      </c>
      <c r="P1900" s="15">
        <v>0</v>
      </c>
      <c r="Q1900" s="15">
        <f t="shared" si="87"/>
        <v>0</v>
      </c>
      <c r="R1900" s="15">
        <f t="shared" si="88"/>
        <v>0</v>
      </c>
      <c r="S1900" s="15">
        <f t="shared" si="89"/>
        <v>1</v>
      </c>
    </row>
    <row r="1901" spans="1:19">
      <c r="A1901" s="15" t="s">
        <v>4496</v>
      </c>
      <c r="B1901" s="15" t="s">
        <v>4833</v>
      </c>
      <c r="C1901" s="15" t="s">
        <v>1213</v>
      </c>
      <c r="D1901" s="15" t="s">
        <v>1035</v>
      </c>
      <c r="E1901" s="15">
        <v>0</v>
      </c>
      <c r="F1901" s="15">
        <v>0</v>
      </c>
      <c r="G1901" s="15">
        <v>0</v>
      </c>
      <c r="H1901" s="15">
        <v>0</v>
      </c>
      <c r="I1901" s="15">
        <v>0</v>
      </c>
      <c r="J1901" s="15">
        <v>0</v>
      </c>
      <c r="K1901" s="15">
        <v>0</v>
      </c>
      <c r="L1901" s="15">
        <v>0</v>
      </c>
      <c r="M1901" s="15">
        <v>0</v>
      </c>
      <c r="N1901" s="15">
        <v>0</v>
      </c>
      <c r="O1901" s="15">
        <v>0</v>
      </c>
      <c r="P1901" s="15">
        <v>0</v>
      </c>
      <c r="Q1901" s="15">
        <f t="shared" si="87"/>
        <v>0</v>
      </c>
      <c r="R1901" s="15">
        <f t="shared" si="88"/>
        <v>0</v>
      </c>
      <c r="S1901" s="15">
        <f t="shared" si="89"/>
        <v>1</v>
      </c>
    </row>
    <row r="1902" spans="1:19">
      <c r="A1902" s="15" t="s">
        <v>958</v>
      </c>
      <c r="B1902" s="15" t="s">
        <v>390</v>
      </c>
      <c r="C1902" s="15" t="s">
        <v>1213</v>
      </c>
      <c r="D1902" s="15" t="s">
        <v>1028</v>
      </c>
      <c r="E1902" s="15">
        <v>0</v>
      </c>
      <c r="F1902" s="15">
        <v>0</v>
      </c>
      <c r="G1902" s="15">
        <v>0</v>
      </c>
      <c r="H1902" s="15">
        <v>0</v>
      </c>
      <c r="I1902" s="15">
        <v>0</v>
      </c>
      <c r="J1902" s="15">
        <v>0</v>
      </c>
      <c r="K1902" s="15">
        <v>0</v>
      </c>
      <c r="L1902" s="15">
        <v>0</v>
      </c>
      <c r="M1902" s="15">
        <v>0</v>
      </c>
      <c r="N1902" s="15">
        <v>0</v>
      </c>
      <c r="O1902" s="15">
        <v>0</v>
      </c>
      <c r="P1902" s="15">
        <v>0</v>
      </c>
      <c r="Q1902" s="15">
        <f t="shared" si="87"/>
        <v>0</v>
      </c>
      <c r="R1902" s="15">
        <f t="shared" si="88"/>
        <v>0</v>
      </c>
      <c r="S1902" s="15">
        <f t="shared" si="89"/>
        <v>1</v>
      </c>
    </row>
    <row r="1903" spans="1:19">
      <c r="A1903" s="15" t="s">
        <v>164</v>
      </c>
      <c r="B1903" s="15" t="s">
        <v>933</v>
      </c>
      <c r="C1903" s="15" t="s">
        <v>1213</v>
      </c>
      <c r="D1903" s="15" t="s">
        <v>1060</v>
      </c>
      <c r="E1903" s="15">
        <v>0</v>
      </c>
      <c r="F1903" s="15">
        <v>0</v>
      </c>
      <c r="G1903" s="15">
        <v>0</v>
      </c>
      <c r="H1903" s="15">
        <v>0</v>
      </c>
      <c r="I1903" s="15">
        <v>0</v>
      </c>
      <c r="J1903" s="15">
        <v>0</v>
      </c>
      <c r="K1903" s="15">
        <v>0</v>
      </c>
      <c r="L1903" s="15">
        <v>0</v>
      </c>
      <c r="M1903" s="15">
        <v>0</v>
      </c>
      <c r="N1903" s="15">
        <v>0</v>
      </c>
      <c r="O1903" s="15">
        <v>0</v>
      </c>
      <c r="P1903" s="15">
        <v>0</v>
      </c>
      <c r="Q1903" s="15">
        <f t="shared" si="87"/>
        <v>0</v>
      </c>
      <c r="R1903" s="15">
        <f t="shared" si="88"/>
        <v>0</v>
      </c>
      <c r="S1903" s="15">
        <f t="shared" si="89"/>
        <v>1</v>
      </c>
    </row>
    <row r="1904" spans="1:19">
      <c r="A1904" s="15" t="s">
        <v>4497</v>
      </c>
      <c r="B1904" s="15" t="s">
        <v>401</v>
      </c>
      <c r="C1904" s="15" t="s">
        <v>1213</v>
      </c>
      <c r="D1904" s="15" t="s">
        <v>1028</v>
      </c>
      <c r="E1904" s="15">
        <v>0</v>
      </c>
      <c r="F1904" s="15">
        <v>0</v>
      </c>
      <c r="G1904" s="15">
        <v>0</v>
      </c>
      <c r="H1904" s="15">
        <v>0</v>
      </c>
      <c r="I1904" s="15">
        <v>0</v>
      </c>
      <c r="J1904" s="15">
        <v>0</v>
      </c>
      <c r="K1904" s="15">
        <v>0</v>
      </c>
      <c r="L1904" s="15">
        <v>0</v>
      </c>
      <c r="M1904" s="15">
        <v>0</v>
      </c>
      <c r="N1904" s="15">
        <v>0</v>
      </c>
      <c r="O1904" s="15">
        <v>0</v>
      </c>
      <c r="P1904" s="15">
        <v>0</v>
      </c>
      <c r="Q1904" s="15">
        <f t="shared" si="87"/>
        <v>0</v>
      </c>
      <c r="R1904" s="15">
        <f t="shared" si="88"/>
        <v>0</v>
      </c>
      <c r="S1904" s="15">
        <f t="shared" si="89"/>
        <v>1</v>
      </c>
    </row>
    <row r="1905" spans="1:19">
      <c r="A1905" s="15" t="s">
        <v>4498</v>
      </c>
      <c r="B1905" s="15" t="s">
        <v>230</v>
      </c>
      <c r="C1905" s="15" t="s">
        <v>1213</v>
      </c>
      <c r="D1905" s="15" t="s">
        <v>1039</v>
      </c>
      <c r="E1905" s="15">
        <v>0</v>
      </c>
      <c r="F1905" s="15">
        <v>0</v>
      </c>
      <c r="G1905" s="15">
        <v>0</v>
      </c>
      <c r="H1905" s="15">
        <v>0</v>
      </c>
      <c r="I1905" s="15">
        <v>0</v>
      </c>
      <c r="J1905" s="15">
        <v>0</v>
      </c>
      <c r="K1905" s="15">
        <v>0</v>
      </c>
      <c r="L1905" s="15">
        <v>0</v>
      </c>
      <c r="M1905" s="15">
        <v>0</v>
      </c>
      <c r="N1905" s="15">
        <v>0</v>
      </c>
      <c r="O1905" s="15">
        <v>0</v>
      </c>
      <c r="P1905" s="15">
        <v>0</v>
      </c>
      <c r="Q1905" s="15">
        <f t="shared" si="87"/>
        <v>0</v>
      </c>
      <c r="R1905" s="15">
        <f t="shared" si="88"/>
        <v>0</v>
      </c>
      <c r="S1905" s="15">
        <f t="shared" si="89"/>
        <v>1</v>
      </c>
    </row>
    <row r="1906" spans="1:19">
      <c r="A1906" s="15" t="s">
        <v>389</v>
      </c>
      <c r="B1906" s="15" t="s">
        <v>36</v>
      </c>
      <c r="C1906" s="15" t="s">
        <v>1212</v>
      </c>
      <c r="D1906" s="15" t="s">
        <v>1052</v>
      </c>
      <c r="E1906" s="15">
        <v>0</v>
      </c>
      <c r="F1906" s="15">
        <v>0</v>
      </c>
      <c r="G1906" s="15">
        <v>0</v>
      </c>
      <c r="H1906" s="15">
        <v>0</v>
      </c>
      <c r="I1906" s="15">
        <v>0</v>
      </c>
      <c r="J1906" s="15">
        <v>0</v>
      </c>
      <c r="K1906" s="15">
        <v>0</v>
      </c>
      <c r="L1906" s="15">
        <v>0</v>
      </c>
      <c r="M1906" s="15">
        <v>0</v>
      </c>
      <c r="N1906" s="15">
        <v>0</v>
      </c>
      <c r="O1906" s="15">
        <v>0</v>
      </c>
      <c r="P1906" s="15">
        <v>0</v>
      </c>
      <c r="Q1906" s="15">
        <f t="shared" si="87"/>
        <v>0</v>
      </c>
      <c r="R1906" s="15">
        <f t="shared" si="88"/>
        <v>0</v>
      </c>
      <c r="S1906" s="15">
        <f t="shared" si="89"/>
        <v>1</v>
      </c>
    </row>
    <row r="1907" spans="1:19">
      <c r="A1907" s="15" t="s">
        <v>688</v>
      </c>
      <c r="B1907" s="15" t="s">
        <v>356</v>
      </c>
      <c r="C1907" s="15" t="s">
        <v>1878</v>
      </c>
      <c r="D1907" s="15" t="s">
        <v>1045</v>
      </c>
      <c r="E1907" s="15">
        <v>0</v>
      </c>
      <c r="F1907" s="15">
        <v>0</v>
      </c>
      <c r="G1907" s="15">
        <v>0</v>
      </c>
      <c r="H1907" s="15">
        <v>0</v>
      </c>
      <c r="I1907" s="15">
        <v>0</v>
      </c>
      <c r="J1907" s="15">
        <v>0</v>
      </c>
      <c r="K1907" s="15">
        <v>0</v>
      </c>
      <c r="L1907" s="15">
        <v>0</v>
      </c>
      <c r="M1907" s="15">
        <v>0</v>
      </c>
      <c r="N1907" s="15">
        <v>0</v>
      </c>
      <c r="O1907" s="15">
        <v>0</v>
      </c>
      <c r="P1907" s="15">
        <v>0</v>
      </c>
      <c r="Q1907" s="15">
        <f t="shared" si="87"/>
        <v>0</v>
      </c>
      <c r="R1907" s="15">
        <f t="shared" si="88"/>
        <v>0</v>
      </c>
      <c r="S1907" s="15">
        <f t="shared" si="89"/>
        <v>1</v>
      </c>
    </row>
    <row r="1908" spans="1:19">
      <c r="A1908" s="15" t="s">
        <v>4501</v>
      </c>
      <c r="B1908" s="15" t="s">
        <v>509</v>
      </c>
      <c r="C1908" s="15" t="s">
        <v>1212</v>
      </c>
      <c r="D1908" s="15" t="s">
        <v>1040</v>
      </c>
      <c r="E1908" s="15">
        <v>0</v>
      </c>
      <c r="F1908" s="15">
        <v>0</v>
      </c>
      <c r="G1908" s="15">
        <v>0</v>
      </c>
      <c r="H1908" s="15">
        <v>0</v>
      </c>
      <c r="I1908" s="15">
        <v>0</v>
      </c>
      <c r="J1908" s="15">
        <v>0</v>
      </c>
      <c r="K1908" s="15">
        <v>0</v>
      </c>
      <c r="L1908" s="15">
        <v>0</v>
      </c>
      <c r="M1908" s="15">
        <v>0</v>
      </c>
      <c r="N1908" s="15">
        <v>0</v>
      </c>
      <c r="O1908" s="15">
        <v>0</v>
      </c>
      <c r="P1908" s="15">
        <v>0</v>
      </c>
      <c r="Q1908" s="15">
        <f t="shared" si="87"/>
        <v>0</v>
      </c>
      <c r="R1908" s="15">
        <f t="shared" si="88"/>
        <v>0</v>
      </c>
      <c r="S1908" s="15">
        <f t="shared" si="89"/>
        <v>1</v>
      </c>
    </row>
    <row r="1909" spans="1:19">
      <c r="A1909" s="15" t="s">
        <v>4499</v>
      </c>
      <c r="B1909" s="15" t="s">
        <v>4500</v>
      </c>
      <c r="C1909" s="15" t="s">
        <v>1213</v>
      </c>
      <c r="D1909" s="15" t="s">
        <v>1030</v>
      </c>
      <c r="E1909" s="15">
        <v>0</v>
      </c>
      <c r="F1909" s="15">
        <v>0</v>
      </c>
      <c r="G1909" s="15">
        <v>0</v>
      </c>
      <c r="H1909" s="15">
        <v>0</v>
      </c>
      <c r="I1909" s="15">
        <v>0</v>
      </c>
      <c r="J1909" s="15">
        <v>0</v>
      </c>
      <c r="K1909" s="15">
        <v>0</v>
      </c>
      <c r="L1909" s="15">
        <v>0</v>
      </c>
      <c r="M1909" s="15">
        <v>0</v>
      </c>
      <c r="N1909" s="15">
        <v>0</v>
      </c>
      <c r="O1909" s="15">
        <v>0</v>
      </c>
      <c r="P1909" s="15">
        <v>0</v>
      </c>
      <c r="Q1909" s="15">
        <f t="shared" si="87"/>
        <v>0</v>
      </c>
      <c r="R1909" s="15">
        <f t="shared" si="88"/>
        <v>0</v>
      </c>
      <c r="S1909" s="15">
        <f t="shared" si="89"/>
        <v>1</v>
      </c>
    </row>
    <row r="1910" spans="1:19">
      <c r="A1910" s="15" t="s">
        <v>1100</v>
      </c>
      <c r="B1910" s="15" t="s">
        <v>1855</v>
      </c>
      <c r="C1910" s="15" t="s">
        <v>1878</v>
      </c>
      <c r="D1910" s="15" t="s">
        <v>1029</v>
      </c>
      <c r="E1910" s="15">
        <v>0</v>
      </c>
      <c r="F1910" s="15">
        <v>0</v>
      </c>
      <c r="G1910" s="15">
        <v>0</v>
      </c>
      <c r="H1910" s="15">
        <v>0</v>
      </c>
      <c r="I1910" s="15">
        <v>0</v>
      </c>
      <c r="J1910" s="15">
        <v>0</v>
      </c>
      <c r="K1910" s="15">
        <v>0</v>
      </c>
      <c r="L1910" s="15">
        <v>0</v>
      </c>
      <c r="M1910" s="15">
        <v>0</v>
      </c>
      <c r="N1910" s="15">
        <v>0</v>
      </c>
      <c r="O1910" s="15">
        <v>0</v>
      </c>
      <c r="P1910" s="15">
        <v>0</v>
      </c>
      <c r="Q1910" s="15">
        <f t="shared" si="87"/>
        <v>0</v>
      </c>
      <c r="R1910" s="15">
        <f t="shared" si="88"/>
        <v>0</v>
      </c>
      <c r="S1910" s="15">
        <f t="shared" si="89"/>
        <v>1</v>
      </c>
    </row>
    <row r="1911" spans="1:19">
      <c r="A1911" s="15" t="s">
        <v>337</v>
      </c>
      <c r="B1911" s="15" t="s">
        <v>1070</v>
      </c>
      <c r="C1911" s="15" t="s">
        <v>1213</v>
      </c>
      <c r="D1911" s="15" t="s">
        <v>1044</v>
      </c>
      <c r="E1911" s="15">
        <v>0</v>
      </c>
      <c r="F1911" s="15">
        <v>0</v>
      </c>
      <c r="G1911" s="15">
        <v>0</v>
      </c>
      <c r="H1911" s="15">
        <v>0</v>
      </c>
      <c r="I1911" s="15">
        <v>0</v>
      </c>
      <c r="J1911" s="15">
        <v>0</v>
      </c>
      <c r="K1911" s="15">
        <v>0</v>
      </c>
      <c r="L1911" s="15">
        <v>0</v>
      </c>
      <c r="M1911" s="15">
        <v>0</v>
      </c>
      <c r="N1911" s="15">
        <v>0</v>
      </c>
      <c r="O1911" s="15">
        <v>0</v>
      </c>
      <c r="P1911" s="15">
        <v>0</v>
      </c>
      <c r="Q1911" s="15">
        <f t="shared" si="87"/>
        <v>0</v>
      </c>
      <c r="R1911" s="15">
        <f t="shared" si="88"/>
        <v>0</v>
      </c>
      <c r="S1911" s="15">
        <f t="shared" si="89"/>
        <v>1</v>
      </c>
    </row>
    <row r="1912" spans="1:19">
      <c r="A1912" s="15" t="s">
        <v>904</v>
      </c>
      <c r="B1912" s="15" t="s">
        <v>395</v>
      </c>
      <c r="C1912" s="15" t="s">
        <v>1213</v>
      </c>
      <c r="D1912" s="15" t="s">
        <v>1047</v>
      </c>
      <c r="E1912" s="15">
        <v>0</v>
      </c>
      <c r="F1912" s="15">
        <v>0</v>
      </c>
      <c r="G1912" s="15">
        <v>0</v>
      </c>
      <c r="H1912" s="15">
        <v>0</v>
      </c>
      <c r="I1912" s="15">
        <v>0</v>
      </c>
      <c r="J1912" s="15">
        <v>0</v>
      </c>
      <c r="K1912" s="15">
        <v>0</v>
      </c>
      <c r="L1912" s="15">
        <v>0</v>
      </c>
      <c r="M1912" s="15">
        <v>0</v>
      </c>
      <c r="N1912" s="15">
        <v>0</v>
      </c>
      <c r="O1912" s="15">
        <v>0</v>
      </c>
      <c r="P1912" s="15">
        <v>0</v>
      </c>
      <c r="Q1912" s="15">
        <f t="shared" si="87"/>
        <v>0</v>
      </c>
      <c r="R1912" s="15">
        <f t="shared" si="88"/>
        <v>0</v>
      </c>
      <c r="S1912" s="15">
        <f t="shared" si="89"/>
        <v>1</v>
      </c>
    </row>
    <row r="1913" spans="1:19">
      <c r="A1913" s="15" t="s">
        <v>522</v>
      </c>
      <c r="B1913" s="15" t="s">
        <v>485</v>
      </c>
      <c r="C1913" s="15" t="s">
        <v>1212</v>
      </c>
      <c r="D1913" s="15" t="s">
        <v>1050</v>
      </c>
      <c r="E1913" s="15">
        <v>0</v>
      </c>
      <c r="F1913" s="15">
        <v>0</v>
      </c>
      <c r="G1913" s="15">
        <v>0</v>
      </c>
      <c r="H1913" s="15">
        <v>0</v>
      </c>
      <c r="I1913" s="15">
        <v>0</v>
      </c>
      <c r="J1913" s="15">
        <v>0</v>
      </c>
      <c r="K1913" s="15">
        <v>0</v>
      </c>
      <c r="L1913" s="15">
        <v>0</v>
      </c>
      <c r="M1913" s="15">
        <v>0</v>
      </c>
      <c r="N1913" s="15">
        <v>0</v>
      </c>
      <c r="O1913" s="15">
        <v>0</v>
      </c>
      <c r="P1913" s="15">
        <v>0</v>
      </c>
      <c r="Q1913" s="15">
        <f t="shared" si="87"/>
        <v>0</v>
      </c>
      <c r="R1913" s="15">
        <f t="shared" si="88"/>
        <v>0</v>
      </c>
      <c r="S1913" s="15">
        <f t="shared" si="89"/>
        <v>1</v>
      </c>
    </row>
    <row r="1914" spans="1:19">
      <c r="A1914" s="15" t="s">
        <v>2448</v>
      </c>
      <c r="B1914" s="15" t="s">
        <v>4502</v>
      </c>
      <c r="C1914" s="15" t="s">
        <v>1878</v>
      </c>
      <c r="D1914" s="15" t="s">
        <v>1052</v>
      </c>
      <c r="E1914" s="15">
        <v>0</v>
      </c>
      <c r="F1914" s="15">
        <v>0</v>
      </c>
      <c r="G1914" s="15">
        <v>0</v>
      </c>
      <c r="H1914" s="15">
        <v>0</v>
      </c>
      <c r="I1914" s="15">
        <v>0</v>
      </c>
      <c r="J1914" s="15">
        <v>0</v>
      </c>
      <c r="K1914" s="15">
        <v>0</v>
      </c>
      <c r="L1914" s="15">
        <v>0</v>
      </c>
      <c r="M1914" s="15">
        <v>0</v>
      </c>
      <c r="N1914" s="15">
        <v>0</v>
      </c>
      <c r="O1914" s="15">
        <v>0</v>
      </c>
      <c r="P1914" s="15">
        <v>0</v>
      </c>
      <c r="Q1914" s="15">
        <f t="shared" si="87"/>
        <v>0</v>
      </c>
      <c r="R1914" s="15">
        <f t="shared" si="88"/>
        <v>0</v>
      </c>
      <c r="S1914" s="15">
        <f t="shared" si="89"/>
        <v>1</v>
      </c>
    </row>
    <row r="1915" spans="1:19">
      <c r="A1915" s="15" t="s">
        <v>1443</v>
      </c>
      <c r="B1915" s="15" t="s">
        <v>1869</v>
      </c>
      <c r="C1915" s="15" t="s">
        <v>1212</v>
      </c>
      <c r="D1915" s="15" t="s">
        <v>1054</v>
      </c>
      <c r="E1915" s="15">
        <v>0</v>
      </c>
      <c r="F1915" s="15">
        <v>0</v>
      </c>
      <c r="G1915" s="15">
        <v>0</v>
      </c>
      <c r="H1915" s="15">
        <v>0</v>
      </c>
      <c r="I1915" s="15">
        <v>0</v>
      </c>
      <c r="J1915" s="15">
        <v>0</v>
      </c>
      <c r="K1915" s="15">
        <v>0</v>
      </c>
      <c r="L1915" s="15">
        <v>0</v>
      </c>
      <c r="M1915" s="15">
        <v>0</v>
      </c>
      <c r="N1915" s="15">
        <v>0</v>
      </c>
      <c r="O1915" s="15">
        <v>0</v>
      </c>
      <c r="P1915" s="15">
        <v>0</v>
      </c>
      <c r="Q1915" s="15">
        <f t="shared" si="87"/>
        <v>0</v>
      </c>
      <c r="R1915" s="15">
        <f t="shared" si="88"/>
        <v>0</v>
      </c>
      <c r="S1915" s="15">
        <f t="shared" si="89"/>
        <v>1</v>
      </c>
    </row>
    <row r="1916" spans="1:19">
      <c r="A1916" s="15" t="s">
        <v>4504</v>
      </c>
      <c r="B1916" s="15" t="s">
        <v>101</v>
      </c>
      <c r="C1916" s="15" t="s">
        <v>1213</v>
      </c>
      <c r="D1916" s="15" t="s">
        <v>1040</v>
      </c>
      <c r="E1916" s="15">
        <v>0</v>
      </c>
      <c r="F1916" s="15">
        <v>0</v>
      </c>
      <c r="G1916" s="15">
        <v>0</v>
      </c>
      <c r="H1916" s="15">
        <v>0</v>
      </c>
      <c r="I1916" s="15">
        <v>0</v>
      </c>
      <c r="J1916" s="15">
        <v>0</v>
      </c>
      <c r="K1916" s="15">
        <v>0</v>
      </c>
      <c r="L1916" s="15">
        <v>0</v>
      </c>
      <c r="M1916" s="15">
        <v>0</v>
      </c>
      <c r="N1916" s="15">
        <v>0</v>
      </c>
      <c r="O1916" s="15">
        <v>0</v>
      </c>
      <c r="P1916" s="15">
        <v>0</v>
      </c>
      <c r="Q1916" s="15">
        <f t="shared" si="87"/>
        <v>0</v>
      </c>
      <c r="R1916" s="15">
        <f t="shared" si="88"/>
        <v>0</v>
      </c>
      <c r="S1916" s="15">
        <f t="shared" si="89"/>
        <v>1</v>
      </c>
    </row>
    <row r="1917" spans="1:19">
      <c r="A1917" s="15" t="s">
        <v>4503</v>
      </c>
      <c r="B1917" s="15" t="s">
        <v>3100</v>
      </c>
      <c r="C1917" s="15" t="s">
        <v>1878</v>
      </c>
      <c r="D1917" s="15" t="s">
        <v>1038</v>
      </c>
      <c r="E1917" s="15">
        <v>0</v>
      </c>
      <c r="F1917" s="15">
        <v>0</v>
      </c>
      <c r="G1917" s="15">
        <v>0</v>
      </c>
      <c r="H1917" s="15">
        <v>0</v>
      </c>
      <c r="I1917" s="15">
        <v>0</v>
      </c>
      <c r="J1917" s="15">
        <v>0</v>
      </c>
      <c r="K1917" s="15">
        <v>0</v>
      </c>
      <c r="L1917" s="15">
        <v>0</v>
      </c>
      <c r="M1917" s="15">
        <v>0</v>
      </c>
      <c r="N1917" s="15">
        <v>0</v>
      </c>
      <c r="O1917" s="15">
        <v>0</v>
      </c>
      <c r="P1917" s="15">
        <v>0</v>
      </c>
      <c r="Q1917" s="15">
        <f t="shared" si="87"/>
        <v>0</v>
      </c>
      <c r="R1917" s="15">
        <f t="shared" si="88"/>
        <v>0</v>
      </c>
      <c r="S1917" s="15">
        <f t="shared" si="89"/>
        <v>1</v>
      </c>
    </row>
    <row r="1918" spans="1:19">
      <c r="A1918" s="15" t="s">
        <v>4505</v>
      </c>
      <c r="B1918" s="15" t="s">
        <v>1871</v>
      </c>
      <c r="C1918" s="15" t="s">
        <v>1878</v>
      </c>
      <c r="D1918" s="15" t="s">
        <v>1046</v>
      </c>
      <c r="E1918" s="15">
        <v>0</v>
      </c>
      <c r="F1918" s="15">
        <v>0</v>
      </c>
      <c r="G1918" s="15">
        <v>0</v>
      </c>
      <c r="H1918" s="15">
        <v>0</v>
      </c>
      <c r="I1918" s="15">
        <v>0</v>
      </c>
      <c r="J1918" s="15">
        <v>0</v>
      </c>
      <c r="K1918" s="15">
        <v>0</v>
      </c>
      <c r="L1918" s="15">
        <v>0</v>
      </c>
      <c r="M1918" s="15">
        <v>0</v>
      </c>
      <c r="N1918" s="15">
        <v>0</v>
      </c>
      <c r="O1918" s="15">
        <v>0</v>
      </c>
      <c r="P1918" s="15">
        <v>0</v>
      </c>
      <c r="Q1918" s="15">
        <f t="shared" si="87"/>
        <v>0</v>
      </c>
      <c r="R1918" s="15">
        <f t="shared" si="88"/>
        <v>0</v>
      </c>
      <c r="S1918" s="15">
        <f t="shared" si="89"/>
        <v>1</v>
      </c>
    </row>
    <row r="1919" spans="1:19">
      <c r="A1919" s="15" t="s">
        <v>4506</v>
      </c>
      <c r="B1919" s="15" t="s">
        <v>237</v>
      </c>
      <c r="C1919" s="15" t="s">
        <v>1212</v>
      </c>
      <c r="D1919" s="15" t="s">
        <v>1028</v>
      </c>
      <c r="E1919" s="15">
        <v>0</v>
      </c>
      <c r="F1919" s="15">
        <v>0</v>
      </c>
      <c r="G1919" s="15">
        <v>0</v>
      </c>
      <c r="H1919" s="15">
        <v>0</v>
      </c>
      <c r="I1919" s="15">
        <v>0</v>
      </c>
      <c r="J1919" s="15">
        <v>0</v>
      </c>
      <c r="K1919" s="15">
        <v>0</v>
      </c>
      <c r="L1919" s="15">
        <v>0</v>
      </c>
      <c r="M1919" s="15">
        <v>0</v>
      </c>
      <c r="N1919" s="15">
        <v>0</v>
      </c>
      <c r="O1919" s="15">
        <v>0</v>
      </c>
      <c r="P1919" s="15">
        <v>0</v>
      </c>
      <c r="Q1919" s="15">
        <f t="shared" si="87"/>
        <v>0</v>
      </c>
      <c r="R1919" s="15">
        <f t="shared" si="88"/>
        <v>0</v>
      </c>
      <c r="S1919" s="15">
        <f t="shared" si="89"/>
        <v>1</v>
      </c>
    </row>
    <row r="1920" spans="1:19">
      <c r="A1920" s="15" t="s">
        <v>1468</v>
      </c>
      <c r="B1920" s="15" t="s">
        <v>3682</v>
      </c>
      <c r="C1920" s="15" t="s">
        <v>1213</v>
      </c>
      <c r="D1920" s="15" t="s">
        <v>1026</v>
      </c>
      <c r="E1920" s="15">
        <v>0</v>
      </c>
      <c r="F1920" s="15">
        <v>0</v>
      </c>
      <c r="G1920" s="15">
        <v>0</v>
      </c>
      <c r="H1920" s="15">
        <v>0</v>
      </c>
      <c r="I1920" s="15">
        <v>0</v>
      </c>
      <c r="J1920" s="15">
        <v>0</v>
      </c>
      <c r="K1920" s="15">
        <v>0</v>
      </c>
      <c r="L1920" s="15">
        <v>0</v>
      </c>
      <c r="M1920" s="15">
        <v>0</v>
      </c>
      <c r="N1920" s="15">
        <v>0</v>
      </c>
      <c r="O1920" s="15">
        <v>0</v>
      </c>
      <c r="P1920" s="15">
        <v>0</v>
      </c>
      <c r="Q1920" s="15">
        <f t="shared" si="87"/>
        <v>0</v>
      </c>
      <c r="R1920" s="15">
        <f t="shared" si="88"/>
        <v>0</v>
      </c>
      <c r="S1920" s="15">
        <f t="shared" si="89"/>
        <v>1</v>
      </c>
    </row>
    <row r="1921" spans="1:19">
      <c r="A1921" s="15" t="s">
        <v>4507</v>
      </c>
      <c r="B1921" s="15" t="s">
        <v>196</v>
      </c>
      <c r="C1921" s="15" t="s">
        <v>1213</v>
      </c>
      <c r="D1921" s="15" t="s">
        <v>1045</v>
      </c>
      <c r="E1921" s="15">
        <v>0</v>
      </c>
      <c r="F1921" s="15">
        <v>0</v>
      </c>
      <c r="G1921" s="15">
        <v>0</v>
      </c>
      <c r="H1921" s="15">
        <v>0</v>
      </c>
      <c r="I1921" s="15">
        <v>0</v>
      </c>
      <c r="J1921" s="15">
        <v>0</v>
      </c>
      <c r="K1921" s="15">
        <v>0</v>
      </c>
      <c r="L1921" s="15">
        <v>0</v>
      </c>
      <c r="M1921" s="15">
        <v>0</v>
      </c>
      <c r="N1921" s="15">
        <v>0</v>
      </c>
      <c r="O1921" s="15">
        <v>0</v>
      </c>
      <c r="P1921" s="15">
        <v>0</v>
      </c>
      <c r="Q1921" s="15">
        <f t="shared" si="87"/>
        <v>0</v>
      </c>
      <c r="R1921" s="15">
        <f t="shared" si="88"/>
        <v>0</v>
      </c>
      <c r="S1921" s="15">
        <f t="shared" si="89"/>
        <v>1</v>
      </c>
    </row>
    <row r="1922" spans="1:19">
      <c r="A1922" s="15" t="s">
        <v>4397</v>
      </c>
      <c r="B1922" s="15" t="s">
        <v>1883</v>
      </c>
      <c r="C1922" s="15" t="s">
        <v>1213</v>
      </c>
      <c r="D1922" s="15" t="s">
        <v>1034</v>
      </c>
      <c r="E1922" s="15">
        <v>0</v>
      </c>
      <c r="F1922" s="15">
        <v>0</v>
      </c>
      <c r="G1922" s="15">
        <v>0</v>
      </c>
      <c r="H1922" s="15">
        <v>0</v>
      </c>
      <c r="I1922" s="15">
        <v>0</v>
      </c>
      <c r="J1922" s="15">
        <v>0</v>
      </c>
      <c r="K1922" s="15">
        <v>0</v>
      </c>
      <c r="L1922" s="15">
        <v>0</v>
      </c>
      <c r="M1922" s="15">
        <v>0</v>
      </c>
      <c r="N1922" s="15">
        <v>0</v>
      </c>
      <c r="O1922" s="15">
        <v>0</v>
      </c>
      <c r="P1922" s="15">
        <v>0</v>
      </c>
      <c r="Q1922" s="15">
        <f t="shared" si="87"/>
        <v>0</v>
      </c>
      <c r="R1922" s="15">
        <f t="shared" si="88"/>
        <v>0</v>
      </c>
      <c r="S1922" s="15">
        <f t="shared" si="89"/>
        <v>1</v>
      </c>
    </row>
    <row r="1923" spans="1:19">
      <c r="A1923" s="15" t="s">
        <v>4443</v>
      </c>
      <c r="B1923" s="15" t="s">
        <v>201</v>
      </c>
      <c r="C1923" s="15" t="s">
        <v>1213</v>
      </c>
      <c r="D1923" s="15" t="s">
        <v>1052</v>
      </c>
      <c r="E1923" s="15">
        <v>0</v>
      </c>
      <c r="F1923" s="15">
        <v>0</v>
      </c>
      <c r="G1923" s="15">
        <v>0</v>
      </c>
      <c r="H1923" s="15">
        <v>0</v>
      </c>
      <c r="I1923" s="15">
        <v>0</v>
      </c>
      <c r="J1923" s="15">
        <v>0</v>
      </c>
      <c r="K1923" s="15">
        <v>0</v>
      </c>
      <c r="L1923" s="15">
        <v>0</v>
      </c>
      <c r="M1923" s="15">
        <v>0</v>
      </c>
      <c r="N1923" s="15">
        <v>0</v>
      </c>
      <c r="O1923" s="15">
        <v>0</v>
      </c>
      <c r="P1923" s="15">
        <v>0</v>
      </c>
      <c r="Q1923" s="15">
        <f t="shared" ref="Q1923:Q1986" si="90">P1923/16.875</f>
        <v>0</v>
      </c>
      <c r="R1923" s="15">
        <f t="shared" ref="R1923:R1986" si="91">IF(P1923 &gt;= 400,Q1923*1.2,IF(P1923 &gt; 300,Q1923,IF(P1923&gt;200,Q1923*0.8,IF(P1923&gt;100,Q1923*0.6,Q1923*0.5))))</f>
        <v>0</v>
      </c>
      <c r="S1923" s="15">
        <f t="shared" ref="S1923:S1986" si="92">IF(R1923 &lt; 1.5,1,R1923)</f>
        <v>1</v>
      </c>
    </row>
    <row r="1924" spans="1:19">
      <c r="A1924" s="15" t="s">
        <v>1154</v>
      </c>
      <c r="B1924" s="15" t="s">
        <v>912</v>
      </c>
      <c r="C1924" s="15" t="s">
        <v>1878</v>
      </c>
      <c r="D1924" s="15" t="s">
        <v>1033</v>
      </c>
      <c r="E1924" s="15">
        <v>0</v>
      </c>
      <c r="F1924" s="15">
        <v>0</v>
      </c>
      <c r="G1924" s="15">
        <v>0</v>
      </c>
      <c r="H1924" s="15">
        <v>0</v>
      </c>
      <c r="I1924" s="15">
        <v>0</v>
      </c>
      <c r="J1924" s="15">
        <v>0</v>
      </c>
      <c r="K1924" s="15">
        <v>0</v>
      </c>
      <c r="L1924" s="15">
        <v>0</v>
      </c>
      <c r="M1924" s="15">
        <v>0</v>
      </c>
      <c r="N1924" s="15">
        <v>0</v>
      </c>
      <c r="O1924" s="15">
        <v>0</v>
      </c>
      <c r="P1924" s="15">
        <v>0</v>
      </c>
      <c r="Q1924" s="15">
        <f t="shared" si="90"/>
        <v>0</v>
      </c>
      <c r="R1924" s="15">
        <f t="shared" si="91"/>
        <v>0</v>
      </c>
      <c r="S1924" s="15">
        <f t="shared" si="92"/>
        <v>1</v>
      </c>
    </row>
    <row r="1925" spans="1:19">
      <c r="A1925" s="15" t="s">
        <v>4508</v>
      </c>
      <c r="B1925" s="15" t="s">
        <v>401</v>
      </c>
      <c r="C1925" s="15" t="s">
        <v>1213</v>
      </c>
      <c r="D1925" s="15" t="s">
        <v>1038</v>
      </c>
      <c r="E1925" s="15">
        <v>0</v>
      </c>
      <c r="F1925" s="15">
        <v>0</v>
      </c>
      <c r="G1925" s="15">
        <v>0</v>
      </c>
      <c r="H1925" s="15">
        <v>0</v>
      </c>
      <c r="I1925" s="15">
        <v>0</v>
      </c>
      <c r="J1925" s="15">
        <v>0</v>
      </c>
      <c r="K1925" s="15">
        <v>0</v>
      </c>
      <c r="L1925" s="15">
        <v>0</v>
      </c>
      <c r="M1925" s="15">
        <v>0</v>
      </c>
      <c r="N1925" s="15">
        <v>0</v>
      </c>
      <c r="O1925" s="15">
        <v>0</v>
      </c>
      <c r="P1925" s="15">
        <v>0</v>
      </c>
      <c r="Q1925" s="15">
        <f t="shared" si="90"/>
        <v>0</v>
      </c>
      <c r="R1925" s="15">
        <f t="shared" si="91"/>
        <v>0</v>
      </c>
      <c r="S1925" s="15">
        <f t="shared" si="92"/>
        <v>1</v>
      </c>
    </row>
    <row r="1926" spans="1:19">
      <c r="A1926" s="15" t="s">
        <v>4509</v>
      </c>
      <c r="B1926" s="15" t="s">
        <v>754</v>
      </c>
      <c r="C1926" s="15" t="s">
        <v>1212</v>
      </c>
      <c r="D1926" s="15" t="s">
        <v>1034</v>
      </c>
      <c r="E1926" s="15">
        <v>0</v>
      </c>
      <c r="F1926" s="15">
        <v>0</v>
      </c>
      <c r="G1926" s="15">
        <v>0</v>
      </c>
      <c r="H1926" s="15">
        <v>0</v>
      </c>
      <c r="I1926" s="15">
        <v>0</v>
      </c>
      <c r="J1926" s="15">
        <v>0</v>
      </c>
      <c r="K1926" s="15">
        <v>0</v>
      </c>
      <c r="L1926" s="15">
        <v>0</v>
      </c>
      <c r="M1926" s="15">
        <v>0</v>
      </c>
      <c r="N1926" s="15">
        <v>0</v>
      </c>
      <c r="O1926" s="15">
        <v>0</v>
      </c>
      <c r="P1926" s="15">
        <v>0</v>
      </c>
      <c r="Q1926" s="15">
        <f t="shared" si="90"/>
        <v>0</v>
      </c>
      <c r="R1926" s="15">
        <f t="shared" si="91"/>
        <v>0</v>
      </c>
      <c r="S1926" s="15">
        <f t="shared" si="92"/>
        <v>1</v>
      </c>
    </row>
    <row r="1927" spans="1:19">
      <c r="A1927" s="15" t="s">
        <v>1107</v>
      </c>
      <c r="B1927" s="15" t="s">
        <v>50</v>
      </c>
      <c r="C1927" s="15" t="s">
        <v>1213</v>
      </c>
      <c r="D1927" s="15" t="s">
        <v>1031</v>
      </c>
      <c r="E1927" s="15">
        <v>0</v>
      </c>
      <c r="F1927" s="15">
        <v>0</v>
      </c>
      <c r="G1927" s="15">
        <v>0</v>
      </c>
      <c r="H1927" s="15">
        <v>0</v>
      </c>
      <c r="I1927" s="15">
        <v>0</v>
      </c>
      <c r="J1927" s="15">
        <v>0</v>
      </c>
      <c r="K1927" s="15">
        <v>0</v>
      </c>
      <c r="L1927" s="15">
        <v>0</v>
      </c>
      <c r="M1927" s="15">
        <v>0</v>
      </c>
      <c r="N1927" s="15">
        <v>0</v>
      </c>
      <c r="O1927" s="15">
        <v>0</v>
      </c>
      <c r="P1927" s="15">
        <v>0</v>
      </c>
      <c r="Q1927" s="15">
        <f t="shared" si="90"/>
        <v>0</v>
      </c>
      <c r="R1927" s="15">
        <f t="shared" si="91"/>
        <v>0</v>
      </c>
      <c r="S1927" s="15">
        <f t="shared" si="92"/>
        <v>1</v>
      </c>
    </row>
    <row r="1928" spans="1:19">
      <c r="A1928" s="15" t="s">
        <v>4510</v>
      </c>
      <c r="B1928" s="15" t="s">
        <v>879</v>
      </c>
      <c r="C1928" s="15" t="s">
        <v>1212</v>
      </c>
      <c r="D1928" s="15" t="s">
        <v>1054</v>
      </c>
      <c r="E1928" s="15">
        <v>0</v>
      </c>
      <c r="F1928" s="15">
        <v>0</v>
      </c>
      <c r="G1928" s="15">
        <v>0</v>
      </c>
      <c r="H1928" s="15">
        <v>0</v>
      </c>
      <c r="I1928" s="15">
        <v>0</v>
      </c>
      <c r="J1928" s="15">
        <v>0</v>
      </c>
      <c r="K1928" s="15">
        <v>0</v>
      </c>
      <c r="L1928" s="15">
        <v>0</v>
      </c>
      <c r="M1928" s="15">
        <v>0</v>
      </c>
      <c r="N1928" s="15">
        <v>0</v>
      </c>
      <c r="O1928" s="15">
        <v>0</v>
      </c>
      <c r="P1928" s="15">
        <v>0</v>
      </c>
      <c r="Q1928" s="15">
        <f t="shared" si="90"/>
        <v>0</v>
      </c>
      <c r="R1928" s="15">
        <f t="shared" si="91"/>
        <v>0</v>
      </c>
      <c r="S1928" s="15">
        <f t="shared" si="92"/>
        <v>1</v>
      </c>
    </row>
    <row r="1929" spans="1:19">
      <c r="A1929" s="15" t="s">
        <v>365</v>
      </c>
      <c r="B1929" s="15" t="s">
        <v>1766</v>
      </c>
      <c r="C1929" s="15" t="s">
        <v>1213</v>
      </c>
      <c r="D1929" s="15" t="s">
        <v>1030</v>
      </c>
      <c r="E1929" s="15">
        <v>0</v>
      </c>
      <c r="F1929" s="15">
        <v>0</v>
      </c>
      <c r="G1929" s="15">
        <v>0</v>
      </c>
      <c r="H1929" s="15">
        <v>0</v>
      </c>
      <c r="I1929" s="15">
        <v>0</v>
      </c>
      <c r="J1929" s="15">
        <v>0</v>
      </c>
      <c r="K1929" s="15">
        <v>0</v>
      </c>
      <c r="L1929" s="15">
        <v>0</v>
      </c>
      <c r="M1929" s="15">
        <v>0</v>
      </c>
      <c r="N1929" s="15">
        <v>0</v>
      </c>
      <c r="O1929" s="15">
        <v>0</v>
      </c>
      <c r="P1929" s="15">
        <v>0</v>
      </c>
      <c r="Q1929" s="15">
        <f t="shared" si="90"/>
        <v>0</v>
      </c>
      <c r="R1929" s="15">
        <f t="shared" si="91"/>
        <v>0</v>
      </c>
      <c r="S1929" s="15">
        <f t="shared" si="92"/>
        <v>1</v>
      </c>
    </row>
    <row r="1930" spans="1:19">
      <c r="A1930" s="15" t="s">
        <v>1796</v>
      </c>
      <c r="B1930" s="15" t="s">
        <v>44</v>
      </c>
      <c r="C1930" s="15" t="s">
        <v>1212</v>
      </c>
      <c r="D1930" s="15" t="s">
        <v>1026</v>
      </c>
      <c r="E1930" s="15">
        <v>0</v>
      </c>
      <c r="F1930" s="15">
        <v>0</v>
      </c>
      <c r="G1930" s="15">
        <v>0</v>
      </c>
      <c r="H1930" s="15">
        <v>0</v>
      </c>
      <c r="I1930" s="15">
        <v>0</v>
      </c>
      <c r="J1930" s="15">
        <v>0</v>
      </c>
      <c r="K1930" s="15">
        <v>0</v>
      </c>
      <c r="L1930" s="15">
        <v>0</v>
      </c>
      <c r="M1930" s="15">
        <v>0</v>
      </c>
      <c r="N1930" s="15">
        <v>0</v>
      </c>
      <c r="O1930" s="15">
        <v>0</v>
      </c>
      <c r="P1930" s="15">
        <v>0</v>
      </c>
      <c r="Q1930" s="15">
        <f t="shared" si="90"/>
        <v>0</v>
      </c>
      <c r="R1930" s="15">
        <f t="shared" si="91"/>
        <v>0</v>
      </c>
      <c r="S1930" s="15">
        <f t="shared" si="92"/>
        <v>1</v>
      </c>
    </row>
    <row r="1931" spans="1:19">
      <c r="A1931" s="15" t="s">
        <v>4511</v>
      </c>
      <c r="B1931" s="15" t="s">
        <v>101</v>
      </c>
      <c r="C1931" s="15" t="s">
        <v>1213</v>
      </c>
      <c r="D1931" s="15" t="s">
        <v>1047</v>
      </c>
      <c r="E1931" s="15">
        <v>0</v>
      </c>
      <c r="F1931" s="15">
        <v>0</v>
      </c>
      <c r="G1931" s="15">
        <v>0</v>
      </c>
      <c r="H1931" s="15">
        <v>0</v>
      </c>
      <c r="I1931" s="15">
        <v>0</v>
      </c>
      <c r="J1931" s="15">
        <v>0</v>
      </c>
      <c r="K1931" s="15">
        <v>0</v>
      </c>
      <c r="L1931" s="15">
        <v>0</v>
      </c>
      <c r="M1931" s="15">
        <v>0</v>
      </c>
      <c r="N1931" s="15">
        <v>0</v>
      </c>
      <c r="O1931" s="15">
        <v>0</v>
      </c>
      <c r="P1931" s="15">
        <v>0</v>
      </c>
      <c r="Q1931" s="15">
        <f t="shared" si="90"/>
        <v>0</v>
      </c>
      <c r="R1931" s="15">
        <f t="shared" si="91"/>
        <v>0</v>
      </c>
      <c r="S1931" s="15">
        <f t="shared" si="92"/>
        <v>1</v>
      </c>
    </row>
    <row r="1932" spans="1:19">
      <c r="A1932" s="15" t="s">
        <v>4512</v>
      </c>
      <c r="B1932" s="15" t="s">
        <v>168</v>
      </c>
      <c r="C1932" s="15" t="s">
        <v>1213</v>
      </c>
      <c r="D1932" s="15" t="s">
        <v>1044</v>
      </c>
      <c r="E1932" s="15">
        <v>0</v>
      </c>
      <c r="F1932" s="15">
        <v>0</v>
      </c>
      <c r="G1932" s="15">
        <v>0</v>
      </c>
      <c r="H1932" s="15">
        <v>0</v>
      </c>
      <c r="I1932" s="15">
        <v>0</v>
      </c>
      <c r="J1932" s="15">
        <v>0</v>
      </c>
      <c r="K1932" s="15">
        <v>0</v>
      </c>
      <c r="L1932" s="15">
        <v>0</v>
      </c>
      <c r="M1932" s="15">
        <v>0</v>
      </c>
      <c r="N1932" s="15">
        <v>0</v>
      </c>
      <c r="O1932" s="15">
        <v>0</v>
      </c>
      <c r="P1932" s="15">
        <v>0</v>
      </c>
      <c r="Q1932" s="15">
        <f t="shared" si="90"/>
        <v>0</v>
      </c>
      <c r="R1932" s="15">
        <f t="shared" si="91"/>
        <v>0</v>
      </c>
      <c r="S1932" s="15">
        <f t="shared" si="92"/>
        <v>1</v>
      </c>
    </row>
    <row r="1933" spans="1:19">
      <c r="A1933" s="15" t="s">
        <v>267</v>
      </c>
      <c r="B1933" s="15" t="s">
        <v>536</v>
      </c>
      <c r="C1933" s="15" t="s">
        <v>1213</v>
      </c>
      <c r="D1933" s="15" t="s">
        <v>1036</v>
      </c>
      <c r="E1933" s="15">
        <v>0</v>
      </c>
      <c r="F1933" s="15">
        <v>0</v>
      </c>
      <c r="G1933" s="15">
        <v>0</v>
      </c>
      <c r="H1933" s="15">
        <v>0</v>
      </c>
      <c r="I1933" s="15">
        <v>0</v>
      </c>
      <c r="J1933" s="15">
        <v>0</v>
      </c>
      <c r="K1933" s="15">
        <v>0</v>
      </c>
      <c r="L1933" s="15">
        <v>0</v>
      </c>
      <c r="M1933" s="15">
        <v>0</v>
      </c>
      <c r="N1933" s="15">
        <v>0</v>
      </c>
      <c r="O1933" s="15">
        <v>0</v>
      </c>
      <c r="P1933" s="15">
        <v>0</v>
      </c>
      <c r="Q1933" s="15">
        <f t="shared" si="90"/>
        <v>0</v>
      </c>
      <c r="R1933" s="15">
        <f t="shared" si="91"/>
        <v>0</v>
      </c>
      <c r="S1933" s="15">
        <f t="shared" si="92"/>
        <v>1</v>
      </c>
    </row>
    <row r="1934" spans="1:19">
      <c r="A1934" s="15" t="s">
        <v>540</v>
      </c>
      <c r="B1934" s="15" t="s">
        <v>336</v>
      </c>
      <c r="C1934" s="15" t="s">
        <v>1213</v>
      </c>
      <c r="D1934" s="15" t="s">
        <v>1055</v>
      </c>
      <c r="E1934" s="15">
        <v>0</v>
      </c>
      <c r="F1934" s="15">
        <v>0</v>
      </c>
      <c r="G1934" s="15">
        <v>0</v>
      </c>
      <c r="H1934" s="15">
        <v>0</v>
      </c>
      <c r="I1934" s="15">
        <v>0</v>
      </c>
      <c r="J1934" s="15">
        <v>0</v>
      </c>
      <c r="K1934" s="15">
        <v>0</v>
      </c>
      <c r="L1934" s="15">
        <v>0</v>
      </c>
      <c r="M1934" s="15">
        <v>0</v>
      </c>
      <c r="N1934" s="15">
        <v>0</v>
      </c>
      <c r="O1934" s="15">
        <v>0</v>
      </c>
      <c r="P1934" s="15">
        <v>0</v>
      </c>
      <c r="Q1934" s="15">
        <f t="shared" si="90"/>
        <v>0</v>
      </c>
      <c r="R1934" s="15">
        <f t="shared" si="91"/>
        <v>0</v>
      </c>
      <c r="S1934" s="15">
        <f t="shared" si="92"/>
        <v>1</v>
      </c>
    </row>
    <row r="1935" spans="1:19">
      <c r="A1935" s="15" t="s">
        <v>4513</v>
      </c>
      <c r="B1935" s="15" t="s">
        <v>169</v>
      </c>
      <c r="C1935" s="15" t="s">
        <v>1212</v>
      </c>
      <c r="D1935" s="15" t="s">
        <v>1044</v>
      </c>
      <c r="E1935" s="15">
        <v>0</v>
      </c>
      <c r="F1935" s="15">
        <v>0</v>
      </c>
      <c r="G1935" s="15">
        <v>0</v>
      </c>
      <c r="H1935" s="15">
        <v>0</v>
      </c>
      <c r="I1935" s="15">
        <v>0</v>
      </c>
      <c r="J1935" s="15">
        <v>0</v>
      </c>
      <c r="K1935" s="15">
        <v>0</v>
      </c>
      <c r="L1935" s="15">
        <v>0</v>
      </c>
      <c r="M1935" s="15">
        <v>0</v>
      </c>
      <c r="N1935" s="15">
        <v>0</v>
      </c>
      <c r="O1935" s="15">
        <v>0</v>
      </c>
      <c r="P1935" s="15">
        <v>0</v>
      </c>
      <c r="Q1935" s="15">
        <f t="shared" si="90"/>
        <v>0</v>
      </c>
      <c r="R1935" s="15">
        <f t="shared" si="91"/>
        <v>0</v>
      </c>
      <c r="S1935" s="15">
        <f t="shared" si="92"/>
        <v>1</v>
      </c>
    </row>
    <row r="1936" spans="1:19">
      <c r="A1936" s="15" t="s">
        <v>4514</v>
      </c>
      <c r="B1936" s="15" t="s">
        <v>4515</v>
      </c>
      <c r="C1936" s="15" t="s">
        <v>1212</v>
      </c>
      <c r="D1936" s="15" t="s">
        <v>1035</v>
      </c>
      <c r="E1936" s="15">
        <v>0</v>
      </c>
      <c r="F1936" s="15">
        <v>0</v>
      </c>
      <c r="G1936" s="15">
        <v>0</v>
      </c>
      <c r="H1936" s="15">
        <v>0</v>
      </c>
      <c r="I1936" s="15">
        <v>0</v>
      </c>
      <c r="J1936" s="15">
        <v>0</v>
      </c>
      <c r="K1936" s="15">
        <v>0</v>
      </c>
      <c r="L1936" s="15">
        <v>0</v>
      </c>
      <c r="M1936" s="15">
        <v>0</v>
      </c>
      <c r="N1936" s="15">
        <v>0</v>
      </c>
      <c r="O1936" s="15">
        <v>0</v>
      </c>
      <c r="P1936" s="15">
        <v>0</v>
      </c>
      <c r="Q1936" s="15">
        <f t="shared" si="90"/>
        <v>0</v>
      </c>
      <c r="R1936" s="15">
        <f t="shared" si="91"/>
        <v>0</v>
      </c>
      <c r="S1936" s="15">
        <f t="shared" si="92"/>
        <v>1</v>
      </c>
    </row>
    <row r="1937" spans="1:19">
      <c r="A1937" s="15" t="s">
        <v>1692</v>
      </c>
      <c r="B1937" s="15" t="s">
        <v>1693</v>
      </c>
      <c r="C1937" s="15" t="s">
        <v>1213</v>
      </c>
      <c r="D1937" s="15" t="s">
        <v>1063</v>
      </c>
      <c r="E1937" s="15">
        <v>0</v>
      </c>
      <c r="F1937" s="15">
        <v>0</v>
      </c>
      <c r="G1937" s="15">
        <v>0</v>
      </c>
      <c r="H1937" s="15">
        <v>0</v>
      </c>
      <c r="I1937" s="15">
        <v>0</v>
      </c>
      <c r="J1937" s="15">
        <v>0</v>
      </c>
      <c r="K1937" s="15">
        <v>0</v>
      </c>
      <c r="L1937" s="15">
        <v>0</v>
      </c>
      <c r="M1937" s="15">
        <v>0</v>
      </c>
      <c r="N1937" s="15">
        <v>0</v>
      </c>
      <c r="O1937" s="15">
        <v>0</v>
      </c>
      <c r="P1937" s="15">
        <v>0</v>
      </c>
      <c r="Q1937" s="15">
        <f t="shared" si="90"/>
        <v>0</v>
      </c>
      <c r="R1937" s="15">
        <f t="shared" si="91"/>
        <v>0</v>
      </c>
      <c r="S1937" s="15">
        <f t="shared" si="92"/>
        <v>1</v>
      </c>
    </row>
    <row r="1938" spans="1:19">
      <c r="A1938" s="15" t="s">
        <v>4516</v>
      </c>
      <c r="B1938" s="15" t="s">
        <v>67</v>
      </c>
      <c r="C1938" s="15" t="s">
        <v>1213</v>
      </c>
      <c r="D1938" s="15" t="s">
        <v>1028</v>
      </c>
      <c r="E1938" s="15">
        <v>0</v>
      </c>
      <c r="F1938" s="15">
        <v>0</v>
      </c>
      <c r="G1938" s="15">
        <v>0</v>
      </c>
      <c r="H1938" s="15">
        <v>0</v>
      </c>
      <c r="I1938" s="15">
        <v>0</v>
      </c>
      <c r="J1938" s="15">
        <v>0</v>
      </c>
      <c r="K1938" s="15">
        <v>0</v>
      </c>
      <c r="L1938" s="15">
        <v>0</v>
      </c>
      <c r="M1938" s="15">
        <v>0</v>
      </c>
      <c r="N1938" s="15">
        <v>0</v>
      </c>
      <c r="O1938" s="15">
        <v>0</v>
      </c>
      <c r="P1938" s="15">
        <v>0</v>
      </c>
      <c r="Q1938" s="15">
        <f t="shared" si="90"/>
        <v>0</v>
      </c>
      <c r="R1938" s="15">
        <f t="shared" si="91"/>
        <v>0</v>
      </c>
      <c r="S1938" s="15">
        <f t="shared" si="92"/>
        <v>1</v>
      </c>
    </row>
    <row r="1939" spans="1:19">
      <c r="A1939" s="15" t="s">
        <v>4517</v>
      </c>
      <c r="B1939" s="15" t="s">
        <v>291</v>
      </c>
      <c r="C1939" s="15" t="s">
        <v>1213</v>
      </c>
      <c r="D1939" s="15" t="s">
        <v>1040</v>
      </c>
      <c r="E1939" s="15">
        <v>0</v>
      </c>
      <c r="F1939" s="15">
        <v>0</v>
      </c>
      <c r="G1939" s="15">
        <v>0</v>
      </c>
      <c r="H1939" s="15">
        <v>0</v>
      </c>
      <c r="I1939" s="15">
        <v>0</v>
      </c>
      <c r="J1939" s="15">
        <v>0</v>
      </c>
      <c r="K1939" s="15">
        <v>0</v>
      </c>
      <c r="L1939" s="15">
        <v>0</v>
      </c>
      <c r="M1939" s="15">
        <v>0</v>
      </c>
      <c r="N1939" s="15">
        <v>0</v>
      </c>
      <c r="O1939" s="15">
        <v>0</v>
      </c>
      <c r="P1939" s="15">
        <v>0</v>
      </c>
      <c r="Q1939" s="15">
        <f t="shared" si="90"/>
        <v>0</v>
      </c>
      <c r="R1939" s="15">
        <f t="shared" si="91"/>
        <v>0</v>
      </c>
      <c r="S1939" s="15">
        <f t="shared" si="92"/>
        <v>1</v>
      </c>
    </row>
    <row r="1940" spans="1:19">
      <c r="A1940" s="15" t="s">
        <v>4520</v>
      </c>
      <c r="B1940" s="15" t="s">
        <v>4521</v>
      </c>
      <c r="C1940" s="15" t="s">
        <v>1212</v>
      </c>
      <c r="D1940" s="15" t="s">
        <v>1054</v>
      </c>
      <c r="E1940" s="15">
        <v>0</v>
      </c>
      <c r="F1940" s="15">
        <v>0</v>
      </c>
      <c r="G1940" s="15">
        <v>0</v>
      </c>
      <c r="H1940" s="15">
        <v>0</v>
      </c>
      <c r="I1940" s="15">
        <v>0</v>
      </c>
      <c r="J1940" s="15">
        <v>0</v>
      </c>
      <c r="K1940" s="15">
        <v>0</v>
      </c>
      <c r="L1940" s="15">
        <v>0</v>
      </c>
      <c r="M1940" s="15">
        <v>0</v>
      </c>
      <c r="N1940" s="15">
        <v>0</v>
      </c>
      <c r="O1940" s="15">
        <v>0</v>
      </c>
      <c r="P1940" s="15">
        <v>0</v>
      </c>
      <c r="Q1940" s="15">
        <f t="shared" si="90"/>
        <v>0</v>
      </c>
      <c r="R1940" s="15">
        <f t="shared" si="91"/>
        <v>0</v>
      </c>
      <c r="S1940" s="15">
        <f t="shared" si="92"/>
        <v>1</v>
      </c>
    </row>
    <row r="1941" spans="1:19">
      <c r="A1941" s="15" t="s">
        <v>4518</v>
      </c>
      <c r="B1941" s="15" t="s">
        <v>4519</v>
      </c>
      <c r="C1941" s="15" t="s">
        <v>1213</v>
      </c>
      <c r="D1941" s="15" t="s">
        <v>1033</v>
      </c>
      <c r="E1941" s="15">
        <v>0</v>
      </c>
      <c r="F1941" s="15">
        <v>0</v>
      </c>
      <c r="G1941" s="15">
        <v>0</v>
      </c>
      <c r="H1941" s="15">
        <v>0</v>
      </c>
      <c r="I1941" s="15">
        <v>0</v>
      </c>
      <c r="J1941" s="15">
        <v>0</v>
      </c>
      <c r="K1941" s="15">
        <v>0</v>
      </c>
      <c r="L1941" s="15">
        <v>0</v>
      </c>
      <c r="M1941" s="15">
        <v>0</v>
      </c>
      <c r="N1941" s="15">
        <v>0</v>
      </c>
      <c r="O1941" s="15">
        <v>0</v>
      </c>
      <c r="P1941" s="15">
        <v>0</v>
      </c>
      <c r="Q1941" s="15">
        <f t="shared" si="90"/>
        <v>0</v>
      </c>
      <c r="R1941" s="15">
        <f t="shared" si="91"/>
        <v>0</v>
      </c>
      <c r="S1941" s="15">
        <f t="shared" si="92"/>
        <v>1</v>
      </c>
    </row>
    <row r="1942" spans="1:19">
      <c r="A1942" s="15" t="s">
        <v>2095</v>
      </c>
      <c r="B1942" s="15" t="s">
        <v>3349</v>
      </c>
      <c r="C1942" s="15" t="s">
        <v>1878</v>
      </c>
      <c r="D1942" s="15" t="s">
        <v>1053</v>
      </c>
      <c r="E1942" s="15">
        <v>0</v>
      </c>
      <c r="F1942" s="15">
        <v>0</v>
      </c>
      <c r="G1942" s="15">
        <v>0</v>
      </c>
      <c r="H1942" s="15">
        <v>0</v>
      </c>
      <c r="I1942" s="15">
        <v>0</v>
      </c>
      <c r="J1942" s="15">
        <v>0</v>
      </c>
      <c r="K1942" s="15">
        <v>0</v>
      </c>
      <c r="L1942" s="15">
        <v>0</v>
      </c>
      <c r="M1942" s="15">
        <v>0</v>
      </c>
      <c r="N1942" s="15">
        <v>0</v>
      </c>
      <c r="O1942" s="15">
        <v>0</v>
      </c>
      <c r="P1942" s="15">
        <v>0</v>
      </c>
      <c r="Q1942" s="15">
        <f t="shared" si="90"/>
        <v>0</v>
      </c>
      <c r="R1942" s="15">
        <f t="shared" si="91"/>
        <v>0</v>
      </c>
      <c r="S1942" s="15">
        <f t="shared" si="92"/>
        <v>1</v>
      </c>
    </row>
    <row r="1943" spans="1:19">
      <c r="A1943" s="15" t="s">
        <v>4522</v>
      </c>
      <c r="B1943" s="15" t="s">
        <v>230</v>
      </c>
      <c r="C1943" s="15" t="s">
        <v>1878</v>
      </c>
      <c r="D1943" s="15" t="s">
        <v>1051</v>
      </c>
      <c r="E1943" s="15">
        <v>0</v>
      </c>
      <c r="F1943" s="15">
        <v>0</v>
      </c>
      <c r="G1943" s="15">
        <v>0</v>
      </c>
      <c r="H1943" s="15">
        <v>0</v>
      </c>
      <c r="I1943" s="15">
        <v>0</v>
      </c>
      <c r="J1943" s="15">
        <v>0</v>
      </c>
      <c r="K1943" s="15">
        <v>0</v>
      </c>
      <c r="L1943" s="15">
        <v>0</v>
      </c>
      <c r="M1943" s="15">
        <v>0</v>
      </c>
      <c r="N1943" s="15">
        <v>0</v>
      </c>
      <c r="O1943" s="15">
        <v>0</v>
      </c>
      <c r="P1943" s="15">
        <v>0</v>
      </c>
      <c r="Q1943" s="15">
        <f t="shared" si="90"/>
        <v>0</v>
      </c>
      <c r="R1943" s="15">
        <f t="shared" si="91"/>
        <v>0</v>
      </c>
      <c r="S1943" s="15">
        <f t="shared" si="92"/>
        <v>1</v>
      </c>
    </row>
    <row r="1944" spans="1:19">
      <c r="A1944" s="15" t="s">
        <v>1486</v>
      </c>
      <c r="B1944" s="15" t="s">
        <v>304</v>
      </c>
      <c r="C1944" s="15" t="s">
        <v>1212</v>
      </c>
      <c r="D1944" s="15" t="s">
        <v>1028</v>
      </c>
      <c r="E1944" s="15">
        <v>0</v>
      </c>
      <c r="F1944" s="15">
        <v>0</v>
      </c>
      <c r="G1944" s="15">
        <v>0</v>
      </c>
      <c r="H1944" s="15">
        <v>0</v>
      </c>
      <c r="I1944" s="15">
        <v>0</v>
      </c>
      <c r="J1944" s="15">
        <v>0</v>
      </c>
      <c r="K1944" s="15">
        <v>0</v>
      </c>
      <c r="L1944" s="15">
        <v>0</v>
      </c>
      <c r="M1944" s="15">
        <v>0</v>
      </c>
      <c r="N1944" s="15">
        <v>0</v>
      </c>
      <c r="O1944" s="15">
        <v>0</v>
      </c>
      <c r="P1944" s="15">
        <v>0</v>
      </c>
      <c r="Q1944" s="15">
        <f t="shared" si="90"/>
        <v>0</v>
      </c>
      <c r="R1944" s="15">
        <f t="shared" si="91"/>
        <v>0</v>
      </c>
      <c r="S1944" s="15">
        <f t="shared" si="92"/>
        <v>1</v>
      </c>
    </row>
    <row r="1945" spans="1:19">
      <c r="A1945" s="15" t="s">
        <v>333</v>
      </c>
      <c r="B1945" s="15" t="s">
        <v>1103</v>
      </c>
      <c r="C1945" s="15" t="s">
        <v>1212</v>
      </c>
      <c r="D1945" s="15" t="s">
        <v>1035</v>
      </c>
      <c r="E1945" s="15">
        <v>0</v>
      </c>
      <c r="F1945" s="15">
        <v>0</v>
      </c>
      <c r="G1945" s="15">
        <v>0</v>
      </c>
      <c r="H1945" s="15">
        <v>0</v>
      </c>
      <c r="I1945" s="15">
        <v>0</v>
      </c>
      <c r="J1945" s="15">
        <v>0</v>
      </c>
      <c r="K1945" s="15">
        <v>0</v>
      </c>
      <c r="L1945" s="15">
        <v>0</v>
      </c>
      <c r="M1945" s="15">
        <v>0</v>
      </c>
      <c r="N1945" s="15">
        <v>0</v>
      </c>
      <c r="O1945" s="15">
        <v>0</v>
      </c>
      <c r="P1945" s="15">
        <v>0</v>
      </c>
      <c r="Q1945" s="15">
        <f t="shared" si="90"/>
        <v>0</v>
      </c>
      <c r="R1945" s="15">
        <f t="shared" si="91"/>
        <v>0</v>
      </c>
      <c r="S1945" s="15">
        <f t="shared" si="92"/>
        <v>1</v>
      </c>
    </row>
    <row r="1946" spans="1:19">
      <c r="A1946" s="15" t="s">
        <v>4523</v>
      </c>
      <c r="B1946" s="15" t="s">
        <v>403</v>
      </c>
      <c r="C1946" s="15" t="s">
        <v>1212</v>
      </c>
      <c r="D1946" s="15" t="s">
        <v>1030</v>
      </c>
      <c r="E1946" s="15">
        <v>0</v>
      </c>
      <c r="F1946" s="15">
        <v>0</v>
      </c>
      <c r="G1946" s="15">
        <v>0</v>
      </c>
      <c r="H1946" s="15">
        <v>0</v>
      </c>
      <c r="I1946" s="15">
        <v>0</v>
      </c>
      <c r="J1946" s="15">
        <v>0</v>
      </c>
      <c r="K1946" s="15">
        <v>0</v>
      </c>
      <c r="L1946" s="15">
        <v>0</v>
      </c>
      <c r="M1946" s="15">
        <v>0</v>
      </c>
      <c r="N1946" s="15">
        <v>0</v>
      </c>
      <c r="O1946" s="15">
        <v>0</v>
      </c>
      <c r="P1946" s="15">
        <v>0</v>
      </c>
      <c r="Q1946" s="15">
        <f t="shared" si="90"/>
        <v>0</v>
      </c>
      <c r="R1946" s="15">
        <f t="shared" si="91"/>
        <v>0</v>
      </c>
      <c r="S1946" s="15">
        <f t="shared" si="92"/>
        <v>1</v>
      </c>
    </row>
    <row r="1947" spans="1:19">
      <c r="A1947" s="15" t="s">
        <v>4524</v>
      </c>
      <c r="B1947" s="15" t="s">
        <v>363</v>
      </c>
      <c r="C1947" s="15" t="s">
        <v>1213</v>
      </c>
      <c r="D1947" s="15" t="s">
        <v>1063</v>
      </c>
      <c r="E1947" s="15">
        <v>0</v>
      </c>
      <c r="F1947" s="15">
        <v>0</v>
      </c>
      <c r="G1947" s="15">
        <v>0</v>
      </c>
      <c r="H1947" s="15">
        <v>0</v>
      </c>
      <c r="I1947" s="15">
        <v>0</v>
      </c>
      <c r="J1947" s="15">
        <v>0</v>
      </c>
      <c r="K1947" s="15">
        <v>0</v>
      </c>
      <c r="L1947" s="15">
        <v>0</v>
      </c>
      <c r="M1947" s="15">
        <v>0</v>
      </c>
      <c r="N1947" s="15">
        <v>0</v>
      </c>
      <c r="O1947" s="15">
        <v>0</v>
      </c>
      <c r="P1947" s="15">
        <v>0</v>
      </c>
      <c r="Q1947" s="15">
        <f t="shared" si="90"/>
        <v>0</v>
      </c>
      <c r="R1947" s="15">
        <f t="shared" si="91"/>
        <v>0</v>
      </c>
      <c r="S1947" s="15">
        <f t="shared" si="92"/>
        <v>1</v>
      </c>
    </row>
    <row r="1948" spans="1:19">
      <c r="A1948" s="15" t="s">
        <v>66</v>
      </c>
      <c r="B1948" s="15" t="s">
        <v>175</v>
      </c>
      <c r="C1948" s="15" t="s">
        <v>1213</v>
      </c>
      <c r="D1948" s="15" t="s">
        <v>1042</v>
      </c>
      <c r="E1948" s="15">
        <v>0</v>
      </c>
      <c r="F1948" s="15">
        <v>0</v>
      </c>
      <c r="G1948" s="15">
        <v>0</v>
      </c>
      <c r="H1948" s="15">
        <v>0</v>
      </c>
      <c r="I1948" s="15">
        <v>0</v>
      </c>
      <c r="J1948" s="15">
        <v>0</v>
      </c>
      <c r="K1948" s="15">
        <v>0</v>
      </c>
      <c r="L1948" s="15">
        <v>0</v>
      </c>
      <c r="M1948" s="15">
        <v>0</v>
      </c>
      <c r="N1948" s="15">
        <v>0</v>
      </c>
      <c r="O1948" s="15">
        <v>0</v>
      </c>
      <c r="P1948" s="15">
        <v>0</v>
      </c>
      <c r="Q1948" s="15">
        <f t="shared" si="90"/>
        <v>0</v>
      </c>
      <c r="R1948" s="15">
        <f t="shared" si="91"/>
        <v>0</v>
      </c>
      <c r="S1948" s="15">
        <f t="shared" si="92"/>
        <v>1</v>
      </c>
    </row>
    <row r="1949" spans="1:19">
      <c r="A1949" s="15" t="s">
        <v>177</v>
      </c>
      <c r="B1949" s="15" t="s">
        <v>219</v>
      </c>
      <c r="C1949" s="15" t="s">
        <v>1213</v>
      </c>
      <c r="D1949" s="15" t="s">
        <v>1055</v>
      </c>
      <c r="E1949" s="15">
        <v>0</v>
      </c>
      <c r="F1949" s="15">
        <v>0</v>
      </c>
      <c r="G1949" s="15">
        <v>0</v>
      </c>
      <c r="H1949" s="15">
        <v>0</v>
      </c>
      <c r="I1949" s="15">
        <v>0</v>
      </c>
      <c r="J1949" s="15">
        <v>0</v>
      </c>
      <c r="K1949" s="15">
        <v>0</v>
      </c>
      <c r="L1949" s="15">
        <v>0</v>
      </c>
      <c r="M1949" s="15">
        <v>0</v>
      </c>
      <c r="N1949" s="15">
        <v>0</v>
      </c>
      <c r="O1949" s="15">
        <v>0</v>
      </c>
      <c r="P1949" s="15">
        <v>0</v>
      </c>
      <c r="Q1949" s="15">
        <f t="shared" si="90"/>
        <v>0</v>
      </c>
      <c r="R1949" s="15">
        <f t="shared" si="91"/>
        <v>0</v>
      </c>
      <c r="S1949" s="15">
        <f t="shared" si="92"/>
        <v>1</v>
      </c>
    </row>
    <row r="1950" spans="1:19">
      <c r="A1950" s="15" t="s">
        <v>4525</v>
      </c>
      <c r="B1950" s="15" t="s">
        <v>1075</v>
      </c>
      <c r="C1950" s="15" t="s">
        <v>1213</v>
      </c>
      <c r="D1950" s="15" t="s">
        <v>1048</v>
      </c>
      <c r="E1950" s="15">
        <v>0</v>
      </c>
      <c r="F1950" s="15">
        <v>0</v>
      </c>
      <c r="G1950" s="15">
        <v>0</v>
      </c>
      <c r="H1950" s="15">
        <v>0</v>
      </c>
      <c r="I1950" s="15">
        <v>0</v>
      </c>
      <c r="J1950" s="15">
        <v>0</v>
      </c>
      <c r="K1950" s="15">
        <v>0</v>
      </c>
      <c r="L1950" s="15">
        <v>0</v>
      </c>
      <c r="M1950" s="15">
        <v>0</v>
      </c>
      <c r="N1950" s="15">
        <v>0</v>
      </c>
      <c r="O1950" s="15">
        <v>0</v>
      </c>
      <c r="P1950" s="15">
        <v>0</v>
      </c>
      <c r="Q1950" s="15">
        <f t="shared" si="90"/>
        <v>0</v>
      </c>
      <c r="R1950" s="15">
        <f t="shared" si="91"/>
        <v>0</v>
      </c>
      <c r="S1950" s="15">
        <f t="shared" si="92"/>
        <v>1</v>
      </c>
    </row>
    <row r="1951" spans="1:19">
      <c r="A1951" s="15" t="s">
        <v>869</v>
      </c>
      <c r="B1951" s="15" t="s">
        <v>58</v>
      </c>
      <c r="C1951" s="15" t="s">
        <v>1213</v>
      </c>
      <c r="D1951" s="15" t="s">
        <v>1054</v>
      </c>
      <c r="E1951" s="15">
        <v>0</v>
      </c>
      <c r="F1951" s="15">
        <v>0</v>
      </c>
      <c r="G1951" s="15">
        <v>0</v>
      </c>
      <c r="H1951" s="15">
        <v>0</v>
      </c>
      <c r="I1951" s="15">
        <v>0</v>
      </c>
      <c r="J1951" s="15">
        <v>0</v>
      </c>
      <c r="K1951" s="15">
        <v>0</v>
      </c>
      <c r="L1951" s="15">
        <v>0</v>
      </c>
      <c r="M1951" s="15">
        <v>0</v>
      </c>
      <c r="N1951" s="15">
        <v>0</v>
      </c>
      <c r="O1951" s="15">
        <v>0</v>
      </c>
      <c r="P1951" s="15">
        <v>0</v>
      </c>
      <c r="Q1951" s="15">
        <f t="shared" si="90"/>
        <v>0</v>
      </c>
      <c r="R1951" s="15">
        <f t="shared" si="91"/>
        <v>0</v>
      </c>
      <c r="S1951" s="15">
        <f t="shared" si="92"/>
        <v>1</v>
      </c>
    </row>
    <row r="1952" spans="1:19">
      <c r="A1952" s="15" t="s">
        <v>202</v>
      </c>
      <c r="B1952" s="15" t="s">
        <v>1787</v>
      </c>
      <c r="C1952" s="15" t="s">
        <v>1213</v>
      </c>
      <c r="D1952" s="15" t="s">
        <v>1053</v>
      </c>
      <c r="E1952" s="15">
        <v>0</v>
      </c>
      <c r="F1952" s="15">
        <v>0</v>
      </c>
      <c r="G1952" s="15">
        <v>0</v>
      </c>
      <c r="H1952" s="15">
        <v>0</v>
      </c>
      <c r="I1952" s="15">
        <v>0</v>
      </c>
      <c r="J1952" s="15">
        <v>0</v>
      </c>
      <c r="K1952" s="15">
        <v>0</v>
      </c>
      <c r="L1952" s="15">
        <v>0</v>
      </c>
      <c r="M1952" s="15">
        <v>0</v>
      </c>
      <c r="N1952" s="15">
        <v>0</v>
      </c>
      <c r="O1952" s="15">
        <v>0</v>
      </c>
      <c r="P1952" s="15">
        <v>0</v>
      </c>
      <c r="Q1952" s="15">
        <f t="shared" si="90"/>
        <v>0</v>
      </c>
      <c r="R1952" s="15">
        <f t="shared" si="91"/>
        <v>0</v>
      </c>
      <c r="S1952" s="15">
        <f t="shared" si="92"/>
        <v>1</v>
      </c>
    </row>
    <row r="1953" spans="1:19">
      <c r="A1953" s="15" t="s">
        <v>1117</v>
      </c>
      <c r="B1953" s="15" t="s">
        <v>62</v>
      </c>
      <c r="C1953" s="15" t="s">
        <v>1213</v>
      </c>
      <c r="D1953" s="15" t="s">
        <v>1055</v>
      </c>
      <c r="E1953" s="15">
        <v>0</v>
      </c>
      <c r="F1953" s="15">
        <v>0</v>
      </c>
      <c r="G1953" s="15">
        <v>0</v>
      </c>
      <c r="H1953" s="15">
        <v>0</v>
      </c>
      <c r="I1953" s="15">
        <v>0</v>
      </c>
      <c r="J1953" s="15">
        <v>0</v>
      </c>
      <c r="K1953" s="15">
        <v>0</v>
      </c>
      <c r="L1953" s="15">
        <v>0</v>
      </c>
      <c r="M1953" s="15">
        <v>0</v>
      </c>
      <c r="N1953" s="15">
        <v>0</v>
      </c>
      <c r="O1953" s="15">
        <v>0</v>
      </c>
      <c r="P1953" s="15">
        <v>0</v>
      </c>
      <c r="Q1953" s="15">
        <f t="shared" si="90"/>
        <v>0</v>
      </c>
      <c r="R1953" s="15">
        <f t="shared" si="91"/>
        <v>0</v>
      </c>
      <c r="S1953" s="15">
        <f t="shared" si="92"/>
        <v>1</v>
      </c>
    </row>
    <row r="1954" spans="1:19">
      <c r="A1954" s="15" t="s">
        <v>4526</v>
      </c>
      <c r="B1954" s="15" t="s">
        <v>46</v>
      </c>
      <c r="C1954" s="15" t="s">
        <v>1213</v>
      </c>
      <c r="D1954" s="15" t="s">
        <v>1040</v>
      </c>
      <c r="E1954" s="15">
        <v>0</v>
      </c>
      <c r="F1954" s="15">
        <v>0</v>
      </c>
      <c r="G1954" s="15">
        <v>0</v>
      </c>
      <c r="H1954" s="15">
        <v>0</v>
      </c>
      <c r="I1954" s="15">
        <v>0</v>
      </c>
      <c r="J1954" s="15">
        <v>0</v>
      </c>
      <c r="K1954" s="15">
        <v>0</v>
      </c>
      <c r="L1954" s="15">
        <v>0</v>
      </c>
      <c r="M1954" s="15">
        <v>0</v>
      </c>
      <c r="N1954" s="15">
        <v>0</v>
      </c>
      <c r="O1954" s="15">
        <v>0</v>
      </c>
      <c r="P1954" s="15">
        <v>0</v>
      </c>
      <c r="Q1954" s="15">
        <f t="shared" si="90"/>
        <v>0</v>
      </c>
      <c r="R1954" s="15">
        <f t="shared" si="91"/>
        <v>0</v>
      </c>
      <c r="S1954" s="15">
        <f t="shared" si="92"/>
        <v>1</v>
      </c>
    </row>
    <row r="1955" spans="1:19">
      <c r="A1955" s="15" t="s">
        <v>333</v>
      </c>
      <c r="B1955" s="15" t="s">
        <v>80</v>
      </c>
      <c r="C1955" s="15" t="s">
        <v>1878</v>
      </c>
      <c r="D1955" s="15" t="s">
        <v>1044</v>
      </c>
      <c r="E1955" s="15">
        <v>0</v>
      </c>
      <c r="F1955" s="15">
        <v>0</v>
      </c>
      <c r="G1955" s="15">
        <v>0</v>
      </c>
      <c r="H1955" s="15">
        <v>0</v>
      </c>
      <c r="I1955" s="15">
        <v>0</v>
      </c>
      <c r="J1955" s="15">
        <v>0</v>
      </c>
      <c r="K1955" s="15">
        <v>0</v>
      </c>
      <c r="L1955" s="15">
        <v>0</v>
      </c>
      <c r="M1955" s="15">
        <v>0</v>
      </c>
      <c r="N1955" s="15">
        <v>0</v>
      </c>
      <c r="O1955" s="15">
        <v>0</v>
      </c>
      <c r="P1955" s="15">
        <v>0</v>
      </c>
      <c r="Q1955" s="15">
        <f t="shared" si="90"/>
        <v>0</v>
      </c>
      <c r="R1955" s="15">
        <f t="shared" si="91"/>
        <v>0</v>
      </c>
      <c r="S1955" s="15">
        <f t="shared" si="92"/>
        <v>1</v>
      </c>
    </row>
    <row r="1956" spans="1:19">
      <c r="A1956" s="15" t="s">
        <v>3196</v>
      </c>
      <c r="B1956" s="15" t="s">
        <v>4527</v>
      </c>
      <c r="C1956" s="15" t="s">
        <v>1213</v>
      </c>
      <c r="D1956" s="15" t="s">
        <v>1047</v>
      </c>
      <c r="E1956" s="15">
        <v>0</v>
      </c>
      <c r="F1956" s="15">
        <v>0</v>
      </c>
      <c r="G1956" s="15">
        <v>0</v>
      </c>
      <c r="H1956" s="15">
        <v>0</v>
      </c>
      <c r="I1956" s="15">
        <v>0</v>
      </c>
      <c r="J1956" s="15">
        <v>0</v>
      </c>
      <c r="K1956" s="15">
        <v>0</v>
      </c>
      <c r="L1956" s="15">
        <v>0</v>
      </c>
      <c r="M1956" s="15">
        <v>0</v>
      </c>
      <c r="N1956" s="15">
        <v>0</v>
      </c>
      <c r="O1956" s="15">
        <v>0</v>
      </c>
      <c r="P1956" s="15">
        <v>0</v>
      </c>
      <c r="Q1956" s="15">
        <f t="shared" si="90"/>
        <v>0</v>
      </c>
      <c r="R1956" s="15">
        <f t="shared" si="91"/>
        <v>0</v>
      </c>
      <c r="S1956" s="15">
        <f t="shared" si="92"/>
        <v>1</v>
      </c>
    </row>
    <row r="1957" spans="1:19">
      <c r="A1957" s="15" t="s">
        <v>2989</v>
      </c>
      <c r="B1957" s="15" t="s">
        <v>299</v>
      </c>
      <c r="C1957" s="15" t="s">
        <v>1212</v>
      </c>
      <c r="D1957" s="15" t="s">
        <v>1030</v>
      </c>
      <c r="E1957" s="15">
        <v>0</v>
      </c>
      <c r="F1957" s="15">
        <v>0</v>
      </c>
      <c r="G1957" s="15">
        <v>0</v>
      </c>
      <c r="H1957" s="15">
        <v>0</v>
      </c>
      <c r="I1957" s="15">
        <v>0</v>
      </c>
      <c r="J1957" s="15">
        <v>0</v>
      </c>
      <c r="K1957" s="15">
        <v>0</v>
      </c>
      <c r="L1957" s="15">
        <v>0</v>
      </c>
      <c r="M1957" s="15">
        <v>0</v>
      </c>
      <c r="N1957" s="15">
        <v>0</v>
      </c>
      <c r="O1957" s="15">
        <v>0</v>
      </c>
      <c r="P1957" s="15">
        <v>0</v>
      </c>
      <c r="Q1957" s="15">
        <f t="shared" si="90"/>
        <v>0</v>
      </c>
      <c r="R1957" s="15">
        <f t="shared" si="91"/>
        <v>0</v>
      </c>
      <c r="S1957" s="15">
        <f t="shared" si="92"/>
        <v>1</v>
      </c>
    </row>
    <row r="1958" spans="1:19">
      <c r="A1958" s="15" t="s">
        <v>4528</v>
      </c>
      <c r="B1958" s="15" t="s">
        <v>1719</v>
      </c>
      <c r="C1958" s="15" t="s">
        <v>1213</v>
      </c>
      <c r="D1958" s="15" t="s">
        <v>1047</v>
      </c>
      <c r="E1958" s="15">
        <v>0</v>
      </c>
      <c r="F1958" s="15">
        <v>0</v>
      </c>
      <c r="G1958" s="15">
        <v>0</v>
      </c>
      <c r="H1958" s="15">
        <v>0</v>
      </c>
      <c r="I1958" s="15">
        <v>0</v>
      </c>
      <c r="J1958" s="15">
        <v>0</v>
      </c>
      <c r="K1958" s="15">
        <v>0</v>
      </c>
      <c r="L1958" s="15">
        <v>0</v>
      </c>
      <c r="M1958" s="15">
        <v>0</v>
      </c>
      <c r="N1958" s="15">
        <v>0</v>
      </c>
      <c r="O1958" s="15">
        <v>0</v>
      </c>
      <c r="P1958" s="15">
        <v>0</v>
      </c>
      <c r="Q1958" s="15">
        <f t="shared" si="90"/>
        <v>0</v>
      </c>
      <c r="R1958" s="15">
        <f t="shared" si="91"/>
        <v>0</v>
      </c>
      <c r="S1958" s="15">
        <f t="shared" si="92"/>
        <v>1</v>
      </c>
    </row>
    <row r="1959" spans="1:19">
      <c r="A1959" s="15" t="s">
        <v>4529</v>
      </c>
      <c r="B1959" s="15" t="s">
        <v>968</v>
      </c>
      <c r="C1959" s="15" t="s">
        <v>1212</v>
      </c>
      <c r="D1959" s="15" t="s">
        <v>1037</v>
      </c>
      <c r="E1959" s="15">
        <v>0</v>
      </c>
      <c r="F1959" s="15">
        <v>0</v>
      </c>
      <c r="G1959" s="15">
        <v>0</v>
      </c>
      <c r="H1959" s="15">
        <v>0</v>
      </c>
      <c r="I1959" s="15">
        <v>0</v>
      </c>
      <c r="J1959" s="15">
        <v>0</v>
      </c>
      <c r="K1959" s="15">
        <v>0</v>
      </c>
      <c r="L1959" s="15">
        <v>0</v>
      </c>
      <c r="M1959" s="15">
        <v>0</v>
      </c>
      <c r="N1959" s="15">
        <v>0</v>
      </c>
      <c r="O1959" s="15">
        <v>0</v>
      </c>
      <c r="P1959" s="15">
        <v>0</v>
      </c>
      <c r="Q1959" s="15">
        <f t="shared" si="90"/>
        <v>0</v>
      </c>
      <c r="R1959" s="15">
        <f t="shared" si="91"/>
        <v>0</v>
      </c>
      <c r="S1959" s="15">
        <f t="shared" si="92"/>
        <v>1</v>
      </c>
    </row>
    <row r="1960" spans="1:19">
      <c r="A1960" s="15" t="s">
        <v>611</v>
      </c>
      <c r="B1960" s="15" t="s">
        <v>46</v>
      </c>
      <c r="C1960" s="15" t="s">
        <v>1878</v>
      </c>
      <c r="D1960" s="15" t="s">
        <v>1038</v>
      </c>
      <c r="E1960" s="15">
        <v>0</v>
      </c>
      <c r="F1960" s="15">
        <v>0</v>
      </c>
      <c r="G1960" s="15">
        <v>0</v>
      </c>
      <c r="H1960" s="15">
        <v>0</v>
      </c>
      <c r="I1960" s="15">
        <v>0</v>
      </c>
      <c r="J1960" s="15">
        <v>0</v>
      </c>
      <c r="K1960" s="15">
        <v>0</v>
      </c>
      <c r="L1960" s="15">
        <v>0</v>
      </c>
      <c r="M1960" s="15">
        <v>0</v>
      </c>
      <c r="N1960" s="15">
        <v>0</v>
      </c>
      <c r="O1960" s="15">
        <v>0</v>
      </c>
      <c r="P1960" s="15">
        <v>0</v>
      </c>
      <c r="Q1960" s="15">
        <f t="shared" si="90"/>
        <v>0</v>
      </c>
      <c r="R1960" s="15">
        <f t="shared" si="91"/>
        <v>0</v>
      </c>
      <c r="S1960" s="15">
        <f t="shared" si="92"/>
        <v>1</v>
      </c>
    </row>
    <row r="1961" spans="1:19">
      <c r="A1961" s="15" t="s">
        <v>1664</v>
      </c>
      <c r="B1961" s="15" t="s">
        <v>1665</v>
      </c>
      <c r="C1961" s="15" t="s">
        <v>1213</v>
      </c>
      <c r="D1961" s="15" t="s">
        <v>1036</v>
      </c>
      <c r="E1961" s="15">
        <v>0</v>
      </c>
      <c r="F1961" s="15">
        <v>0</v>
      </c>
      <c r="G1961" s="15">
        <v>0</v>
      </c>
      <c r="H1961" s="15">
        <v>0</v>
      </c>
      <c r="I1961" s="15">
        <v>0</v>
      </c>
      <c r="J1961" s="15">
        <v>0</v>
      </c>
      <c r="K1961" s="15">
        <v>0</v>
      </c>
      <c r="L1961" s="15">
        <v>0</v>
      </c>
      <c r="M1961" s="15">
        <v>0</v>
      </c>
      <c r="N1961" s="15">
        <v>0</v>
      </c>
      <c r="O1961" s="15">
        <v>0</v>
      </c>
      <c r="P1961" s="15">
        <v>0</v>
      </c>
      <c r="Q1961" s="15">
        <f t="shared" si="90"/>
        <v>0</v>
      </c>
      <c r="R1961" s="15">
        <f t="shared" si="91"/>
        <v>0</v>
      </c>
      <c r="S1961" s="15">
        <f t="shared" si="92"/>
        <v>1</v>
      </c>
    </row>
    <row r="1962" spans="1:19">
      <c r="A1962" s="15" t="s">
        <v>1100</v>
      </c>
      <c r="B1962" s="15" t="s">
        <v>1078</v>
      </c>
      <c r="C1962" s="15" t="s">
        <v>1212</v>
      </c>
      <c r="D1962" s="15" t="s">
        <v>1055</v>
      </c>
      <c r="E1962" s="15">
        <v>0</v>
      </c>
      <c r="F1962" s="15">
        <v>0</v>
      </c>
      <c r="G1962" s="15">
        <v>0</v>
      </c>
      <c r="H1962" s="15">
        <v>0</v>
      </c>
      <c r="I1962" s="15">
        <v>0</v>
      </c>
      <c r="J1962" s="15">
        <v>0</v>
      </c>
      <c r="K1962" s="15">
        <v>0</v>
      </c>
      <c r="L1962" s="15">
        <v>0</v>
      </c>
      <c r="M1962" s="15">
        <v>0</v>
      </c>
      <c r="N1962" s="15">
        <v>0</v>
      </c>
      <c r="O1962" s="15">
        <v>0</v>
      </c>
      <c r="P1962" s="15">
        <v>0</v>
      </c>
      <c r="Q1962" s="15">
        <f t="shared" si="90"/>
        <v>0</v>
      </c>
      <c r="R1962" s="15">
        <f t="shared" si="91"/>
        <v>0</v>
      </c>
      <c r="S1962" s="15">
        <f t="shared" si="92"/>
        <v>1</v>
      </c>
    </row>
    <row r="1963" spans="1:19">
      <c r="A1963" s="15" t="s">
        <v>941</v>
      </c>
      <c r="B1963" s="15" t="s">
        <v>468</v>
      </c>
      <c r="C1963" s="15" t="s">
        <v>1213</v>
      </c>
      <c r="D1963" s="15" t="s">
        <v>1028</v>
      </c>
      <c r="E1963" s="15">
        <v>0</v>
      </c>
      <c r="F1963" s="15">
        <v>0</v>
      </c>
      <c r="G1963" s="15">
        <v>0</v>
      </c>
      <c r="H1963" s="15">
        <v>0</v>
      </c>
      <c r="I1963" s="15">
        <v>0</v>
      </c>
      <c r="J1963" s="15">
        <v>0</v>
      </c>
      <c r="K1963" s="15">
        <v>0</v>
      </c>
      <c r="L1963" s="15">
        <v>0</v>
      </c>
      <c r="M1963" s="15">
        <v>0</v>
      </c>
      <c r="N1963" s="15">
        <v>0</v>
      </c>
      <c r="O1963" s="15">
        <v>0</v>
      </c>
      <c r="P1963" s="15">
        <v>0</v>
      </c>
      <c r="Q1963" s="15">
        <f t="shared" si="90"/>
        <v>0</v>
      </c>
      <c r="R1963" s="15">
        <f t="shared" si="91"/>
        <v>0</v>
      </c>
      <c r="S1963" s="15">
        <f t="shared" si="92"/>
        <v>1</v>
      </c>
    </row>
    <row r="1964" spans="1:19">
      <c r="A1964" s="15" t="s">
        <v>4530</v>
      </c>
      <c r="B1964" s="15" t="s">
        <v>4531</v>
      </c>
      <c r="C1964" s="15" t="s">
        <v>1213</v>
      </c>
      <c r="D1964" s="15" t="s">
        <v>1044</v>
      </c>
      <c r="E1964" s="15">
        <v>0</v>
      </c>
      <c r="F1964" s="15">
        <v>0</v>
      </c>
      <c r="G1964" s="15">
        <v>0</v>
      </c>
      <c r="H1964" s="15">
        <v>0</v>
      </c>
      <c r="I1964" s="15">
        <v>0</v>
      </c>
      <c r="J1964" s="15">
        <v>0</v>
      </c>
      <c r="K1964" s="15">
        <v>0</v>
      </c>
      <c r="L1964" s="15">
        <v>0</v>
      </c>
      <c r="M1964" s="15">
        <v>0</v>
      </c>
      <c r="N1964" s="15">
        <v>0</v>
      </c>
      <c r="O1964" s="15">
        <v>0</v>
      </c>
      <c r="P1964" s="15">
        <v>0</v>
      </c>
      <c r="Q1964" s="15">
        <f t="shared" si="90"/>
        <v>0</v>
      </c>
      <c r="R1964" s="15">
        <f t="shared" si="91"/>
        <v>0</v>
      </c>
      <c r="S1964" s="15">
        <f t="shared" si="92"/>
        <v>1</v>
      </c>
    </row>
    <row r="1965" spans="1:19">
      <c r="A1965" s="15" t="s">
        <v>4532</v>
      </c>
      <c r="B1965" s="15" t="s">
        <v>398</v>
      </c>
      <c r="C1965" s="15" t="s">
        <v>1213</v>
      </c>
      <c r="D1965" s="15" t="s">
        <v>1041</v>
      </c>
      <c r="E1965" s="15">
        <v>0</v>
      </c>
      <c r="F1965" s="15">
        <v>0</v>
      </c>
      <c r="G1965" s="15">
        <v>0</v>
      </c>
      <c r="H1965" s="15">
        <v>0</v>
      </c>
      <c r="I1965" s="15">
        <v>0</v>
      </c>
      <c r="J1965" s="15">
        <v>0</v>
      </c>
      <c r="K1965" s="15">
        <v>0</v>
      </c>
      <c r="L1965" s="15">
        <v>0</v>
      </c>
      <c r="M1965" s="15">
        <v>0</v>
      </c>
      <c r="N1965" s="15">
        <v>0</v>
      </c>
      <c r="O1965" s="15">
        <v>0</v>
      </c>
      <c r="P1965" s="15">
        <v>0</v>
      </c>
      <c r="Q1965" s="15">
        <f t="shared" si="90"/>
        <v>0</v>
      </c>
      <c r="R1965" s="15">
        <f t="shared" si="91"/>
        <v>0</v>
      </c>
      <c r="S1965" s="15">
        <f t="shared" si="92"/>
        <v>1</v>
      </c>
    </row>
    <row r="1966" spans="1:19">
      <c r="A1966" s="15" t="s">
        <v>1748</v>
      </c>
      <c r="B1966" s="15" t="s">
        <v>401</v>
      </c>
      <c r="C1966" s="15" t="s">
        <v>1213</v>
      </c>
      <c r="D1966" s="15" t="s">
        <v>1040</v>
      </c>
      <c r="E1966" s="15">
        <v>0</v>
      </c>
      <c r="F1966" s="15">
        <v>0</v>
      </c>
      <c r="G1966" s="15">
        <v>0</v>
      </c>
      <c r="H1966" s="15">
        <v>0</v>
      </c>
      <c r="I1966" s="15">
        <v>0</v>
      </c>
      <c r="J1966" s="15">
        <v>0</v>
      </c>
      <c r="K1966" s="15">
        <v>0</v>
      </c>
      <c r="L1966" s="15">
        <v>0</v>
      </c>
      <c r="M1966" s="15">
        <v>0</v>
      </c>
      <c r="N1966" s="15">
        <v>0</v>
      </c>
      <c r="O1966" s="15">
        <v>0</v>
      </c>
      <c r="P1966" s="15">
        <v>0</v>
      </c>
      <c r="Q1966" s="15">
        <f t="shared" si="90"/>
        <v>0</v>
      </c>
      <c r="R1966" s="15">
        <f t="shared" si="91"/>
        <v>0</v>
      </c>
      <c r="S1966" s="15">
        <f t="shared" si="92"/>
        <v>1</v>
      </c>
    </row>
    <row r="1967" spans="1:19">
      <c r="A1967" s="15" t="s">
        <v>439</v>
      </c>
      <c r="B1967" s="15" t="s">
        <v>101</v>
      </c>
      <c r="C1967" s="15" t="s">
        <v>1213</v>
      </c>
      <c r="D1967" s="15" t="s">
        <v>1055</v>
      </c>
      <c r="E1967" s="15">
        <v>0</v>
      </c>
      <c r="F1967" s="15">
        <v>0</v>
      </c>
      <c r="G1967" s="15">
        <v>0</v>
      </c>
      <c r="H1967" s="15">
        <v>0</v>
      </c>
      <c r="I1967" s="15">
        <v>0</v>
      </c>
      <c r="J1967" s="15">
        <v>0</v>
      </c>
      <c r="K1967" s="15">
        <v>0</v>
      </c>
      <c r="L1967" s="15">
        <v>0</v>
      </c>
      <c r="M1967" s="15">
        <v>0</v>
      </c>
      <c r="N1967" s="15">
        <v>0</v>
      </c>
      <c r="O1967" s="15">
        <v>0</v>
      </c>
      <c r="P1967" s="15">
        <v>0</v>
      </c>
      <c r="Q1967" s="15">
        <f t="shared" si="90"/>
        <v>0</v>
      </c>
      <c r="R1967" s="15">
        <f t="shared" si="91"/>
        <v>0</v>
      </c>
      <c r="S1967" s="15">
        <f t="shared" si="92"/>
        <v>1</v>
      </c>
    </row>
    <row r="1968" spans="1:19">
      <c r="A1968" s="15" t="s">
        <v>49</v>
      </c>
      <c r="B1968" s="15" t="s">
        <v>401</v>
      </c>
      <c r="C1968" s="15" t="s">
        <v>1213</v>
      </c>
      <c r="D1968" s="15" t="s">
        <v>1026</v>
      </c>
      <c r="E1968" s="15">
        <v>0</v>
      </c>
      <c r="F1968" s="15">
        <v>0</v>
      </c>
      <c r="G1968" s="15">
        <v>0</v>
      </c>
      <c r="H1968" s="15">
        <v>0</v>
      </c>
      <c r="I1968" s="15">
        <v>0</v>
      </c>
      <c r="J1968" s="15">
        <v>0</v>
      </c>
      <c r="K1968" s="15">
        <v>0</v>
      </c>
      <c r="L1968" s="15">
        <v>0</v>
      </c>
      <c r="M1968" s="15">
        <v>0</v>
      </c>
      <c r="N1968" s="15">
        <v>0</v>
      </c>
      <c r="O1968" s="15">
        <v>0</v>
      </c>
      <c r="P1968" s="15">
        <v>0</v>
      </c>
      <c r="Q1968" s="15">
        <f t="shared" si="90"/>
        <v>0</v>
      </c>
      <c r="R1968" s="15">
        <f t="shared" si="91"/>
        <v>0</v>
      </c>
      <c r="S1968" s="15">
        <f t="shared" si="92"/>
        <v>1</v>
      </c>
    </row>
    <row r="1969" spans="1:19">
      <c r="A1969" s="15" t="s">
        <v>4533</v>
      </c>
      <c r="B1969" s="15" t="s">
        <v>3182</v>
      </c>
      <c r="C1969" s="15" t="s">
        <v>1213</v>
      </c>
      <c r="D1969" s="15" t="s">
        <v>1041</v>
      </c>
      <c r="E1969" s="15">
        <v>0</v>
      </c>
      <c r="F1969" s="15">
        <v>0</v>
      </c>
      <c r="G1969" s="15">
        <v>0</v>
      </c>
      <c r="H1969" s="15">
        <v>0</v>
      </c>
      <c r="I1969" s="15">
        <v>0</v>
      </c>
      <c r="J1969" s="15">
        <v>0</v>
      </c>
      <c r="K1969" s="15">
        <v>0</v>
      </c>
      <c r="L1969" s="15">
        <v>0</v>
      </c>
      <c r="M1969" s="15">
        <v>0</v>
      </c>
      <c r="N1969" s="15">
        <v>0</v>
      </c>
      <c r="O1969" s="15">
        <v>0</v>
      </c>
      <c r="P1969" s="15">
        <v>0</v>
      </c>
      <c r="Q1969" s="15">
        <f t="shared" si="90"/>
        <v>0</v>
      </c>
      <c r="R1969" s="15">
        <f t="shared" si="91"/>
        <v>0</v>
      </c>
      <c r="S1969" s="15">
        <f t="shared" si="92"/>
        <v>1</v>
      </c>
    </row>
    <row r="1970" spans="1:19">
      <c r="A1970" s="15" t="s">
        <v>540</v>
      </c>
      <c r="B1970" s="15" t="s">
        <v>1070</v>
      </c>
      <c r="C1970" s="15" t="s">
        <v>1212</v>
      </c>
      <c r="D1970" s="15" t="s">
        <v>1033</v>
      </c>
      <c r="E1970" s="15">
        <v>0</v>
      </c>
      <c r="F1970" s="15">
        <v>0</v>
      </c>
      <c r="G1970" s="15">
        <v>0</v>
      </c>
      <c r="H1970" s="15">
        <v>0</v>
      </c>
      <c r="I1970" s="15">
        <v>0</v>
      </c>
      <c r="J1970" s="15">
        <v>0</v>
      </c>
      <c r="K1970" s="15">
        <v>0</v>
      </c>
      <c r="L1970" s="15">
        <v>0</v>
      </c>
      <c r="M1970" s="15">
        <v>0</v>
      </c>
      <c r="N1970" s="15">
        <v>0</v>
      </c>
      <c r="O1970" s="15">
        <v>0</v>
      </c>
      <c r="P1970" s="15">
        <v>0</v>
      </c>
      <c r="Q1970" s="15">
        <f t="shared" si="90"/>
        <v>0</v>
      </c>
      <c r="R1970" s="15">
        <f t="shared" si="91"/>
        <v>0</v>
      </c>
      <c r="S1970" s="15">
        <f t="shared" si="92"/>
        <v>1</v>
      </c>
    </row>
    <row r="1971" spans="1:19">
      <c r="A1971" s="15" t="s">
        <v>4534</v>
      </c>
      <c r="B1971" s="15" t="s">
        <v>2097</v>
      </c>
      <c r="C1971" s="15" t="s">
        <v>1878</v>
      </c>
      <c r="D1971" s="15" t="s">
        <v>1055</v>
      </c>
      <c r="E1971" s="15">
        <v>0</v>
      </c>
      <c r="F1971" s="15">
        <v>0</v>
      </c>
      <c r="G1971" s="15">
        <v>0</v>
      </c>
      <c r="H1971" s="15">
        <v>0</v>
      </c>
      <c r="I1971" s="15">
        <v>0</v>
      </c>
      <c r="J1971" s="15">
        <v>0</v>
      </c>
      <c r="K1971" s="15">
        <v>0</v>
      </c>
      <c r="L1971" s="15">
        <v>0</v>
      </c>
      <c r="M1971" s="15">
        <v>0</v>
      </c>
      <c r="N1971" s="15">
        <v>0</v>
      </c>
      <c r="O1971" s="15">
        <v>0</v>
      </c>
      <c r="P1971" s="15">
        <v>0</v>
      </c>
      <c r="Q1971" s="15">
        <f t="shared" si="90"/>
        <v>0</v>
      </c>
      <c r="R1971" s="15">
        <f t="shared" si="91"/>
        <v>0</v>
      </c>
      <c r="S1971" s="15">
        <f t="shared" si="92"/>
        <v>1</v>
      </c>
    </row>
    <row r="1972" spans="1:19">
      <c r="A1972" s="15" t="s">
        <v>4535</v>
      </c>
      <c r="B1972" s="15" t="s">
        <v>661</v>
      </c>
      <c r="C1972" s="15" t="s">
        <v>1212</v>
      </c>
      <c r="D1972" s="15" t="s">
        <v>1339</v>
      </c>
      <c r="E1972" s="15">
        <v>0</v>
      </c>
      <c r="F1972" s="15">
        <v>0</v>
      </c>
      <c r="G1972" s="15">
        <v>0</v>
      </c>
      <c r="H1972" s="15">
        <v>0</v>
      </c>
      <c r="I1972" s="15">
        <v>0</v>
      </c>
      <c r="J1972" s="15">
        <v>0</v>
      </c>
      <c r="K1972" s="15">
        <v>0</v>
      </c>
      <c r="L1972" s="15">
        <v>0</v>
      </c>
      <c r="M1972" s="15">
        <v>0</v>
      </c>
      <c r="N1972" s="15">
        <v>0</v>
      </c>
      <c r="O1972" s="15">
        <v>0</v>
      </c>
      <c r="P1972" s="15">
        <v>0</v>
      </c>
      <c r="Q1972" s="15">
        <f t="shared" si="90"/>
        <v>0</v>
      </c>
      <c r="R1972" s="15">
        <f t="shared" si="91"/>
        <v>0</v>
      </c>
      <c r="S1972" s="15">
        <f t="shared" si="92"/>
        <v>1</v>
      </c>
    </row>
    <row r="1973" spans="1:19">
      <c r="A1973" s="15" t="s">
        <v>333</v>
      </c>
      <c r="B1973" s="15" t="s">
        <v>625</v>
      </c>
      <c r="C1973" s="15" t="s">
        <v>1213</v>
      </c>
      <c r="D1973" s="15" t="s">
        <v>1042</v>
      </c>
      <c r="E1973" s="15">
        <v>0</v>
      </c>
      <c r="F1973" s="15">
        <v>0</v>
      </c>
      <c r="G1973" s="15">
        <v>0</v>
      </c>
      <c r="H1973" s="15">
        <v>0</v>
      </c>
      <c r="I1973" s="15">
        <v>0</v>
      </c>
      <c r="J1973" s="15">
        <v>0</v>
      </c>
      <c r="K1973" s="15">
        <v>0</v>
      </c>
      <c r="L1973" s="15">
        <v>0</v>
      </c>
      <c r="M1973" s="15">
        <v>0</v>
      </c>
      <c r="N1973" s="15">
        <v>0</v>
      </c>
      <c r="O1973" s="15">
        <v>0</v>
      </c>
      <c r="P1973" s="15">
        <v>0</v>
      </c>
      <c r="Q1973" s="15">
        <f t="shared" si="90"/>
        <v>0</v>
      </c>
      <c r="R1973" s="15">
        <f t="shared" si="91"/>
        <v>0</v>
      </c>
      <c r="S1973" s="15">
        <f t="shared" si="92"/>
        <v>1</v>
      </c>
    </row>
    <row r="1974" spans="1:19">
      <c r="A1974" s="15" t="s">
        <v>4536</v>
      </c>
      <c r="B1974" s="15" t="s">
        <v>3234</v>
      </c>
      <c r="C1974" s="15" t="s">
        <v>1212</v>
      </c>
      <c r="D1974" s="15" t="s">
        <v>1048</v>
      </c>
      <c r="E1974" s="15">
        <v>0</v>
      </c>
      <c r="F1974" s="15">
        <v>0</v>
      </c>
      <c r="G1974" s="15">
        <v>0</v>
      </c>
      <c r="H1974" s="15">
        <v>0</v>
      </c>
      <c r="I1974" s="15">
        <v>0</v>
      </c>
      <c r="J1974" s="15">
        <v>0</v>
      </c>
      <c r="K1974" s="15">
        <v>0</v>
      </c>
      <c r="L1974" s="15">
        <v>0</v>
      </c>
      <c r="M1974" s="15">
        <v>0</v>
      </c>
      <c r="N1974" s="15">
        <v>0</v>
      </c>
      <c r="O1974" s="15">
        <v>0</v>
      </c>
      <c r="P1974" s="15">
        <v>0</v>
      </c>
      <c r="Q1974" s="15">
        <f t="shared" si="90"/>
        <v>0</v>
      </c>
      <c r="R1974" s="15">
        <f t="shared" si="91"/>
        <v>0</v>
      </c>
      <c r="S1974" s="15">
        <f t="shared" si="92"/>
        <v>1</v>
      </c>
    </row>
    <row r="1975" spans="1:19">
      <c r="A1975" s="15" t="s">
        <v>445</v>
      </c>
      <c r="B1975" s="15" t="s">
        <v>392</v>
      </c>
      <c r="C1975" s="15" t="s">
        <v>1878</v>
      </c>
      <c r="D1975" s="15" t="s">
        <v>1039</v>
      </c>
      <c r="E1975" s="15">
        <v>0</v>
      </c>
      <c r="F1975" s="15">
        <v>0</v>
      </c>
      <c r="G1975" s="15">
        <v>0</v>
      </c>
      <c r="H1975" s="15">
        <v>0</v>
      </c>
      <c r="I1975" s="15">
        <v>0</v>
      </c>
      <c r="J1975" s="15">
        <v>0</v>
      </c>
      <c r="K1975" s="15">
        <v>0</v>
      </c>
      <c r="L1975" s="15">
        <v>0</v>
      </c>
      <c r="M1975" s="15">
        <v>0</v>
      </c>
      <c r="N1975" s="15">
        <v>0</v>
      </c>
      <c r="O1975" s="15">
        <v>0</v>
      </c>
      <c r="P1975" s="15">
        <v>0</v>
      </c>
      <c r="Q1975" s="15">
        <f t="shared" si="90"/>
        <v>0</v>
      </c>
      <c r="R1975" s="15">
        <f t="shared" si="91"/>
        <v>0</v>
      </c>
      <c r="S1975" s="15">
        <f t="shared" si="92"/>
        <v>1</v>
      </c>
    </row>
    <row r="1976" spans="1:19">
      <c r="A1976" s="15" t="s">
        <v>4537</v>
      </c>
      <c r="B1976" s="15" t="s">
        <v>1871</v>
      </c>
      <c r="C1976" s="15" t="s">
        <v>1213</v>
      </c>
      <c r="D1976" s="15" t="s">
        <v>1030</v>
      </c>
      <c r="E1976" s="15">
        <v>0</v>
      </c>
      <c r="F1976" s="15">
        <v>0</v>
      </c>
      <c r="G1976" s="15">
        <v>0</v>
      </c>
      <c r="H1976" s="15">
        <v>0</v>
      </c>
      <c r="I1976" s="15">
        <v>0</v>
      </c>
      <c r="J1976" s="15">
        <v>0</v>
      </c>
      <c r="K1976" s="15">
        <v>0</v>
      </c>
      <c r="L1976" s="15">
        <v>0</v>
      </c>
      <c r="M1976" s="15">
        <v>0</v>
      </c>
      <c r="N1976" s="15">
        <v>0</v>
      </c>
      <c r="O1976" s="15">
        <v>0</v>
      </c>
      <c r="P1976" s="15">
        <v>0</v>
      </c>
      <c r="Q1976" s="15">
        <f t="shared" si="90"/>
        <v>0</v>
      </c>
      <c r="R1976" s="15">
        <f t="shared" si="91"/>
        <v>0</v>
      </c>
      <c r="S1976" s="15">
        <f t="shared" si="92"/>
        <v>1</v>
      </c>
    </row>
    <row r="1977" spans="1:19">
      <c r="A1977" s="15" t="s">
        <v>4538</v>
      </c>
      <c r="B1977" s="15" t="s">
        <v>379</v>
      </c>
      <c r="C1977" s="15" t="s">
        <v>1213</v>
      </c>
      <c r="D1977" s="15" t="s">
        <v>1037</v>
      </c>
      <c r="E1977" s="15">
        <v>0</v>
      </c>
      <c r="F1977" s="15">
        <v>0</v>
      </c>
      <c r="G1977" s="15">
        <v>0</v>
      </c>
      <c r="H1977" s="15">
        <v>0</v>
      </c>
      <c r="I1977" s="15">
        <v>0</v>
      </c>
      <c r="J1977" s="15">
        <v>0</v>
      </c>
      <c r="K1977" s="15">
        <v>0</v>
      </c>
      <c r="L1977" s="15">
        <v>0</v>
      </c>
      <c r="M1977" s="15">
        <v>0</v>
      </c>
      <c r="N1977" s="15">
        <v>0</v>
      </c>
      <c r="O1977" s="15">
        <v>0</v>
      </c>
      <c r="P1977" s="15">
        <v>0</v>
      </c>
      <c r="Q1977" s="15">
        <f t="shared" si="90"/>
        <v>0</v>
      </c>
      <c r="R1977" s="15">
        <f t="shared" si="91"/>
        <v>0</v>
      </c>
      <c r="S1977" s="15">
        <f t="shared" si="92"/>
        <v>1</v>
      </c>
    </row>
    <row r="1978" spans="1:19">
      <c r="A1978" s="15" t="s">
        <v>4539</v>
      </c>
      <c r="B1978" s="15" t="s">
        <v>304</v>
      </c>
      <c r="C1978" s="15" t="s">
        <v>1213</v>
      </c>
      <c r="D1978" s="15" t="s">
        <v>1044</v>
      </c>
      <c r="E1978" s="15">
        <v>0</v>
      </c>
      <c r="F1978" s="15">
        <v>0</v>
      </c>
      <c r="G1978" s="15">
        <v>0</v>
      </c>
      <c r="H1978" s="15">
        <v>0</v>
      </c>
      <c r="I1978" s="15">
        <v>0</v>
      </c>
      <c r="J1978" s="15">
        <v>0</v>
      </c>
      <c r="K1978" s="15">
        <v>0</v>
      </c>
      <c r="L1978" s="15">
        <v>0</v>
      </c>
      <c r="M1978" s="15">
        <v>0</v>
      </c>
      <c r="N1978" s="15">
        <v>0</v>
      </c>
      <c r="O1978" s="15">
        <v>0</v>
      </c>
      <c r="P1978" s="15">
        <v>0</v>
      </c>
      <c r="Q1978" s="15">
        <f t="shared" si="90"/>
        <v>0</v>
      </c>
      <c r="R1978" s="15">
        <f t="shared" si="91"/>
        <v>0</v>
      </c>
      <c r="S1978" s="15">
        <f t="shared" si="92"/>
        <v>1</v>
      </c>
    </row>
    <row r="1979" spans="1:19">
      <c r="A1979" s="15" t="s">
        <v>1605</v>
      </c>
      <c r="B1979" s="15" t="s">
        <v>509</v>
      </c>
      <c r="C1979" s="15" t="s">
        <v>1878</v>
      </c>
      <c r="D1979" s="15" t="s">
        <v>1033</v>
      </c>
      <c r="E1979" s="15">
        <v>0</v>
      </c>
      <c r="F1979" s="15">
        <v>0</v>
      </c>
      <c r="G1979" s="15">
        <v>0</v>
      </c>
      <c r="H1979" s="15">
        <v>0</v>
      </c>
      <c r="I1979" s="15">
        <v>0</v>
      </c>
      <c r="J1979" s="15">
        <v>0</v>
      </c>
      <c r="K1979" s="15">
        <v>0</v>
      </c>
      <c r="L1979" s="15">
        <v>0</v>
      </c>
      <c r="M1979" s="15">
        <v>0</v>
      </c>
      <c r="N1979" s="15">
        <v>0</v>
      </c>
      <c r="O1979" s="15">
        <v>0</v>
      </c>
      <c r="P1979" s="15">
        <v>0</v>
      </c>
      <c r="Q1979" s="15">
        <f t="shared" si="90"/>
        <v>0</v>
      </c>
      <c r="R1979" s="15">
        <f t="shared" si="91"/>
        <v>0</v>
      </c>
      <c r="S1979" s="15">
        <f t="shared" si="92"/>
        <v>1</v>
      </c>
    </row>
    <row r="1980" spans="1:19">
      <c r="A1980" s="15" t="s">
        <v>4540</v>
      </c>
      <c r="B1980" s="15" t="s">
        <v>1065</v>
      </c>
      <c r="C1980" s="15" t="s">
        <v>1212</v>
      </c>
      <c r="D1980" s="15" t="s">
        <v>1046</v>
      </c>
      <c r="E1980" s="15">
        <v>0</v>
      </c>
      <c r="F1980" s="15">
        <v>0</v>
      </c>
      <c r="G1980" s="15">
        <v>0</v>
      </c>
      <c r="H1980" s="15">
        <v>0</v>
      </c>
      <c r="I1980" s="15">
        <v>0</v>
      </c>
      <c r="J1980" s="15">
        <v>0</v>
      </c>
      <c r="K1980" s="15">
        <v>0</v>
      </c>
      <c r="L1980" s="15">
        <v>0</v>
      </c>
      <c r="M1980" s="15">
        <v>0</v>
      </c>
      <c r="N1980" s="15">
        <v>0</v>
      </c>
      <c r="O1980" s="15">
        <v>0</v>
      </c>
      <c r="P1980" s="15">
        <v>0</v>
      </c>
      <c r="Q1980" s="15">
        <f t="shared" si="90"/>
        <v>0</v>
      </c>
      <c r="R1980" s="15">
        <f t="shared" si="91"/>
        <v>0</v>
      </c>
      <c r="S1980" s="15">
        <f t="shared" si="92"/>
        <v>1</v>
      </c>
    </row>
    <row r="1981" spans="1:19">
      <c r="A1981" s="15" t="s">
        <v>2508</v>
      </c>
      <c r="B1981" s="15" t="s">
        <v>3269</v>
      </c>
      <c r="C1981" s="15" t="s">
        <v>1212</v>
      </c>
      <c r="D1981" s="15" t="s">
        <v>1051</v>
      </c>
      <c r="E1981" s="15">
        <v>0</v>
      </c>
      <c r="F1981" s="15">
        <v>0</v>
      </c>
      <c r="G1981" s="15">
        <v>0</v>
      </c>
      <c r="H1981" s="15">
        <v>0</v>
      </c>
      <c r="I1981" s="15">
        <v>0</v>
      </c>
      <c r="J1981" s="15">
        <v>0</v>
      </c>
      <c r="K1981" s="15">
        <v>0</v>
      </c>
      <c r="L1981" s="15">
        <v>0</v>
      </c>
      <c r="M1981" s="15">
        <v>0</v>
      </c>
      <c r="N1981" s="15">
        <v>0</v>
      </c>
      <c r="O1981" s="15">
        <v>0</v>
      </c>
      <c r="P1981" s="15">
        <v>0</v>
      </c>
      <c r="Q1981" s="15">
        <f t="shared" si="90"/>
        <v>0</v>
      </c>
      <c r="R1981" s="15">
        <f t="shared" si="91"/>
        <v>0</v>
      </c>
      <c r="S1981" s="15">
        <f t="shared" si="92"/>
        <v>1</v>
      </c>
    </row>
    <row r="1982" spans="1:19">
      <c r="A1982" s="15" t="s">
        <v>4541</v>
      </c>
      <c r="B1982" s="15" t="s">
        <v>2934</v>
      </c>
      <c r="C1982" s="15" t="s">
        <v>1213</v>
      </c>
      <c r="D1982" s="15" t="s">
        <v>1044</v>
      </c>
      <c r="E1982" s="15">
        <v>0</v>
      </c>
      <c r="F1982" s="15">
        <v>0</v>
      </c>
      <c r="G1982" s="15">
        <v>0</v>
      </c>
      <c r="H1982" s="15">
        <v>0</v>
      </c>
      <c r="I1982" s="15">
        <v>0</v>
      </c>
      <c r="J1982" s="15">
        <v>0</v>
      </c>
      <c r="K1982" s="15">
        <v>0</v>
      </c>
      <c r="L1982" s="15">
        <v>0</v>
      </c>
      <c r="M1982" s="15">
        <v>0</v>
      </c>
      <c r="N1982" s="15">
        <v>0</v>
      </c>
      <c r="O1982" s="15">
        <v>0</v>
      </c>
      <c r="P1982" s="15">
        <v>0</v>
      </c>
      <c r="Q1982" s="15">
        <f t="shared" si="90"/>
        <v>0</v>
      </c>
      <c r="R1982" s="15">
        <f t="shared" si="91"/>
        <v>0</v>
      </c>
      <c r="S1982" s="15">
        <f t="shared" si="92"/>
        <v>1</v>
      </c>
    </row>
    <row r="1983" spans="1:19">
      <c r="A1983" s="15" t="s">
        <v>416</v>
      </c>
      <c r="B1983" s="15" t="s">
        <v>1553</v>
      </c>
      <c r="C1983" s="15" t="s">
        <v>1213</v>
      </c>
      <c r="D1983" s="15" t="s">
        <v>1028</v>
      </c>
      <c r="E1983" s="15">
        <v>0</v>
      </c>
      <c r="F1983" s="15">
        <v>0</v>
      </c>
      <c r="G1983" s="15">
        <v>0</v>
      </c>
      <c r="H1983" s="15">
        <v>0</v>
      </c>
      <c r="I1983" s="15">
        <v>0</v>
      </c>
      <c r="J1983" s="15">
        <v>0</v>
      </c>
      <c r="K1983" s="15">
        <v>0</v>
      </c>
      <c r="L1983" s="15">
        <v>0</v>
      </c>
      <c r="M1983" s="15">
        <v>0</v>
      </c>
      <c r="N1983" s="15">
        <v>0</v>
      </c>
      <c r="O1983" s="15">
        <v>0</v>
      </c>
      <c r="P1983" s="15">
        <v>0</v>
      </c>
      <c r="Q1983" s="15">
        <f t="shared" si="90"/>
        <v>0</v>
      </c>
      <c r="R1983" s="15">
        <f t="shared" si="91"/>
        <v>0</v>
      </c>
      <c r="S1983" s="15">
        <f t="shared" si="92"/>
        <v>1</v>
      </c>
    </row>
    <row r="1984" spans="1:19">
      <c r="A1984" s="15" t="s">
        <v>4542</v>
      </c>
      <c r="B1984" s="15" t="s">
        <v>294</v>
      </c>
      <c r="C1984" s="15" t="s">
        <v>1212</v>
      </c>
      <c r="D1984" s="15" t="s">
        <v>1030</v>
      </c>
      <c r="E1984" s="15">
        <v>0</v>
      </c>
      <c r="F1984" s="15">
        <v>0</v>
      </c>
      <c r="G1984" s="15">
        <v>0</v>
      </c>
      <c r="H1984" s="15">
        <v>0</v>
      </c>
      <c r="I1984" s="15">
        <v>0</v>
      </c>
      <c r="J1984" s="15">
        <v>0</v>
      </c>
      <c r="K1984" s="15">
        <v>0</v>
      </c>
      <c r="L1984" s="15">
        <v>0</v>
      </c>
      <c r="M1984" s="15">
        <v>0</v>
      </c>
      <c r="N1984" s="15">
        <v>0</v>
      </c>
      <c r="O1984" s="15">
        <v>0</v>
      </c>
      <c r="P1984" s="15">
        <v>0</v>
      </c>
      <c r="Q1984" s="15">
        <f t="shared" si="90"/>
        <v>0</v>
      </c>
      <c r="R1984" s="15">
        <f t="shared" si="91"/>
        <v>0</v>
      </c>
      <c r="S1984" s="15">
        <f t="shared" si="92"/>
        <v>1</v>
      </c>
    </row>
    <row r="1985" spans="1:19">
      <c r="A1985" s="15" t="s">
        <v>970</v>
      </c>
      <c r="B1985" s="15" t="s">
        <v>362</v>
      </c>
      <c r="C1985" s="15" t="s">
        <v>1213</v>
      </c>
      <c r="D1985" s="15" t="s">
        <v>1043</v>
      </c>
      <c r="E1985" s="15">
        <v>0</v>
      </c>
      <c r="F1985" s="15">
        <v>0</v>
      </c>
      <c r="G1985" s="15">
        <v>0</v>
      </c>
      <c r="H1985" s="15">
        <v>0</v>
      </c>
      <c r="I1985" s="15">
        <v>0</v>
      </c>
      <c r="J1985" s="15">
        <v>0</v>
      </c>
      <c r="K1985" s="15">
        <v>0</v>
      </c>
      <c r="L1985" s="15">
        <v>0</v>
      </c>
      <c r="M1985" s="15">
        <v>0</v>
      </c>
      <c r="N1985" s="15">
        <v>0</v>
      </c>
      <c r="O1985" s="15">
        <v>0</v>
      </c>
      <c r="P1985" s="15">
        <v>0</v>
      </c>
      <c r="Q1985" s="15">
        <f t="shared" si="90"/>
        <v>0</v>
      </c>
      <c r="R1985" s="15">
        <f t="shared" si="91"/>
        <v>0</v>
      </c>
      <c r="S1985" s="15">
        <f t="shared" si="92"/>
        <v>1</v>
      </c>
    </row>
    <row r="1986" spans="1:19">
      <c r="A1986" s="15" t="s">
        <v>663</v>
      </c>
      <c r="B1986" s="15" t="s">
        <v>4543</v>
      </c>
      <c r="C1986" s="15" t="s">
        <v>1212</v>
      </c>
      <c r="D1986" s="15" t="s">
        <v>1037</v>
      </c>
      <c r="E1986" s="15">
        <v>0</v>
      </c>
      <c r="F1986" s="15">
        <v>0</v>
      </c>
      <c r="G1986" s="15">
        <v>0</v>
      </c>
      <c r="H1986" s="15">
        <v>0</v>
      </c>
      <c r="I1986" s="15">
        <v>0</v>
      </c>
      <c r="J1986" s="15">
        <v>0</v>
      </c>
      <c r="K1986" s="15">
        <v>0</v>
      </c>
      <c r="L1986" s="15">
        <v>0</v>
      </c>
      <c r="M1986" s="15">
        <v>0</v>
      </c>
      <c r="N1986" s="15">
        <v>0</v>
      </c>
      <c r="O1986" s="15">
        <v>0</v>
      </c>
      <c r="P1986" s="15">
        <v>0</v>
      </c>
      <c r="Q1986" s="15">
        <f t="shared" si="90"/>
        <v>0</v>
      </c>
      <c r="R1986" s="15">
        <f t="shared" si="91"/>
        <v>0</v>
      </c>
      <c r="S1986" s="15">
        <f t="shared" si="92"/>
        <v>1</v>
      </c>
    </row>
    <row r="1987" spans="1:19">
      <c r="A1987" s="15" t="s">
        <v>4544</v>
      </c>
      <c r="B1987" s="15" t="s">
        <v>3156</v>
      </c>
      <c r="C1987" s="15" t="s">
        <v>1213</v>
      </c>
      <c r="D1987" s="15" t="s">
        <v>1030</v>
      </c>
      <c r="E1987" s="15">
        <v>0</v>
      </c>
      <c r="F1987" s="15">
        <v>0</v>
      </c>
      <c r="G1987" s="15">
        <v>0</v>
      </c>
      <c r="H1987" s="15">
        <v>0</v>
      </c>
      <c r="I1987" s="15">
        <v>0</v>
      </c>
      <c r="J1987" s="15">
        <v>0</v>
      </c>
      <c r="K1987" s="15">
        <v>0</v>
      </c>
      <c r="L1987" s="15">
        <v>0</v>
      </c>
      <c r="M1987" s="15">
        <v>0</v>
      </c>
      <c r="N1987" s="15">
        <v>0</v>
      </c>
      <c r="O1987" s="15">
        <v>0</v>
      </c>
      <c r="P1987" s="15">
        <v>0</v>
      </c>
      <c r="Q1987" s="15">
        <f t="shared" ref="Q1987:Q2050" si="93">P1987/16.875</f>
        <v>0</v>
      </c>
      <c r="R1987" s="15">
        <f t="shared" ref="R1987:R2050" si="94">IF(P1987 &gt;= 400,Q1987*1.2,IF(P1987 &gt; 300,Q1987,IF(P1987&gt;200,Q1987*0.8,IF(P1987&gt;100,Q1987*0.6,Q1987*0.5))))</f>
        <v>0</v>
      </c>
      <c r="S1987" s="15">
        <f t="shared" ref="S1987:S2050" si="95">IF(R1987 &lt; 1.5,1,R1987)</f>
        <v>1</v>
      </c>
    </row>
    <row r="1988" spans="1:19">
      <c r="A1988" s="15" t="s">
        <v>311</v>
      </c>
      <c r="B1988" s="15" t="s">
        <v>256</v>
      </c>
      <c r="C1988" s="15" t="s">
        <v>1213</v>
      </c>
      <c r="D1988" s="15" t="s">
        <v>1047</v>
      </c>
      <c r="E1988" s="15">
        <v>0</v>
      </c>
      <c r="F1988" s="15">
        <v>0</v>
      </c>
      <c r="G1988" s="15">
        <v>0</v>
      </c>
      <c r="H1988" s="15">
        <v>0</v>
      </c>
      <c r="I1988" s="15">
        <v>0</v>
      </c>
      <c r="J1988" s="15">
        <v>0</v>
      </c>
      <c r="K1988" s="15">
        <v>0</v>
      </c>
      <c r="L1988" s="15">
        <v>0</v>
      </c>
      <c r="M1988" s="15">
        <v>0</v>
      </c>
      <c r="N1988" s="15">
        <v>0</v>
      </c>
      <c r="O1988" s="15">
        <v>0</v>
      </c>
      <c r="P1988" s="15">
        <v>0</v>
      </c>
      <c r="Q1988" s="15">
        <f t="shared" si="93"/>
        <v>0</v>
      </c>
      <c r="R1988" s="15">
        <f t="shared" si="94"/>
        <v>0</v>
      </c>
      <c r="S1988" s="15">
        <f t="shared" si="95"/>
        <v>1</v>
      </c>
    </row>
    <row r="1989" spans="1:19">
      <c r="A1989" s="15" t="s">
        <v>1656</v>
      </c>
      <c r="B1989" s="15" t="s">
        <v>519</v>
      </c>
      <c r="C1989" s="15" t="s">
        <v>1213</v>
      </c>
      <c r="D1989" s="15" t="s">
        <v>1035</v>
      </c>
      <c r="E1989" s="15">
        <v>0</v>
      </c>
      <c r="F1989" s="15">
        <v>0</v>
      </c>
      <c r="G1989" s="15">
        <v>0</v>
      </c>
      <c r="H1989" s="15">
        <v>0</v>
      </c>
      <c r="I1989" s="15">
        <v>0</v>
      </c>
      <c r="J1989" s="15">
        <v>0</v>
      </c>
      <c r="K1989" s="15">
        <v>0</v>
      </c>
      <c r="L1989" s="15">
        <v>0</v>
      </c>
      <c r="M1989" s="15">
        <v>0</v>
      </c>
      <c r="N1989" s="15">
        <v>0</v>
      </c>
      <c r="O1989" s="15">
        <v>0</v>
      </c>
      <c r="P1989" s="15">
        <v>0</v>
      </c>
      <c r="Q1989" s="15">
        <f t="shared" si="93"/>
        <v>0</v>
      </c>
      <c r="R1989" s="15">
        <f t="shared" si="94"/>
        <v>0</v>
      </c>
      <c r="S1989" s="15">
        <f t="shared" si="95"/>
        <v>1</v>
      </c>
    </row>
    <row r="1990" spans="1:19">
      <c r="A1990" s="15" t="s">
        <v>747</v>
      </c>
      <c r="B1990" s="15" t="s">
        <v>449</v>
      </c>
      <c r="C1990" s="15" t="s">
        <v>1213</v>
      </c>
      <c r="D1990" s="15" t="s">
        <v>1047</v>
      </c>
      <c r="E1990" s="15">
        <v>0</v>
      </c>
      <c r="F1990" s="15">
        <v>0</v>
      </c>
      <c r="G1990" s="15">
        <v>0</v>
      </c>
      <c r="H1990" s="15">
        <v>0</v>
      </c>
      <c r="I1990" s="15">
        <v>0</v>
      </c>
      <c r="J1990" s="15">
        <v>0</v>
      </c>
      <c r="K1990" s="15">
        <v>0</v>
      </c>
      <c r="L1990" s="15">
        <v>0</v>
      </c>
      <c r="M1990" s="15">
        <v>0</v>
      </c>
      <c r="N1990" s="15">
        <v>0</v>
      </c>
      <c r="O1990" s="15">
        <v>0</v>
      </c>
      <c r="P1990" s="15">
        <v>0</v>
      </c>
      <c r="Q1990" s="15">
        <f t="shared" si="93"/>
        <v>0</v>
      </c>
      <c r="R1990" s="15">
        <f t="shared" si="94"/>
        <v>0</v>
      </c>
      <c r="S1990" s="15">
        <f t="shared" si="95"/>
        <v>1</v>
      </c>
    </row>
    <row r="1991" spans="1:19">
      <c r="A1991" s="15" t="s">
        <v>4545</v>
      </c>
      <c r="B1991" s="15" t="s">
        <v>2135</v>
      </c>
      <c r="C1991" s="15" t="s">
        <v>1213</v>
      </c>
      <c r="D1991" s="15" t="s">
        <v>1030</v>
      </c>
      <c r="E1991" s="15">
        <v>0</v>
      </c>
      <c r="F1991" s="15">
        <v>0</v>
      </c>
      <c r="G1991" s="15">
        <v>0</v>
      </c>
      <c r="H1991" s="15">
        <v>0</v>
      </c>
      <c r="I1991" s="15">
        <v>0</v>
      </c>
      <c r="J1991" s="15">
        <v>0</v>
      </c>
      <c r="K1991" s="15">
        <v>0</v>
      </c>
      <c r="L1991" s="15">
        <v>0</v>
      </c>
      <c r="M1991" s="15">
        <v>0</v>
      </c>
      <c r="N1991" s="15">
        <v>0</v>
      </c>
      <c r="O1991" s="15">
        <v>0</v>
      </c>
      <c r="P1991" s="15">
        <v>0</v>
      </c>
      <c r="Q1991" s="15">
        <f t="shared" si="93"/>
        <v>0</v>
      </c>
      <c r="R1991" s="15">
        <f t="shared" si="94"/>
        <v>0</v>
      </c>
      <c r="S1991" s="15">
        <f t="shared" si="95"/>
        <v>1</v>
      </c>
    </row>
    <row r="1992" spans="1:19">
      <c r="A1992" s="15" t="s">
        <v>963</v>
      </c>
      <c r="B1992" s="15" t="s">
        <v>1746</v>
      </c>
      <c r="C1992" s="15" t="s">
        <v>1213</v>
      </c>
      <c r="D1992" s="15" t="s">
        <v>1029</v>
      </c>
      <c r="E1992" s="15">
        <v>0</v>
      </c>
      <c r="F1992" s="15">
        <v>0</v>
      </c>
      <c r="G1992" s="15">
        <v>0</v>
      </c>
      <c r="H1992" s="15">
        <v>0</v>
      </c>
      <c r="I1992" s="15">
        <v>0</v>
      </c>
      <c r="J1992" s="15">
        <v>0</v>
      </c>
      <c r="K1992" s="15">
        <v>0</v>
      </c>
      <c r="L1992" s="15">
        <v>0</v>
      </c>
      <c r="M1992" s="15">
        <v>0</v>
      </c>
      <c r="N1992" s="15">
        <v>0</v>
      </c>
      <c r="O1992" s="15">
        <v>0</v>
      </c>
      <c r="P1992" s="15">
        <v>0</v>
      </c>
      <c r="Q1992" s="15">
        <f t="shared" si="93"/>
        <v>0</v>
      </c>
      <c r="R1992" s="15">
        <f t="shared" si="94"/>
        <v>0</v>
      </c>
      <c r="S1992" s="15">
        <f t="shared" si="95"/>
        <v>1</v>
      </c>
    </row>
    <row r="1993" spans="1:19">
      <c r="A1993" s="15" t="s">
        <v>518</v>
      </c>
      <c r="B1993" s="15" t="s">
        <v>1101</v>
      </c>
      <c r="C1993" s="15" t="s">
        <v>1878</v>
      </c>
      <c r="D1993" s="15" t="s">
        <v>1037</v>
      </c>
      <c r="E1993" s="15">
        <v>0</v>
      </c>
      <c r="F1993" s="15">
        <v>0</v>
      </c>
      <c r="G1993" s="15">
        <v>0</v>
      </c>
      <c r="H1993" s="15">
        <v>0</v>
      </c>
      <c r="I1993" s="15">
        <v>0</v>
      </c>
      <c r="J1993" s="15">
        <v>0</v>
      </c>
      <c r="K1993" s="15">
        <v>0</v>
      </c>
      <c r="L1993" s="15">
        <v>0</v>
      </c>
      <c r="M1993" s="15">
        <v>0</v>
      </c>
      <c r="N1993" s="15">
        <v>0</v>
      </c>
      <c r="O1993" s="15">
        <v>0</v>
      </c>
      <c r="P1993" s="15">
        <v>0</v>
      </c>
      <c r="Q1993" s="15">
        <f t="shared" si="93"/>
        <v>0</v>
      </c>
      <c r="R1993" s="15">
        <f t="shared" si="94"/>
        <v>0</v>
      </c>
      <c r="S1993" s="15">
        <f t="shared" si="95"/>
        <v>1</v>
      </c>
    </row>
    <row r="1994" spans="1:19">
      <c r="A1994" s="15" t="s">
        <v>1873</v>
      </c>
      <c r="B1994" s="15" t="s">
        <v>1073</v>
      </c>
      <c r="C1994" s="15" t="s">
        <v>1213</v>
      </c>
      <c r="D1994" s="15" t="s">
        <v>1041</v>
      </c>
      <c r="E1994" s="15">
        <v>0</v>
      </c>
      <c r="F1994" s="15">
        <v>0</v>
      </c>
      <c r="G1994" s="15">
        <v>0</v>
      </c>
      <c r="H1994" s="15">
        <v>0</v>
      </c>
      <c r="I1994" s="15">
        <v>0</v>
      </c>
      <c r="J1994" s="15">
        <v>0</v>
      </c>
      <c r="K1994" s="15">
        <v>0</v>
      </c>
      <c r="L1994" s="15">
        <v>0</v>
      </c>
      <c r="M1994" s="15">
        <v>0</v>
      </c>
      <c r="N1994" s="15">
        <v>0</v>
      </c>
      <c r="O1994" s="15">
        <v>0</v>
      </c>
      <c r="P1994" s="15">
        <v>0</v>
      </c>
      <c r="Q1994" s="15">
        <f t="shared" si="93"/>
        <v>0</v>
      </c>
      <c r="R1994" s="15">
        <f t="shared" si="94"/>
        <v>0</v>
      </c>
      <c r="S1994" s="15">
        <f t="shared" si="95"/>
        <v>1</v>
      </c>
    </row>
    <row r="1995" spans="1:19">
      <c r="A1995" s="15" t="s">
        <v>1741</v>
      </c>
      <c r="B1995" s="15" t="s">
        <v>110</v>
      </c>
      <c r="C1995" s="15" t="s">
        <v>1212</v>
      </c>
      <c r="D1995" s="15" t="s">
        <v>1028</v>
      </c>
      <c r="E1995" s="15">
        <v>0</v>
      </c>
      <c r="F1995" s="15">
        <v>0</v>
      </c>
      <c r="G1995" s="15">
        <v>0</v>
      </c>
      <c r="H1995" s="15">
        <v>0</v>
      </c>
      <c r="I1995" s="15">
        <v>0</v>
      </c>
      <c r="J1995" s="15">
        <v>0</v>
      </c>
      <c r="K1995" s="15">
        <v>0</v>
      </c>
      <c r="L1995" s="15">
        <v>0</v>
      </c>
      <c r="M1995" s="15">
        <v>0</v>
      </c>
      <c r="N1995" s="15">
        <v>0</v>
      </c>
      <c r="O1995" s="15">
        <v>0</v>
      </c>
      <c r="P1995" s="15">
        <v>0</v>
      </c>
      <c r="Q1995" s="15">
        <f t="shared" si="93"/>
        <v>0</v>
      </c>
      <c r="R1995" s="15">
        <f t="shared" si="94"/>
        <v>0</v>
      </c>
      <c r="S1995" s="15">
        <f t="shared" si="95"/>
        <v>1</v>
      </c>
    </row>
    <row r="1996" spans="1:19">
      <c r="A1996" s="15" t="s">
        <v>611</v>
      </c>
      <c r="B1996" s="15" t="s">
        <v>291</v>
      </c>
      <c r="C1996" s="15" t="s">
        <v>1212</v>
      </c>
      <c r="D1996" s="15" t="s">
        <v>1051</v>
      </c>
      <c r="E1996" s="15">
        <v>0</v>
      </c>
      <c r="F1996" s="15">
        <v>0</v>
      </c>
      <c r="G1996" s="15">
        <v>0</v>
      </c>
      <c r="H1996" s="15">
        <v>0</v>
      </c>
      <c r="I1996" s="15">
        <v>0</v>
      </c>
      <c r="J1996" s="15">
        <v>0</v>
      </c>
      <c r="K1996" s="15">
        <v>0</v>
      </c>
      <c r="L1996" s="15">
        <v>0</v>
      </c>
      <c r="M1996" s="15">
        <v>0</v>
      </c>
      <c r="N1996" s="15">
        <v>0</v>
      </c>
      <c r="O1996" s="15">
        <v>0</v>
      </c>
      <c r="P1996" s="15">
        <v>0</v>
      </c>
      <c r="Q1996" s="15">
        <f t="shared" si="93"/>
        <v>0</v>
      </c>
      <c r="R1996" s="15">
        <f t="shared" si="94"/>
        <v>0</v>
      </c>
      <c r="S1996" s="15">
        <f t="shared" si="95"/>
        <v>1</v>
      </c>
    </row>
    <row r="1997" spans="1:19">
      <c r="A1997" s="15" t="s">
        <v>1757</v>
      </c>
      <c r="B1997" s="15" t="s">
        <v>103</v>
      </c>
      <c r="C1997" s="15" t="s">
        <v>1213</v>
      </c>
      <c r="D1997" s="15" t="s">
        <v>1041</v>
      </c>
      <c r="E1997" s="15">
        <v>0</v>
      </c>
      <c r="F1997" s="15">
        <v>0</v>
      </c>
      <c r="G1997" s="15">
        <v>0</v>
      </c>
      <c r="H1997" s="15">
        <v>0</v>
      </c>
      <c r="I1997" s="15">
        <v>0</v>
      </c>
      <c r="J1997" s="15">
        <v>0</v>
      </c>
      <c r="K1997" s="15">
        <v>0</v>
      </c>
      <c r="L1997" s="15">
        <v>0</v>
      </c>
      <c r="M1997" s="15">
        <v>0</v>
      </c>
      <c r="N1997" s="15">
        <v>0</v>
      </c>
      <c r="O1997" s="15">
        <v>0</v>
      </c>
      <c r="P1997" s="15">
        <v>0</v>
      </c>
      <c r="Q1997" s="15">
        <f t="shared" si="93"/>
        <v>0</v>
      </c>
      <c r="R1997" s="15">
        <f t="shared" si="94"/>
        <v>0</v>
      </c>
      <c r="S1997" s="15">
        <f t="shared" si="95"/>
        <v>1</v>
      </c>
    </row>
    <row r="1998" spans="1:19">
      <c r="A1998" s="15" t="s">
        <v>4546</v>
      </c>
      <c r="B1998" s="15" t="s">
        <v>54</v>
      </c>
      <c r="C1998" s="15" t="s">
        <v>1213</v>
      </c>
      <c r="D1998" s="15" t="s">
        <v>1048</v>
      </c>
      <c r="E1998" s="15">
        <v>0</v>
      </c>
      <c r="F1998" s="15">
        <v>0</v>
      </c>
      <c r="G1998" s="15">
        <v>0</v>
      </c>
      <c r="H1998" s="15">
        <v>0</v>
      </c>
      <c r="I1998" s="15">
        <v>0</v>
      </c>
      <c r="J1998" s="15">
        <v>0</v>
      </c>
      <c r="K1998" s="15">
        <v>0</v>
      </c>
      <c r="L1998" s="15">
        <v>0</v>
      </c>
      <c r="M1998" s="15">
        <v>0</v>
      </c>
      <c r="N1998" s="15">
        <v>0</v>
      </c>
      <c r="O1998" s="15">
        <v>0</v>
      </c>
      <c r="P1998" s="15">
        <v>0</v>
      </c>
      <c r="Q1998" s="15">
        <f t="shared" si="93"/>
        <v>0</v>
      </c>
      <c r="R1998" s="15">
        <f t="shared" si="94"/>
        <v>0</v>
      </c>
      <c r="S1998" s="15">
        <f t="shared" si="95"/>
        <v>1</v>
      </c>
    </row>
    <row r="1999" spans="1:19">
      <c r="A1999" s="15" t="s">
        <v>1315</v>
      </c>
      <c r="B1999" s="15" t="s">
        <v>401</v>
      </c>
      <c r="C1999" s="15" t="s">
        <v>1213</v>
      </c>
      <c r="D1999" s="15" t="s">
        <v>1055</v>
      </c>
      <c r="E1999" s="15">
        <v>0</v>
      </c>
      <c r="F1999" s="15">
        <v>0</v>
      </c>
      <c r="G1999" s="15">
        <v>0</v>
      </c>
      <c r="H1999" s="15">
        <v>0</v>
      </c>
      <c r="I1999" s="15">
        <v>0</v>
      </c>
      <c r="J1999" s="15">
        <v>0</v>
      </c>
      <c r="K1999" s="15">
        <v>0</v>
      </c>
      <c r="L1999" s="15">
        <v>0</v>
      </c>
      <c r="M1999" s="15">
        <v>0</v>
      </c>
      <c r="N1999" s="15">
        <v>0</v>
      </c>
      <c r="O1999" s="15">
        <v>0</v>
      </c>
      <c r="P1999" s="15">
        <v>0</v>
      </c>
      <c r="Q1999" s="15">
        <f t="shared" si="93"/>
        <v>0</v>
      </c>
      <c r="R1999" s="15">
        <f t="shared" si="94"/>
        <v>0</v>
      </c>
      <c r="S1999" s="15">
        <f t="shared" si="95"/>
        <v>1</v>
      </c>
    </row>
    <row r="2000" spans="1:19">
      <c r="A2000" s="15" t="s">
        <v>1666</v>
      </c>
      <c r="B2000" s="15" t="s">
        <v>354</v>
      </c>
      <c r="C2000" s="15" t="s">
        <v>1878</v>
      </c>
      <c r="D2000" s="15" t="s">
        <v>1026</v>
      </c>
      <c r="E2000" s="15">
        <v>0</v>
      </c>
      <c r="F2000" s="15">
        <v>0</v>
      </c>
      <c r="G2000" s="15">
        <v>0</v>
      </c>
      <c r="H2000" s="15">
        <v>0</v>
      </c>
      <c r="I2000" s="15">
        <v>0</v>
      </c>
      <c r="J2000" s="15">
        <v>0</v>
      </c>
      <c r="K2000" s="15">
        <v>0</v>
      </c>
      <c r="L2000" s="15">
        <v>0</v>
      </c>
      <c r="M2000" s="15">
        <v>0</v>
      </c>
      <c r="N2000" s="15">
        <v>0</v>
      </c>
      <c r="O2000" s="15">
        <v>0</v>
      </c>
      <c r="P2000" s="15">
        <v>0</v>
      </c>
      <c r="Q2000" s="15">
        <f t="shared" si="93"/>
        <v>0</v>
      </c>
      <c r="R2000" s="15">
        <f t="shared" si="94"/>
        <v>0</v>
      </c>
      <c r="S2000" s="15">
        <f t="shared" si="95"/>
        <v>1</v>
      </c>
    </row>
    <row r="2001" spans="1:19">
      <c r="A2001" s="15" t="s">
        <v>540</v>
      </c>
      <c r="B2001" s="15" t="s">
        <v>704</v>
      </c>
      <c r="C2001" s="15" t="s">
        <v>1213</v>
      </c>
      <c r="D2001" s="15" t="s">
        <v>1029</v>
      </c>
      <c r="E2001" s="15">
        <v>0</v>
      </c>
      <c r="F2001" s="15">
        <v>0</v>
      </c>
      <c r="G2001" s="15">
        <v>0</v>
      </c>
      <c r="H2001" s="15">
        <v>0</v>
      </c>
      <c r="I2001" s="15">
        <v>0</v>
      </c>
      <c r="J2001" s="15">
        <v>0</v>
      </c>
      <c r="K2001" s="15">
        <v>0</v>
      </c>
      <c r="L2001" s="15">
        <v>0</v>
      </c>
      <c r="M2001" s="15">
        <v>0</v>
      </c>
      <c r="N2001" s="15">
        <v>0</v>
      </c>
      <c r="O2001" s="15">
        <v>0</v>
      </c>
      <c r="P2001" s="15">
        <v>0</v>
      </c>
      <c r="Q2001" s="15">
        <f t="shared" si="93"/>
        <v>0</v>
      </c>
      <c r="R2001" s="15">
        <f t="shared" si="94"/>
        <v>0</v>
      </c>
      <c r="S2001" s="15">
        <f t="shared" si="95"/>
        <v>1</v>
      </c>
    </row>
    <row r="2002" spans="1:19">
      <c r="A2002" s="15" t="s">
        <v>108</v>
      </c>
      <c r="B2002" s="15" t="s">
        <v>213</v>
      </c>
      <c r="C2002" s="15" t="s">
        <v>1213</v>
      </c>
      <c r="D2002" s="15" t="s">
        <v>1038</v>
      </c>
      <c r="E2002" s="15">
        <v>0</v>
      </c>
      <c r="F2002" s="15">
        <v>0</v>
      </c>
      <c r="G2002" s="15">
        <v>0</v>
      </c>
      <c r="H2002" s="15">
        <v>0</v>
      </c>
      <c r="I2002" s="15">
        <v>0</v>
      </c>
      <c r="J2002" s="15">
        <v>0</v>
      </c>
      <c r="K2002" s="15">
        <v>0</v>
      </c>
      <c r="L2002" s="15">
        <v>0</v>
      </c>
      <c r="M2002" s="15">
        <v>0</v>
      </c>
      <c r="N2002" s="15">
        <v>0</v>
      </c>
      <c r="O2002" s="15">
        <v>0</v>
      </c>
      <c r="P2002" s="15">
        <v>0</v>
      </c>
      <c r="Q2002" s="15">
        <f t="shared" si="93"/>
        <v>0</v>
      </c>
      <c r="R2002" s="15">
        <f t="shared" si="94"/>
        <v>0</v>
      </c>
      <c r="S2002" s="15">
        <f t="shared" si="95"/>
        <v>1</v>
      </c>
    </row>
    <row r="2003" spans="1:19">
      <c r="A2003" s="15" t="s">
        <v>4547</v>
      </c>
      <c r="B2003" s="15" t="s">
        <v>1074</v>
      </c>
      <c r="C2003" s="15" t="s">
        <v>1213</v>
      </c>
      <c r="D2003" s="15" t="s">
        <v>1055</v>
      </c>
      <c r="E2003" s="15">
        <v>0</v>
      </c>
      <c r="F2003" s="15">
        <v>0</v>
      </c>
      <c r="G2003" s="15">
        <v>0</v>
      </c>
      <c r="H2003" s="15">
        <v>0</v>
      </c>
      <c r="I2003" s="15">
        <v>0</v>
      </c>
      <c r="J2003" s="15">
        <v>0</v>
      </c>
      <c r="K2003" s="15">
        <v>0</v>
      </c>
      <c r="L2003" s="15">
        <v>0</v>
      </c>
      <c r="M2003" s="15">
        <v>0</v>
      </c>
      <c r="N2003" s="15">
        <v>0</v>
      </c>
      <c r="O2003" s="15">
        <v>0</v>
      </c>
      <c r="P2003" s="15">
        <v>0</v>
      </c>
      <c r="Q2003" s="15">
        <f t="shared" si="93"/>
        <v>0</v>
      </c>
      <c r="R2003" s="15">
        <f t="shared" si="94"/>
        <v>0</v>
      </c>
      <c r="S2003" s="15">
        <f t="shared" si="95"/>
        <v>1</v>
      </c>
    </row>
    <row r="2004" spans="1:19">
      <c r="A2004" s="15" t="s">
        <v>3993</v>
      </c>
      <c r="B2004" s="15" t="s">
        <v>2608</v>
      </c>
      <c r="C2004" s="15" t="s">
        <v>1878</v>
      </c>
      <c r="D2004" s="15" t="s">
        <v>1029</v>
      </c>
      <c r="E2004" s="15">
        <v>0</v>
      </c>
      <c r="F2004" s="15">
        <v>0</v>
      </c>
      <c r="G2004" s="15">
        <v>0</v>
      </c>
      <c r="H2004" s="15">
        <v>0</v>
      </c>
      <c r="I2004" s="15">
        <v>0</v>
      </c>
      <c r="J2004" s="15">
        <v>0</v>
      </c>
      <c r="K2004" s="15">
        <v>0</v>
      </c>
      <c r="L2004" s="15">
        <v>0</v>
      </c>
      <c r="M2004" s="15">
        <v>0</v>
      </c>
      <c r="N2004" s="15">
        <v>0</v>
      </c>
      <c r="O2004" s="15">
        <v>0</v>
      </c>
      <c r="P2004" s="15">
        <v>0</v>
      </c>
      <c r="Q2004" s="15">
        <f t="shared" si="93"/>
        <v>0</v>
      </c>
      <c r="R2004" s="15">
        <f t="shared" si="94"/>
        <v>0</v>
      </c>
      <c r="S2004" s="15">
        <f t="shared" si="95"/>
        <v>1</v>
      </c>
    </row>
    <row r="2005" spans="1:19">
      <c r="A2005" s="15" t="s">
        <v>1669</v>
      </c>
      <c r="B2005" s="15" t="s">
        <v>81</v>
      </c>
      <c r="C2005" s="15" t="s">
        <v>1213</v>
      </c>
      <c r="D2005" s="15" t="s">
        <v>1043</v>
      </c>
      <c r="E2005" s="15">
        <v>0</v>
      </c>
      <c r="F2005" s="15">
        <v>0</v>
      </c>
      <c r="G2005" s="15">
        <v>0</v>
      </c>
      <c r="H2005" s="15">
        <v>0</v>
      </c>
      <c r="I2005" s="15">
        <v>0</v>
      </c>
      <c r="J2005" s="15">
        <v>0</v>
      </c>
      <c r="K2005" s="15">
        <v>0</v>
      </c>
      <c r="L2005" s="15">
        <v>0</v>
      </c>
      <c r="M2005" s="15">
        <v>0</v>
      </c>
      <c r="N2005" s="15">
        <v>0</v>
      </c>
      <c r="O2005" s="15">
        <v>0</v>
      </c>
      <c r="P2005" s="15">
        <v>0</v>
      </c>
      <c r="Q2005" s="15">
        <f t="shared" si="93"/>
        <v>0</v>
      </c>
      <c r="R2005" s="15">
        <f t="shared" si="94"/>
        <v>0</v>
      </c>
      <c r="S2005" s="15">
        <f t="shared" si="95"/>
        <v>1</v>
      </c>
    </row>
    <row r="2006" spans="1:19">
      <c r="A2006" s="15" t="s">
        <v>4548</v>
      </c>
      <c r="B2006" s="15" t="s">
        <v>191</v>
      </c>
      <c r="C2006" s="15" t="s">
        <v>1212</v>
      </c>
      <c r="D2006" s="15" t="s">
        <v>1054</v>
      </c>
      <c r="E2006" s="15">
        <v>0</v>
      </c>
      <c r="F2006" s="15">
        <v>0</v>
      </c>
      <c r="G2006" s="15">
        <v>0</v>
      </c>
      <c r="H2006" s="15">
        <v>0</v>
      </c>
      <c r="I2006" s="15">
        <v>0</v>
      </c>
      <c r="J2006" s="15">
        <v>0</v>
      </c>
      <c r="K2006" s="15">
        <v>0</v>
      </c>
      <c r="L2006" s="15">
        <v>0</v>
      </c>
      <c r="M2006" s="15">
        <v>0</v>
      </c>
      <c r="N2006" s="15">
        <v>0</v>
      </c>
      <c r="O2006" s="15">
        <v>0</v>
      </c>
      <c r="P2006" s="15">
        <v>0</v>
      </c>
      <c r="Q2006" s="15">
        <f t="shared" si="93"/>
        <v>0</v>
      </c>
      <c r="R2006" s="15">
        <f t="shared" si="94"/>
        <v>0</v>
      </c>
      <c r="S2006" s="15">
        <f t="shared" si="95"/>
        <v>1</v>
      </c>
    </row>
    <row r="2007" spans="1:19">
      <c r="A2007" s="15" t="s">
        <v>4794</v>
      </c>
      <c r="B2007" s="15" t="s">
        <v>2368</v>
      </c>
      <c r="C2007" s="15" t="s">
        <v>1213</v>
      </c>
      <c r="D2007" s="15" t="s">
        <v>1028</v>
      </c>
      <c r="E2007" s="15">
        <v>0</v>
      </c>
      <c r="F2007" s="15">
        <v>0</v>
      </c>
      <c r="G2007" s="15">
        <v>0</v>
      </c>
      <c r="H2007" s="15">
        <v>0</v>
      </c>
      <c r="I2007" s="15">
        <v>0</v>
      </c>
      <c r="J2007" s="15">
        <v>0</v>
      </c>
      <c r="K2007" s="15">
        <v>0</v>
      </c>
      <c r="L2007" s="15">
        <v>0</v>
      </c>
      <c r="M2007" s="15">
        <v>0</v>
      </c>
      <c r="N2007" s="15">
        <v>0</v>
      </c>
      <c r="O2007" s="15">
        <v>0</v>
      </c>
      <c r="P2007" s="15">
        <v>0</v>
      </c>
      <c r="Q2007" s="15">
        <f t="shared" si="93"/>
        <v>0</v>
      </c>
      <c r="R2007" s="15">
        <f t="shared" si="94"/>
        <v>0</v>
      </c>
      <c r="S2007" s="15">
        <f t="shared" si="95"/>
        <v>1</v>
      </c>
    </row>
    <row r="2008" spans="1:19">
      <c r="A2008" s="15" t="s">
        <v>4549</v>
      </c>
      <c r="B2008" s="15" t="s">
        <v>1634</v>
      </c>
      <c r="C2008" s="15" t="s">
        <v>1213</v>
      </c>
      <c r="D2008" s="15" t="s">
        <v>1037</v>
      </c>
      <c r="E2008" s="15">
        <v>0</v>
      </c>
      <c r="F2008" s="15">
        <v>0</v>
      </c>
      <c r="G2008" s="15">
        <v>0</v>
      </c>
      <c r="H2008" s="15">
        <v>0</v>
      </c>
      <c r="I2008" s="15">
        <v>0</v>
      </c>
      <c r="J2008" s="15">
        <v>0</v>
      </c>
      <c r="K2008" s="15">
        <v>0</v>
      </c>
      <c r="L2008" s="15">
        <v>0</v>
      </c>
      <c r="M2008" s="15">
        <v>0</v>
      </c>
      <c r="N2008" s="15">
        <v>0</v>
      </c>
      <c r="O2008" s="15">
        <v>0</v>
      </c>
      <c r="P2008" s="15">
        <v>0</v>
      </c>
      <c r="Q2008" s="15">
        <f t="shared" si="93"/>
        <v>0</v>
      </c>
      <c r="R2008" s="15">
        <f t="shared" si="94"/>
        <v>0</v>
      </c>
      <c r="S2008" s="15">
        <f t="shared" si="95"/>
        <v>1</v>
      </c>
    </row>
    <row r="2009" spans="1:19">
      <c r="A2009" s="15" t="s">
        <v>1261</v>
      </c>
      <c r="B2009" s="15" t="s">
        <v>1724</v>
      </c>
      <c r="C2009" s="15" t="s">
        <v>1213</v>
      </c>
      <c r="D2009" s="15" t="s">
        <v>1034</v>
      </c>
      <c r="E2009" s="15">
        <v>0</v>
      </c>
      <c r="F2009" s="15">
        <v>0</v>
      </c>
      <c r="G2009" s="15">
        <v>0</v>
      </c>
      <c r="H2009" s="15">
        <v>0</v>
      </c>
      <c r="I2009" s="15">
        <v>0</v>
      </c>
      <c r="J2009" s="15">
        <v>0</v>
      </c>
      <c r="K2009" s="15">
        <v>0</v>
      </c>
      <c r="L2009" s="15">
        <v>0</v>
      </c>
      <c r="M2009" s="15">
        <v>0</v>
      </c>
      <c r="N2009" s="15">
        <v>0</v>
      </c>
      <c r="O2009" s="15">
        <v>0</v>
      </c>
      <c r="P2009" s="15">
        <v>0</v>
      </c>
      <c r="Q2009" s="15">
        <f t="shared" si="93"/>
        <v>0</v>
      </c>
      <c r="R2009" s="15">
        <f t="shared" si="94"/>
        <v>0</v>
      </c>
      <c r="S2009" s="15">
        <f t="shared" si="95"/>
        <v>1</v>
      </c>
    </row>
    <row r="2010" spans="1:19">
      <c r="A2010" s="15" t="s">
        <v>1302</v>
      </c>
      <c r="B2010" s="15" t="s">
        <v>1224</v>
      </c>
      <c r="C2010" s="15" t="s">
        <v>1213</v>
      </c>
      <c r="D2010" s="15" t="s">
        <v>1055</v>
      </c>
      <c r="E2010" s="15">
        <v>0</v>
      </c>
      <c r="F2010" s="15">
        <v>0</v>
      </c>
      <c r="G2010" s="15">
        <v>0</v>
      </c>
      <c r="H2010" s="15">
        <v>0</v>
      </c>
      <c r="I2010" s="15">
        <v>0</v>
      </c>
      <c r="J2010" s="15">
        <v>0</v>
      </c>
      <c r="K2010" s="15">
        <v>0</v>
      </c>
      <c r="L2010" s="15">
        <v>0</v>
      </c>
      <c r="M2010" s="15">
        <v>0</v>
      </c>
      <c r="N2010" s="15">
        <v>0</v>
      </c>
      <c r="O2010" s="15">
        <v>0</v>
      </c>
      <c r="P2010" s="15">
        <v>0</v>
      </c>
      <c r="Q2010" s="15">
        <f t="shared" si="93"/>
        <v>0</v>
      </c>
      <c r="R2010" s="15">
        <f t="shared" si="94"/>
        <v>0</v>
      </c>
      <c r="S2010" s="15">
        <f t="shared" si="95"/>
        <v>1</v>
      </c>
    </row>
    <row r="2011" spans="1:19">
      <c r="A2011" s="15" t="s">
        <v>66</v>
      </c>
      <c r="B2011" s="15" t="s">
        <v>1068</v>
      </c>
      <c r="C2011" s="15" t="s">
        <v>1213</v>
      </c>
      <c r="D2011" s="15" t="s">
        <v>1063</v>
      </c>
      <c r="E2011" s="15">
        <v>0</v>
      </c>
      <c r="F2011" s="15">
        <v>0</v>
      </c>
      <c r="G2011" s="15">
        <v>0</v>
      </c>
      <c r="H2011" s="15">
        <v>0</v>
      </c>
      <c r="I2011" s="15">
        <v>0</v>
      </c>
      <c r="J2011" s="15">
        <v>0</v>
      </c>
      <c r="K2011" s="15">
        <v>0</v>
      </c>
      <c r="L2011" s="15">
        <v>0</v>
      </c>
      <c r="M2011" s="15">
        <v>0</v>
      </c>
      <c r="N2011" s="15">
        <v>0</v>
      </c>
      <c r="O2011" s="15">
        <v>0</v>
      </c>
      <c r="P2011" s="15">
        <v>0</v>
      </c>
      <c r="Q2011" s="15">
        <f t="shared" si="93"/>
        <v>0</v>
      </c>
      <c r="R2011" s="15">
        <f t="shared" si="94"/>
        <v>0</v>
      </c>
      <c r="S2011" s="15">
        <f t="shared" si="95"/>
        <v>1</v>
      </c>
    </row>
    <row r="2012" spans="1:19">
      <c r="A2012" s="15" t="s">
        <v>4550</v>
      </c>
      <c r="B2012" s="15" t="s">
        <v>194</v>
      </c>
      <c r="C2012" s="15" t="s">
        <v>1878</v>
      </c>
      <c r="D2012" s="15" t="s">
        <v>1055</v>
      </c>
      <c r="E2012" s="15">
        <v>0</v>
      </c>
      <c r="F2012" s="15">
        <v>0</v>
      </c>
      <c r="G2012" s="15">
        <v>0</v>
      </c>
      <c r="H2012" s="15">
        <v>0</v>
      </c>
      <c r="I2012" s="15">
        <v>0</v>
      </c>
      <c r="J2012" s="15">
        <v>0</v>
      </c>
      <c r="K2012" s="15">
        <v>0</v>
      </c>
      <c r="L2012" s="15">
        <v>0</v>
      </c>
      <c r="M2012" s="15">
        <v>0</v>
      </c>
      <c r="N2012" s="15">
        <v>0</v>
      </c>
      <c r="O2012" s="15">
        <v>0</v>
      </c>
      <c r="P2012" s="15">
        <v>0</v>
      </c>
      <c r="Q2012" s="15">
        <f t="shared" si="93"/>
        <v>0</v>
      </c>
      <c r="R2012" s="15">
        <f t="shared" si="94"/>
        <v>0</v>
      </c>
      <c r="S2012" s="15">
        <f t="shared" si="95"/>
        <v>1</v>
      </c>
    </row>
    <row r="2013" spans="1:19">
      <c r="A2013" s="15" t="s">
        <v>4543</v>
      </c>
      <c r="B2013" s="15" t="s">
        <v>905</v>
      </c>
      <c r="C2013" s="15" t="s">
        <v>1212</v>
      </c>
      <c r="D2013" s="15" t="s">
        <v>1038</v>
      </c>
      <c r="E2013" s="15">
        <v>0</v>
      </c>
      <c r="F2013" s="15">
        <v>0</v>
      </c>
      <c r="G2013" s="15">
        <v>0</v>
      </c>
      <c r="H2013" s="15">
        <v>0</v>
      </c>
      <c r="I2013" s="15">
        <v>0</v>
      </c>
      <c r="J2013" s="15">
        <v>0</v>
      </c>
      <c r="K2013" s="15">
        <v>0</v>
      </c>
      <c r="L2013" s="15">
        <v>0</v>
      </c>
      <c r="M2013" s="15">
        <v>0</v>
      </c>
      <c r="N2013" s="15">
        <v>0</v>
      </c>
      <c r="O2013" s="15">
        <v>0</v>
      </c>
      <c r="P2013" s="15">
        <v>0</v>
      </c>
      <c r="Q2013" s="15">
        <f t="shared" si="93"/>
        <v>0</v>
      </c>
      <c r="R2013" s="15">
        <f t="shared" si="94"/>
        <v>0</v>
      </c>
      <c r="S2013" s="15">
        <f t="shared" si="95"/>
        <v>1</v>
      </c>
    </row>
    <row r="2014" spans="1:19">
      <c r="A2014" s="15" t="s">
        <v>4551</v>
      </c>
      <c r="B2014" s="15" t="s">
        <v>398</v>
      </c>
      <c r="C2014" s="15" t="s">
        <v>1213</v>
      </c>
      <c r="D2014" s="15" t="s">
        <v>1036</v>
      </c>
      <c r="E2014" s="15">
        <v>0</v>
      </c>
      <c r="F2014" s="15">
        <v>0</v>
      </c>
      <c r="G2014" s="15">
        <v>0</v>
      </c>
      <c r="H2014" s="15">
        <v>0</v>
      </c>
      <c r="I2014" s="15">
        <v>0</v>
      </c>
      <c r="J2014" s="15">
        <v>0</v>
      </c>
      <c r="K2014" s="15">
        <v>0</v>
      </c>
      <c r="L2014" s="15">
        <v>0</v>
      </c>
      <c r="M2014" s="15">
        <v>0</v>
      </c>
      <c r="N2014" s="15">
        <v>0</v>
      </c>
      <c r="O2014" s="15">
        <v>0</v>
      </c>
      <c r="P2014" s="15">
        <v>0</v>
      </c>
      <c r="Q2014" s="15">
        <f t="shared" si="93"/>
        <v>0</v>
      </c>
      <c r="R2014" s="15">
        <f t="shared" si="94"/>
        <v>0</v>
      </c>
      <c r="S2014" s="15">
        <f t="shared" si="95"/>
        <v>1</v>
      </c>
    </row>
    <row r="2015" spans="1:19">
      <c r="A2015" s="15" t="s">
        <v>1710</v>
      </c>
      <c r="B2015" s="15" t="s">
        <v>398</v>
      </c>
      <c r="C2015" s="15" t="s">
        <v>1212</v>
      </c>
      <c r="D2015" s="15" t="s">
        <v>1038</v>
      </c>
      <c r="E2015" s="15">
        <v>0</v>
      </c>
      <c r="F2015" s="15">
        <v>0</v>
      </c>
      <c r="G2015" s="15">
        <v>0</v>
      </c>
      <c r="H2015" s="15">
        <v>0</v>
      </c>
      <c r="I2015" s="15">
        <v>0</v>
      </c>
      <c r="J2015" s="15">
        <v>0</v>
      </c>
      <c r="K2015" s="15">
        <v>0</v>
      </c>
      <c r="L2015" s="15">
        <v>0</v>
      </c>
      <c r="M2015" s="15">
        <v>0</v>
      </c>
      <c r="N2015" s="15">
        <v>0</v>
      </c>
      <c r="O2015" s="15">
        <v>0</v>
      </c>
      <c r="P2015" s="15">
        <v>0</v>
      </c>
      <c r="Q2015" s="15">
        <f t="shared" si="93"/>
        <v>0</v>
      </c>
      <c r="R2015" s="15">
        <f t="shared" si="94"/>
        <v>0</v>
      </c>
      <c r="S2015" s="15">
        <f t="shared" si="95"/>
        <v>1</v>
      </c>
    </row>
    <row r="2016" spans="1:19">
      <c r="A2016" s="15" t="s">
        <v>4787</v>
      </c>
      <c r="B2016" s="15" t="s">
        <v>2809</v>
      </c>
      <c r="C2016" s="15" t="s">
        <v>1213</v>
      </c>
      <c r="D2016" s="15" t="s">
        <v>1033</v>
      </c>
      <c r="E2016" s="15">
        <v>0</v>
      </c>
      <c r="F2016" s="15">
        <v>0</v>
      </c>
      <c r="G2016" s="15">
        <v>0</v>
      </c>
      <c r="H2016" s="15">
        <v>0</v>
      </c>
      <c r="I2016" s="15">
        <v>0</v>
      </c>
      <c r="J2016" s="15">
        <v>0</v>
      </c>
      <c r="K2016" s="15">
        <v>0</v>
      </c>
      <c r="L2016" s="15">
        <v>0</v>
      </c>
      <c r="M2016" s="15">
        <v>0</v>
      </c>
      <c r="N2016" s="15">
        <v>0</v>
      </c>
      <c r="O2016" s="15">
        <v>0</v>
      </c>
      <c r="P2016" s="15">
        <v>0</v>
      </c>
      <c r="Q2016" s="15">
        <f t="shared" si="93"/>
        <v>0</v>
      </c>
      <c r="R2016" s="15">
        <f t="shared" si="94"/>
        <v>0</v>
      </c>
      <c r="S2016" s="15">
        <f t="shared" si="95"/>
        <v>1</v>
      </c>
    </row>
    <row r="2017" spans="1:19">
      <c r="A2017" s="15" t="s">
        <v>1799</v>
      </c>
      <c r="B2017" s="15" t="s">
        <v>1800</v>
      </c>
      <c r="C2017" s="15" t="s">
        <v>1213</v>
      </c>
      <c r="D2017" s="15" t="s">
        <v>1028</v>
      </c>
      <c r="E2017" s="15">
        <v>0</v>
      </c>
      <c r="F2017" s="15">
        <v>0</v>
      </c>
      <c r="G2017" s="15">
        <v>0</v>
      </c>
      <c r="H2017" s="15">
        <v>0</v>
      </c>
      <c r="I2017" s="15">
        <v>0</v>
      </c>
      <c r="J2017" s="15">
        <v>0</v>
      </c>
      <c r="K2017" s="15">
        <v>0</v>
      </c>
      <c r="L2017" s="15">
        <v>0</v>
      </c>
      <c r="M2017" s="15">
        <v>0</v>
      </c>
      <c r="N2017" s="15">
        <v>0</v>
      </c>
      <c r="O2017" s="15">
        <v>0</v>
      </c>
      <c r="P2017" s="15">
        <v>0</v>
      </c>
      <c r="Q2017" s="15">
        <f t="shared" si="93"/>
        <v>0</v>
      </c>
      <c r="R2017" s="15">
        <f t="shared" si="94"/>
        <v>0</v>
      </c>
      <c r="S2017" s="15">
        <f t="shared" si="95"/>
        <v>1</v>
      </c>
    </row>
    <row r="2018" spans="1:19">
      <c r="A2018" s="15" t="s">
        <v>4552</v>
      </c>
      <c r="B2018" s="15" t="s">
        <v>304</v>
      </c>
      <c r="C2018" s="15" t="s">
        <v>1212</v>
      </c>
      <c r="D2018" s="15" t="s">
        <v>1029</v>
      </c>
      <c r="E2018" s="15">
        <v>0</v>
      </c>
      <c r="F2018" s="15">
        <v>0</v>
      </c>
      <c r="G2018" s="15">
        <v>0</v>
      </c>
      <c r="H2018" s="15">
        <v>0</v>
      </c>
      <c r="I2018" s="15">
        <v>0</v>
      </c>
      <c r="J2018" s="15">
        <v>0</v>
      </c>
      <c r="K2018" s="15">
        <v>0</v>
      </c>
      <c r="L2018" s="15">
        <v>0</v>
      </c>
      <c r="M2018" s="15">
        <v>0</v>
      </c>
      <c r="N2018" s="15">
        <v>0</v>
      </c>
      <c r="O2018" s="15">
        <v>0</v>
      </c>
      <c r="P2018" s="15">
        <v>0</v>
      </c>
      <c r="Q2018" s="15">
        <f t="shared" si="93"/>
        <v>0</v>
      </c>
      <c r="R2018" s="15">
        <f t="shared" si="94"/>
        <v>0</v>
      </c>
      <c r="S2018" s="15">
        <f t="shared" si="95"/>
        <v>1</v>
      </c>
    </row>
    <row r="2019" spans="1:19">
      <c r="A2019" s="15" t="s">
        <v>810</v>
      </c>
      <c r="B2019" s="15" t="s">
        <v>811</v>
      </c>
      <c r="C2019" s="15" t="s">
        <v>1213</v>
      </c>
      <c r="D2019" s="15" t="s">
        <v>1031</v>
      </c>
      <c r="E2019" s="15">
        <v>0</v>
      </c>
      <c r="F2019" s="15">
        <v>0</v>
      </c>
      <c r="G2019" s="15">
        <v>0</v>
      </c>
      <c r="H2019" s="15">
        <v>0</v>
      </c>
      <c r="I2019" s="15">
        <v>0</v>
      </c>
      <c r="J2019" s="15">
        <v>0</v>
      </c>
      <c r="K2019" s="15">
        <v>0</v>
      </c>
      <c r="L2019" s="15">
        <v>0</v>
      </c>
      <c r="M2019" s="15">
        <v>0</v>
      </c>
      <c r="N2019" s="15">
        <v>0</v>
      </c>
      <c r="O2019" s="15">
        <v>0</v>
      </c>
      <c r="P2019" s="15">
        <v>0</v>
      </c>
      <c r="Q2019" s="15">
        <f t="shared" si="93"/>
        <v>0</v>
      </c>
      <c r="R2019" s="15">
        <f t="shared" si="94"/>
        <v>0</v>
      </c>
      <c r="S2019" s="15">
        <f t="shared" si="95"/>
        <v>1</v>
      </c>
    </row>
    <row r="2020" spans="1:19">
      <c r="A2020" s="15" t="s">
        <v>4553</v>
      </c>
      <c r="B2020" s="15" t="s">
        <v>58</v>
      </c>
      <c r="C2020" s="15" t="s">
        <v>1213</v>
      </c>
      <c r="D2020" s="15" t="s">
        <v>1052</v>
      </c>
      <c r="E2020" s="15">
        <v>0</v>
      </c>
      <c r="F2020" s="15">
        <v>0</v>
      </c>
      <c r="G2020" s="15">
        <v>0</v>
      </c>
      <c r="H2020" s="15">
        <v>0</v>
      </c>
      <c r="I2020" s="15">
        <v>0</v>
      </c>
      <c r="J2020" s="15">
        <v>0</v>
      </c>
      <c r="K2020" s="15">
        <v>0</v>
      </c>
      <c r="L2020" s="15">
        <v>0</v>
      </c>
      <c r="M2020" s="15">
        <v>0</v>
      </c>
      <c r="N2020" s="15">
        <v>0</v>
      </c>
      <c r="O2020" s="15">
        <v>0</v>
      </c>
      <c r="P2020" s="15">
        <v>0</v>
      </c>
      <c r="Q2020" s="15">
        <f t="shared" si="93"/>
        <v>0</v>
      </c>
      <c r="R2020" s="15">
        <f t="shared" si="94"/>
        <v>0</v>
      </c>
      <c r="S2020" s="15">
        <f t="shared" si="95"/>
        <v>1</v>
      </c>
    </row>
    <row r="2021" spans="1:19">
      <c r="A2021" s="15" t="s">
        <v>2195</v>
      </c>
      <c r="B2021" s="15" t="s">
        <v>1100</v>
      </c>
      <c r="C2021" s="15" t="s">
        <v>1212</v>
      </c>
      <c r="D2021" s="15" t="s">
        <v>1050</v>
      </c>
      <c r="E2021" s="15">
        <v>0</v>
      </c>
      <c r="F2021" s="15">
        <v>0</v>
      </c>
      <c r="G2021" s="15">
        <v>0</v>
      </c>
      <c r="H2021" s="15">
        <v>0</v>
      </c>
      <c r="I2021" s="15">
        <v>0</v>
      </c>
      <c r="J2021" s="15">
        <v>0</v>
      </c>
      <c r="K2021" s="15">
        <v>0</v>
      </c>
      <c r="L2021" s="15">
        <v>0</v>
      </c>
      <c r="M2021" s="15">
        <v>0</v>
      </c>
      <c r="N2021" s="15">
        <v>0</v>
      </c>
      <c r="O2021" s="15">
        <v>0</v>
      </c>
      <c r="P2021" s="15">
        <v>0</v>
      </c>
      <c r="Q2021" s="15">
        <f t="shared" si="93"/>
        <v>0</v>
      </c>
      <c r="R2021" s="15">
        <f t="shared" si="94"/>
        <v>0</v>
      </c>
      <c r="S2021" s="15">
        <f t="shared" si="95"/>
        <v>1</v>
      </c>
    </row>
    <row r="2022" spans="1:19">
      <c r="A2022" s="15" t="s">
        <v>747</v>
      </c>
      <c r="B2022" s="15" t="s">
        <v>2221</v>
      </c>
      <c r="C2022" s="15" t="s">
        <v>1213</v>
      </c>
      <c r="D2022" s="15" t="s">
        <v>1044</v>
      </c>
      <c r="E2022" s="15">
        <v>0</v>
      </c>
      <c r="F2022" s="15">
        <v>0</v>
      </c>
      <c r="G2022" s="15">
        <v>0</v>
      </c>
      <c r="H2022" s="15">
        <v>0</v>
      </c>
      <c r="I2022" s="15">
        <v>0</v>
      </c>
      <c r="J2022" s="15">
        <v>0</v>
      </c>
      <c r="K2022" s="15">
        <v>0</v>
      </c>
      <c r="L2022" s="15">
        <v>0</v>
      </c>
      <c r="M2022" s="15">
        <v>0</v>
      </c>
      <c r="N2022" s="15">
        <v>0</v>
      </c>
      <c r="O2022" s="15">
        <v>0</v>
      </c>
      <c r="P2022" s="15">
        <v>0</v>
      </c>
      <c r="Q2022" s="15">
        <f t="shared" si="93"/>
        <v>0</v>
      </c>
      <c r="R2022" s="15">
        <f t="shared" si="94"/>
        <v>0</v>
      </c>
      <c r="S2022" s="15">
        <f t="shared" si="95"/>
        <v>1</v>
      </c>
    </row>
    <row r="2023" spans="1:19">
      <c r="A2023" s="15" t="s">
        <v>4554</v>
      </c>
      <c r="B2023" s="15" t="s">
        <v>1672</v>
      </c>
      <c r="C2023" s="15" t="s">
        <v>1213</v>
      </c>
      <c r="D2023" s="15" t="s">
        <v>1052</v>
      </c>
      <c r="E2023" s="15">
        <v>0</v>
      </c>
      <c r="F2023" s="15">
        <v>0</v>
      </c>
      <c r="G2023" s="15">
        <v>0</v>
      </c>
      <c r="H2023" s="15">
        <v>0</v>
      </c>
      <c r="I2023" s="15">
        <v>0</v>
      </c>
      <c r="J2023" s="15">
        <v>0</v>
      </c>
      <c r="K2023" s="15">
        <v>0</v>
      </c>
      <c r="L2023" s="15">
        <v>0</v>
      </c>
      <c r="M2023" s="15">
        <v>0</v>
      </c>
      <c r="N2023" s="15">
        <v>0</v>
      </c>
      <c r="O2023" s="15">
        <v>0</v>
      </c>
      <c r="P2023" s="15">
        <v>0</v>
      </c>
      <c r="Q2023" s="15">
        <f t="shared" si="93"/>
        <v>0</v>
      </c>
      <c r="R2023" s="15">
        <f t="shared" si="94"/>
        <v>0</v>
      </c>
      <c r="S2023" s="15">
        <f t="shared" si="95"/>
        <v>1</v>
      </c>
    </row>
    <row r="2024" spans="1:19">
      <c r="A2024" s="15" t="s">
        <v>1747</v>
      </c>
      <c r="B2024" s="15" t="s">
        <v>965</v>
      </c>
      <c r="C2024" s="15" t="s">
        <v>1213</v>
      </c>
      <c r="D2024" s="15" t="s">
        <v>1051</v>
      </c>
      <c r="E2024" s="15">
        <v>0</v>
      </c>
      <c r="F2024" s="15">
        <v>0</v>
      </c>
      <c r="G2024" s="15">
        <v>0</v>
      </c>
      <c r="H2024" s="15">
        <v>0</v>
      </c>
      <c r="I2024" s="15">
        <v>0</v>
      </c>
      <c r="J2024" s="15">
        <v>0</v>
      </c>
      <c r="K2024" s="15">
        <v>0</v>
      </c>
      <c r="L2024" s="15">
        <v>0</v>
      </c>
      <c r="M2024" s="15">
        <v>0</v>
      </c>
      <c r="N2024" s="15">
        <v>0</v>
      </c>
      <c r="O2024" s="15">
        <v>0</v>
      </c>
      <c r="P2024" s="15">
        <v>0</v>
      </c>
      <c r="Q2024" s="15">
        <f t="shared" si="93"/>
        <v>0</v>
      </c>
      <c r="R2024" s="15">
        <f t="shared" si="94"/>
        <v>0</v>
      </c>
      <c r="S2024" s="15">
        <f t="shared" si="95"/>
        <v>1</v>
      </c>
    </row>
    <row r="2025" spans="1:19">
      <c r="A2025" s="15" t="s">
        <v>919</v>
      </c>
      <c r="B2025" s="15" t="s">
        <v>1541</v>
      </c>
      <c r="C2025" s="15" t="s">
        <v>1878</v>
      </c>
      <c r="D2025" s="15" t="s">
        <v>1050</v>
      </c>
      <c r="E2025" s="15">
        <v>0</v>
      </c>
      <c r="F2025" s="15">
        <v>0</v>
      </c>
      <c r="G2025" s="15">
        <v>0</v>
      </c>
      <c r="H2025" s="15">
        <v>0</v>
      </c>
      <c r="I2025" s="15">
        <v>0</v>
      </c>
      <c r="J2025" s="15">
        <v>0</v>
      </c>
      <c r="K2025" s="15">
        <v>0</v>
      </c>
      <c r="L2025" s="15">
        <v>0</v>
      </c>
      <c r="M2025" s="15">
        <v>0</v>
      </c>
      <c r="N2025" s="15">
        <v>0</v>
      </c>
      <c r="O2025" s="15">
        <v>0</v>
      </c>
      <c r="P2025" s="15">
        <v>0</v>
      </c>
      <c r="Q2025" s="15">
        <f t="shared" si="93"/>
        <v>0</v>
      </c>
      <c r="R2025" s="15">
        <f t="shared" si="94"/>
        <v>0</v>
      </c>
      <c r="S2025" s="15">
        <f t="shared" si="95"/>
        <v>1</v>
      </c>
    </row>
    <row r="2026" spans="1:19">
      <c r="A2026" s="15" t="s">
        <v>4555</v>
      </c>
      <c r="B2026" s="15" t="s">
        <v>230</v>
      </c>
      <c r="C2026" s="15" t="s">
        <v>1213</v>
      </c>
      <c r="D2026" s="15" t="s">
        <v>1044</v>
      </c>
      <c r="E2026" s="15">
        <v>0</v>
      </c>
      <c r="F2026" s="15">
        <v>0</v>
      </c>
      <c r="G2026" s="15">
        <v>0</v>
      </c>
      <c r="H2026" s="15">
        <v>0</v>
      </c>
      <c r="I2026" s="15">
        <v>0</v>
      </c>
      <c r="J2026" s="15">
        <v>0</v>
      </c>
      <c r="K2026" s="15">
        <v>0</v>
      </c>
      <c r="L2026" s="15">
        <v>0</v>
      </c>
      <c r="M2026" s="15">
        <v>0</v>
      </c>
      <c r="N2026" s="15">
        <v>0</v>
      </c>
      <c r="O2026" s="15">
        <v>0</v>
      </c>
      <c r="P2026" s="15">
        <v>0</v>
      </c>
      <c r="Q2026" s="15">
        <f t="shared" si="93"/>
        <v>0</v>
      </c>
      <c r="R2026" s="15">
        <f t="shared" si="94"/>
        <v>0</v>
      </c>
      <c r="S2026" s="15">
        <f t="shared" si="95"/>
        <v>1</v>
      </c>
    </row>
    <row r="2027" spans="1:19">
      <c r="A2027" s="15" t="s">
        <v>104</v>
      </c>
      <c r="B2027" s="15" t="s">
        <v>377</v>
      </c>
      <c r="C2027" s="15" t="s">
        <v>1878</v>
      </c>
      <c r="D2027" s="15" t="s">
        <v>1051</v>
      </c>
      <c r="E2027" s="15">
        <v>0</v>
      </c>
      <c r="F2027" s="15">
        <v>0</v>
      </c>
      <c r="G2027" s="15">
        <v>0</v>
      </c>
      <c r="H2027" s="15">
        <v>0</v>
      </c>
      <c r="I2027" s="15">
        <v>0</v>
      </c>
      <c r="J2027" s="15">
        <v>0</v>
      </c>
      <c r="K2027" s="15">
        <v>0</v>
      </c>
      <c r="L2027" s="15">
        <v>0</v>
      </c>
      <c r="M2027" s="15">
        <v>0</v>
      </c>
      <c r="N2027" s="15">
        <v>0</v>
      </c>
      <c r="O2027" s="15">
        <v>0</v>
      </c>
      <c r="P2027" s="15">
        <v>0</v>
      </c>
      <c r="Q2027" s="15">
        <f t="shared" si="93"/>
        <v>0</v>
      </c>
      <c r="R2027" s="15">
        <f t="shared" si="94"/>
        <v>0</v>
      </c>
      <c r="S2027" s="15">
        <f t="shared" si="95"/>
        <v>1</v>
      </c>
    </row>
    <row r="2028" spans="1:19">
      <c r="A2028" s="15" t="s">
        <v>653</v>
      </c>
      <c r="B2028" s="15" t="s">
        <v>1231</v>
      </c>
      <c r="C2028" s="15" t="s">
        <v>1213</v>
      </c>
      <c r="D2028" s="15" t="s">
        <v>1063</v>
      </c>
      <c r="E2028" s="15">
        <v>0</v>
      </c>
      <c r="F2028" s="15">
        <v>0</v>
      </c>
      <c r="G2028" s="15">
        <v>0</v>
      </c>
      <c r="H2028" s="15">
        <v>0</v>
      </c>
      <c r="I2028" s="15">
        <v>0</v>
      </c>
      <c r="J2028" s="15">
        <v>0</v>
      </c>
      <c r="K2028" s="15">
        <v>0</v>
      </c>
      <c r="L2028" s="15">
        <v>0</v>
      </c>
      <c r="M2028" s="15">
        <v>0</v>
      </c>
      <c r="N2028" s="15">
        <v>0</v>
      </c>
      <c r="O2028" s="15">
        <v>0</v>
      </c>
      <c r="P2028" s="15">
        <v>0</v>
      </c>
      <c r="Q2028" s="15">
        <f t="shared" si="93"/>
        <v>0</v>
      </c>
      <c r="R2028" s="15">
        <f t="shared" si="94"/>
        <v>0</v>
      </c>
      <c r="S2028" s="15">
        <f t="shared" si="95"/>
        <v>1</v>
      </c>
    </row>
    <row r="2029" spans="1:19">
      <c r="A2029" s="15" t="s">
        <v>1750</v>
      </c>
      <c r="B2029" s="15" t="s">
        <v>1751</v>
      </c>
      <c r="C2029" s="15" t="s">
        <v>1213</v>
      </c>
      <c r="D2029" s="15" t="s">
        <v>1041</v>
      </c>
      <c r="E2029" s="15">
        <v>0</v>
      </c>
      <c r="F2029" s="15">
        <v>0</v>
      </c>
      <c r="G2029" s="15">
        <v>0</v>
      </c>
      <c r="H2029" s="15">
        <v>0</v>
      </c>
      <c r="I2029" s="15">
        <v>0</v>
      </c>
      <c r="J2029" s="15">
        <v>0</v>
      </c>
      <c r="K2029" s="15">
        <v>0</v>
      </c>
      <c r="L2029" s="15">
        <v>0</v>
      </c>
      <c r="M2029" s="15">
        <v>0</v>
      </c>
      <c r="N2029" s="15">
        <v>0</v>
      </c>
      <c r="O2029" s="15">
        <v>0</v>
      </c>
      <c r="P2029" s="15">
        <v>0</v>
      </c>
      <c r="Q2029" s="15">
        <f t="shared" si="93"/>
        <v>0</v>
      </c>
      <c r="R2029" s="15">
        <f t="shared" si="94"/>
        <v>0</v>
      </c>
      <c r="S2029" s="15">
        <f t="shared" si="95"/>
        <v>1</v>
      </c>
    </row>
    <row r="2030" spans="1:19">
      <c r="A2030" s="15" t="s">
        <v>4556</v>
      </c>
      <c r="B2030" s="15" t="s">
        <v>373</v>
      </c>
      <c r="C2030" s="15" t="s">
        <v>1213</v>
      </c>
      <c r="D2030" s="15" t="s">
        <v>1036</v>
      </c>
      <c r="E2030" s="15">
        <v>0</v>
      </c>
      <c r="F2030" s="15">
        <v>0</v>
      </c>
      <c r="G2030" s="15">
        <v>0</v>
      </c>
      <c r="H2030" s="15">
        <v>0</v>
      </c>
      <c r="I2030" s="15">
        <v>0</v>
      </c>
      <c r="J2030" s="15">
        <v>0</v>
      </c>
      <c r="K2030" s="15">
        <v>0</v>
      </c>
      <c r="L2030" s="15">
        <v>0</v>
      </c>
      <c r="M2030" s="15">
        <v>0</v>
      </c>
      <c r="N2030" s="15">
        <v>0</v>
      </c>
      <c r="O2030" s="15">
        <v>0</v>
      </c>
      <c r="P2030" s="15">
        <v>0</v>
      </c>
      <c r="Q2030" s="15">
        <f t="shared" si="93"/>
        <v>0</v>
      </c>
      <c r="R2030" s="15">
        <f t="shared" si="94"/>
        <v>0</v>
      </c>
      <c r="S2030" s="15">
        <f t="shared" si="95"/>
        <v>1</v>
      </c>
    </row>
    <row r="2031" spans="1:19">
      <c r="A2031" s="15" t="s">
        <v>1767</v>
      </c>
      <c r="B2031" s="15" t="s">
        <v>1768</v>
      </c>
      <c r="C2031" s="15" t="s">
        <v>1213</v>
      </c>
      <c r="D2031" s="15" t="s">
        <v>1026</v>
      </c>
      <c r="E2031" s="15">
        <v>0</v>
      </c>
      <c r="F2031" s="15">
        <v>0</v>
      </c>
      <c r="G2031" s="15">
        <v>0</v>
      </c>
      <c r="H2031" s="15">
        <v>0</v>
      </c>
      <c r="I2031" s="15">
        <v>0</v>
      </c>
      <c r="J2031" s="15">
        <v>0</v>
      </c>
      <c r="K2031" s="15">
        <v>0</v>
      </c>
      <c r="L2031" s="15">
        <v>0</v>
      </c>
      <c r="M2031" s="15">
        <v>0</v>
      </c>
      <c r="N2031" s="15">
        <v>0</v>
      </c>
      <c r="O2031" s="15">
        <v>0</v>
      </c>
      <c r="P2031" s="15">
        <v>0</v>
      </c>
      <c r="Q2031" s="15">
        <f t="shared" si="93"/>
        <v>0</v>
      </c>
      <c r="R2031" s="15">
        <f t="shared" si="94"/>
        <v>0</v>
      </c>
      <c r="S2031" s="15">
        <f t="shared" si="95"/>
        <v>1</v>
      </c>
    </row>
    <row r="2032" spans="1:19">
      <c r="A2032" s="15" t="s">
        <v>4557</v>
      </c>
      <c r="B2032" s="15" t="s">
        <v>2135</v>
      </c>
      <c r="C2032" s="15" t="s">
        <v>1213</v>
      </c>
      <c r="D2032" s="15" t="s">
        <v>1031</v>
      </c>
      <c r="E2032" s="15">
        <v>0</v>
      </c>
      <c r="F2032" s="15">
        <v>0</v>
      </c>
      <c r="G2032" s="15">
        <v>0</v>
      </c>
      <c r="H2032" s="15">
        <v>0</v>
      </c>
      <c r="I2032" s="15">
        <v>0</v>
      </c>
      <c r="J2032" s="15">
        <v>0</v>
      </c>
      <c r="K2032" s="15">
        <v>0</v>
      </c>
      <c r="L2032" s="15">
        <v>0</v>
      </c>
      <c r="M2032" s="15">
        <v>0</v>
      </c>
      <c r="N2032" s="15">
        <v>0</v>
      </c>
      <c r="O2032" s="15">
        <v>0</v>
      </c>
      <c r="P2032" s="15">
        <v>0</v>
      </c>
      <c r="Q2032" s="15">
        <f t="shared" si="93"/>
        <v>0</v>
      </c>
      <c r="R2032" s="15">
        <f t="shared" si="94"/>
        <v>0</v>
      </c>
      <c r="S2032" s="15">
        <f t="shared" si="95"/>
        <v>1</v>
      </c>
    </row>
    <row r="2033" spans="1:19">
      <c r="A2033" s="15" t="s">
        <v>4558</v>
      </c>
      <c r="B2033" s="15" t="s">
        <v>46</v>
      </c>
      <c r="C2033" s="15" t="s">
        <v>1212</v>
      </c>
      <c r="D2033" s="15" t="s">
        <v>1038</v>
      </c>
      <c r="E2033" s="15">
        <v>0</v>
      </c>
      <c r="F2033" s="15">
        <v>0</v>
      </c>
      <c r="G2033" s="15">
        <v>0</v>
      </c>
      <c r="H2033" s="15">
        <v>0</v>
      </c>
      <c r="I2033" s="15">
        <v>0</v>
      </c>
      <c r="J2033" s="15">
        <v>0</v>
      </c>
      <c r="K2033" s="15">
        <v>0</v>
      </c>
      <c r="L2033" s="15">
        <v>0</v>
      </c>
      <c r="M2033" s="15">
        <v>0</v>
      </c>
      <c r="N2033" s="15">
        <v>0</v>
      </c>
      <c r="O2033" s="15">
        <v>0</v>
      </c>
      <c r="P2033" s="15">
        <v>0</v>
      </c>
      <c r="Q2033" s="15">
        <f t="shared" si="93"/>
        <v>0</v>
      </c>
      <c r="R2033" s="15">
        <f t="shared" si="94"/>
        <v>0</v>
      </c>
      <c r="S2033" s="15">
        <f t="shared" si="95"/>
        <v>1</v>
      </c>
    </row>
    <row r="2034" spans="1:19">
      <c r="A2034" s="15" t="s">
        <v>4559</v>
      </c>
      <c r="B2034" s="15" t="s">
        <v>191</v>
      </c>
      <c r="C2034" s="15" t="s">
        <v>1213</v>
      </c>
      <c r="D2034" s="15" t="s">
        <v>1028</v>
      </c>
      <c r="E2034" s="15">
        <v>0</v>
      </c>
      <c r="F2034" s="15">
        <v>0</v>
      </c>
      <c r="G2034" s="15">
        <v>0</v>
      </c>
      <c r="H2034" s="15">
        <v>0</v>
      </c>
      <c r="I2034" s="15">
        <v>0</v>
      </c>
      <c r="J2034" s="15">
        <v>0</v>
      </c>
      <c r="K2034" s="15">
        <v>0</v>
      </c>
      <c r="L2034" s="15">
        <v>0</v>
      </c>
      <c r="M2034" s="15">
        <v>0</v>
      </c>
      <c r="N2034" s="15">
        <v>0</v>
      </c>
      <c r="O2034" s="15">
        <v>0</v>
      </c>
      <c r="P2034" s="15">
        <v>0</v>
      </c>
      <c r="Q2034" s="15">
        <f t="shared" si="93"/>
        <v>0</v>
      </c>
      <c r="R2034" s="15">
        <f t="shared" si="94"/>
        <v>0</v>
      </c>
      <c r="S2034" s="15">
        <f t="shared" si="95"/>
        <v>1</v>
      </c>
    </row>
    <row r="2035" spans="1:19">
      <c r="A2035" s="15" t="s">
        <v>4560</v>
      </c>
      <c r="B2035" s="15" t="s">
        <v>201</v>
      </c>
      <c r="C2035" s="15" t="s">
        <v>1213</v>
      </c>
      <c r="D2035" s="15" t="s">
        <v>1026</v>
      </c>
      <c r="E2035" s="15">
        <v>0</v>
      </c>
      <c r="F2035" s="15">
        <v>0</v>
      </c>
      <c r="G2035" s="15">
        <v>0</v>
      </c>
      <c r="H2035" s="15">
        <v>0</v>
      </c>
      <c r="I2035" s="15">
        <v>0</v>
      </c>
      <c r="J2035" s="15">
        <v>0</v>
      </c>
      <c r="K2035" s="15">
        <v>0</v>
      </c>
      <c r="L2035" s="15">
        <v>0</v>
      </c>
      <c r="M2035" s="15">
        <v>0</v>
      </c>
      <c r="N2035" s="15">
        <v>0</v>
      </c>
      <c r="O2035" s="15">
        <v>0</v>
      </c>
      <c r="P2035" s="15">
        <v>0</v>
      </c>
      <c r="Q2035" s="15">
        <f t="shared" si="93"/>
        <v>0</v>
      </c>
      <c r="R2035" s="15">
        <f t="shared" si="94"/>
        <v>0</v>
      </c>
      <c r="S2035" s="15">
        <f t="shared" si="95"/>
        <v>1</v>
      </c>
    </row>
    <row r="2036" spans="1:19">
      <c r="A2036" s="15" t="s">
        <v>2007</v>
      </c>
      <c r="B2036" s="15" t="s">
        <v>166</v>
      </c>
      <c r="C2036" s="15" t="s">
        <v>1213</v>
      </c>
      <c r="D2036" s="15" t="s">
        <v>1028</v>
      </c>
      <c r="E2036" s="15">
        <v>0</v>
      </c>
      <c r="F2036" s="15">
        <v>0</v>
      </c>
      <c r="G2036" s="15">
        <v>0</v>
      </c>
      <c r="H2036" s="15">
        <v>0</v>
      </c>
      <c r="I2036" s="15">
        <v>0</v>
      </c>
      <c r="J2036" s="15">
        <v>0</v>
      </c>
      <c r="K2036" s="15">
        <v>0</v>
      </c>
      <c r="L2036" s="15">
        <v>0</v>
      </c>
      <c r="M2036" s="15">
        <v>0</v>
      </c>
      <c r="N2036" s="15">
        <v>0</v>
      </c>
      <c r="O2036" s="15">
        <v>0</v>
      </c>
      <c r="P2036" s="15">
        <v>0</v>
      </c>
      <c r="Q2036" s="15">
        <f t="shared" si="93"/>
        <v>0</v>
      </c>
      <c r="R2036" s="15">
        <f t="shared" si="94"/>
        <v>0</v>
      </c>
      <c r="S2036" s="15">
        <f t="shared" si="95"/>
        <v>1</v>
      </c>
    </row>
    <row r="2037" spans="1:19">
      <c r="A2037" s="15" t="s">
        <v>288</v>
      </c>
      <c r="B2037" s="15" t="s">
        <v>194</v>
      </c>
      <c r="C2037" s="15" t="s">
        <v>1213</v>
      </c>
      <c r="D2037" s="15" t="s">
        <v>1050</v>
      </c>
      <c r="E2037" s="15">
        <v>0</v>
      </c>
      <c r="F2037" s="15">
        <v>0</v>
      </c>
      <c r="G2037" s="15">
        <v>0</v>
      </c>
      <c r="H2037" s="15">
        <v>0</v>
      </c>
      <c r="I2037" s="15">
        <v>0</v>
      </c>
      <c r="J2037" s="15">
        <v>0</v>
      </c>
      <c r="K2037" s="15">
        <v>0</v>
      </c>
      <c r="L2037" s="15">
        <v>0</v>
      </c>
      <c r="M2037" s="15">
        <v>0</v>
      </c>
      <c r="N2037" s="15">
        <v>0</v>
      </c>
      <c r="O2037" s="15">
        <v>0</v>
      </c>
      <c r="P2037" s="15">
        <v>0</v>
      </c>
      <c r="Q2037" s="15">
        <f t="shared" si="93"/>
        <v>0</v>
      </c>
      <c r="R2037" s="15">
        <f t="shared" si="94"/>
        <v>0</v>
      </c>
      <c r="S2037" s="15">
        <f t="shared" si="95"/>
        <v>1</v>
      </c>
    </row>
    <row r="2038" spans="1:19">
      <c r="A2038" s="15" t="s">
        <v>4561</v>
      </c>
      <c r="B2038" s="15" t="s">
        <v>1697</v>
      </c>
      <c r="C2038" s="15" t="s">
        <v>1213</v>
      </c>
      <c r="D2038" s="15" t="s">
        <v>1031</v>
      </c>
      <c r="E2038" s="15">
        <v>0</v>
      </c>
      <c r="F2038" s="15">
        <v>0</v>
      </c>
      <c r="G2038" s="15">
        <v>0</v>
      </c>
      <c r="H2038" s="15">
        <v>0</v>
      </c>
      <c r="I2038" s="15">
        <v>0</v>
      </c>
      <c r="J2038" s="15">
        <v>0</v>
      </c>
      <c r="K2038" s="15">
        <v>0</v>
      </c>
      <c r="L2038" s="15">
        <v>0</v>
      </c>
      <c r="M2038" s="15">
        <v>0</v>
      </c>
      <c r="N2038" s="15">
        <v>0</v>
      </c>
      <c r="O2038" s="15">
        <v>0</v>
      </c>
      <c r="P2038" s="15">
        <v>0</v>
      </c>
      <c r="Q2038" s="15">
        <f t="shared" si="93"/>
        <v>0</v>
      </c>
      <c r="R2038" s="15">
        <f t="shared" si="94"/>
        <v>0</v>
      </c>
      <c r="S2038" s="15">
        <f t="shared" si="95"/>
        <v>1</v>
      </c>
    </row>
    <row r="2039" spans="1:19">
      <c r="A2039" s="15" t="s">
        <v>61</v>
      </c>
      <c r="B2039" s="15" t="s">
        <v>1697</v>
      </c>
      <c r="C2039" s="15" t="s">
        <v>1213</v>
      </c>
      <c r="D2039" s="15" t="s">
        <v>1031</v>
      </c>
      <c r="E2039" s="15">
        <v>0</v>
      </c>
      <c r="F2039" s="15">
        <v>0</v>
      </c>
      <c r="G2039" s="15">
        <v>0</v>
      </c>
      <c r="H2039" s="15">
        <v>0</v>
      </c>
      <c r="I2039" s="15">
        <v>0</v>
      </c>
      <c r="J2039" s="15">
        <v>0</v>
      </c>
      <c r="K2039" s="15">
        <v>0</v>
      </c>
      <c r="L2039" s="15">
        <v>0</v>
      </c>
      <c r="M2039" s="15">
        <v>0</v>
      </c>
      <c r="N2039" s="15">
        <v>0</v>
      </c>
      <c r="O2039" s="15">
        <v>0</v>
      </c>
      <c r="P2039" s="15">
        <v>0</v>
      </c>
      <c r="Q2039" s="15">
        <f t="shared" si="93"/>
        <v>0</v>
      </c>
      <c r="R2039" s="15">
        <f t="shared" si="94"/>
        <v>0</v>
      </c>
      <c r="S2039" s="15">
        <f t="shared" si="95"/>
        <v>1</v>
      </c>
    </row>
    <row r="2040" spans="1:19">
      <c r="A2040" s="15" t="s">
        <v>4562</v>
      </c>
      <c r="B2040" s="15" t="s">
        <v>3393</v>
      </c>
      <c r="C2040" s="15" t="s">
        <v>1213</v>
      </c>
      <c r="D2040" s="15" t="s">
        <v>1047</v>
      </c>
      <c r="E2040" s="15">
        <v>0</v>
      </c>
      <c r="F2040" s="15">
        <v>0</v>
      </c>
      <c r="G2040" s="15">
        <v>0</v>
      </c>
      <c r="H2040" s="15">
        <v>0</v>
      </c>
      <c r="I2040" s="15">
        <v>0</v>
      </c>
      <c r="J2040" s="15">
        <v>0</v>
      </c>
      <c r="K2040" s="15">
        <v>0</v>
      </c>
      <c r="L2040" s="15">
        <v>0</v>
      </c>
      <c r="M2040" s="15">
        <v>0</v>
      </c>
      <c r="N2040" s="15">
        <v>0</v>
      </c>
      <c r="O2040" s="15">
        <v>0</v>
      </c>
      <c r="P2040" s="15">
        <v>0</v>
      </c>
      <c r="Q2040" s="15">
        <f t="shared" si="93"/>
        <v>0</v>
      </c>
      <c r="R2040" s="15">
        <f t="shared" si="94"/>
        <v>0</v>
      </c>
      <c r="S2040" s="15">
        <f t="shared" si="95"/>
        <v>1</v>
      </c>
    </row>
    <row r="2041" spans="1:19">
      <c r="A2041" s="15" t="s">
        <v>4563</v>
      </c>
      <c r="B2041" s="15" t="s">
        <v>201</v>
      </c>
      <c r="C2041" s="15" t="s">
        <v>1212</v>
      </c>
      <c r="D2041" s="15" t="s">
        <v>1051</v>
      </c>
      <c r="E2041" s="15">
        <v>0</v>
      </c>
      <c r="F2041" s="15">
        <v>0</v>
      </c>
      <c r="G2041" s="15">
        <v>0</v>
      </c>
      <c r="H2041" s="15">
        <v>0</v>
      </c>
      <c r="I2041" s="15">
        <v>0</v>
      </c>
      <c r="J2041" s="15">
        <v>0</v>
      </c>
      <c r="K2041" s="15">
        <v>0</v>
      </c>
      <c r="L2041" s="15">
        <v>0</v>
      </c>
      <c r="M2041" s="15">
        <v>0</v>
      </c>
      <c r="N2041" s="15">
        <v>0</v>
      </c>
      <c r="O2041" s="15">
        <v>0</v>
      </c>
      <c r="P2041" s="15">
        <v>0</v>
      </c>
      <c r="Q2041" s="15">
        <f t="shared" si="93"/>
        <v>0</v>
      </c>
      <c r="R2041" s="15">
        <f t="shared" si="94"/>
        <v>0</v>
      </c>
      <c r="S2041" s="15">
        <f t="shared" si="95"/>
        <v>1</v>
      </c>
    </row>
    <row r="2042" spans="1:19">
      <c r="A2042" s="15" t="s">
        <v>487</v>
      </c>
      <c r="B2042" s="15" t="s">
        <v>1229</v>
      </c>
      <c r="C2042" s="15" t="s">
        <v>1213</v>
      </c>
      <c r="D2042" s="15" t="s">
        <v>1029</v>
      </c>
      <c r="E2042" s="15">
        <v>0</v>
      </c>
      <c r="F2042" s="15">
        <v>0</v>
      </c>
      <c r="G2042" s="15">
        <v>0</v>
      </c>
      <c r="H2042" s="15">
        <v>0</v>
      </c>
      <c r="I2042" s="15">
        <v>0</v>
      </c>
      <c r="J2042" s="15">
        <v>0</v>
      </c>
      <c r="K2042" s="15">
        <v>0</v>
      </c>
      <c r="L2042" s="15">
        <v>0</v>
      </c>
      <c r="M2042" s="15">
        <v>0</v>
      </c>
      <c r="N2042" s="15">
        <v>0</v>
      </c>
      <c r="O2042" s="15">
        <v>0</v>
      </c>
      <c r="P2042" s="15">
        <v>0</v>
      </c>
      <c r="Q2042" s="15">
        <f t="shared" si="93"/>
        <v>0</v>
      </c>
      <c r="R2042" s="15">
        <f t="shared" si="94"/>
        <v>0</v>
      </c>
      <c r="S2042" s="15">
        <f t="shared" si="95"/>
        <v>1</v>
      </c>
    </row>
    <row r="2043" spans="1:19">
      <c r="A2043" s="15" t="s">
        <v>4320</v>
      </c>
      <c r="B2043" s="15" t="s">
        <v>168</v>
      </c>
      <c r="C2043" s="15" t="s">
        <v>1213</v>
      </c>
      <c r="D2043" s="15" t="s">
        <v>1048</v>
      </c>
      <c r="E2043" s="15">
        <v>0</v>
      </c>
      <c r="F2043" s="15">
        <v>0</v>
      </c>
      <c r="G2043" s="15">
        <v>0</v>
      </c>
      <c r="H2043" s="15">
        <v>0</v>
      </c>
      <c r="I2043" s="15">
        <v>0</v>
      </c>
      <c r="J2043" s="15">
        <v>0</v>
      </c>
      <c r="K2043" s="15">
        <v>0</v>
      </c>
      <c r="L2043" s="15">
        <v>0</v>
      </c>
      <c r="M2043" s="15">
        <v>0</v>
      </c>
      <c r="N2043" s="15">
        <v>0</v>
      </c>
      <c r="O2043" s="15">
        <v>0</v>
      </c>
      <c r="P2043" s="15">
        <v>0</v>
      </c>
      <c r="Q2043" s="15">
        <f t="shared" si="93"/>
        <v>0</v>
      </c>
      <c r="R2043" s="15">
        <f t="shared" si="94"/>
        <v>0</v>
      </c>
      <c r="S2043" s="15">
        <f t="shared" si="95"/>
        <v>1</v>
      </c>
    </row>
    <row r="2044" spans="1:19">
      <c r="A2044" s="15" t="s">
        <v>4564</v>
      </c>
      <c r="B2044" s="15" t="s">
        <v>465</v>
      </c>
      <c r="C2044" s="15" t="s">
        <v>1878</v>
      </c>
      <c r="D2044" s="15" t="s">
        <v>1030</v>
      </c>
      <c r="E2044" s="15">
        <v>0</v>
      </c>
      <c r="F2044" s="15">
        <v>0</v>
      </c>
      <c r="G2044" s="15">
        <v>0</v>
      </c>
      <c r="H2044" s="15">
        <v>0</v>
      </c>
      <c r="I2044" s="15">
        <v>0</v>
      </c>
      <c r="J2044" s="15">
        <v>0</v>
      </c>
      <c r="K2044" s="15">
        <v>0</v>
      </c>
      <c r="L2044" s="15">
        <v>0</v>
      </c>
      <c r="M2044" s="15">
        <v>0</v>
      </c>
      <c r="N2044" s="15">
        <v>0</v>
      </c>
      <c r="O2044" s="15">
        <v>0</v>
      </c>
      <c r="P2044" s="15">
        <v>0</v>
      </c>
      <c r="Q2044" s="15">
        <f t="shared" si="93"/>
        <v>0</v>
      </c>
      <c r="R2044" s="15">
        <f t="shared" si="94"/>
        <v>0</v>
      </c>
      <c r="S2044" s="15">
        <f t="shared" si="95"/>
        <v>1</v>
      </c>
    </row>
    <row r="2045" spans="1:19">
      <c r="A2045" s="15" t="s">
        <v>3703</v>
      </c>
      <c r="B2045" s="15" t="s">
        <v>3704</v>
      </c>
      <c r="C2045" s="15" t="s">
        <v>1213</v>
      </c>
      <c r="D2045" s="15" t="s">
        <v>1043</v>
      </c>
      <c r="E2045" s="15">
        <v>0</v>
      </c>
      <c r="F2045" s="15">
        <v>0</v>
      </c>
      <c r="G2045" s="15">
        <v>0</v>
      </c>
      <c r="H2045" s="15">
        <v>0</v>
      </c>
      <c r="I2045" s="15">
        <v>0</v>
      </c>
      <c r="J2045" s="15">
        <v>0</v>
      </c>
      <c r="K2045" s="15">
        <v>0</v>
      </c>
      <c r="L2045" s="15">
        <v>0</v>
      </c>
      <c r="M2045" s="15">
        <v>0</v>
      </c>
      <c r="N2045" s="15">
        <v>0</v>
      </c>
      <c r="O2045" s="15">
        <v>0</v>
      </c>
      <c r="P2045" s="15">
        <v>0</v>
      </c>
      <c r="Q2045" s="15">
        <f t="shared" si="93"/>
        <v>0</v>
      </c>
      <c r="R2045" s="15">
        <f t="shared" si="94"/>
        <v>0</v>
      </c>
      <c r="S2045" s="15">
        <f t="shared" si="95"/>
        <v>1</v>
      </c>
    </row>
    <row r="2046" spans="1:19">
      <c r="A2046" s="15" t="s">
        <v>3571</v>
      </c>
      <c r="B2046" s="15" t="s">
        <v>138</v>
      </c>
      <c r="C2046" s="15" t="s">
        <v>1213</v>
      </c>
      <c r="D2046" s="15" t="s">
        <v>1045</v>
      </c>
      <c r="E2046" s="15">
        <v>0</v>
      </c>
      <c r="F2046" s="15">
        <v>0</v>
      </c>
      <c r="G2046" s="15">
        <v>0</v>
      </c>
      <c r="H2046" s="15">
        <v>0</v>
      </c>
      <c r="I2046" s="15">
        <v>0</v>
      </c>
      <c r="J2046" s="15">
        <v>0</v>
      </c>
      <c r="K2046" s="15">
        <v>0</v>
      </c>
      <c r="L2046" s="15">
        <v>0</v>
      </c>
      <c r="M2046" s="15">
        <v>0</v>
      </c>
      <c r="N2046" s="15">
        <v>0</v>
      </c>
      <c r="O2046" s="15">
        <v>0</v>
      </c>
      <c r="P2046" s="15">
        <v>0</v>
      </c>
      <c r="Q2046" s="15">
        <f t="shared" si="93"/>
        <v>0</v>
      </c>
      <c r="R2046" s="15">
        <f t="shared" si="94"/>
        <v>0</v>
      </c>
      <c r="S2046" s="15">
        <f t="shared" si="95"/>
        <v>1</v>
      </c>
    </row>
    <row r="2047" spans="1:19">
      <c r="A2047" s="15" t="s">
        <v>374</v>
      </c>
      <c r="B2047" s="15" t="s">
        <v>2509</v>
      </c>
      <c r="C2047" s="15" t="s">
        <v>1213</v>
      </c>
      <c r="D2047" s="15" t="s">
        <v>1046</v>
      </c>
      <c r="E2047" s="15">
        <v>0</v>
      </c>
      <c r="F2047" s="15">
        <v>0</v>
      </c>
      <c r="G2047" s="15">
        <v>0</v>
      </c>
      <c r="H2047" s="15">
        <v>0</v>
      </c>
      <c r="I2047" s="15">
        <v>0</v>
      </c>
      <c r="J2047" s="15">
        <v>0</v>
      </c>
      <c r="K2047" s="15">
        <v>0</v>
      </c>
      <c r="L2047" s="15">
        <v>0</v>
      </c>
      <c r="M2047" s="15">
        <v>0</v>
      </c>
      <c r="N2047" s="15">
        <v>0</v>
      </c>
      <c r="O2047" s="15">
        <v>0</v>
      </c>
      <c r="P2047" s="15">
        <v>0</v>
      </c>
      <c r="Q2047" s="15">
        <f t="shared" si="93"/>
        <v>0</v>
      </c>
      <c r="R2047" s="15">
        <f t="shared" si="94"/>
        <v>0</v>
      </c>
      <c r="S2047" s="15">
        <f t="shared" si="95"/>
        <v>1</v>
      </c>
    </row>
    <row r="2048" spans="1:19">
      <c r="A2048" s="15" t="s">
        <v>4565</v>
      </c>
      <c r="B2048" s="15" t="s">
        <v>2363</v>
      </c>
      <c r="C2048" s="15" t="s">
        <v>1213</v>
      </c>
      <c r="D2048" s="15" t="s">
        <v>1041</v>
      </c>
      <c r="E2048" s="15">
        <v>0</v>
      </c>
      <c r="F2048" s="15">
        <v>0</v>
      </c>
      <c r="G2048" s="15">
        <v>0</v>
      </c>
      <c r="H2048" s="15">
        <v>0</v>
      </c>
      <c r="I2048" s="15">
        <v>0</v>
      </c>
      <c r="J2048" s="15">
        <v>0</v>
      </c>
      <c r="K2048" s="15">
        <v>0</v>
      </c>
      <c r="L2048" s="15">
        <v>0</v>
      </c>
      <c r="M2048" s="15">
        <v>0</v>
      </c>
      <c r="N2048" s="15">
        <v>0</v>
      </c>
      <c r="O2048" s="15">
        <v>0</v>
      </c>
      <c r="P2048" s="15">
        <v>0</v>
      </c>
      <c r="Q2048" s="15">
        <f t="shared" si="93"/>
        <v>0</v>
      </c>
      <c r="R2048" s="15">
        <f t="shared" si="94"/>
        <v>0</v>
      </c>
      <c r="S2048" s="15">
        <f t="shared" si="95"/>
        <v>1</v>
      </c>
    </row>
    <row r="2049" spans="1:19">
      <c r="A2049" s="15" t="s">
        <v>4566</v>
      </c>
      <c r="B2049" s="15" t="s">
        <v>401</v>
      </c>
      <c r="C2049" s="15" t="s">
        <v>1213</v>
      </c>
      <c r="D2049" s="15" t="s">
        <v>1046</v>
      </c>
      <c r="E2049" s="15">
        <v>0</v>
      </c>
      <c r="F2049" s="15">
        <v>0</v>
      </c>
      <c r="G2049" s="15">
        <v>0</v>
      </c>
      <c r="H2049" s="15">
        <v>0</v>
      </c>
      <c r="I2049" s="15">
        <v>0</v>
      </c>
      <c r="J2049" s="15">
        <v>0</v>
      </c>
      <c r="K2049" s="15">
        <v>0</v>
      </c>
      <c r="L2049" s="15">
        <v>0</v>
      </c>
      <c r="M2049" s="15">
        <v>0</v>
      </c>
      <c r="N2049" s="15">
        <v>0</v>
      </c>
      <c r="O2049" s="15">
        <v>0</v>
      </c>
      <c r="P2049" s="15">
        <v>0</v>
      </c>
      <c r="Q2049" s="15">
        <f t="shared" si="93"/>
        <v>0</v>
      </c>
      <c r="R2049" s="15">
        <f t="shared" si="94"/>
        <v>0</v>
      </c>
      <c r="S2049" s="15">
        <f t="shared" si="95"/>
        <v>1</v>
      </c>
    </row>
    <row r="2050" spans="1:19">
      <c r="A2050" s="15" t="s">
        <v>4567</v>
      </c>
      <c r="B2050" s="15" t="s">
        <v>208</v>
      </c>
      <c r="C2050" s="15" t="s">
        <v>1213</v>
      </c>
      <c r="D2050" s="15" t="s">
        <v>1033</v>
      </c>
      <c r="E2050" s="15">
        <v>0</v>
      </c>
      <c r="F2050" s="15">
        <v>0</v>
      </c>
      <c r="G2050" s="15">
        <v>0</v>
      </c>
      <c r="H2050" s="15">
        <v>0</v>
      </c>
      <c r="I2050" s="15">
        <v>0</v>
      </c>
      <c r="J2050" s="15">
        <v>0</v>
      </c>
      <c r="K2050" s="15">
        <v>0</v>
      </c>
      <c r="L2050" s="15">
        <v>0</v>
      </c>
      <c r="M2050" s="15">
        <v>0</v>
      </c>
      <c r="N2050" s="15">
        <v>0</v>
      </c>
      <c r="O2050" s="15">
        <v>0</v>
      </c>
      <c r="P2050" s="15">
        <v>0</v>
      </c>
      <c r="Q2050" s="15">
        <f t="shared" si="93"/>
        <v>0</v>
      </c>
      <c r="R2050" s="15">
        <f t="shared" si="94"/>
        <v>0</v>
      </c>
      <c r="S2050" s="15">
        <f t="shared" si="95"/>
        <v>1</v>
      </c>
    </row>
    <row r="2051" spans="1:19">
      <c r="A2051" s="15" t="s">
        <v>4568</v>
      </c>
      <c r="B2051" s="15" t="s">
        <v>591</v>
      </c>
      <c r="C2051" s="15" t="s">
        <v>1212</v>
      </c>
      <c r="D2051" s="15" t="s">
        <v>1052</v>
      </c>
      <c r="E2051" s="15">
        <v>0</v>
      </c>
      <c r="F2051" s="15">
        <v>0</v>
      </c>
      <c r="G2051" s="15">
        <v>0</v>
      </c>
      <c r="H2051" s="15">
        <v>0</v>
      </c>
      <c r="I2051" s="15">
        <v>0</v>
      </c>
      <c r="J2051" s="15">
        <v>0</v>
      </c>
      <c r="K2051" s="15">
        <v>0</v>
      </c>
      <c r="L2051" s="15">
        <v>0</v>
      </c>
      <c r="M2051" s="15">
        <v>0</v>
      </c>
      <c r="N2051" s="15">
        <v>0</v>
      </c>
      <c r="O2051" s="15">
        <v>0</v>
      </c>
      <c r="P2051" s="15">
        <v>0</v>
      </c>
      <c r="Q2051" s="15">
        <f t="shared" ref="Q2051:Q2114" si="96">P2051/16.875</f>
        <v>0</v>
      </c>
      <c r="R2051" s="15">
        <f t="shared" ref="R2051:R2114" si="97">IF(P2051 &gt;= 400,Q2051*1.2,IF(P2051 &gt; 300,Q2051,IF(P2051&gt;200,Q2051*0.8,IF(P2051&gt;100,Q2051*0.6,Q2051*0.5))))</f>
        <v>0</v>
      </c>
      <c r="S2051" s="15">
        <f t="shared" ref="S2051:S2114" si="98">IF(R2051 &lt; 1.5,1,R2051)</f>
        <v>1</v>
      </c>
    </row>
    <row r="2052" spans="1:19">
      <c r="A2052" s="15" t="s">
        <v>113</v>
      </c>
      <c r="B2052" s="15" t="s">
        <v>164</v>
      </c>
      <c r="C2052" s="15" t="s">
        <v>1213</v>
      </c>
      <c r="D2052" s="15" t="s">
        <v>1035</v>
      </c>
      <c r="E2052" s="15">
        <v>0</v>
      </c>
      <c r="F2052" s="15">
        <v>0</v>
      </c>
      <c r="G2052" s="15">
        <v>0</v>
      </c>
      <c r="H2052" s="15">
        <v>0</v>
      </c>
      <c r="I2052" s="15">
        <v>0</v>
      </c>
      <c r="J2052" s="15">
        <v>0</v>
      </c>
      <c r="K2052" s="15">
        <v>0</v>
      </c>
      <c r="L2052" s="15">
        <v>0</v>
      </c>
      <c r="M2052" s="15">
        <v>0</v>
      </c>
      <c r="N2052" s="15">
        <v>0</v>
      </c>
      <c r="O2052" s="15">
        <v>0</v>
      </c>
      <c r="P2052" s="15">
        <v>0</v>
      </c>
      <c r="Q2052" s="15">
        <f t="shared" si="96"/>
        <v>0</v>
      </c>
      <c r="R2052" s="15">
        <f t="shared" si="97"/>
        <v>0</v>
      </c>
      <c r="S2052" s="15">
        <f t="shared" si="98"/>
        <v>1</v>
      </c>
    </row>
    <row r="2053" spans="1:19">
      <c r="A2053" s="15" t="s">
        <v>4569</v>
      </c>
      <c r="B2053" s="15" t="s">
        <v>4570</v>
      </c>
      <c r="C2053" s="15" t="s">
        <v>1213</v>
      </c>
      <c r="D2053" s="15" t="s">
        <v>1339</v>
      </c>
      <c r="E2053" s="15">
        <v>0</v>
      </c>
      <c r="F2053" s="15">
        <v>0</v>
      </c>
      <c r="G2053" s="15">
        <v>0</v>
      </c>
      <c r="H2053" s="15">
        <v>0</v>
      </c>
      <c r="I2053" s="15">
        <v>0</v>
      </c>
      <c r="J2053" s="15">
        <v>0</v>
      </c>
      <c r="K2053" s="15">
        <v>0</v>
      </c>
      <c r="L2053" s="15">
        <v>0</v>
      </c>
      <c r="M2053" s="15">
        <v>0</v>
      </c>
      <c r="N2053" s="15">
        <v>0</v>
      </c>
      <c r="O2053" s="15">
        <v>0</v>
      </c>
      <c r="P2053" s="15">
        <v>0</v>
      </c>
      <c r="Q2053" s="15">
        <f t="shared" si="96"/>
        <v>0</v>
      </c>
      <c r="R2053" s="15">
        <f t="shared" si="97"/>
        <v>0</v>
      </c>
      <c r="S2053" s="15">
        <f t="shared" si="98"/>
        <v>1</v>
      </c>
    </row>
    <row r="2054" spans="1:19">
      <c r="A2054" s="15" t="s">
        <v>3734</v>
      </c>
      <c r="B2054" s="15" t="s">
        <v>509</v>
      </c>
      <c r="C2054" s="15" t="s">
        <v>1212</v>
      </c>
      <c r="D2054" s="15" t="s">
        <v>1055</v>
      </c>
      <c r="E2054" s="15">
        <v>0</v>
      </c>
      <c r="F2054" s="15">
        <v>0</v>
      </c>
      <c r="G2054" s="15">
        <v>0</v>
      </c>
      <c r="H2054" s="15">
        <v>0</v>
      </c>
      <c r="I2054" s="15">
        <v>0</v>
      </c>
      <c r="J2054" s="15">
        <v>0</v>
      </c>
      <c r="K2054" s="15">
        <v>0</v>
      </c>
      <c r="L2054" s="15">
        <v>0</v>
      </c>
      <c r="M2054" s="15">
        <v>0</v>
      </c>
      <c r="N2054" s="15">
        <v>0</v>
      </c>
      <c r="O2054" s="15">
        <v>0</v>
      </c>
      <c r="P2054" s="15">
        <v>0</v>
      </c>
      <c r="Q2054" s="15">
        <f t="shared" si="96"/>
        <v>0</v>
      </c>
      <c r="R2054" s="15">
        <f t="shared" si="97"/>
        <v>0</v>
      </c>
      <c r="S2054" s="15">
        <f t="shared" si="98"/>
        <v>1</v>
      </c>
    </row>
    <row r="2055" spans="1:19">
      <c r="A2055" s="15" t="s">
        <v>389</v>
      </c>
      <c r="B2055" s="15" t="s">
        <v>101</v>
      </c>
      <c r="C2055" s="15" t="s">
        <v>1213</v>
      </c>
      <c r="D2055" s="15" t="s">
        <v>1050</v>
      </c>
      <c r="E2055" s="15">
        <v>0</v>
      </c>
      <c r="F2055" s="15">
        <v>0</v>
      </c>
      <c r="G2055" s="15">
        <v>0</v>
      </c>
      <c r="H2055" s="15">
        <v>0</v>
      </c>
      <c r="I2055" s="15">
        <v>0</v>
      </c>
      <c r="J2055" s="15">
        <v>0</v>
      </c>
      <c r="K2055" s="15">
        <v>0</v>
      </c>
      <c r="L2055" s="15">
        <v>0</v>
      </c>
      <c r="M2055" s="15">
        <v>0</v>
      </c>
      <c r="N2055" s="15">
        <v>0</v>
      </c>
      <c r="O2055" s="15">
        <v>0</v>
      </c>
      <c r="P2055" s="15">
        <v>0</v>
      </c>
      <c r="Q2055" s="15">
        <f t="shared" si="96"/>
        <v>0</v>
      </c>
      <c r="R2055" s="15">
        <f t="shared" si="97"/>
        <v>0</v>
      </c>
      <c r="S2055" s="15">
        <f t="shared" si="98"/>
        <v>1</v>
      </c>
    </row>
    <row r="2056" spans="1:19">
      <c r="A2056" s="15" t="s">
        <v>4571</v>
      </c>
      <c r="B2056" s="15" t="s">
        <v>201</v>
      </c>
      <c r="C2056" s="15" t="s">
        <v>1213</v>
      </c>
      <c r="D2056" s="15" t="s">
        <v>1043</v>
      </c>
      <c r="E2056" s="15">
        <v>0</v>
      </c>
      <c r="F2056" s="15">
        <v>0</v>
      </c>
      <c r="G2056" s="15">
        <v>0</v>
      </c>
      <c r="H2056" s="15">
        <v>0</v>
      </c>
      <c r="I2056" s="15">
        <v>0</v>
      </c>
      <c r="J2056" s="15">
        <v>0</v>
      </c>
      <c r="K2056" s="15">
        <v>0</v>
      </c>
      <c r="L2056" s="15">
        <v>0</v>
      </c>
      <c r="M2056" s="15">
        <v>0</v>
      </c>
      <c r="N2056" s="15">
        <v>0</v>
      </c>
      <c r="O2056" s="15">
        <v>0</v>
      </c>
      <c r="P2056" s="15">
        <v>0</v>
      </c>
      <c r="Q2056" s="15">
        <f t="shared" si="96"/>
        <v>0</v>
      </c>
      <c r="R2056" s="15">
        <f t="shared" si="97"/>
        <v>0</v>
      </c>
      <c r="S2056" s="15">
        <f t="shared" si="98"/>
        <v>1</v>
      </c>
    </row>
    <row r="2057" spans="1:19">
      <c r="A2057" s="15" t="s">
        <v>146</v>
      </c>
      <c r="B2057" s="15" t="s">
        <v>133</v>
      </c>
      <c r="C2057" s="15" t="s">
        <v>1213</v>
      </c>
      <c r="D2057" s="15" t="s">
        <v>1044</v>
      </c>
      <c r="E2057" s="15">
        <v>0</v>
      </c>
      <c r="F2057" s="15">
        <v>0</v>
      </c>
      <c r="G2057" s="15">
        <v>0</v>
      </c>
      <c r="H2057" s="15">
        <v>0</v>
      </c>
      <c r="I2057" s="15">
        <v>0</v>
      </c>
      <c r="J2057" s="15">
        <v>0</v>
      </c>
      <c r="K2057" s="15">
        <v>0</v>
      </c>
      <c r="L2057" s="15">
        <v>0</v>
      </c>
      <c r="M2057" s="15">
        <v>0</v>
      </c>
      <c r="N2057" s="15">
        <v>0</v>
      </c>
      <c r="O2057" s="15">
        <v>0</v>
      </c>
      <c r="P2057" s="15">
        <v>0</v>
      </c>
      <c r="Q2057" s="15">
        <f t="shared" si="96"/>
        <v>0</v>
      </c>
      <c r="R2057" s="15">
        <f t="shared" si="97"/>
        <v>0</v>
      </c>
      <c r="S2057" s="15">
        <f t="shared" si="98"/>
        <v>1</v>
      </c>
    </row>
    <row r="2058" spans="1:19">
      <c r="A2058" s="15" t="s">
        <v>4572</v>
      </c>
      <c r="B2058" s="15" t="s">
        <v>1070</v>
      </c>
      <c r="C2058" s="15" t="s">
        <v>1213</v>
      </c>
      <c r="D2058" s="15" t="s">
        <v>1060</v>
      </c>
      <c r="E2058" s="15">
        <v>0</v>
      </c>
      <c r="F2058" s="15">
        <v>0</v>
      </c>
      <c r="G2058" s="15">
        <v>0</v>
      </c>
      <c r="H2058" s="15">
        <v>0</v>
      </c>
      <c r="I2058" s="15">
        <v>0</v>
      </c>
      <c r="J2058" s="15">
        <v>0</v>
      </c>
      <c r="K2058" s="15">
        <v>0</v>
      </c>
      <c r="L2058" s="15">
        <v>0</v>
      </c>
      <c r="M2058" s="15">
        <v>0</v>
      </c>
      <c r="N2058" s="15">
        <v>0</v>
      </c>
      <c r="O2058" s="15">
        <v>0</v>
      </c>
      <c r="P2058" s="15">
        <v>0</v>
      </c>
      <c r="Q2058" s="15">
        <f t="shared" si="96"/>
        <v>0</v>
      </c>
      <c r="R2058" s="15">
        <f t="shared" si="97"/>
        <v>0</v>
      </c>
      <c r="S2058" s="15">
        <f t="shared" si="98"/>
        <v>1</v>
      </c>
    </row>
    <row r="2059" spans="1:19">
      <c r="A2059" s="15" t="s">
        <v>4573</v>
      </c>
      <c r="B2059" s="15" t="s">
        <v>110</v>
      </c>
      <c r="C2059" s="15" t="s">
        <v>1212</v>
      </c>
      <c r="D2059" s="15" t="s">
        <v>1055</v>
      </c>
      <c r="E2059" s="15">
        <v>0</v>
      </c>
      <c r="F2059" s="15">
        <v>0</v>
      </c>
      <c r="G2059" s="15">
        <v>0</v>
      </c>
      <c r="H2059" s="15">
        <v>0</v>
      </c>
      <c r="I2059" s="15">
        <v>0</v>
      </c>
      <c r="J2059" s="15">
        <v>0</v>
      </c>
      <c r="K2059" s="15">
        <v>0</v>
      </c>
      <c r="L2059" s="15">
        <v>0</v>
      </c>
      <c r="M2059" s="15">
        <v>0</v>
      </c>
      <c r="N2059" s="15">
        <v>0</v>
      </c>
      <c r="O2059" s="15">
        <v>0</v>
      </c>
      <c r="P2059" s="15">
        <v>0</v>
      </c>
      <c r="Q2059" s="15">
        <f t="shared" si="96"/>
        <v>0</v>
      </c>
      <c r="R2059" s="15">
        <f t="shared" si="97"/>
        <v>0</v>
      </c>
      <c r="S2059" s="15">
        <f t="shared" si="98"/>
        <v>1</v>
      </c>
    </row>
    <row r="2060" spans="1:19">
      <c r="A2060" s="15" t="s">
        <v>112</v>
      </c>
      <c r="B2060" s="15" t="s">
        <v>110</v>
      </c>
      <c r="C2060" s="15" t="s">
        <v>1213</v>
      </c>
      <c r="D2060" s="15" t="s">
        <v>1035</v>
      </c>
      <c r="E2060" s="15">
        <v>0</v>
      </c>
      <c r="F2060" s="15">
        <v>0</v>
      </c>
      <c r="G2060" s="15">
        <v>0</v>
      </c>
      <c r="H2060" s="15">
        <v>0</v>
      </c>
      <c r="I2060" s="15">
        <v>0</v>
      </c>
      <c r="J2060" s="15">
        <v>0</v>
      </c>
      <c r="K2060" s="15">
        <v>0</v>
      </c>
      <c r="L2060" s="15">
        <v>0</v>
      </c>
      <c r="M2060" s="15">
        <v>0</v>
      </c>
      <c r="N2060" s="15">
        <v>0</v>
      </c>
      <c r="O2060" s="15">
        <v>0</v>
      </c>
      <c r="P2060" s="15">
        <v>0</v>
      </c>
      <c r="Q2060" s="15">
        <f t="shared" si="96"/>
        <v>0</v>
      </c>
      <c r="R2060" s="15">
        <f t="shared" si="97"/>
        <v>0</v>
      </c>
      <c r="S2060" s="15">
        <f t="shared" si="98"/>
        <v>1</v>
      </c>
    </row>
    <row r="2061" spans="1:19">
      <c r="A2061" s="15" t="s">
        <v>1668</v>
      </c>
      <c r="B2061" s="15" t="s">
        <v>191</v>
      </c>
      <c r="C2061" s="15" t="s">
        <v>1213</v>
      </c>
      <c r="D2061" s="15" t="s">
        <v>1050</v>
      </c>
      <c r="E2061" s="15">
        <v>1</v>
      </c>
      <c r="F2061" s="15">
        <v>0</v>
      </c>
      <c r="G2061" s="15">
        <v>0</v>
      </c>
      <c r="H2061" s="15">
        <v>1</v>
      </c>
      <c r="I2061" s="15">
        <v>1</v>
      </c>
      <c r="J2061" s="15">
        <v>0</v>
      </c>
      <c r="K2061" s="15">
        <v>1</v>
      </c>
      <c r="L2061" s="15">
        <v>1</v>
      </c>
      <c r="M2061" s="15">
        <v>0</v>
      </c>
      <c r="N2061" s="15">
        <v>0</v>
      </c>
      <c r="O2061" s="15">
        <v>0</v>
      </c>
      <c r="P2061" s="15">
        <v>0</v>
      </c>
      <c r="Q2061" s="15">
        <f t="shared" si="96"/>
        <v>0</v>
      </c>
      <c r="R2061" s="15">
        <f t="shared" si="97"/>
        <v>0</v>
      </c>
      <c r="S2061" s="15">
        <f t="shared" si="98"/>
        <v>1</v>
      </c>
    </row>
    <row r="2062" spans="1:19">
      <c r="A2062" s="15" t="s">
        <v>849</v>
      </c>
      <c r="B2062" s="15" t="s">
        <v>373</v>
      </c>
      <c r="C2062" s="15" t="s">
        <v>1213</v>
      </c>
      <c r="D2062" s="15" t="s">
        <v>1030</v>
      </c>
      <c r="E2062" s="15">
        <v>0</v>
      </c>
      <c r="F2062" s="15">
        <v>0</v>
      </c>
      <c r="G2062" s="15">
        <v>0</v>
      </c>
      <c r="H2062" s="15">
        <v>0</v>
      </c>
      <c r="I2062" s="15">
        <v>0</v>
      </c>
      <c r="J2062" s="15">
        <v>0</v>
      </c>
      <c r="K2062" s="15">
        <v>0</v>
      </c>
      <c r="L2062" s="15">
        <v>0</v>
      </c>
      <c r="M2062" s="15">
        <v>0</v>
      </c>
      <c r="N2062" s="15">
        <v>0</v>
      </c>
      <c r="O2062" s="15">
        <v>0</v>
      </c>
      <c r="P2062" s="15">
        <v>0</v>
      </c>
      <c r="Q2062" s="15">
        <f t="shared" si="96"/>
        <v>0</v>
      </c>
      <c r="R2062" s="15">
        <f t="shared" si="97"/>
        <v>0</v>
      </c>
      <c r="S2062" s="15">
        <f t="shared" si="98"/>
        <v>1</v>
      </c>
    </row>
    <row r="2063" spans="1:19">
      <c r="A2063" s="15" t="s">
        <v>506</v>
      </c>
      <c r="B2063" s="15" t="s">
        <v>4574</v>
      </c>
      <c r="C2063" s="15" t="s">
        <v>1213</v>
      </c>
      <c r="D2063" s="15" t="s">
        <v>1031</v>
      </c>
      <c r="E2063" s="15">
        <v>0</v>
      </c>
      <c r="F2063" s="15">
        <v>0</v>
      </c>
      <c r="G2063" s="15">
        <v>0</v>
      </c>
      <c r="H2063" s="15">
        <v>0</v>
      </c>
      <c r="I2063" s="15">
        <v>0</v>
      </c>
      <c r="J2063" s="15">
        <v>0</v>
      </c>
      <c r="K2063" s="15">
        <v>0</v>
      </c>
      <c r="L2063" s="15">
        <v>0</v>
      </c>
      <c r="M2063" s="15">
        <v>0</v>
      </c>
      <c r="N2063" s="15">
        <v>0</v>
      </c>
      <c r="O2063" s="15">
        <v>0</v>
      </c>
      <c r="P2063" s="15">
        <v>0</v>
      </c>
      <c r="Q2063" s="15">
        <f t="shared" si="96"/>
        <v>0</v>
      </c>
      <c r="R2063" s="15">
        <f t="shared" si="97"/>
        <v>0</v>
      </c>
      <c r="S2063" s="15">
        <f t="shared" si="98"/>
        <v>1</v>
      </c>
    </row>
    <row r="2064" spans="1:19">
      <c r="A2064" s="15" t="s">
        <v>1552</v>
      </c>
      <c r="B2064" s="15" t="s">
        <v>226</v>
      </c>
      <c r="C2064" s="15" t="s">
        <v>1212</v>
      </c>
      <c r="D2064" s="15" t="s">
        <v>1053</v>
      </c>
      <c r="E2064" s="15">
        <v>0</v>
      </c>
      <c r="F2064" s="15">
        <v>0</v>
      </c>
      <c r="G2064" s="15">
        <v>0</v>
      </c>
      <c r="H2064" s="15">
        <v>0</v>
      </c>
      <c r="I2064" s="15">
        <v>0</v>
      </c>
      <c r="J2064" s="15">
        <v>0</v>
      </c>
      <c r="K2064" s="15">
        <v>0</v>
      </c>
      <c r="L2064" s="15">
        <v>0</v>
      </c>
      <c r="M2064" s="15">
        <v>0</v>
      </c>
      <c r="N2064" s="15">
        <v>0</v>
      </c>
      <c r="O2064" s="15">
        <v>0</v>
      </c>
      <c r="P2064" s="15">
        <v>0</v>
      </c>
      <c r="Q2064" s="15">
        <f t="shared" si="96"/>
        <v>0</v>
      </c>
      <c r="R2064" s="15">
        <f t="shared" si="97"/>
        <v>0</v>
      </c>
      <c r="S2064" s="15">
        <f t="shared" si="98"/>
        <v>1</v>
      </c>
    </row>
    <row r="2065" spans="1:19">
      <c r="A2065" s="15" t="s">
        <v>280</v>
      </c>
      <c r="B2065" s="15" t="s">
        <v>2126</v>
      </c>
      <c r="C2065" s="15" t="s">
        <v>1213</v>
      </c>
      <c r="D2065" s="15" t="s">
        <v>1050</v>
      </c>
      <c r="E2065" s="15">
        <v>0</v>
      </c>
      <c r="F2065" s="15">
        <v>0</v>
      </c>
      <c r="G2065" s="15">
        <v>0</v>
      </c>
      <c r="H2065" s="15">
        <v>0</v>
      </c>
      <c r="I2065" s="15">
        <v>0</v>
      </c>
      <c r="J2065" s="15">
        <v>0</v>
      </c>
      <c r="K2065" s="15">
        <v>0</v>
      </c>
      <c r="L2065" s="15">
        <v>0</v>
      </c>
      <c r="M2065" s="15">
        <v>0</v>
      </c>
      <c r="N2065" s="15">
        <v>0</v>
      </c>
      <c r="O2065" s="15">
        <v>0</v>
      </c>
      <c r="P2065" s="15">
        <v>0</v>
      </c>
      <c r="Q2065" s="15">
        <f t="shared" si="96"/>
        <v>0</v>
      </c>
      <c r="R2065" s="15">
        <f t="shared" si="97"/>
        <v>0</v>
      </c>
      <c r="S2065" s="15">
        <f t="shared" si="98"/>
        <v>1</v>
      </c>
    </row>
    <row r="2066" spans="1:19">
      <c r="A2066" s="15" t="s">
        <v>1673</v>
      </c>
      <c r="B2066" s="15" t="s">
        <v>623</v>
      </c>
      <c r="C2066" s="15" t="s">
        <v>1213</v>
      </c>
      <c r="D2066" s="15" t="s">
        <v>1053</v>
      </c>
      <c r="E2066" s="15">
        <v>0</v>
      </c>
      <c r="F2066" s="15">
        <v>0</v>
      </c>
      <c r="G2066" s="15">
        <v>0</v>
      </c>
      <c r="H2066" s="15">
        <v>0</v>
      </c>
      <c r="I2066" s="15">
        <v>0</v>
      </c>
      <c r="J2066" s="15">
        <v>0</v>
      </c>
      <c r="K2066" s="15">
        <v>0</v>
      </c>
      <c r="L2066" s="15">
        <v>0</v>
      </c>
      <c r="M2066" s="15">
        <v>0</v>
      </c>
      <c r="N2066" s="15">
        <v>0</v>
      </c>
      <c r="O2066" s="15">
        <v>0</v>
      </c>
      <c r="P2066" s="15">
        <v>0</v>
      </c>
      <c r="Q2066" s="15">
        <f t="shared" si="96"/>
        <v>0</v>
      </c>
      <c r="R2066" s="15">
        <f t="shared" si="97"/>
        <v>0</v>
      </c>
      <c r="S2066" s="15">
        <f t="shared" si="98"/>
        <v>1</v>
      </c>
    </row>
    <row r="2067" spans="1:19">
      <c r="A2067" s="15" t="s">
        <v>4575</v>
      </c>
      <c r="B2067" s="15" t="s">
        <v>541</v>
      </c>
      <c r="C2067" s="15" t="s">
        <v>1878</v>
      </c>
      <c r="D2067" s="15" t="s">
        <v>1036</v>
      </c>
      <c r="E2067" s="15">
        <v>0</v>
      </c>
      <c r="F2067" s="15">
        <v>0</v>
      </c>
      <c r="G2067" s="15">
        <v>0</v>
      </c>
      <c r="H2067" s="15">
        <v>0</v>
      </c>
      <c r="I2067" s="15">
        <v>0</v>
      </c>
      <c r="J2067" s="15">
        <v>0</v>
      </c>
      <c r="K2067" s="15">
        <v>0</v>
      </c>
      <c r="L2067" s="15">
        <v>0</v>
      </c>
      <c r="M2067" s="15">
        <v>0</v>
      </c>
      <c r="N2067" s="15">
        <v>0</v>
      </c>
      <c r="O2067" s="15">
        <v>0</v>
      </c>
      <c r="P2067" s="15">
        <v>0</v>
      </c>
      <c r="Q2067" s="15">
        <f t="shared" si="96"/>
        <v>0</v>
      </c>
      <c r="R2067" s="15">
        <f t="shared" si="97"/>
        <v>0</v>
      </c>
      <c r="S2067" s="15">
        <f t="shared" si="98"/>
        <v>1</v>
      </c>
    </row>
    <row r="2068" spans="1:19">
      <c r="A2068" s="15" t="s">
        <v>4552</v>
      </c>
      <c r="B2068" s="15" t="s">
        <v>175</v>
      </c>
      <c r="C2068" s="15" t="s">
        <v>1878</v>
      </c>
      <c r="D2068" s="15" t="s">
        <v>1039</v>
      </c>
      <c r="E2068" s="15">
        <v>0</v>
      </c>
      <c r="F2068" s="15">
        <v>0</v>
      </c>
      <c r="G2068" s="15">
        <v>0</v>
      </c>
      <c r="H2068" s="15">
        <v>0</v>
      </c>
      <c r="I2068" s="15">
        <v>0</v>
      </c>
      <c r="J2068" s="15">
        <v>0</v>
      </c>
      <c r="K2068" s="15">
        <v>0</v>
      </c>
      <c r="L2068" s="15">
        <v>0</v>
      </c>
      <c r="M2068" s="15">
        <v>0</v>
      </c>
      <c r="N2068" s="15">
        <v>0</v>
      </c>
      <c r="O2068" s="15">
        <v>0</v>
      </c>
      <c r="P2068" s="15">
        <v>0</v>
      </c>
      <c r="Q2068" s="15">
        <f t="shared" si="96"/>
        <v>0</v>
      </c>
      <c r="R2068" s="15">
        <f t="shared" si="97"/>
        <v>0</v>
      </c>
      <c r="S2068" s="15">
        <f t="shared" si="98"/>
        <v>1</v>
      </c>
    </row>
    <row r="2069" spans="1:19">
      <c r="A2069" s="15" t="s">
        <v>4576</v>
      </c>
      <c r="B2069" s="15" t="s">
        <v>717</v>
      </c>
      <c r="C2069" s="15" t="s">
        <v>1213</v>
      </c>
      <c r="D2069" s="15" t="s">
        <v>1053</v>
      </c>
      <c r="E2069" s="15">
        <v>0</v>
      </c>
      <c r="F2069" s="15">
        <v>0</v>
      </c>
      <c r="G2069" s="15">
        <v>0</v>
      </c>
      <c r="H2069" s="15">
        <v>0</v>
      </c>
      <c r="I2069" s="15">
        <v>0</v>
      </c>
      <c r="J2069" s="15">
        <v>0</v>
      </c>
      <c r="K2069" s="15">
        <v>0</v>
      </c>
      <c r="L2069" s="15">
        <v>0</v>
      </c>
      <c r="M2069" s="15">
        <v>0</v>
      </c>
      <c r="N2069" s="15">
        <v>0</v>
      </c>
      <c r="O2069" s="15">
        <v>0</v>
      </c>
      <c r="P2069" s="15">
        <v>0</v>
      </c>
      <c r="Q2069" s="15">
        <f t="shared" si="96"/>
        <v>0</v>
      </c>
      <c r="R2069" s="15">
        <f t="shared" si="97"/>
        <v>0</v>
      </c>
      <c r="S2069" s="15">
        <f t="shared" si="98"/>
        <v>1</v>
      </c>
    </row>
    <row r="2070" spans="1:19">
      <c r="A2070" s="15" t="s">
        <v>4577</v>
      </c>
      <c r="B2070" s="15" t="s">
        <v>2551</v>
      </c>
      <c r="C2070" s="15" t="s">
        <v>1213</v>
      </c>
      <c r="D2070" s="15" t="s">
        <v>1033</v>
      </c>
      <c r="E2070" s="15">
        <v>0</v>
      </c>
      <c r="F2070" s="15">
        <v>0</v>
      </c>
      <c r="G2070" s="15">
        <v>0</v>
      </c>
      <c r="H2070" s="15">
        <v>0</v>
      </c>
      <c r="I2070" s="15">
        <v>0</v>
      </c>
      <c r="J2070" s="15">
        <v>0</v>
      </c>
      <c r="K2070" s="15">
        <v>0</v>
      </c>
      <c r="L2070" s="15">
        <v>0</v>
      </c>
      <c r="M2070" s="15">
        <v>0</v>
      </c>
      <c r="N2070" s="15">
        <v>0</v>
      </c>
      <c r="O2070" s="15">
        <v>0</v>
      </c>
      <c r="P2070" s="15">
        <v>0</v>
      </c>
      <c r="Q2070" s="15">
        <f t="shared" si="96"/>
        <v>0</v>
      </c>
      <c r="R2070" s="15">
        <f t="shared" si="97"/>
        <v>0</v>
      </c>
      <c r="S2070" s="15">
        <f t="shared" si="98"/>
        <v>1</v>
      </c>
    </row>
    <row r="2071" spans="1:19">
      <c r="A2071" s="15" t="s">
        <v>1260</v>
      </c>
      <c r="B2071" s="15" t="s">
        <v>103</v>
      </c>
      <c r="C2071" s="15" t="s">
        <v>1213</v>
      </c>
      <c r="D2071" s="15" t="s">
        <v>1044</v>
      </c>
      <c r="E2071" s="15">
        <v>0</v>
      </c>
      <c r="F2071" s="15">
        <v>0</v>
      </c>
      <c r="G2071" s="15">
        <v>0</v>
      </c>
      <c r="H2071" s="15">
        <v>0</v>
      </c>
      <c r="I2071" s="15">
        <v>0</v>
      </c>
      <c r="J2071" s="15">
        <v>0</v>
      </c>
      <c r="K2071" s="15">
        <v>0</v>
      </c>
      <c r="L2071" s="15">
        <v>0</v>
      </c>
      <c r="M2071" s="15">
        <v>0</v>
      </c>
      <c r="N2071" s="15">
        <v>0</v>
      </c>
      <c r="O2071" s="15">
        <v>0</v>
      </c>
      <c r="P2071" s="15">
        <v>0</v>
      </c>
      <c r="Q2071" s="15">
        <f t="shared" si="96"/>
        <v>0</v>
      </c>
      <c r="R2071" s="15">
        <f t="shared" si="97"/>
        <v>0</v>
      </c>
      <c r="S2071" s="15">
        <f t="shared" si="98"/>
        <v>1</v>
      </c>
    </row>
    <row r="2072" spans="1:19">
      <c r="A2072" s="15" t="s">
        <v>4578</v>
      </c>
      <c r="B2072" s="15" t="s">
        <v>201</v>
      </c>
      <c r="C2072" s="15" t="s">
        <v>1213</v>
      </c>
      <c r="D2072" s="15" t="s">
        <v>1060</v>
      </c>
      <c r="E2072" s="15">
        <v>0</v>
      </c>
      <c r="F2072" s="15">
        <v>0</v>
      </c>
      <c r="G2072" s="15">
        <v>0</v>
      </c>
      <c r="H2072" s="15">
        <v>0</v>
      </c>
      <c r="I2072" s="15">
        <v>0</v>
      </c>
      <c r="J2072" s="15">
        <v>0</v>
      </c>
      <c r="K2072" s="15">
        <v>0</v>
      </c>
      <c r="L2072" s="15">
        <v>0</v>
      </c>
      <c r="M2072" s="15">
        <v>0</v>
      </c>
      <c r="N2072" s="15">
        <v>0</v>
      </c>
      <c r="O2072" s="15">
        <v>0</v>
      </c>
      <c r="P2072" s="15">
        <v>0</v>
      </c>
      <c r="Q2072" s="15">
        <f t="shared" si="96"/>
        <v>0</v>
      </c>
      <c r="R2072" s="15">
        <f t="shared" si="97"/>
        <v>0</v>
      </c>
      <c r="S2072" s="15">
        <f t="shared" si="98"/>
        <v>1</v>
      </c>
    </row>
    <row r="2073" spans="1:19">
      <c r="A2073" s="15" t="s">
        <v>2176</v>
      </c>
      <c r="B2073" s="15" t="s">
        <v>968</v>
      </c>
      <c r="C2073" s="15" t="s">
        <v>1878</v>
      </c>
      <c r="D2073" s="15" t="s">
        <v>1031</v>
      </c>
      <c r="E2073" s="15">
        <v>0</v>
      </c>
      <c r="F2073" s="15">
        <v>0</v>
      </c>
      <c r="G2073" s="15">
        <v>0</v>
      </c>
      <c r="H2073" s="15">
        <v>0</v>
      </c>
      <c r="I2073" s="15">
        <v>0</v>
      </c>
      <c r="J2073" s="15">
        <v>0</v>
      </c>
      <c r="K2073" s="15">
        <v>0</v>
      </c>
      <c r="L2073" s="15">
        <v>0</v>
      </c>
      <c r="M2073" s="15">
        <v>0</v>
      </c>
      <c r="N2073" s="15">
        <v>0</v>
      </c>
      <c r="O2073" s="15">
        <v>0</v>
      </c>
      <c r="P2073" s="15">
        <v>0</v>
      </c>
      <c r="Q2073" s="15">
        <f t="shared" si="96"/>
        <v>0</v>
      </c>
      <c r="R2073" s="15">
        <f t="shared" si="97"/>
        <v>0</v>
      </c>
      <c r="S2073" s="15">
        <f t="shared" si="98"/>
        <v>1</v>
      </c>
    </row>
    <row r="2074" spans="1:19">
      <c r="A2074" s="15" t="s">
        <v>3113</v>
      </c>
      <c r="B2074" s="15" t="s">
        <v>85</v>
      </c>
      <c r="C2074" s="15" t="s">
        <v>1212</v>
      </c>
      <c r="D2074" s="15" t="s">
        <v>1054</v>
      </c>
      <c r="E2074" s="15">
        <v>0</v>
      </c>
      <c r="F2074" s="15">
        <v>0</v>
      </c>
      <c r="G2074" s="15">
        <v>0</v>
      </c>
      <c r="H2074" s="15">
        <v>0</v>
      </c>
      <c r="I2074" s="15">
        <v>0</v>
      </c>
      <c r="J2074" s="15">
        <v>0</v>
      </c>
      <c r="K2074" s="15">
        <v>0</v>
      </c>
      <c r="L2074" s="15">
        <v>0</v>
      </c>
      <c r="M2074" s="15">
        <v>0</v>
      </c>
      <c r="N2074" s="15">
        <v>0</v>
      </c>
      <c r="O2074" s="15">
        <v>0</v>
      </c>
      <c r="P2074" s="15">
        <v>0</v>
      </c>
      <c r="Q2074" s="15">
        <f t="shared" si="96"/>
        <v>0</v>
      </c>
      <c r="R2074" s="15">
        <f t="shared" si="97"/>
        <v>0</v>
      </c>
      <c r="S2074" s="15">
        <f t="shared" si="98"/>
        <v>1</v>
      </c>
    </row>
    <row r="2075" spans="1:19">
      <c r="A2075" s="15" t="s">
        <v>1158</v>
      </c>
      <c r="B2075" s="15" t="s">
        <v>4579</v>
      </c>
      <c r="C2075" s="15" t="s">
        <v>1213</v>
      </c>
      <c r="D2075" s="15" t="s">
        <v>1033</v>
      </c>
      <c r="E2075" s="15">
        <v>0</v>
      </c>
      <c r="F2075" s="15">
        <v>0</v>
      </c>
      <c r="G2075" s="15">
        <v>0</v>
      </c>
      <c r="H2075" s="15">
        <v>0</v>
      </c>
      <c r="I2075" s="15">
        <v>0</v>
      </c>
      <c r="J2075" s="15">
        <v>0</v>
      </c>
      <c r="K2075" s="15">
        <v>0</v>
      </c>
      <c r="L2075" s="15">
        <v>0</v>
      </c>
      <c r="M2075" s="15">
        <v>0</v>
      </c>
      <c r="N2075" s="15">
        <v>0</v>
      </c>
      <c r="O2075" s="15">
        <v>0</v>
      </c>
      <c r="P2075" s="15">
        <v>0</v>
      </c>
      <c r="Q2075" s="15">
        <f t="shared" si="96"/>
        <v>0</v>
      </c>
      <c r="R2075" s="15">
        <f t="shared" si="97"/>
        <v>0</v>
      </c>
      <c r="S2075" s="15">
        <f t="shared" si="98"/>
        <v>1</v>
      </c>
    </row>
    <row r="2076" spans="1:19">
      <c r="A2076" s="15" t="s">
        <v>270</v>
      </c>
      <c r="B2076" s="15" t="s">
        <v>591</v>
      </c>
      <c r="C2076" s="15" t="s">
        <v>1878</v>
      </c>
      <c r="D2076" s="15" t="s">
        <v>1050</v>
      </c>
      <c r="E2076" s="15">
        <v>0</v>
      </c>
      <c r="F2076" s="15">
        <v>0</v>
      </c>
      <c r="G2076" s="15">
        <v>0</v>
      </c>
      <c r="H2076" s="15">
        <v>0</v>
      </c>
      <c r="I2076" s="15">
        <v>0</v>
      </c>
      <c r="J2076" s="15">
        <v>0</v>
      </c>
      <c r="K2076" s="15">
        <v>0</v>
      </c>
      <c r="L2076" s="15">
        <v>0</v>
      </c>
      <c r="M2076" s="15">
        <v>0</v>
      </c>
      <c r="N2076" s="15">
        <v>0</v>
      </c>
      <c r="O2076" s="15">
        <v>0</v>
      </c>
      <c r="P2076" s="15">
        <v>0</v>
      </c>
      <c r="Q2076" s="15">
        <f t="shared" si="96"/>
        <v>0</v>
      </c>
      <c r="R2076" s="15">
        <f t="shared" si="97"/>
        <v>0</v>
      </c>
      <c r="S2076" s="15">
        <f t="shared" si="98"/>
        <v>1</v>
      </c>
    </row>
    <row r="2077" spans="1:19">
      <c r="A2077" s="15" t="s">
        <v>4580</v>
      </c>
      <c r="B2077" s="15" t="s">
        <v>1074</v>
      </c>
      <c r="C2077" s="15" t="s">
        <v>1213</v>
      </c>
      <c r="D2077" s="15" t="s">
        <v>1046</v>
      </c>
      <c r="E2077" s="15">
        <v>0</v>
      </c>
      <c r="F2077" s="15">
        <v>0</v>
      </c>
      <c r="G2077" s="15">
        <v>0</v>
      </c>
      <c r="H2077" s="15">
        <v>0</v>
      </c>
      <c r="I2077" s="15">
        <v>0</v>
      </c>
      <c r="J2077" s="15">
        <v>0</v>
      </c>
      <c r="K2077" s="15">
        <v>0</v>
      </c>
      <c r="L2077" s="15">
        <v>0</v>
      </c>
      <c r="M2077" s="15">
        <v>0</v>
      </c>
      <c r="N2077" s="15">
        <v>0</v>
      </c>
      <c r="O2077" s="15">
        <v>0</v>
      </c>
      <c r="P2077" s="15">
        <v>0</v>
      </c>
      <c r="Q2077" s="15">
        <f t="shared" si="96"/>
        <v>0</v>
      </c>
      <c r="R2077" s="15">
        <f t="shared" si="97"/>
        <v>0</v>
      </c>
      <c r="S2077" s="15">
        <f t="shared" si="98"/>
        <v>1</v>
      </c>
    </row>
    <row r="2078" spans="1:19">
      <c r="A2078" s="15" t="s">
        <v>4582</v>
      </c>
      <c r="B2078" s="15" t="s">
        <v>169</v>
      </c>
      <c r="C2078" s="15" t="s">
        <v>1213</v>
      </c>
      <c r="D2078" s="15" t="s">
        <v>1046</v>
      </c>
      <c r="E2078" s="15">
        <v>0</v>
      </c>
      <c r="F2078" s="15">
        <v>0</v>
      </c>
      <c r="G2078" s="15">
        <v>0</v>
      </c>
      <c r="H2078" s="15">
        <v>0</v>
      </c>
      <c r="I2078" s="15">
        <v>0</v>
      </c>
      <c r="J2078" s="15">
        <v>0</v>
      </c>
      <c r="K2078" s="15">
        <v>0</v>
      </c>
      <c r="L2078" s="15">
        <v>0</v>
      </c>
      <c r="M2078" s="15">
        <v>0</v>
      </c>
      <c r="N2078" s="15">
        <v>0</v>
      </c>
      <c r="O2078" s="15">
        <v>0</v>
      </c>
      <c r="P2078" s="15">
        <v>0</v>
      </c>
      <c r="Q2078" s="15">
        <f t="shared" si="96"/>
        <v>0</v>
      </c>
      <c r="R2078" s="15">
        <f t="shared" si="97"/>
        <v>0</v>
      </c>
      <c r="S2078" s="15">
        <f t="shared" si="98"/>
        <v>1</v>
      </c>
    </row>
    <row r="2079" spans="1:19">
      <c r="A2079" s="15" t="s">
        <v>4581</v>
      </c>
      <c r="B2079" s="15" t="s">
        <v>1682</v>
      </c>
      <c r="C2079" s="15" t="s">
        <v>1213</v>
      </c>
      <c r="D2079" s="15" t="s">
        <v>1029</v>
      </c>
      <c r="E2079" s="15">
        <v>0</v>
      </c>
      <c r="F2079" s="15">
        <v>0</v>
      </c>
      <c r="G2079" s="15">
        <v>0</v>
      </c>
      <c r="H2079" s="15">
        <v>0</v>
      </c>
      <c r="I2079" s="15">
        <v>0</v>
      </c>
      <c r="J2079" s="15">
        <v>0</v>
      </c>
      <c r="K2079" s="15">
        <v>0</v>
      </c>
      <c r="L2079" s="15">
        <v>0</v>
      </c>
      <c r="M2079" s="15">
        <v>0</v>
      </c>
      <c r="N2079" s="15">
        <v>0</v>
      </c>
      <c r="O2079" s="15">
        <v>0</v>
      </c>
      <c r="P2079" s="15">
        <v>0</v>
      </c>
      <c r="Q2079" s="15">
        <f t="shared" si="96"/>
        <v>0</v>
      </c>
      <c r="R2079" s="15">
        <f t="shared" si="97"/>
        <v>0</v>
      </c>
      <c r="S2079" s="15">
        <f t="shared" si="98"/>
        <v>1</v>
      </c>
    </row>
    <row r="2080" spans="1:19">
      <c r="A2080" s="15" t="s">
        <v>1781</v>
      </c>
      <c r="B2080" s="15" t="s">
        <v>221</v>
      </c>
      <c r="C2080" s="15" t="s">
        <v>1213</v>
      </c>
      <c r="D2080" s="15" t="s">
        <v>1037</v>
      </c>
      <c r="E2080" s="15">
        <v>0</v>
      </c>
      <c r="F2080" s="15">
        <v>0</v>
      </c>
      <c r="G2080" s="15">
        <v>0</v>
      </c>
      <c r="H2080" s="15">
        <v>0</v>
      </c>
      <c r="I2080" s="15">
        <v>0</v>
      </c>
      <c r="J2080" s="15">
        <v>0</v>
      </c>
      <c r="K2080" s="15">
        <v>0</v>
      </c>
      <c r="L2080" s="15">
        <v>0</v>
      </c>
      <c r="M2080" s="15">
        <v>0</v>
      </c>
      <c r="N2080" s="15">
        <v>0</v>
      </c>
      <c r="O2080" s="15">
        <v>0</v>
      </c>
      <c r="P2080" s="15">
        <v>0</v>
      </c>
      <c r="Q2080" s="15">
        <f t="shared" si="96"/>
        <v>0</v>
      </c>
      <c r="R2080" s="15">
        <f t="shared" si="97"/>
        <v>0</v>
      </c>
      <c r="S2080" s="15">
        <f t="shared" si="98"/>
        <v>1</v>
      </c>
    </row>
    <row r="2081" spans="1:19">
      <c r="A2081" s="15" t="s">
        <v>4583</v>
      </c>
      <c r="B2081" s="15" t="s">
        <v>230</v>
      </c>
      <c r="C2081" s="15" t="s">
        <v>1213</v>
      </c>
      <c r="D2081" s="15" t="s">
        <v>1047</v>
      </c>
      <c r="E2081" s="15">
        <v>0</v>
      </c>
      <c r="F2081" s="15">
        <v>0</v>
      </c>
      <c r="G2081" s="15">
        <v>0</v>
      </c>
      <c r="H2081" s="15">
        <v>0</v>
      </c>
      <c r="I2081" s="15">
        <v>0</v>
      </c>
      <c r="J2081" s="15">
        <v>0</v>
      </c>
      <c r="K2081" s="15">
        <v>0</v>
      </c>
      <c r="L2081" s="15">
        <v>0</v>
      </c>
      <c r="M2081" s="15">
        <v>0</v>
      </c>
      <c r="N2081" s="15">
        <v>0</v>
      </c>
      <c r="O2081" s="15">
        <v>0</v>
      </c>
      <c r="P2081" s="15">
        <v>0</v>
      </c>
      <c r="Q2081" s="15">
        <f t="shared" si="96"/>
        <v>0</v>
      </c>
      <c r="R2081" s="15">
        <f t="shared" si="97"/>
        <v>0</v>
      </c>
      <c r="S2081" s="15">
        <f t="shared" si="98"/>
        <v>1</v>
      </c>
    </row>
    <row r="2082" spans="1:19">
      <c r="A2082" s="15" t="s">
        <v>4584</v>
      </c>
      <c r="B2082" s="15" t="s">
        <v>713</v>
      </c>
      <c r="C2082" s="15" t="s">
        <v>1212</v>
      </c>
      <c r="D2082" s="15" t="s">
        <v>1051</v>
      </c>
      <c r="E2082" s="15">
        <v>0</v>
      </c>
      <c r="F2082" s="15">
        <v>0</v>
      </c>
      <c r="G2082" s="15">
        <v>0</v>
      </c>
      <c r="H2082" s="15">
        <v>0</v>
      </c>
      <c r="I2082" s="15">
        <v>0</v>
      </c>
      <c r="J2082" s="15">
        <v>0</v>
      </c>
      <c r="K2082" s="15">
        <v>0</v>
      </c>
      <c r="L2082" s="15">
        <v>0</v>
      </c>
      <c r="M2082" s="15">
        <v>0</v>
      </c>
      <c r="N2082" s="15">
        <v>0</v>
      </c>
      <c r="O2082" s="15">
        <v>0</v>
      </c>
      <c r="P2082" s="15">
        <v>0</v>
      </c>
      <c r="Q2082" s="15">
        <f t="shared" si="96"/>
        <v>0</v>
      </c>
      <c r="R2082" s="15">
        <f t="shared" si="97"/>
        <v>0</v>
      </c>
      <c r="S2082" s="15">
        <f t="shared" si="98"/>
        <v>1</v>
      </c>
    </row>
    <row r="2083" spans="1:19">
      <c r="A2083" s="15" t="s">
        <v>414</v>
      </c>
      <c r="B2083" s="15" t="s">
        <v>2140</v>
      </c>
      <c r="C2083" s="15" t="s">
        <v>1212</v>
      </c>
      <c r="D2083" s="15" t="s">
        <v>1060</v>
      </c>
      <c r="E2083" s="15">
        <v>0</v>
      </c>
      <c r="F2083" s="15">
        <v>0</v>
      </c>
      <c r="G2083" s="15">
        <v>0</v>
      </c>
      <c r="H2083" s="15">
        <v>0</v>
      </c>
      <c r="I2083" s="15">
        <v>0</v>
      </c>
      <c r="J2083" s="15">
        <v>0</v>
      </c>
      <c r="K2083" s="15">
        <v>0</v>
      </c>
      <c r="L2083" s="15">
        <v>0</v>
      </c>
      <c r="M2083" s="15">
        <v>0</v>
      </c>
      <c r="N2083" s="15">
        <v>0</v>
      </c>
      <c r="O2083" s="15">
        <v>0</v>
      </c>
      <c r="P2083" s="15">
        <v>0</v>
      </c>
      <c r="Q2083" s="15">
        <f t="shared" si="96"/>
        <v>0</v>
      </c>
      <c r="R2083" s="15">
        <f t="shared" si="97"/>
        <v>0</v>
      </c>
      <c r="S2083" s="15">
        <f t="shared" si="98"/>
        <v>1</v>
      </c>
    </row>
    <row r="2084" spans="1:19">
      <c r="A2084" s="15" t="s">
        <v>1010</v>
      </c>
      <c r="B2084" s="15" t="s">
        <v>201</v>
      </c>
      <c r="C2084" s="15" t="s">
        <v>1213</v>
      </c>
      <c r="D2084" s="15" t="s">
        <v>1039</v>
      </c>
      <c r="E2084" s="15">
        <v>0</v>
      </c>
      <c r="F2084" s="15">
        <v>0</v>
      </c>
      <c r="G2084" s="15">
        <v>0</v>
      </c>
      <c r="H2084" s="15">
        <v>0</v>
      </c>
      <c r="I2084" s="15">
        <v>0</v>
      </c>
      <c r="J2084" s="15">
        <v>0</v>
      </c>
      <c r="K2084" s="15">
        <v>0</v>
      </c>
      <c r="L2084" s="15">
        <v>0</v>
      </c>
      <c r="M2084" s="15">
        <v>0</v>
      </c>
      <c r="N2084" s="15">
        <v>0</v>
      </c>
      <c r="O2084" s="15">
        <v>0</v>
      </c>
      <c r="P2084" s="15">
        <v>0</v>
      </c>
      <c r="Q2084" s="15">
        <f t="shared" si="96"/>
        <v>0</v>
      </c>
      <c r="R2084" s="15">
        <f t="shared" si="97"/>
        <v>0</v>
      </c>
      <c r="S2084" s="15">
        <f t="shared" si="98"/>
        <v>1</v>
      </c>
    </row>
    <row r="2085" spans="1:19">
      <c r="A2085" s="15" t="s">
        <v>4585</v>
      </c>
      <c r="B2085" s="15" t="s">
        <v>219</v>
      </c>
      <c r="C2085" s="15" t="s">
        <v>1212</v>
      </c>
      <c r="D2085" s="15" t="s">
        <v>1050</v>
      </c>
      <c r="E2085" s="15">
        <v>0</v>
      </c>
      <c r="F2085" s="15">
        <v>0</v>
      </c>
      <c r="G2085" s="15">
        <v>0</v>
      </c>
      <c r="H2085" s="15">
        <v>0</v>
      </c>
      <c r="I2085" s="15">
        <v>0</v>
      </c>
      <c r="J2085" s="15">
        <v>0</v>
      </c>
      <c r="K2085" s="15">
        <v>0</v>
      </c>
      <c r="L2085" s="15">
        <v>0</v>
      </c>
      <c r="M2085" s="15">
        <v>0</v>
      </c>
      <c r="N2085" s="15">
        <v>0</v>
      </c>
      <c r="O2085" s="15">
        <v>0</v>
      </c>
      <c r="P2085" s="15">
        <v>0</v>
      </c>
      <c r="Q2085" s="15">
        <f t="shared" si="96"/>
        <v>0</v>
      </c>
      <c r="R2085" s="15">
        <f t="shared" si="97"/>
        <v>0</v>
      </c>
      <c r="S2085" s="15">
        <f t="shared" si="98"/>
        <v>1</v>
      </c>
    </row>
    <row r="2086" spans="1:19">
      <c r="A2086" s="15" t="s">
        <v>212</v>
      </c>
      <c r="B2086" s="15" t="s">
        <v>168</v>
      </c>
      <c r="C2086" s="15" t="s">
        <v>1213</v>
      </c>
      <c r="D2086" s="15" t="s">
        <v>1047</v>
      </c>
      <c r="E2086" s="15">
        <v>0</v>
      </c>
      <c r="F2086" s="15">
        <v>0</v>
      </c>
      <c r="G2086" s="15">
        <v>0</v>
      </c>
      <c r="H2086" s="15">
        <v>0</v>
      </c>
      <c r="I2086" s="15">
        <v>0</v>
      </c>
      <c r="J2086" s="15">
        <v>0</v>
      </c>
      <c r="K2086" s="15">
        <v>0</v>
      </c>
      <c r="L2086" s="15">
        <v>0</v>
      </c>
      <c r="M2086" s="15">
        <v>0</v>
      </c>
      <c r="N2086" s="15">
        <v>0</v>
      </c>
      <c r="O2086" s="15">
        <v>0</v>
      </c>
      <c r="P2086" s="15">
        <v>0</v>
      </c>
      <c r="Q2086" s="15">
        <f t="shared" si="96"/>
        <v>0</v>
      </c>
      <c r="R2086" s="15">
        <f t="shared" si="97"/>
        <v>0</v>
      </c>
      <c r="S2086" s="15">
        <f t="shared" si="98"/>
        <v>1</v>
      </c>
    </row>
    <row r="2087" spans="1:19">
      <c r="A2087" s="15" t="s">
        <v>4586</v>
      </c>
      <c r="B2087" s="15" t="s">
        <v>1224</v>
      </c>
      <c r="C2087" s="15" t="s">
        <v>1878</v>
      </c>
      <c r="D2087" s="15" t="s">
        <v>1029</v>
      </c>
      <c r="E2087" s="15">
        <v>0</v>
      </c>
      <c r="F2087" s="15">
        <v>0</v>
      </c>
      <c r="G2087" s="15">
        <v>0</v>
      </c>
      <c r="H2087" s="15">
        <v>0</v>
      </c>
      <c r="I2087" s="15">
        <v>0</v>
      </c>
      <c r="J2087" s="15">
        <v>0</v>
      </c>
      <c r="K2087" s="15">
        <v>0</v>
      </c>
      <c r="L2087" s="15">
        <v>0</v>
      </c>
      <c r="M2087" s="15">
        <v>0</v>
      </c>
      <c r="N2087" s="15">
        <v>0</v>
      </c>
      <c r="O2087" s="15">
        <v>0</v>
      </c>
      <c r="P2087" s="15">
        <v>0</v>
      </c>
      <c r="Q2087" s="15">
        <f t="shared" si="96"/>
        <v>0</v>
      </c>
      <c r="R2087" s="15">
        <f t="shared" si="97"/>
        <v>0</v>
      </c>
      <c r="S2087" s="15">
        <f t="shared" si="98"/>
        <v>1</v>
      </c>
    </row>
    <row r="2088" spans="1:19">
      <c r="A2088" s="15" t="s">
        <v>1754</v>
      </c>
      <c r="B2088" s="15" t="s">
        <v>67</v>
      </c>
      <c r="C2088" s="15" t="s">
        <v>1213</v>
      </c>
      <c r="D2088" s="15" t="s">
        <v>1052</v>
      </c>
      <c r="E2088" s="15">
        <v>0</v>
      </c>
      <c r="F2088" s="15">
        <v>0</v>
      </c>
      <c r="G2088" s="15">
        <v>0</v>
      </c>
      <c r="H2088" s="15">
        <v>0</v>
      </c>
      <c r="I2088" s="15">
        <v>0</v>
      </c>
      <c r="J2088" s="15">
        <v>0</v>
      </c>
      <c r="K2088" s="15">
        <v>0</v>
      </c>
      <c r="L2088" s="15">
        <v>0</v>
      </c>
      <c r="M2088" s="15">
        <v>0</v>
      </c>
      <c r="N2088" s="15">
        <v>0</v>
      </c>
      <c r="O2088" s="15">
        <v>0</v>
      </c>
      <c r="P2088" s="15">
        <v>0</v>
      </c>
      <c r="Q2088" s="15">
        <f t="shared" si="96"/>
        <v>0</v>
      </c>
      <c r="R2088" s="15">
        <f t="shared" si="97"/>
        <v>0</v>
      </c>
      <c r="S2088" s="15">
        <f t="shared" si="98"/>
        <v>1</v>
      </c>
    </row>
    <row r="2089" spans="1:19">
      <c r="A2089" s="15" t="s">
        <v>553</v>
      </c>
      <c r="B2089" s="15" t="s">
        <v>168</v>
      </c>
      <c r="C2089" s="15" t="s">
        <v>1213</v>
      </c>
      <c r="D2089" s="15" t="s">
        <v>1048</v>
      </c>
      <c r="E2089" s="15">
        <v>0</v>
      </c>
      <c r="F2089" s="15">
        <v>0</v>
      </c>
      <c r="G2089" s="15">
        <v>0</v>
      </c>
      <c r="H2089" s="15">
        <v>0</v>
      </c>
      <c r="I2089" s="15">
        <v>0</v>
      </c>
      <c r="J2089" s="15">
        <v>0</v>
      </c>
      <c r="K2089" s="15">
        <v>0</v>
      </c>
      <c r="L2089" s="15">
        <v>0</v>
      </c>
      <c r="M2089" s="15">
        <v>0</v>
      </c>
      <c r="N2089" s="15">
        <v>0</v>
      </c>
      <c r="O2089" s="15">
        <v>0</v>
      </c>
      <c r="P2089" s="15">
        <v>0</v>
      </c>
      <c r="Q2089" s="15">
        <f t="shared" si="96"/>
        <v>0</v>
      </c>
      <c r="R2089" s="15">
        <f t="shared" si="97"/>
        <v>0</v>
      </c>
      <c r="S2089" s="15">
        <f t="shared" si="98"/>
        <v>1</v>
      </c>
    </row>
    <row r="2090" spans="1:19">
      <c r="A2090" s="15" t="s">
        <v>4587</v>
      </c>
      <c r="B2090" s="15" t="s">
        <v>34</v>
      </c>
      <c r="C2090" s="15" t="s">
        <v>1212</v>
      </c>
      <c r="D2090" s="15" t="s">
        <v>1038</v>
      </c>
      <c r="E2090" s="15">
        <v>0</v>
      </c>
      <c r="F2090" s="15">
        <v>0</v>
      </c>
      <c r="G2090" s="15">
        <v>0</v>
      </c>
      <c r="H2090" s="15">
        <v>0</v>
      </c>
      <c r="I2090" s="15">
        <v>0</v>
      </c>
      <c r="J2090" s="15">
        <v>0</v>
      </c>
      <c r="K2090" s="15">
        <v>0</v>
      </c>
      <c r="L2090" s="15">
        <v>0</v>
      </c>
      <c r="M2090" s="15">
        <v>0</v>
      </c>
      <c r="N2090" s="15">
        <v>0</v>
      </c>
      <c r="O2090" s="15">
        <v>0</v>
      </c>
      <c r="P2090" s="15">
        <v>0</v>
      </c>
      <c r="Q2090" s="15">
        <f t="shared" si="96"/>
        <v>0</v>
      </c>
      <c r="R2090" s="15">
        <f t="shared" si="97"/>
        <v>0</v>
      </c>
      <c r="S2090" s="15">
        <f t="shared" si="98"/>
        <v>1</v>
      </c>
    </row>
    <row r="2091" spans="1:19">
      <c r="A2091" s="15" t="s">
        <v>1654</v>
      </c>
      <c r="B2091" s="15" t="s">
        <v>226</v>
      </c>
      <c r="C2091" s="15" t="s">
        <v>1212</v>
      </c>
      <c r="D2091" s="15" t="s">
        <v>1031</v>
      </c>
      <c r="E2091" s="15">
        <v>0</v>
      </c>
      <c r="F2091" s="15">
        <v>0</v>
      </c>
      <c r="G2091" s="15">
        <v>0</v>
      </c>
      <c r="H2091" s="15">
        <v>0</v>
      </c>
      <c r="I2091" s="15">
        <v>0</v>
      </c>
      <c r="J2091" s="15">
        <v>0</v>
      </c>
      <c r="K2091" s="15">
        <v>0</v>
      </c>
      <c r="L2091" s="15">
        <v>0</v>
      </c>
      <c r="M2091" s="15">
        <v>0</v>
      </c>
      <c r="N2091" s="15">
        <v>0</v>
      </c>
      <c r="O2091" s="15">
        <v>0</v>
      </c>
      <c r="P2091" s="15">
        <v>0</v>
      </c>
      <c r="Q2091" s="15">
        <f t="shared" si="96"/>
        <v>0</v>
      </c>
      <c r="R2091" s="15">
        <f t="shared" si="97"/>
        <v>0</v>
      </c>
      <c r="S2091" s="15">
        <f t="shared" si="98"/>
        <v>1</v>
      </c>
    </row>
    <row r="2092" spans="1:19">
      <c r="A2092" s="15" t="s">
        <v>2176</v>
      </c>
      <c r="B2092" s="15" t="s">
        <v>62</v>
      </c>
      <c r="C2092" s="15" t="s">
        <v>1212</v>
      </c>
      <c r="D2092" s="15" t="s">
        <v>1339</v>
      </c>
      <c r="E2092" s="15">
        <v>0</v>
      </c>
      <c r="F2092" s="15">
        <v>0</v>
      </c>
      <c r="G2092" s="15">
        <v>0</v>
      </c>
      <c r="H2092" s="15">
        <v>0</v>
      </c>
      <c r="I2092" s="15">
        <v>0</v>
      </c>
      <c r="J2092" s="15">
        <v>0</v>
      </c>
      <c r="K2092" s="15">
        <v>0</v>
      </c>
      <c r="L2092" s="15">
        <v>0</v>
      </c>
      <c r="M2092" s="15">
        <v>0</v>
      </c>
      <c r="N2092" s="15">
        <v>0</v>
      </c>
      <c r="O2092" s="15">
        <v>0</v>
      </c>
      <c r="P2092" s="15">
        <v>0</v>
      </c>
      <c r="Q2092" s="15">
        <f t="shared" si="96"/>
        <v>0</v>
      </c>
      <c r="R2092" s="15">
        <f t="shared" si="97"/>
        <v>0</v>
      </c>
      <c r="S2092" s="15">
        <f t="shared" si="98"/>
        <v>1</v>
      </c>
    </row>
    <row r="2093" spans="1:19">
      <c r="A2093" s="15" t="s">
        <v>3882</v>
      </c>
      <c r="B2093" s="15" t="s">
        <v>62</v>
      </c>
      <c r="C2093" s="15" t="s">
        <v>1212</v>
      </c>
      <c r="D2093" s="15" t="s">
        <v>1037</v>
      </c>
      <c r="E2093" s="15">
        <v>0</v>
      </c>
      <c r="F2093" s="15">
        <v>0</v>
      </c>
      <c r="G2093" s="15">
        <v>0</v>
      </c>
      <c r="H2093" s="15">
        <v>0</v>
      </c>
      <c r="I2093" s="15">
        <v>0</v>
      </c>
      <c r="J2093" s="15">
        <v>0</v>
      </c>
      <c r="K2093" s="15">
        <v>0</v>
      </c>
      <c r="L2093" s="15">
        <v>0</v>
      </c>
      <c r="M2093" s="15">
        <v>0</v>
      </c>
      <c r="N2093" s="15">
        <v>0</v>
      </c>
      <c r="O2093" s="15">
        <v>0</v>
      </c>
      <c r="P2093" s="15">
        <v>0</v>
      </c>
      <c r="Q2093" s="15">
        <f t="shared" si="96"/>
        <v>0</v>
      </c>
      <c r="R2093" s="15">
        <f t="shared" si="97"/>
        <v>0</v>
      </c>
      <c r="S2093" s="15">
        <f t="shared" si="98"/>
        <v>1</v>
      </c>
    </row>
    <row r="2094" spans="1:19">
      <c r="A2094" s="15" t="s">
        <v>508</v>
      </c>
      <c r="B2094" s="15" t="s">
        <v>744</v>
      </c>
      <c r="C2094" s="15" t="s">
        <v>1212</v>
      </c>
      <c r="D2094" s="15" t="s">
        <v>1048</v>
      </c>
      <c r="E2094" s="15">
        <v>0</v>
      </c>
      <c r="F2094" s="15">
        <v>0</v>
      </c>
      <c r="G2094" s="15">
        <v>0</v>
      </c>
      <c r="H2094" s="15">
        <v>0</v>
      </c>
      <c r="I2094" s="15">
        <v>0</v>
      </c>
      <c r="J2094" s="15">
        <v>0</v>
      </c>
      <c r="K2094" s="15">
        <v>0</v>
      </c>
      <c r="L2094" s="15">
        <v>0</v>
      </c>
      <c r="M2094" s="15">
        <v>0</v>
      </c>
      <c r="N2094" s="15">
        <v>0</v>
      </c>
      <c r="O2094" s="15">
        <v>0</v>
      </c>
      <c r="P2094" s="15">
        <v>0</v>
      </c>
      <c r="Q2094" s="15">
        <f t="shared" si="96"/>
        <v>0</v>
      </c>
      <c r="R2094" s="15">
        <f t="shared" si="97"/>
        <v>0</v>
      </c>
      <c r="S2094" s="15">
        <f t="shared" si="98"/>
        <v>1</v>
      </c>
    </row>
    <row r="2095" spans="1:19">
      <c r="A2095" s="15" t="s">
        <v>222</v>
      </c>
      <c r="B2095" s="15" t="s">
        <v>221</v>
      </c>
      <c r="C2095" s="15" t="s">
        <v>1878</v>
      </c>
      <c r="D2095" s="15" t="s">
        <v>1028</v>
      </c>
      <c r="E2095" s="15">
        <v>0</v>
      </c>
      <c r="F2095" s="15">
        <v>0</v>
      </c>
      <c r="G2095" s="15">
        <v>0</v>
      </c>
      <c r="H2095" s="15">
        <v>0</v>
      </c>
      <c r="I2095" s="15">
        <v>0</v>
      </c>
      <c r="J2095" s="15">
        <v>0</v>
      </c>
      <c r="K2095" s="15">
        <v>0</v>
      </c>
      <c r="L2095" s="15">
        <v>0</v>
      </c>
      <c r="M2095" s="15">
        <v>0</v>
      </c>
      <c r="N2095" s="15">
        <v>0</v>
      </c>
      <c r="O2095" s="15">
        <v>0</v>
      </c>
      <c r="P2095" s="15">
        <v>0</v>
      </c>
      <c r="Q2095" s="15">
        <f t="shared" si="96"/>
        <v>0</v>
      </c>
      <c r="R2095" s="15">
        <f t="shared" si="97"/>
        <v>0</v>
      </c>
      <c r="S2095" s="15">
        <f t="shared" si="98"/>
        <v>1</v>
      </c>
    </row>
    <row r="2096" spans="1:19">
      <c r="A2096" s="15" t="s">
        <v>337</v>
      </c>
      <c r="B2096" s="15" t="s">
        <v>3393</v>
      </c>
      <c r="C2096" s="15" t="s">
        <v>1878</v>
      </c>
      <c r="D2096" s="15" t="s">
        <v>1339</v>
      </c>
      <c r="E2096" s="15">
        <v>0</v>
      </c>
      <c r="F2096" s="15">
        <v>0</v>
      </c>
      <c r="G2096" s="15">
        <v>0</v>
      </c>
      <c r="H2096" s="15">
        <v>0</v>
      </c>
      <c r="I2096" s="15">
        <v>0</v>
      </c>
      <c r="J2096" s="15">
        <v>0</v>
      </c>
      <c r="K2096" s="15">
        <v>0</v>
      </c>
      <c r="L2096" s="15">
        <v>0</v>
      </c>
      <c r="M2096" s="15">
        <v>0</v>
      </c>
      <c r="N2096" s="15">
        <v>0</v>
      </c>
      <c r="O2096" s="15">
        <v>0</v>
      </c>
      <c r="P2096" s="15">
        <v>0</v>
      </c>
      <c r="Q2096" s="15">
        <f t="shared" si="96"/>
        <v>0</v>
      </c>
      <c r="R2096" s="15">
        <f t="shared" si="97"/>
        <v>0</v>
      </c>
      <c r="S2096" s="15">
        <f t="shared" si="98"/>
        <v>1</v>
      </c>
    </row>
    <row r="2097" spans="1:19">
      <c r="A2097" s="15" t="s">
        <v>1694</v>
      </c>
      <c r="B2097" s="15" t="s">
        <v>110</v>
      </c>
      <c r="C2097" s="15" t="s">
        <v>1212</v>
      </c>
      <c r="D2097" s="15" t="s">
        <v>1043</v>
      </c>
      <c r="E2097" s="15">
        <v>0</v>
      </c>
      <c r="F2097" s="15">
        <v>0</v>
      </c>
      <c r="G2097" s="15">
        <v>0</v>
      </c>
      <c r="H2097" s="15">
        <v>0</v>
      </c>
      <c r="I2097" s="15">
        <v>0</v>
      </c>
      <c r="J2097" s="15">
        <v>0</v>
      </c>
      <c r="K2097" s="15">
        <v>0</v>
      </c>
      <c r="L2097" s="15">
        <v>0</v>
      </c>
      <c r="M2097" s="15">
        <v>0</v>
      </c>
      <c r="N2097" s="15">
        <v>0</v>
      </c>
      <c r="O2097" s="15">
        <v>0</v>
      </c>
      <c r="P2097" s="15">
        <v>0</v>
      </c>
      <c r="Q2097" s="15">
        <f t="shared" si="96"/>
        <v>0</v>
      </c>
      <c r="R2097" s="15">
        <f t="shared" si="97"/>
        <v>0</v>
      </c>
      <c r="S2097" s="15">
        <f t="shared" si="98"/>
        <v>1</v>
      </c>
    </row>
    <row r="2098" spans="1:19">
      <c r="A2098" s="15" t="s">
        <v>4588</v>
      </c>
      <c r="B2098" s="15" t="s">
        <v>4589</v>
      </c>
      <c r="C2098" s="15" t="s">
        <v>1212</v>
      </c>
      <c r="D2098" s="15" t="s">
        <v>1038</v>
      </c>
      <c r="E2098" s="15">
        <v>0</v>
      </c>
      <c r="F2098" s="15">
        <v>0</v>
      </c>
      <c r="G2098" s="15">
        <v>0</v>
      </c>
      <c r="H2098" s="15">
        <v>0</v>
      </c>
      <c r="I2098" s="15">
        <v>0</v>
      </c>
      <c r="J2098" s="15">
        <v>0</v>
      </c>
      <c r="K2098" s="15">
        <v>0</v>
      </c>
      <c r="L2098" s="15">
        <v>0</v>
      </c>
      <c r="M2098" s="15">
        <v>0</v>
      </c>
      <c r="N2098" s="15">
        <v>0</v>
      </c>
      <c r="O2098" s="15">
        <v>0</v>
      </c>
      <c r="P2098" s="15">
        <v>0</v>
      </c>
      <c r="Q2098" s="15">
        <f t="shared" si="96"/>
        <v>0</v>
      </c>
      <c r="R2098" s="15">
        <f t="shared" si="97"/>
        <v>0</v>
      </c>
      <c r="S2098" s="15">
        <f t="shared" si="98"/>
        <v>1</v>
      </c>
    </row>
    <row r="2099" spans="1:19">
      <c r="A2099" s="15" t="s">
        <v>4591</v>
      </c>
      <c r="B2099" s="15" t="s">
        <v>2104</v>
      </c>
      <c r="C2099" s="15" t="s">
        <v>1213</v>
      </c>
      <c r="D2099" s="15" t="s">
        <v>1054</v>
      </c>
      <c r="E2099" s="15">
        <v>0</v>
      </c>
      <c r="F2099" s="15">
        <v>0</v>
      </c>
      <c r="G2099" s="15">
        <v>0</v>
      </c>
      <c r="H2099" s="15">
        <v>0</v>
      </c>
      <c r="I2099" s="15">
        <v>0</v>
      </c>
      <c r="J2099" s="15">
        <v>0</v>
      </c>
      <c r="K2099" s="15">
        <v>0</v>
      </c>
      <c r="L2099" s="15">
        <v>0</v>
      </c>
      <c r="M2099" s="15">
        <v>0</v>
      </c>
      <c r="N2099" s="15">
        <v>0</v>
      </c>
      <c r="O2099" s="15">
        <v>0</v>
      </c>
      <c r="P2099" s="15">
        <v>0</v>
      </c>
      <c r="Q2099" s="15">
        <f t="shared" si="96"/>
        <v>0</v>
      </c>
      <c r="R2099" s="15">
        <f t="shared" si="97"/>
        <v>0</v>
      </c>
      <c r="S2099" s="15">
        <f t="shared" si="98"/>
        <v>1</v>
      </c>
    </row>
    <row r="2100" spans="1:19">
      <c r="A2100" s="15" t="s">
        <v>4590</v>
      </c>
      <c r="B2100" s="15" t="s">
        <v>946</v>
      </c>
      <c r="C2100" s="15" t="s">
        <v>1213</v>
      </c>
      <c r="D2100" s="15" t="s">
        <v>1037</v>
      </c>
      <c r="E2100" s="15">
        <v>0</v>
      </c>
      <c r="F2100" s="15">
        <v>0</v>
      </c>
      <c r="G2100" s="15">
        <v>0</v>
      </c>
      <c r="H2100" s="15">
        <v>0</v>
      </c>
      <c r="I2100" s="15">
        <v>0</v>
      </c>
      <c r="J2100" s="15">
        <v>0</v>
      </c>
      <c r="K2100" s="15">
        <v>0</v>
      </c>
      <c r="L2100" s="15">
        <v>0</v>
      </c>
      <c r="M2100" s="15">
        <v>0</v>
      </c>
      <c r="N2100" s="15">
        <v>0</v>
      </c>
      <c r="O2100" s="15">
        <v>0</v>
      </c>
      <c r="P2100" s="15">
        <v>0</v>
      </c>
      <c r="Q2100" s="15">
        <f t="shared" si="96"/>
        <v>0</v>
      </c>
      <c r="R2100" s="15">
        <f t="shared" si="97"/>
        <v>0</v>
      </c>
      <c r="S2100" s="15">
        <f t="shared" si="98"/>
        <v>1</v>
      </c>
    </row>
    <row r="2101" spans="1:19">
      <c r="A2101" s="15" t="s">
        <v>4592</v>
      </c>
      <c r="B2101" s="15" t="s">
        <v>398</v>
      </c>
      <c r="C2101" s="15" t="s">
        <v>1213</v>
      </c>
      <c r="D2101" s="15" t="s">
        <v>1052</v>
      </c>
      <c r="E2101" s="15">
        <v>0</v>
      </c>
      <c r="F2101" s="15">
        <v>0</v>
      </c>
      <c r="G2101" s="15">
        <v>0</v>
      </c>
      <c r="H2101" s="15">
        <v>0</v>
      </c>
      <c r="I2101" s="15">
        <v>0</v>
      </c>
      <c r="J2101" s="15">
        <v>0</v>
      </c>
      <c r="K2101" s="15">
        <v>0</v>
      </c>
      <c r="L2101" s="15">
        <v>0</v>
      </c>
      <c r="M2101" s="15">
        <v>0</v>
      </c>
      <c r="N2101" s="15">
        <v>0</v>
      </c>
      <c r="O2101" s="15">
        <v>0</v>
      </c>
      <c r="P2101" s="15">
        <v>0</v>
      </c>
      <c r="Q2101" s="15">
        <f t="shared" si="96"/>
        <v>0</v>
      </c>
      <c r="R2101" s="15">
        <f t="shared" si="97"/>
        <v>0</v>
      </c>
      <c r="S2101" s="15">
        <f t="shared" si="98"/>
        <v>1</v>
      </c>
    </row>
    <row r="2102" spans="1:19">
      <c r="A2102" s="15" t="s">
        <v>397</v>
      </c>
      <c r="B2102" s="15" t="s">
        <v>80</v>
      </c>
      <c r="C2102" s="15" t="s">
        <v>1213</v>
      </c>
      <c r="D2102" s="15" t="s">
        <v>1037</v>
      </c>
      <c r="E2102" s="15">
        <v>0</v>
      </c>
      <c r="F2102" s="15">
        <v>0</v>
      </c>
      <c r="G2102" s="15">
        <v>0</v>
      </c>
      <c r="H2102" s="15">
        <v>0</v>
      </c>
      <c r="I2102" s="15">
        <v>0</v>
      </c>
      <c r="J2102" s="15">
        <v>0</v>
      </c>
      <c r="K2102" s="15">
        <v>0</v>
      </c>
      <c r="L2102" s="15">
        <v>0</v>
      </c>
      <c r="M2102" s="15">
        <v>0</v>
      </c>
      <c r="N2102" s="15">
        <v>0</v>
      </c>
      <c r="O2102" s="15">
        <v>0</v>
      </c>
      <c r="P2102" s="15">
        <v>0</v>
      </c>
      <c r="Q2102" s="15">
        <f t="shared" si="96"/>
        <v>0</v>
      </c>
      <c r="R2102" s="15">
        <f t="shared" si="97"/>
        <v>0</v>
      </c>
      <c r="S2102" s="15">
        <f t="shared" si="98"/>
        <v>1</v>
      </c>
    </row>
    <row r="2103" spans="1:19">
      <c r="A2103" s="15" t="s">
        <v>1671</v>
      </c>
      <c r="B2103" s="15" t="s">
        <v>169</v>
      </c>
      <c r="C2103" s="15" t="s">
        <v>1212</v>
      </c>
      <c r="D2103" s="15" t="s">
        <v>1052</v>
      </c>
      <c r="E2103" s="15">
        <v>0</v>
      </c>
      <c r="F2103" s="15">
        <v>0</v>
      </c>
      <c r="G2103" s="15">
        <v>0</v>
      </c>
      <c r="H2103" s="15">
        <v>0</v>
      </c>
      <c r="I2103" s="15">
        <v>0</v>
      </c>
      <c r="J2103" s="15">
        <v>0</v>
      </c>
      <c r="K2103" s="15">
        <v>0</v>
      </c>
      <c r="L2103" s="15">
        <v>0</v>
      </c>
      <c r="M2103" s="15">
        <v>0</v>
      </c>
      <c r="N2103" s="15">
        <v>0</v>
      </c>
      <c r="O2103" s="15">
        <v>0</v>
      </c>
      <c r="P2103" s="15">
        <v>0</v>
      </c>
      <c r="Q2103" s="15">
        <f t="shared" si="96"/>
        <v>0</v>
      </c>
      <c r="R2103" s="15">
        <f t="shared" si="97"/>
        <v>0</v>
      </c>
      <c r="S2103" s="15">
        <f t="shared" si="98"/>
        <v>1</v>
      </c>
    </row>
    <row r="2104" spans="1:19">
      <c r="A2104" s="15" t="s">
        <v>1740</v>
      </c>
      <c r="B2104" s="15" t="s">
        <v>1682</v>
      </c>
      <c r="C2104" s="15" t="s">
        <v>1213</v>
      </c>
      <c r="D2104" s="15" t="s">
        <v>1039</v>
      </c>
      <c r="E2104" s="15">
        <v>0</v>
      </c>
      <c r="F2104" s="15">
        <v>0</v>
      </c>
      <c r="G2104" s="15">
        <v>0</v>
      </c>
      <c r="H2104" s="15">
        <v>0</v>
      </c>
      <c r="I2104" s="15">
        <v>0</v>
      </c>
      <c r="J2104" s="15">
        <v>0</v>
      </c>
      <c r="K2104" s="15">
        <v>0</v>
      </c>
      <c r="L2104" s="15">
        <v>0</v>
      </c>
      <c r="M2104" s="15">
        <v>0</v>
      </c>
      <c r="N2104" s="15">
        <v>0</v>
      </c>
      <c r="O2104" s="15">
        <v>0</v>
      </c>
      <c r="P2104" s="15">
        <v>0</v>
      </c>
      <c r="Q2104" s="15">
        <f t="shared" si="96"/>
        <v>0</v>
      </c>
      <c r="R2104" s="15">
        <f t="shared" si="97"/>
        <v>0</v>
      </c>
      <c r="S2104" s="15">
        <f t="shared" si="98"/>
        <v>1</v>
      </c>
    </row>
    <row r="2105" spans="1:19">
      <c r="A2105" s="15" t="s">
        <v>4458</v>
      </c>
      <c r="B2105" s="15" t="s">
        <v>74</v>
      </c>
      <c r="C2105" s="15" t="s">
        <v>1213</v>
      </c>
      <c r="D2105" s="15" t="s">
        <v>1045</v>
      </c>
      <c r="E2105" s="15">
        <v>0</v>
      </c>
      <c r="F2105" s="15">
        <v>0</v>
      </c>
      <c r="G2105" s="15">
        <v>0</v>
      </c>
      <c r="H2105" s="15">
        <v>0</v>
      </c>
      <c r="I2105" s="15">
        <v>0</v>
      </c>
      <c r="J2105" s="15">
        <v>0</v>
      </c>
      <c r="K2105" s="15">
        <v>0</v>
      </c>
      <c r="L2105" s="15">
        <v>0</v>
      </c>
      <c r="M2105" s="15">
        <v>0</v>
      </c>
      <c r="N2105" s="15">
        <v>0</v>
      </c>
      <c r="O2105" s="15">
        <v>0</v>
      </c>
      <c r="P2105" s="15">
        <v>0</v>
      </c>
      <c r="Q2105" s="15">
        <f t="shared" si="96"/>
        <v>0</v>
      </c>
      <c r="R2105" s="15">
        <f t="shared" si="97"/>
        <v>0</v>
      </c>
      <c r="S2105" s="15">
        <f t="shared" si="98"/>
        <v>1</v>
      </c>
    </row>
    <row r="2106" spans="1:19">
      <c r="A2106" s="15" t="s">
        <v>477</v>
      </c>
      <c r="B2106" s="15" t="s">
        <v>625</v>
      </c>
      <c r="C2106" s="15" t="s">
        <v>1213</v>
      </c>
      <c r="D2106" s="15" t="s">
        <v>1035</v>
      </c>
      <c r="E2106" s="15">
        <v>0</v>
      </c>
      <c r="F2106" s="15">
        <v>0</v>
      </c>
      <c r="G2106" s="15">
        <v>0</v>
      </c>
      <c r="H2106" s="15">
        <v>0</v>
      </c>
      <c r="I2106" s="15">
        <v>0</v>
      </c>
      <c r="J2106" s="15">
        <v>0</v>
      </c>
      <c r="K2106" s="15">
        <v>0</v>
      </c>
      <c r="L2106" s="15">
        <v>0</v>
      </c>
      <c r="M2106" s="15">
        <v>0</v>
      </c>
      <c r="N2106" s="15">
        <v>0</v>
      </c>
      <c r="O2106" s="15">
        <v>0</v>
      </c>
      <c r="P2106" s="15">
        <v>0</v>
      </c>
      <c r="Q2106" s="15">
        <f t="shared" si="96"/>
        <v>0</v>
      </c>
      <c r="R2106" s="15">
        <f t="shared" si="97"/>
        <v>0</v>
      </c>
      <c r="S2106" s="15">
        <f t="shared" si="98"/>
        <v>1</v>
      </c>
    </row>
    <row r="2107" spans="1:19">
      <c r="A2107" s="15" t="s">
        <v>1566</v>
      </c>
      <c r="B2107" s="15" t="s">
        <v>279</v>
      </c>
      <c r="C2107" s="15" t="s">
        <v>1213</v>
      </c>
      <c r="D2107" s="15" t="s">
        <v>1046</v>
      </c>
      <c r="E2107" s="15">
        <v>0</v>
      </c>
      <c r="F2107" s="15">
        <v>0</v>
      </c>
      <c r="G2107" s="15">
        <v>0</v>
      </c>
      <c r="H2107" s="15">
        <v>0</v>
      </c>
      <c r="I2107" s="15">
        <v>0</v>
      </c>
      <c r="J2107" s="15">
        <v>0</v>
      </c>
      <c r="K2107" s="15">
        <v>0</v>
      </c>
      <c r="L2107" s="15">
        <v>0</v>
      </c>
      <c r="M2107" s="15">
        <v>0</v>
      </c>
      <c r="N2107" s="15">
        <v>0</v>
      </c>
      <c r="O2107" s="15">
        <v>0</v>
      </c>
      <c r="P2107" s="15">
        <v>0</v>
      </c>
      <c r="Q2107" s="15">
        <f t="shared" si="96"/>
        <v>0</v>
      </c>
      <c r="R2107" s="15">
        <f t="shared" si="97"/>
        <v>0</v>
      </c>
      <c r="S2107" s="15">
        <f t="shared" si="98"/>
        <v>1</v>
      </c>
    </row>
    <row r="2108" spans="1:19">
      <c r="A2108" s="15" t="s">
        <v>4593</v>
      </c>
      <c r="B2108" s="15" t="s">
        <v>267</v>
      </c>
      <c r="C2108" s="15" t="s">
        <v>1878</v>
      </c>
      <c r="D2108" s="15" t="s">
        <v>1048</v>
      </c>
      <c r="E2108" s="15">
        <v>0</v>
      </c>
      <c r="F2108" s="15">
        <v>0</v>
      </c>
      <c r="G2108" s="15">
        <v>0</v>
      </c>
      <c r="H2108" s="15">
        <v>0</v>
      </c>
      <c r="I2108" s="15">
        <v>0</v>
      </c>
      <c r="J2108" s="15">
        <v>0</v>
      </c>
      <c r="K2108" s="15">
        <v>0</v>
      </c>
      <c r="L2108" s="15">
        <v>0</v>
      </c>
      <c r="M2108" s="15">
        <v>0</v>
      </c>
      <c r="N2108" s="15">
        <v>0</v>
      </c>
      <c r="O2108" s="15">
        <v>0</v>
      </c>
      <c r="P2108" s="15">
        <v>0</v>
      </c>
      <c r="Q2108" s="15">
        <f t="shared" si="96"/>
        <v>0</v>
      </c>
      <c r="R2108" s="15">
        <f t="shared" si="97"/>
        <v>0</v>
      </c>
      <c r="S2108" s="15">
        <f t="shared" si="98"/>
        <v>1</v>
      </c>
    </row>
    <row r="2109" spans="1:19">
      <c r="A2109" s="15" t="s">
        <v>146</v>
      </c>
      <c r="B2109" s="15" t="s">
        <v>237</v>
      </c>
      <c r="C2109" s="15" t="s">
        <v>1212</v>
      </c>
      <c r="D2109" s="15" t="s">
        <v>1044</v>
      </c>
      <c r="E2109" s="15">
        <v>0</v>
      </c>
      <c r="F2109" s="15">
        <v>0</v>
      </c>
      <c r="G2109" s="15">
        <v>0</v>
      </c>
      <c r="H2109" s="15">
        <v>0</v>
      </c>
      <c r="I2109" s="15">
        <v>0</v>
      </c>
      <c r="J2109" s="15">
        <v>0</v>
      </c>
      <c r="K2109" s="15">
        <v>0</v>
      </c>
      <c r="L2109" s="15">
        <v>0</v>
      </c>
      <c r="M2109" s="15">
        <v>0</v>
      </c>
      <c r="N2109" s="15">
        <v>0</v>
      </c>
      <c r="O2109" s="15">
        <v>0</v>
      </c>
      <c r="P2109" s="15">
        <v>0</v>
      </c>
      <c r="Q2109" s="15">
        <f t="shared" si="96"/>
        <v>0</v>
      </c>
      <c r="R2109" s="15">
        <f t="shared" si="97"/>
        <v>0</v>
      </c>
      <c r="S2109" s="15">
        <f t="shared" si="98"/>
        <v>1</v>
      </c>
    </row>
    <row r="2110" spans="1:19">
      <c r="A2110" s="15" t="s">
        <v>323</v>
      </c>
      <c r="B2110" s="15" t="s">
        <v>534</v>
      </c>
      <c r="C2110" s="15" t="s">
        <v>1212</v>
      </c>
      <c r="D2110" s="15" t="s">
        <v>1039</v>
      </c>
      <c r="E2110" s="15">
        <v>0</v>
      </c>
      <c r="F2110" s="15">
        <v>0</v>
      </c>
      <c r="G2110" s="15">
        <v>0</v>
      </c>
      <c r="H2110" s="15">
        <v>0</v>
      </c>
      <c r="I2110" s="15">
        <v>0</v>
      </c>
      <c r="J2110" s="15">
        <v>0</v>
      </c>
      <c r="K2110" s="15">
        <v>0</v>
      </c>
      <c r="L2110" s="15">
        <v>0</v>
      </c>
      <c r="M2110" s="15">
        <v>0</v>
      </c>
      <c r="N2110" s="15">
        <v>0</v>
      </c>
      <c r="O2110" s="15">
        <v>0</v>
      </c>
      <c r="P2110" s="15">
        <v>0</v>
      </c>
      <c r="Q2110" s="15">
        <f t="shared" si="96"/>
        <v>0</v>
      </c>
      <c r="R2110" s="15">
        <f t="shared" si="97"/>
        <v>0</v>
      </c>
      <c r="S2110" s="15">
        <f t="shared" si="98"/>
        <v>1</v>
      </c>
    </row>
    <row r="2111" spans="1:19">
      <c r="A2111" s="15" t="s">
        <v>4594</v>
      </c>
      <c r="B2111" s="15" t="s">
        <v>1811</v>
      </c>
      <c r="C2111" s="15" t="s">
        <v>1213</v>
      </c>
      <c r="D2111" s="15" t="s">
        <v>1048</v>
      </c>
      <c r="E2111" s="15">
        <v>0</v>
      </c>
      <c r="F2111" s="15">
        <v>0</v>
      </c>
      <c r="G2111" s="15">
        <v>0</v>
      </c>
      <c r="H2111" s="15">
        <v>0</v>
      </c>
      <c r="I2111" s="15">
        <v>0</v>
      </c>
      <c r="J2111" s="15">
        <v>0</v>
      </c>
      <c r="K2111" s="15">
        <v>0</v>
      </c>
      <c r="L2111" s="15">
        <v>0</v>
      </c>
      <c r="M2111" s="15">
        <v>0</v>
      </c>
      <c r="N2111" s="15">
        <v>0</v>
      </c>
      <c r="O2111" s="15">
        <v>0</v>
      </c>
      <c r="P2111" s="15">
        <v>0</v>
      </c>
      <c r="Q2111" s="15">
        <f t="shared" si="96"/>
        <v>0</v>
      </c>
      <c r="R2111" s="15">
        <f t="shared" si="97"/>
        <v>0</v>
      </c>
      <c r="S2111" s="15">
        <f t="shared" si="98"/>
        <v>1</v>
      </c>
    </row>
    <row r="2112" spans="1:19">
      <c r="A2112" s="15" t="s">
        <v>4655</v>
      </c>
      <c r="B2112" s="15" t="s">
        <v>371</v>
      </c>
      <c r="C2112" s="15" t="s">
        <v>1213</v>
      </c>
      <c r="D2112" s="15" t="s">
        <v>1339</v>
      </c>
      <c r="E2112" s="15">
        <v>0</v>
      </c>
      <c r="F2112" s="15">
        <v>0</v>
      </c>
      <c r="G2112" s="15">
        <v>0</v>
      </c>
      <c r="H2112" s="15">
        <v>0</v>
      </c>
      <c r="I2112" s="15">
        <v>0</v>
      </c>
      <c r="J2112" s="15">
        <v>0</v>
      </c>
      <c r="K2112" s="15">
        <v>0</v>
      </c>
      <c r="L2112" s="15">
        <v>0</v>
      </c>
      <c r="M2112" s="15">
        <v>0</v>
      </c>
      <c r="N2112" s="15">
        <v>0</v>
      </c>
      <c r="O2112" s="15">
        <v>0</v>
      </c>
      <c r="P2112" s="15">
        <v>0</v>
      </c>
      <c r="Q2112" s="15">
        <f t="shared" si="96"/>
        <v>0</v>
      </c>
      <c r="R2112" s="15">
        <f t="shared" si="97"/>
        <v>0</v>
      </c>
      <c r="S2112" s="15">
        <f t="shared" si="98"/>
        <v>1</v>
      </c>
    </row>
    <row r="2113" spans="1:19">
      <c r="A2113" s="15" t="s">
        <v>4595</v>
      </c>
      <c r="B2113" s="15" t="s">
        <v>744</v>
      </c>
      <c r="C2113" s="15" t="s">
        <v>1213</v>
      </c>
      <c r="D2113" s="15" t="s">
        <v>1339</v>
      </c>
      <c r="E2113" s="15">
        <v>0</v>
      </c>
      <c r="F2113" s="15">
        <v>0</v>
      </c>
      <c r="G2113" s="15">
        <v>0</v>
      </c>
      <c r="H2113" s="15">
        <v>0</v>
      </c>
      <c r="I2113" s="15">
        <v>0</v>
      </c>
      <c r="J2113" s="15">
        <v>0</v>
      </c>
      <c r="K2113" s="15">
        <v>0</v>
      </c>
      <c r="L2113" s="15">
        <v>0</v>
      </c>
      <c r="M2113" s="15">
        <v>0</v>
      </c>
      <c r="N2113" s="15">
        <v>0</v>
      </c>
      <c r="O2113" s="15">
        <v>0</v>
      </c>
      <c r="P2113" s="15">
        <v>0</v>
      </c>
      <c r="Q2113" s="15">
        <f t="shared" si="96"/>
        <v>0</v>
      </c>
      <c r="R2113" s="15">
        <f t="shared" si="97"/>
        <v>0</v>
      </c>
      <c r="S2113" s="15">
        <f t="shared" si="98"/>
        <v>1</v>
      </c>
    </row>
    <row r="2114" spans="1:19">
      <c r="A2114" s="15" t="s">
        <v>3636</v>
      </c>
      <c r="B2114" s="15" t="s">
        <v>154</v>
      </c>
      <c r="C2114" s="15" t="s">
        <v>1878</v>
      </c>
      <c r="D2114" s="15" t="s">
        <v>1050</v>
      </c>
      <c r="E2114" s="15">
        <v>0</v>
      </c>
      <c r="F2114" s="15">
        <v>0</v>
      </c>
      <c r="G2114" s="15">
        <v>0</v>
      </c>
      <c r="H2114" s="15">
        <v>0</v>
      </c>
      <c r="I2114" s="15">
        <v>0</v>
      </c>
      <c r="J2114" s="15">
        <v>0</v>
      </c>
      <c r="K2114" s="15">
        <v>0</v>
      </c>
      <c r="L2114" s="15">
        <v>0</v>
      </c>
      <c r="M2114" s="15">
        <v>0</v>
      </c>
      <c r="N2114" s="15">
        <v>0</v>
      </c>
      <c r="O2114" s="15">
        <v>0</v>
      </c>
      <c r="P2114" s="15">
        <v>0</v>
      </c>
      <c r="Q2114" s="15">
        <f t="shared" si="96"/>
        <v>0</v>
      </c>
      <c r="R2114" s="15">
        <f t="shared" si="97"/>
        <v>0</v>
      </c>
      <c r="S2114" s="15">
        <f t="shared" si="98"/>
        <v>1</v>
      </c>
    </row>
    <row r="2115" spans="1:19">
      <c r="A2115" s="15" t="s">
        <v>3812</v>
      </c>
      <c r="B2115" s="15" t="s">
        <v>44</v>
      </c>
      <c r="C2115" s="15" t="s">
        <v>1213</v>
      </c>
      <c r="D2115" s="15" t="s">
        <v>1029</v>
      </c>
      <c r="E2115" s="15">
        <v>0</v>
      </c>
      <c r="F2115" s="15">
        <v>0</v>
      </c>
      <c r="G2115" s="15">
        <v>0</v>
      </c>
      <c r="H2115" s="15">
        <v>0</v>
      </c>
      <c r="I2115" s="15">
        <v>0</v>
      </c>
      <c r="J2115" s="15">
        <v>0</v>
      </c>
      <c r="K2115" s="15">
        <v>0</v>
      </c>
      <c r="L2115" s="15">
        <v>0</v>
      </c>
      <c r="M2115" s="15">
        <v>0</v>
      </c>
      <c r="N2115" s="15">
        <v>0</v>
      </c>
      <c r="O2115" s="15">
        <v>0</v>
      </c>
      <c r="P2115" s="15">
        <v>0</v>
      </c>
      <c r="Q2115" s="15">
        <f t="shared" ref="Q2115:Q2178" si="99">P2115/16.875</f>
        <v>0</v>
      </c>
      <c r="R2115" s="15">
        <f t="shared" ref="R2115:R2178" si="100">IF(P2115 &gt;= 400,Q2115*1.2,IF(P2115 &gt; 300,Q2115,IF(P2115&gt;200,Q2115*0.8,IF(P2115&gt;100,Q2115*0.6,Q2115*0.5))))</f>
        <v>0</v>
      </c>
      <c r="S2115" s="15">
        <f t="shared" ref="S2115:S2178" si="101">IF(R2115 &lt; 1.5,1,R2115)</f>
        <v>1</v>
      </c>
    </row>
    <row r="2116" spans="1:19">
      <c r="A2116" s="15" t="s">
        <v>316</v>
      </c>
      <c r="B2116" s="15" t="s">
        <v>1782</v>
      </c>
      <c r="C2116" s="15" t="s">
        <v>1213</v>
      </c>
      <c r="D2116" s="15" t="s">
        <v>1044</v>
      </c>
      <c r="E2116" s="15">
        <v>0</v>
      </c>
      <c r="F2116" s="15">
        <v>0</v>
      </c>
      <c r="G2116" s="15">
        <v>0</v>
      </c>
      <c r="H2116" s="15">
        <v>0</v>
      </c>
      <c r="I2116" s="15">
        <v>0</v>
      </c>
      <c r="J2116" s="15">
        <v>0</v>
      </c>
      <c r="K2116" s="15">
        <v>0</v>
      </c>
      <c r="L2116" s="15">
        <v>0</v>
      </c>
      <c r="M2116" s="15">
        <v>0</v>
      </c>
      <c r="N2116" s="15">
        <v>0</v>
      </c>
      <c r="O2116" s="15">
        <v>0</v>
      </c>
      <c r="P2116" s="15">
        <v>0</v>
      </c>
      <c r="Q2116" s="15">
        <f t="shared" si="99"/>
        <v>0</v>
      </c>
      <c r="R2116" s="15">
        <f t="shared" si="100"/>
        <v>0</v>
      </c>
      <c r="S2116" s="15">
        <f t="shared" si="101"/>
        <v>1</v>
      </c>
    </row>
    <row r="2117" spans="1:19">
      <c r="A2117" s="15" t="s">
        <v>456</v>
      </c>
      <c r="B2117" s="15" t="s">
        <v>147</v>
      </c>
      <c r="C2117" s="15" t="s">
        <v>1213</v>
      </c>
      <c r="D2117" s="15" t="s">
        <v>1031</v>
      </c>
      <c r="E2117" s="15">
        <v>0</v>
      </c>
      <c r="F2117" s="15">
        <v>0</v>
      </c>
      <c r="G2117" s="15">
        <v>0</v>
      </c>
      <c r="H2117" s="15">
        <v>0</v>
      </c>
      <c r="I2117" s="15">
        <v>0</v>
      </c>
      <c r="J2117" s="15">
        <v>0</v>
      </c>
      <c r="K2117" s="15">
        <v>0</v>
      </c>
      <c r="L2117" s="15">
        <v>0</v>
      </c>
      <c r="M2117" s="15">
        <v>0</v>
      </c>
      <c r="N2117" s="15">
        <v>0</v>
      </c>
      <c r="O2117" s="15">
        <v>0</v>
      </c>
      <c r="P2117" s="15">
        <v>0</v>
      </c>
      <c r="Q2117" s="15">
        <f t="shared" si="99"/>
        <v>0</v>
      </c>
      <c r="R2117" s="15">
        <f t="shared" si="100"/>
        <v>0</v>
      </c>
      <c r="S2117" s="15">
        <f t="shared" si="101"/>
        <v>1</v>
      </c>
    </row>
    <row r="2118" spans="1:19">
      <c r="A2118" s="15" t="s">
        <v>610</v>
      </c>
      <c r="B2118" s="15" t="s">
        <v>46</v>
      </c>
      <c r="C2118" s="15" t="s">
        <v>1213</v>
      </c>
      <c r="D2118" s="15" t="s">
        <v>1339</v>
      </c>
      <c r="E2118" s="15">
        <v>0</v>
      </c>
      <c r="F2118" s="15">
        <v>0</v>
      </c>
      <c r="G2118" s="15">
        <v>0</v>
      </c>
      <c r="H2118" s="15">
        <v>0</v>
      </c>
      <c r="I2118" s="15">
        <v>0</v>
      </c>
      <c r="J2118" s="15">
        <v>0</v>
      </c>
      <c r="K2118" s="15">
        <v>0</v>
      </c>
      <c r="L2118" s="15">
        <v>0</v>
      </c>
      <c r="M2118" s="15">
        <v>0</v>
      </c>
      <c r="N2118" s="15">
        <v>0</v>
      </c>
      <c r="O2118" s="15">
        <v>0</v>
      </c>
      <c r="P2118" s="15">
        <v>0</v>
      </c>
      <c r="Q2118" s="15">
        <f t="shared" si="99"/>
        <v>0</v>
      </c>
      <c r="R2118" s="15">
        <f t="shared" si="100"/>
        <v>0</v>
      </c>
      <c r="S2118" s="15">
        <f t="shared" si="101"/>
        <v>1</v>
      </c>
    </row>
    <row r="2119" spans="1:19">
      <c r="A2119" s="15" t="s">
        <v>4596</v>
      </c>
      <c r="B2119" s="15" t="s">
        <v>4597</v>
      </c>
      <c r="C2119" s="15" t="s">
        <v>1212</v>
      </c>
      <c r="D2119" s="15" t="s">
        <v>1053</v>
      </c>
      <c r="E2119" s="15">
        <v>0</v>
      </c>
      <c r="F2119" s="15">
        <v>0</v>
      </c>
      <c r="G2119" s="15">
        <v>0</v>
      </c>
      <c r="H2119" s="15">
        <v>0</v>
      </c>
      <c r="I2119" s="15">
        <v>0</v>
      </c>
      <c r="J2119" s="15">
        <v>0</v>
      </c>
      <c r="K2119" s="15">
        <v>0</v>
      </c>
      <c r="L2119" s="15">
        <v>0</v>
      </c>
      <c r="M2119" s="15">
        <v>0</v>
      </c>
      <c r="N2119" s="15">
        <v>0</v>
      </c>
      <c r="O2119" s="15">
        <v>0</v>
      </c>
      <c r="P2119" s="15">
        <v>0</v>
      </c>
      <c r="Q2119" s="15">
        <f t="shared" si="99"/>
        <v>0</v>
      </c>
      <c r="R2119" s="15">
        <f t="shared" si="100"/>
        <v>0</v>
      </c>
      <c r="S2119" s="15">
        <f t="shared" si="101"/>
        <v>1</v>
      </c>
    </row>
    <row r="2120" spans="1:19">
      <c r="A2120" s="15" t="s">
        <v>200</v>
      </c>
      <c r="B2120" s="15" t="s">
        <v>468</v>
      </c>
      <c r="C2120" s="15" t="s">
        <v>1213</v>
      </c>
      <c r="D2120" s="15" t="s">
        <v>1063</v>
      </c>
      <c r="E2120" s="15">
        <v>0</v>
      </c>
      <c r="F2120" s="15">
        <v>0</v>
      </c>
      <c r="G2120" s="15">
        <v>0</v>
      </c>
      <c r="H2120" s="15">
        <v>0</v>
      </c>
      <c r="I2120" s="15">
        <v>0</v>
      </c>
      <c r="J2120" s="15">
        <v>0</v>
      </c>
      <c r="K2120" s="15">
        <v>0</v>
      </c>
      <c r="L2120" s="15">
        <v>0</v>
      </c>
      <c r="M2120" s="15">
        <v>0</v>
      </c>
      <c r="N2120" s="15">
        <v>0</v>
      </c>
      <c r="O2120" s="15">
        <v>0</v>
      </c>
      <c r="P2120" s="15">
        <v>0</v>
      </c>
      <c r="Q2120" s="15">
        <f t="shared" si="99"/>
        <v>0</v>
      </c>
      <c r="R2120" s="15">
        <f t="shared" si="100"/>
        <v>0</v>
      </c>
      <c r="S2120" s="15">
        <f t="shared" si="101"/>
        <v>1</v>
      </c>
    </row>
    <row r="2121" spans="1:19">
      <c r="A2121" s="15" t="s">
        <v>993</v>
      </c>
      <c r="B2121" s="15" t="s">
        <v>138</v>
      </c>
      <c r="C2121" s="15" t="s">
        <v>1213</v>
      </c>
      <c r="D2121" s="15" t="s">
        <v>1048</v>
      </c>
      <c r="E2121" s="15">
        <v>0</v>
      </c>
      <c r="F2121" s="15">
        <v>0</v>
      </c>
      <c r="G2121" s="15">
        <v>0</v>
      </c>
      <c r="H2121" s="15">
        <v>0</v>
      </c>
      <c r="I2121" s="15">
        <v>0</v>
      </c>
      <c r="J2121" s="15">
        <v>0</v>
      </c>
      <c r="K2121" s="15">
        <v>0</v>
      </c>
      <c r="L2121" s="15">
        <v>0</v>
      </c>
      <c r="M2121" s="15">
        <v>0</v>
      </c>
      <c r="N2121" s="15">
        <v>0</v>
      </c>
      <c r="O2121" s="15">
        <v>0</v>
      </c>
      <c r="P2121" s="15">
        <v>0</v>
      </c>
      <c r="Q2121" s="15">
        <f t="shared" si="99"/>
        <v>0</v>
      </c>
      <c r="R2121" s="15">
        <f t="shared" si="100"/>
        <v>0</v>
      </c>
      <c r="S2121" s="15">
        <f t="shared" si="101"/>
        <v>1</v>
      </c>
    </row>
    <row r="2122" spans="1:19">
      <c r="A2122" s="15" t="s">
        <v>170</v>
      </c>
      <c r="B2122" s="15" t="s">
        <v>4598</v>
      </c>
      <c r="C2122" s="15" t="s">
        <v>1213</v>
      </c>
      <c r="D2122" s="15" t="s">
        <v>1063</v>
      </c>
      <c r="E2122" s="15">
        <v>0</v>
      </c>
      <c r="F2122" s="15">
        <v>0</v>
      </c>
      <c r="G2122" s="15">
        <v>0</v>
      </c>
      <c r="H2122" s="15">
        <v>0</v>
      </c>
      <c r="I2122" s="15">
        <v>0</v>
      </c>
      <c r="J2122" s="15">
        <v>0</v>
      </c>
      <c r="K2122" s="15">
        <v>0</v>
      </c>
      <c r="L2122" s="15">
        <v>0</v>
      </c>
      <c r="M2122" s="15">
        <v>0</v>
      </c>
      <c r="N2122" s="15">
        <v>0</v>
      </c>
      <c r="O2122" s="15">
        <v>0</v>
      </c>
      <c r="P2122" s="15">
        <v>0</v>
      </c>
      <c r="Q2122" s="15">
        <f t="shared" si="99"/>
        <v>0</v>
      </c>
      <c r="R2122" s="15">
        <f t="shared" si="100"/>
        <v>0</v>
      </c>
      <c r="S2122" s="15">
        <f t="shared" si="101"/>
        <v>1</v>
      </c>
    </row>
    <row r="2123" spans="1:19">
      <c r="A2123" s="15" t="s">
        <v>1271</v>
      </c>
      <c r="B2123" s="15" t="s">
        <v>1071</v>
      </c>
      <c r="C2123" s="15" t="s">
        <v>1213</v>
      </c>
      <c r="D2123" s="15" t="s">
        <v>1044</v>
      </c>
      <c r="E2123" s="15">
        <v>0</v>
      </c>
      <c r="F2123" s="15">
        <v>0</v>
      </c>
      <c r="G2123" s="15">
        <v>0</v>
      </c>
      <c r="H2123" s="15">
        <v>0</v>
      </c>
      <c r="I2123" s="15">
        <v>0</v>
      </c>
      <c r="J2123" s="15">
        <v>0</v>
      </c>
      <c r="K2123" s="15">
        <v>0</v>
      </c>
      <c r="L2123" s="15">
        <v>0</v>
      </c>
      <c r="M2123" s="15">
        <v>0</v>
      </c>
      <c r="N2123" s="15">
        <v>0</v>
      </c>
      <c r="O2123" s="15">
        <v>0</v>
      </c>
      <c r="P2123" s="15">
        <v>0</v>
      </c>
      <c r="Q2123" s="15">
        <f t="shared" si="99"/>
        <v>0</v>
      </c>
      <c r="R2123" s="15">
        <f t="shared" si="100"/>
        <v>0</v>
      </c>
      <c r="S2123" s="15">
        <f t="shared" si="101"/>
        <v>1</v>
      </c>
    </row>
    <row r="2124" spans="1:19">
      <c r="A2124" s="15" t="s">
        <v>2780</v>
      </c>
      <c r="B2124" s="15" t="s">
        <v>2258</v>
      </c>
      <c r="C2124" s="15" t="s">
        <v>1213</v>
      </c>
      <c r="D2124" s="15" t="s">
        <v>1043</v>
      </c>
      <c r="E2124" s="15">
        <v>0</v>
      </c>
      <c r="F2124" s="15">
        <v>0</v>
      </c>
      <c r="G2124" s="15">
        <v>0</v>
      </c>
      <c r="H2124" s="15">
        <v>0</v>
      </c>
      <c r="I2124" s="15">
        <v>0</v>
      </c>
      <c r="J2124" s="15">
        <v>0</v>
      </c>
      <c r="K2124" s="15">
        <v>0</v>
      </c>
      <c r="L2124" s="15">
        <v>0</v>
      </c>
      <c r="M2124" s="15">
        <v>0</v>
      </c>
      <c r="N2124" s="15">
        <v>0</v>
      </c>
      <c r="O2124" s="15">
        <v>0</v>
      </c>
      <c r="P2124" s="15">
        <v>0</v>
      </c>
      <c r="Q2124" s="15">
        <f t="shared" si="99"/>
        <v>0</v>
      </c>
      <c r="R2124" s="15">
        <f t="shared" si="100"/>
        <v>0</v>
      </c>
      <c r="S2124" s="15">
        <f t="shared" si="101"/>
        <v>1</v>
      </c>
    </row>
    <row r="2125" spans="1:19">
      <c r="A2125" s="15" t="s">
        <v>2265</v>
      </c>
      <c r="B2125" s="15" t="s">
        <v>201</v>
      </c>
      <c r="C2125" s="15" t="s">
        <v>1212</v>
      </c>
      <c r="D2125" s="15" t="s">
        <v>1029</v>
      </c>
      <c r="E2125" s="15">
        <v>0</v>
      </c>
      <c r="F2125" s="15">
        <v>0</v>
      </c>
      <c r="G2125" s="15">
        <v>0</v>
      </c>
      <c r="H2125" s="15">
        <v>0</v>
      </c>
      <c r="I2125" s="15">
        <v>0</v>
      </c>
      <c r="J2125" s="15">
        <v>0</v>
      </c>
      <c r="K2125" s="15">
        <v>0</v>
      </c>
      <c r="L2125" s="15">
        <v>0</v>
      </c>
      <c r="M2125" s="15">
        <v>0</v>
      </c>
      <c r="N2125" s="15">
        <v>0</v>
      </c>
      <c r="O2125" s="15">
        <v>0</v>
      </c>
      <c r="P2125" s="15">
        <v>0</v>
      </c>
      <c r="Q2125" s="15">
        <f t="shared" si="99"/>
        <v>0</v>
      </c>
      <c r="R2125" s="15">
        <f t="shared" si="100"/>
        <v>0</v>
      </c>
      <c r="S2125" s="15">
        <f t="shared" si="101"/>
        <v>1</v>
      </c>
    </row>
    <row r="2126" spans="1:19">
      <c r="A2126" s="15" t="s">
        <v>4599</v>
      </c>
      <c r="B2126" s="15" t="s">
        <v>704</v>
      </c>
      <c r="C2126" s="15" t="s">
        <v>1212</v>
      </c>
      <c r="D2126" s="15" t="s">
        <v>1052</v>
      </c>
      <c r="E2126" s="15">
        <v>0</v>
      </c>
      <c r="F2126" s="15">
        <v>0</v>
      </c>
      <c r="G2126" s="15">
        <v>0</v>
      </c>
      <c r="H2126" s="15">
        <v>0</v>
      </c>
      <c r="I2126" s="15">
        <v>0</v>
      </c>
      <c r="J2126" s="15">
        <v>0</v>
      </c>
      <c r="K2126" s="15">
        <v>0</v>
      </c>
      <c r="L2126" s="15">
        <v>0</v>
      </c>
      <c r="M2126" s="15">
        <v>0</v>
      </c>
      <c r="N2126" s="15">
        <v>0</v>
      </c>
      <c r="O2126" s="15">
        <v>0</v>
      </c>
      <c r="P2126" s="15">
        <v>0</v>
      </c>
      <c r="Q2126" s="15">
        <f t="shared" si="99"/>
        <v>0</v>
      </c>
      <c r="R2126" s="15">
        <f t="shared" si="100"/>
        <v>0</v>
      </c>
      <c r="S2126" s="15">
        <f t="shared" si="101"/>
        <v>1</v>
      </c>
    </row>
    <row r="2127" spans="1:19">
      <c r="A2127" s="15" t="s">
        <v>4600</v>
      </c>
      <c r="B2127" s="15" t="s">
        <v>62</v>
      </c>
      <c r="C2127" s="15" t="s">
        <v>1213</v>
      </c>
      <c r="D2127" s="15" t="s">
        <v>1046</v>
      </c>
      <c r="E2127" s="15">
        <v>0</v>
      </c>
      <c r="F2127" s="15">
        <v>0</v>
      </c>
      <c r="G2127" s="15">
        <v>0</v>
      </c>
      <c r="H2127" s="15">
        <v>0</v>
      </c>
      <c r="I2127" s="15">
        <v>0</v>
      </c>
      <c r="J2127" s="15">
        <v>0</v>
      </c>
      <c r="K2127" s="15">
        <v>0</v>
      </c>
      <c r="L2127" s="15">
        <v>0</v>
      </c>
      <c r="M2127" s="15">
        <v>0</v>
      </c>
      <c r="N2127" s="15">
        <v>0</v>
      </c>
      <c r="O2127" s="15">
        <v>0</v>
      </c>
      <c r="P2127" s="15">
        <v>0</v>
      </c>
      <c r="Q2127" s="15">
        <f t="shared" si="99"/>
        <v>0</v>
      </c>
      <c r="R2127" s="15">
        <f t="shared" si="100"/>
        <v>0</v>
      </c>
      <c r="S2127" s="15">
        <f t="shared" si="101"/>
        <v>1</v>
      </c>
    </row>
    <row r="2128" spans="1:19">
      <c r="A2128" s="15" t="s">
        <v>1680</v>
      </c>
      <c r="B2128" s="15" t="s">
        <v>704</v>
      </c>
      <c r="C2128" s="15" t="s">
        <v>1213</v>
      </c>
      <c r="D2128" s="15" t="s">
        <v>1037</v>
      </c>
      <c r="E2128" s="15">
        <v>0</v>
      </c>
      <c r="F2128" s="15">
        <v>0</v>
      </c>
      <c r="G2128" s="15">
        <v>0</v>
      </c>
      <c r="H2128" s="15">
        <v>0</v>
      </c>
      <c r="I2128" s="15">
        <v>0</v>
      </c>
      <c r="J2128" s="15">
        <v>0</v>
      </c>
      <c r="K2128" s="15">
        <v>0</v>
      </c>
      <c r="L2128" s="15">
        <v>0</v>
      </c>
      <c r="M2128" s="15">
        <v>0</v>
      </c>
      <c r="N2128" s="15">
        <v>0</v>
      </c>
      <c r="O2128" s="15">
        <v>0</v>
      </c>
      <c r="P2128" s="15">
        <v>0</v>
      </c>
      <c r="Q2128" s="15">
        <f t="shared" si="99"/>
        <v>0</v>
      </c>
      <c r="R2128" s="15">
        <f t="shared" si="100"/>
        <v>0</v>
      </c>
      <c r="S2128" s="15">
        <f t="shared" si="101"/>
        <v>1</v>
      </c>
    </row>
    <row r="2129" spans="1:19">
      <c r="A2129" s="15" t="s">
        <v>919</v>
      </c>
      <c r="B2129" s="15" t="s">
        <v>4601</v>
      </c>
      <c r="C2129" s="15" t="s">
        <v>1213</v>
      </c>
      <c r="D2129" s="15" t="s">
        <v>1038</v>
      </c>
      <c r="E2129" s="15">
        <v>0</v>
      </c>
      <c r="F2129" s="15">
        <v>0</v>
      </c>
      <c r="G2129" s="15">
        <v>0</v>
      </c>
      <c r="H2129" s="15">
        <v>0</v>
      </c>
      <c r="I2129" s="15">
        <v>0</v>
      </c>
      <c r="J2129" s="15">
        <v>0</v>
      </c>
      <c r="K2129" s="15">
        <v>0</v>
      </c>
      <c r="L2129" s="15">
        <v>0</v>
      </c>
      <c r="M2129" s="15">
        <v>0</v>
      </c>
      <c r="N2129" s="15">
        <v>0</v>
      </c>
      <c r="O2129" s="15">
        <v>0</v>
      </c>
      <c r="P2129" s="15">
        <v>0</v>
      </c>
      <c r="Q2129" s="15">
        <f t="shared" si="99"/>
        <v>0</v>
      </c>
      <c r="R2129" s="15">
        <f t="shared" si="100"/>
        <v>0</v>
      </c>
      <c r="S2129" s="15">
        <f t="shared" si="101"/>
        <v>1</v>
      </c>
    </row>
    <row r="2130" spans="1:19">
      <c r="A2130" s="15" t="s">
        <v>4602</v>
      </c>
      <c r="B2130" s="15" t="s">
        <v>196</v>
      </c>
      <c r="C2130" s="15" t="s">
        <v>1213</v>
      </c>
      <c r="D2130" s="15" t="s">
        <v>1054</v>
      </c>
      <c r="E2130" s="15">
        <v>0</v>
      </c>
      <c r="F2130" s="15">
        <v>0</v>
      </c>
      <c r="G2130" s="15">
        <v>0</v>
      </c>
      <c r="H2130" s="15">
        <v>0</v>
      </c>
      <c r="I2130" s="15">
        <v>0</v>
      </c>
      <c r="J2130" s="15">
        <v>0</v>
      </c>
      <c r="K2130" s="15">
        <v>0</v>
      </c>
      <c r="L2130" s="15">
        <v>0</v>
      </c>
      <c r="M2130" s="15">
        <v>0</v>
      </c>
      <c r="N2130" s="15">
        <v>0</v>
      </c>
      <c r="O2130" s="15">
        <v>0</v>
      </c>
      <c r="P2130" s="15">
        <v>0</v>
      </c>
      <c r="Q2130" s="15">
        <f t="shared" si="99"/>
        <v>0</v>
      </c>
      <c r="R2130" s="15">
        <f t="shared" si="100"/>
        <v>0</v>
      </c>
      <c r="S2130" s="15">
        <f t="shared" si="101"/>
        <v>1</v>
      </c>
    </row>
    <row r="2131" spans="1:19">
      <c r="A2131" s="15" t="s">
        <v>1794</v>
      </c>
      <c r="B2131" s="15" t="s">
        <v>58</v>
      </c>
      <c r="C2131" s="15" t="s">
        <v>1213</v>
      </c>
      <c r="D2131" s="15" t="s">
        <v>1042</v>
      </c>
      <c r="E2131" s="15">
        <v>0</v>
      </c>
      <c r="F2131" s="15">
        <v>0</v>
      </c>
      <c r="G2131" s="15">
        <v>0</v>
      </c>
      <c r="H2131" s="15">
        <v>0</v>
      </c>
      <c r="I2131" s="15">
        <v>0</v>
      </c>
      <c r="J2131" s="15">
        <v>0</v>
      </c>
      <c r="K2131" s="15">
        <v>0</v>
      </c>
      <c r="L2131" s="15">
        <v>0</v>
      </c>
      <c r="M2131" s="15">
        <v>0</v>
      </c>
      <c r="N2131" s="15">
        <v>0</v>
      </c>
      <c r="O2131" s="15">
        <v>0</v>
      </c>
      <c r="P2131" s="15">
        <v>0</v>
      </c>
      <c r="Q2131" s="15">
        <f t="shared" si="99"/>
        <v>0</v>
      </c>
      <c r="R2131" s="15">
        <f t="shared" si="100"/>
        <v>0</v>
      </c>
      <c r="S2131" s="15">
        <f t="shared" si="101"/>
        <v>1</v>
      </c>
    </row>
    <row r="2132" spans="1:19">
      <c r="A2132" s="15" t="s">
        <v>1700</v>
      </c>
      <c r="B2132" s="15" t="s">
        <v>398</v>
      </c>
      <c r="C2132" s="15" t="s">
        <v>1212</v>
      </c>
      <c r="D2132" s="15" t="s">
        <v>1034</v>
      </c>
      <c r="E2132" s="15">
        <v>0</v>
      </c>
      <c r="F2132" s="15">
        <v>0</v>
      </c>
      <c r="G2132" s="15">
        <v>0</v>
      </c>
      <c r="H2132" s="15">
        <v>0</v>
      </c>
      <c r="I2132" s="15">
        <v>0</v>
      </c>
      <c r="J2132" s="15">
        <v>0</v>
      </c>
      <c r="K2132" s="15">
        <v>0</v>
      </c>
      <c r="L2132" s="15">
        <v>0</v>
      </c>
      <c r="M2132" s="15">
        <v>0</v>
      </c>
      <c r="N2132" s="15">
        <v>0</v>
      </c>
      <c r="O2132" s="15">
        <v>0</v>
      </c>
      <c r="P2132" s="15">
        <v>0</v>
      </c>
      <c r="Q2132" s="15">
        <f t="shared" si="99"/>
        <v>0</v>
      </c>
      <c r="R2132" s="15">
        <f t="shared" si="100"/>
        <v>0</v>
      </c>
      <c r="S2132" s="15">
        <f t="shared" si="101"/>
        <v>1</v>
      </c>
    </row>
    <row r="2133" spans="1:19">
      <c r="A2133" s="15" t="s">
        <v>4603</v>
      </c>
      <c r="B2133" s="15" t="s">
        <v>46</v>
      </c>
      <c r="C2133" s="15" t="s">
        <v>1213</v>
      </c>
      <c r="D2133" s="15" t="s">
        <v>1047</v>
      </c>
      <c r="E2133" s="15">
        <v>0</v>
      </c>
      <c r="F2133" s="15">
        <v>0</v>
      </c>
      <c r="G2133" s="15">
        <v>0</v>
      </c>
      <c r="H2133" s="15">
        <v>0</v>
      </c>
      <c r="I2133" s="15">
        <v>0</v>
      </c>
      <c r="J2133" s="15">
        <v>0</v>
      </c>
      <c r="K2133" s="15">
        <v>0</v>
      </c>
      <c r="L2133" s="15">
        <v>0</v>
      </c>
      <c r="M2133" s="15">
        <v>0</v>
      </c>
      <c r="N2133" s="15">
        <v>0</v>
      </c>
      <c r="O2133" s="15">
        <v>0</v>
      </c>
      <c r="P2133" s="15">
        <v>0</v>
      </c>
      <c r="Q2133" s="15">
        <f t="shared" si="99"/>
        <v>0</v>
      </c>
      <c r="R2133" s="15">
        <f t="shared" si="100"/>
        <v>0</v>
      </c>
      <c r="S2133" s="15">
        <f t="shared" si="101"/>
        <v>1</v>
      </c>
    </row>
    <row r="2134" spans="1:19">
      <c r="A2134" s="15" t="s">
        <v>297</v>
      </c>
      <c r="B2134" s="15" t="s">
        <v>623</v>
      </c>
      <c r="C2134" s="15" t="s">
        <v>1213</v>
      </c>
      <c r="D2134" s="15" t="s">
        <v>1047</v>
      </c>
      <c r="E2134" s="15">
        <v>0</v>
      </c>
      <c r="F2134" s="15">
        <v>0</v>
      </c>
      <c r="G2134" s="15">
        <v>0</v>
      </c>
      <c r="H2134" s="15">
        <v>0</v>
      </c>
      <c r="I2134" s="15">
        <v>0</v>
      </c>
      <c r="J2134" s="15">
        <v>0</v>
      </c>
      <c r="K2134" s="15">
        <v>0</v>
      </c>
      <c r="L2134" s="15">
        <v>0</v>
      </c>
      <c r="M2134" s="15">
        <v>0</v>
      </c>
      <c r="N2134" s="15">
        <v>0</v>
      </c>
      <c r="O2134" s="15">
        <v>0</v>
      </c>
      <c r="P2134" s="15">
        <v>0</v>
      </c>
      <c r="Q2134" s="15">
        <f t="shared" si="99"/>
        <v>0</v>
      </c>
      <c r="R2134" s="15">
        <f t="shared" si="100"/>
        <v>0</v>
      </c>
      <c r="S2134" s="15">
        <f t="shared" si="101"/>
        <v>1</v>
      </c>
    </row>
    <row r="2135" spans="1:19">
      <c r="A2135" s="15" t="s">
        <v>4604</v>
      </c>
      <c r="B2135" s="15" t="s">
        <v>34</v>
      </c>
      <c r="C2135" s="15" t="s">
        <v>1213</v>
      </c>
      <c r="D2135" s="15" t="s">
        <v>1028</v>
      </c>
      <c r="E2135" s="15">
        <v>0</v>
      </c>
      <c r="F2135" s="15">
        <v>0</v>
      </c>
      <c r="G2135" s="15">
        <v>0</v>
      </c>
      <c r="H2135" s="15">
        <v>0</v>
      </c>
      <c r="I2135" s="15">
        <v>0</v>
      </c>
      <c r="J2135" s="15">
        <v>0</v>
      </c>
      <c r="K2135" s="15">
        <v>0</v>
      </c>
      <c r="L2135" s="15">
        <v>0</v>
      </c>
      <c r="M2135" s="15">
        <v>0</v>
      </c>
      <c r="N2135" s="15">
        <v>0</v>
      </c>
      <c r="O2135" s="15">
        <v>0</v>
      </c>
      <c r="P2135" s="15">
        <v>0</v>
      </c>
      <c r="Q2135" s="15">
        <f t="shared" si="99"/>
        <v>0</v>
      </c>
      <c r="R2135" s="15">
        <f t="shared" si="100"/>
        <v>0</v>
      </c>
      <c r="S2135" s="15">
        <f t="shared" si="101"/>
        <v>1</v>
      </c>
    </row>
    <row r="2136" spans="1:19">
      <c r="A2136" s="15" t="s">
        <v>4605</v>
      </c>
      <c r="B2136" s="15" t="s">
        <v>288</v>
      </c>
      <c r="C2136" s="15" t="s">
        <v>1213</v>
      </c>
      <c r="D2136" s="15" t="s">
        <v>1339</v>
      </c>
      <c r="E2136" s="15">
        <v>0</v>
      </c>
      <c r="F2136" s="15">
        <v>0</v>
      </c>
      <c r="G2136" s="15">
        <v>0</v>
      </c>
      <c r="H2136" s="15">
        <v>0</v>
      </c>
      <c r="I2136" s="15">
        <v>0</v>
      </c>
      <c r="J2136" s="15">
        <v>0</v>
      </c>
      <c r="K2136" s="15">
        <v>0</v>
      </c>
      <c r="L2136" s="15">
        <v>0</v>
      </c>
      <c r="M2136" s="15">
        <v>0</v>
      </c>
      <c r="N2136" s="15">
        <v>0</v>
      </c>
      <c r="O2136" s="15">
        <v>0</v>
      </c>
      <c r="P2136" s="15">
        <v>0</v>
      </c>
      <c r="Q2136" s="15">
        <f t="shared" si="99"/>
        <v>0</v>
      </c>
      <c r="R2136" s="15">
        <f t="shared" si="100"/>
        <v>0</v>
      </c>
      <c r="S2136" s="15">
        <f t="shared" si="101"/>
        <v>1</v>
      </c>
    </row>
    <row r="2137" spans="1:19">
      <c r="A2137" s="15" t="s">
        <v>4020</v>
      </c>
      <c r="B2137" s="15" t="s">
        <v>103</v>
      </c>
      <c r="C2137" s="15" t="s">
        <v>1213</v>
      </c>
      <c r="D2137" s="15" t="s">
        <v>1041</v>
      </c>
      <c r="E2137" s="15">
        <v>0</v>
      </c>
      <c r="F2137" s="15">
        <v>0</v>
      </c>
      <c r="G2137" s="15">
        <v>0</v>
      </c>
      <c r="H2137" s="15">
        <v>0</v>
      </c>
      <c r="I2137" s="15">
        <v>0</v>
      </c>
      <c r="J2137" s="15">
        <v>0</v>
      </c>
      <c r="K2137" s="15">
        <v>0</v>
      </c>
      <c r="L2137" s="15">
        <v>0</v>
      </c>
      <c r="M2137" s="15">
        <v>0</v>
      </c>
      <c r="N2137" s="15">
        <v>0</v>
      </c>
      <c r="O2137" s="15">
        <v>0</v>
      </c>
      <c r="P2137" s="15">
        <v>0</v>
      </c>
      <c r="Q2137" s="15">
        <f t="shared" si="99"/>
        <v>0</v>
      </c>
      <c r="R2137" s="15">
        <f t="shared" si="100"/>
        <v>0</v>
      </c>
      <c r="S2137" s="15">
        <f t="shared" si="101"/>
        <v>1</v>
      </c>
    </row>
    <row r="2138" spans="1:19">
      <c r="A2138" s="15" t="s">
        <v>1819</v>
      </c>
      <c r="B2138" s="15" t="s">
        <v>933</v>
      </c>
      <c r="C2138" s="15" t="s">
        <v>1213</v>
      </c>
      <c r="D2138" s="15" t="s">
        <v>1036</v>
      </c>
      <c r="E2138" s="15">
        <v>0</v>
      </c>
      <c r="F2138" s="15">
        <v>0</v>
      </c>
      <c r="G2138" s="15">
        <v>0</v>
      </c>
      <c r="H2138" s="15">
        <v>0</v>
      </c>
      <c r="I2138" s="15">
        <v>0</v>
      </c>
      <c r="J2138" s="15">
        <v>0</v>
      </c>
      <c r="K2138" s="15">
        <v>0</v>
      </c>
      <c r="L2138" s="15">
        <v>0</v>
      </c>
      <c r="M2138" s="15">
        <v>0</v>
      </c>
      <c r="N2138" s="15">
        <v>0</v>
      </c>
      <c r="O2138" s="15">
        <v>0</v>
      </c>
      <c r="P2138" s="15">
        <v>0</v>
      </c>
      <c r="Q2138" s="15">
        <f t="shared" si="99"/>
        <v>0</v>
      </c>
      <c r="R2138" s="15">
        <f t="shared" si="100"/>
        <v>0</v>
      </c>
      <c r="S2138" s="15">
        <f t="shared" si="101"/>
        <v>1</v>
      </c>
    </row>
    <row r="2139" spans="1:19">
      <c r="A2139" s="15" t="s">
        <v>939</v>
      </c>
      <c r="B2139" s="15" t="s">
        <v>401</v>
      </c>
      <c r="C2139" s="15" t="s">
        <v>1213</v>
      </c>
      <c r="D2139" s="15" t="s">
        <v>1035</v>
      </c>
      <c r="E2139" s="15">
        <v>0</v>
      </c>
      <c r="F2139" s="15">
        <v>0</v>
      </c>
      <c r="G2139" s="15">
        <v>0</v>
      </c>
      <c r="H2139" s="15">
        <v>0</v>
      </c>
      <c r="I2139" s="15">
        <v>0</v>
      </c>
      <c r="J2139" s="15">
        <v>0</v>
      </c>
      <c r="K2139" s="15">
        <v>0</v>
      </c>
      <c r="L2139" s="15">
        <v>0</v>
      </c>
      <c r="M2139" s="15">
        <v>0</v>
      </c>
      <c r="N2139" s="15">
        <v>0</v>
      </c>
      <c r="O2139" s="15">
        <v>0</v>
      </c>
      <c r="P2139" s="15">
        <v>0</v>
      </c>
      <c r="Q2139" s="15">
        <f t="shared" si="99"/>
        <v>0</v>
      </c>
      <c r="R2139" s="15">
        <f t="shared" si="100"/>
        <v>0</v>
      </c>
      <c r="S2139" s="15">
        <f t="shared" si="101"/>
        <v>1</v>
      </c>
    </row>
    <row r="2140" spans="1:19">
      <c r="A2140" s="15" t="s">
        <v>286</v>
      </c>
      <c r="B2140" s="15" t="s">
        <v>4894</v>
      </c>
      <c r="C2140" s="15" t="s">
        <v>1878</v>
      </c>
      <c r="D2140" s="15" t="s">
        <v>1043</v>
      </c>
      <c r="E2140" s="15">
        <v>0</v>
      </c>
      <c r="F2140" s="15">
        <v>0</v>
      </c>
      <c r="G2140" s="15">
        <v>0</v>
      </c>
      <c r="H2140" s="15">
        <v>0</v>
      </c>
      <c r="I2140" s="15">
        <v>0</v>
      </c>
      <c r="J2140" s="15">
        <v>0</v>
      </c>
      <c r="K2140" s="15">
        <v>0</v>
      </c>
      <c r="L2140" s="15">
        <v>0</v>
      </c>
      <c r="M2140" s="15">
        <v>0</v>
      </c>
      <c r="N2140" s="15">
        <v>0</v>
      </c>
      <c r="O2140" s="15">
        <v>0</v>
      </c>
      <c r="P2140" s="15">
        <v>0</v>
      </c>
      <c r="Q2140" s="15">
        <f t="shared" si="99"/>
        <v>0</v>
      </c>
      <c r="R2140" s="15">
        <f t="shared" si="100"/>
        <v>0</v>
      </c>
      <c r="S2140" s="15">
        <f t="shared" si="101"/>
        <v>1</v>
      </c>
    </row>
    <row r="2141" spans="1:19">
      <c r="A2141" s="15" t="s">
        <v>4606</v>
      </c>
      <c r="B2141" s="15" t="s">
        <v>40</v>
      </c>
      <c r="C2141" s="15" t="s">
        <v>1213</v>
      </c>
      <c r="D2141" s="15" t="s">
        <v>1044</v>
      </c>
      <c r="E2141" s="15">
        <v>0</v>
      </c>
      <c r="F2141" s="15">
        <v>0</v>
      </c>
      <c r="G2141" s="15">
        <v>0</v>
      </c>
      <c r="H2141" s="15">
        <v>0</v>
      </c>
      <c r="I2141" s="15">
        <v>0</v>
      </c>
      <c r="J2141" s="15">
        <v>0</v>
      </c>
      <c r="K2141" s="15">
        <v>0</v>
      </c>
      <c r="L2141" s="15">
        <v>0</v>
      </c>
      <c r="M2141" s="15">
        <v>0</v>
      </c>
      <c r="N2141" s="15">
        <v>0</v>
      </c>
      <c r="O2141" s="15">
        <v>0</v>
      </c>
      <c r="P2141" s="15">
        <v>0</v>
      </c>
      <c r="Q2141" s="15">
        <f t="shared" si="99"/>
        <v>0</v>
      </c>
      <c r="R2141" s="15">
        <f t="shared" si="100"/>
        <v>0</v>
      </c>
      <c r="S2141" s="15">
        <f t="shared" si="101"/>
        <v>1</v>
      </c>
    </row>
    <row r="2142" spans="1:19">
      <c r="A2142" s="15" t="s">
        <v>1324</v>
      </c>
      <c r="B2142" s="15" t="s">
        <v>1530</v>
      </c>
      <c r="C2142" s="15" t="s">
        <v>1213</v>
      </c>
      <c r="D2142" s="15" t="s">
        <v>1043</v>
      </c>
      <c r="E2142" s="15">
        <v>0</v>
      </c>
      <c r="F2142" s="15">
        <v>0</v>
      </c>
      <c r="G2142" s="15">
        <v>0</v>
      </c>
      <c r="H2142" s="15">
        <v>0</v>
      </c>
      <c r="I2142" s="15">
        <v>0</v>
      </c>
      <c r="J2142" s="15">
        <v>0</v>
      </c>
      <c r="K2142" s="15">
        <v>0</v>
      </c>
      <c r="L2142" s="15">
        <v>0</v>
      </c>
      <c r="M2142" s="15">
        <v>0</v>
      </c>
      <c r="N2142" s="15">
        <v>0</v>
      </c>
      <c r="O2142" s="15">
        <v>0</v>
      </c>
      <c r="P2142" s="15">
        <v>0</v>
      </c>
      <c r="Q2142" s="15">
        <f t="shared" si="99"/>
        <v>0</v>
      </c>
      <c r="R2142" s="15">
        <f t="shared" si="100"/>
        <v>0</v>
      </c>
      <c r="S2142" s="15">
        <f t="shared" si="101"/>
        <v>1</v>
      </c>
    </row>
    <row r="2143" spans="1:19">
      <c r="A2143" s="15" t="s">
        <v>1756</v>
      </c>
      <c r="B2143" s="15" t="s">
        <v>3738</v>
      </c>
      <c r="C2143" s="15" t="s">
        <v>1212</v>
      </c>
      <c r="D2143" s="15" t="s">
        <v>1043</v>
      </c>
      <c r="E2143" s="15">
        <v>0</v>
      </c>
      <c r="F2143" s="15">
        <v>0</v>
      </c>
      <c r="G2143" s="15">
        <v>0</v>
      </c>
      <c r="H2143" s="15">
        <v>0</v>
      </c>
      <c r="I2143" s="15">
        <v>0</v>
      </c>
      <c r="J2143" s="15">
        <v>0</v>
      </c>
      <c r="K2143" s="15">
        <v>0</v>
      </c>
      <c r="L2143" s="15">
        <v>0</v>
      </c>
      <c r="M2143" s="15">
        <v>0</v>
      </c>
      <c r="N2143" s="15">
        <v>0</v>
      </c>
      <c r="O2143" s="15">
        <v>0</v>
      </c>
      <c r="P2143" s="15">
        <v>0</v>
      </c>
      <c r="Q2143" s="15">
        <f t="shared" si="99"/>
        <v>0</v>
      </c>
      <c r="R2143" s="15">
        <f t="shared" si="100"/>
        <v>0</v>
      </c>
      <c r="S2143" s="15">
        <f t="shared" si="101"/>
        <v>1</v>
      </c>
    </row>
    <row r="2144" spans="1:19">
      <c r="A2144" s="15" t="s">
        <v>142</v>
      </c>
      <c r="B2144" s="15" t="s">
        <v>74</v>
      </c>
      <c r="C2144" s="15" t="s">
        <v>1213</v>
      </c>
      <c r="D2144" s="15" t="s">
        <v>1040</v>
      </c>
      <c r="E2144" s="15">
        <v>0</v>
      </c>
      <c r="F2144" s="15">
        <v>0</v>
      </c>
      <c r="G2144" s="15">
        <v>0</v>
      </c>
      <c r="H2144" s="15">
        <v>0</v>
      </c>
      <c r="I2144" s="15">
        <v>0</v>
      </c>
      <c r="J2144" s="15">
        <v>0</v>
      </c>
      <c r="K2144" s="15">
        <v>0</v>
      </c>
      <c r="L2144" s="15">
        <v>0</v>
      </c>
      <c r="M2144" s="15">
        <v>0</v>
      </c>
      <c r="N2144" s="15">
        <v>0</v>
      </c>
      <c r="O2144" s="15">
        <v>0</v>
      </c>
      <c r="P2144" s="15">
        <v>0</v>
      </c>
      <c r="Q2144" s="15">
        <f t="shared" si="99"/>
        <v>0</v>
      </c>
      <c r="R2144" s="15">
        <f t="shared" si="100"/>
        <v>0</v>
      </c>
      <c r="S2144" s="15">
        <f t="shared" si="101"/>
        <v>1</v>
      </c>
    </row>
    <row r="2145" spans="1:19">
      <c r="A2145" s="15" t="s">
        <v>431</v>
      </c>
      <c r="B2145" s="15" t="s">
        <v>281</v>
      </c>
      <c r="C2145" s="15" t="s">
        <v>1213</v>
      </c>
      <c r="D2145" s="15" t="s">
        <v>1040</v>
      </c>
      <c r="E2145" s="15">
        <v>0</v>
      </c>
      <c r="F2145" s="15">
        <v>0</v>
      </c>
      <c r="G2145" s="15">
        <v>0</v>
      </c>
      <c r="H2145" s="15">
        <v>0</v>
      </c>
      <c r="I2145" s="15">
        <v>0</v>
      </c>
      <c r="J2145" s="15">
        <v>0</v>
      </c>
      <c r="K2145" s="15">
        <v>0</v>
      </c>
      <c r="L2145" s="15">
        <v>0</v>
      </c>
      <c r="M2145" s="15">
        <v>0</v>
      </c>
      <c r="N2145" s="15">
        <v>0</v>
      </c>
      <c r="O2145" s="15">
        <v>0</v>
      </c>
      <c r="P2145" s="15">
        <v>0</v>
      </c>
      <c r="Q2145" s="15">
        <f t="shared" si="99"/>
        <v>0</v>
      </c>
      <c r="R2145" s="15">
        <f t="shared" si="100"/>
        <v>0</v>
      </c>
      <c r="S2145" s="15">
        <f t="shared" si="101"/>
        <v>1</v>
      </c>
    </row>
    <row r="2146" spans="1:19">
      <c r="A2146" s="15" t="s">
        <v>508</v>
      </c>
      <c r="B2146" s="15" t="s">
        <v>1072</v>
      </c>
      <c r="C2146" s="15" t="s">
        <v>1212</v>
      </c>
      <c r="D2146" s="15" t="s">
        <v>1038</v>
      </c>
      <c r="E2146" s="15">
        <v>0</v>
      </c>
      <c r="F2146" s="15">
        <v>0</v>
      </c>
      <c r="G2146" s="15">
        <v>0</v>
      </c>
      <c r="H2146" s="15">
        <v>0</v>
      </c>
      <c r="I2146" s="15">
        <v>0</v>
      </c>
      <c r="J2146" s="15">
        <v>0</v>
      </c>
      <c r="K2146" s="15">
        <v>0</v>
      </c>
      <c r="L2146" s="15">
        <v>0</v>
      </c>
      <c r="M2146" s="15">
        <v>0</v>
      </c>
      <c r="N2146" s="15">
        <v>0</v>
      </c>
      <c r="O2146" s="15">
        <v>0</v>
      </c>
      <c r="P2146" s="15">
        <v>0</v>
      </c>
      <c r="Q2146" s="15">
        <f t="shared" si="99"/>
        <v>0</v>
      </c>
      <c r="R2146" s="15">
        <f t="shared" si="100"/>
        <v>0</v>
      </c>
      <c r="S2146" s="15">
        <f t="shared" si="101"/>
        <v>1</v>
      </c>
    </row>
    <row r="2147" spans="1:19">
      <c r="A2147" s="15" t="s">
        <v>4607</v>
      </c>
      <c r="B2147" s="15" t="s">
        <v>58</v>
      </c>
      <c r="C2147" s="15" t="s">
        <v>1213</v>
      </c>
      <c r="D2147" s="15" t="s">
        <v>1030</v>
      </c>
      <c r="E2147" s="15">
        <v>0</v>
      </c>
      <c r="F2147" s="15">
        <v>0</v>
      </c>
      <c r="G2147" s="15">
        <v>0</v>
      </c>
      <c r="H2147" s="15">
        <v>0</v>
      </c>
      <c r="I2147" s="15">
        <v>0</v>
      </c>
      <c r="J2147" s="15">
        <v>0</v>
      </c>
      <c r="K2147" s="15">
        <v>0</v>
      </c>
      <c r="L2147" s="15">
        <v>0</v>
      </c>
      <c r="M2147" s="15">
        <v>0</v>
      </c>
      <c r="N2147" s="15">
        <v>0</v>
      </c>
      <c r="O2147" s="15">
        <v>0</v>
      </c>
      <c r="P2147" s="15">
        <v>0</v>
      </c>
      <c r="Q2147" s="15">
        <f t="shared" si="99"/>
        <v>0</v>
      </c>
      <c r="R2147" s="15">
        <f t="shared" si="100"/>
        <v>0</v>
      </c>
      <c r="S2147" s="15">
        <f t="shared" si="101"/>
        <v>1</v>
      </c>
    </row>
    <row r="2148" spans="1:19">
      <c r="A2148" s="15" t="s">
        <v>4608</v>
      </c>
      <c r="B2148" s="15" t="s">
        <v>194</v>
      </c>
      <c r="C2148" s="15" t="s">
        <v>1213</v>
      </c>
      <c r="D2148" s="15" t="s">
        <v>1030</v>
      </c>
      <c r="E2148" s="15">
        <v>0</v>
      </c>
      <c r="F2148" s="15">
        <v>0</v>
      </c>
      <c r="G2148" s="15">
        <v>0</v>
      </c>
      <c r="H2148" s="15">
        <v>0</v>
      </c>
      <c r="I2148" s="15">
        <v>0</v>
      </c>
      <c r="J2148" s="15">
        <v>0</v>
      </c>
      <c r="K2148" s="15">
        <v>0</v>
      </c>
      <c r="L2148" s="15">
        <v>0</v>
      </c>
      <c r="M2148" s="15">
        <v>0</v>
      </c>
      <c r="N2148" s="15">
        <v>0</v>
      </c>
      <c r="O2148" s="15">
        <v>0</v>
      </c>
      <c r="P2148" s="15">
        <v>0</v>
      </c>
      <c r="Q2148" s="15">
        <f t="shared" si="99"/>
        <v>0</v>
      </c>
      <c r="R2148" s="15">
        <f t="shared" si="100"/>
        <v>0</v>
      </c>
      <c r="S2148" s="15">
        <f t="shared" si="101"/>
        <v>1</v>
      </c>
    </row>
    <row r="2149" spans="1:19">
      <c r="A2149" s="15" t="s">
        <v>1913</v>
      </c>
      <c r="B2149" s="15" t="s">
        <v>371</v>
      </c>
      <c r="C2149" s="15" t="s">
        <v>1212</v>
      </c>
      <c r="D2149" s="15" t="s">
        <v>1034</v>
      </c>
      <c r="E2149" s="15">
        <v>0</v>
      </c>
      <c r="F2149" s="15">
        <v>0</v>
      </c>
      <c r="G2149" s="15">
        <v>0</v>
      </c>
      <c r="H2149" s="15">
        <v>0</v>
      </c>
      <c r="I2149" s="15">
        <v>0</v>
      </c>
      <c r="J2149" s="15">
        <v>0</v>
      </c>
      <c r="K2149" s="15">
        <v>0</v>
      </c>
      <c r="L2149" s="15">
        <v>0</v>
      </c>
      <c r="M2149" s="15">
        <v>0</v>
      </c>
      <c r="N2149" s="15">
        <v>0</v>
      </c>
      <c r="O2149" s="15">
        <v>0</v>
      </c>
      <c r="P2149" s="15">
        <v>0</v>
      </c>
      <c r="Q2149" s="15">
        <f t="shared" si="99"/>
        <v>0</v>
      </c>
      <c r="R2149" s="15">
        <f t="shared" si="100"/>
        <v>0</v>
      </c>
      <c r="S2149" s="15">
        <f t="shared" si="101"/>
        <v>1</v>
      </c>
    </row>
    <row r="2150" spans="1:19">
      <c r="A2150" s="15" t="s">
        <v>3589</v>
      </c>
      <c r="B2150" s="15" t="s">
        <v>2480</v>
      </c>
      <c r="C2150" s="15" t="s">
        <v>1212</v>
      </c>
      <c r="D2150" s="15" t="s">
        <v>1044</v>
      </c>
      <c r="E2150" s="15">
        <v>0</v>
      </c>
      <c r="F2150" s="15">
        <v>0</v>
      </c>
      <c r="G2150" s="15">
        <v>0</v>
      </c>
      <c r="H2150" s="15">
        <v>0</v>
      </c>
      <c r="I2150" s="15">
        <v>0</v>
      </c>
      <c r="J2150" s="15">
        <v>0</v>
      </c>
      <c r="K2150" s="15">
        <v>0</v>
      </c>
      <c r="L2150" s="15">
        <v>0</v>
      </c>
      <c r="M2150" s="15">
        <v>0</v>
      </c>
      <c r="N2150" s="15">
        <v>0</v>
      </c>
      <c r="O2150" s="15">
        <v>0</v>
      </c>
      <c r="P2150" s="15">
        <v>0</v>
      </c>
      <c r="Q2150" s="15">
        <f t="shared" si="99"/>
        <v>0</v>
      </c>
      <c r="R2150" s="15">
        <f t="shared" si="100"/>
        <v>0</v>
      </c>
      <c r="S2150" s="15">
        <f t="shared" si="101"/>
        <v>1</v>
      </c>
    </row>
    <row r="2151" spans="1:19">
      <c r="A2151" s="15" t="s">
        <v>1093</v>
      </c>
      <c r="B2151" s="15" t="s">
        <v>1653</v>
      </c>
      <c r="C2151" s="15" t="s">
        <v>1213</v>
      </c>
      <c r="D2151" s="15" t="s">
        <v>1028</v>
      </c>
      <c r="E2151" s="15">
        <v>0</v>
      </c>
      <c r="F2151" s="15">
        <v>0</v>
      </c>
      <c r="G2151" s="15">
        <v>0</v>
      </c>
      <c r="H2151" s="15">
        <v>0</v>
      </c>
      <c r="I2151" s="15">
        <v>0</v>
      </c>
      <c r="J2151" s="15">
        <v>0</v>
      </c>
      <c r="K2151" s="15">
        <v>0</v>
      </c>
      <c r="L2151" s="15">
        <v>0</v>
      </c>
      <c r="M2151" s="15">
        <v>0</v>
      </c>
      <c r="N2151" s="15">
        <v>0</v>
      </c>
      <c r="O2151" s="15">
        <v>0</v>
      </c>
      <c r="P2151" s="15">
        <v>0</v>
      </c>
      <c r="Q2151" s="15">
        <f t="shared" si="99"/>
        <v>0</v>
      </c>
      <c r="R2151" s="15">
        <f t="shared" si="100"/>
        <v>0</v>
      </c>
      <c r="S2151" s="15">
        <f t="shared" si="101"/>
        <v>1</v>
      </c>
    </row>
    <row r="2152" spans="1:19">
      <c r="A2152" s="15" t="s">
        <v>1322</v>
      </c>
      <c r="B2152" s="15" t="s">
        <v>256</v>
      </c>
      <c r="C2152" s="15" t="s">
        <v>1213</v>
      </c>
      <c r="D2152" s="15" t="s">
        <v>1034</v>
      </c>
      <c r="E2152" s="15">
        <v>0</v>
      </c>
      <c r="F2152" s="15">
        <v>0</v>
      </c>
      <c r="G2152" s="15">
        <v>0</v>
      </c>
      <c r="H2152" s="15">
        <v>0</v>
      </c>
      <c r="I2152" s="15">
        <v>0</v>
      </c>
      <c r="J2152" s="15">
        <v>0</v>
      </c>
      <c r="K2152" s="15">
        <v>0</v>
      </c>
      <c r="L2152" s="15">
        <v>0</v>
      </c>
      <c r="M2152" s="15">
        <v>0</v>
      </c>
      <c r="N2152" s="15">
        <v>0</v>
      </c>
      <c r="O2152" s="15">
        <v>0</v>
      </c>
      <c r="P2152" s="15">
        <v>0</v>
      </c>
      <c r="Q2152" s="15">
        <f t="shared" si="99"/>
        <v>0</v>
      </c>
      <c r="R2152" s="15">
        <f t="shared" si="100"/>
        <v>0</v>
      </c>
      <c r="S2152" s="15">
        <f t="shared" si="101"/>
        <v>1</v>
      </c>
    </row>
    <row r="2153" spans="1:19">
      <c r="A2153" s="15" t="s">
        <v>574</v>
      </c>
      <c r="B2153" s="15" t="s">
        <v>392</v>
      </c>
      <c r="C2153" s="15" t="s">
        <v>1213</v>
      </c>
      <c r="D2153" s="15" t="s">
        <v>1060</v>
      </c>
      <c r="E2153" s="15">
        <v>0</v>
      </c>
      <c r="F2153" s="15">
        <v>0</v>
      </c>
      <c r="G2153" s="15">
        <v>0</v>
      </c>
      <c r="H2153" s="15">
        <v>0</v>
      </c>
      <c r="I2153" s="15">
        <v>0</v>
      </c>
      <c r="J2153" s="15">
        <v>0</v>
      </c>
      <c r="K2153" s="15">
        <v>0</v>
      </c>
      <c r="L2153" s="15">
        <v>0</v>
      </c>
      <c r="M2153" s="15">
        <v>0</v>
      </c>
      <c r="N2153" s="15">
        <v>0</v>
      </c>
      <c r="O2153" s="15">
        <v>0</v>
      </c>
      <c r="P2153" s="15">
        <v>0</v>
      </c>
      <c r="Q2153" s="15">
        <f t="shared" si="99"/>
        <v>0</v>
      </c>
      <c r="R2153" s="15">
        <f t="shared" si="100"/>
        <v>0</v>
      </c>
      <c r="S2153" s="15">
        <f t="shared" si="101"/>
        <v>1</v>
      </c>
    </row>
    <row r="2154" spans="1:19">
      <c r="A2154" s="15" t="s">
        <v>544</v>
      </c>
      <c r="B2154" s="15" t="s">
        <v>58</v>
      </c>
      <c r="C2154" s="15" t="s">
        <v>1213</v>
      </c>
      <c r="D2154" s="15" t="s">
        <v>1031</v>
      </c>
      <c r="E2154" s="15">
        <v>0</v>
      </c>
      <c r="F2154" s="15">
        <v>0</v>
      </c>
      <c r="G2154" s="15">
        <v>0</v>
      </c>
      <c r="H2154" s="15">
        <v>0</v>
      </c>
      <c r="I2154" s="15">
        <v>0</v>
      </c>
      <c r="J2154" s="15">
        <v>0</v>
      </c>
      <c r="K2154" s="15">
        <v>0</v>
      </c>
      <c r="L2154" s="15">
        <v>0</v>
      </c>
      <c r="M2154" s="15">
        <v>0</v>
      </c>
      <c r="N2154" s="15">
        <v>0</v>
      </c>
      <c r="O2154" s="15">
        <v>0</v>
      </c>
      <c r="P2154" s="15">
        <v>0</v>
      </c>
      <c r="Q2154" s="15">
        <f t="shared" si="99"/>
        <v>0</v>
      </c>
      <c r="R2154" s="15">
        <f t="shared" si="100"/>
        <v>0</v>
      </c>
      <c r="S2154" s="15">
        <f t="shared" si="101"/>
        <v>1</v>
      </c>
    </row>
    <row r="2155" spans="1:19">
      <c r="A2155" s="15" t="s">
        <v>992</v>
      </c>
      <c r="B2155" s="15" t="s">
        <v>62</v>
      </c>
      <c r="C2155" s="15" t="s">
        <v>1213</v>
      </c>
      <c r="D2155" s="15" t="s">
        <v>1039</v>
      </c>
      <c r="E2155" s="15">
        <v>0</v>
      </c>
      <c r="F2155" s="15">
        <v>0</v>
      </c>
      <c r="G2155" s="15">
        <v>0</v>
      </c>
      <c r="H2155" s="15">
        <v>0</v>
      </c>
      <c r="I2155" s="15">
        <v>0</v>
      </c>
      <c r="J2155" s="15">
        <v>0</v>
      </c>
      <c r="K2155" s="15">
        <v>0</v>
      </c>
      <c r="L2155" s="15">
        <v>0</v>
      </c>
      <c r="M2155" s="15">
        <v>0</v>
      </c>
      <c r="N2155" s="15">
        <v>0</v>
      </c>
      <c r="O2155" s="15">
        <v>0</v>
      </c>
      <c r="P2155" s="15">
        <v>0</v>
      </c>
      <c r="Q2155" s="15">
        <f t="shared" si="99"/>
        <v>0</v>
      </c>
      <c r="R2155" s="15">
        <f t="shared" si="100"/>
        <v>0</v>
      </c>
      <c r="S2155" s="15">
        <f t="shared" si="101"/>
        <v>1</v>
      </c>
    </row>
    <row r="2156" spans="1:19">
      <c r="A2156" s="15" t="s">
        <v>4791</v>
      </c>
      <c r="B2156" s="15" t="s">
        <v>968</v>
      </c>
      <c r="C2156" s="15" t="s">
        <v>1212</v>
      </c>
      <c r="D2156" s="15" t="s">
        <v>1041</v>
      </c>
      <c r="E2156" s="15">
        <v>0</v>
      </c>
      <c r="F2156" s="15">
        <v>0</v>
      </c>
      <c r="G2156" s="15">
        <v>0</v>
      </c>
      <c r="H2156" s="15">
        <v>0</v>
      </c>
      <c r="I2156" s="15">
        <v>0</v>
      </c>
      <c r="J2156" s="15">
        <v>0</v>
      </c>
      <c r="K2156" s="15">
        <v>0</v>
      </c>
      <c r="L2156" s="15">
        <v>0</v>
      </c>
      <c r="M2156" s="15">
        <v>0</v>
      </c>
      <c r="N2156" s="15">
        <v>0</v>
      </c>
      <c r="O2156" s="15">
        <v>0</v>
      </c>
      <c r="P2156" s="15">
        <v>0</v>
      </c>
      <c r="Q2156" s="15">
        <f t="shared" si="99"/>
        <v>0</v>
      </c>
      <c r="R2156" s="15">
        <f t="shared" si="100"/>
        <v>0</v>
      </c>
      <c r="S2156" s="15">
        <f t="shared" si="101"/>
        <v>1</v>
      </c>
    </row>
    <row r="2157" spans="1:19">
      <c r="A2157" s="15" t="s">
        <v>3031</v>
      </c>
      <c r="B2157" s="15" t="s">
        <v>1091</v>
      </c>
      <c r="C2157" s="15" t="s">
        <v>1213</v>
      </c>
      <c r="D2157" s="15" t="s">
        <v>1060</v>
      </c>
      <c r="E2157" s="15">
        <v>0</v>
      </c>
      <c r="F2157" s="15">
        <v>0</v>
      </c>
      <c r="G2157" s="15">
        <v>0</v>
      </c>
      <c r="H2157" s="15">
        <v>0</v>
      </c>
      <c r="I2157" s="15">
        <v>0</v>
      </c>
      <c r="J2157" s="15">
        <v>0</v>
      </c>
      <c r="K2157" s="15">
        <v>0</v>
      </c>
      <c r="L2157" s="15">
        <v>0</v>
      </c>
      <c r="M2157" s="15">
        <v>0</v>
      </c>
      <c r="N2157" s="15">
        <v>0</v>
      </c>
      <c r="O2157" s="15">
        <v>0</v>
      </c>
      <c r="P2157" s="15">
        <v>0</v>
      </c>
      <c r="Q2157" s="15">
        <f t="shared" si="99"/>
        <v>0</v>
      </c>
      <c r="R2157" s="15">
        <f t="shared" si="100"/>
        <v>0</v>
      </c>
      <c r="S2157" s="15">
        <f t="shared" si="101"/>
        <v>1</v>
      </c>
    </row>
    <row r="2158" spans="1:19">
      <c r="A2158" s="15" t="s">
        <v>4609</v>
      </c>
      <c r="B2158" s="15" t="s">
        <v>67</v>
      </c>
      <c r="C2158" s="15" t="s">
        <v>1213</v>
      </c>
      <c r="D2158" s="15" t="s">
        <v>1038</v>
      </c>
      <c r="E2158" s="15">
        <v>0</v>
      </c>
      <c r="F2158" s="15">
        <v>0</v>
      </c>
      <c r="G2158" s="15">
        <v>0</v>
      </c>
      <c r="H2158" s="15">
        <v>0</v>
      </c>
      <c r="I2158" s="15">
        <v>0</v>
      </c>
      <c r="J2158" s="15">
        <v>0</v>
      </c>
      <c r="K2158" s="15">
        <v>0</v>
      </c>
      <c r="L2158" s="15">
        <v>0</v>
      </c>
      <c r="M2158" s="15">
        <v>0</v>
      </c>
      <c r="N2158" s="15">
        <v>0</v>
      </c>
      <c r="O2158" s="15">
        <v>0</v>
      </c>
      <c r="P2158" s="15">
        <v>0</v>
      </c>
      <c r="Q2158" s="15">
        <f t="shared" si="99"/>
        <v>0</v>
      </c>
      <c r="R2158" s="15">
        <f t="shared" si="100"/>
        <v>0</v>
      </c>
      <c r="S2158" s="15">
        <f t="shared" si="101"/>
        <v>1</v>
      </c>
    </row>
    <row r="2159" spans="1:19">
      <c r="A2159" s="15" t="s">
        <v>1698</v>
      </c>
      <c r="B2159" s="15" t="s">
        <v>509</v>
      </c>
      <c r="C2159" s="15" t="s">
        <v>1213</v>
      </c>
      <c r="D2159" s="15" t="s">
        <v>1034</v>
      </c>
      <c r="E2159" s="15">
        <v>0</v>
      </c>
      <c r="F2159" s="15">
        <v>0</v>
      </c>
      <c r="G2159" s="15">
        <v>0</v>
      </c>
      <c r="H2159" s="15">
        <v>0</v>
      </c>
      <c r="I2159" s="15">
        <v>0</v>
      </c>
      <c r="J2159" s="15">
        <v>0</v>
      </c>
      <c r="K2159" s="15">
        <v>0</v>
      </c>
      <c r="L2159" s="15">
        <v>0</v>
      </c>
      <c r="M2159" s="15">
        <v>0</v>
      </c>
      <c r="N2159" s="15">
        <v>0</v>
      </c>
      <c r="O2159" s="15">
        <v>0</v>
      </c>
      <c r="P2159" s="15">
        <v>0</v>
      </c>
      <c r="Q2159" s="15">
        <f t="shared" si="99"/>
        <v>0</v>
      </c>
      <c r="R2159" s="15">
        <f t="shared" si="100"/>
        <v>0</v>
      </c>
      <c r="S2159" s="15">
        <f t="shared" si="101"/>
        <v>1</v>
      </c>
    </row>
    <row r="2160" spans="1:19">
      <c r="A2160" s="15" t="s">
        <v>4610</v>
      </c>
      <c r="B2160" s="15" t="s">
        <v>717</v>
      </c>
      <c r="C2160" s="15" t="s">
        <v>1213</v>
      </c>
      <c r="D2160" s="15" t="s">
        <v>1051</v>
      </c>
      <c r="E2160" s="15">
        <v>0</v>
      </c>
      <c r="F2160" s="15">
        <v>0</v>
      </c>
      <c r="G2160" s="15">
        <v>0</v>
      </c>
      <c r="H2160" s="15">
        <v>0</v>
      </c>
      <c r="I2160" s="15">
        <v>0</v>
      </c>
      <c r="J2160" s="15">
        <v>0</v>
      </c>
      <c r="K2160" s="15">
        <v>0</v>
      </c>
      <c r="L2160" s="15">
        <v>0</v>
      </c>
      <c r="M2160" s="15">
        <v>0</v>
      </c>
      <c r="N2160" s="15">
        <v>0</v>
      </c>
      <c r="O2160" s="15">
        <v>0</v>
      </c>
      <c r="P2160" s="15">
        <v>0</v>
      </c>
      <c r="Q2160" s="15">
        <f t="shared" si="99"/>
        <v>0</v>
      </c>
      <c r="R2160" s="15">
        <f t="shared" si="100"/>
        <v>0</v>
      </c>
      <c r="S2160" s="15">
        <f t="shared" si="101"/>
        <v>1</v>
      </c>
    </row>
    <row r="2161" spans="1:19">
      <c r="A2161" s="15" t="s">
        <v>2232</v>
      </c>
      <c r="B2161" s="15" t="s">
        <v>208</v>
      </c>
      <c r="C2161" s="15" t="s">
        <v>1213</v>
      </c>
      <c r="D2161" s="15" t="s">
        <v>1041</v>
      </c>
      <c r="E2161" s="15">
        <v>0</v>
      </c>
      <c r="F2161" s="15">
        <v>0</v>
      </c>
      <c r="G2161" s="15">
        <v>0</v>
      </c>
      <c r="H2161" s="15">
        <v>0</v>
      </c>
      <c r="I2161" s="15">
        <v>0</v>
      </c>
      <c r="J2161" s="15">
        <v>0</v>
      </c>
      <c r="K2161" s="15">
        <v>0</v>
      </c>
      <c r="L2161" s="15">
        <v>0</v>
      </c>
      <c r="M2161" s="15">
        <v>0</v>
      </c>
      <c r="N2161" s="15">
        <v>0</v>
      </c>
      <c r="O2161" s="15">
        <v>0</v>
      </c>
      <c r="P2161" s="15">
        <v>0</v>
      </c>
      <c r="Q2161" s="15">
        <f t="shared" si="99"/>
        <v>0</v>
      </c>
      <c r="R2161" s="15">
        <f t="shared" si="100"/>
        <v>0</v>
      </c>
      <c r="S2161" s="15">
        <f t="shared" si="101"/>
        <v>1</v>
      </c>
    </row>
    <row r="2162" spans="1:19">
      <c r="A2162" s="15" t="s">
        <v>365</v>
      </c>
      <c r="B2162" s="15" t="s">
        <v>1666</v>
      </c>
      <c r="C2162" s="15" t="s">
        <v>1213</v>
      </c>
      <c r="D2162" s="15" t="s">
        <v>1043</v>
      </c>
      <c r="E2162" s="15">
        <v>0</v>
      </c>
      <c r="F2162" s="15">
        <v>0</v>
      </c>
      <c r="G2162" s="15">
        <v>0</v>
      </c>
      <c r="H2162" s="15">
        <v>0</v>
      </c>
      <c r="I2162" s="15">
        <v>0</v>
      </c>
      <c r="J2162" s="15">
        <v>0</v>
      </c>
      <c r="K2162" s="15">
        <v>0</v>
      </c>
      <c r="L2162" s="15">
        <v>0</v>
      </c>
      <c r="M2162" s="15">
        <v>0</v>
      </c>
      <c r="N2162" s="15">
        <v>0</v>
      </c>
      <c r="O2162" s="15">
        <v>0</v>
      </c>
      <c r="P2162" s="15">
        <v>0</v>
      </c>
      <c r="Q2162" s="15">
        <f t="shared" si="99"/>
        <v>0</v>
      </c>
      <c r="R2162" s="15">
        <f t="shared" si="100"/>
        <v>0</v>
      </c>
      <c r="S2162" s="15">
        <f t="shared" si="101"/>
        <v>1</v>
      </c>
    </row>
    <row r="2163" spans="1:19">
      <c r="A2163" s="15" t="s">
        <v>4611</v>
      </c>
      <c r="B2163" s="15" t="s">
        <v>67</v>
      </c>
      <c r="C2163" s="15" t="s">
        <v>1212</v>
      </c>
      <c r="D2163" s="15" t="s">
        <v>1052</v>
      </c>
      <c r="E2163" s="15">
        <v>0</v>
      </c>
      <c r="F2163" s="15">
        <v>0</v>
      </c>
      <c r="G2163" s="15">
        <v>0</v>
      </c>
      <c r="H2163" s="15">
        <v>0</v>
      </c>
      <c r="I2163" s="15">
        <v>0</v>
      </c>
      <c r="J2163" s="15">
        <v>0</v>
      </c>
      <c r="K2163" s="15">
        <v>0</v>
      </c>
      <c r="L2163" s="15">
        <v>0</v>
      </c>
      <c r="M2163" s="15">
        <v>0</v>
      </c>
      <c r="N2163" s="15">
        <v>0</v>
      </c>
      <c r="O2163" s="15">
        <v>0</v>
      </c>
      <c r="P2163" s="15">
        <v>0</v>
      </c>
      <c r="Q2163" s="15">
        <f t="shared" si="99"/>
        <v>0</v>
      </c>
      <c r="R2163" s="15">
        <f t="shared" si="100"/>
        <v>0</v>
      </c>
      <c r="S2163" s="15">
        <f t="shared" si="101"/>
        <v>1</v>
      </c>
    </row>
    <row r="2164" spans="1:19">
      <c r="A2164" s="15" t="s">
        <v>4612</v>
      </c>
      <c r="B2164" s="15" t="s">
        <v>3349</v>
      </c>
      <c r="C2164" s="15" t="s">
        <v>1213</v>
      </c>
      <c r="D2164" s="15" t="s">
        <v>1030</v>
      </c>
      <c r="E2164" s="15">
        <v>0</v>
      </c>
      <c r="F2164" s="15">
        <v>0</v>
      </c>
      <c r="G2164" s="15">
        <v>0</v>
      </c>
      <c r="H2164" s="15">
        <v>0</v>
      </c>
      <c r="I2164" s="15">
        <v>0</v>
      </c>
      <c r="J2164" s="15">
        <v>0</v>
      </c>
      <c r="K2164" s="15">
        <v>0</v>
      </c>
      <c r="L2164" s="15">
        <v>0</v>
      </c>
      <c r="M2164" s="15">
        <v>0</v>
      </c>
      <c r="N2164" s="15">
        <v>0</v>
      </c>
      <c r="O2164" s="15">
        <v>0</v>
      </c>
      <c r="P2164" s="15">
        <v>0</v>
      </c>
      <c r="Q2164" s="15">
        <f t="shared" si="99"/>
        <v>0</v>
      </c>
      <c r="R2164" s="15">
        <f t="shared" si="100"/>
        <v>0</v>
      </c>
      <c r="S2164" s="15">
        <f t="shared" si="101"/>
        <v>1</v>
      </c>
    </row>
    <row r="2165" spans="1:19">
      <c r="A2165" s="15" t="s">
        <v>4613</v>
      </c>
      <c r="B2165" s="15" t="s">
        <v>754</v>
      </c>
      <c r="C2165" s="15" t="s">
        <v>1878</v>
      </c>
      <c r="D2165" s="15" t="s">
        <v>1054</v>
      </c>
      <c r="E2165" s="15">
        <v>0</v>
      </c>
      <c r="F2165" s="15">
        <v>0</v>
      </c>
      <c r="G2165" s="15">
        <v>0</v>
      </c>
      <c r="H2165" s="15">
        <v>0</v>
      </c>
      <c r="I2165" s="15">
        <v>0</v>
      </c>
      <c r="J2165" s="15">
        <v>0</v>
      </c>
      <c r="K2165" s="15">
        <v>0</v>
      </c>
      <c r="L2165" s="15">
        <v>0</v>
      </c>
      <c r="M2165" s="15">
        <v>0</v>
      </c>
      <c r="N2165" s="15">
        <v>0</v>
      </c>
      <c r="O2165" s="15">
        <v>0</v>
      </c>
      <c r="P2165" s="15">
        <v>0</v>
      </c>
      <c r="Q2165" s="15">
        <f t="shared" si="99"/>
        <v>0</v>
      </c>
      <c r="R2165" s="15">
        <f t="shared" si="100"/>
        <v>0</v>
      </c>
      <c r="S2165" s="15">
        <f t="shared" si="101"/>
        <v>1</v>
      </c>
    </row>
    <row r="2166" spans="1:19">
      <c r="A2166" s="15" t="s">
        <v>365</v>
      </c>
      <c r="B2166" s="15" t="s">
        <v>168</v>
      </c>
      <c r="C2166" s="15" t="s">
        <v>1212</v>
      </c>
      <c r="D2166" s="15" t="s">
        <v>1053</v>
      </c>
      <c r="E2166" s="15">
        <v>0</v>
      </c>
      <c r="F2166" s="15">
        <v>0</v>
      </c>
      <c r="G2166" s="15">
        <v>0</v>
      </c>
      <c r="H2166" s="15">
        <v>0</v>
      </c>
      <c r="I2166" s="15">
        <v>0</v>
      </c>
      <c r="J2166" s="15">
        <v>0</v>
      </c>
      <c r="K2166" s="15">
        <v>0</v>
      </c>
      <c r="L2166" s="15">
        <v>0</v>
      </c>
      <c r="M2166" s="15">
        <v>0</v>
      </c>
      <c r="N2166" s="15">
        <v>0</v>
      </c>
      <c r="O2166" s="15">
        <v>0</v>
      </c>
      <c r="P2166" s="15">
        <v>0</v>
      </c>
      <c r="Q2166" s="15">
        <f t="shared" si="99"/>
        <v>0</v>
      </c>
      <c r="R2166" s="15">
        <f t="shared" si="100"/>
        <v>0</v>
      </c>
      <c r="S2166" s="15">
        <f t="shared" si="101"/>
        <v>1</v>
      </c>
    </row>
    <row r="2167" spans="1:19">
      <c r="A2167" s="15" t="s">
        <v>4386</v>
      </c>
      <c r="B2167" s="15" t="s">
        <v>2802</v>
      </c>
      <c r="C2167" s="15" t="s">
        <v>1212</v>
      </c>
      <c r="D2167" s="15" t="s">
        <v>1050</v>
      </c>
      <c r="E2167" s="15">
        <v>0</v>
      </c>
      <c r="F2167" s="15">
        <v>0</v>
      </c>
      <c r="G2167" s="15">
        <v>0</v>
      </c>
      <c r="H2167" s="15">
        <v>0</v>
      </c>
      <c r="I2167" s="15">
        <v>0</v>
      </c>
      <c r="J2167" s="15">
        <v>0</v>
      </c>
      <c r="K2167" s="15">
        <v>0</v>
      </c>
      <c r="L2167" s="15">
        <v>0</v>
      </c>
      <c r="M2167" s="15">
        <v>0</v>
      </c>
      <c r="N2167" s="15">
        <v>0</v>
      </c>
      <c r="O2167" s="15">
        <v>0</v>
      </c>
      <c r="P2167" s="15">
        <v>0</v>
      </c>
      <c r="Q2167" s="15">
        <f t="shared" si="99"/>
        <v>0</v>
      </c>
      <c r="R2167" s="15">
        <f t="shared" si="100"/>
        <v>0</v>
      </c>
      <c r="S2167" s="15">
        <f t="shared" si="101"/>
        <v>1</v>
      </c>
    </row>
    <row r="2168" spans="1:19">
      <c r="A2168" s="15" t="s">
        <v>4614</v>
      </c>
      <c r="B2168" s="15" t="s">
        <v>336</v>
      </c>
      <c r="C2168" s="15" t="s">
        <v>1212</v>
      </c>
      <c r="D2168" s="15" t="s">
        <v>1035</v>
      </c>
      <c r="E2168" s="15">
        <v>0</v>
      </c>
      <c r="F2168" s="15">
        <v>0</v>
      </c>
      <c r="G2168" s="15">
        <v>0</v>
      </c>
      <c r="H2168" s="15">
        <v>0</v>
      </c>
      <c r="I2168" s="15">
        <v>0</v>
      </c>
      <c r="J2168" s="15">
        <v>0</v>
      </c>
      <c r="K2168" s="15">
        <v>0</v>
      </c>
      <c r="L2168" s="15">
        <v>0</v>
      </c>
      <c r="M2168" s="15">
        <v>0</v>
      </c>
      <c r="N2168" s="15">
        <v>0</v>
      </c>
      <c r="O2168" s="15">
        <v>0</v>
      </c>
      <c r="P2168" s="15">
        <v>0</v>
      </c>
      <c r="Q2168" s="15">
        <f t="shared" si="99"/>
        <v>0</v>
      </c>
      <c r="R2168" s="15">
        <f t="shared" si="100"/>
        <v>0</v>
      </c>
      <c r="S2168" s="15">
        <f t="shared" si="101"/>
        <v>1</v>
      </c>
    </row>
    <row r="2169" spans="1:19">
      <c r="A2169" s="15" t="s">
        <v>4615</v>
      </c>
      <c r="B2169" s="15" t="s">
        <v>201</v>
      </c>
      <c r="C2169" s="15" t="s">
        <v>1213</v>
      </c>
      <c r="D2169" s="15" t="s">
        <v>1036</v>
      </c>
      <c r="E2169" s="15">
        <v>0</v>
      </c>
      <c r="F2169" s="15">
        <v>0</v>
      </c>
      <c r="G2169" s="15">
        <v>0</v>
      </c>
      <c r="H2169" s="15">
        <v>0</v>
      </c>
      <c r="I2169" s="15">
        <v>0</v>
      </c>
      <c r="J2169" s="15">
        <v>0</v>
      </c>
      <c r="K2169" s="15">
        <v>0</v>
      </c>
      <c r="L2169" s="15">
        <v>0</v>
      </c>
      <c r="M2169" s="15">
        <v>0</v>
      </c>
      <c r="N2169" s="15">
        <v>0</v>
      </c>
      <c r="O2169" s="15">
        <v>0</v>
      </c>
      <c r="P2169" s="15">
        <v>0</v>
      </c>
      <c r="Q2169" s="15">
        <f t="shared" si="99"/>
        <v>0</v>
      </c>
      <c r="R2169" s="15">
        <f t="shared" si="100"/>
        <v>0</v>
      </c>
      <c r="S2169" s="15">
        <f t="shared" si="101"/>
        <v>1</v>
      </c>
    </row>
    <row r="2170" spans="1:19">
      <c r="A2170" s="15" t="s">
        <v>4616</v>
      </c>
      <c r="B2170" s="15" t="s">
        <v>67</v>
      </c>
      <c r="C2170" s="15" t="s">
        <v>1213</v>
      </c>
      <c r="D2170" s="15" t="s">
        <v>1063</v>
      </c>
      <c r="E2170" s="15">
        <v>0</v>
      </c>
      <c r="F2170" s="15">
        <v>0</v>
      </c>
      <c r="G2170" s="15">
        <v>0</v>
      </c>
      <c r="H2170" s="15">
        <v>0</v>
      </c>
      <c r="I2170" s="15">
        <v>0</v>
      </c>
      <c r="J2170" s="15">
        <v>0</v>
      </c>
      <c r="K2170" s="15">
        <v>0</v>
      </c>
      <c r="L2170" s="15">
        <v>0</v>
      </c>
      <c r="M2170" s="15">
        <v>0</v>
      </c>
      <c r="N2170" s="15">
        <v>0</v>
      </c>
      <c r="O2170" s="15">
        <v>0</v>
      </c>
      <c r="P2170" s="15">
        <v>0</v>
      </c>
      <c r="Q2170" s="15">
        <f t="shared" si="99"/>
        <v>0</v>
      </c>
      <c r="R2170" s="15">
        <f t="shared" si="100"/>
        <v>0</v>
      </c>
      <c r="S2170" s="15">
        <f t="shared" si="101"/>
        <v>1</v>
      </c>
    </row>
    <row r="2171" spans="1:19">
      <c r="A2171" s="15" t="s">
        <v>1683</v>
      </c>
      <c r="B2171" s="15" t="s">
        <v>110</v>
      </c>
      <c r="C2171" s="15" t="s">
        <v>1213</v>
      </c>
      <c r="D2171" s="15" t="s">
        <v>1063</v>
      </c>
      <c r="E2171" s="15">
        <v>0</v>
      </c>
      <c r="F2171" s="15">
        <v>0</v>
      </c>
      <c r="G2171" s="15">
        <v>0</v>
      </c>
      <c r="H2171" s="15">
        <v>0</v>
      </c>
      <c r="I2171" s="15">
        <v>0</v>
      </c>
      <c r="J2171" s="15">
        <v>0</v>
      </c>
      <c r="K2171" s="15">
        <v>0</v>
      </c>
      <c r="L2171" s="15">
        <v>0</v>
      </c>
      <c r="M2171" s="15">
        <v>0</v>
      </c>
      <c r="N2171" s="15">
        <v>0</v>
      </c>
      <c r="O2171" s="15">
        <v>0</v>
      </c>
      <c r="P2171" s="15">
        <v>0</v>
      </c>
      <c r="Q2171" s="15">
        <f t="shared" si="99"/>
        <v>0</v>
      </c>
      <c r="R2171" s="15">
        <f t="shared" si="100"/>
        <v>0</v>
      </c>
      <c r="S2171" s="15">
        <f t="shared" si="101"/>
        <v>1</v>
      </c>
    </row>
    <row r="2172" spans="1:19">
      <c r="A2172" s="15" t="s">
        <v>4617</v>
      </c>
      <c r="B2172" s="15" t="s">
        <v>1959</v>
      </c>
      <c r="C2172" s="15" t="s">
        <v>1213</v>
      </c>
      <c r="D2172" s="15" t="s">
        <v>1040</v>
      </c>
      <c r="E2172" s="15">
        <v>0</v>
      </c>
      <c r="F2172" s="15">
        <v>0</v>
      </c>
      <c r="G2172" s="15">
        <v>0</v>
      </c>
      <c r="H2172" s="15">
        <v>0</v>
      </c>
      <c r="I2172" s="15">
        <v>0</v>
      </c>
      <c r="J2172" s="15">
        <v>0</v>
      </c>
      <c r="K2172" s="15">
        <v>0</v>
      </c>
      <c r="L2172" s="15">
        <v>0</v>
      </c>
      <c r="M2172" s="15">
        <v>0</v>
      </c>
      <c r="N2172" s="15">
        <v>0</v>
      </c>
      <c r="O2172" s="15">
        <v>0</v>
      </c>
      <c r="P2172" s="15">
        <v>0</v>
      </c>
      <c r="Q2172" s="15">
        <f t="shared" si="99"/>
        <v>0</v>
      </c>
      <c r="R2172" s="15">
        <f t="shared" si="100"/>
        <v>0</v>
      </c>
      <c r="S2172" s="15">
        <f t="shared" si="101"/>
        <v>1</v>
      </c>
    </row>
    <row r="2173" spans="1:19">
      <c r="A2173" s="15" t="s">
        <v>4618</v>
      </c>
      <c r="B2173" s="15" t="s">
        <v>4619</v>
      </c>
      <c r="C2173" s="15" t="s">
        <v>1212</v>
      </c>
      <c r="D2173" s="15" t="s">
        <v>1037</v>
      </c>
      <c r="E2173" s="15">
        <v>0</v>
      </c>
      <c r="F2173" s="15">
        <v>0</v>
      </c>
      <c r="G2173" s="15">
        <v>0</v>
      </c>
      <c r="H2173" s="15">
        <v>0</v>
      </c>
      <c r="I2173" s="15">
        <v>0</v>
      </c>
      <c r="J2173" s="15">
        <v>0</v>
      </c>
      <c r="K2173" s="15">
        <v>0</v>
      </c>
      <c r="L2173" s="15">
        <v>0</v>
      </c>
      <c r="M2173" s="15">
        <v>0</v>
      </c>
      <c r="N2173" s="15">
        <v>0</v>
      </c>
      <c r="O2173" s="15">
        <v>0</v>
      </c>
      <c r="P2173" s="15">
        <v>0</v>
      </c>
      <c r="Q2173" s="15">
        <f t="shared" si="99"/>
        <v>0</v>
      </c>
      <c r="R2173" s="15">
        <f t="shared" si="100"/>
        <v>0</v>
      </c>
      <c r="S2173" s="15">
        <f t="shared" si="101"/>
        <v>1</v>
      </c>
    </row>
    <row r="2174" spans="1:19">
      <c r="A2174" s="15" t="s">
        <v>4621</v>
      </c>
      <c r="B2174" s="15" t="s">
        <v>515</v>
      </c>
      <c r="C2174" s="15" t="s">
        <v>1212</v>
      </c>
      <c r="D2174" s="15" t="s">
        <v>1042</v>
      </c>
      <c r="E2174" s="15">
        <v>0</v>
      </c>
      <c r="F2174" s="15">
        <v>0</v>
      </c>
      <c r="G2174" s="15">
        <v>0</v>
      </c>
      <c r="H2174" s="15">
        <v>0</v>
      </c>
      <c r="I2174" s="15">
        <v>0</v>
      </c>
      <c r="J2174" s="15">
        <v>0</v>
      </c>
      <c r="K2174" s="15">
        <v>0</v>
      </c>
      <c r="L2174" s="15">
        <v>0</v>
      </c>
      <c r="M2174" s="15">
        <v>0</v>
      </c>
      <c r="N2174" s="15">
        <v>0</v>
      </c>
      <c r="O2174" s="15">
        <v>0</v>
      </c>
      <c r="P2174" s="15">
        <v>0</v>
      </c>
      <c r="Q2174" s="15">
        <f t="shared" si="99"/>
        <v>0</v>
      </c>
      <c r="R2174" s="15">
        <f t="shared" si="100"/>
        <v>0</v>
      </c>
      <c r="S2174" s="15">
        <f t="shared" si="101"/>
        <v>1</v>
      </c>
    </row>
    <row r="2175" spans="1:19">
      <c r="A2175" s="15" t="s">
        <v>4620</v>
      </c>
      <c r="B2175" s="15" t="s">
        <v>29</v>
      </c>
      <c r="C2175" s="15" t="s">
        <v>1213</v>
      </c>
      <c r="D2175" s="15" t="s">
        <v>1029</v>
      </c>
      <c r="E2175" s="15">
        <v>0</v>
      </c>
      <c r="F2175" s="15">
        <v>0</v>
      </c>
      <c r="G2175" s="15">
        <v>0</v>
      </c>
      <c r="H2175" s="15">
        <v>0</v>
      </c>
      <c r="I2175" s="15">
        <v>0</v>
      </c>
      <c r="J2175" s="15">
        <v>0</v>
      </c>
      <c r="K2175" s="15">
        <v>0</v>
      </c>
      <c r="L2175" s="15">
        <v>0</v>
      </c>
      <c r="M2175" s="15">
        <v>0</v>
      </c>
      <c r="N2175" s="15">
        <v>0</v>
      </c>
      <c r="O2175" s="15">
        <v>0</v>
      </c>
      <c r="P2175" s="15">
        <v>0</v>
      </c>
      <c r="Q2175" s="15">
        <f t="shared" si="99"/>
        <v>0</v>
      </c>
      <c r="R2175" s="15">
        <f t="shared" si="100"/>
        <v>0</v>
      </c>
      <c r="S2175" s="15">
        <f t="shared" si="101"/>
        <v>1</v>
      </c>
    </row>
    <row r="2176" spans="1:19">
      <c r="A2176" s="15" t="s">
        <v>4622</v>
      </c>
      <c r="B2176" s="15" t="s">
        <v>387</v>
      </c>
      <c r="C2176" s="15" t="s">
        <v>1213</v>
      </c>
      <c r="D2176" s="15" t="s">
        <v>1039</v>
      </c>
      <c r="E2176" s="15">
        <v>0</v>
      </c>
      <c r="F2176" s="15">
        <v>0</v>
      </c>
      <c r="G2176" s="15">
        <v>0</v>
      </c>
      <c r="H2176" s="15">
        <v>0</v>
      </c>
      <c r="I2176" s="15">
        <v>0</v>
      </c>
      <c r="J2176" s="15">
        <v>0</v>
      </c>
      <c r="K2176" s="15">
        <v>0</v>
      </c>
      <c r="L2176" s="15">
        <v>0</v>
      </c>
      <c r="M2176" s="15">
        <v>0</v>
      </c>
      <c r="N2176" s="15">
        <v>0</v>
      </c>
      <c r="O2176" s="15">
        <v>0</v>
      </c>
      <c r="P2176" s="15">
        <v>0</v>
      </c>
      <c r="Q2176" s="15">
        <f t="shared" si="99"/>
        <v>0</v>
      </c>
      <c r="R2176" s="15">
        <f t="shared" si="100"/>
        <v>0</v>
      </c>
      <c r="S2176" s="15">
        <f t="shared" si="101"/>
        <v>1</v>
      </c>
    </row>
    <row r="2177" spans="1:19">
      <c r="A2177" s="15" t="s">
        <v>185</v>
      </c>
      <c r="B2177" s="15" t="s">
        <v>734</v>
      </c>
      <c r="C2177" s="15" t="s">
        <v>1212</v>
      </c>
      <c r="D2177" s="15" t="s">
        <v>1060</v>
      </c>
      <c r="E2177" s="15">
        <v>0</v>
      </c>
      <c r="F2177" s="15">
        <v>0</v>
      </c>
      <c r="G2177" s="15">
        <v>0</v>
      </c>
      <c r="H2177" s="15">
        <v>0</v>
      </c>
      <c r="I2177" s="15">
        <v>0</v>
      </c>
      <c r="J2177" s="15">
        <v>0</v>
      </c>
      <c r="K2177" s="15">
        <v>0</v>
      </c>
      <c r="L2177" s="15">
        <v>0</v>
      </c>
      <c r="M2177" s="15">
        <v>0</v>
      </c>
      <c r="N2177" s="15">
        <v>0</v>
      </c>
      <c r="O2177" s="15">
        <v>0</v>
      </c>
      <c r="P2177" s="15">
        <v>0</v>
      </c>
      <c r="Q2177" s="15">
        <f t="shared" si="99"/>
        <v>0</v>
      </c>
      <c r="R2177" s="15">
        <f t="shared" si="100"/>
        <v>0</v>
      </c>
      <c r="S2177" s="15">
        <f t="shared" si="101"/>
        <v>1</v>
      </c>
    </row>
    <row r="2178" spans="1:19">
      <c r="A2178" s="15" t="s">
        <v>540</v>
      </c>
      <c r="B2178" s="15" t="s">
        <v>277</v>
      </c>
      <c r="C2178" s="15" t="s">
        <v>1212</v>
      </c>
      <c r="D2178" s="15" t="s">
        <v>1044</v>
      </c>
      <c r="E2178" s="15">
        <v>0</v>
      </c>
      <c r="F2178" s="15">
        <v>0</v>
      </c>
      <c r="G2178" s="15">
        <v>0</v>
      </c>
      <c r="H2178" s="15">
        <v>0</v>
      </c>
      <c r="I2178" s="15">
        <v>0</v>
      </c>
      <c r="J2178" s="15">
        <v>0</v>
      </c>
      <c r="K2178" s="15">
        <v>0</v>
      </c>
      <c r="L2178" s="15">
        <v>0</v>
      </c>
      <c r="M2178" s="15">
        <v>0</v>
      </c>
      <c r="N2178" s="15">
        <v>0</v>
      </c>
      <c r="O2178" s="15">
        <v>0</v>
      </c>
      <c r="P2178" s="15">
        <v>0</v>
      </c>
      <c r="Q2178" s="15">
        <f t="shared" si="99"/>
        <v>0</v>
      </c>
      <c r="R2178" s="15">
        <f t="shared" si="100"/>
        <v>0</v>
      </c>
      <c r="S2178" s="15">
        <f t="shared" si="101"/>
        <v>1</v>
      </c>
    </row>
    <row r="2179" spans="1:19">
      <c r="A2179" s="15" t="s">
        <v>4623</v>
      </c>
      <c r="B2179" s="15" t="s">
        <v>215</v>
      </c>
      <c r="C2179" s="15" t="s">
        <v>1213</v>
      </c>
      <c r="D2179" s="15" t="s">
        <v>1030</v>
      </c>
      <c r="E2179" s="15">
        <v>0</v>
      </c>
      <c r="F2179" s="15">
        <v>0</v>
      </c>
      <c r="G2179" s="15">
        <v>0</v>
      </c>
      <c r="H2179" s="15">
        <v>0</v>
      </c>
      <c r="I2179" s="15">
        <v>0</v>
      </c>
      <c r="J2179" s="15">
        <v>0</v>
      </c>
      <c r="K2179" s="15">
        <v>0</v>
      </c>
      <c r="L2179" s="15">
        <v>0</v>
      </c>
      <c r="M2179" s="15">
        <v>0</v>
      </c>
      <c r="N2179" s="15">
        <v>0</v>
      </c>
      <c r="O2179" s="15">
        <v>0</v>
      </c>
      <c r="P2179" s="15">
        <v>0</v>
      </c>
      <c r="Q2179" s="15">
        <f t="shared" ref="Q2179:Q2242" si="102">P2179/16.875</f>
        <v>0</v>
      </c>
      <c r="R2179" s="15">
        <f t="shared" ref="R2179:R2242" si="103">IF(P2179 &gt;= 400,Q2179*1.2,IF(P2179 &gt; 300,Q2179,IF(P2179&gt;200,Q2179*0.8,IF(P2179&gt;100,Q2179*0.6,Q2179*0.5))))</f>
        <v>0</v>
      </c>
      <c r="S2179" s="15">
        <f t="shared" ref="S2179:S2242" si="104">IF(R2179 &lt; 1.5,1,R2179)</f>
        <v>1</v>
      </c>
    </row>
    <row r="2180" spans="1:19">
      <c r="A2180" s="15" t="s">
        <v>1801</v>
      </c>
      <c r="B2180" s="15" t="s">
        <v>83</v>
      </c>
      <c r="C2180" s="15" t="s">
        <v>1213</v>
      </c>
      <c r="D2180" s="15" t="s">
        <v>1045</v>
      </c>
      <c r="E2180" s="15">
        <v>0</v>
      </c>
      <c r="F2180" s="15">
        <v>0</v>
      </c>
      <c r="G2180" s="15">
        <v>0</v>
      </c>
      <c r="H2180" s="15">
        <v>0</v>
      </c>
      <c r="I2180" s="15">
        <v>0</v>
      </c>
      <c r="J2180" s="15">
        <v>0</v>
      </c>
      <c r="K2180" s="15">
        <v>0</v>
      </c>
      <c r="L2180" s="15">
        <v>0</v>
      </c>
      <c r="M2180" s="15">
        <v>0</v>
      </c>
      <c r="N2180" s="15">
        <v>0</v>
      </c>
      <c r="O2180" s="15">
        <v>0</v>
      </c>
      <c r="P2180" s="15">
        <v>0</v>
      </c>
      <c r="Q2180" s="15">
        <f t="shared" si="102"/>
        <v>0</v>
      </c>
      <c r="R2180" s="15">
        <f t="shared" si="103"/>
        <v>0</v>
      </c>
      <c r="S2180" s="15">
        <f t="shared" si="104"/>
        <v>1</v>
      </c>
    </row>
    <row r="2181" spans="1:19">
      <c r="A2181" s="15" t="s">
        <v>4624</v>
      </c>
      <c r="B2181" s="15" t="s">
        <v>230</v>
      </c>
      <c r="C2181" s="15" t="s">
        <v>1878</v>
      </c>
      <c r="D2181" s="15" t="s">
        <v>1034</v>
      </c>
      <c r="E2181" s="15">
        <v>0</v>
      </c>
      <c r="F2181" s="15">
        <v>0</v>
      </c>
      <c r="G2181" s="15">
        <v>0</v>
      </c>
      <c r="H2181" s="15">
        <v>0</v>
      </c>
      <c r="I2181" s="15">
        <v>0</v>
      </c>
      <c r="J2181" s="15">
        <v>0</v>
      </c>
      <c r="K2181" s="15">
        <v>0</v>
      </c>
      <c r="L2181" s="15">
        <v>0</v>
      </c>
      <c r="M2181" s="15">
        <v>0</v>
      </c>
      <c r="N2181" s="15">
        <v>0</v>
      </c>
      <c r="O2181" s="15">
        <v>0</v>
      </c>
      <c r="P2181" s="15">
        <v>0</v>
      </c>
      <c r="Q2181" s="15">
        <f t="shared" si="102"/>
        <v>0</v>
      </c>
      <c r="R2181" s="15">
        <f t="shared" si="103"/>
        <v>0</v>
      </c>
      <c r="S2181" s="15">
        <f t="shared" si="104"/>
        <v>1</v>
      </c>
    </row>
    <row r="2182" spans="1:19">
      <c r="A2182" s="15" t="s">
        <v>4625</v>
      </c>
      <c r="B2182" s="15" t="s">
        <v>230</v>
      </c>
      <c r="C2182" s="15" t="s">
        <v>1213</v>
      </c>
      <c r="D2182" s="15" t="s">
        <v>1034</v>
      </c>
      <c r="E2182" s="15">
        <v>0</v>
      </c>
      <c r="F2182" s="15">
        <v>0</v>
      </c>
      <c r="G2182" s="15">
        <v>0</v>
      </c>
      <c r="H2182" s="15">
        <v>0</v>
      </c>
      <c r="I2182" s="15">
        <v>0</v>
      </c>
      <c r="J2182" s="15">
        <v>0</v>
      </c>
      <c r="K2182" s="15">
        <v>0</v>
      </c>
      <c r="L2182" s="15">
        <v>0</v>
      </c>
      <c r="M2182" s="15">
        <v>0</v>
      </c>
      <c r="N2182" s="15">
        <v>0</v>
      </c>
      <c r="O2182" s="15">
        <v>0</v>
      </c>
      <c r="P2182" s="15">
        <v>0</v>
      </c>
      <c r="Q2182" s="15">
        <f t="shared" si="102"/>
        <v>0</v>
      </c>
      <c r="R2182" s="15">
        <f t="shared" si="103"/>
        <v>0</v>
      </c>
      <c r="S2182" s="15">
        <f t="shared" si="104"/>
        <v>1</v>
      </c>
    </row>
    <row r="2183" spans="1:19">
      <c r="A2183" s="15" t="s">
        <v>4626</v>
      </c>
      <c r="B2183" s="15" t="s">
        <v>230</v>
      </c>
      <c r="C2183" s="15" t="s">
        <v>1878</v>
      </c>
      <c r="D2183" s="15" t="s">
        <v>1043</v>
      </c>
      <c r="E2183" s="15">
        <v>0</v>
      </c>
      <c r="F2183" s="15">
        <v>0</v>
      </c>
      <c r="G2183" s="15">
        <v>0</v>
      </c>
      <c r="H2183" s="15">
        <v>0</v>
      </c>
      <c r="I2183" s="15">
        <v>0</v>
      </c>
      <c r="J2183" s="15">
        <v>0</v>
      </c>
      <c r="K2183" s="15">
        <v>0</v>
      </c>
      <c r="L2183" s="15">
        <v>0</v>
      </c>
      <c r="M2183" s="15">
        <v>0</v>
      </c>
      <c r="N2183" s="15">
        <v>0</v>
      </c>
      <c r="O2183" s="15">
        <v>0</v>
      </c>
      <c r="P2183" s="15">
        <v>0</v>
      </c>
      <c r="Q2183" s="15">
        <f t="shared" si="102"/>
        <v>0</v>
      </c>
      <c r="R2183" s="15">
        <f t="shared" si="103"/>
        <v>0</v>
      </c>
      <c r="S2183" s="15">
        <f t="shared" si="104"/>
        <v>1</v>
      </c>
    </row>
    <row r="2184" spans="1:19">
      <c r="A2184" s="15" t="s">
        <v>468</v>
      </c>
      <c r="B2184" s="15" t="s">
        <v>154</v>
      </c>
      <c r="C2184" s="15" t="s">
        <v>1213</v>
      </c>
      <c r="D2184" s="15" t="s">
        <v>1044</v>
      </c>
      <c r="E2184" s="15">
        <v>0</v>
      </c>
      <c r="F2184" s="15">
        <v>0</v>
      </c>
      <c r="G2184" s="15">
        <v>0</v>
      </c>
      <c r="H2184" s="15">
        <v>0</v>
      </c>
      <c r="I2184" s="15">
        <v>0</v>
      </c>
      <c r="J2184" s="15">
        <v>0</v>
      </c>
      <c r="K2184" s="15">
        <v>0</v>
      </c>
      <c r="L2184" s="15">
        <v>0</v>
      </c>
      <c r="M2184" s="15">
        <v>0</v>
      </c>
      <c r="N2184" s="15">
        <v>0</v>
      </c>
      <c r="O2184" s="15">
        <v>0</v>
      </c>
      <c r="P2184" s="15">
        <v>0</v>
      </c>
      <c r="Q2184" s="15">
        <f t="shared" si="102"/>
        <v>0</v>
      </c>
      <c r="R2184" s="15">
        <f t="shared" si="103"/>
        <v>0</v>
      </c>
      <c r="S2184" s="15">
        <f t="shared" si="104"/>
        <v>1</v>
      </c>
    </row>
    <row r="2185" spans="1:19">
      <c r="A2185" s="15" t="s">
        <v>4627</v>
      </c>
      <c r="B2185" s="15" t="s">
        <v>201</v>
      </c>
      <c r="C2185" s="15" t="s">
        <v>1878</v>
      </c>
      <c r="D2185" s="15" t="s">
        <v>1055</v>
      </c>
      <c r="E2185" s="15">
        <v>0</v>
      </c>
      <c r="F2185" s="15">
        <v>0</v>
      </c>
      <c r="G2185" s="15">
        <v>0</v>
      </c>
      <c r="H2185" s="15">
        <v>0</v>
      </c>
      <c r="I2185" s="15">
        <v>0</v>
      </c>
      <c r="J2185" s="15">
        <v>0</v>
      </c>
      <c r="K2185" s="15">
        <v>0</v>
      </c>
      <c r="L2185" s="15">
        <v>0</v>
      </c>
      <c r="M2185" s="15">
        <v>0</v>
      </c>
      <c r="N2185" s="15">
        <v>0</v>
      </c>
      <c r="O2185" s="15">
        <v>0</v>
      </c>
      <c r="P2185" s="15">
        <v>0</v>
      </c>
      <c r="Q2185" s="15">
        <f t="shared" si="102"/>
        <v>0</v>
      </c>
      <c r="R2185" s="15">
        <f t="shared" si="103"/>
        <v>0</v>
      </c>
      <c r="S2185" s="15">
        <f t="shared" si="104"/>
        <v>1</v>
      </c>
    </row>
    <row r="2186" spans="1:19">
      <c r="A2186" s="15" t="s">
        <v>4628</v>
      </c>
      <c r="B2186" s="15" t="s">
        <v>1875</v>
      </c>
      <c r="C2186" s="15" t="s">
        <v>1878</v>
      </c>
      <c r="D2186" s="15" t="s">
        <v>1048</v>
      </c>
      <c r="E2186" s="15">
        <v>0</v>
      </c>
      <c r="F2186" s="15">
        <v>0</v>
      </c>
      <c r="G2186" s="15">
        <v>0</v>
      </c>
      <c r="H2186" s="15">
        <v>0</v>
      </c>
      <c r="I2186" s="15">
        <v>0</v>
      </c>
      <c r="J2186" s="15">
        <v>0</v>
      </c>
      <c r="K2186" s="15">
        <v>0</v>
      </c>
      <c r="L2186" s="15">
        <v>0</v>
      </c>
      <c r="M2186" s="15">
        <v>0</v>
      </c>
      <c r="N2186" s="15">
        <v>0</v>
      </c>
      <c r="O2186" s="15">
        <v>0</v>
      </c>
      <c r="P2186" s="15">
        <v>0</v>
      </c>
      <c r="Q2186" s="15">
        <f t="shared" si="102"/>
        <v>0</v>
      </c>
      <c r="R2186" s="15">
        <f t="shared" si="103"/>
        <v>0</v>
      </c>
      <c r="S2186" s="15">
        <f t="shared" si="104"/>
        <v>1</v>
      </c>
    </row>
    <row r="2187" spans="1:19">
      <c r="A2187" s="15" t="s">
        <v>4629</v>
      </c>
      <c r="B2187" s="15" t="s">
        <v>839</v>
      </c>
      <c r="C2187" s="15" t="s">
        <v>1213</v>
      </c>
      <c r="D2187" s="15" t="s">
        <v>1063</v>
      </c>
      <c r="E2187" s="15">
        <v>0</v>
      </c>
      <c r="F2187" s="15">
        <v>0</v>
      </c>
      <c r="G2187" s="15">
        <v>0</v>
      </c>
      <c r="H2187" s="15">
        <v>0</v>
      </c>
      <c r="I2187" s="15">
        <v>0</v>
      </c>
      <c r="J2187" s="15">
        <v>0</v>
      </c>
      <c r="K2187" s="15">
        <v>0</v>
      </c>
      <c r="L2187" s="15">
        <v>0</v>
      </c>
      <c r="M2187" s="15">
        <v>0</v>
      </c>
      <c r="N2187" s="15">
        <v>0</v>
      </c>
      <c r="O2187" s="15">
        <v>0</v>
      </c>
      <c r="P2187" s="15">
        <v>0</v>
      </c>
      <c r="Q2187" s="15">
        <f t="shared" si="102"/>
        <v>0</v>
      </c>
      <c r="R2187" s="15">
        <f t="shared" si="103"/>
        <v>0</v>
      </c>
      <c r="S2187" s="15">
        <f t="shared" si="104"/>
        <v>1</v>
      </c>
    </row>
    <row r="2188" spans="1:19">
      <c r="A2188" s="15" t="s">
        <v>808</v>
      </c>
      <c r="B2188" s="15" t="s">
        <v>101</v>
      </c>
      <c r="C2188" s="15" t="s">
        <v>1213</v>
      </c>
      <c r="D2188" s="15" t="s">
        <v>1029</v>
      </c>
      <c r="E2188" s="15">
        <v>0</v>
      </c>
      <c r="F2188" s="15">
        <v>0</v>
      </c>
      <c r="G2188" s="15">
        <v>0</v>
      </c>
      <c r="H2188" s="15">
        <v>0</v>
      </c>
      <c r="I2188" s="15">
        <v>0</v>
      </c>
      <c r="J2188" s="15">
        <v>0</v>
      </c>
      <c r="K2188" s="15">
        <v>0</v>
      </c>
      <c r="L2188" s="15">
        <v>0</v>
      </c>
      <c r="M2188" s="15">
        <v>0</v>
      </c>
      <c r="N2188" s="15">
        <v>0</v>
      </c>
      <c r="O2188" s="15">
        <v>0</v>
      </c>
      <c r="P2188" s="15">
        <v>0</v>
      </c>
      <c r="Q2188" s="15">
        <f t="shared" si="102"/>
        <v>0</v>
      </c>
      <c r="R2188" s="15">
        <f t="shared" si="103"/>
        <v>0</v>
      </c>
      <c r="S2188" s="15">
        <f t="shared" si="104"/>
        <v>1</v>
      </c>
    </row>
    <row r="2189" spans="1:19">
      <c r="A2189" s="15" t="s">
        <v>4630</v>
      </c>
      <c r="B2189" s="15" t="s">
        <v>256</v>
      </c>
      <c r="C2189" s="15" t="s">
        <v>1212</v>
      </c>
      <c r="D2189" s="15" t="s">
        <v>1045</v>
      </c>
      <c r="E2189" s="15">
        <v>0</v>
      </c>
      <c r="F2189" s="15">
        <v>0</v>
      </c>
      <c r="G2189" s="15">
        <v>0</v>
      </c>
      <c r="H2189" s="15">
        <v>0</v>
      </c>
      <c r="I2189" s="15">
        <v>0</v>
      </c>
      <c r="J2189" s="15">
        <v>0</v>
      </c>
      <c r="K2189" s="15">
        <v>0</v>
      </c>
      <c r="L2189" s="15">
        <v>0</v>
      </c>
      <c r="M2189" s="15">
        <v>0</v>
      </c>
      <c r="N2189" s="15">
        <v>0</v>
      </c>
      <c r="O2189" s="15">
        <v>0</v>
      </c>
      <c r="P2189" s="15">
        <v>0</v>
      </c>
      <c r="Q2189" s="15">
        <f t="shared" si="102"/>
        <v>0</v>
      </c>
      <c r="R2189" s="15">
        <f t="shared" si="103"/>
        <v>0</v>
      </c>
      <c r="S2189" s="15">
        <f t="shared" si="104"/>
        <v>1</v>
      </c>
    </row>
    <row r="2190" spans="1:19">
      <c r="A2190" s="15" t="s">
        <v>717</v>
      </c>
      <c r="B2190" s="15" t="s">
        <v>219</v>
      </c>
      <c r="C2190" s="15" t="s">
        <v>1213</v>
      </c>
      <c r="D2190" s="15" t="s">
        <v>1042</v>
      </c>
      <c r="E2190" s="15">
        <v>0</v>
      </c>
      <c r="F2190" s="15">
        <v>0</v>
      </c>
      <c r="G2190" s="15">
        <v>0</v>
      </c>
      <c r="H2190" s="15">
        <v>0</v>
      </c>
      <c r="I2190" s="15">
        <v>0</v>
      </c>
      <c r="J2190" s="15">
        <v>0</v>
      </c>
      <c r="K2190" s="15">
        <v>0</v>
      </c>
      <c r="L2190" s="15">
        <v>0</v>
      </c>
      <c r="M2190" s="15">
        <v>0</v>
      </c>
      <c r="N2190" s="15">
        <v>0</v>
      </c>
      <c r="O2190" s="15">
        <v>0</v>
      </c>
      <c r="P2190" s="15">
        <v>0</v>
      </c>
      <c r="Q2190" s="15">
        <f t="shared" si="102"/>
        <v>0</v>
      </c>
      <c r="R2190" s="15">
        <f t="shared" si="103"/>
        <v>0</v>
      </c>
      <c r="S2190" s="15">
        <f t="shared" si="104"/>
        <v>1</v>
      </c>
    </row>
    <row r="2191" spans="1:19">
      <c r="A2191" s="15" t="s">
        <v>1199</v>
      </c>
      <c r="B2191" s="15" t="s">
        <v>242</v>
      </c>
      <c r="C2191" s="15" t="s">
        <v>1212</v>
      </c>
      <c r="D2191" s="15" t="s">
        <v>1042</v>
      </c>
      <c r="E2191" s="15">
        <v>0</v>
      </c>
      <c r="F2191" s="15">
        <v>0</v>
      </c>
      <c r="G2191" s="15">
        <v>0</v>
      </c>
      <c r="H2191" s="15">
        <v>0</v>
      </c>
      <c r="I2191" s="15">
        <v>0</v>
      </c>
      <c r="J2191" s="15">
        <v>0</v>
      </c>
      <c r="K2191" s="15">
        <v>0</v>
      </c>
      <c r="L2191" s="15">
        <v>0</v>
      </c>
      <c r="M2191" s="15">
        <v>0</v>
      </c>
      <c r="N2191" s="15">
        <v>0</v>
      </c>
      <c r="O2191" s="15">
        <v>0</v>
      </c>
      <c r="P2191" s="15">
        <v>0</v>
      </c>
      <c r="Q2191" s="15">
        <f t="shared" si="102"/>
        <v>0</v>
      </c>
      <c r="R2191" s="15">
        <f t="shared" si="103"/>
        <v>0</v>
      </c>
      <c r="S2191" s="15">
        <f t="shared" si="104"/>
        <v>1</v>
      </c>
    </row>
    <row r="2192" spans="1:19">
      <c r="A2192" s="15" t="s">
        <v>3394</v>
      </c>
      <c r="B2192" s="15" t="s">
        <v>96</v>
      </c>
      <c r="C2192" s="15" t="s">
        <v>1212</v>
      </c>
      <c r="D2192" s="15" t="s">
        <v>1041</v>
      </c>
      <c r="E2192" s="15">
        <v>0</v>
      </c>
      <c r="F2192" s="15">
        <v>0</v>
      </c>
      <c r="G2192" s="15">
        <v>0</v>
      </c>
      <c r="H2192" s="15">
        <v>0</v>
      </c>
      <c r="I2192" s="15">
        <v>0</v>
      </c>
      <c r="J2192" s="15">
        <v>0</v>
      </c>
      <c r="K2192" s="15">
        <v>0</v>
      </c>
      <c r="L2192" s="15">
        <v>0</v>
      </c>
      <c r="M2192" s="15">
        <v>0</v>
      </c>
      <c r="N2192" s="15">
        <v>0</v>
      </c>
      <c r="O2192" s="15">
        <v>0</v>
      </c>
      <c r="P2192" s="15">
        <v>0</v>
      </c>
      <c r="Q2192" s="15">
        <f t="shared" si="102"/>
        <v>0</v>
      </c>
      <c r="R2192" s="15">
        <f t="shared" si="103"/>
        <v>0</v>
      </c>
      <c r="S2192" s="15">
        <f t="shared" si="104"/>
        <v>1</v>
      </c>
    </row>
    <row r="2193" spans="1:19">
      <c r="A2193" s="15" t="s">
        <v>610</v>
      </c>
      <c r="B2193" s="15" t="s">
        <v>325</v>
      </c>
      <c r="C2193" s="15" t="s">
        <v>1878</v>
      </c>
      <c r="D2193" s="15" t="s">
        <v>1029</v>
      </c>
      <c r="E2193" s="15">
        <v>0</v>
      </c>
      <c r="F2193" s="15">
        <v>0</v>
      </c>
      <c r="G2193" s="15">
        <v>0</v>
      </c>
      <c r="H2193" s="15">
        <v>0</v>
      </c>
      <c r="I2193" s="15">
        <v>0</v>
      </c>
      <c r="J2193" s="15">
        <v>0</v>
      </c>
      <c r="K2193" s="15">
        <v>0</v>
      </c>
      <c r="L2193" s="15">
        <v>0</v>
      </c>
      <c r="M2193" s="15">
        <v>0</v>
      </c>
      <c r="N2193" s="15">
        <v>0</v>
      </c>
      <c r="O2193" s="15">
        <v>0</v>
      </c>
      <c r="P2193" s="15">
        <v>0</v>
      </c>
      <c r="Q2193" s="15">
        <f t="shared" si="102"/>
        <v>0</v>
      </c>
      <c r="R2193" s="15">
        <f t="shared" si="103"/>
        <v>0</v>
      </c>
      <c r="S2193" s="15">
        <f t="shared" si="104"/>
        <v>1</v>
      </c>
    </row>
    <row r="2194" spans="1:19">
      <c r="A2194" s="15" t="s">
        <v>1677</v>
      </c>
      <c r="B2194" s="15" t="s">
        <v>666</v>
      </c>
      <c r="C2194" s="15" t="s">
        <v>1213</v>
      </c>
      <c r="D2194" s="15" t="s">
        <v>1054</v>
      </c>
      <c r="E2194" s="15">
        <v>0</v>
      </c>
      <c r="F2194" s="15">
        <v>0</v>
      </c>
      <c r="G2194" s="15">
        <v>0</v>
      </c>
      <c r="H2194" s="15">
        <v>0</v>
      </c>
      <c r="I2194" s="15">
        <v>0</v>
      </c>
      <c r="J2194" s="15">
        <v>0</v>
      </c>
      <c r="K2194" s="15">
        <v>0</v>
      </c>
      <c r="L2194" s="15">
        <v>0</v>
      </c>
      <c r="M2194" s="15">
        <v>0</v>
      </c>
      <c r="N2194" s="15">
        <v>0</v>
      </c>
      <c r="O2194" s="15">
        <v>0</v>
      </c>
      <c r="P2194" s="15">
        <v>0</v>
      </c>
      <c r="Q2194" s="15">
        <f t="shared" si="102"/>
        <v>0</v>
      </c>
      <c r="R2194" s="15">
        <f t="shared" si="103"/>
        <v>0</v>
      </c>
      <c r="S2194" s="15">
        <f t="shared" si="104"/>
        <v>1</v>
      </c>
    </row>
    <row r="2195" spans="1:19">
      <c r="A2195" s="15" t="s">
        <v>725</v>
      </c>
      <c r="B2195" s="15" t="s">
        <v>110</v>
      </c>
      <c r="C2195" s="15" t="s">
        <v>1878</v>
      </c>
      <c r="D2195" s="15" t="s">
        <v>1052</v>
      </c>
      <c r="E2195" s="15">
        <v>0</v>
      </c>
      <c r="F2195" s="15">
        <v>0</v>
      </c>
      <c r="G2195" s="15">
        <v>0</v>
      </c>
      <c r="H2195" s="15">
        <v>0</v>
      </c>
      <c r="I2195" s="15">
        <v>0</v>
      </c>
      <c r="J2195" s="15">
        <v>0</v>
      </c>
      <c r="K2195" s="15">
        <v>0</v>
      </c>
      <c r="L2195" s="15">
        <v>0</v>
      </c>
      <c r="M2195" s="15">
        <v>0</v>
      </c>
      <c r="N2195" s="15">
        <v>0</v>
      </c>
      <c r="O2195" s="15">
        <v>0</v>
      </c>
      <c r="P2195" s="15">
        <v>0</v>
      </c>
      <c r="Q2195" s="15">
        <f t="shared" si="102"/>
        <v>0</v>
      </c>
      <c r="R2195" s="15">
        <f t="shared" si="103"/>
        <v>0</v>
      </c>
      <c r="S2195" s="15">
        <f t="shared" si="104"/>
        <v>1</v>
      </c>
    </row>
    <row r="2196" spans="1:19">
      <c r="A2196" s="15" t="s">
        <v>2354</v>
      </c>
      <c r="B2196" s="15" t="s">
        <v>67</v>
      </c>
      <c r="C2196" s="15" t="s">
        <v>1878</v>
      </c>
      <c r="D2196" s="15" t="s">
        <v>1047</v>
      </c>
      <c r="E2196" s="15">
        <v>0</v>
      </c>
      <c r="F2196" s="15">
        <v>0</v>
      </c>
      <c r="G2196" s="15">
        <v>0</v>
      </c>
      <c r="H2196" s="15">
        <v>0</v>
      </c>
      <c r="I2196" s="15">
        <v>0</v>
      </c>
      <c r="J2196" s="15">
        <v>0</v>
      </c>
      <c r="K2196" s="15">
        <v>0</v>
      </c>
      <c r="L2196" s="15">
        <v>0</v>
      </c>
      <c r="M2196" s="15">
        <v>0</v>
      </c>
      <c r="N2196" s="15">
        <v>0</v>
      </c>
      <c r="O2196" s="15">
        <v>0</v>
      </c>
      <c r="P2196" s="15">
        <v>0</v>
      </c>
      <c r="Q2196" s="15">
        <f t="shared" si="102"/>
        <v>0</v>
      </c>
      <c r="R2196" s="15">
        <f t="shared" si="103"/>
        <v>0</v>
      </c>
      <c r="S2196" s="15">
        <f t="shared" si="104"/>
        <v>1</v>
      </c>
    </row>
    <row r="2197" spans="1:19">
      <c r="A2197" s="15" t="s">
        <v>4631</v>
      </c>
      <c r="B2197" s="15" t="s">
        <v>1550</v>
      </c>
      <c r="C2197" s="15" t="s">
        <v>1213</v>
      </c>
      <c r="D2197" s="15" t="s">
        <v>1047</v>
      </c>
      <c r="E2197" s="15">
        <v>0</v>
      </c>
      <c r="F2197" s="15">
        <v>0</v>
      </c>
      <c r="G2197" s="15">
        <v>0</v>
      </c>
      <c r="H2197" s="15">
        <v>0</v>
      </c>
      <c r="I2197" s="15">
        <v>0</v>
      </c>
      <c r="J2197" s="15">
        <v>0</v>
      </c>
      <c r="K2197" s="15">
        <v>0</v>
      </c>
      <c r="L2197" s="15">
        <v>0</v>
      </c>
      <c r="M2197" s="15">
        <v>0</v>
      </c>
      <c r="N2197" s="15">
        <v>0</v>
      </c>
      <c r="O2197" s="15">
        <v>0</v>
      </c>
      <c r="P2197" s="15">
        <v>0</v>
      </c>
      <c r="Q2197" s="15">
        <f t="shared" si="102"/>
        <v>0</v>
      </c>
      <c r="R2197" s="15">
        <f t="shared" si="103"/>
        <v>0</v>
      </c>
      <c r="S2197" s="15">
        <f t="shared" si="104"/>
        <v>1</v>
      </c>
    </row>
    <row r="2198" spans="1:19">
      <c r="A2198" s="15" t="s">
        <v>241</v>
      </c>
      <c r="B2198" s="15" t="s">
        <v>656</v>
      </c>
      <c r="C2198" s="15" t="s">
        <v>1213</v>
      </c>
      <c r="D2198" s="15" t="s">
        <v>1043</v>
      </c>
      <c r="E2198" s="15">
        <v>0</v>
      </c>
      <c r="F2198" s="15">
        <v>0</v>
      </c>
      <c r="G2198" s="15">
        <v>0</v>
      </c>
      <c r="H2198" s="15">
        <v>0</v>
      </c>
      <c r="I2198" s="15">
        <v>0</v>
      </c>
      <c r="J2198" s="15">
        <v>0</v>
      </c>
      <c r="K2198" s="15">
        <v>0</v>
      </c>
      <c r="L2198" s="15">
        <v>0</v>
      </c>
      <c r="M2198" s="15">
        <v>0</v>
      </c>
      <c r="N2198" s="15">
        <v>0</v>
      </c>
      <c r="O2198" s="15">
        <v>0</v>
      </c>
      <c r="P2198" s="15">
        <v>0</v>
      </c>
      <c r="Q2198" s="15">
        <f t="shared" si="102"/>
        <v>0</v>
      </c>
      <c r="R2198" s="15">
        <f t="shared" si="103"/>
        <v>0</v>
      </c>
      <c r="S2198" s="15">
        <f t="shared" si="104"/>
        <v>1</v>
      </c>
    </row>
    <row r="2199" spans="1:19">
      <c r="A2199" s="15" t="s">
        <v>1199</v>
      </c>
      <c r="B2199" s="15" t="s">
        <v>46</v>
      </c>
      <c r="C2199" s="15" t="s">
        <v>1212</v>
      </c>
      <c r="D2199" s="15" t="s">
        <v>1035</v>
      </c>
      <c r="E2199" s="15">
        <v>0</v>
      </c>
      <c r="F2199" s="15">
        <v>0</v>
      </c>
      <c r="G2199" s="15">
        <v>0</v>
      </c>
      <c r="H2199" s="15">
        <v>0</v>
      </c>
      <c r="I2199" s="15">
        <v>0</v>
      </c>
      <c r="J2199" s="15">
        <v>0</v>
      </c>
      <c r="K2199" s="15">
        <v>0</v>
      </c>
      <c r="L2199" s="15">
        <v>0</v>
      </c>
      <c r="M2199" s="15">
        <v>0</v>
      </c>
      <c r="N2199" s="15">
        <v>0</v>
      </c>
      <c r="O2199" s="15">
        <v>0</v>
      </c>
      <c r="P2199" s="15">
        <v>0</v>
      </c>
      <c r="Q2199" s="15">
        <f t="shared" si="102"/>
        <v>0</v>
      </c>
      <c r="R2199" s="15">
        <f t="shared" si="103"/>
        <v>0</v>
      </c>
      <c r="S2199" s="15">
        <f t="shared" si="104"/>
        <v>1</v>
      </c>
    </row>
    <row r="2200" spans="1:19">
      <c r="A2200" s="15" t="s">
        <v>4793</v>
      </c>
      <c r="B2200" s="15" t="s">
        <v>116</v>
      </c>
      <c r="C2200" s="15" t="s">
        <v>1213</v>
      </c>
      <c r="D2200" s="15" t="s">
        <v>1055</v>
      </c>
      <c r="E2200" s="15">
        <v>0</v>
      </c>
      <c r="F2200" s="15">
        <v>0</v>
      </c>
      <c r="G2200" s="15">
        <v>0</v>
      </c>
      <c r="H2200" s="15">
        <v>0</v>
      </c>
      <c r="I2200" s="15">
        <v>0</v>
      </c>
      <c r="J2200" s="15">
        <v>0</v>
      </c>
      <c r="K2200" s="15">
        <v>0</v>
      </c>
      <c r="L2200" s="15">
        <v>0</v>
      </c>
      <c r="M2200" s="15">
        <v>0</v>
      </c>
      <c r="N2200" s="15">
        <v>0</v>
      </c>
      <c r="O2200" s="15">
        <v>0</v>
      </c>
      <c r="P2200" s="15">
        <v>0</v>
      </c>
      <c r="Q2200" s="15">
        <f t="shared" si="102"/>
        <v>0</v>
      </c>
      <c r="R2200" s="15">
        <f t="shared" si="103"/>
        <v>0</v>
      </c>
      <c r="S2200" s="15">
        <f t="shared" si="104"/>
        <v>1</v>
      </c>
    </row>
    <row r="2201" spans="1:19">
      <c r="A2201" s="15" t="s">
        <v>4632</v>
      </c>
      <c r="B2201" s="15" t="s">
        <v>625</v>
      </c>
      <c r="C2201" s="15" t="s">
        <v>1212</v>
      </c>
      <c r="D2201" s="15" t="s">
        <v>1050</v>
      </c>
      <c r="E2201" s="15">
        <v>0</v>
      </c>
      <c r="F2201" s="15">
        <v>0</v>
      </c>
      <c r="G2201" s="15">
        <v>0</v>
      </c>
      <c r="H2201" s="15">
        <v>0</v>
      </c>
      <c r="I2201" s="15">
        <v>0</v>
      </c>
      <c r="J2201" s="15">
        <v>0</v>
      </c>
      <c r="K2201" s="15">
        <v>0</v>
      </c>
      <c r="L2201" s="15">
        <v>0</v>
      </c>
      <c r="M2201" s="15">
        <v>0</v>
      </c>
      <c r="N2201" s="15">
        <v>0</v>
      </c>
      <c r="O2201" s="15">
        <v>0</v>
      </c>
      <c r="P2201" s="15">
        <v>0</v>
      </c>
      <c r="Q2201" s="15">
        <f t="shared" si="102"/>
        <v>0</v>
      </c>
      <c r="R2201" s="15">
        <f t="shared" si="103"/>
        <v>0</v>
      </c>
      <c r="S2201" s="15">
        <f t="shared" si="104"/>
        <v>1</v>
      </c>
    </row>
    <row r="2202" spans="1:19">
      <c r="A2202" s="15" t="s">
        <v>255</v>
      </c>
      <c r="B2202" s="15" t="s">
        <v>2427</v>
      </c>
      <c r="C2202" s="15" t="s">
        <v>1212</v>
      </c>
      <c r="D2202" s="15" t="s">
        <v>1051</v>
      </c>
      <c r="E2202" s="15">
        <v>0</v>
      </c>
      <c r="F2202" s="15">
        <v>0</v>
      </c>
      <c r="G2202" s="15">
        <v>0</v>
      </c>
      <c r="H2202" s="15">
        <v>0</v>
      </c>
      <c r="I2202" s="15">
        <v>0</v>
      </c>
      <c r="J2202" s="15">
        <v>0</v>
      </c>
      <c r="K2202" s="15">
        <v>0</v>
      </c>
      <c r="L2202" s="15">
        <v>0</v>
      </c>
      <c r="M2202" s="15">
        <v>0</v>
      </c>
      <c r="N2202" s="15">
        <v>0</v>
      </c>
      <c r="O2202" s="15">
        <v>0</v>
      </c>
      <c r="P2202" s="15">
        <v>0</v>
      </c>
      <c r="Q2202" s="15">
        <f t="shared" si="102"/>
        <v>0</v>
      </c>
      <c r="R2202" s="15">
        <f t="shared" si="103"/>
        <v>0</v>
      </c>
      <c r="S2202" s="15">
        <f t="shared" si="104"/>
        <v>1</v>
      </c>
    </row>
    <row r="2203" spans="1:19">
      <c r="A2203" s="15" t="s">
        <v>4634</v>
      </c>
      <c r="B2203" s="15" t="s">
        <v>85</v>
      </c>
      <c r="C2203" s="15" t="s">
        <v>1213</v>
      </c>
      <c r="D2203" s="15" t="s">
        <v>1028</v>
      </c>
      <c r="E2203" s="15">
        <v>0</v>
      </c>
      <c r="F2203" s="15">
        <v>0</v>
      </c>
      <c r="G2203" s="15">
        <v>0</v>
      </c>
      <c r="H2203" s="15">
        <v>0</v>
      </c>
      <c r="I2203" s="15">
        <v>0</v>
      </c>
      <c r="J2203" s="15">
        <v>0</v>
      </c>
      <c r="K2203" s="15">
        <v>0</v>
      </c>
      <c r="L2203" s="15">
        <v>0</v>
      </c>
      <c r="M2203" s="15">
        <v>0</v>
      </c>
      <c r="N2203" s="15">
        <v>0</v>
      </c>
      <c r="O2203" s="15">
        <v>0</v>
      </c>
      <c r="P2203" s="15">
        <v>0</v>
      </c>
      <c r="Q2203" s="15">
        <f t="shared" si="102"/>
        <v>0</v>
      </c>
      <c r="R2203" s="15">
        <f t="shared" si="103"/>
        <v>0</v>
      </c>
      <c r="S2203" s="15">
        <f t="shared" si="104"/>
        <v>1</v>
      </c>
    </row>
    <row r="2204" spans="1:19">
      <c r="A2204" s="15" t="s">
        <v>1178</v>
      </c>
      <c r="B2204" s="15" t="s">
        <v>4633</v>
      </c>
      <c r="C2204" s="15" t="s">
        <v>1878</v>
      </c>
      <c r="D2204" s="15" t="s">
        <v>1047</v>
      </c>
      <c r="E2204" s="15">
        <v>0</v>
      </c>
      <c r="F2204" s="15">
        <v>0</v>
      </c>
      <c r="G2204" s="15">
        <v>0</v>
      </c>
      <c r="H2204" s="15">
        <v>0</v>
      </c>
      <c r="I2204" s="15">
        <v>0</v>
      </c>
      <c r="J2204" s="15">
        <v>0</v>
      </c>
      <c r="K2204" s="15">
        <v>0</v>
      </c>
      <c r="L2204" s="15">
        <v>0</v>
      </c>
      <c r="M2204" s="15">
        <v>0</v>
      </c>
      <c r="N2204" s="15">
        <v>0</v>
      </c>
      <c r="O2204" s="15">
        <v>0</v>
      </c>
      <c r="P2204" s="15">
        <v>0</v>
      </c>
      <c r="Q2204" s="15">
        <f t="shared" si="102"/>
        <v>0</v>
      </c>
      <c r="R2204" s="15">
        <f t="shared" si="103"/>
        <v>0</v>
      </c>
      <c r="S2204" s="15">
        <f t="shared" si="104"/>
        <v>1</v>
      </c>
    </row>
    <row r="2205" spans="1:19">
      <c r="A2205" s="15" t="s">
        <v>4635</v>
      </c>
      <c r="B2205" s="15" t="s">
        <v>392</v>
      </c>
      <c r="C2205" s="15" t="s">
        <v>1213</v>
      </c>
      <c r="D2205" s="15" t="s">
        <v>1047</v>
      </c>
      <c r="E2205" s="15">
        <v>0</v>
      </c>
      <c r="F2205" s="15">
        <v>0</v>
      </c>
      <c r="G2205" s="15">
        <v>0</v>
      </c>
      <c r="H2205" s="15">
        <v>0</v>
      </c>
      <c r="I2205" s="15">
        <v>0</v>
      </c>
      <c r="J2205" s="15">
        <v>0</v>
      </c>
      <c r="K2205" s="15">
        <v>0</v>
      </c>
      <c r="L2205" s="15">
        <v>0</v>
      </c>
      <c r="M2205" s="15">
        <v>0</v>
      </c>
      <c r="N2205" s="15">
        <v>0</v>
      </c>
      <c r="O2205" s="15">
        <v>0</v>
      </c>
      <c r="P2205" s="15">
        <v>0</v>
      </c>
      <c r="Q2205" s="15">
        <f t="shared" si="102"/>
        <v>0</v>
      </c>
      <c r="R2205" s="15">
        <f t="shared" si="103"/>
        <v>0</v>
      </c>
      <c r="S2205" s="15">
        <f t="shared" si="104"/>
        <v>1</v>
      </c>
    </row>
    <row r="2206" spans="1:19">
      <c r="A2206" s="15" t="s">
        <v>1781</v>
      </c>
      <c r="B2206" s="15" t="s">
        <v>390</v>
      </c>
      <c r="C2206" s="15" t="s">
        <v>1213</v>
      </c>
      <c r="D2206" s="15" t="s">
        <v>1038</v>
      </c>
      <c r="E2206" s="15">
        <v>0</v>
      </c>
      <c r="F2206" s="15">
        <v>0</v>
      </c>
      <c r="G2206" s="15">
        <v>0</v>
      </c>
      <c r="H2206" s="15">
        <v>0</v>
      </c>
      <c r="I2206" s="15">
        <v>0</v>
      </c>
      <c r="J2206" s="15">
        <v>0</v>
      </c>
      <c r="K2206" s="15">
        <v>0</v>
      </c>
      <c r="L2206" s="15">
        <v>0</v>
      </c>
      <c r="M2206" s="15">
        <v>0</v>
      </c>
      <c r="N2206" s="15">
        <v>0</v>
      </c>
      <c r="O2206" s="15">
        <v>0</v>
      </c>
      <c r="P2206" s="15">
        <v>0</v>
      </c>
      <c r="Q2206" s="15">
        <f t="shared" si="102"/>
        <v>0</v>
      </c>
      <c r="R2206" s="15">
        <f t="shared" si="103"/>
        <v>0</v>
      </c>
      <c r="S2206" s="15">
        <f t="shared" si="104"/>
        <v>1</v>
      </c>
    </row>
    <row r="2207" spans="1:19">
      <c r="A2207" s="15" t="s">
        <v>1193</v>
      </c>
      <c r="B2207" s="15" t="s">
        <v>32</v>
      </c>
      <c r="C2207" s="15" t="s">
        <v>1213</v>
      </c>
      <c r="D2207" s="15" t="s">
        <v>1055</v>
      </c>
      <c r="E2207" s="15">
        <v>0</v>
      </c>
      <c r="F2207" s="15">
        <v>0</v>
      </c>
      <c r="G2207" s="15">
        <v>0</v>
      </c>
      <c r="H2207" s="15">
        <v>0</v>
      </c>
      <c r="I2207" s="15">
        <v>0</v>
      </c>
      <c r="J2207" s="15">
        <v>0</v>
      </c>
      <c r="K2207" s="15">
        <v>0</v>
      </c>
      <c r="L2207" s="15">
        <v>0</v>
      </c>
      <c r="M2207" s="15">
        <v>0</v>
      </c>
      <c r="N2207" s="15">
        <v>0</v>
      </c>
      <c r="O2207" s="15">
        <v>0</v>
      </c>
      <c r="P2207" s="15">
        <v>0</v>
      </c>
      <c r="Q2207" s="15">
        <f t="shared" si="102"/>
        <v>0</v>
      </c>
      <c r="R2207" s="15">
        <f t="shared" si="103"/>
        <v>0</v>
      </c>
      <c r="S2207" s="15">
        <f t="shared" si="104"/>
        <v>1</v>
      </c>
    </row>
    <row r="2208" spans="1:19">
      <c r="A2208" s="15" t="s">
        <v>4636</v>
      </c>
      <c r="B2208" s="15" t="s">
        <v>4637</v>
      </c>
      <c r="C2208" s="15" t="s">
        <v>1212</v>
      </c>
      <c r="D2208" s="15" t="s">
        <v>1035</v>
      </c>
      <c r="E2208" s="15">
        <v>0</v>
      </c>
      <c r="F2208" s="15">
        <v>0</v>
      </c>
      <c r="G2208" s="15">
        <v>0</v>
      </c>
      <c r="H2208" s="15">
        <v>0</v>
      </c>
      <c r="I2208" s="15">
        <v>0</v>
      </c>
      <c r="J2208" s="15">
        <v>0</v>
      </c>
      <c r="K2208" s="15">
        <v>0</v>
      </c>
      <c r="L2208" s="15">
        <v>0</v>
      </c>
      <c r="M2208" s="15">
        <v>0</v>
      </c>
      <c r="N2208" s="15">
        <v>0</v>
      </c>
      <c r="O2208" s="15">
        <v>0</v>
      </c>
      <c r="P2208" s="15">
        <v>0</v>
      </c>
      <c r="Q2208" s="15">
        <f t="shared" si="102"/>
        <v>0</v>
      </c>
      <c r="R2208" s="15">
        <f t="shared" si="103"/>
        <v>0</v>
      </c>
      <c r="S2208" s="15">
        <f t="shared" si="104"/>
        <v>1</v>
      </c>
    </row>
    <row r="2209" spans="1:19">
      <c r="A2209" s="15" t="s">
        <v>4638</v>
      </c>
      <c r="B2209" s="15" t="s">
        <v>256</v>
      </c>
      <c r="C2209" s="15" t="s">
        <v>1212</v>
      </c>
      <c r="D2209" s="15" t="s">
        <v>1030</v>
      </c>
      <c r="E2209" s="15">
        <v>0</v>
      </c>
      <c r="F2209" s="15">
        <v>0</v>
      </c>
      <c r="G2209" s="15">
        <v>0</v>
      </c>
      <c r="H2209" s="15">
        <v>0</v>
      </c>
      <c r="I2209" s="15">
        <v>0</v>
      </c>
      <c r="J2209" s="15">
        <v>0</v>
      </c>
      <c r="K2209" s="15">
        <v>0</v>
      </c>
      <c r="L2209" s="15">
        <v>0</v>
      </c>
      <c r="M2209" s="15">
        <v>0</v>
      </c>
      <c r="N2209" s="15">
        <v>0</v>
      </c>
      <c r="O2209" s="15">
        <v>0</v>
      </c>
      <c r="P2209" s="15">
        <v>0</v>
      </c>
      <c r="Q2209" s="15">
        <f t="shared" si="102"/>
        <v>0</v>
      </c>
      <c r="R2209" s="15">
        <f t="shared" si="103"/>
        <v>0</v>
      </c>
      <c r="S2209" s="15">
        <f t="shared" si="104"/>
        <v>1</v>
      </c>
    </row>
    <row r="2210" spans="1:19">
      <c r="A2210" s="15" t="s">
        <v>869</v>
      </c>
      <c r="B2210" s="15" t="s">
        <v>1070</v>
      </c>
      <c r="C2210" s="15" t="s">
        <v>1213</v>
      </c>
      <c r="D2210" s="15" t="s">
        <v>1044</v>
      </c>
      <c r="E2210" s="15">
        <v>0</v>
      </c>
      <c r="F2210" s="15">
        <v>0</v>
      </c>
      <c r="G2210" s="15">
        <v>0</v>
      </c>
      <c r="H2210" s="15">
        <v>0</v>
      </c>
      <c r="I2210" s="15">
        <v>0</v>
      </c>
      <c r="J2210" s="15">
        <v>0</v>
      </c>
      <c r="K2210" s="15">
        <v>0</v>
      </c>
      <c r="L2210" s="15">
        <v>0</v>
      </c>
      <c r="M2210" s="15">
        <v>0</v>
      </c>
      <c r="N2210" s="15">
        <v>0</v>
      </c>
      <c r="O2210" s="15">
        <v>0</v>
      </c>
      <c r="P2210" s="15">
        <v>0</v>
      </c>
      <c r="Q2210" s="15">
        <f t="shared" si="102"/>
        <v>0</v>
      </c>
      <c r="R2210" s="15">
        <f t="shared" si="103"/>
        <v>0</v>
      </c>
      <c r="S2210" s="15">
        <f t="shared" si="104"/>
        <v>1</v>
      </c>
    </row>
    <row r="2211" spans="1:19">
      <c r="A2211" s="15" t="s">
        <v>3015</v>
      </c>
      <c r="B2211" s="15" t="s">
        <v>398</v>
      </c>
      <c r="C2211" s="15" t="s">
        <v>1212</v>
      </c>
      <c r="D2211" s="15" t="s">
        <v>1047</v>
      </c>
      <c r="E2211" s="15">
        <v>0</v>
      </c>
      <c r="F2211" s="15">
        <v>0</v>
      </c>
      <c r="G2211" s="15">
        <v>0</v>
      </c>
      <c r="H2211" s="15">
        <v>0</v>
      </c>
      <c r="I2211" s="15">
        <v>0</v>
      </c>
      <c r="J2211" s="15">
        <v>0</v>
      </c>
      <c r="K2211" s="15">
        <v>0</v>
      </c>
      <c r="L2211" s="15">
        <v>0</v>
      </c>
      <c r="M2211" s="15">
        <v>0</v>
      </c>
      <c r="N2211" s="15">
        <v>0</v>
      </c>
      <c r="O2211" s="15">
        <v>0</v>
      </c>
      <c r="P2211" s="15">
        <v>0</v>
      </c>
      <c r="Q2211" s="15">
        <f t="shared" si="102"/>
        <v>0</v>
      </c>
      <c r="R2211" s="15">
        <f t="shared" si="103"/>
        <v>0</v>
      </c>
      <c r="S2211" s="15">
        <f t="shared" si="104"/>
        <v>1</v>
      </c>
    </row>
    <row r="2212" spans="1:19">
      <c r="A2212" s="15" t="s">
        <v>297</v>
      </c>
      <c r="B2212" s="15" t="s">
        <v>125</v>
      </c>
      <c r="C2212" s="15" t="s">
        <v>1212</v>
      </c>
      <c r="D2212" s="15" t="s">
        <v>1063</v>
      </c>
      <c r="E2212" s="15">
        <v>0</v>
      </c>
      <c r="F2212" s="15">
        <v>0</v>
      </c>
      <c r="G2212" s="15">
        <v>0</v>
      </c>
      <c r="H2212" s="15">
        <v>0</v>
      </c>
      <c r="I2212" s="15">
        <v>0</v>
      </c>
      <c r="J2212" s="15">
        <v>0</v>
      </c>
      <c r="K2212" s="15">
        <v>0</v>
      </c>
      <c r="L2212" s="15">
        <v>0</v>
      </c>
      <c r="M2212" s="15">
        <v>0</v>
      </c>
      <c r="N2212" s="15">
        <v>0</v>
      </c>
      <c r="O2212" s="15">
        <v>0</v>
      </c>
      <c r="P2212" s="15">
        <v>0</v>
      </c>
      <c r="Q2212" s="15">
        <f t="shared" si="102"/>
        <v>0</v>
      </c>
      <c r="R2212" s="15">
        <f t="shared" si="103"/>
        <v>0</v>
      </c>
      <c r="S2212" s="15">
        <f t="shared" si="104"/>
        <v>1</v>
      </c>
    </row>
    <row r="2213" spans="1:19">
      <c r="A2213" s="15" t="s">
        <v>1795</v>
      </c>
      <c r="B2213" s="15" t="s">
        <v>523</v>
      </c>
      <c r="C2213" s="15" t="s">
        <v>1213</v>
      </c>
      <c r="D2213" s="15" t="s">
        <v>1060</v>
      </c>
      <c r="E2213" s="15">
        <v>0</v>
      </c>
      <c r="F2213" s="15">
        <v>0</v>
      </c>
      <c r="G2213" s="15">
        <v>0</v>
      </c>
      <c r="H2213" s="15">
        <v>0</v>
      </c>
      <c r="I2213" s="15">
        <v>0</v>
      </c>
      <c r="J2213" s="15">
        <v>0</v>
      </c>
      <c r="K2213" s="15">
        <v>0</v>
      </c>
      <c r="L2213" s="15">
        <v>0</v>
      </c>
      <c r="M2213" s="15">
        <v>0</v>
      </c>
      <c r="N2213" s="15">
        <v>0</v>
      </c>
      <c r="O2213" s="15">
        <v>0</v>
      </c>
      <c r="P2213" s="15">
        <v>0</v>
      </c>
      <c r="Q2213" s="15">
        <f t="shared" si="102"/>
        <v>0</v>
      </c>
      <c r="R2213" s="15">
        <f t="shared" si="103"/>
        <v>0</v>
      </c>
      <c r="S2213" s="15">
        <f t="shared" si="104"/>
        <v>1</v>
      </c>
    </row>
    <row r="2214" spans="1:19">
      <c r="A2214" s="15" t="s">
        <v>4640</v>
      </c>
      <c r="B2214" s="15" t="s">
        <v>786</v>
      </c>
      <c r="C2214" s="15" t="s">
        <v>1213</v>
      </c>
      <c r="D2214" s="15" t="s">
        <v>1052</v>
      </c>
      <c r="E2214" s="15">
        <v>0</v>
      </c>
      <c r="F2214" s="15">
        <v>0</v>
      </c>
      <c r="G2214" s="15">
        <v>0</v>
      </c>
      <c r="H2214" s="15">
        <v>0</v>
      </c>
      <c r="I2214" s="15">
        <v>0</v>
      </c>
      <c r="J2214" s="15">
        <v>0</v>
      </c>
      <c r="K2214" s="15">
        <v>0</v>
      </c>
      <c r="L2214" s="15">
        <v>0</v>
      </c>
      <c r="M2214" s="15">
        <v>0</v>
      </c>
      <c r="N2214" s="15">
        <v>0</v>
      </c>
      <c r="O2214" s="15">
        <v>0</v>
      </c>
      <c r="P2214" s="15">
        <v>0</v>
      </c>
      <c r="Q2214" s="15">
        <f t="shared" si="102"/>
        <v>0</v>
      </c>
      <c r="R2214" s="15">
        <f t="shared" si="103"/>
        <v>0</v>
      </c>
      <c r="S2214" s="15">
        <f t="shared" si="104"/>
        <v>1</v>
      </c>
    </row>
    <row r="2215" spans="1:19">
      <c r="A2215" s="15" t="s">
        <v>4639</v>
      </c>
      <c r="B2215" s="15" t="s">
        <v>403</v>
      </c>
      <c r="C2215" s="15" t="s">
        <v>1878</v>
      </c>
      <c r="D2215" s="15" t="s">
        <v>1043</v>
      </c>
      <c r="E2215" s="15">
        <v>0</v>
      </c>
      <c r="F2215" s="15">
        <v>0</v>
      </c>
      <c r="G2215" s="15">
        <v>0</v>
      </c>
      <c r="H2215" s="15">
        <v>0</v>
      </c>
      <c r="I2215" s="15">
        <v>0</v>
      </c>
      <c r="J2215" s="15">
        <v>0</v>
      </c>
      <c r="K2215" s="15">
        <v>0</v>
      </c>
      <c r="L2215" s="15">
        <v>0</v>
      </c>
      <c r="M2215" s="15">
        <v>0</v>
      </c>
      <c r="N2215" s="15">
        <v>0</v>
      </c>
      <c r="O2215" s="15">
        <v>0</v>
      </c>
      <c r="P2215" s="15">
        <v>0</v>
      </c>
      <c r="Q2215" s="15">
        <f t="shared" si="102"/>
        <v>0</v>
      </c>
      <c r="R2215" s="15">
        <f t="shared" si="103"/>
        <v>0</v>
      </c>
      <c r="S2215" s="15">
        <f t="shared" si="104"/>
        <v>1</v>
      </c>
    </row>
    <row r="2216" spans="1:19">
      <c r="A2216" s="15" t="s">
        <v>4641</v>
      </c>
      <c r="B2216" s="15" t="s">
        <v>230</v>
      </c>
      <c r="C2216" s="15" t="s">
        <v>1212</v>
      </c>
      <c r="D2216" s="15" t="s">
        <v>1038</v>
      </c>
      <c r="E2216" s="15">
        <v>0</v>
      </c>
      <c r="F2216" s="15">
        <v>0</v>
      </c>
      <c r="G2216" s="15">
        <v>0</v>
      </c>
      <c r="H2216" s="15">
        <v>0</v>
      </c>
      <c r="I2216" s="15">
        <v>0</v>
      </c>
      <c r="J2216" s="15">
        <v>0</v>
      </c>
      <c r="K2216" s="15">
        <v>0</v>
      </c>
      <c r="L2216" s="15">
        <v>0</v>
      </c>
      <c r="M2216" s="15">
        <v>0</v>
      </c>
      <c r="N2216" s="15">
        <v>0</v>
      </c>
      <c r="O2216" s="15">
        <v>0</v>
      </c>
      <c r="P2216" s="15">
        <v>0</v>
      </c>
      <c r="Q2216" s="15">
        <f t="shared" si="102"/>
        <v>0</v>
      </c>
      <c r="R2216" s="15">
        <f t="shared" si="103"/>
        <v>0</v>
      </c>
      <c r="S2216" s="15">
        <f t="shared" si="104"/>
        <v>1</v>
      </c>
    </row>
    <row r="2217" spans="1:19">
      <c r="A2217" s="15" t="s">
        <v>1307</v>
      </c>
      <c r="B2217" s="15" t="s">
        <v>87</v>
      </c>
      <c r="C2217" s="15" t="s">
        <v>1213</v>
      </c>
      <c r="D2217" s="15" t="s">
        <v>1038</v>
      </c>
      <c r="E2217" s="15">
        <v>0</v>
      </c>
      <c r="F2217" s="15">
        <v>0</v>
      </c>
      <c r="G2217" s="15">
        <v>0</v>
      </c>
      <c r="H2217" s="15">
        <v>0</v>
      </c>
      <c r="I2217" s="15">
        <v>0</v>
      </c>
      <c r="J2217" s="15">
        <v>0</v>
      </c>
      <c r="K2217" s="15">
        <v>0</v>
      </c>
      <c r="L2217" s="15">
        <v>0</v>
      </c>
      <c r="M2217" s="15">
        <v>0</v>
      </c>
      <c r="N2217" s="15">
        <v>0</v>
      </c>
      <c r="O2217" s="15">
        <v>0</v>
      </c>
      <c r="P2217" s="15">
        <v>0</v>
      </c>
      <c r="Q2217" s="15">
        <f t="shared" si="102"/>
        <v>0</v>
      </c>
      <c r="R2217" s="15">
        <f t="shared" si="103"/>
        <v>0</v>
      </c>
      <c r="S2217" s="15">
        <f t="shared" si="104"/>
        <v>1</v>
      </c>
    </row>
    <row r="2218" spans="1:19">
      <c r="A2218" s="15" t="s">
        <v>1199</v>
      </c>
      <c r="B2218" s="15" t="s">
        <v>180</v>
      </c>
      <c r="C2218" s="15" t="s">
        <v>1213</v>
      </c>
      <c r="D2218" s="15" t="s">
        <v>1054</v>
      </c>
      <c r="E2218" s="15">
        <v>0</v>
      </c>
      <c r="F2218" s="15">
        <v>0</v>
      </c>
      <c r="G2218" s="15">
        <v>0</v>
      </c>
      <c r="H2218" s="15">
        <v>0</v>
      </c>
      <c r="I2218" s="15">
        <v>0</v>
      </c>
      <c r="J2218" s="15">
        <v>0</v>
      </c>
      <c r="K2218" s="15">
        <v>0</v>
      </c>
      <c r="L2218" s="15">
        <v>0</v>
      </c>
      <c r="M2218" s="15">
        <v>0</v>
      </c>
      <c r="N2218" s="15">
        <v>0</v>
      </c>
      <c r="O2218" s="15">
        <v>0</v>
      </c>
      <c r="P2218" s="15">
        <v>0</v>
      </c>
      <c r="Q2218" s="15">
        <f t="shared" si="102"/>
        <v>0</v>
      </c>
      <c r="R2218" s="15">
        <f t="shared" si="103"/>
        <v>0</v>
      </c>
      <c r="S2218" s="15">
        <f t="shared" si="104"/>
        <v>1</v>
      </c>
    </row>
    <row r="2219" spans="1:19">
      <c r="A2219" s="15" t="s">
        <v>4642</v>
      </c>
      <c r="B2219" s="15" t="s">
        <v>649</v>
      </c>
      <c r="C2219" s="15" t="s">
        <v>1878</v>
      </c>
      <c r="D2219" s="15" t="s">
        <v>1048</v>
      </c>
      <c r="E2219" s="15">
        <v>0</v>
      </c>
      <c r="F2219" s="15">
        <v>0</v>
      </c>
      <c r="G2219" s="15">
        <v>0</v>
      </c>
      <c r="H2219" s="15">
        <v>0</v>
      </c>
      <c r="I2219" s="15">
        <v>0</v>
      </c>
      <c r="J2219" s="15">
        <v>0</v>
      </c>
      <c r="K2219" s="15">
        <v>0</v>
      </c>
      <c r="L2219" s="15">
        <v>0</v>
      </c>
      <c r="M2219" s="15">
        <v>0</v>
      </c>
      <c r="N2219" s="15">
        <v>0</v>
      </c>
      <c r="O2219" s="15">
        <v>0</v>
      </c>
      <c r="P2219" s="15">
        <v>0</v>
      </c>
      <c r="Q2219" s="15">
        <f t="shared" si="102"/>
        <v>0</v>
      </c>
      <c r="R2219" s="15">
        <f t="shared" si="103"/>
        <v>0</v>
      </c>
      <c r="S2219" s="15">
        <f t="shared" si="104"/>
        <v>1</v>
      </c>
    </row>
    <row r="2220" spans="1:19">
      <c r="A2220" s="15" t="s">
        <v>4643</v>
      </c>
      <c r="B2220" s="15" t="s">
        <v>154</v>
      </c>
      <c r="C2220" s="15" t="s">
        <v>1213</v>
      </c>
      <c r="D2220" s="15" t="s">
        <v>1052</v>
      </c>
      <c r="E2220" s="15">
        <v>0</v>
      </c>
      <c r="F2220" s="15">
        <v>0</v>
      </c>
      <c r="G2220" s="15">
        <v>0</v>
      </c>
      <c r="H2220" s="15">
        <v>0</v>
      </c>
      <c r="I2220" s="15">
        <v>0</v>
      </c>
      <c r="J2220" s="15">
        <v>0</v>
      </c>
      <c r="K2220" s="15">
        <v>0</v>
      </c>
      <c r="L2220" s="15">
        <v>0</v>
      </c>
      <c r="M2220" s="15">
        <v>0</v>
      </c>
      <c r="N2220" s="15">
        <v>0</v>
      </c>
      <c r="O2220" s="15">
        <v>0</v>
      </c>
      <c r="P2220" s="15">
        <v>0</v>
      </c>
      <c r="Q2220" s="15">
        <f t="shared" si="102"/>
        <v>0</v>
      </c>
      <c r="R2220" s="15">
        <f t="shared" si="103"/>
        <v>0</v>
      </c>
      <c r="S2220" s="15">
        <f t="shared" si="104"/>
        <v>1</v>
      </c>
    </row>
    <row r="2221" spans="1:19">
      <c r="A2221" s="15" t="s">
        <v>935</v>
      </c>
      <c r="B2221" s="15" t="s">
        <v>408</v>
      </c>
      <c r="C2221" s="15" t="s">
        <v>1212</v>
      </c>
      <c r="D2221" s="15" t="s">
        <v>1039</v>
      </c>
      <c r="E2221" s="15">
        <v>0</v>
      </c>
      <c r="F2221" s="15">
        <v>0</v>
      </c>
      <c r="G2221" s="15">
        <v>0</v>
      </c>
      <c r="H2221" s="15">
        <v>0</v>
      </c>
      <c r="I2221" s="15">
        <v>0</v>
      </c>
      <c r="J2221" s="15">
        <v>0</v>
      </c>
      <c r="K2221" s="15">
        <v>0</v>
      </c>
      <c r="L2221" s="15">
        <v>0</v>
      </c>
      <c r="M2221" s="15">
        <v>0</v>
      </c>
      <c r="N2221" s="15">
        <v>0</v>
      </c>
      <c r="O2221" s="15">
        <v>0</v>
      </c>
      <c r="P2221" s="15">
        <v>0</v>
      </c>
      <c r="Q2221" s="15">
        <f t="shared" si="102"/>
        <v>0</v>
      </c>
      <c r="R2221" s="15">
        <f t="shared" si="103"/>
        <v>0</v>
      </c>
      <c r="S2221" s="15">
        <f t="shared" si="104"/>
        <v>1</v>
      </c>
    </row>
    <row r="2222" spans="1:19">
      <c r="A2222" s="15" t="s">
        <v>4644</v>
      </c>
      <c r="B2222" s="15" t="s">
        <v>786</v>
      </c>
      <c r="C2222" s="15" t="s">
        <v>1212</v>
      </c>
      <c r="D2222" s="15" t="s">
        <v>1035</v>
      </c>
      <c r="E2222" s="15">
        <v>0</v>
      </c>
      <c r="F2222" s="15">
        <v>0</v>
      </c>
      <c r="G2222" s="15">
        <v>0</v>
      </c>
      <c r="H2222" s="15">
        <v>0</v>
      </c>
      <c r="I2222" s="15">
        <v>0</v>
      </c>
      <c r="J2222" s="15">
        <v>0</v>
      </c>
      <c r="K2222" s="15">
        <v>0</v>
      </c>
      <c r="L2222" s="15">
        <v>0</v>
      </c>
      <c r="M2222" s="15">
        <v>0</v>
      </c>
      <c r="N2222" s="15">
        <v>0</v>
      </c>
      <c r="O2222" s="15">
        <v>0</v>
      </c>
      <c r="P2222" s="15">
        <v>0</v>
      </c>
      <c r="Q2222" s="15">
        <f t="shared" si="102"/>
        <v>0</v>
      </c>
      <c r="R2222" s="15">
        <f t="shared" si="103"/>
        <v>0</v>
      </c>
      <c r="S2222" s="15">
        <f t="shared" si="104"/>
        <v>1</v>
      </c>
    </row>
    <row r="2223" spans="1:19">
      <c r="A2223" s="15" t="s">
        <v>3558</v>
      </c>
      <c r="B2223" s="15" t="s">
        <v>737</v>
      </c>
      <c r="C2223" s="15" t="s">
        <v>1878</v>
      </c>
      <c r="D2223" s="15" t="s">
        <v>1026</v>
      </c>
      <c r="E2223" s="15">
        <v>0</v>
      </c>
      <c r="F2223" s="15">
        <v>0</v>
      </c>
      <c r="G2223" s="15">
        <v>0</v>
      </c>
      <c r="H2223" s="15">
        <v>0</v>
      </c>
      <c r="I2223" s="15">
        <v>0</v>
      </c>
      <c r="J2223" s="15">
        <v>0</v>
      </c>
      <c r="K2223" s="15">
        <v>0</v>
      </c>
      <c r="L2223" s="15">
        <v>0</v>
      </c>
      <c r="M2223" s="15">
        <v>0</v>
      </c>
      <c r="N2223" s="15">
        <v>0</v>
      </c>
      <c r="O2223" s="15">
        <v>0</v>
      </c>
      <c r="P2223" s="15">
        <v>0</v>
      </c>
      <c r="Q2223" s="15">
        <f t="shared" si="102"/>
        <v>0</v>
      </c>
      <c r="R2223" s="15">
        <f t="shared" si="103"/>
        <v>0</v>
      </c>
      <c r="S2223" s="15">
        <f t="shared" si="104"/>
        <v>1</v>
      </c>
    </row>
    <row r="2224" spans="1:19">
      <c r="A2224" s="15" t="s">
        <v>4645</v>
      </c>
      <c r="B2224" s="15" t="s">
        <v>2597</v>
      </c>
      <c r="C2224" s="15" t="s">
        <v>1213</v>
      </c>
      <c r="D2224" s="15" t="s">
        <v>1048</v>
      </c>
      <c r="E2224" s="15">
        <v>0</v>
      </c>
      <c r="F2224" s="15">
        <v>0</v>
      </c>
      <c r="G2224" s="15">
        <v>0</v>
      </c>
      <c r="H2224" s="15">
        <v>0</v>
      </c>
      <c r="I2224" s="15">
        <v>0</v>
      </c>
      <c r="J2224" s="15">
        <v>0</v>
      </c>
      <c r="K2224" s="15">
        <v>0</v>
      </c>
      <c r="L2224" s="15">
        <v>0</v>
      </c>
      <c r="M2224" s="15">
        <v>0</v>
      </c>
      <c r="N2224" s="15">
        <v>0</v>
      </c>
      <c r="O2224" s="15">
        <v>0</v>
      </c>
      <c r="P2224" s="15">
        <v>0</v>
      </c>
      <c r="Q2224" s="15">
        <f t="shared" si="102"/>
        <v>0</v>
      </c>
      <c r="R2224" s="15">
        <f t="shared" si="103"/>
        <v>0</v>
      </c>
      <c r="S2224" s="15">
        <f t="shared" si="104"/>
        <v>1</v>
      </c>
    </row>
    <row r="2225" spans="1:19">
      <c r="A2225" s="15" t="s">
        <v>1470</v>
      </c>
      <c r="B2225" s="15" t="s">
        <v>219</v>
      </c>
      <c r="C2225" s="15" t="s">
        <v>1212</v>
      </c>
      <c r="D2225" s="15" t="s">
        <v>1045</v>
      </c>
      <c r="E2225" s="15">
        <v>0</v>
      </c>
      <c r="F2225" s="15">
        <v>0</v>
      </c>
      <c r="G2225" s="15">
        <v>0</v>
      </c>
      <c r="H2225" s="15">
        <v>0</v>
      </c>
      <c r="I2225" s="15">
        <v>0</v>
      </c>
      <c r="J2225" s="15">
        <v>0</v>
      </c>
      <c r="K2225" s="15">
        <v>0</v>
      </c>
      <c r="L2225" s="15">
        <v>0</v>
      </c>
      <c r="M2225" s="15">
        <v>0</v>
      </c>
      <c r="N2225" s="15">
        <v>0</v>
      </c>
      <c r="O2225" s="15">
        <v>0</v>
      </c>
      <c r="P2225" s="15">
        <v>0</v>
      </c>
      <c r="Q2225" s="15">
        <f t="shared" si="102"/>
        <v>0</v>
      </c>
      <c r="R2225" s="15">
        <f t="shared" si="103"/>
        <v>0</v>
      </c>
      <c r="S2225" s="15">
        <f t="shared" si="104"/>
        <v>1</v>
      </c>
    </row>
    <row r="2226" spans="1:19">
      <c r="A2226" s="15" t="s">
        <v>4647</v>
      </c>
      <c r="B2226" s="15" t="s">
        <v>968</v>
      </c>
      <c r="C2226" s="15" t="s">
        <v>1212</v>
      </c>
      <c r="D2226" s="15" t="s">
        <v>1030</v>
      </c>
      <c r="E2226" s="15">
        <v>0</v>
      </c>
      <c r="F2226" s="15">
        <v>0</v>
      </c>
      <c r="G2226" s="15">
        <v>0</v>
      </c>
      <c r="H2226" s="15">
        <v>0</v>
      </c>
      <c r="I2226" s="15">
        <v>0</v>
      </c>
      <c r="J2226" s="15">
        <v>0</v>
      </c>
      <c r="K2226" s="15">
        <v>0</v>
      </c>
      <c r="L2226" s="15">
        <v>0</v>
      </c>
      <c r="M2226" s="15">
        <v>0</v>
      </c>
      <c r="N2226" s="15">
        <v>0</v>
      </c>
      <c r="O2226" s="15">
        <v>0</v>
      </c>
      <c r="P2226" s="15">
        <v>0</v>
      </c>
      <c r="Q2226" s="15">
        <f t="shared" si="102"/>
        <v>0</v>
      </c>
      <c r="R2226" s="15">
        <f t="shared" si="103"/>
        <v>0</v>
      </c>
      <c r="S2226" s="15">
        <f t="shared" si="104"/>
        <v>1</v>
      </c>
    </row>
    <row r="2227" spans="1:19">
      <c r="A2227" s="15" t="s">
        <v>3717</v>
      </c>
      <c r="B2227" s="15" t="s">
        <v>1074</v>
      </c>
      <c r="C2227" s="15" t="s">
        <v>1212</v>
      </c>
      <c r="D2227" s="15" t="s">
        <v>1038</v>
      </c>
      <c r="E2227" s="15">
        <v>0</v>
      </c>
      <c r="F2227" s="15">
        <v>0</v>
      </c>
      <c r="G2227" s="15">
        <v>0</v>
      </c>
      <c r="H2227" s="15">
        <v>0</v>
      </c>
      <c r="I2227" s="15">
        <v>0</v>
      </c>
      <c r="J2227" s="15">
        <v>0</v>
      </c>
      <c r="K2227" s="15">
        <v>0</v>
      </c>
      <c r="L2227" s="15">
        <v>0</v>
      </c>
      <c r="M2227" s="15">
        <v>0</v>
      </c>
      <c r="N2227" s="15">
        <v>0</v>
      </c>
      <c r="O2227" s="15">
        <v>0</v>
      </c>
      <c r="P2227" s="15">
        <v>0</v>
      </c>
      <c r="Q2227" s="15">
        <f t="shared" si="102"/>
        <v>0</v>
      </c>
      <c r="R2227" s="15">
        <f t="shared" si="103"/>
        <v>0</v>
      </c>
      <c r="S2227" s="15">
        <f t="shared" si="104"/>
        <v>1</v>
      </c>
    </row>
    <row r="2228" spans="1:19">
      <c r="A2228" s="15" t="s">
        <v>4646</v>
      </c>
      <c r="B2228" s="15" t="s">
        <v>2135</v>
      </c>
      <c r="C2228" s="15" t="s">
        <v>1213</v>
      </c>
      <c r="D2228" s="15" t="s">
        <v>1054</v>
      </c>
      <c r="E2228" s="15">
        <v>0</v>
      </c>
      <c r="F2228" s="15">
        <v>0</v>
      </c>
      <c r="G2228" s="15">
        <v>0</v>
      </c>
      <c r="H2228" s="15">
        <v>0</v>
      </c>
      <c r="I2228" s="15">
        <v>0</v>
      </c>
      <c r="J2228" s="15">
        <v>0</v>
      </c>
      <c r="K2228" s="15">
        <v>0</v>
      </c>
      <c r="L2228" s="15">
        <v>0</v>
      </c>
      <c r="M2228" s="15">
        <v>0</v>
      </c>
      <c r="N2228" s="15">
        <v>0</v>
      </c>
      <c r="O2228" s="15">
        <v>0</v>
      </c>
      <c r="P2228" s="15">
        <v>0</v>
      </c>
      <c r="Q2228" s="15">
        <f t="shared" si="102"/>
        <v>0</v>
      </c>
      <c r="R2228" s="15">
        <f t="shared" si="103"/>
        <v>0</v>
      </c>
      <c r="S2228" s="15">
        <f t="shared" si="104"/>
        <v>1</v>
      </c>
    </row>
    <row r="2229" spans="1:19">
      <c r="A2229" s="15" t="s">
        <v>1851</v>
      </c>
      <c r="B2229" s="15" t="s">
        <v>4086</v>
      </c>
      <c r="C2229" s="15" t="s">
        <v>1213</v>
      </c>
      <c r="D2229" s="15" t="s">
        <v>1037</v>
      </c>
      <c r="E2229" s="15">
        <v>0</v>
      </c>
      <c r="F2229" s="15">
        <v>0</v>
      </c>
      <c r="G2229" s="15">
        <v>0</v>
      </c>
      <c r="H2229" s="15">
        <v>0</v>
      </c>
      <c r="I2229" s="15">
        <v>0</v>
      </c>
      <c r="J2229" s="15">
        <v>0</v>
      </c>
      <c r="K2229" s="15">
        <v>0</v>
      </c>
      <c r="L2229" s="15">
        <v>0</v>
      </c>
      <c r="M2229" s="15">
        <v>0</v>
      </c>
      <c r="N2229" s="15">
        <v>0</v>
      </c>
      <c r="O2229" s="15">
        <v>0</v>
      </c>
      <c r="P2229" s="15">
        <v>0</v>
      </c>
      <c r="Q2229" s="15">
        <f t="shared" si="102"/>
        <v>0</v>
      </c>
      <c r="R2229" s="15">
        <f t="shared" si="103"/>
        <v>0</v>
      </c>
      <c r="S2229" s="15">
        <f t="shared" si="104"/>
        <v>1</v>
      </c>
    </row>
    <row r="2230" spans="1:19">
      <c r="A2230" s="15" t="s">
        <v>337</v>
      </c>
      <c r="B2230" s="15" t="s">
        <v>89</v>
      </c>
      <c r="C2230" s="15" t="s">
        <v>1213</v>
      </c>
      <c r="D2230" s="15" t="s">
        <v>1043</v>
      </c>
      <c r="E2230" s="15">
        <v>0</v>
      </c>
      <c r="F2230" s="15">
        <v>0</v>
      </c>
      <c r="G2230" s="15">
        <v>0</v>
      </c>
      <c r="H2230" s="15">
        <v>0</v>
      </c>
      <c r="I2230" s="15">
        <v>0</v>
      </c>
      <c r="J2230" s="15">
        <v>0</v>
      </c>
      <c r="K2230" s="15">
        <v>0</v>
      </c>
      <c r="L2230" s="15">
        <v>0</v>
      </c>
      <c r="M2230" s="15">
        <v>0</v>
      </c>
      <c r="N2230" s="15">
        <v>0</v>
      </c>
      <c r="O2230" s="15">
        <v>0</v>
      </c>
      <c r="P2230" s="15">
        <v>0</v>
      </c>
      <c r="Q2230" s="15">
        <f t="shared" si="102"/>
        <v>0</v>
      </c>
      <c r="R2230" s="15">
        <f t="shared" si="103"/>
        <v>0</v>
      </c>
      <c r="S2230" s="15">
        <f t="shared" si="104"/>
        <v>1</v>
      </c>
    </row>
    <row r="2231" spans="1:19">
      <c r="A2231" s="15" t="s">
        <v>4648</v>
      </c>
      <c r="B2231" s="15" t="s">
        <v>1764</v>
      </c>
      <c r="C2231" s="15" t="s">
        <v>1213</v>
      </c>
      <c r="D2231" s="15" t="s">
        <v>1036</v>
      </c>
      <c r="E2231" s="15">
        <v>0</v>
      </c>
      <c r="F2231" s="15">
        <v>0</v>
      </c>
      <c r="G2231" s="15">
        <v>0</v>
      </c>
      <c r="H2231" s="15">
        <v>0</v>
      </c>
      <c r="I2231" s="15">
        <v>0</v>
      </c>
      <c r="J2231" s="15">
        <v>0</v>
      </c>
      <c r="K2231" s="15">
        <v>0</v>
      </c>
      <c r="L2231" s="15">
        <v>0</v>
      </c>
      <c r="M2231" s="15">
        <v>0</v>
      </c>
      <c r="N2231" s="15">
        <v>0</v>
      </c>
      <c r="O2231" s="15">
        <v>0</v>
      </c>
      <c r="P2231" s="15">
        <v>0</v>
      </c>
      <c r="Q2231" s="15">
        <f t="shared" si="102"/>
        <v>0</v>
      </c>
      <c r="R2231" s="15">
        <f t="shared" si="103"/>
        <v>0</v>
      </c>
      <c r="S2231" s="15">
        <f t="shared" si="104"/>
        <v>1</v>
      </c>
    </row>
    <row r="2232" spans="1:19">
      <c r="A2232" s="15" t="s">
        <v>540</v>
      </c>
      <c r="B2232" s="15" t="s">
        <v>515</v>
      </c>
      <c r="C2232" s="15" t="s">
        <v>1213</v>
      </c>
      <c r="D2232" s="15" t="s">
        <v>1041</v>
      </c>
      <c r="E2232" s="15">
        <v>0</v>
      </c>
      <c r="F2232" s="15">
        <v>0</v>
      </c>
      <c r="G2232" s="15">
        <v>0</v>
      </c>
      <c r="H2232" s="15">
        <v>0</v>
      </c>
      <c r="I2232" s="15">
        <v>0</v>
      </c>
      <c r="J2232" s="15">
        <v>0</v>
      </c>
      <c r="K2232" s="15">
        <v>0</v>
      </c>
      <c r="L2232" s="15">
        <v>0</v>
      </c>
      <c r="M2232" s="15">
        <v>0</v>
      </c>
      <c r="N2232" s="15">
        <v>0</v>
      </c>
      <c r="O2232" s="15">
        <v>0</v>
      </c>
      <c r="P2232" s="15">
        <v>0</v>
      </c>
      <c r="Q2232" s="15">
        <f t="shared" si="102"/>
        <v>0</v>
      </c>
      <c r="R2232" s="15">
        <f t="shared" si="103"/>
        <v>0</v>
      </c>
      <c r="S2232" s="15">
        <f t="shared" si="104"/>
        <v>1</v>
      </c>
    </row>
    <row r="2233" spans="1:19">
      <c r="A2233" s="15" t="s">
        <v>1566</v>
      </c>
      <c r="B2233" s="15" t="s">
        <v>67</v>
      </c>
      <c r="C2233" s="15" t="s">
        <v>1212</v>
      </c>
      <c r="D2233" s="15" t="s">
        <v>1033</v>
      </c>
      <c r="E2233" s="15">
        <v>0</v>
      </c>
      <c r="F2233" s="15">
        <v>0</v>
      </c>
      <c r="G2233" s="15">
        <v>0</v>
      </c>
      <c r="H2233" s="15">
        <v>0</v>
      </c>
      <c r="I2233" s="15">
        <v>0</v>
      </c>
      <c r="J2233" s="15">
        <v>0</v>
      </c>
      <c r="K2233" s="15">
        <v>0</v>
      </c>
      <c r="L2233" s="15">
        <v>0</v>
      </c>
      <c r="M2233" s="15">
        <v>0</v>
      </c>
      <c r="N2233" s="15">
        <v>0</v>
      </c>
      <c r="O2233" s="15">
        <v>0</v>
      </c>
      <c r="P2233" s="15">
        <v>0</v>
      </c>
      <c r="Q2233" s="15">
        <f t="shared" si="102"/>
        <v>0</v>
      </c>
      <c r="R2233" s="15">
        <f t="shared" si="103"/>
        <v>0</v>
      </c>
      <c r="S2233" s="15">
        <f t="shared" si="104"/>
        <v>1</v>
      </c>
    </row>
    <row r="2234" spans="1:19">
      <c r="A2234" s="15" t="s">
        <v>4649</v>
      </c>
      <c r="B2234" s="15" t="s">
        <v>226</v>
      </c>
      <c r="C2234" s="15" t="s">
        <v>1213</v>
      </c>
      <c r="D2234" s="15" t="s">
        <v>1063</v>
      </c>
      <c r="E2234" s="15">
        <v>0</v>
      </c>
      <c r="F2234" s="15">
        <v>0</v>
      </c>
      <c r="G2234" s="15">
        <v>0</v>
      </c>
      <c r="H2234" s="15">
        <v>0</v>
      </c>
      <c r="I2234" s="15">
        <v>0</v>
      </c>
      <c r="J2234" s="15">
        <v>0</v>
      </c>
      <c r="K2234" s="15">
        <v>0</v>
      </c>
      <c r="L2234" s="15">
        <v>0</v>
      </c>
      <c r="M2234" s="15">
        <v>0</v>
      </c>
      <c r="N2234" s="15">
        <v>0</v>
      </c>
      <c r="O2234" s="15">
        <v>0</v>
      </c>
      <c r="P2234" s="15">
        <v>0</v>
      </c>
      <c r="Q2234" s="15">
        <f t="shared" si="102"/>
        <v>0</v>
      </c>
      <c r="R2234" s="15">
        <f t="shared" si="103"/>
        <v>0</v>
      </c>
      <c r="S2234" s="15">
        <f t="shared" si="104"/>
        <v>1</v>
      </c>
    </row>
    <row r="2235" spans="1:19">
      <c r="A2235" s="15" t="s">
        <v>4650</v>
      </c>
      <c r="B2235" s="15" t="s">
        <v>1539</v>
      </c>
      <c r="C2235" s="15" t="s">
        <v>1212</v>
      </c>
      <c r="D2235" s="15" t="s">
        <v>1043</v>
      </c>
      <c r="E2235" s="15">
        <v>0</v>
      </c>
      <c r="F2235" s="15">
        <v>0</v>
      </c>
      <c r="G2235" s="15">
        <v>0</v>
      </c>
      <c r="H2235" s="15">
        <v>0</v>
      </c>
      <c r="I2235" s="15">
        <v>0</v>
      </c>
      <c r="J2235" s="15">
        <v>0</v>
      </c>
      <c r="K2235" s="15">
        <v>0</v>
      </c>
      <c r="L2235" s="15">
        <v>0</v>
      </c>
      <c r="M2235" s="15">
        <v>0</v>
      </c>
      <c r="N2235" s="15">
        <v>0</v>
      </c>
      <c r="O2235" s="15">
        <v>0</v>
      </c>
      <c r="P2235" s="15">
        <v>0</v>
      </c>
      <c r="Q2235" s="15">
        <f t="shared" si="102"/>
        <v>0</v>
      </c>
      <c r="R2235" s="15">
        <f t="shared" si="103"/>
        <v>0</v>
      </c>
      <c r="S2235" s="15">
        <f t="shared" si="104"/>
        <v>1</v>
      </c>
    </row>
    <row r="2236" spans="1:19">
      <c r="A2236" s="15" t="s">
        <v>200</v>
      </c>
      <c r="B2236" s="15" t="s">
        <v>4651</v>
      </c>
      <c r="C2236" s="15" t="s">
        <v>1213</v>
      </c>
      <c r="D2236" s="15" t="s">
        <v>1039</v>
      </c>
      <c r="E2236" s="15">
        <v>0</v>
      </c>
      <c r="F2236" s="15">
        <v>0</v>
      </c>
      <c r="G2236" s="15">
        <v>0</v>
      </c>
      <c r="H2236" s="15">
        <v>0</v>
      </c>
      <c r="I2236" s="15">
        <v>0</v>
      </c>
      <c r="J2236" s="15">
        <v>0</v>
      </c>
      <c r="K2236" s="15">
        <v>0</v>
      </c>
      <c r="L2236" s="15">
        <v>0</v>
      </c>
      <c r="M2236" s="15">
        <v>0</v>
      </c>
      <c r="N2236" s="15">
        <v>0</v>
      </c>
      <c r="O2236" s="15">
        <v>0</v>
      </c>
      <c r="P2236" s="15">
        <v>0</v>
      </c>
      <c r="Q2236" s="15">
        <f t="shared" si="102"/>
        <v>0</v>
      </c>
      <c r="R2236" s="15">
        <f t="shared" si="103"/>
        <v>0</v>
      </c>
      <c r="S2236" s="15">
        <f t="shared" si="104"/>
        <v>1</v>
      </c>
    </row>
    <row r="2237" spans="1:19">
      <c r="A2237" s="15" t="s">
        <v>4652</v>
      </c>
      <c r="B2237" s="15" t="s">
        <v>124</v>
      </c>
      <c r="C2237" s="15" t="s">
        <v>1213</v>
      </c>
      <c r="D2237" s="15" t="s">
        <v>1044</v>
      </c>
      <c r="E2237" s="15">
        <v>0</v>
      </c>
      <c r="F2237" s="15">
        <v>0</v>
      </c>
      <c r="G2237" s="15">
        <v>0</v>
      </c>
      <c r="H2237" s="15">
        <v>0</v>
      </c>
      <c r="I2237" s="15">
        <v>0</v>
      </c>
      <c r="J2237" s="15">
        <v>0</v>
      </c>
      <c r="K2237" s="15">
        <v>0</v>
      </c>
      <c r="L2237" s="15">
        <v>0</v>
      </c>
      <c r="M2237" s="15">
        <v>0</v>
      </c>
      <c r="N2237" s="15">
        <v>0</v>
      </c>
      <c r="O2237" s="15">
        <v>0</v>
      </c>
      <c r="P2237" s="15">
        <v>0</v>
      </c>
      <c r="Q2237" s="15">
        <f t="shared" si="102"/>
        <v>0</v>
      </c>
      <c r="R2237" s="15">
        <f t="shared" si="103"/>
        <v>0</v>
      </c>
      <c r="S2237" s="15">
        <f t="shared" si="104"/>
        <v>1</v>
      </c>
    </row>
    <row r="2238" spans="1:19">
      <c r="A2238" s="15" t="s">
        <v>2719</v>
      </c>
      <c r="B2238" s="15" t="s">
        <v>70</v>
      </c>
      <c r="C2238" s="15" t="s">
        <v>1213</v>
      </c>
      <c r="D2238" s="15" t="s">
        <v>1030</v>
      </c>
      <c r="E2238" s="15">
        <v>0</v>
      </c>
      <c r="F2238" s="15">
        <v>0</v>
      </c>
      <c r="G2238" s="15">
        <v>0</v>
      </c>
      <c r="H2238" s="15">
        <v>0</v>
      </c>
      <c r="I2238" s="15">
        <v>0</v>
      </c>
      <c r="J2238" s="15">
        <v>0</v>
      </c>
      <c r="K2238" s="15">
        <v>0</v>
      </c>
      <c r="L2238" s="15">
        <v>0</v>
      </c>
      <c r="M2238" s="15">
        <v>0</v>
      </c>
      <c r="N2238" s="15">
        <v>0</v>
      </c>
      <c r="O2238" s="15">
        <v>0</v>
      </c>
      <c r="P2238" s="15">
        <v>0</v>
      </c>
      <c r="Q2238" s="15">
        <f t="shared" si="102"/>
        <v>0</v>
      </c>
      <c r="R2238" s="15">
        <f t="shared" si="103"/>
        <v>0</v>
      </c>
      <c r="S2238" s="15">
        <f t="shared" si="104"/>
        <v>1</v>
      </c>
    </row>
    <row r="2239" spans="1:19">
      <c r="A2239" s="15" t="s">
        <v>3558</v>
      </c>
      <c r="B2239" s="15" t="s">
        <v>124</v>
      </c>
      <c r="C2239" s="15" t="s">
        <v>1212</v>
      </c>
      <c r="D2239" s="15" t="s">
        <v>1051</v>
      </c>
      <c r="E2239" s="15">
        <v>0</v>
      </c>
      <c r="F2239" s="15">
        <v>0</v>
      </c>
      <c r="G2239" s="15">
        <v>0</v>
      </c>
      <c r="H2239" s="15">
        <v>0</v>
      </c>
      <c r="I2239" s="15">
        <v>0</v>
      </c>
      <c r="J2239" s="15">
        <v>0</v>
      </c>
      <c r="K2239" s="15">
        <v>0</v>
      </c>
      <c r="L2239" s="15">
        <v>0</v>
      </c>
      <c r="M2239" s="15">
        <v>0</v>
      </c>
      <c r="N2239" s="15">
        <v>0</v>
      </c>
      <c r="O2239" s="15">
        <v>0</v>
      </c>
      <c r="P2239" s="15">
        <v>0</v>
      </c>
      <c r="Q2239" s="15">
        <f t="shared" si="102"/>
        <v>0</v>
      </c>
      <c r="R2239" s="15">
        <f t="shared" si="103"/>
        <v>0</v>
      </c>
      <c r="S2239" s="15">
        <f t="shared" si="104"/>
        <v>1</v>
      </c>
    </row>
    <row r="2240" spans="1:19">
      <c r="A2240" s="15" t="s">
        <v>4653</v>
      </c>
      <c r="B2240" s="15" t="s">
        <v>120</v>
      </c>
      <c r="C2240" s="15" t="s">
        <v>1213</v>
      </c>
      <c r="D2240" s="15" t="s">
        <v>1043</v>
      </c>
      <c r="E2240" s="15">
        <v>0</v>
      </c>
      <c r="F2240" s="15">
        <v>0</v>
      </c>
      <c r="G2240" s="15">
        <v>0</v>
      </c>
      <c r="H2240" s="15">
        <v>0</v>
      </c>
      <c r="I2240" s="15">
        <v>0</v>
      </c>
      <c r="J2240" s="15">
        <v>0</v>
      </c>
      <c r="K2240" s="15">
        <v>0</v>
      </c>
      <c r="L2240" s="15">
        <v>0</v>
      </c>
      <c r="M2240" s="15">
        <v>0</v>
      </c>
      <c r="N2240" s="15">
        <v>0</v>
      </c>
      <c r="O2240" s="15">
        <v>0</v>
      </c>
      <c r="P2240" s="15">
        <v>0</v>
      </c>
      <c r="Q2240" s="15">
        <f t="shared" si="102"/>
        <v>0</v>
      </c>
      <c r="R2240" s="15">
        <f t="shared" si="103"/>
        <v>0</v>
      </c>
      <c r="S2240" s="15">
        <f t="shared" si="104"/>
        <v>1</v>
      </c>
    </row>
    <row r="2241" spans="1:19">
      <c r="A2241" s="15" t="s">
        <v>2991</v>
      </c>
      <c r="B2241" s="15" t="s">
        <v>256</v>
      </c>
      <c r="C2241" s="15" t="s">
        <v>1213</v>
      </c>
      <c r="D2241" s="15" t="s">
        <v>1051</v>
      </c>
      <c r="E2241" s="15">
        <v>0</v>
      </c>
      <c r="F2241" s="15">
        <v>0</v>
      </c>
      <c r="G2241" s="15">
        <v>0</v>
      </c>
      <c r="H2241" s="15">
        <v>0</v>
      </c>
      <c r="I2241" s="15">
        <v>0</v>
      </c>
      <c r="J2241" s="15">
        <v>0</v>
      </c>
      <c r="K2241" s="15">
        <v>0</v>
      </c>
      <c r="L2241" s="15">
        <v>0</v>
      </c>
      <c r="M2241" s="15">
        <v>0</v>
      </c>
      <c r="N2241" s="15">
        <v>0</v>
      </c>
      <c r="O2241" s="15">
        <v>0</v>
      </c>
      <c r="P2241" s="15">
        <v>0</v>
      </c>
      <c r="Q2241" s="15">
        <f t="shared" si="102"/>
        <v>0</v>
      </c>
      <c r="R2241" s="15">
        <f t="shared" si="103"/>
        <v>0</v>
      </c>
      <c r="S2241" s="15">
        <f t="shared" si="104"/>
        <v>1</v>
      </c>
    </row>
    <row r="2242" spans="1:19">
      <c r="A2242" s="15" t="s">
        <v>4654</v>
      </c>
      <c r="B2242" s="15" t="s">
        <v>201</v>
      </c>
      <c r="C2242" s="15" t="s">
        <v>1213</v>
      </c>
      <c r="D2242" s="15" t="s">
        <v>1030</v>
      </c>
      <c r="E2242" s="15">
        <v>0</v>
      </c>
      <c r="F2242" s="15">
        <v>0</v>
      </c>
      <c r="G2242" s="15">
        <v>0</v>
      </c>
      <c r="H2242" s="15">
        <v>0</v>
      </c>
      <c r="I2242" s="15">
        <v>0</v>
      </c>
      <c r="J2242" s="15">
        <v>0</v>
      </c>
      <c r="K2242" s="15">
        <v>0</v>
      </c>
      <c r="L2242" s="15">
        <v>0</v>
      </c>
      <c r="M2242" s="15">
        <v>0</v>
      </c>
      <c r="N2242" s="15">
        <v>0</v>
      </c>
      <c r="O2242" s="15">
        <v>0</v>
      </c>
      <c r="P2242" s="15">
        <v>0</v>
      </c>
      <c r="Q2242" s="15">
        <f t="shared" si="102"/>
        <v>0</v>
      </c>
      <c r="R2242" s="15">
        <f t="shared" si="103"/>
        <v>0</v>
      </c>
      <c r="S2242" s="15">
        <f t="shared" si="104"/>
        <v>1</v>
      </c>
    </row>
    <row r="2243" spans="1:19">
      <c r="A2243" s="15" t="s">
        <v>4655</v>
      </c>
      <c r="B2243" s="15" t="s">
        <v>72</v>
      </c>
      <c r="C2243" s="15" t="s">
        <v>1212</v>
      </c>
      <c r="D2243" s="15" t="s">
        <v>1045</v>
      </c>
      <c r="E2243" s="15">
        <v>0</v>
      </c>
      <c r="F2243" s="15">
        <v>0</v>
      </c>
      <c r="G2243" s="15">
        <v>0</v>
      </c>
      <c r="H2243" s="15">
        <v>0</v>
      </c>
      <c r="I2243" s="15">
        <v>0</v>
      </c>
      <c r="J2243" s="15">
        <v>0</v>
      </c>
      <c r="K2243" s="15">
        <v>0</v>
      </c>
      <c r="L2243" s="15">
        <v>0</v>
      </c>
      <c r="M2243" s="15">
        <v>0</v>
      </c>
      <c r="N2243" s="15">
        <v>0</v>
      </c>
      <c r="O2243" s="15">
        <v>0</v>
      </c>
      <c r="P2243" s="15">
        <v>0</v>
      </c>
      <c r="Q2243" s="15">
        <f t="shared" ref="Q2243:Q2306" si="105">P2243/16.875</f>
        <v>0</v>
      </c>
      <c r="R2243" s="15">
        <f t="shared" ref="R2243:R2306" si="106">IF(P2243 &gt;= 400,Q2243*1.2,IF(P2243 &gt; 300,Q2243,IF(P2243&gt;200,Q2243*0.8,IF(P2243&gt;100,Q2243*0.6,Q2243*0.5))))</f>
        <v>0</v>
      </c>
      <c r="S2243" s="15">
        <f t="shared" ref="S2243:S2306" si="107">IF(R2243 &lt; 1.5,1,R2243)</f>
        <v>1</v>
      </c>
    </row>
    <row r="2244" spans="1:19">
      <c r="A2244" s="15" t="s">
        <v>3636</v>
      </c>
      <c r="B2244" s="15" t="s">
        <v>1087</v>
      </c>
      <c r="C2244" s="15" t="s">
        <v>1212</v>
      </c>
      <c r="D2244" s="15" t="s">
        <v>1043</v>
      </c>
      <c r="E2244" s="15">
        <v>0</v>
      </c>
      <c r="F2244" s="15">
        <v>0</v>
      </c>
      <c r="G2244" s="15">
        <v>0</v>
      </c>
      <c r="H2244" s="15">
        <v>0</v>
      </c>
      <c r="I2244" s="15">
        <v>0</v>
      </c>
      <c r="J2244" s="15">
        <v>0</v>
      </c>
      <c r="K2244" s="15">
        <v>0</v>
      </c>
      <c r="L2244" s="15">
        <v>0</v>
      </c>
      <c r="M2244" s="15">
        <v>0</v>
      </c>
      <c r="N2244" s="15">
        <v>0</v>
      </c>
      <c r="O2244" s="15">
        <v>0</v>
      </c>
      <c r="P2244" s="15">
        <v>0</v>
      </c>
      <c r="Q2244" s="15">
        <f t="shared" si="105"/>
        <v>0</v>
      </c>
      <c r="R2244" s="15">
        <f t="shared" si="106"/>
        <v>0</v>
      </c>
      <c r="S2244" s="15">
        <f t="shared" si="107"/>
        <v>1</v>
      </c>
    </row>
    <row r="2245" spans="1:19">
      <c r="A2245" s="15" t="s">
        <v>4657</v>
      </c>
      <c r="B2245" s="15" t="s">
        <v>3318</v>
      </c>
      <c r="C2245" s="15" t="s">
        <v>1213</v>
      </c>
      <c r="D2245" s="15" t="s">
        <v>1026</v>
      </c>
      <c r="E2245" s="15">
        <v>0</v>
      </c>
      <c r="F2245" s="15">
        <v>0</v>
      </c>
      <c r="G2245" s="15">
        <v>0</v>
      </c>
      <c r="H2245" s="15">
        <v>0</v>
      </c>
      <c r="I2245" s="15">
        <v>0</v>
      </c>
      <c r="J2245" s="15">
        <v>0</v>
      </c>
      <c r="K2245" s="15">
        <v>0</v>
      </c>
      <c r="L2245" s="15">
        <v>0</v>
      </c>
      <c r="M2245" s="15">
        <v>0</v>
      </c>
      <c r="N2245" s="15">
        <v>0</v>
      </c>
      <c r="O2245" s="15">
        <v>0</v>
      </c>
      <c r="P2245" s="15">
        <v>0</v>
      </c>
      <c r="Q2245" s="15">
        <f t="shared" si="105"/>
        <v>0</v>
      </c>
      <c r="R2245" s="15">
        <f t="shared" si="106"/>
        <v>0</v>
      </c>
      <c r="S2245" s="15">
        <f t="shared" si="107"/>
        <v>1</v>
      </c>
    </row>
    <row r="2246" spans="1:19">
      <c r="A2246" s="15" t="s">
        <v>4656</v>
      </c>
      <c r="B2246" s="15" t="s">
        <v>46</v>
      </c>
      <c r="C2246" s="15" t="s">
        <v>1878</v>
      </c>
      <c r="D2246" s="15" t="s">
        <v>1029</v>
      </c>
      <c r="E2246" s="15">
        <v>0</v>
      </c>
      <c r="F2246" s="15">
        <v>0</v>
      </c>
      <c r="G2246" s="15">
        <v>0</v>
      </c>
      <c r="H2246" s="15">
        <v>0</v>
      </c>
      <c r="I2246" s="15">
        <v>0</v>
      </c>
      <c r="J2246" s="15">
        <v>0</v>
      </c>
      <c r="K2246" s="15">
        <v>0</v>
      </c>
      <c r="L2246" s="15">
        <v>0</v>
      </c>
      <c r="M2246" s="15">
        <v>0</v>
      </c>
      <c r="N2246" s="15">
        <v>0</v>
      </c>
      <c r="O2246" s="15">
        <v>0</v>
      </c>
      <c r="P2246" s="15">
        <v>0</v>
      </c>
      <c r="Q2246" s="15">
        <f t="shared" si="105"/>
        <v>0</v>
      </c>
      <c r="R2246" s="15">
        <f t="shared" si="106"/>
        <v>0</v>
      </c>
      <c r="S2246" s="15">
        <f t="shared" si="107"/>
        <v>1</v>
      </c>
    </row>
    <row r="2247" spans="1:19">
      <c r="A2247" s="15" t="s">
        <v>4658</v>
      </c>
      <c r="B2247" s="15" t="s">
        <v>143</v>
      </c>
      <c r="C2247" s="15" t="s">
        <v>1212</v>
      </c>
      <c r="D2247" s="15" t="s">
        <v>1041</v>
      </c>
      <c r="E2247" s="15">
        <v>0</v>
      </c>
      <c r="F2247" s="15">
        <v>0</v>
      </c>
      <c r="G2247" s="15">
        <v>0</v>
      </c>
      <c r="H2247" s="15">
        <v>0</v>
      </c>
      <c r="I2247" s="15">
        <v>0</v>
      </c>
      <c r="J2247" s="15">
        <v>0</v>
      </c>
      <c r="K2247" s="15">
        <v>0</v>
      </c>
      <c r="L2247" s="15">
        <v>0</v>
      </c>
      <c r="M2247" s="15">
        <v>0</v>
      </c>
      <c r="N2247" s="15">
        <v>0</v>
      </c>
      <c r="O2247" s="15">
        <v>0</v>
      </c>
      <c r="P2247" s="15">
        <v>0</v>
      </c>
      <c r="Q2247" s="15">
        <f t="shared" si="105"/>
        <v>0</v>
      </c>
      <c r="R2247" s="15">
        <f t="shared" si="106"/>
        <v>0</v>
      </c>
      <c r="S2247" s="15">
        <f t="shared" si="107"/>
        <v>1</v>
      </c>
    </row>
    <row r="2248" spans="1:19">
      <c r="A2248" s="15" t="s">
        <v>1783</v>
      </c>
      <c r="B2248" s="15" t="s">
        <v>46</v>
      </c>
      <c r="C2248" s="15" t="s">
        <v>1213</v>
      </c>
      <c r="D2248" s="15" t="s">
        <v>1040</v>
      </c>
      <c r="E2248" s="15">
        <v>0</v>
      </c>
      <c r="F2248" s="15">
        <v>0</v>
      </c>
      <c r="G2248" s="15">
        <v>0</v>
      </c>
      <c r="H2248" s="15">
        <v>0</v>
      </c>
      <c r="I2248" s="15">
        <v>0</v>
      </c>
      <c r="J2248" s="15">
        <v>0</v>
      </c>
      <c r="K2248" s="15">
        <v>0</v>
      </c>
      <c r="L2248" s="15">
        <v>0</v>
      </c>
      <c r="M2248" s="15">
        <v>0</v>
      </c>
      <c r="N2248" s="15">
        <v>0</v>
      </c>
      <c r="O2248" s="15">
        <v>0</v>
      </c>
      <c r="P2248" s="15">
        <v>0</v>
      </c>
      <c r="Q2248" s="15">
        <f t="shared" si="105"/>
        <v>0</v>
      </c>
      <c r="R2248" s="15">
        <f t="shared" si="106"/>
        <v>0</v>
      </c>
      <c r="S2248" s="15">
        <f t="shared" si="107"/>
        <v>1</v>
      </c>
    </row>
    <row r="2249" spans="1:19">
      <c r="A2249" s="15" t="s">
        <v>698</v>
      </c>
      <c r="B2249" s="15" t="s">
        <v>70</v>
      </c>
      <c r="C2249" s="15" t="s">
        <v>1878</v>
      </c>
      <c r="D2249" s="15" t="s">
        <v>1034</v>
      </c>
      <c r="E2249" s="15">
        <v>0</v>
      </c>
      <c r="F2249" s="15">
        <v>0</v>
      </c>
      <c r="G2249" s="15">
        <v>0</v>
      </c>
      <c r="H2249" s="15">
        <v>0</v>
      </c>
      <c r="I2249" s="15">
        <v>0</v>
      </c>
      <c r="J2249" s="15">
        <v>0</v>
      </c>
      <c r="K2249" s="15">
        <v>0</v>
      </c>
      <c r="L2249" s="15">
        <v>0</v>
      </c>
      <c r="M2249" s="15">
        <v>0</v>
      </c>
      <c r="N2249" s="15">
        <v>0</v>
      </c>
      <c r="O2249" s="15">
        <v>0</v>
      </c>
      <c r="P2249" s="15">
        <v>0</v>
      </c>
      <c r="Q2249" s="15">
        <f t="shared" si="105"/>
        <v>0</v>
      </c>
      <c r="R2249" s="15">
        <f t="shared" si="106"/>
        <v>0</v>
      </c>
      <c r="S2249" s="15">
        <f t="shared" si="107"/>
        <v>1</v>
      </c>
    </row>
    <row r="2250" spans="1:19">
      <c r="A2250" s="15" t="s">
        <v>4659</v>
      </c>
      <c r="B2250" s="15" t="s">
        <v>219</v>
      </c>
      <c r="C2250" s="15" t="s">
        <v>1213</v>
      </c>
      <c r="D2250" s="15" t="s">
        <v>1036</v>
      </c>
      <c r="E2250" s="15">
        <v>0</v>
      </c>
      <c r="F2250" s="15">
        <v>0</v>
      </c>
      <c r="G2250" s="15">
        <v>0</v>
      </c>
      <c r="H2250" s="15">
        <v>0</v>
      </c>
      <c r="I2250" s="15">
        <v>0</v>
      </c>
      <c r="J2250" s="15">
        <v>0</v>
      </c>
      <c r="K2250" s="15">
        <v>0</v>
      </c>
      <c r="L2250" s="15">
        <v>0</v>
      </c>
      <c r="M2250" s="15">
        <v>0</v>
      </c>
      <c r="N2250" s="15">
        <v>0</v>
      </c>
      <c r="O2250" s="15">
        <v>0</v>
      </c>
      <c r="P2250" s="15">
        <v>0</v>
      </c>
      <c r="Q2250" s="15">
        <f t="shared" si="105"/>
        <v>0</v>
      </c>
      <c r="R2250" s="15">
        <f t="shared" si="106"/>
        <v>0</v>
      </c>
      <c r="S2250" s="15">
        <f t="shared" si="107"/>
        <v>1</v>
      </c>
    </row>
    <row r="2251" spans="1:19">
      <c r="A2251" s="15" t="s">
        <v>4660</v>
      </c>
      <c r="B2251" s="15" t="s">
        <v>103</v>
      </c>
      <c r="C2251" s="15" t="s">
        <v>1213</v>
      </c>
      <c r="D2251" s="15" t="s">
        <v>1048</v>
      </c>
      <c r="E2251" s="15">
        <v>0</v>
      </c>
      <c r="F2251" s="15">
        <v>0</v>
      </c>
      <c r="G2251" s="15">
        <v>0</v>
      </c>
      <c r="H2251" s="15">
        <v>0</v>
      </c>
      <c r="I2251" s="15">
        <v>0</v>
      </c>
      <c r="J2251" s="15">
        <v>0</v>
      </c>
      <c r="K2251" s="15">
        <v>0</v>
      </c>
      <c r="L2251" s="15">
        <v>0</v>
      </c>
      <c r="M2251" s="15">
        <v>0</v>
      </c>
      <c r="N2251" s="15">
        <v>0</v>
      </c>
      <c r="O2251" s="15">
        <v>0</v>
      </c>
      <c r="P2251" s="15">
        <v>0</v>
      </c>
      <c r="Q2251" s="15">
        <f t="shared" si="105"/>
        <v>0</v>
      </c>
      <c r="R2251" s="15">
        <f t="shared" si="106"/>
        <v>0</v>
      </c>
      <c r="S2251" s="15">
        <f t="shared" si="107"/>
        <v>1</v>
      </c>
    </row>
    <row r="2252" spans="1:19">
      <c r="A2252" s="15" t="s">
        <v>4661</v>
      </c>
      <c r="B2252" s="15" t="s">
        <v>841</v>
      </c>
      <c r="C2252" s="15" t="s">
        <v>1212</v>
      </c>
      <c r="D2252" s="15" t="s">
        <v>1042</v>
      </c>
      <c r="E2252" s="15">
        <v>0</v>
      </c>
      <c r="F2252" s="15">
        <v>0</v>
      </c>
      <c r="G2252" s="15">
        <v>0</v>
      </c>
      <c r="H2252" s="15">
        <v>0</v>
      </c>
      <c r="I2252" s="15">
        <v>0</v>
      </c>
      <c r="J2252" s="15">
        <v>0</v>
      </c>
      <c r="K2252" s="15">
        <v>0</v>
      </c>
      <c r="L2252" s="15">
        <v>0</v>
      </c>
      <c r="M2252" s="15">
        <v>0</v>
      </c>
      <c r="N2252" s="15">
        <v>0</v>
      </c>
      <c r="O2252" s="15">
        <v>0</v>
      </c>
      <c r="P2252" s="15">
        <v>0</v>
      </c>
      <c r="Q2252" s="15">
        <f t="shared" si="105"/>
        <v>0</v>
      </c>
      <c r="R2252" s="15">
        <f t="shared" si="106"/>
        <v>0</v>
      </c>
      <c r="S2252" s="15">
        <f t="shared" si="107"/>
        <v>1</v>
      </c>
    </row>
    <row r="2253" spans="1:19">
      <c r="A2253" s="15" t="s">
        <v>984</v>
      </c>
      <c r="B2253" s="15" t="s">
        <v>136</v>
      </c>
      <c r="C2253" s="15" t="s">
        <v>1213</v>
      </c>
      <c r="D2253" s="15" t="s">
        <v>1053</v>
      </c>
      <c r="E2253" s="15">
        <v>0</v>
      </c>
      <c r="F2253" s="15">
        <v>0</v>
      </c>
      <c r="G2253" s="15">
        <v>0</v>
      </c>
      <c r="H2253" s="15">
        <v>0</v>
      </c>
      <c r="I2253" s="15">
        <v>0</v>
      </c>
      <c r="J2253" s="15">
        <v>0</v>
      </c>
      <c r="K2253" s="15">
        <v>0</v>
      </c>
      <c r="L2253" s="15">
        <v>0</v>
      </c>
      <c r="M2253" s="15">
        <v>0</v>
      </c>
      <c r="N2253" s="15">
        <v>0</v>
      </c>
      <c r="O2253" s="15">
        <v>0</v>
      </c>
      <c r="P2253" s="15">
        <v>0</v>
      </c>
      <c r="Q2253" s="15">
        <f t="shared" si="105"/>
        <v>0</v>
      </c>
      <c r="R2253" s="15">
        <f t="shared" si="106"/>
        <v>0</v>
      </c>
      <c r="S2253" s="15">
        <f t="shared" si="107"/>
        <v>1</v>
      </c>
    </row>
    <row r="2254" spans="1:19">
      <c r="A2254" s="15" t="s">
        <v>3228</v>
      </c>
      <c r="B2254" s="15" t="s">
        <v>642</v>
      </c>
      <c r="C2254" s="15" t="s">
        <v>1213</v>
      </c>
      <c r="D2254" s="15" t="s">
        <v>1339</v>
      </c>
      <c r="E2254" s="15">
        <v>0</v>
      </c>
      <c r="F2254" s="15">
        <v>0</v>
      </c>
      <c r="G2254" s="15">
        <v>0</v>
      </c>
      <c r="H2254" s="15">
        <v>0</v>
      </c>
      <c r="I2254" s="15">
        <v>0</v>
      </c>
      <c r="J2254" s="15">
        <v>0</v>
      </c>
      <c r="K2254" s="15">
        <v>0</v>
      </c>
      <c r="L2254" s="15">
        <v>0</v>
      </c>
      <c r="M2254" s="15">
        <v>0</v>
      </c>
      <c r="N2254" s="15">
        <v>0</v>
      </c>
      <c r="O2254" s="15">
        <v>0</v>
      </c>
      <c r="P2254" s="15">
        <v>0</v>
      </c>
      <c r="Q2254" s="15">
        <f t="shared" si="105"/>
        <v>0</v>
      </c>
      <c r="R2254" s="15">
        <f t="shared" si="106"/>
        <v>0</v>
      </c>
      <c r="S2254" s="15">
        <f t="shared" si="107"/>
        <v>1</v>
      </c>
    </row>
    <row r="2255" spans="1:19">
      <c r="A2255" s="15" t="s">
        <v>4662</v>
      </c>
      <c r="B2255" s="15" t="s">
        <v>2170</v>
      </c>
      <c r="C2255" s="15" t="s">
        <v>1878</v>
      </c>
      <c r="D2255" s="15" t="s">
        <v>1034</v>
      </c>
      <c r="E2255" s="15">
        <v>0</v>
      </c>
      <c r="F2255" s="15">
        <v>0</v>
      </c>
      <c r="G2255" s="15">
        <v>0</v>
      </c>
      <c r="H2255" s="15">
        <v>0</v>
      </c>
      <c r="I2255" s="15">
        <v>0</v>
      </c>
      <c r="J2255" s="15">
        <v>0</v>
      </c>
      <c r="K2255" s="15">
        <v>0</v>
      </c>
      <c r="L2255" s="15">
        <v>0</v>
      </c>
      <c r="M2255" s="15">
        <v>0</v>
      </c>
      <c r="N2255" s="15">
        <v>0</v>
      </c>
      <c r="O2255" s="15">
        <v>0</v>
      </c>
      <c r="P2255" s="15">
        <v>0</v>
      </c>
      <c r="Q2255" s="15">
        <f t="shared" si="105"/>
        <v>0</v>
      </c>
      <c r="R2255" s="15">
        <f t="shared" si="106"/>
        <v>0</v>
      </c>
      <c r="S2255" s="15">
        <f t="shared" si="107"/>
        <v>1</v>
      </c>
    </row>
    <row r="2256" spans="1:19">
      <c r="A2256" s="15" t="s">
        <v>992</v>
      </c>
      <c r="B2256" s="15" t="s">
        <v>1670</v>
      </c>
      <c r="C2256" s="15" t="s">
        <v>1213</v>
      </c>
      <c r="D2256" s="15" t="s">
        <v>1040</v>
      </c>
      <c r="E2256" s="15">
        <v>0</v>
      </c>
      <c r="F2256" s="15">
        <v>0</v>
      </c>
      <c r="G2256" s="15">
        <v>0</v>
      </c>
      <c r="H2256" s="15">
        <v>0</v>
      </c>
      <c r="I2256" s="15">
        <v>0</v>
      </c>
      <c r="J2256" s="15">
        <v>0</v>
      </c>
      <c r="K2256" s="15">
        <v>0</v>
      </c>
      <c r="L2256" s="15">
        <v>0</v>
      </c>
      <c r="M2256" s="15">
        <v>0</v>
      </c>
      <c r="N2256" s="15">
        <v>0</v>
      </c>
      <c r="O2256" s="15">
        <v>0</v>
      </c>
      <c r="P2256" s="15">
        <v>0</v>
      </c>
      <c r="Q2256" s="15">
        <f t="shared" si="105"/>
        <v>0</v>
      </c>
      <c r="R2256" s="15">
        <f t="shared" si="106"/>
        <v>0</v>
      </c>
      <c r="S2256" s="15">
        <f t="shared" si="107"/>
        <v>1</v>
      </c>
    </row>
    <row r="2257" spans="1:19">
      <c r="A2257" s="15" t="s">
        <v>4663</v>
      </c>
      <c r="B2257" s="15" t="s">
        <v>50</v>
      </c>
      <c r="C2257" s="15" t="s">
        <v>1213</v>
      </c>
      <c r="D2257" s="15" t="s">
        <v>1047</v>
      </c>
      <c r="E2257" s="15">
        <v>0</v>
      </c>
      <c r="F2257" s="15">
        <v>0</v>
      </c>
      <c r="G2257" s="15">
        <v>0</v>
      </c>
      <c r="H2257" s="15">
        <v>0</v>
      </c>
      <c r="I2257" s="15">
        <v>0</v>
      </c>
      <c r="J2257" s="15">
        <v>0</v>
      </c>
      <c r="K2257" s="15">
        <v>0</v>
      </c>
      <c r="L2257" s="15">
        <v>0</v>
      </c>
      <c r="M2257" s="15">
        <v>0</v>
      </c>
      <c r="N2257" s="15">
        <v>0</v>
      </c>
      <c r="O2257" s="15">
        <v>0</v>
      </c>
      <c r="P2257" s="15">
        <v>0</v>
      </c>
      <c r="Q2257" s="15">
        <f t="shared" si="105"/>
        <v>0</v>
      </c>
      <c r="R2257" s="15">
        <f t="shared" si="106"/>
        <v>0</v>
      </c>
      <c r="S2257" s="15">
        <f t="shared" si="107"/>
        <v>1</v>
      </c>
    </row>
    <row r="2258" spans="1:19">
      <c r="A2258" s="15" t="s">
        <v>4664</v>
      </c>
      <c r="B2258" s="15" t="s">
        <v>143</v>
      </c>
      <c r="C2258" s="15" t="s">
        <v>1213</v>
      </c>
      <c r="D2258" s="15" t="s">
        <v>1051</v>
      </c>
      <c r="E2258" s="15">
        <v>0</v>
      </c>
      <c r="F2258" s="15">
        <v>0</v>
      </c>
      <c r="G2258" s="15">
        <v>0</v>
      </c>
      <c r="H2258" s="15">
        <v>0</v>
      </c>
      <c r="I2258" s="15">
        <v>0</v>
      </c>
      <c r="J2258" s="15">
        <v>0</v>
      </c>
      <c r="K2258" s="15">
        <v>0</v>
      </c>
      <c r="L2258" s="15">
        <v>0</v>
      </c>
      <c r="M2258" s="15">
        <v>0</v>
      </c>
      <c r="N2258" s="15">
        <v>0</v>
      </c>
      <c r="O2258" s="15">
        <v>0</v>
      </c>
      <c r="P2258" s="15">
        <v>0</v>
      </c>
      <c r="Q2258" s="15">
        <f t="shared" si="105"/>
        <v>0</v>
      </c>
      <c r="R2258" s="15">
        <f t="shared" si="106"/>
        <v>0</v>
      </c>
      <c r="S2258" s="15">
        <f t="shared" si="107"/>
        <v>1</v>
      </c>
    </row>
    <row r="2259" spans="1:19">
      <c r="A2259" s="15" t="s">
        <v>4665</v>
      </c>
      <c r="B2259" s="15" t="s">
        <v>226</v>
      </c>
      <c r="C2259" s="15" t="s">
        <v>1213</v>
      </c>
      <c r="D2259" s="15" t="s">
        <v>1040</v>
      </c>
      <c r="E2259" s="15">
        <v>0</v>
      </c>
      <c r="F2259" s="15">
        <v>0</v>
      </c>
      <c r="G2259" s="15">
        <v>0</v>
      </c>
      <c r="H2259" s="15">
        <v>0</v>
      </c>
      <c r="I2259" s="15">
        <v>0</v>
      </c>
      <c r="J2259" s="15">
        <v>0</v>
      </c>
      <c r="K2259" s="15">
        <v>0</v>
      </c>
      <c r="L2259" s="15">
        <v>0</v>
      </c>
      <c r="M2259" s="15">
        <v>0</v>
      </c>
      <c r="N2259" s="15">
        <v>0</v>
      </c>
      <c r="O2259" s="15">
        <v>0</v>
      </c>
      <c r="P2259" s="15">
        <v>0</v>
      </c>
      <c r="Q2259" s="15">
        <f t="shared" si="105"/>
        <v>0</v>
      </c>
      <c r="R2259" s="15">
        <f t="shared" si="106"/>
        <v>0</v>
      </c>
      <c r="S2259" s="15">
        <f t="shared" si="107"/>
        <v>1</v>
      </c>
    </row>
    <row r="2260" spans="1:19">
      <c r="A2260" s="15" t="s">
        <v>540</v>
      </c>
      <c r="B2260" s="15" t="s">
        <v>509</v>
      </c>
      <c r="C2260" s="15" t="s">
        <v>1213</v>
      </c>
      <c r="D2260" s="15" t="s">
        <v>1033</v>
      </c>
      <c r="E2260" s="15">
        <v>0</v>
      </c>
      <c r="F2260" s="15">
        <v>0</v>
      </c>
      <c r="G2260" s="15">
        <v>0</v>
      </c>
      <c r="H2260" s="15">
        <v>0</v>
      </c>
      <c r="I2260" s="15">
        <v>0</v>
      </c>
      <c r="J2260" s="15">
        <v>0</v>
      </c>
      <c r="K2260" s="15">
        <v>0</v>
      </c>
      <c r="L2260" s="15">
        <v>0</v>
      </c>
      <c r="M2260" s="15">
        <v>0</v>
      </c>
      <c r="N2260" s="15">
        <v>0</v>
      </c>
      <c r="O2260" s="15">
        <v>0</v>
      </c>
      <c r="P2260" s="15">
        <v>0</v>
      </c>
      <c r="Q2260" s="15">
        <f t="shared" si="105"/>
        <v>0</v>
      </c>
      <c r="R2260" s="15">
        <f t="shared" si="106"/>
        <v>0</v>
      </c>
      <c r="S2260" s="15">
        <f t="shared" si="107"/>
        <v>1</v>
      </c>
    </row>
    <row r="2261" spans="1:19">
      <c r="A2261" s="15" t="s">
        <v>3706</v>
      </c>
      <c r="B2261" s="15" t="s">
        <v>371</v>
      </c>
      <c r="C2261" s="15" t="s">
        <v>1878</v>
      </c>
      <c r="D2261" s="15" t="s">
        <v>1031</v>
      </c>
      <c r="E2261" s="15">
        <v>0</v>
      </c>
      <c r="F2261" s="15">
        <v>0</v>
      </c>
      <c r="G2261" s="15">
        <v>0</v>
      </c>
      <c r="H2261" s="15">
        <v>0</v>
      </c>
      <c r="I2261" s="15">
        <v>0</v>
      </c>
      <c r="J2261" s="15">
        <v>0</v>
      </c>
      <c r="K2261" s="15">
        <v>0</v>
      </c>
      <c r="L2261" s="15">
        <v>0</v>
      </c>
      <c r="M2261" s="15">
        <v>0</v>
      </c>
      <c r="N2261" s="15">
        <v>0</v>
      </c>
      <c r="O2261" s="15">
        <v>0</v>
      </c>
      <c r="P2261" s="15">
        <v>0</v>
      </c>
      <c r="Q2261" s="15">
        <f t="shared" si="105"/>
        <v>0</v>
      </c>
      <c r="R2261" s="15">
        <f t="shared" si="106"/>
        <v>0</v>
      </c>
      <c r="S2261" s="15">
        <f t="shared" si="107"/>
        <v>1</v>
      </c>
    </row>
    <row r="2262" spans="1:19">
      <c r="A2262" s="15" t="s">
        <v>921</v>
      </c>
      <c r="B2262" s="15" t="s">
        <v>101</v>
      </c>
      <c r="C2262" s="15" t="s">
        <v>1212</v>
      </c>
      <c r="D2262" s="15" t="s">
        <v>1050</v>
      </c>
      <c r="E2262" s="15">
        <v>0</v>
      </c>
      <c r="F2262" s="15">
        <v>0</v>
      </c>
      <c r="G2262" s="15">
        <v>0</v>
      </c>
      <c r="H2262" s="15">
        <v>0</v>
      </c>
      <c r="I2262" s="15">
        <v>0</v>
      </c>
      <c r="J2262" s="15">
        <v>0</v>
      </c>
      <c r="K2262" s="15">
        <v>0</v>
      </c>
      <c r="L2262" s="15">
        <v>0</v>
      </c>
      <c r="M2262" s="15">
        <v>0</v>
      </c>
      <c r="N2262" s="15">
        <v>0</v>
      </c>
      <c r="O2262" s="15">
        <v>0</v>
      </c>
      <c r="P2262" s="15">
        <v>0</v>
      </c>
      <c r="Q2262" s="15">
        <f t="shared" si="105"/>
        <v>0</v>
      </c>
      <c r="R2262" s="15">
        <f t="shared" si="106"/>
        <v>0</v>
      </c>
      <c r="S2262" s="15">
        <f t="shared" si="107"/>
        <v>1</v>
      </c>
    </row>
    <row r="2263" spans="1:19">
      <c r="A2263" s="15" t="s">
        <v>2561</v>
      </c>
      <c r="B2263" s="15" t="s">
        <v>758</v>
      </c>
      <c r="C2263" s="15" t="s">
        <v>1213</v>
      </c>
      <c r="D2263" s="15" t="s">
        <v>1051</v>
      </c>
      <c r="E2263" s="15">
        <v>0</v>
      </c>
      <c r="F2263" s="15">
        <v>0</v>
      </c>
      <c r="G2263" s="15">
        <v>0</v>
      </c>
      <c r="H2263" s="15">
        <v>0</v>
      </c>
      <c r="I2263" s="15">
        <v>0</v>
      </c>
      <c r="J2263" s="15">
        <v>0</v>
      </c>
      <c r="K2263" s="15">
        <v>0</v>
      </c>
      <c r="L2263" s="15">
        <v>0</v>
      </c>
      <c r="M2263" s="15">
        <v>0</v>
      </c>
      <c r="N2263" s="15">
        <v>0</v>
      </c>
      <c r="O2263" s="15">
        <v>0</v>
      </c>
      <c r="P2263" s="15">
        <v>0</v>
      </c>
      <c r="Q2263" s="15">
        <f t="shared" si="105"/>
        <v>0</v>
      </c>
      <c r="R2263" s="15">
        <f t="shared" si="106"/>
        <v>0</v>
      </c>
      <c r="S2263" s="15">
        <f t="shared" si="107"/>
        <v>1</v>
      </c>
    </row>
    <row r="2264" spans="1:19">
      <c r="A2264" s="15" t="s">
        <v>213</v>
      </c>
      <c r="B2264" s="15" t="s">
        <v>58</v>
      </c>
      <c r="C2264" s="15" t="s">
        <v>1212</v>
      </c>
      <c r="D2264" s="15" t="s">
        <v>1041</v>
      </c>
      <c r="E2264" s="15">
        <v>0</v>
      </c>
      <c r="F2264" s="15">
        <v>0</v>
      </c>
      <c r="G2264" s="15">
        <v>0</v>
      </c>
      <c r="H2264" s="15">
        <v>0</v>
      </c>
      <c r="I2264" s="15">
        <v>0</v>
      </c>
      <c r="J2264" s="15">
        <v>0</v>
      </c>
      <c r="K2264" s="15">
        <v>0</v>
      </c>
      <c r="L2264" s="15">
        <v>0</v>
      </c>
      <c r="M2264" s="15">
        <v>0</v>
      </c>
      <c r="N2264" s="15">
        <v>0</v>
      </c>
      <c r="O2264" s="15">
        <v>0</v>
      </c>
      <c r="P2264" s="15">
        <v>0</v>
      </c>
      <c r="Q2264" s="15">
        <f t="shared" si="105"/>
        <v>0</v>
      </c>
      <c r="R2264" s="15">
        <f t="shared" si="106"/>
        <v>0</v>
      </c>
      <c r="S2264" s="15">
        <f t="shared" si="107"/>
        <v>1</v>
      </c>
    </row>
    <row r="2265" spans="1:19">
      <c r="A2265" s="15" t="s">
        <v>3121</v>
      </c>
      <c r="B2265" s="15" t="s">
        <v>299</v>
      </c>
      <c r="C2265" s="15" t="s">
        <v>1213</v>
      </c>
      <c r="D2265" s="15" t="s">
        <v>1044</v>
      </c>
      <c r="E2265" s="15">
        <v>0</v>
      </c>
      <c r="F2265" s="15">
        <v>0</v>
      </c>
      <c r="G2265" s="15">
        <v>0</v>
      </c>
      <c r="H2265" s="15">
        <v>0</v>
      </c>
      <c r="I2265" s="15">
        <v>0</v>
      </c>
      <c r="J2265" s="15">
        <v>0</v>
      </c>
      <c r="K2265" s="15">
        <v>0</v>
      </c>
      <c r="L2265" s="15">
        <v>0</v>
      </c>
      <c r="M2265" s="15">
        <v>0</v>
      </c>
      <c r="N2265" s="15">
        <v>0</v>
      </c>
      <c r="O2265" s="15">
        <v>0</v>
      </c>
      <c r="P2265" s="15">
        <v>0</v>
      </c>
      <c r="Q2265" s="15">
        <f t="shared" si="105"/>
        <v>0</v>
      </c>
      <c r="R2265" s="15">
        <f t="shared" si="106"/>
        <v>0</v>
      </c>
      <c r="S2265" s="15">
        <f t="shared" si="107"/>
        <v>1</v>
      </c>
    </row>
    <row r="2266" spans="1:19">
      <c r="A2266" s="15" t="s">
        <v>374</v>
      </c>
      <c r="B2266" s="15" t="s">
        <v>4666</v>
      </c>
      <c r="C2266" s="15" t="s">
        <v>1213</v>
      </c>
      <c r="D2266" s="15" t="s">
        <v>1055</v>
      </c>
      <c r="E2266" s="15">
        <v>0</v>
      </c>
      <c r="F2266" s="15">
        <v>0</v>
      </c>
      <c r="G2266" s="15">
        <v>0</v>
      </c>
      <c r="H2266" s="15">
        <v>0</v>
      </c>
      <c r="I2266" s="15">
        <v>0</v>
      </c>
      <c r="J2266" s="15">
        <v>0</v>
      </c>
      <c r="K2266" s="15">
        <v>0</v>
      </c>
      <c r="L2266" s="15">
        <v>0</v>
      </c>
      <c r="M2266" s="15">
        <v>0</v>
      </c>
      <c r="N2266" s="15">
        <v>0</v>
      </c>
      <c r="O2266" s="15">
        <v>0</v>
      </c>
      <c r="P2266" s="15">
        <v>0</v>
      </c>
      <c r="Q2266" s="15">
        <f t="shared" si="105"/>
        <v>0</v>
      </c>
      <c r="R2266" s="15">
        <f t="shared" si="106"/>
        <v>0</v>
      </c>
      <c r="S2266" s="15">
        <f t="shared" si="107"/>
        <v>1</v>
      </c>
    </row>
    <row r="2267" spans="1:19">
      <c r="A2267" s="15" t="s">
        <v>1199</v>
      </c>
      <c r="B2267" s="15" t="s">
        <v>3167</v>
      </c>
      <c r="C2267" s="15" t="s">
        <v>1213</v>
      </c>
      <c r="D2267" s="15" t="s">
        <v>1054</v>
      </c>
      <c r="E2267" s="15">
        <v>0</v>
      </c>
      <c r="F2267" s="15">
        <v>0</v>
      </c>
      <c r="G2267" s="15">
        <v>0</v>
      </c>
      <c r="H2267" s="15">
        <v>0</v>
      </c>
      <c r="I2267" s="15">
        <v>0</v>
      </c>
      <c r="J2267" s="15">
        <v>0</v>
      </c>
      <c r="K2267" s="15">
        <v>0</v>
      </c>
      <c r="L2267" s="15">
        <v>0</v>
      </c>
      <c r="M2267" s="15">
        <v>0</v>
      </c>
      <c r="N2267" s="15">
        <v>0</v>
      </c>
      <c r="O2267" s="15">
        <v>0</v>
      </c>
      <c r="P2267" s="15">
        <v>0</v>
      </c>
      <c r="Q2267" s="15">
        <f t="shared" si="105"/>
        <v>0</v>
      </c>
      <c r="R2267" s="15">
        <f t="shared" si="106"/>
        <v>0</v>
      </c>
      <c r="S2267" s="15">
        <f t="shared" si="107"/>
        <v>1</v>
      </c>
    </row>
    <row r="2268" spans="1:19">
      <c r="A2268" s="15" t="s">
        <v>4669</v>
      </c>
      <c r="B2268" s="15" t="s">
        <v>196</v>
      </c>
      <c r="C2268" s="15" t="s">
        <v>1212</v>
      </c>
      <c r="D2268" s="15" t="s">
        <v>1047</v>
      </c>
      <c r="E2268" s="15">
        <v>0</v>
      </c>
      <c r="F2268" s="15">
        <v>0</v>
      </c>
      <c r="G2268" s="15">
        <v>0</v>
      </c>
      <c r="H2268" s="15">
        <v>0</v>
      </c>
      <c r="I2268" s="15">
        <v>0</v>
      </c>
      <c r="J2268" s="15">
        <v>0</v>
      </c>
      <c r="K2268" s="15">
        <v>0</v>
      </c>
      <c r="L2268" s="15">
        <v>0</v>
      </c>
      <c r="M2268" s="15">
        <v>0</v>
      </c>
      <c r="N2268" s="15">
        <v>0</v>
      </c>
      <c r="O2268" s="15">
        <v>0</v>
      </c>
      <c r="P2268" s="15">
        <v>0</v>
      </c>
      <c r="Q2268" s="15">
        <f t="shared" si="105"/>
        <v>0</v>
      </c>
      <c r="R2268" s="15">
        <f t="shared" si="106"/>
        <v>0</v>
      </c>
      <c r="S2268" s="15">
        <f t="shared" si="107"/>
        <v>1</v>
      </c>
    </row>
    <row r="2269" spans="1:19">
      <c r="A2269" s="15" t="s">
        <v>4668</v>
      </c>
      <c r="B2269" s="15" t="s">
        <v>839</v>
      </c>
      <c r="C2269" s="15" t="s">
        <v>1212</v>
      </c>
      <c r="D2269" s="15" t="s">
        <v>1048</v>
      </c>
      <c r="E2269" s="15">
        <v>0</v>
      </c>
      <c r="F2269" s="15">
        <v>0</v>
      </c>
      <c r="G2269" s="15">
        <v>0</v>
      </c>
      <c r="H2269" s="15">
        <v>0</v>
      </c>
      <c r="I2269" s="15">
        <v>0</v>
      </c>
      <c r="J2269" s="15">
        <v>0</v>
      </c>
      <c r="K2269" s="15">
        <v>0</v>
      </c>
      <c r="L2269" s="15">
        <v>0</v>
      </c>
      <c r="M2269" s="15">
        <v>0</v>
      </c>
      <c r="N2269" s="15">
        <v>0</v>
      </c>
      <c r="O2269" s="15">
        <v>0</v>
      </c>
      <c r="P2269" s="15">
        <v>0</v>
      </c>
      <c r="Q2269" s="15">
        <f t="shared" si="105"/>
        <v>0</v>
      </c>
      <c r="R2269" s="15">
        <f t="shared" si="106"/>
        <v>0</v>
      </c>
      <c r="S2269" s="15">
        <f t="shared" si="107"/>
        <v>1</v>
      </c>
    </row>
    <row r="2270" spans="1:19">
      <c r="A2270" s="15" t="s">
        <v>4667</v>
      </c>
      <c r="B2270" s="15" t="s">
        <v>2480</v>
      </c>
      <c r="C2270" s="15" t="s">
        <v>1878</v>
      </c>
      <c r="D2270" s="15" t="s">
        <v>1050</v>
      </c>
      <c r="E2270" s="15">
        <v>0</v>
      </c>
      <c r="F2270" s="15">
        <v>0</v>
      </c>
      <c r="G2270" s="15">
        <v>0</v>
      </c>
      <c r="H2270" s="15">
        <v>0</v>
      </c>
      <c r="I2270" s="15">
        <v>0</v>
      </c>
      <c r="J2270" s="15">
        <v>0</v>
      </c>
      <c r="K2270" s="15">
        <v>0</v>
      </c>
      <c r="L2270" s="15">
        <v>0</v>
      </c>
      <c r="M2270" s="15">
        <v>0</v>
      </c>
      <c r="N2270" s="15">
        <v>0</v>
      </c>
      <c r="O2270" s="15">
        <v>0</v>
      </c>
      <c r="P2270" s="15">
        <v>0</v>
      </c>
      <c r="Q2270" s="15">
        <f t="shared" si="105"/>
        <v>0</v>
      </c>
      <c r="R2270" s="15">
        <f t="shared" si="106"/>
        <v>0</v>
      </c>
      <c r="S2270" s="15">
        <f t="shared" si="107"/>
        <v>1</v>
      </c>
    </row>
    <row r="2271" spans="1:19">
      <c r="A2271" s="15" t="s">
        <v>4670</v>
      </c>
      <c r="B2271" s="15" t="s">
        <v>191</v>
      </c>
      <c r="C2271" s="15" t="s">
        <v>1213</v>
      </c>
      <c r="D2271" s="15" t="s">
        <v>1036</v>
      </c>
      <c r="E2271" s="15">
        <v>0</v>
      </c>
      <c r="F2271" s="15">
        <v>0</v>
      </c>
      <c r="G2271" s="15">
        <v>0</v>
      </c>
      <c r="H2271" s="15">
        <v>0</v>
      </c>
      <c r="I2271" s="15">
        <v>0</v>
      </c>
      <c r="J2271" s="15">
        <v>0</v>
      </c>
      <c r="K2271" s="15">
        <v>0</v>
      </c>
      <c r="L2271" s="15">
        <v>0</v>
      </c>
      <c r="M2271" s="15">
        <v>0</v>
      </c>
      <c r="N2271" s="15">
        <v>0</v>
      </c>
      <c r="O2271" s="15">
        <v>0</v>
      </c>
      <c r="P2271" s="15">
        <v>0</v>
      </c>
      <c r="Q2271" s="15">
        <f t="shared" si="105"/>
        <v>0</v>
      </c>
      <c r="R2271" s="15">
        <f t="shared" si="106"/>
        <v>0</v>
      </c>
      <c r="S2271" s="15">
        <f t="shared" si="107"/>
        <v>1</v>
      </c>
    </row>
    <row r="2272" spans="1:19">
      <c r="A2272" s="15" t="s">
        <v>3803</v>
      </c>
      <c r="B2272" s="15" t="s">
        <v>2974</v>
      </c>
      <c r="C2272" s="15" t="s">
        <v>1878</v>
      </c>
      <c r="D2272" s="15" t="s">
        <v>1052</v>
      </c>
      <c r="E2272" s="15">
        <v>0</v>
      </c>
      <c r="F2272" s="15">
        <v>0</v>
      </c>
      <c r="G2272" s="15">
        <v>0</v>
      </c>
      <c r="H2272" s="15">
        <v>0</v>
      </c>
      <c r="I2272" s="15">
        <v>0</v>
      </c>
      <c r="J2272" s="15">
        <v>0</v>
      </c>
      <c r="K2272" s="15">
        <v>0</v>
      </c>
      <c r="L2272" s="15">
        <v>0</v>
      </c>
      <c r="M2272" s="15">
        <v>0</v>
      </c>
      <c r="N2272" s="15">
        <v>0</v>
      </c>
      <c r="O2272" s="15">
        <v>0</v>
      </c>
      <c r="P2272" s="15">
        <v>0</v>
      </c>
      <c r="Q2272" s="15">
        <f t="shared" si="105"/>
        <v>0</v>
      </c>
      <c r="R2272" s="15">
        <f t="shared" si="106"/>
        <v>0</v>
      </c>
      <c r="S2272" s="15">
        <f t="shared" si="107"/>
        <v>1</v>
      </c>
    </row>
    <row r="2273" spans="1:19">
      <c r="A2273" s="15" t="s">
        <v>808</v>
      </c>
      <c r="B2273" s="15" t="s">
        <v>675</v>
      </c>
      <c r="C2273" s="15" t="s">
        <v>1213</v>
      </c>
      <c r="D2273" s="15" t="s">
        <v>1047</v>
      </c>
      <c r="E2273" s="15">
        <v>0</v>
      </c>
      <c r="F2273" s="15">
        <v>0</v>
      </c>
      <c r="G2273" s="15">
        <v>0</v>
      </c>
      <c r="H2273" s="15">
        <v>0</v>
      </c>
      <c r="I2273" s="15">
        <v>0</v>
      </c>
      <c r="J2273" s="15">
        <v>0</v>
      </c>
      <c r="K2273" s="15">
        <v>0</v>
      </c>
      <c r="L2273" s="15">
        <v>0</v>
      </c>
      <c r="M2273" s="15">
        <v>0</v>
      </c>
      <c r="N2273" s="15">
        <v>0</v>
      </c>
      <c r="O2273" s="15">
        <v>0</v>
      </c>
      <c r="P2273" s="15">
        <v>0</v>
      </c>
      <c r="Q2273" s="15">
        <f t="shared" si="105"/>
        <v>0</v>
      </c>
      <c r="R2273" s="15">
        <f t="shared" si="106"/>
        <v>0</v>
      </c>
      <c r="S2273" s="15">
        <f t="shared" si="107"/>
        <v>1</v>
      </c>
    </row>
    <row r="2274" spans="1:19">
      <c r="A2274" s="15" t="s">
        <v>4671</v>
      </c>
      <c r="B2274" s="15" t="s">
        <v>304</v>
      </c>
      <c r="C2274" s="15" t="s">
        <v>1212</v>
      </c>
      <c r="D2274" s="15" t="s">
        <v>1029</v>
      </c>
      <c r="E2274" s="15">
        <v>0</v>
      </c>
      <c r="F2274" s="15">
        <v>0</v>
      </c>
      <c r="G2274" s="15">
        <v>0</v>
      </c>
      <c r="H2274" s="15">
        <v>0</v>
      </c>
      <c r="I2274" s="15">
        <v>0</v>
      </c>
      <c r="J2274" s="15">
        <v>0</v>
      </c>
      <c r="K2274" s="15">
        <v>0</v>
      </c>
      <c r="L2274" s="15">
        <v>0</v>
      </c>
      <c r="M2274" s="15">
        <v>0</v>
      </c>
      <c r="N2274" s="15">
        <v>0</v>
      </c>
      <c r="O2274" s="15">
        <v>0</v>
      </c>
      <c r="P2274" s="15">
        <v>0</v>
      </c>
      <c r="Q2274" s="15">
        <f t="shared" si="105"/>
        <v>0</v>
      </c>
      <c r="R2274" s="15">
        <f t="shared" si="106"/>
        <v>0</v>
      </c>
      <c r="S2274" s="15">
        <f t="shared" si="107"/>
        <v>1</v>
      </c>
    </row>
    <row r="2275" spans="1:19">
      <c r="A2275" s="15" t="s">
        <v>4517</v>
      </c>
      <c r="B2275" s="15" t="s">
        <v>841</v>
      </c>
      <c r="C2275" s="15" t="s">
        <v>1213</v>
      </c>
      <c r="D2275" s="15" t="s">
        <v>1040</v>
      </c>
      <c r="E2275" s="15">
        <v>0</v>
      </c>
      <c r="F2275" s="15">
        <v>0</v>
      </c>
      <c r="G2275" s="15">
        <v>0</v>
      </c>
      <c r="H2275" s="15">
        <v>0</v>
      </c>
      <c r="I2275" s="15">
        <v>0</v>
      </c>
      <c r="J2275" s="15">
        <v>0</v>
      </c>
      <c r="K2275" s="15">
        <v>0</v>
      </c>
      <c r="L2275" s="15">
        <v>0</v>
      </c>
      <c r="M2275" s="15">
        <v>0</v>
      </c>
      <c r="N2275" s="15">
        <v>0</v>
      </c>
      <c r="O2275" s="15">
        <v>0</v>
      </c>
      <c r="P2275" s="15">
        <v>0</v>
      </c>
      <c r="Q2275" s="15">
        <f t="shared" si="105"/>
        <v>0</v>
      </c>
      <c r="R2275" s="15">
        <f t="shared" si="106"/>
        <v>0</v>
      </c>
      <c r="S2275" s="15">
        <f t="shared" si="107"/>
        <v>1</v>
      </c>
    </row>
    <row r="2276" spans="1:19">
      <c r="A2276" s="15" t="s">
        <v>4673</v>
      </c>
      <c r="B2276" s="15" t="s">
        <v>44</v>
      </c>
      <c r="C2276" s="15" t="s">
        <v>1212</v>
      </c>
      <c r="D2276" s="15" t="s">
        <v>1054</v>
      </c>
      <c r="E2276" s="15">
        <v>0</v>
      </c>
      <c r="F2276" s="15">
        <v>0</v>
      </c>
      <c r="G2276" s="15">
        <v>0</v>
      </c>
      <c r="H2276" s="15">
        <v>0</v>
      </c>
      <c r="I2276" s="15">
        <v>0</v>
      </c>
      <c r="J2276" s="15">
        <v>0</v>
      </c>
      <c r="K2276" s="15">
        <v>0</v>
      </c>
      <c r="L2276" s="15">
        <v>0</v>
      </c>
      <c r="M2276" s="15">
        <v>0</v>
      </c>
      <c r="N2276" s="15">
        <v>0</v>
      </c>
      <c r="O2276" s="15">
        <v>0</v>
      </c>
      <c r="P2276" s="15">
        <v>0</v>
      </c>
      <c r="Q2276" s="15">
        <f t="shared" si="105"/>
        <v>0</v>
      </c>
      <c r="R2276" s="15">
        <f t="shared" si="106"/>
        <v>0</v>
      </c>
      <c r="S2276" s="15">
        <f t="shared" si="107"/>
        <v>1</v>
      </c>
    </row>
    <row r="2277" spans="1:19">
      <c r="A2277" s="15" t="s">
        <v>333</v>
      </c>
      <c r="B2277" s="15" t="s">
        <v>4672</v>
      </c>
      <c r="C2277" s="15" t="s">
        <v>1213</v>
      </c>
      <c r="D2277" s="15" t="s">
        <v>1043</v>
      </c>
      <c r="E2277" s="15">
        <v>0</v>
      </c>
      <c r="F2277" s="15">
        <v>0</v>
      </c>
      <c r="G2277" s="15">
        <v>0</v>
      </c>
      <c r="H2277" s="15">
        <v>0</v>
      </c>
      <c r="I2277" s="15">
        <v>0</v>
      </c>
      <c r="J2277" s="15">
        <v>0</v>
      </c>
      <c r="K2277" s="15">
        <v>0</v>
      </c>
      <c r="L2277" s="15">
        <v>0</v>
      </c>
      <c r="M2277" s="15">
        <v>0</v>
      </c>
      <c r="N2277" s="15">
        <v>0</v>
      </c>
      <c r="O2277" s="15">
        <v>0</v>
      </c>
      <c r="P2277" s="15">
        <v>0</v>
      </c>
      <c r="Q2277" s="15">
        <f t="shared" si="105"/>
        <v>0</v>
      </c>
      <c r="R2277" s="15">
        <f t="shared" si="106"/>
        <v>0</v>
      </c>
      <c r="S2277" s="15">
        <f t="shared" si="107"/>
        <v>1</v>
      </c>
    </row>
    <row r="2278" spans="1:19">
      <c r="A2278" s="15" t="s">
        <v>636</v>
      </c>
      <c r="B2278" s="15" t="s">
        <v>1070</v>
      </c>
      <c r="C2278" s="15" t="s">
        <v>1213</v>
      </c>
      <c r="D2278" s="15" t="s">
        <v>1048</v>
      </c>
      <c r="E2278" s="15">
        <v>0</v>
      </c>
      <c r="F2278" s="15">
        <v>0</v>
      </c>
      <c r="G2278" s="15">
        <v>0</v>
      </c>
      <c r="H2278" s="15">
        <v>0</v>
      </c>
      <c r="I2278" s="15">
        <v>0</v>
      </c>
      <c r="J2278" s="15">
        <v>0</v>
      </c>
      <c r="K2278" s="15">
        <v>0</v>
      </c>
      <c r="L2278" s="15">
        <v>0</v>
      </c>
      <c r="M2278" s="15">
        <v>0</v>
      </c>
      <c r="N2278" s="15">
        <v>0</v>
      </c>
      <c r="O2278" s="15">
        <v>0</v>
      </c>
      <c r="P2278" s="15">
        <v>0</v>
      </c>
      <c r="Q2278" s="15">
        <f t="shared" si="105"/>
        <v>0</v>
      </c>
      <c r="R2278" s="15">
        <f t="shared" si="106"/>
        <v>0</v>
      </c>
      <c r="S2278" s="15">
        <f t="shared" si="107"/>
        <v>1</v>
      </c>
    </row>
    <row r="2279" spans="1:19">
      <c r="A2279" s="15" t="s">
        <v>1821</v>
      </c>
      <c r="B2279" s="15" t="s">
        <v>2628</v>
      </c>
      <c r="C2279" s="15" t="s">
        <v>1213</v>
      </c>
      <c r="D2279" s="15" t="s">
        <v>1055</v>
      </c>
      <c r="E2279" s="15">
        <v>0</v>
      </c>
      <c r="F2279" s="15">
        <v>0</v>
      </c>
      <c r="G2279" s="15">
        <v>0</v>
      </c>
      <c r="H2279" s="15">
        <v>0</v>
      </c>
      <c r="I2279" s="15">
        <v>0</v>
      </c>
      <c r="J2279" s="15">
        <v>0</v>
      </c>
      <c r="K2279" s="15">
        <v>0</v>
      </c>
      <c r="L2279" s="15">
        <v>0</v>
      </c>
      <c r="M2279" s="15">
        <v>0</v>
      </c>
      <c r="N2279" s="15">
        <v>0</v>
      </c>
      <c r="O2279" s="15">
        <v>0</v>
      </c>
      <c r="P2279" s="15">
        <v>0</v>
      </c>
      <c r="Q2279" s="15">
        <f t="shared" si="105"/>
        <v>0</v>
      </c>
      <c r="R2279" s="15">
        <f t="shared" si="106"/>
        <v>0</v>
      </c>
      <c r="S2279" s="15">
        <f t="shared" si="107"/>
        <v>1</v>
      </c>
    </row>
    <row r="2280" spans="1:19">
      <c r="A2280" s="15" t="s">
        <v>2601</v>
      </c>
      <c r="B2280" s="15" t="s">
        <v>4674</v>
      </c>
      <c r="C2280" s="15" t="s">
        <v>1212</v>
      </c>
      <c r="D2280" s="15" t="s">
        <v>1035</v>
      </c>
      <c r="E2280" s="15">
        <v>0</v>
      </c>
      <c r="F2280" s="15">
        <v>0</v>
      </c>
      <c r="G2280" s="15">
        <v>0</v>
      </c>
      <c r="H2280" s="15">
        <v>0</v>
      </c>
      <c r="I2280" s="15">
        <v>0</v>
      </c>
      <c r="J2280" s="15">
        <v>0</v>
      </c>
      <c r="K2280" s="15">
        <v>0</v>
      </c>
      <c r="L2280" s="15">
        <v>0</v>
      </c>
      <c r="M2280" s="15">
        <v>0</v>
      </c>
      <c r="N2280" s="15">
        <v>0</v>
      </c>
      <c r="O2280" s="15">
        <v>0</v>
      </c>
      <c r="P2280" s="15">
        <v>0</v>
      </c>
      <c r="Q2280" s="15">
        <f t="shared" si="105"/>
        <v>0</v>
      </c>
      <c r="R2280" s="15">
        <f t="shared" si="106"/>
        <v>0</v>
      </c>
      <c r="S2280" s="15">
        <f t="shared" si="107"/>
        <v>1</v>
      </c>
    </row>
    <row r="2281" spans="1:19">
      <c r="A2281" s="15" t="s">
        <v>4675</v>
      </c>
      <c r="B2281" s="15" t="s">
        <v>1653</v>
      </c>
      <c r="C2281" s="15" t="s">
        <v>1213</v>
      </c>
      <c r="D2281" s="15" t="s">
        <v>1034</v>
      </c>
      <c r="E2281" s="15">
        <v>0</v>
      </c>
      <c r="F2281" s="15">
        <v>0</v>
      </c>
      <c r="G2281" s="15">
        <v>0</v>
      </c>
      <c r="H2281" s="15">
        <v>0</v>
      </c>
      <c r="I2281" s="15">
        <v>0</v>
      </c>
      <c r="J2281" s="15">
        <v>0</v>
      </c>
      <c r="K2281" s="15">
        <v>0</v>
      </c>
      <c r="L2281" s="15">
        <v>0</v>
      </c>
      <c r="M2281" s="15">
        <v>0</v>
      </c>
      <c r="N2281" s="15">
        <v>0</v>
      </c>
      <c r="O2281" s="15">
        <v>0</v>
      </c>
      <c r="P2281" s="15">
        <v>0</v>
      </c>
      <c r="Q2281" s="15">
        <f t="shared" si="105"/>
        <v>0</v>
      </c>
      <c r="R2281" s="15">
        <f t="shared" si="106"/>
        <v>0</v>
      </c>
      <c r="S2281" s="15">
        <f t="shared" si="107"/>
        <v>1</v>
      </c>
    </row>
    <row r="2282" spans="1:19">
      <c r="A2282" s="15" t="s">
        <v>4676</v>
      </c>
      <c r="B2282" s="15" t="s">
        <v>541</v>
      </c>
      <c r="C2282" s="15" t="s">
        <v>1212</v>
      </c>
      <c r="D2282" s="15" t="s">
        <v>1036</v>
      </c>
      <c r="E2282" s="15">
        <v>0</v>
      </c>
      <c r="F2282" s="15">
        <v>0</v>
      </c>
      <c r="G2282" s="15">
        <v>0</v>
      </c>
      <c r="H2282" s="15">
        <v>0</v>
      </c>
      <c r="I2282" s="15">
        <v>0</v>
      </c>
      <c r="J2282" s="15">
        <v>0</v>
      </c>
      <c r="K2282" s="15">
        <v>0</v>
      </c>
      <c r="L2282" s="15">
        <v>0</v>
      </c>
      <c r="M2282" s="15">
        <v>0</v>
      </c>
      <c r="N2282" s="15">
        <v>0</v>
      </c>
      <c r="O2282" s="15">
        <v>0</v>
      </c>
      <c r="P2282" s="15">
        <v>0</v>
      </c>
      <c r="Q2282" s="15">
        <f t="shared" si="105"/>
        <v>0</v>
      </c>
      <c r="R2282" s="15">
        <f t="shared" si="106"/>
        <v>0</v>
      </c>
      <c r="S2282" s="15">
        <f t="shared" si="107"/>
        <v>1</v>
      </c>
    </row>
    <row r="2283" spans="1:19">
      <c r="A2283" s="15" t="s">
        <v>4677</v>
      </c>
      <c r="B2283" s="15" t="s">
        <v>110</v>
      </c>
      <c r="C2283" s="15" t="s">
        <v>1212</v>
      </c>
      <c r="D2283" s="15" t="s">
        <v>1063</v>
      </c>
      <c r="E2283" s="15">
        <v>0</v>
      </c>
      <c r="F2283" s="15">
        <v>0</v>
      </c>
      <c r="G2283" s="15">
        <v>0</v>
      </c>
      <c r="H2283" s="15">
        <v>0</v>
      </c>
      <c r="I2283" s="15">
        <v>0</v>
      </c>
      <c r="J2283" s="15">
        <v>0</v>
      </c>
      <c r="K2283" s="15">
        <v>0</v>
      </c>
      <c r="L2283" s="15">
        <v>0</v>
      </c>
      <c r="M2283" s="15">
        <v>0</v>
      </c>
      <c r="N2283" s="15">
        <v>0</v>
      </c>
      <c r="O2283" s="15">
        <v>0</v>
      </c>
      <c r="P2283" s="15">
        <v>0</v>
      </c>
      <c r="Q2283" s="15">
        <f t="shared" si="105"/>
        <v>0</v>
      </c>
      <c r="R2283" s="15">
        <f t="shared" si="106"/>
        <v>0</v>
      </c>
      <c r="S2283" s="15">
        <f t="shared" si="107"/>
        <v>1</v>
      </c>
    </row>
    <row r="2284" spans="1:19">
      <c r="A2284" s="15" t="s">
        <v>4678</v>
      </c>
      <c r="B2284" s="15" t="s">
        <v>168</v>
      </c>
      <c r="C2284" s="15" t="s">
        <v>1212</v>
      </c>
      <c r="D2284" s="15" t="s">
        <v>1052</v>
      </c>
      <c r="E2284" s="15">
        <v>0</v>
      </c>
      <c r="F2284" s="15">
        <v>0</v>
      </c>
      <c r="G2284" s="15">
        <v>0</v>
      </c>
      <c r="H2284" s="15">
        <v>0</v>
      </c>
      <c r="I2284" s="15">
        <v>0</v>
      </c>
      <c r="J2284" s="15">
        <v>0</v>
      </c>
      <c r="K2284" s="15">
        <v>0</v>
      </c>
      <c r="L2284" s="15">
        <v>0</v>
      </c>
      <c r="M2284" s="15">
        <v>0</v>
      </c>
      <c r="N2284" s="15">
        <v>0</v>
      </c>
      <c r="O2284" s="15">
        <v>0</v>
      </c>
      <c r="P2284" s="15">
        <v>0</v>
      </c>
      <c r="Q2284" s="15">
        <f t="shared" si="105"/>
        <v>0</v>
      </c>
      <c r="R2284" s="15">
        <f t="shared" si="106"/>
        <v>0</v>
      </c>
      <c r="S2284" s="15">
        <f t="shared" si="107"/>
        <v>1</v>
      </c>
    </row>
    <row r="2285" spans="1:19">
      <c r="A2285" s="15" t="s">
        <v>2556</v>
      </c>
      <c r="B2285" s="15" t="s">
        <v>4679</v>
      </c>
      <c r="C2285" s="15" t="s">
        <v>1212</v>
      </c>
      <c r="D2285" s="15" t="s">
        <v>1339</v>
      </c>
      <c r="E2285" s="15">
        <v>0</v>
      </c>
      <c r="F2285" s="15">
        <v>0</v>
      </c>
      <c r="G2285" s="15">
        <v>0</v>
      </c>
      <c r="H2285" s="15">
        <v>0</v>
      </c>
      <c r="I2285" s="15">
        <v>0</v>
      </c>
      <c r="J2285" s="15">
        <v>0</v>
      </c>
      <c r="K2285" s="15">
        <v>0</v>
      </c>
      <c r="L2285" s="15">
        <v>0</v>
      </c>
      <c r="M2285" s="15">
        <v>0</v>
      </c>
      <c r="N2285" s="15">
        <v>0</v>
      </c>
      <c r="O2285" s="15">
        <v>0</v>
      </c>
      <c r="P2285" s="15">
        <v>0</v>
      </c>
      <c r="Q2285" s="15">
        <f t="shared" si="105"/>
        <v>0</v>
      </c>
      <c r="R2285" s="15">
        <f t="shared" si="106"/>
        <v>0</v>
      </c>
      <c r="S2285" s="15">
        <f t="shared" si="107"/>
        <v>1</v>
      </c>
    </row>
    <row r="2286" spans="1:19">
      <c r="A2286" s="15" t="s">
        <v>1195</v>
      </c>
      <c r="B2286" s="15" t="s">
        <v>72</v>
      </c>
      <c r="C2286" s="15" t="s">
        <v>1213</v>
      </c>
      <c r="D2286" s="15" t="s">
        <v>1051</v>
      </c>
      <c r="E2286" s="15">
        <v>0</v>
      </c>
      <c r="F2286" s="15">
        <v>0</v>
      </c>
      <c r="G2286" s="15">
        <v>0</v>
      </c>
      <c r="H2286" s="15">
        <v>0</v>
      </c>
      <c r="I2286" s="15">
        <v>0</v>
      </c>
      <c r="J2286" s="15">
        <v>0</v>
      </c>
      <c r="K2286" s="15">
        <v>0</v>
      </c>
      <c r="L2286" s="15">
        <v>0</v>
      </c>
      <c r="M2286" s="15">
        <v>0</v>
      </c>
      <c r="N2286" s="15">
        <v>0</v>
      </c>
      <c r="O2286" s="15">
        <v>0</v>
      </c>
      <c r="P2286" s="15">
        <v>0</v>
      </c>
      <c r="Q2286" s="15">
        <f t="shared" si="105"/>
        <v>0</v>
      </c>
      <c r="R2286" s="15">
        <f t="shared" si="106"/>
        <v>0</v>
      </c>
      <c r="S2286" s="15">
        <f t="shared" si="107"/>
        <v>1</v>
      </c>
    </row>
    <row r="2287" spans="1:19">
      <c r="A2287" s="15" t="s">
        <v>4680</v>
      </c>
      <c r="B2287" s="15" t="s">
        <v>1873</v>
      </c>
      <c r="C2287" s="15" t="s">
        <v>1213</v>
      </c>
      <c r="D2287" s="15" t="s">
        <v>1034</v>
      </c>
      <c r="E2287" s="15">
        <v>0</v>
      </c>
      <c r="F2287" s="15">
        <v>0</v>
      </c>
      <c r="G2287" s="15">
        <v>0</v>
      </c>
      <c r="H2287" s="15">
        <v>0</v>
      </c>
      <c r="I2287" s="15">
        <v>0</v>
      </c>
      <c r="J2287" s="15">
        <v>0</v>
      </c>
      <c r="K2287" s="15">
        <v>0</v>
      </c>
      <c r="L2287" s="15">
        <v>0</v>
      </c>
      <c r="M2287" s="15">
        <v>0</v>
      </c>
      <c r="N2287" s="15">
        <v>0</v>
      </c>
      <c r="O2287" s="15">
        <v>0</v>
      </c>
      <c r="P2287" s="15">
        <v>0</v>
      </c>
      <c r="Q2287" s="15">
        <f t="shared" si="105"/>
        <v>0</v>
      </c>
      <c r="R2287" s="15">
        <f t="shared" si="106"/>
        <v>0</v>
      </c>
      <c r="S2287" s="15">
        <f t="shared" si="107"/>
        <v>1</v>
      </c>
    </row>
    <row r="2288" spans="1:19">
      <c r="A2288" s="15" t="s">
        <v>540</v>
      </c>
      <c r="B2288" s="15" t="s">
        <v>4681</v>
      </c>
      <c r="C2288" s="15" t="s">
        <v>1213</v>
      </c>
      <c r="D2288" s="15" t="s">
        <v>1053</v>
      </c>
      <c r="E2288" s="15">
        <v>0</v>
      </c>
      <c r="F2288" s="15">
        <v>0</v>
      </c>
      <c r="G2288" s="15">
        <v>0</v>
      </c>
      <c r="H2288" s="15">
        <v>0</v>
      </c>
      <c r="I2288" s="15">
        <v>0</v>
      </c>
      <c r="J2288" s="15">
        <v>0</v>
      </c>
      <c r="K2288" s="15">
        <v>0</v>
      </c>
      <c r="L2288" s="15">
        <v>0</v>
      </c>
      <c r="M2288" s="15">
        <v>0</v>
      </c>
      <c r="N2288" s="15">
        <v>0</v>
      </c>
      <c r="O2288" s="15">
        <v>0</v>
      </c>
      <c r="P2288" s="15">
        <v>0</v>
      </c>
      <c r="Q2288" s="15">
        <f t="shared" si="105"/>
        <v>0</v>
      </c>
      <c r="R2288" s="15">
        <f t="shared" si="106"/>
        <v>0</v>
      </c>
      <c r="S2288" s="15">
        <f t="shared" si="107"/>
        <v>1</v>
      </c>
    </row>
    <row r="2289" spans="1:19">
      <c r="A2289" s="15" t="s">
        <v>452</v>
      </c>
      <c r="B2289" s="15" t="s">
        <v>168</v>
      </c>
      <c r="C2289" s="15" t="s">
        <v>1213</v>
      </c>
      <c r="D2289" s="15" t="s">
        <v>1031</v>
      </c>
      <c r="E2289" s="15">
        <v>0</v>
      </c>
      <c r="F2289" s="15">
        <v>0</v>
      </c>
      <c r="G2289" s="15">
        <v>0</v>
      </c>
      <c r="H2289" s="15">
        <v>0</v>
      </c>
      <c r="I2289" s="15">
        <v>0</v>
      </c>
      <c r="J2289" s="15">
        <v>0</v>
      </c>
      <c r="K2289" s="15">
        <v>0</v>
      </c>
      <c r="L2289" s="15">
        <v>0</v>
      </c>
      <c r="M2289" s="15">
        <v>0</v>
      </c>
      <c r="N2289" s="15">
        <v>0</v>
      </c>
      <c r="O2289" s="15">
        <v>0</v>
      </c>
      <c r="P2289" s="15">
        <v>0</v>
      </c>
      <c r="Q2289" s="15">
        <f t="shared" si="105"/>
        <v>0</v>
      </c>
      <c r="R2289" s="15">
        <f t="shared" si="106"/>
        <v>0</v>
      </c>
      <c r="S2289" s="15">
        <f t="shared" si="107"/>
        <v>1</v>
      </c>
    </row>
    <row r="2290" spans="1:19">
      <c r="A2290" s="15" t="s">
        <v>680</v>
      </c>
      <c r="B2290" s="15" t="s">
        <v>70</v>
      </c>
      <c r="C2290" s="15" t="s">
        <v>1212</v>
      </c>
      <c r="D2290" s="15" t="s">
        <v>1053</v>
      </c>
      <c r="E2290" s="15">
        <v>0</v>
      </c>
      <c r="F2290" s="15">
        <v>0</v>
      </c>
      <c r="G2290" s="15">
        <v>0</v>
      </c>
      <c r="H2290" s="15">
        <v>0</v>
      </c>
      <c r="I2290" s="15">
        <v>0</v>
      </c>
      <c r="J2290" s="15">
        <v>0</v>
      </c>
      <c r="K2290" s="15">
        <v>0</v>
      </c>
      <c r="L2290" s="15">
        <v>0</v>
      </c>
      <c r="M2290" s="15">
        <v>0</v>
      </c>
      <c r="N2290" s="15">
        <v>0</v>
      </c>
      <c r="O2290" s="15">
        <v>0</v>
      </c>
      <c r="P2290" s="15">
        <v>0</v>
      </c>
      <c r="Q2290" s="15">
        <f t="shared" si="105"/>
        <v>0</v>
      </c>
      <c r="R2290" s="15">
        <f t="shared" si="106"/>
        <v>0</v>
      </c>
      <c r="S2290" s="15">
        <f t="shared" si="107"/>
        <v>1</v>
      </c>
    </row>
    <row r="2291" spans="1:19">
      <c r="A2291" s="15" t="s">
        <v>2836</v>
      </c>
      <c r="B2291" s="15" t="s">
        <v>625</v>
      </c>
      <c r="C2291" s="15" t="s">
        <v>1213</v>
      </c>
      <c r="D2291" s="15" t="s">
        <v>1046</v>
      </c>
      <c r="E2291" s="15">
        <v>0</v>
      </c>
      <c r="F2291" s="15">
        <v>0</v>
      </c>
      <c r="G2291" s="15">
        <v>0</v>
      </c>
      <c r="H2291" s="15">
        <v>0</v>
      </c>
      <c r="I2291" s="15">
        <v>0</v>
      </c>
      <c r="J2291" s="15">
        <v>0</v>
      </c>
      <c r="K2291" s="15">
        <v>0</v>
      </c>
      <c r="L2291" s="15">
        <v>0</v>
      </c>
      <c r="M2291" s="15">
        <v>0</v>
      </c>
      <c r="N2291" s="15">
        <v>0</v>
      </c>
      <c r="O2291" s="15">
        <v>0</v>
      </c>
      <c r="P2291" s="15">
        <v>0</v>
      </c>
      <c r="Q2291" s="15">
        <f t="shared" si="105"/>
        <v>0</v>
      </c>
      <c r="R2291" s="15">
        <f t="shared" si="106"/>
        <v>0</v>
      </c>
      <c r="S2291" s="15">
        <f t="shared" si="107"/>
        <v>1</v>
      </c>
    </row>
    <row r="2292" spans="1:19">
      <c r="A2292" s="15" t="s">
        <v>1240</v>
      </c>
      <c r="B2292" s="15" t="s">
        <v>403</v>
      </c>
      <c r="C2292" s="15" t="s">
        <v>1878</v>
      </c>
      <c r="D2292" s="15" t="s">
        <v>1054</v>
      </c>
      <c r="E2292" s="15">
        <v>0</v>
      </c>
      <c r="F2292" s="15">
        <v>0</v>
      </c>
      <c r="G2292" s="15">
        <v>0</v>
      </c>
      <c r="H2292" s="15">
        <v>0</v>
      </c>
      <c r="I2292" s="15">
        <v>0</v>
      </c>
      <c r="J2292" s="15">
        <v>0</v>
      </c>
      <c r="K2292" s="15">
        <v>0</v>
      </c>
      <c r="L2292" s="15">
        <v>0</v>
      </c>
      <c r="M2292" s="15">
        <v>0</v>
      </c>
      <c r="N2292" s="15">
        <v>0</v>
      </c>
      <c r="O2292" s="15">
        <v>0</v>
      </c>
      <c r="P2292" s="15">
        <v>0</v>
      </c>
      <c r="Q2292" s="15">
        <f t="shared" si="105"/>
        <v>0</v>
      </c>
      <c r="R2292" s="15">
        <f t="shared" si="106"/>
        <v>0</v>
      </c>
      <c r="S2292" s="15">
        <f t="shared" si="107"/>
        <v>1</v>
      </c>
    </row>
    <row r="2293" spans="1:19">
      <c r="A2293" s="15" t="s">
        <v>1816</v>
      </c>
      <c r="B2293" s="15" t="s">
        <v>299</v>
      </c>
      <c r="C2293" s="15" t="s">
        <v>1213</v>
      </c>
      <c r="D2293" s="15" t="s">
        <v>1038</v>
      </c>
      <c r="E2293" s="15">
        <v>0</v>
      </c>
      <c r="F2293" s="15">
        <v>0</v>
      </c>
      <c r="G2293" s="15">
        <v>0</v>
      </c>
      <c r="H2293" s="15">
        <v>0</v>
      </c>
      <c r="I2293" s="15">
        <v>0</v>
      </c>
      <c r="J2293" s="15">
        <v>0</v>
      </c>
      <c r="K2293" s="15">
        <v>0</v>
      </c>
      <c r="L2293" s="15">
        <v>0</v>
      </c>
      <c r="M2293" s="15">
        <v>0</v>
      </c>
      <c r="N2293" s="15">
        <v>0</v>
      </c>
      <c r="O2293" s="15">
        <v>0</v>
      </c>
      <c r="P2293" s="15">
        <v>0</v>
      </c>
      <c r="Q2293" s="15">
        <f t="shared" si="105"/>
        <v>0</v>
      </c>
      <c r="R2293" s="15">
        <f t="shared" si="106"/>
        <v>0</v>
      </c>
      <c r="S2293" s="15">
        <f t="shared" si="107"/>
        <v>1</v>
      </c>
    </row>
    <row r="2294" spans="1:19">
      <c r="A2294" s="15" t="s">
        <v>4682</v>
      </c>
      <c r="B2294" s="15" t="s">
        <v>1068</v>
      </c>
      <c r="C2294" s="15" t="s">
        <v>1213</v>
      </c>
      <c r="D2294" s="15" t="s">
        <v>1046</v>
      </c>
      <c r="E2294" s="15">
        <v>0</v>
      </c>
      <c r="F2294" s="15">
        <v>0</v>
      </c>
      <c r="G2294" s="15">
        <v>0</v>
      </c>
      <c r="H2294" s="15">
        <v>0</v>
      </c>
      <c r="I2294" s="15">
        <v>0</v>
      </c>
      <c r="J2294" s="15">
        <v>0</v>
      </c>
      <c r="K2294" s="15">
        <v>0</v>
      </c>
      <c r="L2294" s="15">
        <v>0</v>
      </c>
      <c r="M2294" s="15">
        <v>0</v>
      </c>
      <c r="N2294" s="15">
        <v>0</v>
      </c>
      <c r="O2294" s="15">
        <v>0</v>
      </c>
      <c r="P2294" s="15">
        <v>0</v>
      </c>
      <c r="Q2294" s="15">
        <f t="shared" si="105"/>
        <v>0</v>
      </c>
      <c r="R2294" s="15">
        <f t="shared" si="106"/>
        <v>0</v>
      </c>
      <c r="S2294" s="15">
        <f t="shared" si="107"/>
        <v>1</v>
      </c>
    </row>
    <row r="2295" spans="1:19">
      <c r="A2295" s="15" t="s">
        <v>508</v>
      </c>
      <c r="B2295" s="15" t="s">
        <v>4683</v>
      </c>
      <c r="C2295" s="15" t="s">
        <v>1213</v>
      </c>
      <c r="D2295" s="15" t="s">
        <v>1028</v>
      </c>
      <c r="E2295" s="15">
        <v>0</v>
      </c>
      <c r="F2295" s="15">
        <v>0</v>
      </c>
      <c r="G2295" s="15">
        <v>0</v>
      </c>
      <c r="H2295" s="15">
        <v>0</v>
      </c>
      <c r="I2295" s="15">
        <v>0</v>
      </c>
      <c r="J2295" s="15">
        <v>0</v>
      </c>
      <c r="K2295" s="15">
        <v>0</v>
      </c>
      <c r="L2295" s="15">
        <v>0</v>
      </c>
      <c r="M2295" s="15">
        <v>0</v>
      </c>
      <c r="N2295" s="15">
        <v>0</v>
      </c>
      <c r="O2295" s="15">
        <v>0</v>
      </c>
      <c r="P2295" s="15">
        <v>0</v>
      </c>
      <c r="Q2295" s="15">
        <f t="shared" si="105"/>
        <v>0</v>
      </c>
      <c r="R2295" s="15">
        <f t="shared" si="106"/>
        <v>0</v>
      </c>
      <c r="S2295" s="15">
        <f t="shared" si="107"/>
        <v>1</v>
      </c>
    </row>
    <row r="2296" spans="1:19">
      <c r="A2296" s="15" t="s">
        <v>1661</v>
      </c>
      <c r="B2296" s="15" t="s">
        <v>44</v>
      </c>
      <c r="C2296" s="15" t="s">
        <v>1878</v>
      </c>
      <c r="D2296" s="15" t="s">
        <v>1054</v>
      </c>
      <c r="E2296" s="15">
        <v>0</v>
      </c>
      <c r="F2296" s="15">
        <v>0</v>
      </c>
      <c r="G2296" s="15">
        <v>0</v>
      </c>
      <c r="H2296" s="15">
        <v>0</v>
      </c>
      <c r="I2296" s="15">
        <v>0</v>
      </c>
      <c r="J2296" s="15">
        <v>0</v>
      </c>
      <c r="K2296" s="15">
        <v>0</v>
      </c>
      <c r="L2296" s="15">
        <v>0</v>
      </c>
      <c r="M2296" s="15">
        <v>0</v>
      </c>
      <c r="N2296" s="15">
        <v>0</v>
      </c>
      <c r="O2296" s="15">
        <v>0</v>
      </c>
      <c r="P2296" s="15">
        <v>0</v>
      </c>
      <c r="Q2296" s="15">
        <f t="shared" si="105"/>
        <v>0</v>
      </c>
      <c r="R2296" s="15">
        <f t="shared" si="106"/>
        <v>0</v>
      </c>
      <c r="S2296" s="15">
        <f t="shared" si="107"/>
        <v>1</v>
      </c>
    </row>
    <row r="2297" spans="1:19">
      <c r="A2297" s="15" t="s">
        <v>4684</v>
      </c>
      <c r="B2297" s="15" t="s">
        <v>228</v>
      </c>
      <c r="C2297" s="15" t="s">
        <v>1878</v>
      </c>
      <c r="D2297" s="15" t="s">
        <v>1060</v>
      </c>
      <c r="E2297" s="15">
        <v>0</v>
      </c>
      <c r="F2297" s="15">
        <v>0</v>
      </c>
      <c r="G2297" s="15">
        <v>0</v>
      </c>
      <c r="H2297" s="15">
        <v>0</v>
      </c>
      <c r="I2297" s="15">
        <v>0</v>
      </c>
      <c r="J2297" s="15">
        <v>0</v>
      </c>
      <c r="K2297" s="15">
        <v>0</v>
      </c>
      <c r="L2297" s="15">
        <v>0</v>
      </c>
      <c r="M2297" s="15">
        <v>0</v>
      </c>
      <c r="N2297" s="15">
        <v>0</v>
      </c>
      <c r="O2297" s="15">
        <v>0</v>
      </c>
      <c r="P2297" s="15">
        <v>0</v>
      </c>
      <c r="Q2297" s="15">
        <f t="shared" si="105"/>
        <v>0</v>
      </c>
      <c r="R2297" s="15">
        <f t="shared" si="106"/>
        <v>0</v>
      </c>
      <c r="S2297" s="15">
        <f t="shared" si="107"/>
        <v>1</v>
      </c>
    </row>
    <row r="2298" spans="1:19">
      <c r="A2298" s="15" t="s">
        <v>297</v>
      </c>
      <c r="B2298" s="15" t="s">
        <v>4685</v>
      </c>
      <c r="C2298" s="15" t="s">
        <v>1213</v>
      </c>
      <c r="D2298" s="15" t="s">
        <v>1052</v>
      </c>
      <c r="E2298" s="15">
        <v>0</v>
      </c>
      <c r="F2298" s="15">
        <v>0</v>
      </c>
      <c r="G2298" s="15">
        <v>0</v>
      </c>
      <c r="H2298" s="15">
        <v>0</v>
      </c>
      <c r="I2298" s="15">
        <v>0</v>
      </c>
      <c r="J2298" s="15">
        <v>0</v>
      </c>
      <c r="K2298" s="15">
        <v>0</v>
      </c>
      <c r="L2298" s="15">
        <v>0</v>
      </c>
      <c r="M2298" s="15">
        <v>0</v>
      </c>
      <c r="N2298" s="15">
        <v>0</v>
      </c>
      <c r="O2298" s="15">
        <v>0</v>
      </c>
      <c r="P2298" s="15">
        <v>0</v>
      </c>
      <c r="Q2298" s="15">
        <f t="shared" si="105"/>
        <v>0</v>
      </c>
      <c r="R2298" s="15">
        <f t="shared" si="106"/>
        <v>0</v>
      </c>
      <c r="S2298" s="15">
        <f t="shared" si="107"/>
        <v>1</v>
      </c>
    </row>
    <row r="2299" spans="1:19">
      <c r="A2299" s="15" t="s">
        <v>4686</v>
      </c>
      <c r="B2299" s="15" t="s">
        <v>4687</v>
      </c>
      <c r="C2299" s="15" t="s">
        <v>1213</v>
      </c>
      <c r="D2299" s="15" t="s">
        <v>1031</v>
      </c>
      <c r="E2299" s="15">
        <v>0</v>
      </c>
      <c r="F2299" s="15">
        <v>0</v>
      </c>
      <c r="G2299" s="15">
        <v>0</v>
      </c>
      <c r="H2299" s="15">
        <v>0</v>
      </c>
      <c r="I2299" s="15">
        <v>0</v>
      </c>
      <c r="J2299" s="15">
        <v>0</v>
      </c>
      <c r="K2299" s="15">
        <v>0</v>
      </c>
      <c r="L2299" s="15">
        <v>0</v>
      </c>
      <c r="M2299" s="15">
        <v>0</v>
      </c>
      <c r="N2299" s="15">
        <v>0</v>
      </c>
      <c r="O2299" s="15">
        <v>0</v>
      </c>
      <c r="P2299" s="15">
        <v>0</v>
      </c>
      <c r="Q2299" s="15">
        <f t="shared" si="105"/>
        <v>0</v>
      </c>
      <c r="R2299" s="15">
        <f t="shared" si="106"/>
        <v>0</v>
      </c>
      <c r="S2299" s="15">
        <f t="shared" si="107"/>
        <v>1</v>
      </c>
    </row>
    <row r="2300" spans="1:19">
      <c r="A2300" s="15" t="s">
        <v>3570</v>
      </c>
      <c r="B2300" s="15" t="s">
        <v>1541</v>
      </c>
      <c r="C2300" s="15" t="s">
        <v>1212</v>
      </c>
      <c r="D2300" s="15" t="s">
        <v>1044</v>
      </c>
      <c r="E2300" s="15">
        <v>0</v>
      </c>
      <c r="F2300" s="15">
        <v>0</v>
      </c>
      <c r="G2300" s="15">
        <v>0</v>
      </c>
      <c r="H2300" s="15">
        <v>0</v>
      </c>
      <c r="I2300" s="15">
        <v>0</v>
      </c>
      <c r="J2300" s="15">
        <v>0</v>
      </c>
      <c r="K2300" s="15">
        <v>0</v>
      </c>
      <c r="L2300" s="15">
        <v>0</v>
      </c>
      <c r="M2300" s="15">
        <v>0</v>
      </c>
      <c r="N2300" s="15">
        <v>0</v>
      </c>
      <c r="O2300" s="15">
        <v>0</v>
      </c>
      <c r="P2300" s="15">
        <v>0</v>
      </c>
      <c r="Q2300" s="15">
        <f t="shared" si="105"/>
        <v>0</v>
      </c>
      <c r="R2300" s="15">
        <f t="shared" si="106"/>
        <v>0</v>
      </c>
      <c r="S2300" s="15">
        <f t="shared" si="107"/>
        <v>1</v>
      </c>
    </row>
    <row r="2301" spans="1:19">
      <c r="A2301" s="15" t="s">
        <v>4688</v>
      </c>
      <c r="B2301" s="15" t="s">
        <v>67</v>
      </c>
      <c r="C2301" s="15" t="s">
        <v>1213</v>
      </c>
      <c r="D2301" s="15" t="s">
        <v>1041</v>
      </c>
      <c r="E2301" s="15">
        <v>0</v>
      </c>
      <c r="F2301" s="15">
        <v>0</v>
      </c>
      <c r="G2301" s="15">
        <v>0</v>
      </c>
      <c r="H2301" s="15">
        <v>0</v>
      </c>
      <c r="I2301" s="15">
        <v>0</v>
      </c>
      <c r="J2301" s="15">
        <v>0</v>
      </c>
      <c r="K2301" s="15">
        <v>0</v>
      </c>
      <c r="L2301" s="15">
        <v>0</v>
      </c>
      <c r="M2301" s="15">
        <v>0</v>
      </c>
      <c r="N2301" s="15">
        <v>0</v>
      </c>
      <c r="O2301" s="15">
        <v>0</v>
      </c>
      <c r="P2301" s="15">
        <v>0</v>
      </c>
      <c r="Q2301" s="15">
        <f t="shared" si="105"/>
        <v>0</v>
      </c>
      <c r="R2301" s="15">
        <f t="shared" si="106"/>
        <v>0</v>
      </c>
      <c r="S2301" s="15">
        <f t="shared" si="107"/>
        <v>1</v>
      </c>
    </row>
    <row r="2302" spans="1:19">
      <c r="A2302" s="15" t="s">
        <v>4689</v>
      </c>
      <c r="B2302" s="15" t="s">
        <v>29</v>
      </c>
      <c r="C2302" s="15" t="s">
        <v>1878</v>
      </c>
      <c r="D2302" s="15" t="s">
        <v>1054</v>
      </c>
      <c r="E2302" s="15">
        <v>0</v>
      </c>
      <c r="F2302" s="15">
        <v>0</v>
      </c>
      <c r="G2302" s="15">
        <v>0</v>
      </c>
      <c r="H2302" s="15">
        <v>0</v>
      </c>
      <c r="I2302" s="15">
        <v>0</v>
      </c>
      <c r="J2302" s="15">
        <v>0</v>
      </c>
      <c r="K2302" s="15">
        <v>0</v>
      </c>
      <c r="L2302" s="15">
        <v>0</v>
      </c>
      <c r="M2302" s="15">
        <v>0</v>
      </c>
      <c r="N2302" s="15">
        <v>0</v>
      </c>
      <c r="O2302" s="15">
        <v>0</v>
      </c>
      <c r="P2302" s="15">
        <v>0</v>
      </c>
      <c r="Q2302" s="15">
        <f t="shared" si="105"/>
        <v>0</v>
      </c>
      <c r="R2302" s="15">
        <f t="shared" si="106"/>
        <v>0</v>
      </c>
      <c r="S2302" s="15">
        <f t="shared" si="107"/>
        <v>1</v>
      </c>
    </row>
    <row r="2303" spans="1:19">
      <c r="A2303" s="15" t="s">
        <v>4690</v>
      </c>
      <c r="B2303" s="15" t="s">
        <v>2147</v>
      </c>
      <c r="C2303" s="15" t="s">
        <v>1212</v>
      </c>
      <c r="D2303" s="15" t="s">
        <v>1043</v>
      </c>
      <c r="E2303" s="15">
        <v>0</v>
      </c>
      <c r="F2303" s="15">
        <v>0</v>
      </c>
      <c r="G2303" s="15">
        <v>0</v>
      </c>
      <c r="H2303" s="15">
        <v>0</v>
      </c>
      <c r="I2303" s="15">
        <v>0</v>
      </c>
      <c r="J2303" s="15">
        <v>0</v>
      </c>
      <c r="K2303" s="15">
        <v>0</v>
      </c>
      <c r="L2303" s="15">
        <v>0</v>
      </c>
      <c r="M2303" s="15">
        <v>0</v>
      </c>
      <c r="N2303" s="15">
        <v>0</v>
      </c>
      <c r="O2303" s="15">
        <v>0</v>
      </c>
      <c r="P2303" s="15">
        <v>0</v>
      </c>
      <c r="Q2303" s="15">
        <f t="shared" si="105"/>
        <v>0</v>
      </c>
      <c r="R2303" s="15">
        <f t="shared" si="106"/>
        <v>0</v>
      </c>
      <c r="S2303" s="15">
        <f t="shared" si="107"/>
        <v>1</v>
      </c>
    </row>
    <row r="2304" spans="1:19">
      <c r="A2304" s="15" t="s">
        <v>3617</v>
      </c>
      <c r="B2304" s="15" t="s">
        <v>4691</v>
      </c>
      <c r="C2304" s="15" t="s">
        <v>1213</v>
      </c>
      <c r="D2304" s="15" t="s">
        <v>1028</v>
      </c>
      <c r="E2304" s="15">
        <v>0</v>
      </c>
      <c r="F2304" s="15">
        <v>0</v>
      </c>
      <c r="G2304" s="15">
        <v>0</v>
      </c>
      <c r="H2304" s="15">
        <v>0</v>
      </c>
      <c r="I2304" s="15">
        <v>0</v>
      </c>
      <c r="J2304" s="15">
        <v>0</v>
      </c>
      <c r="K2304" s="15">
        <v>0</v>
      </c>
      <c r="L2304" s="15">
        <v>0</v>
      </c>
      <c r="M2304" s="15">
        <v>0</v>
      </c>
      <c r="N2304" s="15">
        <v>0</v>
      </c>
      <c r="O2304" s="15">
        <v>0</v>
      </c>
      <c r="P2304" s="15">
        <v>0</v>
      </c>
      <c r="Q2304" s="15">
        <f t="shared" si="105"/>
        <v>0</v>
      </c>
      <c r="R2304" s="15">
        <f t="shared" si="106"/>
        <v>0</v>
      </c>
      <c r="S2304" s="15">
        <f t="shared" si="107"/>
        <v>1</v>
      </c>
    </row>
    <row r="2305" spans="1:19">
      <c r="A2305" s="15" t="s">
        <v>1150</v>
      </c>
      <c r="B2305" s="15" t="s">
        <v>510</v>
      </c>
      <c r="C2305" s="15" t="s">
        <v>1213</v>
      </c>
      <c r="D2305" s="15" t="s">
        <v>1048</v>
      </c>
      <c r="E2305" s="15">
        <v>0</v>
      </c>
      <c r="F2305" s="15">
        <v>0</v>
      </c>
      <c r="G2305" s="15">
        <v>0</v>
      </c>
      <c r="H2305" s="15">
        <v>0</v>
      </c>
      <c r="I2305" s="15">
        <v>0</v>
      </c>
      <c r="J2305" s="15">
        <v>0</v>
      </c>
      <c r="K2305" s="15">
        <v>0</v>
      </c>
      <c r="L2305" s="15">
        <v>0</v>
      </c>
      <c r="M2305" s="15">
        <v>0</v>
      </c>
      <c r="N2305" s="15">
        <v>0</v>
      </c>
      <c r="O2305" s="15">
        <v>0</v>
      </c>
      <c r="P2305" s="15">
        <v>0</v>
      </c>
      <c r="Q2305" s="15">
        <f t="shared" si="105"/>
        <v>0</v>
      </c>
      <c r="R2305" s="15">
        <f t="shared" si="106"/>
        <v>0</v>
      </c>
      <c r="S2305" s="15">
        <f t="shared" si="107"/>
        <v>1</v>
      </c>
    </row>
    <row r="2306" spans="1:19">
      <c r="A2306" s="15" t="s">
        <v>4692</v>
      </c>
      <c r="B2306" s="15" t="s">
        <v>4693</v>
      </c>
      <c r="C2306" s="15" t="s">
        <v>1213</v>
      </c>
      <c r="D2306" s="15" t="s">
        <v>1041</v>
      </c>
      <c r="E2306" s="15">
        <v>0</v>
      </c>
      <c r="F2306" s="15">
        <v>0</v>
      </c>
      <c r="G2306" s="15">
        <v>0</v>
      </c>
      <c r="H2306" s="15">
        <v>0</v>
      </c>
      <c r="I2306" s="15">
        <v>0</v>
      </c>
      <c r="J2306" s="15">
        <v>0</v>
      </c>
      <c r="K2306" s="15">
        <v>0</v>
      </c>
      <c r="L2306" s="15">
        <v>0</v>
      </c>
      <c r="M2306" s="15">
        <v>0</v>
      </c>
      <c r="N2306" s="15">
        <v>0</v>
      </c>
      <c r="O2306" s="15">
        <v>0</v>
      </c>
      <c r="P2306" s="15">
        <v>0</v>
      </c>
      <c r="Q2306" s="15">
        <f t="shared" si="105"/>
        <v>0</v>
      </c>
      <c r="R2306" s="15">
        <f t="shared" si="106"/>
        <v>0</v>
      </c>
      <c r="S2306" s="15">
        <f t="shared" si="107"/>
        <v>1</v>
      </c>
    </row>
    <row r="2307" spans="1:19">
      <c r="A2307" s="15" t="s">
        <v>1684</v>
      </c>
      <c r="B2307" s="15" t="s">
        <v>296</v>
      </c>
      <c r="C2307" s="15" t="s">
        <v>1212</v>
      </c>
      <c r="D2307" s="15" t="s">
        <v>1043</v>
      </c>
      <c r="E2307" s="15">
        <v>0</v>
      </c>
      <c r="F2307" s="15">
        <v>0</v>
      </c>
      <c r="G2307" s="15">
        <v>0</v>
      </c>
      <c r="H2307" s="15">
        <v>0</v>
      </c>
      <c r="I2307" s="15">
        <v>0</v>
      </c>
      <c r="J2307" s="15">
        <v>0</v>
      </c>
      <c r="K2307" s="15">
        <v>0</v>
      </c>
      <c r="L2307" s="15">
        <v>0</v>
      </c>
      <c r="M2307" s="15">
        <v>0</v>
      </c>
      <c r="N2307" s="15">
        <v>0</v>
      </c>
      <c r="O2307" s="15">
        <v>0</v>
      </c>
      <c r="P2307" s="15">
        <v>0</v>
      </c>
      <c r="Q2307" s="15">
        <f t="shared" ref="Q2307:Q2370" si="108">P2307/16.875</f>
        <v>0</v>
      </c>
      <c r="R2307" s="15">
        <f t="shared" ref="R2307:R2370" si="109">IF(P2307 &gt;= 400,Q2307*1.2,IF(P2307 &gt; 300,Q2307,IF(P2307&gt;200,Q2307*0.8,IF(P2307&gt;100,Q2307*0.6,Q2307*0.5))))</f>
        <v>0</v>
      </c>
      <c r="S2307" s="15">
        <f t="shared" ref="S2307:S2370" si="110">IF(R2307 &lt; 1.5,1,R2307)</f>
        <v>1</v>
      </c>
    </row>
    <row r="2308" spans="1:19">
      <c r="A2308" s="15" t="s">
        <v>4694</v>
      </c>
      <c r="B2308" s="15" t="s">
        <v>2349</v>
      </c>
      <c r="C2308" s="15" t="s">
        <v>1212</v>
      </c>
      <c r="D2308" s="15" t="s">
        <v>1339</v>
      </c>
      <c r="E2308" s="15">
        <v>0</v>
      </c>
      <c r="F2308" s="15">
        <v>0</v>
      </c>
      <c r="G2308" s="15">
        <v>0</v>
      </c>
      <c r="H2308" s="15">
        <v>0</v>
      </c>
      <c r="I2308" s="15">
        <v>0</v>
      </c>
      <c r="J2308" s="15">
        <v>0</v>
      </c>
      <c r="K2308" s="15">
        <v>0</v>
      </c>
      <c r="L2308" s="15">
        <v>0</v>
      </c>
      <c r="M2308" s="15">
        <v>0</v>
      </c>
      <c r="N2308" s="15">
        <v>0</v>
      </c>
      <c r="O2308" s="15">
        <v>0</v>
      </c>
      <c r="P2308" s="15">
        <v>0</v>
      </c>
      <c r="Q2308" s="15">
        <f t="shared" si="108"/>
        <v>0</v>
      </c>
      <c r="R2308" s="15">
        <f t="shared" si="109"/>
        <v>0</v>
      </c>
      <c r="S2308" s="15">
        <f t="shared" si="110"/>
        <v>1</v>
      </c>
    </row>
    <row r="2309" spans="1:19">
      <c r="A2309" s="15" t="s">
        <v>1234</v>
      </c>
      <c r="B2309" s="15" t="s">
        <v>81</v>
      </c>
      <c r="C2309" s="15" t="s">
        <v>1878</v>
      </c>
      <c r="D2309" s="15" t="s">
        <v>1051</v>
      </c>
      <c r="E2309" s="15">
        <v>0</v>
      </c>
      <c r="F2309" s="15">
        <v>0</v>
      </c>
      <c r="G2309" s="15">
        <v>0</v>
      </c>
      <c r="H2309" s="15">
        <v>0</v>
      </c>
      <c r="I2309" s="15">
        <v>0</v>
      </c>
      <c r="J2309" s="15">
        <v>0</v>
      </c>
      <c r="K2309" s="15">
        <v>0</v>
      </c>
      <c r="L2309" s="15">
        <v>0</v>
      </c>
      <c r="M2309" s="15">
        <v>0</v>
      </c>
      <c r="N2309" s="15">
        <v>0</v>
      </c>
      <c r="O2309" s="15">
        <v>0</v>
      </c>
      <c r="P2309" s="15">
        <v>0</v>
      </c>
      <c r="Q2309" s="15">
        <f t="shared" si="108"/>
        <v>0</v>
      </c>
      <c r="R2309" s="15">
        <f t="shared" si="109"/>
        <v>0</v>
      </c>
      <c r="S2309" s="15">
        <f t="shared" si="110"/>
        <v>1</v>
      </c>
    </row>
    <row r="2310" spans="1:19">
      <c r="A2310" s="15" t="s">
        <v>1655</v>
      </c>
      <c r="B2310" s="15" t="s">
        <v>29</v>
      </c>
      <c r="C2310" s="15" t="s">
        <v>1213</v>
      </c>
      <c r="D2310" s="15" t="s">
        <v>1042</v>
      </c>
      <c r="E2310" s="15">
        <v>0</v>
      </c>
      <c r="F2310" s="15">
        <v>0</v>
      </c>
      <c r="G2310" s="15">
        <v>0</v>
      </c>
      <c r="H2310" s="15">
        <v>0</v>
      </c>
      <c r="I2310" s="15">
        <v>0</v>
      </c>
      <c r="J2310" s="15">
        <v>0</v>
      </c>
      <c r="K2310" s="15">
        <v>0</v>
      </c>
      <c r="L2310" s="15">
        <v>0</v>
      </c>
      <c r="M2310" s="15">
        <v>0</v>
      </c>
      <c r="N2310" s="15">
        <v>0</v>
      </c>
      <c r="O2310" s="15">
        <v>0</v>
      </c>
      <c r="P2310" s="15">
        <v>0</v>
      </c>
      <c r="Q2310" s="15">
        <f t="shared" si="108"/>
        <v>0</v>
      </c>
      <c r="R2310" s="15">
        <f t="shared" si="109"/>
        <v>0</v>
      </c>
      <c r="S2310" s="15">
        <f t="shared" si="110"/>
        <v>1</v>
      </c>
    </row>
    <row r="2311" spans="1:19">
      <c r="A2311" s="15" t="s">
        <v>629</v>
      </c>
      <c r="B2311" s="15" t="s">
        <v>401</v>
      </c>
      <c r="C2311" s="15" t="s">
        <v>1213</v>
      </c>
      <c r="D2311" s="15" t="s">
        <v>1028</v>
      </c>
      <c r="E2311" s="15">
        <v>0</v>
      </c>
      <c r="F2311" s="15">
        <v>0</v>
      </c>
      <c r="G2311" s="15">
        <v>0</v>
      </c>
      <c r="H2311" s="15">
        <v>0</v>
      </c>
      <c r="I2311" s="15">
        <v>0</v>
      </c>
      <c r="J2311" s="15">
        <v>0</v>
      </c>
      <c r="K2311" s="15">
        <v>0</v>
      </c>
      <c r="L2311" s="15">
        <v>0</v>
      </c>
      <c r="M2311" s="15">
        <v>0</v>
      </c>
      <c r="N2311" s="15">
        <v>0</v>
      </c>
      <c r="O2311" s="15">
        <v>0</v>
      </c>
      <c r="P2311" s="15">
        <v>0</v>
      </c>
      <c r="Q2311" s="15">
        <f t="shared" si="108"/>
        <v>0</v>
      </c>
      <c r="R2311" s="15">
        <f t="shared" si="109"/>
        <v>0</v>
      </c>
      <c r="S2311" s="15">
        <f t="shared" si="110"/>
        <v>1</v>
      </c>
    </row>
    <row r="2312" spans="1:19">
      <c r="A2312" s="15" t="s">
        <v>4695</v>
      </c>
      <c r="B2312" s="15" t="s">
        <v>168</v>
      </c>
      <c r="C2312" s="15" t="s">
        <v>1213</v>
      </c>
      <c r="D2312" s="15" t="s">
        <v>1053</v>
      </c>
      <c r="E2312" s="15">
        <v>0</v>
      </c>
      <c r="F2312" s="15">
        <v>0</v>
      </c>
      <c r="G2312" s="15">
        <v>0</v>
      </c>
      <c r="H2312" s="15">
        <v>0</v>
      </c>
      <c r="I2312" s="15">
        <v>0</v>
      </c>
      <c r="J2312" s="15">
        <v>0</v>
      </c>
      <c r="K2312" s="15">
        <v>0</v>
      </c>
      <c r="L2312" s="15">
        <v>0</v>
      </c>
      <c r="M2312" s="15">
        <v>0</v>
      </c>
      <c r="N2312" s="15">
        <v>0</v>
      </c>
      <c r="O2312" s="15">
        <v>0</v>
      </c>
      <c r="P2312" s="15">
        <v>0</v>
      </c>
      <c r="Q2312" s="15">
        <f t="shared" si="108"/>
        <v>0</v>
      </c>
      <c r="R2312" s="15">
        <f t="shared" si="109"/>
        <v>0</v>
      </c>
      <c r="S2312" s="15">
        <f t="shared" si="110"/>
        <v>1</v>
      </c>
    </row>
    <row r="2313" spans="1:19">
      <c r="A2313" s="15" t="s">
        <v>4696</v>
      </c>
      <c r="B2313" s="15" t="s">
        <v>4823</v>
      </c>
      <c r="C2313" s="15" t="s">
        <v>1878</v>
      </c>
      <c r="D2313" s="15" t="s">
        <v>1041</v>
      </c>
      <c r="E2313" s="15">
        <v>0</v>
      </c>
      <c r="F2313" s="15">
        <v>0</v>
      </c>
      <c r="G2313" s="15">
        <v>0</v>
      </c>
      <c r="H2313" s="15">
        <v>0</v>
      </c>
      <c r="I2313" s="15">
        <v>0</v>
      </c>
      <c r="J2313" s="15">
        <v>0</v>
      </c>
      <c r="K2313" s="15">
        <v>0</v>
      </c>
      <c r="L2313" s="15">
        <v>0</v>
      </c>
      <c r="M2313" s="15">
        <v>0</v>
      </c>
      <c r="N2313" s="15">
        <v>0</v>
      </c>
      <c r="O2313" s="15">
        <v>0</v>
      </c>
      <c r="P2313" s="15">
        <v>0</v>
      </c>
      <c r="Q2313" s="15">
        <f t="shared" si="108"/>
        <v>0</v>
      </c>
      <c r="R2313" s="15">
        <f t="shared" si="109"/>
        <v>0</v>
      </c>
      <c r="S2313" s="15">
        <f t="shared" si="110"/>
        <v>1</v>
      </c>
    </row>
    <row r="2314" spans="1:19">
      <c r="A2314" s="15" t="s">
        <v>4697</v>
      </c>
      <c r="B2314" s="15" t="s">
        <v>50</v>
      </c>
      <c r="C2314" s="15" t="s">
        <v>1213</v>
      </c>
      <c r="D2314" s="15" t="s">
        <v>1042</v>
      </c>
      <c r="E2314" s="15">
        <v>0</v>
      </c>
      <c r="F2314" s="15">
        <v>0</v>
      </c>
      <c r="G2314" s="15">
        <v>0</v>
      </c>
      <c r="H2314" s="15">
        <v>0</v>
      </c>
      <c r="I2314" s="15">
        <v>0</v>
      </c>
      <c r="J2314" s="15">
        <v>0</v>
      </c>
      <c r="K2314" s="15">
        <v>0</v>
      </c>
      <c r="L2314" s="15">
        <v>0</v>
      </c>
      <c r="M2314" s="15">
        <v>0</v>
      </c>
      <c r="N2314" s="15">
        <v>0</v>
      </c>
      <c r="O2314" s="15">
        <v>0</v>
      </c>
      <c r="P2314" s="15">
        <v>0</v>
      </c>
      <c r="Q2314" s="15">
        <f t="shared" si="108"/>
        <v>0</v>
      </c>
      <c r="R2314" s="15">
        <f t="shared" si="109"/>
        <v>0</v>
      </c>
      <c r="S2314" s="15">
        <f t="shared" si="110"/>
        <v>1</v>
      </c>
    </row>
    <row r="2315" spans="1:19">
      <c r="A2315" s="15" t="s">
        <v>4698</v>
      </c>
      <c r="B2315" s="15" t="s">
        <v>2078</v>
      </c>
      <c r="C2315" s="15" t="s">
        <v>1213</v>
      </c>
      <c r="D2315" s="15" t="s">
        <v>1036</v>
      </c>
      <c r="E2315" s="15">
        <v>0</v>
      </c>
      <c r="F2315" s="15">
        <v>0</v>
      </c>
      <c r="G2315" s="15">
        <v>0</v>
      </c>
      <c r="H2315" s="15">
        <v>0</v>
      </c>
      <c r="I2315" s="15">
        <v>0</v>
      </c>
      <c r="J2315" s="15">
        <v>0</v>
      </c>
      <c r="K2315" s="15">
        <v>0</v>
      </c>
      <c r="L2315" s="15">
        <v>0</v>
      </c>
      <c r="M2315" s="15">
        <v>0</v>
      </c>
      <c r="N2315" s="15">
        <v>0</v>
      </c>
      <c r="O2315" s="15">
        <v>0</v>
      </c>
      <c r="P2315" s="15">
        <v>0</v>
      </c>
      <c r="Q2315" s="15">
        <f t="shared" si="108"/>
        <v>0</v>
      </c>
      <c r="R2315" s="15">
        <f t="shared" si="109"/>
        <v>0</v>
      </c>
      <c r="S2315" s="15">
        <f t="shared" si="110"/>
        <v>1</v>
      </c>
    </row>
    <row r="2316" spans="1:19">
      <c r="A2316" s="15" t="s">
        <v>993</v>
      </c>
      <c r="B2316" s="15" t="s">
        <v>968</v>
      </c>
      <c r="C2316" s="15" t="s">
        <v>1212</v>
      </c>
      <c r="D2316" s="15" t="s">
        <v>1031</v>
      </c>
      <c r="E2316" s="15">
        <v>0</v>
      </c>
      <c r="F2316" s="15">
        <v>0</v>
      </c>
      <c r="G2316" s="15">
        <v>0</v>
      </c>
      <c r="H2316" s="15">
        <v>0</v>
      </c>
      <c r="I2316" s="15">
        <v>0</v>
      </c>
      <c r="J2316" s="15">
        <v>0</v>
      </c>
      <c r="K2316" s="15">
        <v>0</v>
      </c>
      <c r="L2316" s="15">
        <v>0</v>
      </c>
      <c r="M2316" s="15">
        <v>0</v>
      </c>
      <c r="N2316" s="15">
        <v>0</v>
      </c>
      <c r="O2316" s="15">
        <v>0</v>
      </c>
      <c r="P2316" s="15">
        <v>0</v>
      </c>
      <c r="Q2316" s="15">
        <f t="shared" si="108"/>
        <v>0</v>
      </c>
      <c r="R2316" s="15">
        <f t="shared" si="109"/>
        <v>0</v>
      </c>
      <c r="S2316" s="15">
        <f t="shared" si="110"/>
        <v>1</v>
      </c>
    </row>
    <row r="2317" spans="1:19">
      <c r="A2317" s="15" t="s">
        <v>4699</v>
      </c>
      <c r="B2317" s="15" t="s">
        <v>213</v>
      </c>
      <c r="C2317" s="15" t="s">
        <v>1213</v>
      </c>
      <c r="D2317" s="15" t="s">
        <v>1063</v>
      </c>
      <c r="E2317" s="15">
        <v>0</v>
      </c>
      <c r="F2317" s="15">
        <v>0</v>
      </c>
      <c r="G2317" s="15">
        <v>0</v>
      </c>
      <c r="H2317" s="15">
        <v>0</v>
      </c>
      <c r="I2317" s="15">
        <v>0</v>
      </c>
      <c r="J2317" s="15">
        <v>0</v>
      </c>
      <c r="K2317" s="15">
        <v>0</v>
      </c>
      <c r="L2317" s="15">
        <v>0</v>
      </c>
      <c r="M2317" s="15">
        <v>0</v>
      </c>
      <c r="N2317" s="15">
        <v>0</v>
      </c>
      <c r="O2317" s="15">
        <v>0</v>
      </c>
      <c r="P2317" s="15">
        <v>0</v>
      </c>
      <c r="Q2317" s="15">
        <f t="shared" si="108"/>
        <v>0</v>
      </c>
      <c r="R2317" s="15">
        <f t="shared" si="109"/>
        <v>0</v>
      </c>
      <c r="S2317" s="15">
        <f t="shared" si="110"/>
        <v>1</v>
      </c>
    </row>
    <row r="2318" spans="1:19">
      <c r="A2318" s="15" t="s">
        <v>1303</v>
      </c>
      <c r="B2318" s="15" t="s">
        <v>594</v>
      </c>
      <c r="C2318" s="15" t="s">
        <v>1213</v>
      </c>
      <c r="D2318" s="15" t="s">
        <v>1047</v>
      </c>
      <c r="E2318" s="15">
        <v>0</v>
      </c>
      <c r="F2318" s="15">
        <v>0</v>
      </c>
      <c r="G2318" s="15">
        <v>0</v>
      </c>
      <c r="H2318" s="15">
        <v>0</v>
      </c>
      <c r="I2318" s="15">
        <v>0</v>
      </c>
      <c r="J2318" s="15">
        <v>0</v>
      </c>
      <c r="K2318" s="15">
        <v>0</v>
      </c>
      <c r="L2318" s="15">
        <v>0</v>
      </c>
      <c r="M2318" s="15">
        <v>0</v>
      </c>
      <c r="N2318" s="15">
        <v>0</v>
      </c>
      <c r="O2318" s="15">
        <v>0</v>
      </c>
      <c r="P2318" s="15">
        <v>0</v>
      </c>
      <c r="Q2318" s="15">
        <f t="shared" si="108"/>
        <v>0</v>
      </c>
      <c r="R2318" s="15">
        <f t="shared" si="109"/>
        <v>0</v>
      </c>
      <c r="S2318" s="15">
        <f t="shared" si="110"/>
        <v>1</v>
      </c>
    </row>
    <row r="2319" spans="1:19">
      <c r="A2319" s="15" t="s">
        <v>4700</v>
      </c>
      <c r="B2319" s="15" t="s">
        <v>960</v>
      </c>
      <c r="C2319" s="15" t="s">
        <v>1212</v>
      </c>
      <c r="D2319" s="15" t="s">
        <v>1046</v>
      </c>
      <c r="E2319" s="15">
        <v>0</v>
      </c>
      <c r="F2319" s="15">
        <v>0</v>
      </c>
      <c r="G2319" s="15">
        <v>0</v>
      </c>
      <c r="H2319" s="15">
        <v>0</v>
      </c>
      <c r="I2319" s="15">
        <v>0</v>
      </c>
      <c r="J2319" s="15">
        <v>0</v>
      </c>
      <c r="K2319" s="15">
        <v>0</v>
      </c>
      <c r="L2319" s="15">
        <v>0</v>
      </c>
      <c r="M2319" s="15">
        <v>0</v>
      </c>
      <c r="N2319" s="15">
        <v>0</v>
      </c>
      <c r="O2319" s="15">
        <v>0</v>
      </c>
      <c r="P2319" s="15">
        <v>0</v>
      </c>
      <c r="Q2319" s="15">
        <f t="shared" si="108"/>
        <v>0</v>
      </c>
      <c r="R2319" s="15">
        <f t="shared" si="109"/>
        <v>0</v>
      </c>
      <c r="S2319" s="15">
        <f t="shared" si="110"/>
        <v>1</v>
      </c>
    </row>
    <row r="2320" spans="1:19">
      <c r="A2320" s="15" t="s">
        <v>4788</v>
      </c>
      <c r="B2320" s="15" t="s">
        <v>392</v>
      </c>
      <c r="C2320" s="15" t="s">
        <v>1213</v>
      </c>
      <c r="D2320" s="15" t="s">
        <v>1063</v>
      </c>
      <c r="E2320" s="15">
        <v>0</v>
      </c>
      <c r="F2320" s="15">
        <v>0</v>
      </c>
      <c r="G2320" s="15">
        <v>0</v>
      </c>
      <c r="H2320" s="15">
        <v>0</v>
      </c>
      <c r="I2320" s="15">
        <v>0</v>
      </c>
      <c r="J2320" s="15">
        <v>0</v>
      </c>
      <c r="K2320" s="15">
        <v>0</v>
      </c>
      <c r="L2320" s="15">
        <v>0</v>
      </c>
      <c r="M2320" s="15">
        <v>0</v>
      </c>
      <c r="N2320" s="15">
        <v>0</v>
      </c>
      <c r="O2320" s="15">
        <v>0</v>
      </c>
      <c r="P2320" s="15">
        <v>0</v>
      </c>
      <c r="Q2320" s="15">
        <f t="shared" si="108"/>
        <v>0</v>
      </c>
      <c r="R2320" s="15">
        <f t="shared" si="109"/>
        <v>0</v>
      </c>
      <c r="S2320" s="15">
        <f t="shared" si="110"/>
        <v>1</v>
      </c>
    </row>
    <row r="2321" spans="1:19">
      <c r="A2321" s="15" t="s">
        <v>1295</v>
      </c>
      <c r="B2321" s="15" t="s">
        <v>62</v>
      </c>
      <c r="C2321" s="15" t="s">
        <v>1213</v>
      </c>
      <c r="D2321" s="15" t="s">
        <v>1339</v>
      </c>
      <c r="E2321" s="15">
        <v>0</v>
      </c>
      <c r="F2321" s="15">
        <v>0</v>
      </c>
      <c r="G2321" s="15">
        <v>0</v>
      </c>
      <c r="H2321" s="15">
        <v>0</v>
      </c>
      <c r="I2321" s="15">
        <v>0</v>
      </c>
      <c r="J2321" s="15">
        <v>0</v>
      </c>
      <c r="K2321" s="15">
        <v>0</v>
      </c>
      <c r="L2321" s="15">
        <v>0</v>
      </c>
      <c r="M2321" s="15">
        <v>0</v>
      </c>
      <c r="N2321" s="15">
        <v>0</v>
      </c>
      <c r="O2321" s="15">
        <v>0</v>
      </c>
      <c r="P2321" s="15">
        <v>0</v>
      </c>
      <c r="Q2321" s="15">
        <f t="shared" si="108"/>
        <v>0</v>
      </c>
      <c r="R2321" s="15">
        <f t="shared" si="109"/>
        <v>0</v>
      </c>
      <c r="S2321" s="15">
        <f t="shared" si="110"/>
        <v>1</v>
      </c>
    </row>
    <row r="2322" spans="1:19">
      <c r="A2322" s="15" t="s">
        <v>3355</v>
      </c>
      <c r="B2322" s="15" t="s">
        <v>315</v>
      </c>
      <c r="C2322" s="15" t="s">
        <v>1212</v>
      </c>
      <c r="D2322" s="15" t="s">
        <v>1047</v>
      </c>
      <c r="E2322" s="15">
        <v>0</v>
      </c>
      <c r="F2322" s="15">
        <v>0</v>
      </c>
      <c r="G2322" s="15">
        <v>0</v>
      </c>
      <c r="H2322" s="15">
        <v>0</v>
      </c>
      <c r="I2322" s="15">
        <v>0</v>
      </c>
      <c r="J2322" s="15">
        <v>0</v>
      </c>
      <c r="K2322" s="15">
        <v>0</v>
      </c>
      <c r="L2322" s="15">
        <v>0</v>
      </c>
      <c r="M2322" s="15">
        <v>0</v>
      </c>
      <c r="N2322" s="15">
        <v>0</v>
      </c>
      <c r="O2322" s="15">
        <v>0</v>
      </c>
      <c r="P2322" s="15">
        <v>0</v>
      </c>
      <c r="Q2322" s="15">
        <f t="shared" si="108"/>
        <v>0</v>
      </c>
      <c r="R2322" s="15">
        <f t="shared" si="109"/>
        <v>0</v>
      </c>
      <c r="S2322" s="15">
        <f t="shared" si="110"/>
        <v>1</v>
      </c>
    </row>
    <row r="2323" spans="1:19">
      <c r="A2323" s="15" t="s">
        <v>4701</v>
      </c>
      <c r="B2323" s="15" t="s">
        <v>1614</v>
      </c>
      <c r="C2323" s="15" t="s">
        <v>1213</v>
      </c>
      <c r="D2323" s="15" t="s">
        <v>1040</v>
      </c>
      <c r="E2323" s="15">
        <v>0</v>
      </c>
      <c r="F2323" s="15">
        <v>0</v>
      </c>
      <c r="G2323" s="15">
        <v>0</v>
      </c>
      <c r="H2323" s="15">
        <v>0</v>
      </c>
      <c r="I2323" s="15">
        <v>0</v>
      </c>
      <c r="J2323" s="15">
        <v>0</v>
      </c>
      <c r="K2323" s="15">
        <v>0</v>
      </c>
      <c r="L2323" s="15">
        <v>0</v>
      </c>
      <c r="M2323" s="15">
        <v>0</v>
      </c>
      <c r="N2323" s="15">
        <v>0</v>
      </c>
      <c r="O2323" s="15">
        <v>0</v>
      </c>
      <c r="P2323" s="15">
        <v>0</v>
      </c>
      <c r="Q2323" s="15">
        <f t="shared" si="108"/>
        <v>0</v>
      </c>
      <c r="R2323" s="15">
        <f t="shared" si="109"/>
        <v>0</v>
      </c>
      <c r="S2323" s="15">
        <f t="shared" si="110"/>
        <v>1</v>
      </c>
    </row>
    <row r="2324" spans="1:19">
      <c r="A2324" s="15" t="s">
        <v>4702</v>
      </c>
      <c r="B2324" s="15" t="s">
        <v>1697</v>
      </c>
      <c r="C2324" s="15" t="s">
        <v>1213</v>
      </c>
      <c r="D2324" s="15" t="s">
        <v>1037</v>
      </c>
      <c r="E2324" s="15">
        <v>0</v>
      </c>
      <c r="F2324" s="15">
        <v>0</v>
      </c>
      <c r="G2324" s="15">
        <v>0</v>
      </c>
      <c r="H2324" s="15">
        <v>0</v>
      </c>
      <c r="I2324" s="15">
        <v>0</v>
      </c>
      <c r="J2324" s="15">
        <v>0</v>
      </c>
      <c r="K2324" s="15">
        <v>0</v>
      </c>
      <c r="L2324" s="15">
        <v>0</v>
      </c>
      <c r="M2324" s="15">
        <v>0</v>
      </c>
      <c r="N2324" s="15">
        <v>0</v>
      </c>
      <c r="O2324" s="15">
        <v>0</v>
      </c>
      <c r="P2324" s="15">
        <v>0</v>
      </c>
      <c r="Q2324" s="15">
        <f t="shared" si="108"/>
        <v>0</v>
      </c>
      <c r="R2324" s="15">
        <f t="shared" si="109"/>
        <v>0</v>
      </c>
      <c r="S2324" s="15">
        <f t="shared" si="110"/>
        <v>1</v>
      </c>
    </row>
    <row r="2325" spans="1:19">
      <c r="A2325" s="15" t="s">
        <v>4703</v>
      </c>
      <c r="B2325" s="15" t="s">
        <v>879</v>
      </c>
      <c r="C2325" s="15" t="s">
        <v>1213</v>
      </c>
      <c r="D2325" s="15" t="s">
        <v>1036</v>
      </c>
      <c r="E2325" s="15">
        <v>0</v>
      </c>
      <c r="F2325" s="15">
        <v>0</v>
      </c>
      <c r="G2325" s="15">
        <v>0</v>
      </c>
      <c r="H2325" s="15">
        <v>0</v>
      </c>
      <c r="I2325" s="15">
        <v>0</v>
      </c>
      <c r="J2325" s="15">
        <v>0</v>
      </c>
      <c r="K2325" s="15">
        <v>0</v>
      </c>
      <c r="L2325" s="15">
        <v>0</v>
      </c>
      <c r="M2325" s="15">
        <v>0</v>
      </c>
      <c r="N2325" s="15">
        <v>0</v>
      </c>
      <c r="O2325" s="15">
        <v>0</v>
      </c>
      <c r="P2325" s="15">
        <v>0</v>
      </c>
      <c r="Q2325" s="15">
        <f t="shared" si="108"/>
        <v>0</v>
      </c>
      <c r="R2325" s="15">
        <f t="shared" si="109"/>
        <v>0</v>
      </c>
      <c r="S2325" s="15">
        <f t="shared" si="110"/>
        <v>1</v>
      </c>
    </row>
    <row r="2326" spans="1:19">
      <c r="A2326" s="15" t="s">
        <v>1810</v>
      </c>
      <c r="B2326" s="15" t="s">
        <v>1811</v>
      </c>
      <c r="C2326" s="15" t="s">
        <v>1213</v>
      </c>
      <c r="D2326" s="15" t="s">
        <v>1039</v>
      </c>
      <c r="E2326" s="15">
        <v>0</v>
      </c>
      <c r="F2326" s="15">
        <v>0</v>
      </c>
      <c r="G2326" s="15">
        <v>0</v>
      </c>
      <c r="H2326" s="15">
        <v>0</v>
      </c>
      <c r="I2326" s="15">
        <v>0</v>
      </c>
      <c r="J2326" s="15">
        <v>0</v>
      </c>
      <c r="K2326" s="15">
        <v>0</v>
      </c>
      <c r="L2326" s="15">
        <v>0</v>
      </c>
      <c r="M2326" s="15">
        <v>0</v>
      </c>
      <c r="N2326" s="15">
        <v>0</v>
      </c>
      <c r="O2326" s="15">
        <v>0</v>
      </c>
      <c r="P2326" s="15">
        <v>0</v>
      </c>
      <c r="Q2326" s="15">
        <f t="shared" si="108"/>
        <v>0</v>
      </c>
      <c r="R2326" s="15">
        <f t="shared" si="109"/>
        <v>0</v>
      </c>
      <c r="S2326" s="15">
        <f t="shared" si="110"/>
        <v>1</v>
      </c>
    </row>
    <row r="2327" spans="1:19">
      <c r="A2327" s="15" t="s">
        <v>1940</v>
      </c>
      <c r="B2327" s="15" t="s">
        <v>4704</v>
      </c>
      <c r="C2327" s="15" t="s">
        <v>1213</v>
      </c>
      <c r="D2327" s="15" t="s">
        <v>1036</v>
      </c>
      <c r="E2327" s="15">
        <v>0</v>
      </c>
      <c r="F2327" s="15">
        <v>0</v>
      </c>
      <c r="G2327" s="15">
        <v>0</v>
      </c>
      <c r="H2327" s="15">
        <v>0</v>
      </c>
      <c r="I2327" s="15">
        <v>0</v>
      </c>
      <c r="J2327" s="15">
        <v>0</v>
      </c>
      <c r="K2327" s="15">
        <v>0</v>
      </c>
      <c r="L2327" s="15">
        <v>0</v>
      </c>
      <c r="M2327" s="15">
        <v>0</v>
      </c>
      <c r="N2327" s="15">
        <v>0</v>
      </c>
      <c r="O2327" s="15">
        <v>0</v>
      </c>
      <c r="P2327" s="15">
        <v>0</v>
      </c>
      <c r="Q2327" s="15">
        <f t="shared" si="108"/>
        <v>0</v>
      </c>
      <c r="R2327" s="15">
        <f t="shared" si="109"/>
        <v>0</v>
      </c>
      <c r="S2327" s="15">
        <f t="shared" si="110"/>
        <v>1</v>
      </c>
    </row>
    <row r="2328" spans="1:19">
      <c r="A2328" s="15" t="s">
        <v>1777</v>
      </c>
      <c r="B2328" s="15" t="s">
        <v>4705</v>
      </c>
      <c r="C2328" s="15" t="s">
        <v>1878</v>
      </c>
      <c r="D2328" s="15" t="s">
        <v>1026</v>
      </c>
      <c r="E2328" s="15">
        <v>0</v>
      </c>
      <c r="F2328" s="15">
        <v>0</v>
      </c>
      <c r="G2328" s="15">
        <v>0</v>
      </c>
      <c r="H2328" s="15">
        <v>0</v>
      </c>
      <c r="I2328" s="15">
        <v>0</v>
      </c>
      <c r="J2328" s="15">
        <v>0</v>
      </c>
      <c r="K2328" s="15">
        <v>0</v>
      </c>
      <c r="L2328" s="15">
        <v>0</v>
      </c>
      <c r="M2328" s="15">
        <v>0</v>
      </c>
      <c r="N2328" s="15">
        <v>0</v>
      </c>
      <c r="O2328" s="15">
        <v>0</v>
      </c>
      <c r="P2328" s="15">
        <v>0</v>
      </c>
      <c r="Q2328" s="15">
        <f t="shared" si="108"/>
        <v>0</v>
      </c>
      <c r="R2328" s="15">
        <f t="shared" si="109"/>
        <v>0</v>
      </c>
      <c r="S2328" s="15">
        <f t="shared" si="110"/>
        <v>1</v>
      </c>
    </row>
    <row r="2329" spans="1:19">
      <c r="A2329" s="15" t="s">
        <v>508</v>
      </c>
      <c r="B2329" s="15" t="s">
        <v>125</v>
      </c>
      <c r="C2329" s="15" t="s">
        <v>1213</v>
      </c>
      <c r="D2329" s="15" t="s">
        <v>1044</v>
      </c>
      <c r="E2329" s="15">
        <v>0</v>
      </c>
      <c r="F2329" s="15">
        <v>0</v>
      </c>
      <c r="G2329" s="15">
        <v>0</v>
      </c>
      <c r="H2329" s="15">
        <v>0</v>
      </c>
      <c r="I2329" s="15">
        <v>0</v>
      </c>
      <c r="J2329" s="15">
        <v>0</v>
      </c>
      <c r="K2329" s="15">
        <v>0</v>
      </c>
      <c r="L2329" s="15">
        <v>0</v>
      </c>
      <c r="M2329" s="15">
        <v>0</v>
      </c>
      <c r="N2329" s="15">
        <v>0</v>
      </c>
      <c r="O2329" s="15">
        <v>0</v>
      </c>
      <c r="P2329" s="15">
        <v>0</v>
      </c>
      <c r="Q2329" s="15">
        <f t="shared" si="108"/>
        <v>0</v>
      </c>
      <c r="R2329" s="15">
        <f t="shared" si="109"/>
        <v>0</v>
      </c>
      <c r="S2329" s="15">
        <f t="shared" si="110"/>
        <v>1</v>
      </c>
    </row>
    <row r="2330" spans="1:19">
      <c r="A2330" s="15" t="s">
        <v>1742</v>
      </c>
      <c r="B2330" s="15" t="s">
        <v>196</v>
      </c>
      <c r="C2330" s="15" t="s">
        <v>1213</v>
      </c>
      <c r="D2330" s="15" t="s">
        <v>1042</v>
      </c>
      <c r="E2330" s="15">
        <v>0</v>
      </c>
      <c r="F2330" s="15">
        <v>0</v>
      </c>
      <c r="G2330" s="15">
        <v>0</v>
      </c>
      <c r="H2330" s="15">
        <v>0</v>
      </c>
      <c r="I2330" s="15">
        <v>0</v>
      </c>
      <c r="J2330" s="15">
        <v>0</v>
      </c>
      <c r="K2330" s="15">
        <v>0</v>
      </c>
      <c r="L2330" s="15">
        <v>0</v>
      </c>
      <c r="M2330" s="15">
        <v>0</v>
      </c>
      <c r="N2330" s="15">
        <v>0</v>
      </c>
      <c r="O2330" s="15">
        <v>0</v>
      </c>
      <c r="P2330" s="15">
        <v>0</v>
      </c>
      <c r="Q2330" s="15">
        <f t="shared" si="108"/>
        <v>0</v>
      </c>
      <c r="R2330" s="15">
        <f t="shared" si="109"/>
        <v>0</v>
      </c>
      <c r="S2330" s="15">
        <f t="shared" si="110"/>
        <v>1</v>
      </c>
    </row>
    <row r="2331" spans="1:19">
      <c r="A2331" s="15" t="s">
        <v>4706</v>
      </c>
      <c r="B2331" s="15" t="s">
        <v>201</v>
      </c>
      <c r="C2331" s="15" t="s">
        <v>1878</v>
      </c>
      <c r="D2331" s="15" t="s">
        <v>1042</v>
      </c>
      <c r="E2331" s="15">
        <v>0</v>
      </c>
      <c r="F2331" s="15">
        <v>0</v>
      </c>
      <c r="G2331" s="15">
        <v>0</v>
      </c>
      <c r="H2331" s="15">
        <v>0</v>
      </c>
      <c r="I2331" s="15">
        <v>0</v>
      </c>
      <c r="J2331" s="15">
        <v>0</v>
      </c>
      <c r="K2331" s="15">
        <v>0</v>
      </c>
      <c r="L2331" s="15">
        <v>0</v>
      </c>
      <c r="M2331" s="15">
        <v>0</v>
      </c>
      <c r="N2331" s="15">
        <v>0</v>
      </c>
      <c r="O2331" s="15">
        <v>0</v>
      </c>
      <c r="P2331" s="15">
        <v>0</v>
      </c>
      <c r="Q2331" s="15">
        <f t="shared" si="108"/>
        <v>0</v>
      </c>
      <c r="R2331" s="15">
        <f t="shared" si="109"/>
        <v>0</v>
      </c>
      <c r="S2331" s="15">
        <f t="shared" si="110"/>
        <v>1</v>
      </c>
    </row>
    <row r="2332" spans="1:19">
      <c r="A2332" s="15" t="s">
        <v>4707</v>
      </c>
      <c r="B2332" s="15" t="s">
        <v>2689</v>
      </c>
      <c r="C2332" s="15" t="s">
        <v>1878</v>
      </c>
      <c r="D2332" s="15" t="s">
        <v>1030</v>
      </c>
      <c r="E2332" s="15">
        <v>0</v>
      </c>
      <c r="F2332" s="15">
        <v>0</v>
      </c>
      <c r="G2332" s="15">
        <v>0</v>
      </c>
      <c r="H2332" s="15">
        <v>0</v>
      </c>
      <c r="I2332" s="15">
        <v>0</v>
      </c>
      <c r="J2332" s="15">
        <v>0</v>
      </c>
      <c r="K2332" s="15">
        <v>0</v>
      </c>
      <c r="L2332" s="15">
        <v>0</v>
      </c>
      <c r="M2332" s="15">
        <v>0</v>
      </c>
      <c r="N2332" s="15">
        <v>0</v>
      </c>
      <c r="O2332" s="15">
        <v>0</v>
      </c>
      <c r="P2332" s="15">
        <v>0</v>
      </c>
      <c r="Q2332" s="15">
        <f t="shared" si="108"/>
        <v>0</v>
      </c>
      <c r="R2332" s="15">
        <f t="shared" si="109"/>
        <v>0</v>
      </c>
      <c r="S2332" s="15">
        <f t="shared" si="110"/>
        <v>1</v>
      </c>
    </row>
    <row r="2333" spans="1:19">
      <c r="A2333" s="15" t="s">
        <v>4708</v>
      </c>
      <c r="B2333" s="15" t="s">
        <v>175</v>
      </c>
      <c r="C2333" s="15" t="s">
        <v>1213</v>
      </c>
      <c r="D2333" s="15" t="s">
        <v>1339</v>
      </c>
      <c r="E2333" s="15">
        <v>0</v>
      </c>
      <c r="F2333" s="15">
        <v>0</v>
      </c>
      <c r="G2333" s="15">
        <v>0</v>
      </c>
      <c r="H2333" s="15">
        <v>0</v>
      </c>
      <c r="I2333" s="15">
        <v>0</v>
      </c>
      <c r="J2333" s="15">
        <v>0</v>
      </c>
      <c r="K2333" s="15">
        <v>0</v>
      </c>
      <c r="L2333" s="15">
        <v>0</v>
      </c>
      <c r="M2333" s="15">
        <v>0</v>
      </c>
      <c r="N2333" s="15">
        <v>0</v>
      </c>
      <c r="O2333" s="15">
        <v>0</v>
      </c>
      <c r="P2333" s="15">
        <v>0</v>
      </c>
      <c r="Q2333" s="15">
        <f t="shared" si="108"/>
        <v>0</v>
      </c>
      <c r="R2333" s="15">
        <f t="shared" si="109"/>
        <v>0</v>
      </c>
      <c r="S2333" s="15">
        <f t="shared" si="110"/>
        <v>1</v>
      </c>
    </row>
    <row r="2334" spans="1:19">
      <c r="A2334" s="15" t="s">
        <v>4709</v>
      </c>
      <c r="B2334" s="15" t="s">
        <v>244</v>
      </c>
      <c r="C2334" s="15" t="s">
        <v>1212</v>
      </c>
      <c r="D2334" s="15" t="s">
        <v>1034</v>
      </c>
      <c r="E2334" s="15">
        <v>0</v>
      </c>
      <c r="F2334" s="15">
        <v>0</v>
      </c>
      <c r="G2334" s="15">
        <v>0</v>
      </c>
      <c r="H2334" s="15">
        <v>0</v>
      </c>
      <c r="I2334" s="15">
        <v>0</v>
      </c>
      <c r="J2334" s="15">
        <v>0</v>
      </c>
      <c r="K2334" s="15">
        <v>0</v>
      </c>
      <c r="L2334" s="15">
        <v>0</v>
      </c>
      <c r="M2334" s="15">
        <v>0</v>
      </c>
      <c r="N2334" s="15">
        <v>0</v>
      </c>
      <c r="O2334" s="15">
        <v>0</v>
      </c>
      <c r="P2334" s="15">
        <v>0</v>
      </c>
      <c r="Q2334" s="15">
        <f t="shared" si="108"/>
        <v>0</v>
      </c>
      <c r="R2334" s="15">
        <f t="shared" si="109"/>
        <v>0</v>
      </c>
      <c r="S2334" s="15">
        <f t="shared" si="110"/>
        <v>1</v>
      </c>
    </row>
    <row r="2335" spans="1:19">
      <c r="A2335" s="15" t="s">
        <v>2358</v>
      </c>
      <c r="B2335" s="15" t="s">
        <v>498</v>
      </c>
      <c r="C2335" s="15" t="s">
        <v>1212</v>
      </c>
      <c r="D2335" s="15" t="s">
        <v>1041</v>
      </c>
      <c r="E2335" s="15">
        <v>0</v>
      </c>
      <c r="F2335" s="15">
        <v>0</v>
      </c>
      <c r="G2335" s="15">
        <v>0</v>
      </c>
      <c r="H2335" s="15">
        <v>0</v>
      </c>
      <c r="I2335" s="15">
        <v>0</v>
      </c>
      <c r="J2335" s="15">
        <v>0</v>
      </c>
      <c r="K2335" s="15">
        <v>0</v>
      </c>
      <c r="L2335" s="15">
        <v>0</v>
      </c>
      <c r="M2335" s="15">
        <v>0</v>
      </c>
      <c r="N2335" s="15">
        <v>0</v>
      </c>
      <c r="O2335" s="15">
        <v>0</v>
      </c>
      <c r="P2335" s="15">
        <v>0</v>
      </c>
      <c r="Q2335" s="15">
        <f t="shared" si="108"/>
        <v>0</v>
      </c>
      <c r="R2335" s="15">
        <f t="shared" si="109"/>
        <v>0</v>
      </c>
      <c r="S2335" s="15">
        <f t="shared" si="110"/>
        <v>1</v>
      </c>
    </row>
    <row r="2336" spans="1:19">
      <c r="A2336" s="15" t="s">
        <v>4710</v>
      </c>
      <c r="B2336" s="15" t="s">
        <v>160</v>
      </c>
      <c r="C2336" s="15" t="s">
        <v>1213</v>
      </c>
      <c r="D2336" s="15" t="s">
        <v>1036</v>
      </c>
      <c r="E2336" s="15">
        <v>0</v>
      </c>
      <c r="F2336" s="15">
        <v>0</v>
      </c>
      <c r="G2336" s="15">
        <v>0</v>
      </c>
      <c r="H2336" s="15">
        <v>0</v>
      </c>
      <c r="I2336" s="15">
        <v>0</v>
      </c>
      <c r="J2336" s="15">
        <v>0</v>
      </c>
      <c r="K2336" s="15">
        <v>0</v>
      </c>
      <c r="L2336" s="15">
        <v>0</v>
      </c>
      <c r="M2336" s="15">
        <v>0</v>
      </c>
      <c r="N2336" s="15">
        <v>0</v>
      </c>
      <c r="O2336" s="15">
        <v>0</v>
      </c>
      <c r="P2336" s="15">
        <v>0</v>
      </c>
      <c r="Q2336" s="15">
        <f t="shared" si="108"/>
        <v>0</v>
      </c>
      <c r="R2336" s="15">
        <f t="shared" si="109"/>
        <v>0</v>
      </c>
      <c r="S2336" s="15">
        <f t="shared" si="110"/>
        <v>1</v>
      </c>
    </row>
    <row r="2337" spans="1:19">
      <c r="A2337" s="15" t="s">
        <v>1661</v>
      </c>
      <c r="B2337" s="15" t="s">
        <v>201</v>
      </c>
      <c r="C2337" s="15" t="s">
        <v>1213</v>
      </c>
      <c r="D2337" s="15" t="s">
        <v>1029</v>
      </c>
      <c r="E2337" s="15">
        <v>0</v>
      </c>
      <c r="F2337" s="15">
        <v>0</v>
      </c>
      <c r="G2337" s="15">
        <v>0</v>
      </c>
      <c r="H2337" s="15">
        <v>0</v>
      </c>
      <c r="I2337" s="15">
        <v>0</v>
      </c>
      <c r="J2337" s="15">
        <v>0</v>
      </c>
      <c r="K2337" s="15">
        <v>0</v>
      </c>
      <c r="L2337" s="15">
        <v>0</v>
      </c>
      <c r="M2337" s="15">
        <v>0</v>
      </c>
      <c r="N2337" s="15">
        <v>0</v>
      </c>
      <c r="O2337" s="15">
        <v>0</v>
      </c>
      <c r="P2337" s="15">
        <v>0</v>
      </c>
      <c r="Q2337" s="15">
        <f t="shared" si="108"/>
        <v>0</v>
      </c>
      <c r="R2337" s="15">
        <f t="shared" si="109"/>
        <v>0</v>
      </c>
      <c r="S2337" s="15">
        <f t="shared" si="110"/>
        <v>1</v>
      </c>
    </row>
    <row r="2338" spans="1:19">
      <c r="A2338" s="15" t="s">
        <v>4711</v>
      </c>
      <c r="B2338" s="15" t="s">
        <v>371</v>
      </c>
      <c r="C2338" s="15" t="s">
        <v>1213</v>
      </c>
      <c r="D2338" s="15" t="s">
        <v>1054</v>
      </c>
      <c r="E2338" s="15">
        <v>0</v>
      </c>
      <c r="F2338" s="15">
        <v>0</v>
      </c>
      <c r="G2338" s="15">
        <v>0</v>
      </c>
      <c r="H2338" s="15">
        <v>0</v>
      </c>
      <c r="I2338" s="15">
        <v>0</v>
      </c>
      <c r="J2338" s="15">
        <v>0</v>
      </c>
      <c r="K2338" s="15">
        <v>0</v>
      </c>
      <c r="L2338" s="15">
        <v>0</v>
      </c>
      <c r="M2338" s="15">
        <v>0</v>
      </c>
      <c r="N2338" s="15">
        <v>0</v>
      </c>
      <c r="O2338" s="15">
        <v>0</v>
      </c>
      <c r="P2338" s="15">
        <v>0</v>
      </c>
      <c r="Q2338" s="15">
        <f t="shared" si="108"/>
        <v>0</v>
      </c>
      <c r="R2338" s="15">
        <f t="shared" si="109"/>
        <v>0</v>
      </c>
      <c r="S2338" s="15">
        <f t="shared" si="110"/>
        <v>1</v>
      </c>
    </row>
    <row r="2339" spans="1:19">
      <c r="A2339" s="15" t="s">
        <v>35</v>
      </c>
      <c r="B2339" s="15" t="s">
        <v>62</v>
      </c>
      <c r="C2339" s="15" t="s">
        <v>1212</v>
      </c>
      <c r="D2339" s="15" t="s">
        <v>1042</v>
      </c>
      <c r="E2339" s="15">
        <v>0</v>
      </c>
      <c r="F2339" s="15">
        <v>0</v>
      </c>
      <c r="G2339" s="15">
        <v>0</v>
      </c>
      <c r="H2339" s="15">
        <v>0</v>
      </c>
      <c r="I2339" s="15">
        <v>0</v>
      </c>
      <c r="J2339" s="15">
        <v>0</v>
      </c>
      <c r="K2339" s="15">
        <v>0</v>
      </c>
      <c r="L2339" s="15">
        <v>0</v>
      </c>
      <c r="M2339" s="15">
        <v>0</v>
      </c>
      <c r="N2339" s="15">
        <v>0</v>
      </c>
      <c r="O2339" s="15">
        <v>0</v>
      </c>
      <c r="P2339" s="15">
        <v>0</v>
      </c>
      <c r="Q2339" s="15">
        <f t="shared" si="108"/>
        <v>0</v>
      </c>
      <c r="R2339" s="15">
        <f t="shared" si="109"/>
        <v>0</v>
      </c>
      <c r="S2339" s="15">
        <f t="shared" si="110"/>
        <v>1</v>
      </c>
    </row>
    <row r="2340" spans="1:19">
      <c r="A2340" s="15" t="s">
        <v>2336</v>
      </c>
      <c r="B2340" s="15" t="s">
        <v>899</v>
      </c>
      <c r="C2340" s="15" t="s">
        <v>1213</v>
      </c>
      <c r="D2340" s="15" t="s">
        <v>1033</v>
      </c>
      <c r="E2340" s="15">
        <v>0</v>
      </c>
      <c r="F2340" s="15">
        <v>0</v>
      </c>
      <c r="G2340" s="15">
        <v>0</v>
      </c>
      <c r="H2340" s="15">
        <v>0</v>
      </c>
      <c r="I2340" s="15">
        <v>0</v>
      </c>
      <c r="J2340" s="15">
        <v>0</v>
      </c>
      <c r="K2340" s="15">
        <v>0</v>
      </c>
      <c r="L2340" s="15">
        <v>0</v>
      </c>
      <c r="M2340" s="15">
        <v>0</v>
      </c>
      <c r="N2340" s="15">
        <v>0</v>
      </c>
      <c r="O2340" s="15">
        <v>0</v>
      </c>
      <c r="P2340" s="15">
        <v>0</v>
      </c>
      <c r="Q2340" s="15">
        <f t="shared" si="108"/>
        <v>0</v>
      </c>
      <c r="R2340" s="15">
        <f t="shared" si="109"/>
        <v>0</v>
      </c>
      <c r="S2340" s="15">
        <f t="shared" si="110"/>
        <v>1</v>
      </c>
    </row>
    <row r="2341" spans="1:19">
      <c r="A2341" s="15" t="s">
        <v>4712</v>
      </c>
      <c r="B2341" s="15" t="s">
        <v>786</v>
      </c>
      <c r="C2341" s="15" t="s">
        <v>1213</v>
      </c>
      <c r="D2341" s="15" t="s">
        <v>1037</v>
      </c>
      <c r="E2341" s="15">
        <v>0</v>
      </c>
      <c r="F2341" s="15">
        <v>0</v>
      </c>
      <c r="G2341" s="15">
        <v>0</v>
      </c>
      <c r="H2341" s="15">
        <v>0</v>
      </c>
      <c r="I2341" s="15">
        <v>0</v>
      </c>
      <c r="J2341" s="15">
        <v>0</v>
      </c>
      <c r="K2341" s="15">
        <v>0</v>
      </c>
      <c r="L2341" s="15">
        <v>0</v>
      </c>
      <c r="M2341" s="15">
        <v>0</v>
      </c>
      <c r="N2341" s="15">
        <v>0</v>
      </c>
      <c r="O2341" s="15">
        <v>0</v>
      </c>
      <c r="P2341" s="15">
        <v>0</v>
      </c>
      <c r="Q2341" s="15">
        <f t="shared" si="108"/>
        <v>0</v>
      </c>
      <c r="R2341" s="15">
        <f t="shared" si="109"/>
        <v>0</v>
      </c>
      <c r="S2341" s="15">
        <f t="shared" si="110"/>
        <v>1</v>
      </c>
    </row>
    <row r="2342" spans="1:19">
      <c r="A2342" s="15" t="s">
        <v>4199</v>
      </c>
      <c r="B2342" s="15" t="s">
        <v>311</v>
      </c>
      <c r="C2342" s="15" t="s">
        <v>1878</v>
      </c>
      <c r="D2342" s="15" t="s">
        <v>1035</v>
      </c>
      <c r="E2342" s="15">
        <v>0</v>
      </c>
      <c r="F2342" s="15">
        <v>0</v>
      </c>
      <c r="G2342" s="15">
        <v>0</v>
      </c>
      <c r="H2342" s="15">
        <v>0</v>
      </c>
      <c r="I2342" s="15">
        <v>0</v>
      </c>
      <c r="J2342" s="15">
        <v>0</v>
      </c>
      <c r="K2342" s="15">
        <v>0</v>
      </c>
      <c r="L2342" s="15">
        <v>0</v>
      </c>
      <c r="M2342" s="15">
        <v>0</v>
      </c>
      <c r="N2342" s="15">
        <v>0</v>
      </c>
      <c r="O2342" s="15">
        <v>0</v>
      </c>
      <c r="P2342" s="15">
        <v>0</v>
      </c>
      <c r="Q2342" s="15">
        <f t="shared" si="108"/>
        <v>0</v>
      </c>
      <c r="R2342" s="15">
        <f t="shared" si="109"/>
        <v>0</v>
      </c>
      <c r="S2342" s="15">
        <f t="shared" si="110"/>
        <v>1</v>
      </c>
    </row>
    <row r="2343" spans="1:19">
      <c r="A2343" s="15" t="s">
        <v>4713</v>
      </c>
      <c r="B2343" s="15" t="s">
        <v>608</v>
      </c>
      <c r="C2343" s="15" t="s">
        <v>1212</v>
      </c>
      <c r="D2343" s="15" t="s">
        <v>1039</v>
      </c>
      <c r="E2343" s="15">
        <v>0</v>
      </c>
      <c r="F2343" s="15">
        <v>0</v>
      </c>
      <c r="G2343" s="15">
        <v>0</v>
      </c>
      <c r="H2343" s="15">
        <v>0</v>
      </c>
      <c r="I2343" s="15">
        <v>0</v>
      </c>
      <c r="J2343" s="15">
        <v>0</v>
      </c>
      <c r="K2343" s="15">
        <v>0</v>
      </c>
      <c r="L2343" s="15">
        <v>0</v>
      </c>
      <c r="M2343" s="15">
        <v>0</v>
      </c>
      <c r="N2343" s="15">
        <v>0</v>
      </c>
      <c r="O2343" s="15">
        <v>0</v>
      </c>
      <c r="P2343" s="15">
        <v>0</v>
      </c>
      <c r="Q2343" s="15">
        <f t="shared" si="108"/>
        <v>0</v>
      </c>
      <c r="R2343" s="15">
        <f t="shared" si="109"/>
        <v>0</v>
      </c>
      <c r="S2343" s="15">
        <f t="shared" si="110"/>
        <v>1</v>
      </c>
    </row>
    <row r="2344" spans="1:19">
      <c r="A2344" s="15" t="s">
        <v>2579</v>
      </c>
      <c r="B2344" s="15" t="s">
        <v>46</v>
      </c>
      <c r="C2344" s="15" t="s">
        <v>1213</v>
      </c>
      <c r="D2344" s="15" t="s">
        <v>1046</v>
      </c>
      <c r="E2344" s="15">
        <v>0</v>
      </c>
      <c r="F2344" s="15">
        <v>0</v>
      </c>
      <c r="G2344" s="15">
        <v>0</v>
      </c>
      <c r="H2344" s="15">
        <v>0</v>
      </c>
      <c r="I2344" s="15">
        <v>0</v>
      </c>
      <c r="J2344" s="15">
        <v>0</v>
      </c>
      <c r="K2344" s="15">
        <v>0</v>
      </c>
      <c r="L2344" s="15">
        <v>0</v>
      </c>
      <c r="M2344" s="15">
        <v>0</v>
      </c>
      <c r="N2344" s="15">
        <v>0</v>
      </c>
      <c r="O2344" s="15">
        <v>0</v>
      </c>
      <c r="P2344" s="15">
        <v>0</v>
      </c>
      <c r="Q2344" s="15">
        <f t="shared" si="108"/>
        <v>0</v>
      </c>
      <c r="R2344" s="15">
        <f t="shared" si="109"/>
        <v>0</v>
      </c>
      <c r="S2344" s="15">
        <f t="shared" si="110"/>
        <v>1</v>
      </c>
    </row>
    <row r="2345" spans="1:19">
      <c r="A2345" s="15" t="s">
        <v>1915</v>
      </c>
      <c r="B2345" s="15" t="s">
        <v>1646</v>
      </c>
      <c r="C2345" s="15" t="s">
        <v>1213</v>
      </c>
      <c r="D2345" s="15" t="s">
        <v>1039</v>
      </c>
      <c r="E2345" s="15">
        <v>0</v>
      </c>
      <c r="F2345" s="15">
        <v>0</v>
      </c>
      <c r="G2345" s="15">
        <v>0</v>
      </c>
      <c r="H2345" s="15">
        <v>0</v>
      </c>
      <c r="I2345" s="15">
        <v>0</v>
      </c>
      <c r="J2345" s="15">
        <v>0</v>
      </c>
      <c r="K2345" s="15">
        <v>0</v>
      </c>
      <c r="L2345" s="15">
        <v>0</v>
      </c>
      <c r="M2345" s="15">
        <v>0</v>
      </c>
      <c r="N2345" s="15">
        <v>0</v>
      </c>
      <c r="O2345" s="15">
        <v>0</v>
      </c>
      <c r="P2345" s="15">
        <v>0</v>
      </c>
      <c r="Q2345" s="15">
        <f t="shared" si="108"/>
        <v>0</v>
      </c>
      <c r="R2345" s="15">
        <f t="shared" si="109"/>
        <v>0</v>
      </c>
      <c r="S2345" s="15">
        <f t="shared" si="110"/>
        <v>1</v>
      </c>
    </row>
    <row r="2346" spans="1:19">
      <c r="A2346" s="15" t="s">
        <v>1120</v>
      </c>
      <c r="B2346" s="15" t="s">
        <v>519</v>
      </c>
      <c r="C2346" s="15" t="s">
        <v>1213</v>
      </c>
      <c r="D2346" s="15" t="s">
        <v>1054</v>
      </c>
      <c r="E2346" s="15">
        <v>0</v>
      </c>
      <c r="F2346" s="15">
        <v>0</v>
      </c>
      <c r="G2346" s="15">
        <v>0</v>
      </c>
      <c r="H2346" s="15">
        <v>0</v>
      </c>
      <c r="I2346" s="15">
        <v>0</v>
      </c>
      <c r="J2346" s="15">
        <v>0</v>
      </c>
      <c r="K2346" s="15">
        <v>0</v>
      </c>
      <c r="L2346" s="15">
        <v>0</v>
      </c>
      <c r="M2346" s="15">
        <v>0</v>
      </c>
      <c r="N2346" s="15">
        <v>0</v>
      </c>
      <c r="O2346" s="15">
        <v>0</v>
      </c>
      <c r="P2346" s="15">
        <v>0</v>
      </c>
      <c r="Q2346" s="15">
        <f t="shared" si="108"/>
        <v>0</v>
      </c>
      <c r="R2346" s="15">
        <f t="shared" si="109"/>
        <v>0</v>
      </c>
      <c r="S2346" s="15">
        <f t="shared" si="110"/>
        <v>1</v>
      </c>
    </row>
    <row r="2347" spans="1:19">
      <c r="A2347" s="15" t="s">
        <v>1328</v>
      </c>
      <c r="B2347" s="15" t="s">
        <v>168</v>
      </c>
      <c r="C2347" s="15" t="s">
        <v>1213</v>
      </c>
      <c r="D2347" s="15" t="s">
        <v>1052</v>
      </c>
      <c r="E2347" s="15">
        <v>0</v>
      </c>
      <c r="F2347" s="15">
        <v>0</v>
      </c>
      <c r="G2347" s="15">
        <v>0</v>
      </c>
      <c r="H2347" s="15">
        <v>0</v>
      </c>
      <c r="I2347" s="15">
        <v>0</v>
      </c>
      <c r="J2347" s="15">
        <v>0</v>
      </c>
      <c r="K2347" s="15">
        <v>0</v>
      </c>
      <c r="L2347" s="15">
        <v>0</v>
      </c>
      <c r="M2347" s="15">
        <v>0</v>
      </c>
      <c r="N2347" s="15">
        <v>0</v>
      </c>
      <c r="O2347" s="15">
        <v>0</v>
      </c>
      <c r="P2347" s="15">
        <v>0</v>
      </c>
      <c r="Q2347" s="15">
        <f t="shared" si="108"/>
        <v>0</v>
      </c>
      <c r="R2347" s="15">
        <f t="shared" si="109"/>
        <v>0</v>
      </c>
      <c r="S2347" s="15">
        <f t="shared" si="110"/>
        <v>1</v>
      </c>
    </row>
    <row r="2348" spans="1:19">
      <c r="A2348" s="15" t="s">
        <v>3697</v>
      </c>
      <c r="B2348" s="15" t="s">
        <v>3698</v>
      </c>
      <c r="C2348" s="15" t="s">
        <v>1212</v>
      </c>
      <c r="D2348" s="15" t="s">
        <v>1044</v>
      </c>
      <c r="E2348" s="15">
        <v>0</v>
      </c>
      <c r="F2348" s="15">
        <v>0</v>
      </c>
      <c r="G2348" s="15">
        <v>0</v>
      </c>
      <c r="H2348" s="15">
        <v>0</v>
      </c>
      <c r="I2348" s="15">
        <v>0</v>
      </c>
      <c r="J2348" s="15">
        <v>0</v>
      </c>
      <c r="K2348" s="15">
        <v>0</v>
      </c>
      <c r="L2348" s="15">
        <v>0</v>
      </c>
      <c r="M2348" s="15">
        <v>0</v>
      </c>
      <c r="N2348" s="15">
        <v>0</v>
      </c>
      <c r="O2348" s="15">
        <v>0</v>
      </c>
      <c r="P2348" s="15">
        <v>0</v>
      </c>
      <c r="Q2348" s="15">
        <f t="shared" si="108"/>
        <v>0</v>
      </c>
      <c r="R2348" s="15">
        <f t="shared" si="109"/>
        <v>0</v>
      </c>
      <c r="S2348" s="15">
        <f t="shared" si="110"/>
        <v>1</v>
      </c>
    </row>
    <row r="2349" spans="1:19">
      <c r="A2349" s="15" t="s">
        <v>4714</v>
      </c>
      <c r="B2349" s="15" t="s">
        <v>70</v>
      </c>
      <c r="C2349" s="15" t="s">
        <v>1213</v>
      </c>
      <c r="D2349" s="15" t="s">
        <v>1048</v>
      </c>
      <c r="E2349" s="15">
        <v>0</v>
      </c>
      <c r="F2349" s="15">
        <v>0</v>
      </c>
      <c r="G2349" s="15">
        <v>0</v>
      </c>
      <c r="H2349" s="15">
        <v>0</v>
      </c>
      <c r="I2349" s="15">
        <v>0</v>
      </c>
      <c r="J2349" s="15">
        <v>0</v>
      </c>
      <c r="K2349" s="15">
        <v>0</v>
      </c>
      <c r="L2349" s="15">
        <v>0</v>
      </c>
      <c r="M2349" s="15">
        <v>0</v>
      </c>
      <c r="N2349" s="15">
        <v>0</v>
      </c>
      <c r="O2349" s="15">
        <v>0</v>
      </c>
      <c r="P2349" s="15">
        <v>0</v>
      </c>
      <c r="Q2349" s="15">
        <f t="shared" si="108"/>
        <v>0</v>
      </c>
      <c r="R2349" s="15">
        <f t="shared" si="109"/>
        <v>0</v>
      </c>
      <c r="S2349" s="15">
        <f t="shared" si="110"/>
        <v>1</v>
      </c>
    </row>
    <row r="2350" spans="1:19">
      <c r="A2350" s="15" t="s">
        <v>4715</v>
      </c>
      <c r="B2350" s="15" t="s">
        <v>208</v>
      </c>
      <c r="C2350" s="15" t="s">
        <v>1212</v>
      </c>
      <c r="D2350" s="15" t="s">
        <v>1055</v>
      </c>
      <c r="E2350" s="15">
        <v>0</v>
      </c>
      <c r="F2350" s="15">
        <v>0</v>
      </c>
      <c r="G2350" s="15">
        <v>0</v>
      </c>
      <c r="H2350" s="15">
        <v>0</v>
      </c>
      <c r="I2350" s="15">
        <v>0</v>
      </c>
      <c r="J2350" s="15">
        <v>0</v>
      </c>
      <c r="K2350" s="15">
        <v>0</v>
      </c>
      <c r="L2350" s="15">
        <v>0</v>
      </c>
      <c r="M2350" s="15">
        <v>0</v>
      </c>
      <c r="N2350" s="15">
        <v>0</v>
      </c>
      <c r="O2350" s="15">
        <v>0</v>
      </c>
      <c r="P2350" s="15">
        <v>0</v>
      </c>
      <c r="Q2350" s="15">
        <f t="shared" si="108"/>
        <v>0</v>
      </c>
      <c r="R2350" s="15">
        <f t="shared" si="109"/>
        <v>0</v>
      </c>
      <c r="S2350" s="15">
        <f t="shared" si="110"/>
        <v>1</v>
      </c>
    </row>
    <row r="2351" spans="1:19">
      <c r="A2351" s="15" t="s">
        <v>297</v>
      </c>
      <c r="B2351" s="15" t="s">
        <v>143</v>
      </c>
      <c r="C2351" s="15" t="s">
        <v>1212</v>
      </c>
      <c r="D2351" s="15" t="s">
        <v>1037</v>
      </c>
      <c r="E2351" s="15">
        <v>0</v>
      </c>
      <c r="F2351" s="15">
        <v>0</v>
      </c>
      <c r="G2351" s="15">
        <v>0</v>
      </c>
      <c r="H2351" s="15">
        <v>0</v>
      </c>
      <c r="I2351" s="15">
        <v>0</v>
      </c>
      <c r="J2351" s="15">
        <v>0</v>
      </c>
      <c r="K2351" s="15">
        <v>0</v>
      </c>
      <c r="L2351" s="15">
        <v>0</v>
      </c>
      <c r="M2351" s="15">
        <v>0</v>
      </c>
      <c r="N2351" s="15">
        <v>0</v>
      </c>
      <c r="O2351" s="15">
        <v>0</v>
      </c>
      <c r="P2351" s="15">
        <v>0</v>
      </c>
      <c r="Q2351" s="15">
        <f t="shared" si="108"/>
        <v>0</v>
      </c>
      <c r="R2351" s="15">
        <f t="shared" si="109"/>
        <v>0</v>
      </c>
      <c r="S2351" s="15">
        <f t="shared" si="110"/>
        <v>1</v>
      </c>
    </row>
    <row r="2352" spans="1:19">
      <c r="A2352" s="15" t="s">
        <v>4716</v>
      </c>
      <c r="B2352" s="15" t="s">
        <v>596</v>
      </c>
      <c r="C2352" s="15" t="s">
        <v>1213</v>
      </c>
      <c r="D2352" s="15" t="s">
        <v>1046</v>
      </c>
      <c r="E2352" s="15">
        <v>0</v>
      </c>
      <c r="F2352" s="15">
        <v>0</v>
      </c>
      <c r="G2352" s="15">
        <v>0</v>
      </c>
      <c r="H2352" s="15">
        <v>0</v>
      </c>
      <c r="I2352" s="15">
        <v>0</v>
      </c>
      <c r="J2352" s="15">
        <v>0</v>
      </c>
      <c r="K2352" s="15">
        <v>0</v>
      </c>
      <c r="L2352" s="15">
        <v>0</v>
      </c>
      <c r="M2352" s="15">
        <v>0</v>
      </c>
      <c r="N2352" s="15">
        <v>0</v>
      </c>
      <c r="O2352" s="15">
        <v>0</v>
      </c>
      <c r="P2352" s="15">
        <v>0</v>
      </c>
      <c r="Q2352" s="15">
        <f t="shared" si="108"/>
        <v>0</v>
      </c>
      <c r="R2352" s="15">
        <f t="shared" si="109"/>
        <v>0</v>
      </c>
      <c r="S2352" s="15">
        <f t="shared" si="110"/>
        <v>1</v>
      </c>
    </row>
    <row r="2353" spans="1:19">
      <c r="A2353" s="15" t="s">
        <v>4717</v>
      </c>
      <c r="B2353" s="15" t="s">
        <v>201</v>
      </c>
      <c r="C2353" s="15" t="s">
        <v>1213</v>
      </c>
      <c r="D2353" s="15" t="s">
        <v>1029</v>
      </c>
      <c r="E2353" s="15">
        <v>0</v>
      </c>
      <c r="F2353" s="15">
        <v>0</v>
      </c>
      <c r="G2353" s="15">
        <v>0</v>
      </c>
      <c r="H2353" s="15">
        <v>0</v>
      </c>
      <c r="I2353" s="15">
        <v>0</v>
      </c>
      <c r="J2353" s="15">
        <v>0</v>
      </c>
      <c r="K2353" s="15">
        <v>0</v>
      </c>
      <c r="L2353" s="15">
        <v>0</v>
      </c>
      <c r="M2353" s="15">
        <v>0</v>
      </c>
      <c r="N2353" s="15">
        <v>0</v>
      </c>
      <c r="O2353" s="15">
        <v>0</v>
      </c>
      <c r="P2353" s="15">
        <v>0</v>
      </c>
      <c r="Q2353" s="15">
        <f t="shared" si="108"/>
        <v>0</v>
      </c>
      <c r="R2353" s="15">
        <f t="shared" si="109"/>
        <v>0</v>
      </c>
      <c r="S2353" s="15">
        <f t="shared" si="110"/>
        <v>1</v>
      </c>
    </row>
    <row r="2354" spans="1:19">
      <c r="A2354" s="15" t="s">
        <v>954</v>
      </c>
      <c r="B2354" s="15" t="s">
        <v>44</v>
      </c>
      <c r="C2354" s="15" t="s">
        <v>1212</v>
      </c>
      <c r="D2354" s="15" t="s">
        <v>1339</v>
      </c>
      <c r="E2354" s="15">
        <v>0</v>
      </c>
      <c r="F2354" s="15">
        <v>0</v>
      </c>
      <c r="G2354" s="15">
        <v>0</v>
      </c>
      <c r="H2354" s="15">
        <v>0</v>
      </c>
      <c r="I2354" s="15">
        <v>0</v>
      </c>
      <c r="J2354" s="15">
        <v>0</v>
      </c>
      <c r="K2354" s="15">
        <v>0</v>
      </c>
      <c r="L2354" s="15">
        <v>0</v>
      </c>
      <c r="M2354" s="15">
        <v>0</v>
      </c>
      <c r="N2354" s="15">
        <v>0</v>
      </c>
      <c r="O2354" s="15">
        <v>0</v>
      </c>
      <c r="P2354" s="15">
        <v>0</v>
      </c>
      <c r="Q2354" s="15">
        <f t="shared" si="108"/>
        <v>0</v>
      </c>
      <c r="R2354" s="15">
        <f t="shared" si="109"/>
        <v>0</v>
      </c>
      <c r="S2354" s="15">
        <f t="shared" si="110"/>
        <v>1</v>
      </c>
    </row>
    <row r="2355" spans="1:19">
      <c r="A2355" s="15" t="s">
        <v>871</v>
      </c>
      <c r="B2355" s="15" t="s">
        <v>213</v>
      </c>
      <c r="C2355" s="15" t="s">
        <v>1213</v>
      </c>
      <c r="D2355" s="15" t="s">
        <v>1037</v>
      </c>
      <c r="E2355" s="15">
        <v>0</v>
      </c>
      <c r="F2355" s="15">
        <v>0</v>
      </c>
      <c r="G2355" s="15">
        <v>0</v>
      </c>
      <c r="H2355" s="15">
        <v>0</v>
      </c>
      <c r="I2355" s="15">
        <v>0</v>
      </c>
      <c r="J2355" s="15">
        <v>0</v>
      </c>
      <c r="K2355" s="15">
        <v>0</v>
      </c>
      <c r="L2355" s="15">
        <v>0</v>
      </c>
      <c r="M2355" s="15">
        <v>0</v>
      </c>
      <c r="N2355" s="15">
        <v>0</v>
      </c>
      <c r="O2355" s="15">
        <v>0</v>
      </c>
      <c r="P2355" s="15">
        <v>0</v>
      </c>
      <c r="Q2355" s="15">
        <f t="shared" si="108"/>
        <v>0</v>
      </c>
      <c r="R2355" s="15">
        <f t="shared" si="109"/>
        <v>0</v>
      </c>
      <c r="S2355" s="15">
        <f t="shared" si="110"/>
        <v>1</v>
      </c>
    </row>
    <row r="2356" spans="1:19">
      <c r="A2356" s="15" t="s">
        <v>4718</v>
      </c>
      <c r="B2356" s="15" t="s">
        <v>667</v>
      </c>
      <c r="C2356" s="15" t="s">
        <v>1878</v>
      </c>
      <c r="D2356" s="15" t="s">
        <v>1030</v>
      </c>
      <c r="E2356" s="15">
        <v>0</v>
      </c>
      <c r="F2356" s="15">
        <v>0</v>
      </c>
      <c r="G2356" s="15">
        <v>0</v>
      </c>
      <c r="H2356" s="15">
        <v>0</v>
      </c>
      <c r="I2356" s="15">
        <v>0</v>
      </c>
      <c r="J2356" s="15">
        <v>0</v>
      </c>
      <c r="K2356" s="15">
        <v>0</v>
      </c>
      <c r="L2356" s="15">
        <v>0</v>
      </c>
      <c r="M2356" s="15">
        <v>0</v>
      </c>
      <c r="N2356" s="15">
        <v>0</v>
      </c>
      <c r="O2356" s="15">
        <v>0</v>
      </c>
      <c r="P2356" s="15">
        <v>0</v>
      </c>
      <c r="Q2356" s="15">
        <f t="shared" si="108"/>
        <v>0</v>
      </c>
      <c r="R2356" s="15">
        <f t="shared" si="109"/>
        <v>0</v>
      </c>
      <c r="S2356" s="15">
        <f t="shared" si="110"/>
        <v>1</v>
      </c>
    </row>
    <row r="2357" spans="1:19">
      <c r="A2357" s="15" t="s">
        <v>4719</v>
      </c>
      <c r="B2357" s="15" t="s">
        <v>887</v>
      </c>
      <c r="C2357" s="15" t="s">
        <v>1878</v>
      </c>
      <c r="D2357" s="15" t="s">
        <v>1063</v>
      </c>
      <c r="E2357" s="15">
        <v>0</v>
      </c>
      <c r="F2357" s="15">
        <v>0</v>
      </c>
      <c r="G2357" s="15">
        <v>0</v>
      </c>
      <c r="H2357" s="15">
        <v>0</v>
      </c>
      <c r="I2357" s="15">
        <v>0</v>
      </c>
      <c r="J2357" s="15">
        <v>0</v>
      </c>
      <c r="K2357" s="15">
        <v>0</v>
      </c>
      <c r="L2357" s="15">
        <v>0</v>
      </c>
      <c r="M2357" s="15">
        <v>0</v>
      </c>
      <c r="N2357" s="15">
        <v>0</v>
      </c>
      <c r="O2357" s="15">
        <v>0</v>
      </c>
      <c r="P2357" s="15">
        <v>0</v>
      </c>
      <c r="Q2357" s="15">
        <f t="shared" si="108"/>
        <v>0</v>
      </c>
      <c r="R2357" s="15">
        <f t="shared" si="109"/>
        <v>0</v>
      </c>
      <c r="S2357" s="15">
        <f t="shared" si="110"/>
        <v>1</v>
      </c>
    </row>
    <row r="2358" spans="1:19">
      <c r="A2358" s="15" t="s">
        <v>144</v>
      </c>
      <c r="B2358" s="15" t="s">
        <v>62</v>
      </c>
      <c r="C2358" s="15" t="s">
        <v>1213</v>
      </c>
      <c r="D2358" s="15" t="s">
        <v>1028</v>
      </c>
      <c r="E2358" s="15">
        <v>0</v>
      </c>
      <c r="F2358" s="15">
        <v>0</v>
      </c>
      <c r="G2358" s="15">
        <v>0</v>
      </c>
      <c r="H2358" s="15">
        <v>0</v>
      </c>
      <c r="I2358" s="15">
        <v>0</v>
      </c>
      <c r="J2358" s="15">
        <v>0</v>
      </c>
      <c r="K2358" s="15">
        <v>0</v>
      </c>
      <c r="L2358" s="15">
        <v>0</v>
      </c>
      <c r="M2358" s="15">
        <v>0</v>
      </c>
      <c r="N2358" s="15">
        <v>0</v>
      </c>
      <c r="O2358" s="15">
        <v>0</v>
      </c>
      <c r="P2358" s="15">
        <v>0</v>
      </c>
      <c r="Q2358" s="15">
        <f t="shared" si="108"/>
        <v>0</v>
      </c>
      <c r="R2358" s="15">
        <f t="shared" si="109"/>
        <v>0</v>
      </c>
      <c r="S2358" s="15">
        <f t="shared" si="110"/>
        <v>1</v>
      </c>
    </row>
    <row r="2359" spans="1:19">
      <c r="A2359" s="15" t="s">
        <v>1195</v>
      </c>
      <c r="B2359" s="15" t="s">
        <v>1214</v>
      </c>
      <c r="C2359" s="15" t="s">
        <v>1212</v>
      </c>
      <c r="D2359" s="15" t="s">
        <v>1339</v>
      </c>
      <c r="E2359" s="15">
        <v>0</v>
      </c>
      <c r="F2359" s="15">
        <v>0</v>
      </c>
      <c r="G2359" s="15">
        <v>0</v>
      </c>
      <c r="H2359" s="15">
        <v>0</v>
      </c>
      <c r="I2359" s="15">
        <v>0</v>
      </c>
      <c r="J2359" s="15">
        <v>0</v>
      </c>
      <c r="K2359" s="15">
        <v>0</v>
      </c>
      <c r="L2359" s="15">
        <v>0</v>
      </c>
      <c r="M2359" s="15">
        <v>0</v>
      </c>
      <c r="N2359" s="15">
        <v>0</v>
      </c>
      <c r="O2359" s="15">
        <v>0</v>
      </c>
      <c r="P2359" s="15">
        <v>0</v>
      </c>
      <c r="Q2359" s="15">
        <f t="shared" si="108"/>
        <v>0</v>
      </c>
      <c r="R2359" s="15">
        <f t="shared" si="109"/>
        <v>0</v>
      </c>
      <c r="S2359" s="15">
        <f t="shared" si="110"/>
        <v>1</v>
      </c>
    </row>
    <row r="2360" spans="1:19">
      <c r="A2360" s="15" t="s">
        <v>1439</v>
      </c>
      <c r="B2360" s="15" t="s">
        <v>541</v>
      </c>
      <c r="C2360" s="15" t="s">
        <v>1878</v>
      </c>
      <c r="D2360" s="15" t="s">
        <v>1037</v>
      </c>
      <c r="E2360" s="15">
        <v>0</v>
      </c>
      <c r="F2360" s="15">
        <v>0</v>
      </c>
      <c r="G2360" s="15">
        <v>0</v>
      </c>
      <c r="H2360" s="15">
        <v>0</v>
      </c>
      <c r="I2360" s="15">
        <v>0</v>
      </c>
      <c r="J2360" s="15">
        <v>0</v>
      </c>
      <c r="K2360" s="15">
        <v>0</v>
      </c>
      <c r="L2360" s="15">
        <v>0</v>
      </c>
      <c r="M2360" s="15">
        <v>0</v>
      </c>
      <c r="N2360" s="15">
        <v>0</v>
      </c>
      <c r="O2360" s="15">
        <v>0</v>
      </c>
      <c r="P2360" s="15">
        <v>0</v>
      </c>
      <c r="Q2360" s="15">
        <f t="shared" si="108"/>
        <v>0</v>
      </c>
      <c r="R2360" s="15">
        <f t="shared" si="109"/>
        <v>0</v>
      </c>
      <c r="S2360" s="15">
        <f t="shared" si="110"/>
        <v>1</v>
      </c>
    </row>
    <row r="2361" spans="1:19">
      <c r="A2361" s="15" t="s">
        <v>1736</v>
      </c>
      <c r="B2361" s="15" t="s">
        <v>1737</v>
      </c>
      <c r="C2361" s="15" t="s">
        <v>1213</v>
      </c>
      <c r="D2361" s="15" t="s">
        <v>1043</v>
      </c>
      <c r="E2361" s="15">
        <v>0</v>
      </c>
      <c r="F2361" s="15">
        <v>0</v>
      </c>
      <c r="G2361" s="15">
        <v>0</v>
      </c>
      <c r="H2361" s="15">
        <v>0</v>
      </c>
      <c r="I2361" s="15">
        <v>0</v>
      </c>
      <c r="J2361" s="15">
        <v>0</v>
      </c>
      <c r="K2361" s="15">
        <v>0</v>
      </c>
      <c r="L2361" s="15">
        <v>0</v>
      </c>
      <c r="M2361" s="15">
        <v>0</v>
      </c>
      <c r="N2361" s="15">
        <v>0</v>
      </c>
      <c r="O2361" s="15">
        <v>0</v>
      </c>
      <c r="P2361" s="15">
        <v>0</v>
      </c>
      <c r="Q2361" s="15">
        <f t="shared" si="108"/>
        <v>0</v>
      </c>
      <c r="R2361" s="15">
        <f t="shared" si="109"/>
        <v>0</v>
      </c>
      <c r="S2361" s="15">
        <f t="shared" si="110"/>
        <v>1</v>
      </c>
    </row>
    <row r="2362" spans="1:19">
      <c r="A2362" s="15" t="s">
        <v>1725</v>
      </c>
      <c r="B2362" s="15" t="s">
        <v>243</v>
      </c>
      <c r="C2362" s="15" t="s">
        <v>1213</v>
      </c>
      <c r="D2362" s="15" t="s">
        <v>1044</v>
      </c>
      <c r="E2362" s="15">
        <v>0</v>
      </c>
      <c r="F2362" s="15">
        <v>0</v>
      </c>
      <c r="G2362" s="15">
        <v>0</v>
      </c>
      <c r="H2362" s="15">
        <v>0</v>
      </c>
      <c r="I2362" s="15">
        <v>0</v>
      </c>
      <c r="J2362" s="15">
        <v>0</v>
      </c>
      <c r="K2362" s="15">
        <v>0</v>
      </c>
      <c r="L2362" s="15">
        <v>0</v>
      </c>
      <c r="M2362" s="15">
        <v>0</v>
      </c>
      <c r="N2362" s="15">
        <v>0</v>
      </c>
      <c r="O2362" s="15">
        <v>0</v>
      </c>
      <c r="P2362" s="15">
        <v>0</v>
      </c>
      <c r="Q2362" s="15">
        <f t="shared" si="108"/>
        <v>0</v>
      </c>
      <c r="R2362" s="15">
        <f t="shared" si="109"/>
        <v>0</v>
      </c>
      <c r="S2362" s="15">
        <f t="shared" si="110"/>
        <v>1</v>
      </c>
    </row>
    <row r="2363" spans="1:19">
      <c r="A2363" s="15" t="s">
        <v>1974</v>
      </c>
      <c r="B2363" s="15" t="s">
        <v>149</v>
      </c>
      <c r="C2363" s="15" t="s">
        <v>1212</v>
      </c>
      <c r="D2363" s="15" t="s">
        <v>1339</v>
      </c>
      <c r="E2363" s="15">
        <v>0</v>
      </c>
      <c r="F2363" s="15">
        <v>0</v>
      </c>
      <c r="G2363" s="15">
        <v>0</v>
      </c>
      <c r="H2363" s="15">
        <v>0</v>
      </c>
      <c r="I2363" s="15">
        <v>0</v>
      </c>
      <c r="J2363" s="15">
        <v>0</v>
      </c>
      <c r="K2363" s="15">
        <v>0</v>
      </c>
      <c r="L2363" s="15">
        <v>0</v>
      </c>
      <c r="M2363" s="15">
        <v>0</v>
      </c>
      <c r="N2363" s="15">
        <v>0</v>
      </c>
      <c r="O2363" s="15">
        <v>0</v>
      </c>
      <c r="P2363" s="15">
        <v>0</v>
      </c>
      <c r="Q2363" s="15">
        <f t="shared" si="108"/>
        <v>0</v>
      </c>
      <c r="R2363" s="15">
        <f t="shared" si="109"/>
        <v>0</v>
      </c>
      <c r="S2363" s="15">
        <f t="shared" si="110"/>
        <v>1</v>
      </c>
    </row>
    <row r="2364" spans="1:19">
      <c r="A2364" s="15" t="s">
        <v>688</v>
      </c>
      <c r="B2364" s="15" t="s">
        <v>1531</v>
      </c>
      <c r="C2364" s="15" t="s">
        <v>1878</v>
      </c>
      <c r="D2364" s="15" t="s">
        <v>1052</v>
      </c>
      <c r="E2364" s="15">
        <v>0</v>
      </c>
      <c r="F2364" s="15">
        <v>0</v>
      </c>
      <c r="G2364" s="15">
        <v>0</v>
      </c>
      <c r="H2364" s="15">
        <v>0</v>
      </c>
      <c r="I2364" s="15">
        <v>0</v>
      </c>
      <c r="J2364" s="15">
        <v>0</v>
      </c>
      <c r="K2364" s="15">
        <v>0</v>
      </c>
      <c r="L2364" s="15">
        <v>0</v>
      </c>
      <c r="M2364" s="15">
        <v>0</v>
      </c>
      <c r="N2364" s="15">
        <v>0</v>
      </c>
      <c r="O2364" s="15">
        <v>0</v>
      </c>
      <c r="P2364" s="15">
        <v>0</v>
      </c>
      <c r="Q2364" s="15">
        <f t="shared" si="108"/>
        <v>0</v>
      </c>
      <c r="R2364" s="15">
        <f t="shared" si="109"/>
        <v>0</v>
      </c>
      <c r="S2364" s="15">
        <f t="shared" si="110"/>
        <v>1</v>
      </c>
    </row>
    <row r="2365" spans="1:19">
      <c r="A2365" s="15" t="s">
        <v>659</v>
      </c>
      <c r="B2365" s="15" t="s">
        <v>169</v>
      </c>
      <c r="C2365" s="15" t="s">
        <v>1213</v>
      </c>
      <c r="D2365" s="15" t="s">
        <v>1038</v>
      </c>
      <c r="E2365" s="15">
        <v>0</v>
      </c>
      <c r="F2365" s="15">
        <v>0</v>
      </c>
      <c r="G2365" s="15">
        <v>0</v>
      </c>
      <c r="H2365" s="15">
        <v>0</v>
      </c>
      <c r="I2365" s="15">
        <v>0</v>
      </c>
      <c r="J2365" s="15">
        <v>0</v>
      </c>
      <c r="K2365" s="15">
        <v>0</v>
      </c>
      <c r="L2365" s="15">
        <v>0</v>
      </c>
      <c r="M2365" s="15">
        <v>0</v>
      </c>
      <c r="N2365" s="15">
        <v>0</v>
      </c>
      <c r="O2365" s="15">
        <v>0</v>
      </c>
      <c r="P2365" s="15">
        <v>0</v>
      </c>
      <c r="Q2365" s="15">
        <f t="shared" si="108"/>
        <v>0</v>
      </c>
      <c r="R2365" s="15">
        <f t="shared" si="109"/>
        <v>0</v>
      </c>
      <c r="S2365" s="15">
        <f t="shared" si="110"/>
        <v>1</v>
      </c>
    </row>
    <row r="2366" spans="1:19">
      <c r="A2366" s="15" t="s">
        <v>4720</v>
      </c>
      <c r="B2366" s="15" t="s">
        <v>196</v>
      </c>
      <c r="C2366" s="15" t="s">
        <v>1878</v>
      </c>
      <c r="D2366" s="15" t="s">
        <v>1038</v>
      </c>
      <c r="E2366" s="15">
        <v>0</v>
      </c>
      <c r="F2366" s="15">
        <v>0</v>
      </c>
      <c r="G2366" s="15">
        <v>0</v>
      </c>
      <c r="H2366" s="15">
        <v>0</v>
      </c>
      <c r="I2366" s="15">
        <v>0</v>
      </c>
      <c r="J2366" s="15">
        <v>0</v>
      </c>
      <c r="K2366" s="15">
        <v>0</v>
      </c>
      <c r="L2366" s="15">
        <v>0</v>
      </c>
      <c r="M2366" s="15">
        <v>0</v>
      </c>
      <c r="N2366" s="15">
        <v>0</v>
      </c>
      <c r="O2366" s="15">
        <v>0</v>
      </c>
      <c r="P2366" s="15">
        <v>0</v>
      </c>
      <c r="Q2366" s="15">
        <f t="shared" si="108"/>
        <v>0</v>
      </c>
      <c r="R2366" s="15">
        <f t="shared" si="109"/>
        <v>0</v>
      </c>
      <c r="S2366" s="15">
        <f t="shared" si="110"/>
        <v>1</v>
      </c>
    </row>
    <row r="2367" spans="1:19">
      <c r="A2367" s="15" t="s">
        <v>4721</v>
      </c>
      <c r="B2367" s="15" t="s">
        <v>32</v>
      </c>
      <c r="C2367" s="15" t="s">
        <v>1878</v>
      </c>
      <c r="D2367" s="15" t="s">
        <v>1040</v>
      </c>
      <c r="E2367" s="15">
        <v>0</v>
      </c>
      <c r="F2367" s="15">
        <v>0</v>
      </c>
      <c r="G2367" s="15">
        <v>0</v>
      </c>
      <c r="H2367" s="15">
        <v>0</v>
      </c>
      <c r="I2367" s="15">
        <v>0</v>
      </c>
      <c r="J2367" s="15">
        <v>0</v>
      </c>
      <c r="K2367" s="15">
        <v>0</v>
      </c>
      <c r="L2367" s="15">
        <v>0</v>
      </c>
      <c r="M2367" s="15">
        <v>0</v>
      </c>
      <c r="N2367" s="15">
        <v>0</v>
      </c>
      <c r="O2367" s="15">
        <v>0</v>
      </c>
      <c r="P2367" s="15">
        <v>0</v>
      </c>
      <c r="Q2367" s="15">
        <f t="shared" si="108"/>
        <v>0</v>
      </c>
      <c r="R2367" s="15">
        <f t="shared" si="109"/>
        <v>0</v>
      </c>
      <c r="S2367" s="15">
        <f t="shared" si="110"/>
        <v>1</v>
      </c>
    </row>
    <row r="2368" spans="1:19">
      <c r="A2368" s="15" t="s">
        <v>4722</v>
      </c>
      <c r="B2368" s="15" t="s">
        <v>2734</v>
      </c>
      <c r="C2368" s="15" t="s">
        <v>1878</v>
      </c>
      <c r="D2368" s="15" t="s">
        <v>1042</v>
      </c>
      <c r="E2368" s="15">
        <v>0</v>
      </c>
      <c r="F2368" s="15">
        <v>0</v>
      </c>
      <c r="G2368" s="15">
        <v>0</v>
      </c>
      <c r="H2368" s="15">
        <v>0</v>
      </c>
      <c r="I2368" s="15">
        <v>0</v>
      </c>
      <c r="J2368" s="15">
        <v>0</v>
      </c>
      <c r="K2368" s="15">
        <v>0</v>
      </c>
      <c r="L2368" s="15">
        <v>0</v>
      </c>
      <c r="M2368" s="15">
        <v>0</v>
      </c>
      <c r="N2368" s="15">
        <v>0</v>
      </c>
      <c r="O2368" s="15">
        <v>0</v>
      </c>
      <c r="P2368" s="15">
        <v>0</v>
      </c>
      <c r="Q2368" s="15">
        <f t="shared" si="108"/>
        <v>0</v>
      </c>
      <c r="R2368" s="15">
        <f t="shared" si="109"/>
        <v>0</v>
      </c>
      <c r="S2368" s="15">
        <f t="shared" si="110"/>
        <v>1</v>
      </c>
    </row>
    <row r="2369" spans="1:19">
      <c r="A2369" s="15" t="s">
        <v>1821</v>
      </c>
      <c r="B2369" s="15" t="s">
        <v>110</v>
      </c>
      <c r="C2369" s="15" t="s">
        <v>1213</v>
      </c>
      <c r="D2369" s="15" t="s">
        <v>1044</v>
      </c>
      <c r="E2369" s="15">
        <v>0</v>
      </c>
      <c r="F2369" s="15">
        <v>0</v>
      </c>
      <c r="G2369" s="15">
        <v>0</v>
      </c>
      <c r="H2369" s="15">
        <v>0</v>
      </c>
      <c r="I2369" s="15">
        <v>0</v>
      </c>
      <c r="J2369" s="15">
        <v>0</v>
      </c>
      <c r="K2369" s="15">
        <v>0</v>
      </c>
      <c r="L2369" s="15">
        <v>0</v>
      </c>
      <c r="M2369" s="15">
        <v>0</v>
      </c>
      <c r="N2369" s="15">
        <v>0</v>
      </c>
      <c r="O2369" s="15">
        <v>0</v>
      </c>
      <c r="P2369" s="15">
        <v>0</v>
      </c>
      <c r="Q2369" s="15">
        <f t="shared" si="108"/>
        <v>0</v>
      </c>
      <c r="R2369" s="15">
        <f t="shared" si="109"/>
        <v>0</v>
      </c>
      <c r="S2369" s="15">
        <f t="shared" si="110"/>
        <v>1</v>
      </c>
    </row>
    <row r="2370" spans="1:19">
      <c r="A2370" s="15" t="s">
        <v>4723</v>
      </c>
      <c r="B2370" s="15" t="s">
        <v>1966</v>
      </c>
      <c r="C2370" s="15" t="s">
        <v>1213</v>
      </c>
      <c r="D2370" s="15" t="s">
        <v>1030</v>
      </c>
      <c r="E2370" s="15">
        <v>0</v>
      </c>
      <c r="F2370" s="15">
        <v>0</v>
      </c>
      <c r="G2370" s="15">
        <v>0</v>
      </c>
      <c r="H2370" s="15">
        <v>0</v>
      </c>
      <c r="I2370" s="15">
        <v>0</v>
      </c>
      <c r="J2370" s="15">
        <v>0</v>
      </c>
      <c r="K2370" s="15">
        <v>0</v>
      </c>
      <c r="L2370" s="15">
        <v>0</v>
      </c>
      <c r="M2370" s="15">
        <v>0</v>
      </c>
      <c r="N2370" s="15">
        <v>0</v>
      </c>
      <c r="O2370" s="15">
        <v>0</v>
      </c>
      <c r="P2370" s="15">
        <v>0</v>
      </c>
      <c r="Q2370" s="15">
        <f t="shared" si="108"/>
        <v>0</v>
      </c>
      <c r="R2370" s="15">
        <f t="shared" si="109"/>
        <v>0</v>
      </c>
      <c r="S2370" s="15">
        <f t="shared" si="110"/>
        <v>1</v>
      </c>
    </row>
    <row r="2371" spans="1:19">
      <c r="A2371" s="15" t="s">
        <v>1726</v>
      </c>
      <c r="B2371" s="15" t="s">
        <v>1727</v>
      </c>
      <c r="C2371" s="15" t="s">
        <v>1213</v>
      </c>
      <c r="D2371" s="15" t="s">
        <v>1045</v>
      </c>
      <c r="E2371" s="15">
        <v>0</v>
      </c>
      <c r="F2371" s="15">
        <v>0</v>
      </c>
      <c r="G2371" s="15">
        <v>0</v>
      </c>
      <c r="H2371" s="15">
        <v>0</v>
      </c>
      <c r="I2371" s="15">
        <v>0</v>
      </c>
      <c r="J2371" s="15">
        <v>0</v>
      </c>
      <c r="K2371" s="15">
        <v>0</v>
      </c>
      <c r="L2371" s="15">
        <v>0</v>
      </c>
      <c r="M2371" s="15">
        <v>0</v>
      </c>
      <c r="N2371" s="15">
        <v>0</v>
      </c>
      <c r="O2371" s="15">
        <v>0</v>
      </c>
      <c r="P2371" s="15">
        <v>0</v>
      </c>
      <c r="Q2371" s="15">
        <f t="shared" ref="Q2371:Q2434" si="111">P2371/16.875</f>
        <v>0</v>
      </c>
      <c r="R2371" s="15">
        <f t="shared" ref="R2371:R2434" si="112">IF(P2371 &gt;= 400,Q2371*1.2,IF(P2371 &gt; 300,Q2371,IF(P2371&gt;200,Q2371*0.8,IF(P2371&gt;100,Q2371*0.6,Q2371*0.5))))</f>
        <v>0</v>
      </c>
      <c r="S2371" s="15">
        <f t="shared" ref="S2371:S2434" si="113">IF(R2371 &lt; 1.5,1,R2371)</f>
        <v>1</v>
      </c>
    </row>
    <row r="2372" spans="1:19">
      <c r="A2372" s="15" t="s">
        <v>4724</v>
      </c>
      <c r="B2372" s="15" t="s">
        <v>595</v>
      </c>
      <c r="C2372" s="15" t="s">
        <v>1213</v>
      </c>
      <c r="D2372" s="15" t="s">
        <v>1046</v>
      </c>
      <c r="E2372" s="15">
        <v>0</v>
      </c>
      <c r="F2372" s="15">
        <v>0</v>
      </c>
      <c r="G2372" s="15">
        <v>0</v>
      </c>
      <c r="H2372" s="15">
        <v>0</v>
      </c>
      <c r="I2372" s="15">
        <v>0</v>
      </c>
      <c r="J2372" s="15">
        <v>0</v>
      </c>
      <c r="K2372" s="15">
        <v>0</v>
      </c>
      <c r="L2372" s="15">
        <v>0</v>
      </c>
      <c r="M2372" s="15">
        <v>0</v>
      </c>
      <c r="N2372" s="15">
        <v>0</v>
      </c>
      <c r="O2372" s="15">
        <v>0</v>
      </c>
      <c r="P2372" s="15">
        <v>0</v>
      </c>
      <c r="Q2372" s="15">
        <f t="shared" si="111"/>
        <v>0</v>
      </c>
      <c r="R2372" s="15">
        <f t="shared" si="112"/>
        <v>0</v>
      </c>
      <c r="S2372" s="15">
        <f t="shared" si="113"/>
        <v>1</v>
      </c>
    </row>
    <row r="2373" spans="1:19">
      <c r="A2373" s="15" t="s">
        <v>4725</v>
      </c>
      <c r="B2373" s="15" t="s">
        <v>3596</v>
      </c>
      <c r="C2373" s="15" t="s">
        <v>1213</v>
      </c>
      <c r="D2373" s="15" t="s">
        <v>1029</v>
      </c>
      <c r="E2373" s="15">
        <v>0</v>
      </c>
      <c r="F2373" s="15">
        <v>0</v>
      </c>
      <c r="G2373" s="15">
        <v>0</v>
      </c>
      <c r="H2373" s="15">
        <v>0</v>
      </c>
      <c r="I2373" s="15">
        <v>0</v>
      </c>
      <c r="J2373" s="15">
        <v>0</v>
      </c>
      <c r="K2373" s="15">
        <v>0</v>
      </c>
      <c r="L2373" s="15">
        <v>0</v>
      </c>
      <c r="M2373" s="15">
        <v>0</v>
      </c>
      <c r="N2373" s="15">
        <v>0</v>
      </c>
      <c r="O2373" s="15">
        <v>0</v>
      </c>
      <c r="P2373" s="15">
        <v>0</v>
      </c>
      <c r="Q2373" s="15">
        <f t="shared" si="111"/>
        <v>0</v>
      </c>
      <c r="R2373" s="15">
        <f t="shared" si="112"/>
        <v>0</v>
      </c>
      <c r="S2373" s="15">
        <f t="shared" si="113"/>
        <v>1</v>
      </c>
    </row>
    <row r="2374" spans="1:19">
      <c r="A2374" s="15" t="s">
        <v>4726</v>
      </c>
      <c r="B2374" s="15" t="s">
        <v>1653</v>
      </c>
      <c r="C2374" s="15" t="s">
        <v>1878</v>
      </c>
      <c r="D2374" s="15" t="s">
        <v>1040</v>
      </c>
      <c r="E2374" s="15">
        <v>0</v>
      </c>
      <c r="F2374" s="15">
        <v>0</v>
      </c>
      <c r="G2374" s="15">
        <v>0</v>
      </c>
      <c r="H2374" s="15">
        <v>0</v>
      </c>
      <c r="I2374" s="15">
        <v>0</v>
      </c>
      <c r="J2374" s="15">
        <v>0</v>
      </c>
      <c r="K2374" s="15">
        <v>0</v>
      </c>
      <c r="L2374" s="15">
        <v>0</v>
      </c>
      <c r="M2374" s="15">
        <v>0</v>
      </c>
      <c r="N2374" s="15">
        <v>0</v>
      </c>
      <c r="O2374" s="15">
        <v>0</v>
      </c>
      <c r="P2374" s="15">
        <v>0</v>
      </c>
      <c r="Q2374" s="15">
        <f t="shared" si="111"/>
        <v>0</v>
      </c>
      <c r="R2374" s="15">
        <f t="shared" si="112"/>
        <v>0</v>
      </c>
      <c r="S2374" s="15">
        <f t="shared" si="113"/>
        <v>1</v>
      </c>
    </row>
    <row r="2375" spans="1:19">
      <c r="A2375" s="15" t="s">
        <v>969</v>
      </c>
      <c r="B2375" s="15" t="s">
        <v>356</v>
      </c>
      <c r="C2375" s="15" t="s">
        <v>1212</v>
      </c>
      <c r="D2375" s="15" t="s">
        <v>1339</v>
      </c>
      <c r="E2375" s="15">
        <v>0</v>
      </c>
      <c r="F2375" s="15">
        <v>0</v>
      </c>
      <c r="G2375" s="15">
        <v>0</v>
      </c>
      <c r="H2375" s="15">
        <v>0</v>
      </c>
      <c r="I2375" s="15">
        <v>0</v>
      </c>
      <c r="J2375" s="15">
        <v>0</v>
      </c>
      <c r="K2375" s="15">
        <v>0</v>
      </c>
      <c r="L2375" s="15">
        <v>0</v>
      </c>
      <c r="M2375" s="15">
        <v>0</v>
      </c>
      <c r="N2375" s="15">
        <v>0</v>
      </c>
      <c r="O2375" s="15">
        <v>0</v>
      </c>
      <c r="P2375" s="15">
        <v>0</v>
      </c>
      <c r="Q2375" s="15">
        <f t="shared" si="111"/>
        <v>0</v>
      </c>
      <c r="R2375" s="15">
        <f t="shared" si="112"/>
        <v>0</v>
      </c>
      <c r="S2375" s="15">
        <f t="shared" si="113"/>
        <v>1</v>
      </c>
    </row>
    <row r="2376" spans="1:19">
      <c r="A2376" s="15" t="s">
        <v>104</v>
      </c>
      <c r="B2376" s="15" t="s">
        <v>29</v>
      </c>
      <c r="C2376" s="15" t="s">
        <v>1213</v>
      </c>
      <c r="D2376" s="15" t="s">
        <v>1035</v>
      </c>
      <c r="E2376" s="15">
        <v>0</v>
      </c>
      <c r="F2376" s="15">
        <v>0</v>
      </c>
      <c r="G2376" s="15">
        <v>0</v>
      </c>
      <c r="H2376" s="15">
        <v>0</v>
      </c>
      <c r="I2376" s="15">
        <v>0</v>
      </c>
      <c r="J2376" s="15">
        <v>0</v>
      </c>
      <c r="K2376" s="15">
        <v>0</v>
      </c>
      <c r="L2376" s="15">
        <v>0</v>
      </c>
      <c r="M2376" s="15">
        <v>0</v>
      </c>
      <c r="N2376" s="15">
        <v>0</v>
      </c>
      <c r="O2376" s="15">
        <v>0</v>
      </c>
      <c r="P2376" s="15">
        <v>0</v>
      </c>
      <c r="Q2376" s="15">
        <f t="shared" si="111"/>
        <v>0</v>
      </c>
      <c r="R2376" s="15">
        <f t="shared" si="112"/>
        <v>0</v>
      </c>
      <c r="S2376" s="15">
        <f t="shared" si="113"/>
        <v>1</v>
      </c>
    </row>
    <row r="2377" spans="1:19">
      <c r="A2377" s="15" t="s">
        <v>1235</v>
      </c>
      <c r="B2377" s="15" t="s">
        <v>1884</v>
      </c>
      <c r="C2377" s="15" t="s">
        <v>1212</v>
      </c>
      <c r="D2377" s="15" t="s">
        <v>1339</v>
      </c>
      <c r="E2377" s="15">
        <v>0</v>
      </c>
      <c r="F2377" s="15">
        <v>0</v>
      </c>
      <c r="G2377" s="15">
        <v>0</v>
      </c>
      <c r="H2377" s="15">
        <v>0</v>
      </c>
      <c r="I2377" s="15">
        <v>0</v>
      </c>
      <c r="J2377" s="15">
        <v>0</v>
      </c>
      <c r="K2377" s="15">
        <v>0</v>
      </c>
      <c r="L2377" s="15">
        <v>0</v>
      </c>
      <c r="M2377" s="15">
        <v>0</v>
      </c>
      <c r="N2377" s="15">
        <v>0</v>
      </c>
      <c r="O2377" s="15">
        <v>0</v>
      </c>
      <c r="P2377" s="15">
        <v>0</v>
      </c>
      <c r="Q2377" s="15">
        <f t="shared" si="111"/>
        <v>0</v>
      </c>
      <c r="R2377" s="15">
        <f t="shared" si="112"/>
        <v>0</v>
      </c>
      <c r="S2377" s="15">
        <f t="shared" si="113"/>
        <v>1</v>
      </c>
    </row>
    <row r="2378" spans="1:19">
      <c r="A2378" s="15" t="s">
        <v>1674</v>
      </c>
      <c r="B2378" s="15" t="s">
        <v>1675</v>
      </c>
      <c r="C2378" s="15" t="s">
        <v>1213</v>
      </c>
      <c r="D2378" s="15" t="s">
        <v>1048</v>
      </c>
      <c r="E2378" s="15">
        <v>0</v>
      </c>
      <c r="F2378" s="15">
        <v>0</v>
      </c>
      <c r="G2378" s="15">
        <v>0</v>
      </c>
      <c r="H2378" s="15">
        <v>0</v>
      </c>
      <c r="I2378" s="15">
        <v>0</v>
      </c>
      <c r="J2378" s="15">
        <v>0</v>
      </c>
      <c r="K2378" s="15">
        <v>0</v>
      </c>
      <c r="L2378" s="15">
        <v>0</v>
      </c>
      <c r="M2378" s="15">
        <v>0</v>
      </c>
      <c r="N2378" s="15">
        <v>0</v>
      </c>
      <c r="O2378" s="15">
        <v>0</v>
      </c>
      <c r="P2378" s="15">
        <v>0</v>
      </c>
      <c r="Q2378" s="15">
        <f t="shared" si="111"/>
        <v>0</v>
      </c>
      <c r="R2378" s="15">
        <f t="shared" si="112"/>
        <v>0</v>
      </c>
      <c r="S2378" s="15">
        <f t="shared" si="113"/>
        <v>1</v>
      </c>
    </row>
    <row r="2379" spans="1:19">
      <c r="A2379" s="15" t="s">
        <v>2248</v>
      </c>
      <c r="B2379" s="15" t="s">
        <v>2226</v>
      </c>
      <c r="C2379" s="15" t="s">
        <v>1213</v>
      </c>
      <c r="D2379" s="15" t="s">
        <v>1045</v>
      </c>
      <c r="E2379" s="15">
        <v>0</v>
      </c>
      <c r="F2379" s="15">
        <v>0</v>
      </c>
      <c r="G2379" s="15">
        <v>0</v>
      </c>
      <c r="H2379" s="15">
        <v>0</v>
      </c>
      <c r="I2379" s="15">
        <v>0</v>
      </c>
      <c r="J2379" s="15">
        <v>0</v>
      </c>
      <c r="K2379" s="15">
        <v>0</v>
      </c>
      <c r="L2379" s="15">
        <v>0</v>
      </c>
      <c r="M2379" s="15">
        <v>0</v>
      </c>
      <c r="N2379" s="15">
        <v>0</v>
      </c>
      <c r="O2379" s="15">
        <v>0</v>
      </c>
      <c r="P2379" s="15">
        <v>0</v>
      </c>
      <c r="Q2379" s="15">
        <f t="shared" si="111"/>
        <v>0</v>
      </c>
      <c r="R2379" s="15">
        <f t="shared" si="112"/>
        <v>0</v>
      </c>
      <c r="S2379" s="15">
        <f t="shared" si="113"/>
        <v>1</v>
      </c>
    </row>
    <row r="2380" spans="1:19">
      <c r="A2380" s="15" t="s">
        <v>705</v>
      </c>
      <c r="B2380" s="15" t="s">
        <v>29</v>
      </c>
      <c r="C2380" s="15" t="s">
        <v>1213</v>
      </c>
      <c r="D2380" s="15" t="s">
        <v>1047</v>
      </c>
      <c r="E2380" s="15">
        <v>0</v>
      </c>
      <c r="F2380" s="15">
        <v>0</v>
      </c>
      <c r="G2380" s="15">
        <v>0</v>
      </c>
      <c r="H2380" s="15">
        <v>0</v>
      </c>
      <c r="I2380" s="15">
        <v>0</v>
      </c>
      <c r="J2380" s="15">
        <v>0</v>
      </c>
      <c r="K2380" s="15">
        <v>0</v>
      </c>
      <c r="L2380" s="15">
        <v>0</v>
      </c>
      <c r="M2380" s="15">
        <v>0</v>
      </c>
      <c r="N2380" s="15">
        <v>0</v>
      </c>
      <c r="O2380" s="15">
        <v>0</v>
      </c>
      <c r="P2380" s="15">
        <v>0</v>
      </c>
      <c r="Q2380" s="15">
        <f t="shared" si="111"/>
        <v>0</v>
      </c>
      <c r="R2380" s="15">
        <f t="shared" si="112"/>
        <v>0</v>
      </c>
      <c r="S2380" s="15">
        <f t="shared" si="113"/>
        <v>1</v>
      </c>
    </row>
    <row r="2381" spans="1:19">
      <c r="A2381" s="15" t="s">
        <v>4727</v>
      </c>
      <c r="B2381" s="15" t="s">
        <v>392</v>
      </c>
      <c r="C2381" s="15" t="s">
        <v>1213</v>
      </c>
      <c r="D2381" s="15" t="s">
        <v>1051</v>
      </c>
      <c r="E2381" s="15">
        <v>0</v>
      </c>
      <c r="F2381" s="15">
        <v>0</v>
      </c>
      <c r="G2381" s="15">
        <v>0</v>
      </c>
      <c r="H2381" s="15">
        <v>0</v>
      </c>
      <c r="I2381" s="15">
        <v>0</v>
      </c>
      <c r="J2381" s="15">
        <v>0</v>
      </c>
      <c r="K2381" s="15">
        <v>0</v>
      </c>
      <c r="L2381" s="15">
        <v>0</v>
      </c>
      <c r="M2381" s="15">
        <v>0</v>
      </c>
      <c r="N2381" s="15">
        <v>0</v>
      </c>
      <c r="O2381" s="15">
        <v>0</v>
      </c>
      <c r="P2381" s="15">
        <v>0</v>
      </c>
      <c r="Q2381" s="15">
        <f t="shared" si="111"/>
        <v>0</v>
      </c>
      <c r="R2381" s="15">
        <f t="shared" si="112"/>
        <v>0</v>
      </c>
      <c r="S2381" s="15">
        <f t="shared" si="113"/>
        <v>1</v>
      </c>
    </row>
    <row r="2382" spans="1:19">
      <c r="A2382" s="15" t="s">
        <v>852</v>
      </c>
      <c r="B2382" s="15" t="s">
        <v>243</v>
      </c>
      <c r="C2382" s="15" t="s">
        <v>1212</v>
      </c>
      <c r="D2382" s="15" t="s">
        <v>1029</v>
      </c>
      <c r="E2382" s="15">
        <v>0</v>
      </c>
      <c r="F2382" s="15">
        <v>0</v>
      </c>
      <c r="G2382" s="15">
        <v>0</v>
      </c>
      <c r="H2382" s="15">
        <v>0</v>
      </c>
      <c r="I2382" s="15">
        <v>0</v>
      </c>
      <c r="J2382" s="15">
        <v>0</v>
      </c>
      <c r="K2382" s="15">
        <v>0</v>
      </c>
      <c r="L2382" s="15">
        <v>0</v>
      </c>
      <c r="M2382" s="15">
        <v>0</v>
      </c>
      <c r="N2382" s="15">
        <v>0</v>
      </c>
      <c r="O2382" s="15">
        <v>0</v>
      </c>
      <c r="P2382" s="15">
        <v>0</v>
      </c>
      <c r="Q2382" s="15">
        <f t="shared" si="111"/>
        <v>0</v>
      </c>
      <c r="R2382" s="15">
        <f t="shared" si="112"/>
        <v>0</v>
      </c>
      <c r="S2382" s="15">
        <f t="shared" si="113"/>
        <v>1</v>
      </c>
    </row>
    <row r="2383" spans="1:19">
      <c r="A2383" s="15" t="s">
        <v>2361</v>
      </c>
      <c r="B2383" s="15" t="s">
        <v>322</v>
      </c>
      <c r="C2383" s="15" t="s">
        <v>1213</v>
      </c>
      <c r="D2383" s="15" t="s">
        <v>1050</v>
      </c>
      <c r="E2383" s="15">
        <v>0</v>
      </c>
      <c r="F2383" s="15">
        <v>0</v>
      </c>
      <c r="G2383" s="15">
        <v>0</v>
      </c>
      <c r="H2383" s="15">
        <v>0</v>
      </c>
      <c r="I2383" s="15">
        <v>0</v>
      </c>
      <c r="J2383" s="15">
        <v>0</v>
      </c>
      <c r="K2383" s="15">
        <v>0</v>
      </c>
      <c r="L2383" s="15">
        <v>0</v>
      </c>
      <c r="M2383" s="15">
        <v>0</v>
      </c>
      <c r="N2383" s="15">
        <v>0</v>
      </c>
      <c r="O2383" s="15">
        <v>0</v>
      </c>
      <c r="P2383" s="15">
        <v>0</v>
      </c>
      <c r="Q2383" s="15">
        <f t="shared" si="111"/>
        <v>0</v>
      </c>
      <c r="R2383" s="15">
        <f t="shared" si="112"/>
        <v>0</v>
      </c>
      <c r="S2383" s="15">
        <f t="shared" si="113"/>
        <v>1</v>
      </c>
    </row>
    <row r="2384" spans="1:19">
      <c r="A2384" s="15" t="s">
        <v>1304</v>
      </c>
      <c r="B2384" s="15" t="s">
        <v>194</v>
      </c>
      <c r="C2384" s="15" t="s">
        <v>1213</v>
      </c>
      <c r="D2384" s="15" t="s">
        <v>1051</v>
      </c>
      <c r="E2384" s="15">
        <v>0</v>
      </c>
      <c r="F2384" s="15">
        <v>0</v>
      </c>
      <c r="G2384" s="15">
        <v>0</v>
      </c>
      <c r="H2384" s="15">
        <v>0</v>
      </c>
      <c r="I2384" s="15">
        <v>0</v>
      </c>
      <c r="J2384" s="15">
        <v>0</v>
      </c>
      <c r="K2384" s="15">
        <v>0</v>
      </c>
      <c r="L2384" s="15">
        <v>0</v>
      </c>
      <c r="M2384" s="15">
        <v>0</v>
      </c>
      <c r="N2384" s="15">
        <v>0</v>
      </c>
      <c r="O2384" s="15">
        <v>0</v>
      </c>
      <c r="P2384" s="15">
        <v>0</v>
      </c>
      <c r="Q2384" s="15">
        <f t="shared" si="111"/>
        <v>0</v>
      </c>
      <c r="R2384" s="15">
        <f t="shared" si="112"/>
        <v>0</v>
      </c>
      <c r="S2384" s="15">
        <f t="shared" si="113"/>
        <v>1</v>
      </c>
    </row>
    <row r="2385" spans="1:19">
      <c r="A2385" s="15" t="s">
        <v>4728</v>
      </c>
      <c r="B2385" s="15" t="s">
        <v>194</v>
      </c>
      <c r="C2385" s="15" t="s">
        <v>1213</v>
      </c>
      <c r="D2385" s="15" t="s">
        <v>1036</v>
      </c>
      <c r="E2385" s="15">
        <v>0</v>
      </c>
      <c r="F2385" s="15">
        <v>0</v>
      </c>
      <c r="G2385" s="15">
        <v>0</v>
      </c>
      <c r="H2385" s="15">
        <v>0</v>
      </c>
      <c r="I2385" s="15">
        <v>0</v>
      </c>
      <c r="J2385" s="15">
        <v>0</v>
      </c>
      <c r="K2385" s="15">
        <v>0</v>
      </c>
      <c r="L2385" s="15">
        <v>0</v>
      </c>
      <c r="M2385" s="15">
        <v>0</v>
      </c>
      <c r="N2385" s="15">
        <v>0</v>
      </c>
      <c r="O2385" s="15">
        <v>0</v>
      </c>
      <c r="P2385" s="15">
        <v>0</v>
      </c>
      <c r="Q2385" s="15">
        <f t="shared" si="111"/>
        <v>0</v>
      </c>
      <c r="R2385" s="15">
        <f t="shared" si="112"/>
        <v>0</v>
      </c>
      <c r="S2385" s="15">
        <f t="shared" si="113"/>
        <v>1</v>
      </c>
    </row>
    <row r="2386" spans="1:19">
      <c r="A2386" s="15" t="s">
        <v>4113</v>
      </c>
      <c r="B2386" s="15" t="s">
        <v>182</v>
      </c>
      <c r="C2386" s="15" t="s">
        <v>1212</v>
      </c>
      <c r="D2386" s="15" t="s">
        <v>1053</v>
      </c>
      <c r="E2386" s="15">
        <v>0</v>
      </c>
      <c r="F2386" s="15">
        <v>0</v>
      </c>
      <c r="G2386" s="15">
        <v>0</v>
      </c>
      <c r="H2386" s="15">
        <v>0</v>
      </c>
      <c r="I2386" s="15">
        <v>0</v>
      </c>
      <c r="J2386" s="15">
        <v>0</v>
      </c>
      <c r="K2386" s="15">
        <v>0</v>
      </c>
      <c r="L2386" s="15">
        <v>0</v>
      </c>
      <c r="M2386" s="15">
        <v>0</v>
      </c>
      <c r="N2386" s="15">
        <v>0</v>
      </c>
      <c r="O2386" s="15">
        <v>0</v>
      </c>
      <c r="P2386" s="15">
        <v>0</v>
      </c>
      <c r="Q2386" s="15">
        <f t="shared" si="111"/>
        <v>0</v>
      </c>
      <c r="R2386" s="15">
        <f t="shared" si="112"/>
        <v>0</v>
      </c>
      <c r="S2386" s="15">
        <f t="shared" si="113"/>
        <v>1</v>
      </c>
    </row>
    <row r="2387" spans="1:19">
      <c r="A2387" s="15" t="s">
        <v>1203</v>
      </c>
      <c r="B2387" s="15" t="s">
        <v>110</v>
      </c>
      <c r="C2387" s="15" t="s">
        <v>1213</v>
      </c>
      <c r="D2387" s="15" t="s">
        <v>1063</v>
      </c>
      <c r="E2387" s="15">
        <v>0</v>
      </c>
      <c r="F2387" s="15">
        <v>0</v>
      </c>
      <c r="G2387" s="15">
        <v>0</v>
      </c>
      <c r="H2387" s="15">
        <v>0</v>
      </c>
      <c r="I2387" s="15">
        <v>0</v>
      </c>
      <c r="J2387" s="15">
        <v>0</v>
      </c>
      <c r="K2387" s="15">
        <v>0</v>
      </c>
      <c r="L2387" s="15">
        <v>0</v>
      </c>
      <c r="M2387" s="15">
        <v>0</v>
      </c>
      <c r="N2387" s="15">
        <v>0</v>
      </c>
      <c r="O2387" s="15">
        <v>0</v>
      </c>
      <c r="P2387" s="15">
        <v>0</v>
      </c>
      <c r="Q2387" s="15">
        <f t="shared" si="111"/>
        <v>0</v>
      </c>
      <c r="R2387" s="15">
        <f t="shared" si="112"/>
        <v>0</v>
      </c>
      <c r="S2387" s="15">
        <f t="shared" si="113"/>
        <v>1</v>
      </c>
    </row>
    <row r="2388" spans="1:19">
      <c r="A2388" s="15" t="s">
        <v>2383</v>
      </c>
      <c r="B2388" s="15" t="s">
        <v>327</v>
      </c>
      <c r="C2388" s="15" t="s">
        <v>1212</v>
      </c>
      <c r="D2388" s="15" t="s">
        <v>1045</v>
      </c>
      <c r="E2388" s="15">
        <v>0</v>
      </c>
      <c r="F2388" s="15">
        <v>0</v>
      </c>
      <c r="G2388" s="15">
        <v>0</v>
      </c>
      <c r="H2388" s="15">
        <v>0</v>
      </c>
      <c r="I2388" s="15">
        <v>0</v>
      </c>
      <c r="J2388" s="15">
        <v>0</v>
      </c>
      <c r="K2388" s="15">
        <v>0</v>
      </c>
      <c r="L2388" s="15">
        <v>0</v>
      </c>
      <c r="M2388" s="15">
        <v>0</v>
      </c>
      <c r="N2388" s="15">
        <v>0</v>
      </c>
      <c r="O2388" s="15">
        <v>0</v>
      </c>
      <c r="P2388" s="15">
        <v>0</v>
      </c>
      <c r="Q2388" s="15">
        <f t="shared" si="111"/>
        <v>0</v>
      </c>
      <c r="R2388" s="15">
        <f t="shared" si="112"/>
        <v>0</v>
      </c>
      <c r="S2388" s="15">
        <f t="shared" si="113"/>
        <v>1</v>
      </c>
    </row>
    <row r="2389" spans="1:19">
      <c r="A2389" s="15" t="s">
        <v>4729</v>
      </c>
      <c r="B2389" s="15" t="s">
        <v>175</v>
      </c>
      <c r="C2389" s="15" t="s">
        <v>1213</v>
      </c>
      <c r="D2389" s="15" t="s">
        <v>1029</v>
      </c>
      <c r="E2389" s="15">
        <v>0</v>
      </c>
      <c r="F2389" s="15">
        <v>0</v>
      </c>
      <c r="G2389" s="15">
        <v>0</v>
      </c>
      <c r="H2389" s="15">
        <v>0</v>
      </c>
      <c r="I2389" s="15">
        <v>0</v>
      </c>
      <c r="J2389" s="15">
        <v>0</v>
      </c>
      <c r="K2389" s="15">
        <v>0</v>
      </c>
      <c r="L2389" s="15">
        <v>0</v>
      </c>
      <c r="M2389" s="15">
        <v>0</v>
      </c>
      <c r="N2389" s="15">
        <v>0</v>
      </c>
      <c r="O2389" s="15">
        <v>0</v>
      </c>
      <c r="P2389" s="15">
        <v>0</v>
      </c>
      <c r="Q2389" s="15">
        <f t="shared" si="111"/>
        <v>0</v>
      </c>
      <c r="R2389" s="15">
        <f t="shared" si="112"/>
        <v>0</v>
      </c>
      <c r="S2389" s="15">
        <f t="shared" si="113"/>
        <v>1</v>
      </c>
    </row>
    <row r="2390" spans="1:19">
      <c r="A2390" s="15" t="s">
        <v>4336</v>
      </c>
      <c r="B2390" s="15" t="s">
        <v>4730</v>
      </c>
      <c r="C2390" s="15" t="s">
        <v>1212</v>
      </c>
      <c r="D2390" s="15" t="s">
        <v>1051</v>
      </c>
      <c r="E2390" s="15">
        <v>0</v>
      </c>
      <c r="F2390" s="15">
        <v>0</v>
      </c>
      <c r="G2390" s="15">
        <v>0</v>
      </c>
      <c r="H2390" s="15">
        <v>0</v>
      </c>
      <c r="I2390" s="15">
        <v>0</v>
      </c>
      <c r="J2390" s="15">
        <v>0</v>
      </c>
      <c r="K2390" s="15">
        <v>0</v>
      </c>
      <c r="L2390" s="15">
        <v>0</v>
      </c>
      <c r="M2390" s="15">
        <v>0</v>
      </c>
      <c r="N2390" s="15">
        <v>0</v>
      </c>
      <c r="O2390" s="15">
        <v>0</v>
      </c>
      <c r="P2390" s="15">
        <v>0</v>
      </c>
      <c r="Q2390" s="15">
        <f t="shared" si="111"/>
        <v>0</v>
      </c>
      <c r="R2390" s="15">
        <f t="shared" si="112"/>
        <v>0</v>
      </c>
      <c r="S2390" s="15">
        <f t="shared" si="113"/>
        <v>1</v>
      </c>
    </row>
    <row r="2391" spans="1:19">
      <c r="A2391" s="15" t="s">
        <v>1773</v>
      </c>
      <c r="B2391" s="15" t="s">
        <v>692</v>
      </c>
      <c r="C2391" s="15" t="s">
        <v>1213</v>
      </c>
      <c r="D2391" s="15" t="s">
        <v>1031</v>
      </c>
      <c r="E2391" s="15">
        <v>0</v>
      </c>
      <c r="F2391" s="15">
        <v>0</v>
      </c>
      <c r="G2391" s="15">
        <v>0</v>
      </c>
      <c r="H2391" s="15">
        <v>0</v>
      </c>
      <c r="I2391" s="15">
        <v>0</v>
      </c>
      <c r="J2391" s="15">
        <v>0</v>
      </c>
      <c r="K2391" s="15">
        <v>0</v>
      </c>
      <c r="L2391" s="15">
        <v>0</v>
      </c>
      <c r="M2391" s="15">
        <v>0</v>
      </c>
      <c r="N2391" s="15">
        <v>0</v>
      </c>
      <c r="O2391" s="15">
        <v>0</v>
      </c>
      <c r="P2391" s="15">
        <v>0</v>
      </c>
      <c r="Q2391" s="15">
        <f t="shared" si="111"/>
        <v>0</v>
      </c>
      <c r="R2391" s="15">
        <f t="shared" si="112"/>
        <v>0</v>
      </c>
      <c r="S2391" s="15">
        <f t="shared" si="113"/>
        <v>1</v>
      </c>
    </row>
    <row r="2392" spans="1:19">
      <c r="A2392" s="15" t="s">
        <v>2465</v>
      </c>
      <c r="B2392" s="15" t="s">
        <v>534</v>
      </c>
      <c r="C2392" s="15" t="s">
        <v>1213</v>
      </c>
      <c r="D2392" s="15" t="s">
        <v>1339</v>
      </c>
      <c r="E2392" s="15">
        <v>0</v>
      </c>
      <c r="F2392" s="15">
        <v>0</v>
      </c>
      <c r="G2392" s="15">
        <v>0</v>
      </c>
      <c r="H2392" s="15">
        <v>0</v>
      </c>
      <c r="I2392" s="15">
        <v>0</v>
      </c>
      <c r="J2392" s="15">
        <v>0</v>
      </c>
      <c r="K2392" s="15">
        <v>0</v>
      </c>
      <c r="L2392" s="15">
        <v>0</v>
      </c>
      <c r="M2392" s="15">
        <v>0</v>
      </c>
      <c r="N2392" s="15">
        <v>0</v>
      </c>
      <c r="O2392" s="15">
        <v>0</v>
      </c>
      <c r="P2392" s="15">
        <v>0</v>
      </c>
      <c r="Q2392" s="15">
        <f t="shared" si="111"/>
        <v>0</v>
      </c>
      <c r="R2392" s="15">
        <f t="shared" si="112"/>
        <v>0</v>
      </c>
      <c r="S2392" s="15">
        <f t="shared" si="113"/>
        <v>1</v>
      </c>
    </row>
    <row r="2393" spans="1:19">
      <c r="A2393" s="15" t="s">
        <v>610</v>
      </c>
      <c r="B2393" s="15" t="s">
        <v>80</v>
      </c>
      <c r="C2393" s="15" t="s">
        <v>1213</v>
      </c>
      <c r="D2393" s="15" t="s">
        <v>1053</v>
      </c>
      <c r="E2393" s="15">
        <v>0</v>
      </c>
      <c r="F2393" s="15">
        <v>0</v>
      </c>
      <c r="G2393" s="15">
        <v>0</v>
      </c>
      <c r="H2393" s="15">
        <v>0</v>
      </c>
      <c r="I2393" s="15">
        <v>0</v>
      </c>
      <c r="J2393" s="15">
        <v>0</v>
      </c>
      <c r="K2393" s="15">
        <v>0</v>
      </c>
      <c r="L2393" s="15">
        <v>0</v>
      </c>
      <c r="M2393" s="15">
        <v>0</v>
      </c>
      <c r="N2393" s="15">
        <v>0</v>
      </c>
      <c r="O2393" s="15">
        <v>0</v>
      </c>
      <c r="P2393" s="15">
        <v>0</v>
      </c>
      <c r="Q2393" s="15">
        <f t="shared" si="111"/>
        <v>0</v>
      </c>
      <c r="R2393" s="15">
        <f t="shared" si="112"/>
        <v>0</v>
      </c>
      <c r="S2393" s="15">
        <f t="shared" si="113"/>
        <v>1</v>
      </c>
    </row>
    <row r="2394" spans="1:19">
      <c r="A2394" s="15" t="s">
        <v>1144</v>
      </c>
      <c r="B2394" s="15" t="s">
        <v>509</v>
      </c>
      <c r="C2394" s="15" t="s">
        <v>1213</v>
      </c>
      <c r="D2394" s="15" t="s">
        <v>1034</v>
      </c>
      <c r="E2394" s="15">
        <v>0</v>
      </c>
      <c r="F2394" s="15">
        <v>0</v>
      </c>
      <c r="G2394" s="15">
        <v>0</v>
      </c>
      <c r="H2394" s="15">
        <v>0</v>
      </c>
      <c r="I2394" s="15">
        <v>0</v>
      </c>
      <c r="J2394" s="15">
        <v>0</v>
      </c>
      <c r="K2394" s="15">
        <v>0</v>
      </c>
      <c r="L2394" s="15">
        <v>0</v>
      </c>
      <c r="M2394" s="15">
        <v>0</v>
      </c>
      <c r="N2394" s="15">
        <v>0</v>
      </c>
      <c r="O2394" s="15">
        <v>0</v>
      </c>
      <c r="P2394" s="15">
        <v>0</v>
      </c>
      <c r="Q2394" s="15">
        <f t="shared" si="111"/>
        <v>0</v>
      </c>
      <c r="R2394" s="15">
        <f t="shared" si="112"/>
        <v>0</v>
      </c>
      <c r="S2394" s="15">
        <f t="shared" si="113"/>
        <v>1</v>
      </c>
    </row>
    <row r="2395" spans="1:19">
      <c r="A2395" s="15" t="s">
        <v>3184</v>
      </c>
      <c r="B2395" s="15" t="s">
        <v>4731</v>
      </c>
      <c r="C2395" s="15" t="s">
        <v>1213</v>
      </c>
      <c r="D2395" s="15" t="s">
        <v>1031</v>
      </c>
      <c r="E2395" s="15">
        <v>0</v>
      </c>
      <c r="F2395" s="15">
        <v>0</v>
      </c>
      <c r="G2395" s="15">
        <v>0</v>
      </c>
      <c r="H2395" s="15">
        <v>0</v>
      </c>
      <c r="I2395" s="15">
        <v>0</v>
      </c>
      <c r="J2395" s="15">
        <v>0</v>
      </c>
      <c r="K2395" s="15">
        <v>0</v>
      </c>
      <c r="L2395" s="15">
        <v>0</v>
      </c>
      <c r="M2395" s="15">
        <v>0</v>
      </c>
      <c r="N2395" s="15">
        <v>0</v>
      </c>
      <c r="O2395" s="15">
        <v>0</v>
      </c>
      <c r="P2395" s="15">
        <v>0</v>
      </c>
      <c r="Q2395" s="15">
        <f t="shared" si="111"/>
        <v>0</v>
      </c>
      <c r="R2395" s="15">
        <f t="shared" si="112"/>
        <v>0</v>
      </c>
      <c r="S2395" s="15">
        <f t="shared" si="113"/>
        <v>1</v>
      </c>
    </row>
    <row r="2396" spans="1:19">
      <c r="A2396" s="15" t="s">
        <v>337</v>
      </c>
      <c r="B2396" s="15" t="s">
        <v>1508</v>
      </c>
      <c r="C2396" s="15" t="s">
        <v>1878</v>
      </c>
      <c r="D2396" s="15" t="s">
        <v>1038</v>
      </c>
      <c r="E2396" s="15">
        <v>0</v>
      </c>
      <c r="F2396" s="15">
        <v>0</v>
      </c>
      <c r="G2396" s="15">
        <v>0</v>
      </c>
      <c r="H2396" s="15">
        <v>0</v>
      </c>
      <c r="I2396" s="15">
        <v>0</v>
      </c>
      <c r="J2396" s="15">
        <v>0</v>
      </c>
      <c r="K2396" s="15">
        <v>0</v>
      </c>
      <c r="L2396" s="15">
        <v>0</v>
      </c>
      <c r="M2396" s="15">
        <v>0</v>
      </c>
      <c r="N2396" s="15">
        <v>0</v>
      </c>
      <c r="O2396" s="15">
        <v>0</v>
      </c>
      <c r="P2396" s="15">
        <v>0</v>
      </c>
      <c r="Q2396" s="15">
        <f t="shared" si="111"/>
        <v>0</v>
      </c>
      <c r="R2396" s="15">
        <f t="shared" si="112"/>
        <v>0</v>
      </c>
      <c r="S2396" s="15">
        <f t="shared" si="113"/>
        <v>1</v>
      </c>
    </row>
    <row r="2397" spans="1:19">
      <c r="A2397" s="15" t="s">
        <v>4732</v>
      </c>
      <c r="B2397" s="15" t="s">
        <v>1985</v>
      </c>
      <c r="C2397" s="15" t="s">
        <v>1212</v>
      </c>
      <c r="D2397" s="15" t="s">
        <v>1045</v>
      </c>
      <c r="E2397" s="15">
        <v>0</v>
      </c>
      <c r="F2397" s="15">
        <v>0</v>
      </c>
      <c r="G2397" s="15">
        <v>0</v>
      </c>
      <c r="H2397" s="15">
        <v>0</v>
      </c>
      <c r="I2397" s="15">
        <v>0</v>
      </c>
      <c r="J2397" s="15">
        <v>0</v>
      </c>
      <c r="K2397" s="15">
        <v>0</v>
      </c>
      <c r="L2397" s="15">
        <v>0</v>
      </c>
      <c r="M2397" s="15">
        <v>0</v>
      </c>
      <c r="N2397" s="15">
        <v>0</v>
      </c>
      <c r="O2397" s="15">
        <v>0</v>
      </c>
      <c r="P2397" s="15">
        <v>0</v>
      </c>
      <c r="Q2397" s="15">
        <f t="shared" si="111"/>
        <v>0</v>
      </c>
      <c r="R2397" s="15">
        <f t="shared" si="112"/>
        <v>0</v>
      </c>
      <c r="S2397" s="15">
        <f t="shared" si="113"/>
        <v>1</v>
      </c>
    </row>
    <row r="2398" spans="1:19">
      <c r="A2398" s="15" t="s">
        <v>993</v>
      </c>
      <c r="B2398" s="15" t="s">
        <v>1743</v>
      </c>
      <c r="C2398" s="15" t="s">
        <v>1212</v>
      </c>
      <c r="D2398" s="15" t="s">
        <v>1026</v>
      </c>
      <c r="E2398" s="15">
        <v>0</v>
      </c>
      <c r="F2398" s="15">
        <v>0</v>
      </c>
      <c r="G2398" s="15">
        <v>0</v>
      </c>
      <c r="H2398" s="15">
        <v>0</v>
      </c>
      <c r="I2398" s="15">
        <v>0</v>
      </c>
      <c r="J2398" s="15">
        <v>0</v>
      </c>
      <c r="K2398" s="15">
        <v>0</v>
      </c>
      <c r="L2398" s="15">
        <v>0</v>
      </c>
      <c r="M2398" s="15">
        <v>0</v>
      </c>
      <c r="N2398" s="15">
        <v>0</v>
      </c>
      <c r="O2398" s="15">
        <v>0</v>
      </c>
      <c r="P2398" s="15">
        <v>0</v>
      </c>
      <c r="Q2398" s="15">
        <f t="shared" si="111"/>
        <v>0</v>
      </c>
      <c r="R2398" s="15">
        <f t="shared" si="112"/>
        <v>0</v>
      </c>
      <c r="S2398" s="15">
        <f t="shared" si="113"/>
        <v>1</v>
      </c>
    </row>
    <row r="2399" spans="1:19">
      <c r="A2399" s="15" t="s">
        <v>4733</v>
      </c>
      <c r="B2399" s="15" t="s">
        <v>101</v>
      </c>
      <c r="C2399" s="15" t="s">
        <v>1213</v>
      </c>
      <c r="D2399" s="15" t="s">
        <v>1053</v>
      </c>
      <c r="E2399" s="15">
        <v>0</v>
      </c>
      <c r="F2399" s="15">
        <v>0</v>
      </c>
      <c r="G2399" s="15">
        <v>0</v>
      </c>
      <c r="H2399" s="15">
        <v>0</v>
      </c>
      <c r="I2399" s="15">
        <v>0</v>
      </c>
      <c r="J2399" s="15">
        <v>0</v>
      </c>
      <c r="K2399" s="15">
        <v>0</v>
      </c>
      <c r="L2399" s="15">
        <v>0</v>
      </c>
      <c r="M2399" s="15">
        <v>0</v>
      </c>
      <c r="N2399" s="15">
        <v>0</v>
      </c>
      <c r="O2399" s="15">
        <v>0</v>
      </c>
      <c r="P2399" s="15">
        <v>0</v>
      </c>
      <c r="Q2399" s="15">
        <f t="shared" si="111"/>
        <v>0</v>
      </c>
      <c r="R2399" s="15">
        <f t="shared" si="112"/>
        <v>0</v>
      </c>
      <c r="S2399" s="15">
        <f t="shared" si="113"/>
        <v>1</v>
      </c>
    </row>
    <row r="2400" spans="1:19">
      <c r="A2400" s="15" t="s">
        <v>3929</v>
      </c>
      <c r="B2400" s="15" t="s">
        <v>4735</v>
      </c>
      <c r="C2400" s="15" t="s">
        <v>1212</v>
      </c>
      <c r="D2400" s="15" t="s">
        <v>1060</v>
      </c>
      <c r="E2400" s="15">
        <v>0</v>
      </c>
      <c r="F2400" s="15">
        <v>0</v>
      </c>
      <c r="G2400" s="15">
        <v>0</v>
      </c>
      <c r="H2400" s="15">
        <v>0</v>
      </c>
      <c r="I2400" s="15">
        <v>0</v>
      </c>
      <c r="J2400" s="15">
        <v>0</v>
      </c>
      <c r="K2400" s="15">
        <v>0</v>
      </c>
      <c r="L2400" s="15">
        <v>0</v>
      </c>
      <c r="M2400" s="15">
        <v>0</v>
      </c>
      <c r="N2400" s="15">
        <v>0</v>
      </c>
      <c r="O2400" s="15">
        <v>0</v>
      </c>
      <c r="P2400" s="15">
        <v>0</v>
      </c>
      <c r="Q2400" s="15">
        <f t="shared" si="111"/>
        <v>0</v>
      </c>
      <c r="R2400" s="15">
        <f t="shared" si="112"/>
        <v>0</v>
      </c>
      <c r="S2400" s="15">
        <f t="shared" si="113"/>
        <v>1</v>
      </c>
    </row>
    <row r="2401" spans="1:19">
      <c r="A2401" s="15" t="s">
        <v>4734</v>
      </c>
      <c r="B2401" s="15" t="s">
        <v>243</v>
      </c>
      <c r="C2401" s="15" t="s">
        <v>1213</v>
      </c>
      <c r="D2401" s="15" t="s">
        <v>1043</v>
      </c>
      <c r="E2401" s="15">
        <v>0</v>
      </c>
      <c r="F2401" s="15">
        <v>0</v>
      </c>
      <c r="G2401" s="15">
        <v>0</v>
      </c>
      <c r="H2401" s="15">
        <v>0</v>
      </c>
      <c r="I2401" s="15">
        <v>0</v>
      </c>
      <c r="J2401" s="15">
        <v>0</v>
      </c>
      <c r="K2401" s="15">
        <v>0</v>
      </c>
      <c r="L2401" s="15">
        <v>0</v>
      </c>
      <c r="M2401" s="15">
        <v>0</v>
      </c>
      <c r="N2401" s="15">
        <v>0</v>
      </c>
      <c r="O2401" s="15">
        <v>0</v>
      </c>
      <c r="P2401" s="15">
        <v>0</v>
      </c>
      <c r="Q2401" s="15">
        <f t="shared" si="111"/>
        <v>0</v>
      </c>
      <c r="R2401" s="15">
        <f t="shared" si="112"/>
        <v>0</v>
      </c>
      <c r="S2401" s="15">
        <f t="shared" si="113"/>
        <v>1</v>
      </c>
    </row>
    <row r="2402" spans="1:19">
      <c r="A2402" s="15" t="s">
        <v>4736</v>
      </c>
      <c r="B2402" s="15" t="s">
        <v>34</v>
      </c>
      <c r="C2402" s="15" t="s">
        <v>1212</v>
      </c>
      <c r="D2402" s="15" t="s">
        <v>1063</v>
      </c>
      <c r="E2402" s="15">
        <v>0</v>
      </c>
      <c r="F2402" s="15">
        <v>0</v>
      </c>
      <c r="G2402" s="15">
        <v>0</v>
      </c>
      <c r="H2402" s="15">
        <v>0</v>
      </c>
      <c r="I2402" s="15">
        <v>0</v>
      </c>
      <c r="J2402" s="15">
        <v>0</v>
      </c>
      <c r="K2402" s="15">
        <v>0</v>
      </c>
      <c r="L2402" s="15">
        <v>0</v>
      </c>
      <c r="M2402" s="15">
        <v>0</v>
      </c>
      <c r="N2402" s="15">
        <v>0</v>
      </c>
      <c r="O2402" s="15">
        <v>0</v>
      </c>
      <c r="P2402" s="15">
        <v>0</v>
      </c>
      <c r="Q2402" s="15">
        <f t="shared" si="111"/>
        <v>0</v>
      </c>
      <c r="R2402" s="15">
        <f t="shared" si="112"/>
        <v>0</v>
      </c>
      <c r="S2402" s="15">
        <f t="shared" si="113"/>
        <v>1</v>
      </c>
    </row>
    <row r="2403" spans="1:19">
      <c r="A2403" s="15" t="s">
        <v>1202</v>
      </c>
      <c r="B2403" s="15" t="s">
        <v>625</v>
      </c>
      <c r="C2403" s="15" t="s">
        <v>1878</v>
      </c>
      <c r="D2403" s="15" t="s">
        <v>1029</v>
      </c>
      <c r="E2403" s="15">
        <v>0</v>
      </c>
      <c r="F2403" s="15">
        <v>0</v>
      </c>
      <c r="G2403" s="15">
        <v>0</v>
      </c>
      <c r="H2403" s="15">
        <v>0</v>
      </c>
      <c r="I2403" s="15">
        <v>0</v>
      </c>
      <c r="J2403" s="15">
        <v>0</v>
      </c>
      <c r="K2403" s="15">
        <v>0</v>
      </c>
      <c r="L2403" s="15">
        <v>0</v>
      </c>
      <c r="M2403" s="15">
        <v>0</v>
      </c>
      <c r="N2403" s="15">
        <v>0</v>
      </c>
      <c r="O2403" s="15">
        <v>0</v>
      </c>
      <c r="P2403" s="15">
        <v>0</v>
      </c>
      <c r="Q2403" s="15">
        <f t="shared" si="111"/>
        <v>0</v>
      </c>
      <c r="R2403" s="15">
        <f t="shared" si="112"/>
        <v>0</v>
      </c>
      <c r="S2403" s="15">
        <f t="shared" si="113"/>
        <v>1</v>
      </c>
    </row>
    <row r="2404" spans="1:19">
      <c r="A2404" s="15" t="s">
        <v>4737</v>
      </c>
      <c r="B2404" s="15" t="s">
        <v>2557</v>
      </c>
      <c r="C2404" s="15" t="s">
        <v>1212</v>
      </c>
      <c r="D2404" s="15" t="s">
        <v>1041</v>
      </c>
      <c r="E2404" s="15">
        <v>0</v>
      </c>
      <c r="F2404" s="15">
        <v>0</v>
      </c>
      <c r="G2404" s="15">
        <v>0</v>
      </c>
      <c r="H2404" s="15">
        <v>0</v>
      </c>
      <c r="I2404" s="15">
        <v>0</v>
      </c>
      <c r="J2404" s="15">
        <v>0</v>
      </c>
      <c r="K2404" s="15">
        <v>0</v>
      </c>
      <c r="L2404" s="15">
        <v>0</v>
      </c>
      <c r="M2404" s="15">
        <v>0</v>
      </c>
      <c r="N2404" s="15">
        <v>0</v>
      </c>
      <c r="O2404" s="15">
        <v>0</v>
      </c>
      <c r="P2404" s="15">
        <v>0</v>
      </c>
      <c r="Q2404" s="15">
        <f t="shared" si="111"/>
        <v>0</v>
      </c>
      <c r="R2404" s="15">
        <f t="shared" si="112"/>
        <v>0</v>
      </c>
      <c r="S2404" s="15">
        <f t="shared" si="113"/>
        <v>1</v>
      </c>
    </row>
    <row r="2405" spans="1:19">
      <c r="A2405" s="15" t="s">
        <v>4738</v>
      </c>
      <c r="B2405" s="15" t="s">
        <v>110</v>
      </c>
      <c r="C2405" s="15" t="s">
        <v>1213</v>
      </c>
      <c r="D2405" s="15" t="s">
        <v>1029</v>
      </c>
      <c r="E2405" s="15">
        <v>0</v>
      </c>
      <c r="F2405" s="15">
        <v>0</v>
      </c>
      <c r="G2405" s="15">
        <v>0</v>
      </c>
      <c r="H2405" s="15">
        <v>0</v>
      </c>
      <c r="I2405" s="15">
        <v>0</v>
      </c>
      <c r="J2405" s="15">
        <v>0</v>
      </c>
      <c r="K2405" s="15">
        <v>0</v>
      </c>
      <c r="L2405" s="15">
        <v>0</v>
      </c>
      <c r="M2405" s="15">
        <v>0</v>
      </c>
      <c r="N2405" s="15">
        <v>0</v>
      </c>
      <c r="O2405" s="15">
        <v>0</v>
      </c>
      <c r="P2405" s="15">
        <v>0</v>
      </c>
      <c r="Q2405" s="15">
        <f t="shared" si="111"/>
        <v>0</v>
      </c>
      <c r="R2405" s="15">
        <f t="shared" si="112"/>
        <v>0</v>
      </c>
      <c r="S2405" s="15">
        <f t="shared" si="113"/>
        <v>1</v>
      </c>
    </row>
    <row r="2406" spans="1:19">
      <c r="A2406" s="15" t="s">
        <v>4739</v>
      </c>
      <c r="B2406" s="15" t="s">
        <v>101</v>
      </c>
      <c r="C2406" s="15" t="s">
        <v>1878</v>
      </c>
      <c r="D2406" s="15" t="s">
        <v>1041</v>
      </c>
      <c r="E2406" s="15">
        <v>0</v>
      </c>
      <c r="F2406" s="15">
        <v>0</v>
      </c>
      <c r="G2406" s="15">
        <v>0</v>
      </c>
      <c r="H2406" s="15">
        <v>0</v>
      </c>
      <c r="I2406" s="15">
        <v>0</v>
      </c>
      <c r="J2406" s="15">
        <v>0</v>
      </c>
      <c r="K2406" s="15">
        <v>0</v>
      </c>
      <c r="L2406" s="15">
        <v>0</v>
      </c>
      <c r="M2406" s="15">
        <v>0</v>
      </c>
      <c r="N2406" s="15">
        <v>0</v>
      </c>
      <c r="O2406" s="15">
        <v>0</v>
      </c>
      <c r="P2406" s="15">
        <v>0</v>
      </c>
      <c r="Q2406" s="15">
        <f t="shared" si="111"/>
        <v>0</v>
      </c>
      <c r="R2406" s="15">
        <f t="shared" si="112"/>
        <v>0</v>
      </c>
      <c r="S2406" s="15">
        <f t="shared" si="113"/>
        <v>1</v>
      </c>
    </row>
    <row r="2407" spans="1:19">
      <c r="A2407" s="15" t="s">
        <v>4471</v>
      </c>
      <c r="B2407" s="15" t="s">
        <v>4740</v>
      </c>
      <c r="C2407" s="15" t="s">
        <v>1878</v>
      </c>
      <c r="D2407" s="15" t="s">
        <v>1048</v>
      </c>
      <c r="E2407" s="15">
        <v>0</v>
      </c>
      <c r="F2407" s="15">
        <v>0</v>
      </c>
      <c r="G2407" s="15">
        <v>0</v>
      </c>
      <c r="H2407" s="15">
        <v>0</v>
      </c>
      <c r="I2407" s="15">
        <v>0</v>
      </c>
      <c r="J2407" s="15">
        <v>0</v>
      </c>
      <c r="K2407" s="15">
        <v>0</v>
      </c>
      <c r="L2407" s="15">
        <v>0</v>
      </c>
      <c r="M2407" s="15">
        <v>0</v>
      </c>
      <c r="N2407" s="15">
        <v>0</v>
      </c>
      <c r="O2407" s="15">
        <v>0</v>
      </c>
      <c r="P2407" s="15">
        <v>0</v>
      </c>
      <c r="Q2407" s="15">
        <f t="shared" si="111"/>
        <v>0</v>
      </c>
      <c r="R2407" s="15">
        <f t="shared" si="112"/>
        <v>0</v>
      </c>
      <c r="S2407" s="15">
        <f t="shared" si="113"/>
        <v>1</v>
      </c>
    </row>
    <row r="2408" spans="1:19">
      <c r="A2408" s="15" t="s">
        <v>4741</v>
      </c>
      <c r="B2408" s="15" t="s">
        <v>2689</v>
      </c>
      <c r="C2408" s="15" t="s">
        <v>1212</v>
      </c>
      <c r="D2408" s="15" t="s">
        <v>1033</v>
      </c>
      <c r="E2408" s="15">
        <v>0</v>
      </c>
      <c r="F2408" s="15">
        <v>0</v>
      </c>
      <c r="G2408" s="15">
        <v>0</v>
      </c>
      <c r="H2408" s="15">
        <v>0</v>
      </c>
      <c r="I2408" s="15">
        <v>0</v>
      </c>
      <c r="J2408" s="15">
        <v>0</v>
      </c>
      <c r="K2408" s="15">
        <v>0</v>
      </c>
      <c r="L2408" s="15">
        <v>0</v>
      </c>
      <c r="M2408" s="15">
        <v>0</v>
      </c>
      <c r="N2408" s="15">
        <v>0</v>
      </c>
      <c r="O2408" s="15">
        <v>0</v>
      </c>
      <c r="P2408" s="15">
        <v>0</v>
      </c>
      <c r="Q2408" s="15">
        <f t="shared" si="111"/>
        <v>0</v>
      </c>
      <c r="R2408" s="15">
        <f t="shared" si="112"/>
        <v>0</v>
      </c>
      <c r="S2408" s="15">
        <f t="shared" si="113"/>
        <v>1</v>
      </c>
    </row>
    <row r="2409" spans="1:19">
      <c r="A2409" s="15" t="s">
        <v>869</v>
      </c>
      <c r="B2409" s="15" t="s">
        <v>398</v>
      </c>
      <c r="C2409" s="15" t="s">
        <v>1878</v>
      </c>
      <c r="D2409" s="15" t="s">
        <v>1039</v>
      </c>
      <c r="E2409" s="15">
        <v>0</v>
      </c>
      <c r="F2409" s="15">
        <v>0</v>
      </c>
      <c r="G2409" s="15">
        <v>0</v>
      </c>
      <c r="H2409" s="15">
        <v>0</v>
      </c>
      <c r="I2409" s="15">
        <v>0</v>
      </c>
      <c r="J2409" s="15">
        <v>0</v>
      </c>
      <c r="K2409" s="15">
        <v>0</v>
      </c>
      <c r="L2409" s="15">
        <v>0</v>
      </c>
      <c r="M2409" s="15">
        <v>0</v>
      </c>
      <c r="N2409" s="15">
        <v>0</v>
      </c>
      <c r="O2409" s="15">
        <v>0</v>
      </c>
      <c r="P2409" s="15">
        <v>0</v>
      </c>
      <c r="Q2409" s="15">
        <f t="shared" si="111"/>
        <v>0</v>
      </c>
      <c r="R2409" s="15">
        <f t="shared" si="112"/>
        <v>0</v>
      </c>
      <c r="S2409" s="15">
        <f t="shared" si="113"/>
        <v>1</v>
      </c>
    </row>
    <row r="2410" spans="1:19">
      <c r="A2410" s="15" t="s">
        <v>4742</v>
      </c>
      <c r="B2410" s="15" t="s">
        <v>2226</v>
      </c>
      <c r="C2410" s="15" t="s">
        <v>1213</v>
      </c>
      <c r="D2410" s="15" t="s">
        <v>1052</v>
      </c>
      <c r="E2410" s="15">
        <v>0</v>
      </c>
      <c r="F2410" s="15">
        <v>0</v>
      </c>
      <c r="G2410" s="15">
        <v>0</v>
      </c>
      <c r="H2410" s="15">
        <v>0</v>
      </c>
      <c r="I2410" s="15">
        <v>0</v>
      </c>
      <c r="J2410" s="15">
        <v>0</v>
      </c>
      <c r="K2410" s="15">
        <v>0</v>
      </c>
      <c r="L2410" s="15">
        <v>0</v>
      </c>
      <c r="M2410" s="15">
        <v>0</v>
      </c>
      <c r="N2410" s="15">
        <v>0</v>
      </c>
      <c r="O2410" s="15">
        <v>0</v>
      </c>
      <c r="P2410" s="15">
        <v>0</v>
      </c>
      <c r="Q2410" s="15">
        <f t="shared" si="111"/>
        <v>0</v>
      </c>
      <c r="R2410" s="15">
        <f t="shared" si="112"/>
        <v>0</v>
      </c>
      <c r="S2410" s="15">
        <f t="shared" si="113"/>
        <v>1</v>
      </c>
    </row>
    <row r="2411" spans="1:19">
      <c r="A2411" s="15" t="s">
        <v>4743</v>
      </c>
      <c r="B2411" s="15" t="s">
        <v>143</v>
      </c>
      <c r="C2411" s="15" t="s">
        <v>1213</v>
      </c>
      <c r="D2411" s="15" t="s">
        <v>1028</v>
      </c>
      <c r="E2411" s="15">
        <v>0</v>
      </c>
      <c r="F2411" s="15">
        <v>0</v>
      </c>
      <c r="G2411" s="15">
        <v>0</v>
      </c>
      <c r="H2411" s="15">
        <v>0</v>
      </c>
      <c r="I2411" s="15">
        <v>0</v>
      </c>
      <c r="J2411" s="15">
        <v>0</v>
      </c>
      <c r="K2411" s="15">
        <v>0</v>
      </c>
      <c r="L2411" s="15">
        <v>0</v>
      </c>
      <c r="M2411" s="15">
        <v>0</v>
      </c>
      <c r="N2411" s="15">
        <v>0</v>
      </c>
      <c r="O2411" s="15">
        <v>0</v>
      </c>
      <c r="P2411" s="15">
        <v>0</v>
      </c>
      <c r="Q2411" s="15">
        <f t="shared" si="111"/>
        <v>0</v>
      </c>
      <c r="R2411" s="15">
        <f t="shared" si="112"/>
        <v>0</v>
      </c>
      <c r="S2411" s="15">
        <f t="shared" si="113"/>
        <v>1</v>
      </c>
    </row>
    <row r="2412" spans="1:19">
      <c r="A2412" s="15" t="s">
        <v>869</v>
      </c>
      <c r="B2412" s="15" t="s">
        <v>50</v>
      </c>
      <c r="C2412" s="15" t="s">
        <v>1213</v>
      </c>
      <c r="D2412" s="15" t="s">
        <v>1028</v>
      </c>
      <c r="E2412" s="15">
        <v>0</v>
      </c>
      <c r="F2412" s="15">
        <v>0</v>
      </c>
      <c r="G2412" s="15">
        <v>0</v>
      </c>
      <c r="H2412" s="15">
        <v>0</v>
      </c>
      <c r="I2412" s="15">
        <v>0</v>
      </c>
      <c r="J2412" s="15">
        <v>0</v>
      </c>
      <c r="K2412" s="15">
        <v>0</v>
      </c>
      <c r="L2412" s="15">
        <v>0</v>
      </c>
      <c r="M2412" s="15">
        <v>0</v>
      </c>
      <c r="N2412" s="15">
        <v>0</v>
      </c>
      <c r="O2412" s="15">
        <v>0</v>
      </c>
      <c r="P2412" s="15">
        <v>0</v>
      </c>
      <c r="Q2412" s="15">
        <f t="shared" si="111"/>
        <v>0</v>
      </c>
      <c r="R2412" s="15">
        <f t="shared" si="112"/>
        <v>0</v>
      </c>
      <c r="S2412" s="15">
        <f t="shared" si="113"/>
        <v>1</v>
      </c>
    </row>
    <row r="2413" spans="1:19">
      <c r="A2413" s="15" t="s">
        <v>1202</v>
      </c>
      <c r="B2413" s="15" t="s">
        <v>398</v>
      </c>
      <c r="C2413" s="15" t="s">
        <v>1213</v>
      </c>
      <c r="D2413" s="15" t="s">
        <v>1043</v>
      </c>
      <c r="E2413" s="15">
        <v>0</v>
      </c>
      <c r="F2413" s="15">
        <v>0</v>
      </c>
      <c r="G2413" s="15">
        <v>0</v>
      </c>
      <c r="H2413" s="15">
        <v>0</v>
      </c>
      <c r="I2413" s="15">
        <v>0</v>
      </c>
      <c r="J2413" s="15">
        <v>0</v>
      </c>
      <c r="K2413" s="15">
        <v>0</v>
      </c>
      <c r="L2413" s="15">
        <v>0</v>
      </c>
      <c r="M2413" s="15">
        <v>0</v>
      </c>
      <c r="N2413" s="15">
        <v>0</v>
      </c>
      <c r="O2413" s="15">
        <v>0</v>
      </c>
      <c r="P2413" s="15">
        <v>0</v>
      </c>
      <c r="Q2413" s="15">
        <f t="shared" si="111"/>
        <v>0</v>
      </c>
      <c r="R2413" s="15">
        <f t="shared" si="112"/>
        <v>0</v>
      </c>
      <c r="S2413" s="15">
        <f t="shared" si="113"/>
        <v>1</v>
      </c>
    </row>
    <row r="2414" spans="1:19">
      <c r="A2414" s="15" t="s">
        <v>747</v>
      </c>
      <c r="B2414" s="15" t="s">
        <v>629</v>
      </c>
      <c r="C2414" s="15" t="s">
        <v>1213</v>
      </c>
      <c r="D2414" s="15" t="s">
        <v>1031</v>
      </c>
      <c r="E2414" s="15">
        <v>0</v>
      </c>
      <c r="F2414" s="15">
        <v>0</v>
      </c>
      <c r="G2414" s="15">
        <v>0</v>
      </c>
      <c r="H2414" s="15">
        <v>0</v>
      </c>
      <c r="I2414" s="15">
        <v>0</v>
      </c>
      <c r="J2414" s="15">
        <v>0</v>
      </c>
      <c r="K2414" s="15">
        <v>0</v>
      </c>
      <c r="L2414" s="15">
        <v>0</v>
      </c>
      <c r="M2414" s="15">
        <v>0</v>
      </c>
      <c r="N2414" s="15">
        <v>0</v>
      </c>
      <c r="O2414" s="15">
        <v>0</v>
      </c>
      <c r="P2414" s="15">
        <v>0</v>
      </c>
      <c r="Q2414" s="15">
        <f t="shared" si="111"/>
        <v>0</v>
      </c>
      <c r="R2414" s="15">
        <f t="shared" si="112"/>
        <v>0</v>
      </c>
      <c r="S2414" s="15">
        <f t="shared" si="113"/>
        <v>1</v>
      </c>
    </row>
    <row r="2415" spans="1:19">
      <c r="A2415" s="15" t="s">
        <v>4744</v>
      </c>
      <c r="B2415" s="15" t="s">
        <v>101</v>
      </c>
      <c r="C2415" s="15" t="s">
        <v>1212</v>
      </c>
      <c r="D2415" s="15" t="s">
        <v>1028</v>
      </c>
      <c r="E2415" s="15">
        <v>0</v>
      </c>
      <c r="F2415" s="15">
        <v>0</v>
      </c>
      <c r="G2415" s="15">
        <v>0</v>
      </c>
      <c r="H2415" s="15">
        <v>0</v>
      </c>
      <c r="I2415" s="15">
        <v>0</v>
      </c>
      <c r="J2415" s="15">
        <v>0</v>
      </c>
      <c r="K2415" s="15">
        <v>0</v>
      </c>
      <c r="L2415" s="15">
        <v>0</v>
      </c>
      <c r="M2415" s="15">
        <v>0</v>
      </c>
      <c r="N2415" s="15">
        <v>0</v>
      </c>
      <c r="O2415" s="15">
        <v>0</v>
      </c>
      <c r="P2415" s="15">
        <v>0</v>
      </c>
      <c r="Q2415" s="15">
        <f t="shared" si="111"/>
        <v>0</v>
      </c>
      <c r="R2415" s="15">
        <f t="shared" si="112"/>
        <v>0</v>
      </c>
      <c r="S2415" s="15">
        <f t="shared" si="113"/>
        <v>1</v>
      </c>
    </row>
    <row r="2416" spans="1:19">
      <c r="A2416" s="15" t="s">
        <v>1095</v>
      </c>
      <c r="B2416" s="15" t="s">
        <v>4096</v>
      </c>
      <c r="C2416" s="15" t="s">
        <v>1213</v>
      </c>
      <c r="D2416" s="15" t="s">
        <v>1060</v>
      </c>
      <c r="E2416" s="15">
        <v>0</v>
      </c>
      <c r="F2416" s="15">
        <v>0</v>
      </c>
      <c r="G2416" s="15">
        <v>0</v>
      </c>
      <c r="H2416" s="15">
        <v>0</v>
      </c>
      <c r="I2416" s="15">
        <v>0</v>
      </c>
      <c r="J2416" s="15">
        <v>0</v>
      </c>
      <c r="K2416" s="15">
        <v>0</v>
      </c>
      <c r="L2416" s="15">
        <v>0</v>
      </c>
      <c r="M2416" s="15">
        <v>0</v>
      </c>
      <c r="N2416" s="15">
        <v>0</v>
      </c>
      <c r="O2416" s="15">
        <v>0</v>
      </c>
      <c r="P2416" s="15">
        <v>0</v>
      </c>
      <c r="Q2416" s="15">
        <f t="shared" si="111"/>
        <v>0</v>
      </c>
      <c r="R2416" s="15">
        <f t="shared" si="112"/>
        <v>0</v>
      </c>
      <c r="S2416" s="15">
        <f t="shared" si="113"/>
        <v>1</v>
      </c>
    </row>
    <row r="2417" spans="1:19">
      <c r="A2417" s="15" t="s">
        <v>4745</v>
      </c>
      <c r="B2417" s="15" t="s">
        <v>242</v>
      </c>
      <c r="C2417" s="15" t="s">
        <v>1212</v>
      </c>
      <c r="D2417" s="15" t="s">
        <v>1053</v>
      </c>
      <c r="E2417" s="15">
        <v>0</v>
      </c>
      <c r="F2417" s="15">
        <v>0</v>
      </c>
      <c r="G2417" s="15">
        <v>0</v>
      </c>
      <c r="H2417" s="15">
        <v>0</v>
      </c>
      <c r="I2417" s="15">
        <v>0</v>
      </c>
      <c r="J2417" s="15">
        <v>0</v>
      </c>
      <c r="K2417" s="15">
        <v>0</v>
      </c>
      <c r="L2417" s="15">
        <v>0</v>
      </c>
      <c r="M2417" s="15">
        <v>0</v>
      </c>
      <c r="N2417" s="15">
        <v>0</v>
      </c>
      <c r="O2417" s="15">
        <v>0</v>
      </c>
      <c r="P2417" s="15">
        <v>0</v>
      </c>
      <c r="Q2417" s="15">
        <f t="shared" si="111"/>
        <v>0</v>
      </c>
      <c r="R2417" s="15">
        <f t="shared" si="112"/>
        <v>0</v>
      </c>
      <c r="S2417" s="15">
        <f t="shared" si="113"/>
        <v>1</v>
      </c>
    </row>
    <row r="2418" spans="1:19">
      <c r="A2418" s="15" t="s">
        <v>3628</v>
      </c>
      <c r="B2418" s="15" t="s">
        <v>101</v>
      </c>
      <c r="C2418" s="15" t="s">
        <v>1878</v>
      </c>
      <c r="D2418" s="15" t="s">
        <v>1050</v>
      </c>
      <c r="E2418" s="15">
        <v>0</v>
      </c>
      <c r="F2418" s="15">
        <v>0</v>
      </c>
      <c r="G2418" s="15">
        <v>0</v>
      </c>
      <c r="H2418" s="15">
        <v>0</v>
      </c>
      <c r="I2418" s="15">
        <v>0</v>
      </c>
      <c r="J2418" s="15">
        <v>0</v>
      </c>
      <c r="K2418" s="15">
        <v>0</v>
      </c>
      <c r="L2418" s="15">
        <v>0</v>
      </c>
      <c r="M2418" s="15">
        <v>0</v>
      </c>
      <c r="N2418" s="15">
        <v>0</v>
      </c>
      <c r="O2418" s="15">
        <v>0</v>
      </c>
      <c r="P2418" s="15">
        <v>0</v>
      </c>
      <c r="Q2418" s="15">
        <f t="shared" si="111"/>
        <v>0</v>
      </c>
      <c r="R2418" s="15">
        <f t="shared" si="112"/>
        <v>0</v>
      </c>
      <c r="S2418" s="15">
        <f t="shared" si="113"/>
        <v>1</v>
      </c>
    </row>
    <row r="2419" spans="1:19">
      <c r="A2419" s="15" t="s">
        <v>4746</v>
      </c>
      <c r="B2419" s="15" t="s">
        <v>230</v>
      </c>
      <c r="C2419" s="15" t="s">
        <v>1212</v>
      </c>
      <c r="D2419" s="15" t="s">
        <v>1339</v>
      </c>
      <c r="E2419" s="15">
        <v>0</v>
      </c>
      <c r="F2419" s="15">
        <v>0</v>
      </c>
      <c r="G2419" s="15">
        <v>0</v>
      </c>
      <c r="H2419" s="15">
        <v>0</v>
      </c>
      <c r="I2419" s="15">
        <v>0</v>
      </c>
      <c r="J2419" s="15">
        <v>0</v>
      </c>
      <c r="K2419" s="15">
        <v>0</v>
      </c>
      <c r="L2419" s="15">
        <v>0</v>
      </c>
      <c r="M2419" s="15">
        <v>0</v>
      </c>
      <c r="N2419" s="15">
        <v>0</v>
      </c>
      <c r="O2419" s="15">
        <v>0</v>
      </c>
      <c r="P2419" s="15">
        <v>0</v>
      </c>
      <c r="Q2419" s="15">
        <f t="shared" si="111"/>
        <v>0</v>
      </c>
      <c r="R2419" s="15">
        <f t="shared" si="112"/>
        <v>0</v>
      </c>
      <c r="S2419" s="15">
        <f t="shared" si="113"/>
        <v>1</v>
      </c>
    </row>
    <row r="2420" spans="1:19">
      <c r="A2420" s="15" t="s">
        <v>4747</v>
      </c>
      <c r="B2420" s="15" t="s">
        <v>509</v>
      </c>
      <c r="C2420" s="15" t="s">
        <v>1213</v>
      </c>
      <c r="D2420" s="15" t="s">
        <v>1060</v>
      </c>
      <c r="E2420" s="15">
        <v>0</v>
      </c>
      <c r="F2420" s="15">
        <v>0</v>
      </c>
      <c r="G2420" s="15">
        <v>0</v>
      </c>
      <c r="H2420" s="15">
        <v>0</v>
      </c>
      <c r="I2420" s="15">
        <v>0</v>
      </c>
      <c r="J2420" s="15">
        <v>0</v>
      </c>
      <c r="K2420" s="15">
        <v>0</v>
      </c>
      <c r="L2420" s="15">
        <v>0</v>
      </c>
      <c r="M2420" s="15">
        <v>0</v>
      </c>
      <c r="N2420" s="15">
        <v>0</v>
      </c>
      <c r="O2420" s="15">
        <v>0</v>
      </c>
      <c r="P2420" s="15">
        <v>0</v>
      </c>
      <c r="Q2420" s="15">
        <f t="shared" si="111"/>
        <v>0</v>
      </c>
      <c r="R2420" s="15">
        <f t="shared" si="112"/>
        <v>0</v>
      </c>
      <c r="S2420" s="15">
        <f t="shared" si="113"/>
        <v>1</v>
      </c>
    </row>
    <row r="2421" spans="1:19">
      <c r="A2421" s="15" t="s">
        <v>2025</v>
      </c>
      <c r="B2421" s="15" t="s">
        <v>449</v>
      </c>
      <c r="C2421" s="15" t="s">
        <v>1213</v>
      </c>
      <c r="D2421" s="15" t="s">
        <v>1046</v>
      </c>
      <c r="E2421" s="15">
        <v>0</v>
      </c>
      <c r="F2421" s="15">
        <v>0</v>
      </c>
      <c r="G2421" s="15">
        <v>0</v>
      </c>
      <c r="H2421" s="15">
        <v>0</v>
      </c>
      <c r="I2421" s="15">
        <v>0</v>
      </c>
      <c r="J2421" s="15">
        <v>0</v>
      </c>
      <c r="K2421" s="15">
        <v>0</v>
      </c>
      <c r="L2421" s="15">
        <v>0</v>
      </c>
      <c r="M2421" s="15">
        <v>0</v>
      </c>
      <c r="N2421" s="15">
        <v>0</v>
      </c>
      <c r="O2421" s="15">
        <v>0</v>
      </c>
      <c r="P2421" s="15">
        <v>0</v>
      </c>
      <c r="Q2421" s="15">
        <f t="shared" si="111"/>
        <v>0</v>
      </c>
      <c r="R2421" s="15">
        <f t="shared" si="112"/>
        <v>0</v>
      </c>
      <c r="S2421" s="15">
        <f t="shared" si="113"/>
        <v>1</v>
      </c>
    </row>
    <row r="2422" spans="1:19">
      <c r="A2422" s="15" t="s">
        <v>1323</v>
      </c>
      <c r="B2422" s="15" t="s">
        <v>1553</v>
      </c>
      <c r="C2422" s="15" t="s">
        <v>1213</v>
      </c>
      <c r="D2422" s="15" t="s">
        <v>1037</v>
      </c>
      <c r="E2422" s="15">
        <v>0</v>
      </c>
      <c r="F2422" s="15">
        <v>0</v>
      </c>
      <c r="G2422" s="15">
        <v>0</v>
      </c>
      <c r="H2422" s="15">
        <v>0</v>
      </c>
      <c r="I2422" s="15">
        <v>0</v>
      </c>
      <c r="J2422" s="15">
        <v>0</v>
      </c>
      <c r="K2422" s="15">
        <v>0</v>
      </c>
      <c r="L2422" s="15">
        <v>0</v>
      </c>
      <c r="M2422" s="15">
        <v>0</v>
      </c>
      <c r="N2422" s="15">
        <v>0</v>
      </c>
      <c r="O2422" s="15">
        <v>0</v>
      </c>
      <c r="P2422" s="15">
        <v>0</v>
      </c>
      <c r="Q2422" s="15">
        <f t="shared" si="111"/>
        <v>0</v>
      </c>
      <c r="R2422" s="15">
        <f t="shared" si="112"/>
        <v>0</v>
      </c>
      <c r="S2422" s="15">
        <f t="shared" si="113"/>
        <v>1</v>
      </c>
    </row>
    <row r="2423" spans="1:19">
      <c r="A2423" s="15" t="s">
        <v>4748</v>
      </c>
      <c r="B2423" s="15" t="s">
        <v>498</v>
      </c>
      <c r="C2423" s="15" t="s">
        <v>1213</v>
      </c>
      <c r="D2423" s="15" t="s">
        <v>1046</v>
      </c>
      <c r="E2423" s="15">
        <v>0</v>
      </c>
      <c r="F2423" s="15">
        <v>0</v>
      </c>
      <c r="G2423" s="15">
        <v>0</v>
      </c>
      <c r="H2423" s="15">
        <v>0</v>
      </c>
      <c r="I2423" s="15">
        <v>0</v>
      </c>
      <c r="J2423" s="15">
        <v>0</v>
      </c>
      <c r="K2423" s="15">
        <v>0</v>
      </c>
      <c r="L2423" s="15">
        <v>0</v>
      </c>
      <c r="M2423" s="15">
        <v>0</v>
      </c>
      <c r="N2423" s="15">
        <v>0</v>
      </c>
      <c r="O2423" s="15">
        <v>0</v>
      </c>
      <c r="P2423" s="15">
        <v>0</v>
      </c>
      <c r="Q2423" s="15">
        <f t="shared" si="111"/>
        <v>0</v>
      </c>
      <c r="R2423" s="15">
        <f t="shared" si="112"/>
        <v>0</v>
      </c>
      <c r="S2423" s="15">
        <f t="shared" si="113"/>
        <v>1</v>
      </c>
    </row>
    <row r="2424" spans="1:19">
      <c r="A2424" s="15" t="s">
        <v>716</v>
      </c>
      <c r="B2424" s="15" t="s">
        <v>717</v>
      </c>
      <c r="C2424" s="15" t="s">
        <v>1213</v>
      </c>
      <c r="D2424" s="15" t="s">
        <v>1043</v>
      </c>
      <c r="E2424" s="15">
        <v>0</v>
      </c>
      <c r="F2424" s="15">
        <v>0</v>
      </c>
      <c r="G2424" s="15">
        <v>0</v>
      </c>
      <c r="H2424" s="15">
        <v>0</v>
      </c>
      <c r="I2424" s="15">
        <v>0</v>
      </c>
      <c r="J2424" s="15">
        <v>0</v>
      </c>
      <c r="K2424" s="15">
        <v>0</v>
      </c>
      <c r="L2424" s="15">
        <v>0</v>
      </c>
      <c r="M2424" s="15">
        <v>0</v>
      </c>
      <c r="N2424" s="15">
        <v>0</v>
      </c>
      <c r="O2424" s="15">
        <v>0</v>
      </c>
      <c r="P2424" s="15">
        <v>0</v>
      </c>
      <c r="Q2424" s="15">
        <f t="shared" si="111"/>
        <v>0</v>
      </c>
      <c r="R2424" s="15">
        <f t="shared" si="112"/>
        <v>0</v>
      </c>
      <c r="S2424" s="15">
        <f t="shared" si="113"/>
        <v>1</v>
      </c>
    </row>
    <row r="2425" spans="1:19">
      <c r="A2425" s="15" t="s">
        <v>1908</v>
      </c>
      <c r="B2425" s="15" t="s">
        <v>1072</v>
      </c>
      <c r="C2425" s="15" t="s">
        <v>1213</v>
      </c>
      <c r="D2425" s="15" t="s">
        <v>1044</v>
      </c>
      <c r="E2425" s="15">
        <v>0</v>
      </c>
      <c r="F2425" s="15">
        <v>0</v>
      </c>
      <c r="G2425" s="15">
        <v>0</v>
      </c>
      <c r="H2425" s="15">
        <v>0</v>
      </c>
      <c r="I2425" s="15">
        <v>0</v>
      </c>
      <c r="J2425" s="15">
        <v>0</v>
      </c>
      <c r="K2425" s="15">
        <v>0</v>
      </c>
      <c r="L2425" s="15">
        <v>0</v>
      </c>
      <c r="M2425" s="15">
        <v>0</v>
      </c>
      <c r="N2425" s="15">
        <v>0</v>
      </c>
      <c r="O2425" s="15">
        <v>0</v>
      </c>
      <c r="P2425" s="15">
        <v>0</v>
      </c>
      <c r="Q2425" s="15">
        <f t="shared" si="111"/>
        <v>0</v>
      </c>
      <c r="R2425" s="15">
        <f t="shared" si="112"/>
        <v>0</v>
      </c>
      <c r="S2425" s="15">
        <f t="shared" si="113"/>
        <v>1</v>
      </c>
    </row>
    <row r="2426" spans="1:19">
      <c r="A2426" s="15" t="s">
        <v>4749</v>
      </c>
      <c r="B2426" s="15" t="s">
        <v>243</v>
      </c>
      <c r="C2426" s="15" t="s">
        <v>1212</v>
      </c>
      <c r="D2426" s="15" t="s">
        <v>1046</v>
      </c>
      <c r="E2426" s="15">
        <v>0</v>
      </c>
      <c r="F2426" s="15">
        <v>0</v>
      </c>
      <c r="G2426" s="15">
        <v>0</v>
      </c>
      <c r="H2426" s="15">
        <v>0</v>
      </c>
      <c r="I2426" s="15">
        <v>0</v>
      </c>
      <c r="J2426" s="15">
        <v>0</v>
      </c>
      <c r="K2426" s="15">
        <v>0</v>
      </c>
      <c r="L2426" s="15">
        <v>0</v>
      </c>
      <c r="M2426" s="15">
        <v>0</v>
      </c>
      <c r="N2426" s="15">
        <v>0</v>
      </c>
      <c r="O2426" s="15">
        <v>0</v>
      </c>
      <c r="P2426" s="15">
        <v>0</v>
      </c>
      <c r="Q2426" s="15">
        <f t="shared" si="111"/>
        <v>0</v>
      </c>
      <c r="R2426" s="15">
        <f t="shared" si="112"/>
        <v>0</v>
      </c>
      <c r="S2426" s="15">
        <f t="shared" si="113"/>
        <v>1</v>
      </c>
    </row>
    <row r="2427" spans="1:19">
      <c r="A2427" s="15" t="s">
        <v>4750</v>
      </c>
      <c r="B2427" s="15" t="s">
        <v>4527</v>
      </c>
      <c r="C2427" s="15" t="s">
        <v>1212</v>
      </c>
      <c r="D2427" s="15" t="s">
        <v>1036</v>
      </c>
      <c r="E2427" s="15">
        <v>0</v>
      </c>
      <c r="F2427" s="15">
        <v>0</v>
      </c>
      <c r="G2427" s="15">
        <v>0</v>
      </c>
      <c r="H2427" s="15">
        <v>0</v>
      </c>
      <c r="I2427" s="15">
        <v>0</v>
      </c>
      <c r="J2427" s="15">
        <v>0</v>
      </c>
      <c r="K2427" s="15">
        <v>0</v>
      </c>
      <c r="L2427" s="15">
        <v>0</v>
      </c>
      <c r="M2427" s="15">
        <v>0</v>
      </c>
      <c r="N2427" s="15">
        <v>0</v>
      </c>
      <c r="O2427" s="15">
        <v>0</v>
      </c>
      <c r="P2427" s="15">
        <v>0</v>
      </c>
      <c r="Q2427" s="15">
        <f t="shared" si="111"/>
        <v>0</v>
      </c>
      <c r="R2427" s="15">
        <f t="shared" si="112"/>
        <v>0</v>
      </c>
      <c r="S2427" s="15">
        <f t="shared" si="113"/>
        <v>1</v>
      </c>
    </row>
    <row r="2428" spans="1:19">
      <c r="A2428" s="15" t="s">
        <v>2265</v>
      </c>
      <c r="B2428" s="15" t="s">
        <v>168</v>
      </c>
      <c r="C2428" s="15" t="s">
        <v>1213</v>
      </c>
      <c r="D2428" s="15" t="s">
        <v>1039</v>
      </c>
      <c r="E2428" s="15">
        <v>0</v>
      </c>
      <c r="F2428" s="15">
        <v>0</v>
      </c>
      <c r="G2428" s="15">
        <v>0</v>
      </c>
      <c r="H2428" s="15">
        <v>0</v>
      </c>
      <c r="I2428" s="15">
        <v>0</v>
      </c>
      <c r="J2428" s="15">
        <v>0</v>
      </c>
      <c r="K2428" s="15">
        <v>0</v>
      </c>
      <c r="L2428" s="15">
        <v>0</v>
      </c>
      <c r="M2428" s="15">
        <v>0</v>
      </c>
      <c r="N2428" s="15">
        <v>0</v>
      </c>
      <c r="O2428" s="15">
        <v>0</v>
      </c>
      <c r="P2428" s="15">
        <v>0</v>
      </c>
      <c r="Q2428" s="15">
        <f t="shared" si="111"/>
        <v>0</v>
      </c>
      <c r="R2428" s="15">
        <f t="shared" si="112"/>
        <v>0</v>
      </c>
      <c r="S2428" s="15">
        <f t="shared" si="113"/>
        <v>1</v>
      </c>
    </row>
    <row r="2429" spans="1:19">
      <c r="A2429" s="15" t="s">
        <v>1163</v>
      </c>
      <c r="B2429" s="15" t="s">
        <v>230</v>
      </c>
      <c r="C2429" s="15" t="s">
        <v>1213</v>
      </c>
      <c r="D2429" s="15" t="s">
        <v>1033</v>
      </c>
      <c r="E2429" s="15">
        <v>0</v>
      </c>
      <c r="F2429" s="15">
        <v>0</v>
      </c>
      <c r="G2429" s="15">
        <v>0</v>
      </c>
      <c r="H2429" s="15">
        <v>0</v>
      </c>
      <c r="I2429" s="15">
        <v>0</v>
      </c>
      <c r="J2429" s="15">
        <v>0</v>
      </c>
      <c r="K2429" s="15">
        <v>0</v>
      </c>
      <c r="L2429" s="15">
        <v>0</v>
      </c>
      <c r="M2429" s="15">
        <v>0</v>
      </c>
      <c r="N2429" s="15">
        <v>0</v>
      </c>
      <c r="O2429" s="15">
        <v>0</v>
      </c>
      <c r="P2429" s="15">
        <v>0</v>
      </c>
      <c r="Q2429" s="15">
        <f t="shared" si="111"/>
        <v>0</v>
      </c>
      <c r="R2429" s="15">
        <f t="shared" si="112"/>
        <v>0</v>
      </c>
      <c r="S2429" s="15">
        <f t="shared" si="113"/>
        <v>1</v>
      </c>
    </row>
    <row r="2430" spans="1:19">
      <c r="A2430" s="15" t="s">
        <v>4751</v>
      </c>
      <c r="B2430" s="15" t="s">
        <v>291</v>
      </c>
      <c r="C2430" s="15" t="s">
        <v>1213</v>
      </c>
      <c r="D2430" s="15" t="s">
        <v>1050</v>
      </c>
      <c r="E2430" s="15">
        <v>0</v>
      </c>
      <c r="F2430" s="15">
        <v>0</v>
      </c>
      <c r="G2430" s="15">
        <v>0</v>
      </c>
      <c r="H2430" s="15">
        <v>0</v>
      </c>
      <c r="I2430" s="15">
        <v>0</v>
      </c>
      <c r="J2430" s="15">
        <v>0</v>
      </c>
      <c r="K2430" s="15">
        <v>0</v>
      </c>
      <c r="L2430" s="15">
        <v>0</v>
      </c>
      <c r="M2430" s="15">
        <v>0</v>
      </c>
      <c r="N2430" s="15">
        <v>0</v>
      </c>
      <c r="O2430" s="15">
        <v>0</v>
      </c>
      <c r="P2430" s="15">
        <v>0</v>
      </c>
      <c r="Q2430" s="15">
        <f t="shared" si="111"/>
        <v>0</v>
      </c>
      <c r="R2430" s="15">
        <f t="shared" si="112"/>
        <v>0</v>
      </c>
      <c r="S2430" s="15">
        <f t="shared" si="113"/>
        <v>1</v>
      </c>
    </row>
    <row r="2431" spans="1:19">
      <c r="A2431" s="15" t="s">
        <v>4752</v>
      </c>
      <c r="B2431" s="15" t="s">
        <v>110</v>
      </c>
      <c r="C2431" s="15" t="s">
        <v>1213</v>
      </c>
      <c r="D2431" s="15" t="s">
        <v>1054</v>
      </c>
      <c r="E2431" s="15">
        <v>0</v>
      </c>
      <c r="F2431" s="15">
        <v>0</v>
      </c>
      <c r="G2431" s="15">
        <v>0</v>
      </c>
      <c r="H2431" s="15">
        <v>0</v>
      </c>
      <c r="I2431" s="15">
        <v>0</v>
      </c>
      <c r="J2431" s="15">
        <v>0</v>
      </c>
      <c r="K2431" s="15">
        <v>0</v>
      </c>
      <c r="L2431" s="15">
        <v>0</v>
      </c>
      <c r="M2431" s="15">
        <v>0</v>
      </c>
      <c r="N2431" s="15">
        <v>0</v>
      </c>
      <c r="O2431" s="15">
        <v>0</v>
      </c>
      <c r="P2431" s="15">
        <v>0</v>
      </c>
      <c r="Q2431" s="15">
        <f t="shared" si="111"/>
        <v>0</v>
      </c>
      <c r="R2431" s="15">
        <f t="shared" si="112"/>
        <v>0</v>
      </c>
      <c r="S2431" s="15">
        <f t="shared" si="113"/>
        <v>1</v>
      </c>
    </row>
    <row r="2432" spans="1:19">
      <c r="A2432" s="15" t="s">
        <v>4753</v>
      </c>
      <c r="B2432" s="15" t="s">
        <v>4754</v>
      </c>
      <c r="C2432" s="15" t="s">
        <v>1213</v>
      </c>
      <c r="D2432" s="15" t="s">
        <v>1040</v>
      </c>
      <c r="E2432" s="15">
        <v>0</v>
      </c>
      <c r="F2432" s="15">
        <v>0</v>
      </c>
      <c r="G2432" s="15">
        <v>0</v>
      </c>
      <c r="H2432" s="15">
        <v>0</v>
      </c>
      <c r="I2432" s="15">
        <v>0</v>
      </c>
      <c r="J2432" s="15">
        <v>0</v>
      </c>
      <c r="K2432" s="15">
        <v>0</v>
      </c>
      <c r="L2432" s="15">
        <v>0</v>
      </c>
      <c r="M2432" s="15">
        <v>0</v>
      </c>
      <c r="N2432" s="15">
        <v>0</v>
      </c>
      <c r="O2432" s="15">
        <v>0</v>
      </c>
      <c r="P2432" s="15">
        <v>0</v>
      </c>
      <c r="Q2432" s="15">
        <f t="shared" si="111"/>
        <v>0</v>
      </c>
      <c r="R2432" s="15">
        <f t="shared" si="112"/>
        <v>0</v>
      </c>
      <c r="S2432" s="15">
        <f t="shared" si="113"/>
        <v>1</v>
      </c>
    </row>
    <row r="2433" spans="1:19">
      <c r="A2433" s="15" t="s">
        <v>4755</v>
      </c>
      <c r="B2433" s="15" t="s">
        <v>968</v>
      </c>
      <c r="C2433" s="15" t="s">
        <v>1213</v>
      </c>
      <c r="D2433" s="15" t="s">
        <v>1035</v>
      </c>
      <c r="E2433" s="15">
        <v>0</v>
      </c>
      <c r="F2433" s="15">
        <v>0</v>
      </c>
      <c r="G2433" s="15">
        <v>0</v>
      </c>
      <c r="H2433" s="15">
        <v>0</v>
      </c>
      <c r="I2433" s="15">
        <v>0</v>
      </c>
      <c r="J2433" s="15">
        <v>0</v>
      </c>
      <c r="K2433" s="15">
        <v>0</v>
      </c>
      <c r="L2433" s="15">
        <v>0</v>
      </c>
      <c r="M2433" s="15">
        <v>0</v>
      </c>
      <c r="N2433" s="15">
        <v>0</v>
      </c>
      <c r="O2433" s="15">
        <v>0</v>
      </c>
      <c r="P2433" s="15">
        <v>0</v>
      </c>
      <c r="Q2433" s="15">
        <f t="shared" si="111"/>
        <v>0</v>
      </c>
      <c r="R2433" s="15">
        <f t="shared" si="112"/>
        <v>0</v>
      </c>
      <c r="S2433" s="15">
        <f t="shared" si="113"/>
        <v>1</v>
      </c>
    </row>
    <row r="2434" spans="1:19">
      <c r="A2434" s="15" t="s">
        <v>727</v>
      </c>
      <c r="B2434" s="15" t="s">
        <v>356</v>
      </c>
      <c r="C2434" s="15" t="s">
        <v>1213</v>
      </c>
      <c r="D2434" s="15" t="s">
        <v>1055</v>
      </c>
      <c r="E2434" s="15">
        <v>0</v>
      </c>
      <c r="F2434" s="15">
        <v>0</v>
      </c>
      <c r="G2434" s="15">
        <v>0</v>
      </c>
      <c r="H2434" s="15">
        <v>0</v>
      </c>
      <c r="I2434" s="15">
        <v>0</v>
      </c>
      <c r="J2434" s="15">
        <v>0</v>
      </c>
      <c r="K2434" s="15">
        <v>0</v>
      </c>
      <c r="L2434" s="15">
        <v>0</v>
      </c>
      <c r="M2434" s="15">
        <v>0</v>
      </c>
      <c r="N2434" s="15">
        <v>0</v>
      </c>
      <c r="O2434" s="15">
        <v>0</v>
      </c>
      <c r="P2434" s="15">
        <v>0</v>
      </c>
      <c r="Q2434" s="15">
        <f t="shared" si="111"/>
        <v>0</v>
      </c>
      <c r="R2434" s="15">
        <f t="shared" si="112"/>
        <v>0</v>
      </c>
      <c r="S2434" s="15">
        <f t="shared" si="113"/>
        <v>1</v>
      </c>
    </row>
    <row r="2435" spans="1:19">
      <c r="A2435" s="15" t="s">
        <v>121</v>
      </c>
      <c r="B2435" s="15" t="s">
        <v>327</v>
      </c>
      <c r="C2435" s="15" t="s">
        <v>1212</v>
      </c>
      <c r="D2435" s="15" t="s">
        <v>1037</v>
      </c>
      <c r="E2435" s="15">
        <v>0</v>
      </c>
      <c r="F2435" s="15">
        <v>0</v>
      </c>
      <c r="G2435" s="15">
        <v>0</v>
      </c>
      <c r="H2435" s="15">
        <v>0</v>
      </c>
      <c r="I2435" s="15">
        <v>0</v>
      </c>
      <c r="J2435" s="15">
        <v>0</v>
      </c>
      <c r="K2435" s="15">
        <v>0</v>
      </c>
      <c r="L2435" s="15">
        <v>0</v>
      </c>
      <c r="M2435" s="15">
        <v>0</v>
      </c>
      <c r="N2435" s="15">
        <v>0</v>
      </c>
      <c r="O2435" s="15">
        <v>0</v>
      </c>
      <c r="P2435" s="15">
        <v>0</v>
      </c>
      <c r="Q2435" s="15">
        <f t="shared" ref="Q2435:Q2498" si="114">P2435/16.875</f>
        <v>0</v>
      </c>
      <c r="R2435" s="15">
        <f t="shared" ref="R2435:R2498" si="115">IF(P2435 &gt;= 400,Q2435*1.2,IF(P2435 &gt; 300,Q2435,IF(P2435&gt;200,Q2435*0.8,IF(P2435&gt;100,Q2435*0.6,Q2435*0.5))))</f>
        <v>0</v>
      </c>
      <c r="S2435" s="15">
        <f t="shared" ref="S2435:S2498" si="116">IF(R2435 &lt; 1.5,1,R2435)</f>
        <v>1</v>
      </c>
    </row>
    <row r="2436" spans="1:19">
      <c r="A2436" s="15" t="s">
        <v>777</v>
      </c>
      <c r="B2436" s="15" t="s">
        <v>180</v>
      </c>
      <c r="C2436" s="15" t="s">
        <v>1213</v>
      </c>
      <c r="D2436" s="15" t="s">
        <v>1031</v>
      </c>
      <c r="E2436" s="15">
        <v>0</v>
      </c>
      <c r="F2436" s="15">
        <v>0</v>
      </c>
      <c r="G2436" s="15">
        <v>0</v>
      </c>
      <c r="H2436" s="15">
        <v>0</v>
      </c>
      <c r="I2436" s="15">
        <v>0</v>
      </c>
      <c r="J2436" s="15">
        <v>0</v>
      </c>
      <c r="K2436" s="15">
        <v>0</v>
      </c>
      <c r="L2436" s="15">
        <v>0</v>
      </c>
      <c r="M2436" s="15">
        <v>0</v>
      </c>
      <c r="N2436" s="15">
        <v>0</v>
      </c>
      <c r="O2436" s="15">
        <v>0</v>
      </c>
      <c r="P2436" s="15">
        <v>0</v>
      </c>
      <c r="Q2436" s="15">
        <f t="shared" si="114"/>
        <v>0</v>
      </c>
      <c r="R2436" s="15">
        <f t="shared" si="115"/>
        <v>0</v>
      </c>
      <c r="S2436" s="15">
        <f t="shared" si="116"/>
        <v>1</v>
      </c>
    </row>
    <row r="2437" spans="1:19">
      <c r="A2437" s="15" t="s">
        <v>1388</v>
      </c>
      <c r="B2437" s="15" t="s">
        <v>884</v>
      </c>
      <c r="C2437" s="15" t="s">
        <v>1213</v>
      </c>
      <c r="D2437" s="15" t="s">
        <v>1053</v>
      </c>
      <c r="E2437" s="15">
        <v>0</v>
      </c>
      <c r="F2437" s="15">
        <v>0</v>
      </c>
      <c r="G2437" s="15">
        <v>0</v>
      </c>
      <c r="H2437" s="15">
        <v>0</v>
      </c>
      <c r="I2437" s="15">
        <v>0</v>
      </c>
      <c r="J2437" s="15">
        <v>0</v>
      </c>
      <c r="K2437" s="15">
        <v>0</v>
      </c>
      <c r="L2437" s="15">
        <v>0</v>
      </c>
      <c r="M2437" s="15">
        <v>0</v>
      </c>
      <c r="N2437" s="15">
        <v>0</v>
      </c>
      <c r="O2437" s="15">
        <v>0</v>
      </c>
      <c r="P2437" s="15">
        <v>0</v>
      </c>
      <c r="Q2437" s="15">
        <f t="shared" si="114"/>
        <v>0</v>
      </c>
      <c r="R2437" s="15">
        <f t="shared" si="115"/>
        <v>0</v>
      </c>
      <c r="S2437" s="15">
        <f t="shared" si="116"/>
        <v>1</v>
      </c>
    </row>
    <row r="2438" spans="1:19">
      <c r="A2438" s="15" t="s">
        <v>941</v>
      </c>
      <c r="B2438" s="15" t="s">
        <v>4756</v>
      </c>
      <c r="C2438" s="15" t="s">
        <v>1212</v>
      </c>
      <c r="D2438" s="15" t="s">
        <v>1026</v>
      </c>
      <c r="E2438" s="15">
        <v>0</v>
      </c>
      <c r="F2438" s="15">
        <v>0</v>
      </c>
      <c r="G2438" s="15">
        <v>0</v>
      </c>
      <c r="H2438" s="15">
        <v>0</v>
      </c>
      <c r="I2438" s="15">
        <v>0</v>
      </c>
      <c r="J2438" s="15">
        <v>0</v>
      </c>
      <c r="K2438" s="15">
        <v>0</v>
      </c>
      <c r="L2438" s="15">
        <v>0</v>
      </c>
      <c r="M2438" s="15">
        <v>0</v>
      </c>
      <c r="N2438" s="15">
        <v>0</v>
      </c>
      <c r="O2438" s="15">
        <v>0</v>
      </c>
      <c r="P2438" s="15">
        <v>0</v>
      </c>
      <c r="Q2438" s="15">
        <f t="shared" si="114"/>
        <v>0</v>
      </c>
      <c r="R2438" s="15">
        <f t="shared" si="115"/>
        <v>0</v>
      </c>
      <c r="S2438" s="15">
        <f t="shared" si="116"/>
        <v>1</v>
      </c>
    </row>
    <row r="2439" spans="1:19">
      <c r="A2439" s="15" t="s">
        <v>4453</v>
      </c>
      <c r="B2439" s="15" t="s">
        <v>591</v>
      </c>
      <c r="C2439" s="15" t="s">
        <v>1213</v>
      </c>
      <c r="D2439" s="15" t="s">
        <v>1044</v>
      </c>
      <c r="E2439" s="15">
        <v>0</v>
      </c>
      <c r="F2439" s="15">
        <v>0</v>
      </c>
      <c r="G2439" s="15">
        <v>0</v>
      </c>
      <c r="H2439" s="15">
        <v>0</v>
      </c>
      <c r="I2439" s="15">
        <v>0</v>
      </c>
      <c r="J2439" s="15">
        <v>0</v>
      </c>
      <c r="K2439" s="15">
        <v>0</v>
      </c>
      <c r="L2439" s="15">
        <v>0</v>
      </c>
      <c r="M2439" s="15">
        <v>0</v>
      </c>
      <c r="N2439" s="15">
        <v>0</v>
      </c>
      <c r="O2439" s="15">
        <v>0</v>
      </c>
      <c r="P2439" s="15">
        <v>0</v>
      </c>
      <c r="Q2439" s="15">
        <f t="shared" si="114"/>
        <v>0</v>
      </c>
      <c r="R2439" s="15">
        <f t="shared" si="115"/>
        <v>0</v>
      </c>
      <c r="S2439" s="15">
        <f t="shared" si="116"/>
        <v>1</v>
      </c>
    </row>
    <row r="2440" spans="1:19">
      <c r="A2440" s="15" t="s">
        <v>4757</v>
      </c>
      <c r="B2440" s="15" t="s">
        <v>299</v>
      </c>
      <c r="C2440" s="15" t="s">
        <v>1212</v>
      </c>
      <c r="D2440" s="15" t="s">
        <v>1042</v>
      </c>
      <c r="E2440" s="15">
        <v>0</v>
      </c>
      <c r="F2440" s="15">
        <v>0</v>
      </c>
      <c r="G2440" s="15">
        <v>0</v>
      </c>
      <c r="H2440" s="15">
        <v>0</v>
      </c>
      <c r="I2440" s="15">
        <v>0</v>
      </c>
      <c r="J2440" s="15">
        <v>0</v>
      </c>
      <c r="K2440" s="15">
        <v>0</v>
      </c>
      <c r="L2440" s="15">
        <v>0</v>
      </c>
      <c r="M2440" s="15">
        <v>0</v>
      </c>
      <c r="N2440" s="15">
        <v>0</v>
      </c>
      <c r="O2440" s="15">
        <v>0</v>
      </c>
      <c r="P2440" s="15">
        <v>0</v>
      </c>
      <c r="Q2440" s="15">
        <f t="shared" si="114"/>
        <v>0</v>
      </c>
      <c r="R2440" s="15">
        <f t="shared" si="115"/>
        <v>0</v>
      </c>
      <c r="S2440" s="15">
        <f t="shared" si="116"/>
        <v>1</v>
      </c>
    </row>
    <row r="2441" spans="1:19">
      <c r="A2441" s="15" t="s">
        <v>4758</v>
      </c>
      <c r="B2441" s="15" t="s">
        <v>70</v>
      </c>
      <c r="C2441" s="15" t="s">
        <v>1213</v>
      </c>
      <c r="D2441" s="15" t="s">
        <v>1031</v>
      </c>
      <c r="E2441" s="15">
        <v>0</v>
      </c>
      <c r="F2441" s="15">
        <v>0</v>
      </c>
      <c r="G2441" s="15">
        <v>0</v>
      </c>
      <c r="H2441" s="15">
        <v>0</v>
      </c>
      <c r="I2441" s="15">
        <v>0</v>
      </c>
      <c r="J2441" s="15">
        <v>0</v>
      </c>
      <c r="K2441" s="15">
        <v>0</v>
      </c>
      <c r="L2441" s="15">
        <v>0</v>
      </c>
      <c r="M2441" s="15">
        <v>0</v>
      </c>
      <c r="N2441" s="15">
        <v>0</v>
      </c>
      <c r="O2441" s="15">
        <v>0</v>
      </c>
      <c r="P2441" s="15">
        <v>0</v>
      </c>
      <c r="Q2441" s="15">
        <f t="shared" si="114"/>
        <v>0</v>
      </c>
      <c r="R2441" s="15">
        <f t="shared" si="115"/>
        <v>0</v>
      </c>
      <c r="S2441" s="15">
        <f t="shared" si="116"/>
        <v>1</v>
      </c>
    </row>
    <row r="2442" spans="1:19">
      <c r="A2442" s="15" t="s">
        <v>2308</v>
      </c>
      <c r="B2442" s="15" t="s">
        <v>110</v>
      </c>
      <c r="C2442" s="15" t="s">
        <v>1212</v>
      </c>
      <c r="D2442" s="15" t="s">
        <v>1043</v>
      </c>
      <c r="E2442" s="15">
        <v>0</v>
      </c>
      <c r="F2442" s="15">
        <v>0</v>
      </c>
      <c r="G2442" s="15">
        <v>0</v>
      </c>
      <c r="H2442" s="15">
        <v>0</v>
      </c>
      <c r="I2442" s="15">
        <v>0</v>
      </c>
      <c r="J2442" s="15">
        <v>0</v>
      </c>
      <c r="K2442" s="15">
        <v>0</v>
      </c>
      <c r="L2442" s="15">
        <v>0</v>
      </c>
      <c r="M2442" s="15">
        <v>0</v>
      </c>
      <c r="N2442" s="15">
        <v>0</v>
      </c>
      <c r="O2442" s="15">
        <v>0</v>
      </c>
      <c r="P2442" s="15">
        <v>0</v>
      </c>
      <c r="Q2442" s="15">
        <f t="shared" si="114"/>
        <v>0</v>
      </c>
      <c r="R2442" s="15">
        <f t="shared" si="115"/>
        <v>0</v>
      </c>
      <c r="S2442" s="15">
        <f t="shared" si="116"/>
        <v>1</v>
      </c>
    </row>
    <row r="2443" spans="1:19">
      <c r="A2443" s="15" t="s">
        <v>1279</v>
      </c>
      <c r="B2443" s="15" t="s">
        <v>423</v>
      </c>
      <c r="C2443" s="15" t="s">
        <v>1213</v>
      </c>
      <c r="D2443" s="15" t="s">
        <v>1029</v>
      </c>
      <c r="E2443" s="15">
        <v>0</v>
      </c>
      <c r="F2443" s="15">
        <v>0</v>
      </c>
      <c r="G2443" s="15">
        <v>0</v>
      </c>
      <c r="H2443" s="15">
        <v>0</v>
      </c>
      <c r="I2443" s="15">
        <v>0</v>
      </c>
      <c r="J2443" s="15">
        <v>0</v>
      </c>
      <c r="K2443" s="15">
        <v>0</v>
      </c>
      <c r="L2443" s="15">
        <v>0</v>
      </c>
      <c r="M2443" s="15">
        <v>0</v>
      </c>
      <c r="N2443" s="15">
        <v>0</v>
      </c>
      <c r="O2443" s="15">
        <v>0</v>
      </c>
      <c r="P2443" s="15">
        <v>0</v>
      </c>
      <c r="Q2443" s="15">
        <f t="shared" si="114"/>
        <v>0</v>
      </c>
      <c r="R2443" s="15">
        <f t="shared" si="115"/>
        <v>0</v>
      </c>
      <c r="S2443" s="15">
        <f t="shared" si="116"/>
        <v>1</v>
      </c>
    </row>
    <row r="2444" spans="1:19">
      <c r="A2444" s="15" t="s">
        <v>4627</v>
      </c>
      <c r="B2444" s="15" t="s">
        <v>110</v>
      </c>
      <c r="C2444" s="15" t="s">
        <v>1212</v>
      </c>
      <c r="D2444" s="15" t="s">
        <v>1029</v>
      </c>
      <c r="E2444" s="15">
        <v>0</v>
      </c>
      <c r="F2444" s="15">
        <v>0</v>
      </c>
      <c r="G2444" s="15">
        <v>0</v>
      </c>
      <c r="H2444" s="15">
        <v>0</v>
      </c>
      <c r="I2444" s="15">
        <v>0</v>
      </c>
      <c r="J2444" s="15">
        <v>0</v>
      </c>
      <c r="K2444" s="15">
        <v>0</v>
      </c>
      <c r="L2444" s="15">
        <v>0</v>
      </c>
      <c r="M2444" s="15">
        <v>0</v>
      </c>
      <c r="N2444" s="15">
        <v>0</v>
      </c>
      <c r="O2444" s="15">
        <v>0</v>
      </c>
      <c r="P2444" s="15">
        <v>0</v>
      </c>
      <c r="Q2444" s="15">
        <f t="shared" si="114"/>
        <v>0</v>
      </c>
      <c r="R2444" s="15">
        <f t="shared" si="115"/>
        <v>0</v>
      </c>
      <c r="S2444" s="15">
        <f t="shared" si="116"/>
        <v>1</v>
      </c>
    </row>
    <row r="2445" spans="1:19">
      <c r="A2445" s="15" t="s">
        <v>4759</v>
      </c>
      <c r="B2445" s="15" t="s">
        <v>194</v>
      </c>
      <c r="C2445" s="15" t="s">
        <v>1212</v>
      </c>
      <c r="D2445" s="15" t="s">
        <v>1037</v>
      </c>
      <c r="E2445" s="15">
        <v>0</v>
      </c>
      <c r="F2445" s="15">
        <v>0</v>
      </c>
      <c r="G2445" s="15">
        <v>0</v>
      </c>
      <c r="H2445" s="15">
        <v>0</v>
      </c>
      <c r="I2445" s="15">
        <v>0</v>
      </c>
      <c r="J2445" s="15">
        <v>0</v>
      </c>
      <c r="K2445" s="15">
        <v>0</v>
      </c>
      <c r="L2445" s="15">
        <v>0</v>
      </c>
      <c r="M2445" s="15">
        <v>0</v>
      </c>
      <c r="N2445" s="15">
        <v>0</v>
      </c>
      <c r="O2445" s="15">
        <v>0</v>
      </c>
      <c r="P2445" s="15">
        <v>0</v>
      </c>
      <c r="Q2445" s="15">
        <f t="shared" si="114"/>
        <v>0</v>
      </c>
      <c r="R2445" s="15">
        <f t="shared" si="115"/>
        <v>0</v>
      </c>
      <c r="S2445" s="15">
        <f t="shared" si="116"/>
        <v>1</v>
      </c>
    </row>
    <row r="2446" spans="1:19">
      <c r="A2446" s="15" t="s">
        <v>4760</v>
      </c>
      <c r="B2446" s="15" t="s">
        <v>110</v>
      </c>
      <c r="C2446" s="15" t="s">
        <v>1212</v>
      </c>
      <c r="D2446" s="15" t="s">
        <v>1054</v>
      </c>
      <c r="E2446" s="15">
        <v>0</v>
      </c>
      <c r="F2446" s="15">
        <v>0</v>
      </c>
      <c r="G2446" s="15">
        <v>0</v>
      </c>
      <c r="H2446" s="15">
        <v>0</v>
      </c>
      <c r="I2446" s="15">
        <v>0</v>
      </c>
      <c r="J2446" s="15">
        <v>0</v>
      </c>
      <c r="K2446" s="15">
        <v>0</v>
      </c>
      <c r="L2446" s="15">
        <v>0</v>
      </c>
      <c r="M2446" s="15">
        <v>0</v>
      </c>
      <c r="N2446" s="15">
        <v>0</v>
      </c>
      <c r="O2446" s="15">
        <v>0</v>
      </c>
      <c r="P2446" s="15">
        <v>0</v>
      </c>
      <c r="Q2446" s="15">
        <f t="shared" si="114"/>
        <v>0</v>
      </c>
      <c r="R2446" s="15">
        <f t="shared" si="115"/>
        <v>0</v>
      </c>
      <c r="S2446" s="15">
        <f t="shared" si="116"/>
        <v>1</v>
      </c>
    </row>
    <row r="2447" spans="1:19">
      <c r="A2447" s="15" t="s">
        <v>2368</v>
      </c>
      <c r="B2447" s="15" t="s">
        <v>143</v>
      </c>
      <c r="C2447" s="15" t="s">
        <v>1212</v>
      </c>
      <c r="D2447" s="15" t="s">
        <v>1026</v>
      </c>
      <c r="E2447" s="15">
        <v>0</v>
      </c>
      <c r="F2447" s="15">
        <v>0</v>
      </c>
      <c r="G2447" s="15">
        <v>0</v>
      </c>
      <c r="H2447" s="15">
        <v>0</v>
      </c>
      <c r="I2447" s="15">
        <v>0</v>
      </c>
      <c r="J2447" s="15">
        <v>0</v>
      </c>
      <c r="K2447" s="15">
        <v>0</v>
      </c>
      <c r="L2447" s="15">
        <v>0</v>
      </c>
      <c r="M2447" s="15">
        <v>0</v>
      </c>
      <c r="N2447" s="15">
        <v>0</v>
      </c>
      <c r="O2447" s="15">
        <v>0</v>
      </c>
      <c r="P2447" s="15">
        <v>0</v>
      </c>
      <c r="Q2447" s="15">
        <f t="shared" si="114"/>
        <v>0</v>
      </c>
      <c r="R2447" s="15">
        <f t="shared" si="115"/>
        <v>0</v>
      </c>
      <c r="S2447" s="15">
        <f t="shared" si="116"/>
        <v>1</v>
      </c>
    </row>
    <row r="2448" spans="1:19">
      <c r="A2448" s="15" t="s">
        <v>1732</v>
      </c>
      <c r="B2448" s="15" t="s">
        <v>1733</v>
      </c>
      <c r="C2448" s="15" t="s">
        <v>1213</v>
      </c>
      <c r="D2448" s="15" t="s">
        <v>1028</v>
      </c>
      <c r="E2448" s="15">
        <v>0</v>
      </c>
      <c r="F2448" s="15">
        <v>0</v>
      </c>
      <c r="G2448" s="15">
        <v>0</v>
      </c>
      <c r="H2448" s="15">
        <v>0</v>
      </c>
      <c r="I2448" s="15">
        <v>0</v>
      </c>
      <c r="J2448" s="15">
        <v>0</v>
      </c>
      <c r="K2448" s="15">
        <v>0</v>
      </c>
      <c r="L2448" s="15">
        <v>0</v>
      </c>
      <c r="M2448" s="15">
        <v>0</v>
      </c>
      <c r="N2448" s="15">
        <v>0</v>
      </c>
      <c r="O2448" s="15">
        <v>0</v>
      </c>
      <c r="P2448" s="15">
        <v>0</v>
      </c>
      <c r="Q2448" s="15">
        <f t="shared" si="114"/>
        <v>0</v>
      </c>
      <c r="R2448" s="15">
        <f t="shared" si="115"/>
        <v>0</v>
      </c>
      <c r="S2448" s="15">
        <f t="shared" si="116"/>
        <v>1</v>
      </c>
    </row>
    <row r="2449" spans="1:19">
      <c r="A2449" s="15" t="s">
        <v>4761</v>
      </c>
      <c r="B2449" s="15" t="s">
        <v>191</v>
      </c>
      <c r="C2449" s="15" t="s">
        <v>1878</v>
      </c>
      <c r="D2449" s="15" t="s">
        <v>1055</v>
      </c>
      <c r="E2449" s="15">
        <v>0</v>
      </c>
      <c r="F2449" s="15">
        <v>0</v>
      </c>
      <c r="G2449" s="15">
        <v>0</v>
      </c>
      <c r="H2449" s="15">
        <v>0</v>
      </c>
      <c r="I2449" s="15">
        <v>0</v>
      </c>
      <c r="J2449" s="15">
        <v>0</v>
      </c>
      <c r="K2449" s="15">
        <v>0</v>
      </c>
      <c r="L2449" s="15">
        <v>0</v>
      </c>
      <c r="M2449" s="15">
        <v>0</v>
      </c>
      <c r="N2449" s="15">
        <v>0</v>
      </c>
      <c r="O2449" s="15">
        <v>0</v>
      </c>
      <c r="P2449" s="15">
        <v>0</v>
      </c>
      <c r="Q2449" s="15">
        <f t="shared" si="114"/>
        <v>0</v>
      </c>
      <c r="R2449" s="15">
        <f t="shared" si="115"/>
        <v>0</v>
      </c>
      <c r="S2449" s="15">
        <f t="shared" si="116"/>
        <v>1</v>
      </c>
    </row>
    <row r="2450" spans="1:19">
      <c r="A2450" s="15" t="s">
        <v>4762</v>
      </c>
      <c r="B2450" s="15" t="s">
        <v>70</v>
      </c>
      <c r="C2450" s="15" t="s">
        <v>1213</v>
      </c>
      <c r="D2450" s="15" t="s">
        <v>1045</v>
      </c>
      <c r="E2450" s="15">
        <v>0</v>
      </c>
      <c r="F2450" s="15">
        <v>0</v>
      </c>
      <c r="G2450" s="15">
        <v>0</v>
      </c>
      <c r="H2450" s="15">
        <v>0</v>
      </c>
      <c r="I2450" s="15">
        <v>0</v>
      </c>
      <c r="J2450" s="15">
        <v>0</v>
      </c>
      <c r="K2450" s="15">
        <v>0</v>
      </c>
      <c r="L2450" s="15">
        <v>0</v>
      </c>
      <c r="M2450" s="15">
        <v>0</v>
      </c>
      <c r="N2450" s="15">
        <v>0</v>
      </c>
      <c r="O2450" s="15">
        <v>0</v>
      </c>
      <c r="P2450" s="15">
        <v>0</v>
      </c>
      <c r="Q2450" s="15">
        <f t="shared" si="114"/>
        <v>0</v>
      </c>
      <c r="R2450" s="15">
        <f t="shared" si="115"/>
        <v>0</v>
      </c>
      <c r="S2450" s="15">
        <f t="shared" si="116"/>
        <v>1</v>
      </c>
    </row>
    <row r="2451" spans="1:19">
      <c r="A2451" s="15" t="s">
        <v>4763</v>
      </c>
      <c r="B2451" s="15" t="s">
        <v>336</v>
      </c>
      <c r="C2451" s="15" t="s">
        <v>1212</v>
      </c>
      <c r="D2451" s="15" t="s">
        <v>1033</v>
      </c>
      <c r="E2451" s="15">
        <v>0</v>
      </c>
      <c r="F2451" s="15">
        <v>0</v>
      </c>
      <c r="G2451" s="15">
        <v>0</v>
      </c>
      <c r="H2451" s="15">
        <v>0</v>
      </c>
      <c r="I2451" s="15">
        <v>0</v>
      </c>
      <c r="J2451" s="15">
        <v>0</v>
      </c>
      <c r="K2451" s="15">
        <v>0</v>
      </c>
      <c r="L2451" s="15">
        <v>0</v>
      </c>
      <c r="M2451" s="15">
        <v>0</v>
      </c>
      <c r="N2451" s="15">
        <v>0</v>
      </c>
      <c r="O2451" s="15">
        <v>0</v>
      </c>
      <c r="P2451" s="15">
        <v>0</v>
      </c>
      <c r="Q2451" s="15">
        <f t="shared" si="114"/>
        <v>0</v>
      </c>
      <c r="R2451" s="15">
        <f t="shared" si="115"/>
        <v>0</v>
      </c>
      <c r="S2451" s="15">
        <f t="shared" si="116"/>
        <v>1</v>
      </c>
    </row>
    <row r="2452" spans="1:19">
      <c r="A2452" s="15" t="s">
        <v>1930</v>
      </c>
      <c r="B2452" s="15" t="s">
        <v>201</v>
      </c>
      <c r="C2452" s="15" t="s">
        <v>1212</v>
      </c>
      <c r="D2452" s="15" t="s">
        <v>1037</v>
      </c>
      <c r="E2452" s="15">
        <v>0</v>
      </c>
      <c r="F2452" s="15">
        <v>0</v>
      </c>
      <c r="G2452" s="15">
        <v>0</v>
      </c>
      <c r="H2452" s="15">
        <v>0</v>
      </c>
      <c r="I2452" s="15">
        <v>0</v>
      </c>
      <c r="J2452" s="15">
        <v>0</v>
      </c>
      <c r="K2452" s="15">
        <v>0</v>
      </c>
      <c r="L2452" s="15">
        <v>0</v>
      </c>
      <c r="M2452" s="15">
        <v>0</v>
      </c>
      <c r="N2452" s="15">
        <v>0</v>
      </c>
      <c r="O2452" s="15">
        <v>0</v>
      </c>
      <c r="P2452" s="15">
        <v>0</v>
      </c>
      <c r="Q2452" s="15">
        <f t="shared" si="114"/>
        <v>0</v>
      </c>
      <c r="R2452" s="15">
        <f t="shared" si="115"/>
        <v>0</v>
      </c>
      <c r="S2452" s="15">
        <f t="shared" si="116"/>
        <v>1</v>
      </c>
    </row>
    <row r="2453" spans="1:19">
      <c r="A2453" s="15" t="s">
        <v>4248</v>
      </c>
      <c r="B2453" s="15" t="s">
        <v>2315</v>
      </c>
      <c r="C2453" s="15" t="s">
        <v>1213</v>
      </c>
      <c r="D2453" s="15" t="s">
        <v>1035</v>
      </c>
      <c r="E2453" s="15">
        <v>0</v>
      </c>
      <c r="F2453" s="15">
        <v>0</v>
      </c>
      <c r="G2453" s="15">
        <v>0</v>
      </c>
      <c r="H2453" s="15">
        <v>0</v>
      </c>
      <c r="I2453" s="15">
        <v>0</v>
      </c>
      <c r="J2453" s="15">
        <v>0</v>
      </c>
      <c r="K2453" s="15">
        <v>0</v>
      </c>
      <c r="L2453" s="15">
        <v>0</v>
      </c>
      <c r="M2453" s="15">
        <v>0</v>
      </c>
      <c r="N2453" s="15">
        <v>0</v>
      </c>
      <c r="O2453" s="15">
        <v>0</v>
      </c>
      <c r="P2453" s="15">
        <v>0</v>
      </c>
      <c r="Q2453" s="15">
        <f t="shared" si="114"/>
        <v>0</v>
      </c>
      <c r="R2453" s="15">
        <f t="shared" si="115"/>
        <v>0</v>
      </c>
      <c r="S2453" s="15">
        <f t="shared" si="116"/>
        <v>1</v>
      </c>
    </row>
    <row r="2454" spans="1:19">
      <c r="A2454" s="15" t="s">
        <v>4764</v>
      </c>
      <c r="B2454" s="15" t="s">
        <v>2000</v>
      </c>
      <c r="C2454" s="15" t="s">
        <v>1213</v>
      </c>
      <c r="D2454" s="15" t="s">
        <v>1052</v>
      </c>
      <c r="E2454" s="15">
        <v>0</v>
      </c>
      <c r="F2454" s="15">
        <v>0</v>
      </c>
      <c r="G2454" s="15">
        <v>0</v>
      </c>
      <c r="H2454" s="15">
        <v>0</v>
      </c>
      <c r="I2454" s="15">
        <v>0</v>
      </c>
      <c r="J2454" s="15">
        <v>0</v>
      </c>
      <c r="K2454" s="15">
        <v>0</v>
      </c>
      <c r="L2454" s="15">
        <v>0</v>
      </c>
      <c r="M2454" s="15">
        <v>0</v>
      </c>
      <c r="N2454" s="15">
        <v>0</v>
      </c>
      <c r="O2454" s="15">
        <v>0</v>
      </c>
      <c r="P2454" s="15">
        <v>0</v>
      </c>
      <c r="Q2454" s="15">
        <f t="shared" si="114"/>
        <v>0</v>
      </c>
      <c r="R2454" s="15">
        <f t="shared" si="115"/>
        <v>0</v>
      </c>
      <c r="S2454" s="15">
        <f t="shared" si="116"/>
        <v>1</v>
      </c>
    </row>
    <row r="2455" spans="1:19">
      <c r="A2455" s="15" t="s">
        <v>3558</v>
      </c>
      <c r="B2455" s="15" t="s">
        <v>4766</v>
      </c>
      <c r="C2455" s="15" t="s">
        <v>1212</v>
      </c>
      <c r="D2455" s="15" t="s">
        <v>1048</v>
      </c>
      <c r="E2455" s="15">
        <v>0</v>
      </c>
      <c r="F2455" s="15">
        <v>0</v>
      </c>
      <c r="G2455" s="15">
        <v>0</v>
      </c>
      <c r="H2455" s="15">
        <v>0</v>
      </c>
      <c r="I2455" s="15">
        <v>0</v>
      </c>
      <c r="J2455" s="15">
        <v>0</v>
      </c>
      <c r="K2455" s="15">
        <v>0</v>
      </c>
      <c r="L2455" s="15">
        <v>0</v>
      </c>
      <c r="M2455" s="15">
        <v>0</v>
      </c>
      <c r="N2455" s="15">
        <v>0</v>
      </c>
      <c r="O2455" s="15">
        <v>0</v>
      </c>
      <c r="P2455" s="15">
        <v>0</v>
      </c>
      <c r="Q2455" s="15">
        <f t="shared" si="114"/>
        <v>0</v>
      </c>
      <c r="R2455" s="15">
        <f t="shared" si="115"/>
        <v>0</v>
      </c>
      <c r="S2455" s="15">
        <f t="shared" si="116"/>
        <v>1</v>
      </c>
    </row>
    <row r="2456" spans="1:19">
      <c r="A2456" s="15" t="s">
        <v>4765</v>
      </c>
      <c r="B2456" s="15" t="s">
        <v>656</v>
      </c>
      <c r="C2456" s="15" t="s">
        <v>1213</v>
      </c>
      <c r="D2456" s="15" t="s">
        <v>1037</v>
      </c>
      <c r="E2456" s="15">
        <v>0</v>
      </c>
      <c r="F2456" s="15">
        <v>0</v>
      </c>
      <c r="G2456" s="15">
        <v>0</v>
      </c>
      <c r="H2456" s="15">
        <v>0</v>
      </c>
      <c r="I2456" s="15">
        <v>0</v>
      </c>
      <c r="J2456" s="15">
        <v>0</v>
      </c>
      <c r="K2456" s="15">
        <v>0</v>
      </c>
      <c r="L2456" s="15">
        <v>0</v>
      </c>
      <c r="M2456" s="15">
        <v>0</v>
      </c>
      <c r="N2456" s="15">
        <v>0</v>
      </c>
      <c r="O2456" s="15">
        <v>0</v>
      </c>
      <c r="P2456" s="15">
        <v>0</v>
      </c>
      <c r="Q2456" s="15">
        <f t="shared" si="114"/>
        <v>0</v>
      </c>
      <c r="R2456" s="15">
        <f t="shared" si="115"/>
        <v>0</v>
      </c>
      <c r="S2456" s="15">
        <f t="shared" si="116"/>
        <v>1</v>
      </c>
    </row>
    <row r="2457" spans="1:19">
      <c r="A2457" s="15" t="s">
        <v>1776</v>
      </c>
      <c r="B2457" s="15" t="s">
        <v>371</v>
      </c>
      <c r="C2457" s="15" t="s">
        <v>1213</v>
      </c>
      <c r="D2457" s="15" t="s">
        <v>1055</v>
      </c>
      <c r="E2457" s="15">
        <v>0</v>
      </c>
      <c r="F2457" s="15">
        <v>0</v>
      </c>
      <c r="G2457" s="15">
        <v>0</v>
      </c>
      <c r="H2457" s="15">
        <v>0</v>
      </c>
      <c r="I2457" s="15">
        <v>0</v>
      </c>
      <c r="J2457" s="15">
        <v>0</v>
      </c>
      <c r="K2457" s="15">
        <v>0</v>
      </c>
      <c r="L2457" s="15">
        <v>0</v>
      </c>
      <c r="M2457" s="15">
        <v>0</v>
      </c>
      <c r="N2457" s="15">
        <v>0</v>
      </c>
      <c r="O2457" s="15">
        <v>0</v>
      </c>
      <c r="P2457" s="15">
        <v>0</v>
      </c>
      <c r="Q2457" s="15">
        <f t="shared" si="114"/>
        <v>0</v>
      </c>
      <c r="R2457" s="15">
        <f t="shared" si="115"/>
        <v>0</v>
      </c>
      <c r="S2457" s="15">
        <f t="shared" si="116"/>
        <v>1</v>
      </c>
    </row>
    <row r="2458" spans="1:19">
      <c r="A2458" s="15" t="s">
        <v>3048</v>
      </c>
      <c r="B2458" s="15" t="s">
        <v>481</v>
      </c>
      <c r="C2458" s="15" t="s">
        <v>1212</v>
      </c>
      <c r="D2458" s="15" t="s">
        <v>1026</v>
      </c>
      <c r="E2458" s="15">
        <v>0</v>
      </c>
      <c r="F2458" s="15">
        <v>0</v>
      </c>
      <c r="G2458" s="15">
        <v>0</v>
      </c>
      <c r="H2458" s="15">
        <v>0</v>
      </c>
      <c r="I2458" s="15">
        <v>0</v>
      </c>
      <c r="J2458" s="15">
        <v>0</v>
      </c>
      <c r="K2458" s="15">
        <v>0</v>
      </c>
      <c r="L2458" s="15">
        <v>0</v>
      </c>
      <c r="M2458" s="15">
        <v>0</v>
      </c>
      <c r="N2458" s="15">
        <v>0</v>
      </c>
      <c r="O2458" s="15">
        <v>0</v>
      </c>
      <c r="P2458" s="15">
        <v>0</v>
      </c>
      <c r="Q2458" s="15">
        <f t="shared" si="114"/>
        <v>0</v>
      </c>
      <c r="R2458" s="15">
        <f t="shared" si="115"/>
        <v>0</v>
      </c>
      <c r="S2458" s="15">
        <f t="shared" si="116"/>
        <v>1</v>
      </c>
    </row>
    <row r="2459" spans="1:19">
      <c r="A2459" s="15" t="s">
        <v>4768</v>
      </c>
      <c r="B2459" s="15" t="s">
        <v>103</v>
      </c>
      <c r="C2459" s="15" t="s">
        <v>1212</v>
      </c>
      <c r="D2459" s="15" t="s">
        <v>1051</v>
      </c>
      <c r="E2459" s="15">
        <v>0</v>
      </c>
      <c r="F2459" s="15">
        <v>0</v>
      </c>
      <c r="G2459" s="15">
        <v>0</v>
      </c>
      <c r="H2459" s="15">
        <v>0</v>
      </c>
      <c r="I2459" s="15">
        <v>0</v>
      </c>
      <c r="J2459" s="15">
        <v>0</v>
      </c>
      <c r="K2459" s="15">
        <v>0</v>
      </c>
      <c r="L2459" s="15">
        <v>0</v>
      </c>
      <c r="M2459" s="15">
        <v>0</v>
      </c>
      <c r="N2459" s="15">
        <v>0</v>
      </c>
      <c r="O2459" s="15">
        <v>0</v>
      </c>
      <c r="P2459" s="15">
        <v>0</v>
      </c>
      <c r="Q2459" s="15">
        <f t="shared" si="114"/>
        <v>0</v>
      </c>
      <c r="R2459" s="15">
        <f t="shared" si="115"/>
        <v>0</v>
      </c>
      <c r="S2459" s="15">
        <f t="shared" si="116"/>
        <v>1</v>
      </c>
    </row>
    <row r="2460" spans="1:19">
      <c r="A2460" s="15" t="s">
        <v>4767</v>
      </c>
      <c r="B2460" s="15" t="s">
        <v>1719</v>
      </c>
      <c r="C2460" s="15" t="s">
        <v>1213</v>
      </c>
      <c r="D2460" s="15" t="s">
        <v>1051</v>
      </c>
      <c r="E2460" s="15">
        <v>0</v>
      </c>
      <c r="F2460" s="15">
        <v>0</v>
      </c>
      <c r="G2460" s="15">
        <v>0</v>
      </c>
      <c r="H2460" s="15">
        <v>0</v>
      </c>
      <c r="I2460" s="15">
        <v>0</v>
      </c>
      <c r="J2460" s="15">
        <v>0</v>
      </c>
      <c r="K2460" s="15">
        <v>0</v>
      </c>
      <c r="L2460" s="15">
        <v>0</v>
      </c>
      <c r="M2460" s="15">
        <v>0</v>
      </c>
      <c r="N2460" s="15">
        <v>0</v>
      </c>
      <c r="O2460" s="15">
        <v>0</v>
      </c>
      <c r="P2460" s="15">
        <v>0</v>
      </c>
      <c r="Q2460" s="15">
        <f t="shared" si="114"/>
        <v>0</v>
      </c>
      <c r="R2460" s="15">
        <f t="shared" si="115"/>
        <v>0</v>
      </c>
      <c r="S2460" s="15">
        <f t="shared" si="116"/>
        <v>1</v>
      </c>
    </row>
    <row r="2461" spans="1:19">
      <c r="A2461" s="15" t="s">
        <v>466</v>
      </c>
      <c r="B2461" s="15" t="s">
        <v>651</v>
      </c>
      <c r="C2461" s="15" t="s">
        <v>1212</v>
      </c>
      <c r="D2461" s="15" t="s">
        <v>1026</v>
      </c>
      <c r="E2461" s="15">
        <v>0</v>
      </c>
      <c r="F2461" s="15">
        <v>0</v>
      </c>
      <c r="G2461" s="15">
        <v>0</v>
      </c>
      <c r="H2461" s="15">
        <v>0</v>
      </c>
      <c r="I2461" s="15">
        <v>0</v>
      </c>
      <c r="J2461" s="15">
        <v>0</v>
      </c>
      <c r="K2461" s="15">
        <v>0</v>
      </c>
      <c r="L2461" s="15">
        <v>0</v>
      </c>
      <c r="M2461" s="15">
        <v>0</v>
      </c>
      <c r="N2461" s="15">
        <v>0</v>
      </c>
      <c r="O2461" s="15">
        <v>0</v>
      </c>
      <c r="P2461" s="15">
        <v>0</v>
      </c>
      <c r="Q2461" s="15">
        <f t="shared" si="114"/>
        <v>0</v>
      </c>
      <c r="R2461" s="15">
        <f t="shared" si="115"/>
        <v>0</v>
      </c>
      <c r="S2461" s="15">
        <f t="shared" si="116"/>
        <v>1</v>
      </c>
    </row>
    <row r="2462" spans="1:19">
      <c r="A2462" s="15" t="s">
        <v>4769</v>
      </c>
      <c r="B2462" s="15" t="s">
        <v>180</v>
      </c>
      <c r="C2462" s="15" t="s">
        <v>1213</v>
      </c>
      <c r="D2462" s="15" t="s">
        <v>1034</v>
      </c>
      <c r="E2462" s="15">
        <v>0</v>
      </c>
      <c r="F2462" s="15">
        <v>0</v>
      </c>
      <c r="G2462" s="15">
        <v>0</v>
      </c>
      <c r="H2462" s="15">
        <v>0</v>
      </c>
      <c r="I2462" s="15">
        <v>0</v>
      </c>
      <c r="J2462" s="15">
        <v>0</v>
      </c>
      <c r="K2462" s="15">
        <v>0</v>
      </c>
      <c r="L2462" s="15">
        <v>0</v>
      </c>
      <c r="M2462" s="15">
        <v>0</v>
      </c>
      <c r="N2462" s="15">
        <v>0</v>
      </c>
      <c r="O2462" s="15">
        <v>0</v>
      </c>
      <c r="P2462" s="15">
        <v>0</v>
      </c>
      <c r="Q2462" s="15">
        <f t="shared" si="114"/>
        <v>0</v>
      </c>
      <c r="R2462" s="15">
        <f t="shared" si="115"/>
        <v>0</v>
      </c>
      <c r="S2462" s="15">
        <f t="shared" si="116"/>
        <v>1</v>
      </c>
    </row>
    <row r="2463" spans="1:19">
      <c r="A2463" s="15" t="s">
        <v>522</v>
      </c>
      <c r="B2463" s="15" t="s">
        <v>180</v>
      </c>
      <c r="C2463" s="15" t="s">
        <v>1212</v>
      </c>
      <c r="D2463" s="15" t="s">
        <v>1040</v>
      </c>
      <c r="E2463" s="15">
        <v>0</v>
      </c>
      <c r="F2463" s="15">
        <v>0</v>
      </c>
      <c r="G2463" s="15">
        <v>0</v>
      </c>
      <c r="H2463" s="15">
        <v>0</v>
      </c>
      <c r="I2463" s="15">
        <v>0</v>
      </c>
      <c r="J2463" s="15">
        <v>0</v>
      </c>
      <c r="K2463" s="15">
        <v>0</v>
      </c>
      <c r="L2463" s="15">
        <v>0</v>
      </c>
      <c r="M2463" s="15">
        <v>0</v>
      </c>
      <c r="N2463" s="15">
        <v>0</v>
      </c>
      <c r="O2463" s="15">
        <v>0</v>
      </c>
      <c r="P2463" s="15">
        <v>0</v>
      </c>
      <c r="Q2463" s="15">
        <f t="shared" si="114"/>
        <v>0</v>
      </c>
      <c r="R2463" s="15">
        <f t="shared" si="115"/>
        <v>0</v>
      </c>
      <c r="S2463" s="15">
        <f t="shared" si="116"/>
        <v>1</v>
      </c>
    </row>
    <row r="2464" spans="1:19">
      <c r="A2464" s="15" t="s">
        <v>4770</v>
      </c>
      <c r="B2464" s="15" t="s">
        <v>2284</v>
      </c>
      <c r="C2464" s="15" t="s">
        <v>1213</v>
      </c>
      <c r="D2464" s="15" t="s">
        <v>1051</v>
      </c>
      <c r="E2464" s="15">
        <v>0</v>
      </c>
      <c r="F2464" s="15">
        <v>0</v>
      </c>
      <c r="G2464" s="15">
        <v>0</v>
      </c>
      <c r="H2464" s="15">
        <v>0</v>
      </c>
      <c r="I2464" s="15">
        <v>0</v>
      </c>
      <c r="J2464" s="15">
        <v>0</v>
      </c>
      <c r="K2464" s="15">
        <v>0</v>
      </c>
      <c r="L2464" s="15">
        <v>0</v>
      </c>
      <c r="M2464" s="15">
        <v>0</v>
      </c>
      <c r="N2464" s="15">
        <v>0</v>
      </c>
      <c r="O2464" s="15">
        <v>0</v>
      </c>
      <c r="P2464" s="15">
        <v>0</v>
      </c>
      <c r="Q2464" s="15">
        <f t="shared" si="114"/>
        <v>0</v>
      </c>
      <c r="R2464" s="15">
        <f t="shared" si="115"/>
        <v>0</v>
      </c>
      <c r="S2464" s="15">
        <f t="shared" si="116"/>
        <v>1</v>
      </c>
    </row>
    <row r="2465" spans="1:19">
      <c r="A2465" s="15" t="s">
        <v>4771</v>
      </c>
      <c r="B2465" s="15" t="s">
        <v>403</v>
      </c>
      <c r="C2465" s="15" t="s">
        <v>1213</v>
      </c>
      <c r="D2465" s="15" t="s">
        <v>1039</v>
      </c>
      <c r="E2465" s="15">
        <v>0</v>
      </c>
      <c r="F2465" s="15">
        <v>0</v>
      </c>
      <c r="G2465" s="15">
        <v>0</v>
      </c>
      <c r="H2465" s="15">
        <v>0</v>
      </c>
      <c r="I2465" s="15">
        <v>0</v>
      </c>
      <c r="J2465" s="15">
        <v>0</v>
      </c>
      <c r="K2465" s="15">
        <v>0</v>
      </c>
      <c r="L2465" s="15">
        <v>0</v>
      </c>
      <c r="M2465" s="15">
        <v>0</v>
      </c>
      <c r="N2465" s="15">
        <v>0</v>
      </c>
      <c r="O2465" s="15">
        <v>0</v>
      </c>
      <c r="P2465" s="15">
        <v>0</v>
      </c>
      <c r="Q2465" s="15">
        <f t="shared" si="114"/>
        <v>0</v>
      </c>
      <c r="R2465" s="15">
        <f t="shared" si="115"/>
        <v>0</v>
      </c>
      <c r="S2465" s="15">
        <f t="shared" si="116"/>
        <v>1</v>
      </c>
    </row>
    <row r="2466" spans="1:19">
      <c r="A2466" s="15" t="s">
        <v>4772</v>
      </c>
      <c r="B2466" s="15" t="s">
        <v>67</v>
      </c>
      <c r="C2466" s="15" t="s">
        <v>1878</v>
      </c>
      <c r="D2466" s="15" t="s">
        <v>1055</v>
      </c>
      <c r="E2466" s="15">
        <v>0</v>
      </c>
      <c r="F2466" s="15">
        <v>0</v>
      </c>
      <c r="G2466" s="15">
        <v>0</v>
      </c>
      <c r="H2466" s="15">
        <v>0</v>
      </c>
      <c r="I2466" s="15">
        <v>0</v>
      </c>
      <c r="J2466" s="15">
        <v>0</v>
      </c>
      <c r="K2466" s="15">
        <v>0</v>
      </c>
      <c r="L2466" s="15">
        <v>0</v>
      </c>
      <c r="M2466" s="15">
        <v>0</v>
      </c>
      <c r="N2466" s="15">
        <v>0</v>
      </c>
      <c r="O2466" s="15">
        <v>0</v>
      </c>
      <c r="P2466" s="15">
        <v>0</v>
      </c>
      <c r="Q2466" s="15">
        <f t="shared" si="114"/>
        <v>0</v>
      </c>
      <c r="R2466" s="15">
        <f t="shared" si="115"/>
        <v>0</v>
      </c>
      <c r="S2466" s="15">
        <f t="shared" si="116"/>
        <v>1</v>
      </c>
    </row>
    <row r="2467" spans="1:19">
      <c r="A2467" s="15" t="s">
        <v>4773</v>
      </c>
      <c r="B2467" s="15" t="s">
        <v>160</v>
      </c>
      <c r="C2467" s="15" t="s">
        <v>1213</v>
      </c>
      <c r="D2467" s="15" t="s">
        <v>1053</v>
      </c>
      <c r="E2467" s="15">
        <v>0</v>
      </c>
      <c r="F2467" s="15">
        <v>0</v>
      </c>
      <c r="G2467" s="15">
        <v>0</v>
      </c>
      <c r="H2467" s="15">
        <v>0</v>
      </c>
      <c r="I2467" s="15">
        <v>0</v>
      </c>
      <c r="J2467" s="15">
        <v>0</v>
      </c>
      <c r="K2467" s="15">
        <v>0</v>
      </c>
      <c r="L2467" s="15">
        <v>0</v>
      </c>
      <c r="M2467" s="15">
        <v>0</v>
      </c>
      <c r="N2467" s="15">
        <v>0</v>
      </c>
      <c r="O2467" s="15">
        <v>0</v>
      </c>
      <c r="P2467" s="15">
        <v>0</v>
      </c>
      <c r="Q2467" s="15">
        <f t="shared" si="114"/>
        <v>0</v>
      </c>
      <c r="R2467" s="15">
        <f t="shared" si="115"/>
        <v>0</v>
      </c>
      <c r="S2467" s="15">
        <f t="shared" si="116"/>
        <v>1</v>
      </c>
    </row>
    <row r="2468" spans="1:19">
      <c r="A2468" s="15" t="s">
        <v>4774</v>
      </c>
      <c r="B2468" s="15" t="s">
        <v>717</v>
      </c>
      <c r="C2468" s="15" t="s">
        <v>1213</v>
      </c>
      <c r="D2468" s="15" t="s">
        <v>1031</v>
      </c>
      <c r="E2468" s="15">
        <v>0</v>
      </c>
      <c r="F2468" s="15">
        <v>0</v>
      </c>
      <c r="G2468" s="15">
        <v>0</v>
      </c>
      <c r="H2468" s="15">
        <v>0</v>
      </c>
      <c r="I2468" s="15">
        <v>0</v>
      </c>
      <c r="J2468" s="15">
        <v>0</v>
      </c>
      <c r="K2468" s="15">
        <v>0</v>
      </c>
      <c r="L2468" s="15">
        <v>0</v>
      </c>
      <c r="M2468" s="15">
        <v>0</v>
      </c>
      <c r="N2468" s="15">
        <v>0</v>
      </c>
      <c r="O2468" s="15">
        <v>0</v>
      </c>
      <c r="P2468" s="15">
        <v>0</v>
      </c>
      <c r="Q2468" s="15">
        <f t="shared" si="114"/>
        <v>0</v>
      </c>
      <c r="R2468" s="15">
        <f t="shared" si="115"/>
        <v>0</v>
      </c>
      <c r="S2468" s="15">
        <f t="shared" si="116"/>
        <v>1</v>
      </c>
    </row>
    <row r="2469" spans="1:19">
      <c r="A2469" s="15" t="s">
        <v>4775</v>
      </c>
      <c r="B2469" s="15" t="s">
        <v>571</v>
      </c>
      <c r="C2469" s="15" t="s">
        <v>1213</v>
      </c>
      <c r="D2469" s="15" t="s">
        <v>1063</v>
      </c>
      <c r="E2469" s="15">
        <v>0</v>
      </c>
      <c r="F2469" s="15">
        <v>0</v>
      </c>
      <c r="G2469" s="15">
        <v>0</v>
      </c>
      <c r="H2469" s="15">
        <v>0</v>
      </c>
      <c r="I2469" s="15">
        <v>0</v>
      </c>
      <c r="J2469" s="15">
        <v>0</v>
      </c>
      <c r="K2469" s="15">
        <v>0</v>
      </c>
      <c r="L2469" s="15">
        <v>0</v>
      </c>
      <c r="M2469" s="15">
        <v>0</v>
      </c>
      <c r="N2469" s="15">
        <v>0</v>
      </c>
      <c r="O2469" s="15">
        <v>0</v>
      </c>
      <c r="P2469" s="15">
        <v>0</v>
      </c>
      <c r="Q2469" s="15">
        <f t="shared" si="114"/>
        <v>0</v>
      </c>
      <c r="R2469" s="15">
        <f t="shared" si="115"/>
        <v>0</v>
      </c>
      <c r="S2469" s="15">
        <f t="shared" si="116"/>
        <v>1</v>
      </c>
    </row>
    <row r="2470" spans="1:19">
      <c r="A2470" s="15" t="s">
        <v>3271</v>
      </c>
      <c r="B2470" s="15" t="s">
        <v>256</v>
      </c>
      <c r="C2470" s="15" t="s">
        <v>1212</v>
      </c>
      <c r="D2470" s="15" t="s">
        <v>1043</v>
      </c>
      <c r="E2470" s="15">
        <v>0</v>
      </c>
      <c r="F2470" s="15">
        <v>0</v>
      </c>
      <c r="G2470" s="15">
        <v>0</v>
      </c>
      <c r="H2470" s="15">
        <v>0</v>
      </c>
      <c r="I2470" s="15">
        <v>0</v>
      </c>
      <c r="J2470" s="15">
        <v>0</v>
      </c>
      <c r="K2470" s="15">
        <v>0</v>
      </c>
      <c r="L2470" s="15">
        <v>0</v>
      </c>
      <c r="M2470" s="15">
        <v>0</v>
      </c>
      <c r="N2470" s="15">
        <v>0</v>
      </c>
      <c r="O2470" s="15">
        <v>0</v>
      </c>
      <c r="P2470" s="15">
        <v>0</v>
      </c>
      <c r="Q2470" s="15">
        <f t="shared" si="114"/>
        <v>0</v>
      </c>
      <c r="R2470" s="15">
        <f t="shared" si="115"/>
        <v>0</v>
      </c>
      <c r="S2470" s="15">
        <f t="shared" si="116"/>
        <v>1</v>
      </c>
    </row>
    <row r="2471" spans="1:19">
      <c r="A2471" s="15" t="s">
        <v>4776</v>
      </c>
      <c r="B2471" s="15" t="s">
        <v>201</v>
      </c>
      <c r="C2471" s="15" t="s">
        <v>1213</v>
      </c>
      <c r="D2471" s="15" t="s">
        <v>1043</v>
      </c>
      <c r="E2471" s="15">
        <v>0</v>
      </c>
      <c r="F2471" s="15">
        <v>0</v>
      </c>
      <c r="G2471" s="15">
        <v>0</v>
      </c>
      <c r="H2471" s="15">
        <v>0</v>
      </c>
      <c r="I2471" s="15">
        <v>0</v>
      </c>
      <c r="J2471" s="15">
        <v>0</v>
      </c>
      <c r="K2471" s="15">
        <v>0</v>
      </c>
      <c r="L2471" s="15">
        <v>0</v>
      </c>
      <c r="M2471" s="15">
        <v>0</v>
      </c>
      <c r="N2471" s="15">
        <v>0</v>
      </c>
      <c r="O2471" s="15">
        <v>0</v>
      </c>
      <c r="P2471" s="15">
        <v>0</v>
      </c>
      <c r="Q2471" s="15">
        <f t="shared" si="114"/>
        <v>0</v>
      </c>
      <c r="R2471" s="15">
        <f t="shared" si="115"/>
        <v>0</v>
      </c>
      <c r="S2471" s="15">
        <f t="shared" si="116"/>
        <v>1</v>
      </c>
    </row>
    <row r="2472" spans="1:19">
      <c r="A2472" s="15" t="s">
        <v>1133</v>
      </c>
      <c r="B2472" s="15" t="s">
        <v>207</v>
      </c>
      <c r="C2472" s="15" t="s">
        <v>1213</v>
      </c>
      <c r="D2472" s="15" t="s">
        <v>1034</v>
      </c>
      <c r="E2472" s="15">
        <v>0</v>
      </c>
      <c r="F2472" s="15">
        <v>0</v>
      </c>
      <c r="G2472" s="15">
        <v>0</v>
      </c>
      <c r="H2472" s="15">
        <v>0</v>
      </c>
      <c r="I2472" s="15">
        <v>0</v>
      </c>
      <c r="J2472" s="15">
        <v>0</v>
      </c>
      <c r="K2472" s="15">
        <v>0</v>
      </c>
      <c r="L2472" s="15">
        <v>0</v>
      </c>
      <c r="M2472" s="15">
        <v>0</v>
      </c>
      <c r="N2472" s="15">
        <v>0</v>
      </c>
      <c r="O2472" s="15">
        <v>0</v>
      </c>
      <c r="P2472" s="15">
        <v>0</v>
      </c>
      <c r="Q2472" s="15">
        <f t="shared" si="114"/>
        <v>0</v>
      </c>
      <c r="R2472" s="15">
        <f t="shared" si="115"/>
        <v>0</v>
      </c>
      <c r="S2472" s="15">
        <f t="shared" si="116"/>
        <v>1</v>
      </c>
    </row>
    <row r="2473" spans="1:19">
      <c r="A2473" s="15" t="s">
        <v>2479</v>
      </c>
      <c r="B2473" s="15" t="s">
        <v>315</v>
      </c>
      <c r="C2473" s="15" t="s">
        <v>1213</v>
      </c>
      <c r="D2473" s="15" t="s">
        <v>1038</v>
      </c>
      <c r="E2473" s="15">
        <v>0</v>
      </c>
      <c r="F2473" s="15">
        <v>0</v>
      </c>
      <c r="G2473" s="15">
        <v>0</v>
      </c>
      <c r="H2473" s="15">
        <v>0</v>
      </c>
      <c r="I2473" s="15">
        <v>0</v>
      </c>
      <c r="J2473" s="15">
        <v>0</v>
      </c>
      <c r="K2473" s="15">
        <v>0</v>
      </c>
      <c r="L2473" s="15">
        <v>0</v>
      </c>
      <c r="M2473" s="15">
        <v>0</v>
      </c>
      <c r="N2473" s="15">
        <v>0</v>
      </c>
      <c r="O2473" s="15">
        <v>0</v>
      </c>
      <c r="P2473" s="15">
        <v>0</v>
      </c>
      <c r="Q2473" s="15">
        <f t="shared" si="114"/>
        <v>0</v>
      </c>
      <c r="R2473" s="15">
        <f t="shared" si="115"/>
        <v>0</v>
      </c>
      <c r="S2473" s="15">
        <f t="shared" si="116"/>
        <v>1</v>
      </c>
    </row>
    <row r="2474" spans="1:19">
      <c r="A2474" s="15" t="s">
        <v>2627</v>
      </c>
      <c r="B2474" s="15" t="s">
        <v>419</v>
      </c>
      <c r="C2474" s="15" t="s">
        <v>1878</v>
      </c>
      <c r="D2474" s="15" t="s">
        <v>1042</v>
      </c>
      <c r="E2474" s="15">
        <v>0</v>
      </c>
      <c r="F2474" s="15">
        <v>0</v>
      </c>
      <c r="G2474" s="15">
        <v>0</v>
      </c>
      <c r="H2474" s="15">
        <v>0</v>
      </c>
      <c r="I2474" s="15">
        <v>0</v>
      </c>
      <c r="J2474" s="15">
        <v>0</v>
      </c>
      <c r="K2474" s="15">
        <v>0</v>
      </c>
      <c r="L2474" s="15">
        <v>0</v>
      </c>
      <c r="M2474" s="15">
        <v>0</v>
      </c>
      <c r="N2474" s="15">
        <v>0</v>
      </c>
      <c r="O2474" s="15">
        <v>0</v>
      </c>
      <c r="P2474" s="15">
        <v>0</v>
      </c>
      <c r="Q2474" s="15">
        <f t="shared" si="114"/>
        <v>0</v>
      </c>
      <c r="R2474" s="15">
        <f t="shared" si="115"/>
        <v>0</v>
      </c>
      <c r="S2474" s="15">
        <f t="shared" si="116"/>
        <v>1</v>
      </c>
    </row>
    <row r="2475" spans="1:19">
      <c r="A2475" s="15" t="s">
        <v>4777</v>
      </c>
      <c r="B2475" s="15" t="s">
        <v>786</v>
      </c>
      <c r="C2475" s="15" t="s">
        <v>1213</v>
      </c>
      <c r="D2475" s="15" t="s">
        <v>1031</v>
      </c>
      <c r="E2475" s="15">
        <v>0</v>
      </c>
      <c r="F2475" s="15">
        <v>0</v>
      </c>
      <c r="G2475" s="15">
        <v>0</v>
      </c>
      <c r="H2475" s="15">
        <v>0</v>
      </c>
      <c r="I2475" s="15">
        <v>0</v>
      </c>
      <c r="J2475" s="15">
        <v>0</v>
      </c>
      <c r="K2475" s="15">
        <v>0</v>
      </c>
      <c r="L2475" s="15">
        <v>0</v>
      </c>
      <c r="M2475" s="15">
        <v>0</v>
      </c>
      <c r="N2475" s="15">
        <v>0</v>
      </c>
      <c r="O2475" s="15">
        <v>0</v>
      </c>
      <c r="P2475" s="15">
        <v>0</v>
      </c>
      <c r="Q2475" s="15">
        <f t="shared" si="114"/>
        <v>0</v>
      </c>
      <c r="R2475" s="15">
        <f t="shared" si="115"/>
        <v>0</v>
      </c>
      <c r="S2475" s="15">
        <f t="shared" si="116"/>
        <v>1</v>
      </c>
    </row>
    <row r="2476" spans="1:19">
      <c r="A2476" s="15" t="s">
        <v>4778</v>
      </c>
      <c r="B2476" s="15" t="s">
        <v>180</v>
      </c>
      <c r="C2476" s="15" t="s">
        <v>1213</v>
      </c>
      <c r="D2476" s="15" t="s">
        <v>1031</v>
      </c>
      <c r="E2476" s="15">
        <v>0</v>
      </c>
      <c r="F2476" s="15">
        <v>0</v>
      </c>
      <c r="G2476" s="15">
        <v>0</v>
      </c>
      <c r="H2476" s="15">
        <v>0</v>
      </c>
      <c r="I2476" s="15">
        <v>0</v>
      </c>
      <c r="J2476" s="15">
        <v>0</v>
      </c>
      <c r="K2476" s="15">
        <v>0</v>
      </c>
      <c r="L2476" s="15">
        <v>0</v>
      </c>
      <c r="M2476" s="15">
        <v>0</v>
      </c>
      <c r="N2476" s="15">
        <v>0</v>
      </c>
      <c r="O2476" s="15">
        <v>0</v>
      </c>
      <c r="P2476" s="15">
        <v>0</v>
      </c>
      <c r="Q2476" s="15">
        <f t="shared" si="114"/>
        <v>0</v>
      </c>
      <c r="R2476" s="15">
        <f t="shared" si="115"/>
        <v>0</v>
      </c>
      <c r="S2476" s="15">
        <f t="shared" si="116"/>
        <v>1</v>
      </c>
    </row>
    <row r="2477" spans="1:19">
      <c r="A2477" s="15" t="s">
        <v>4779</v>
      </c>
      <c r="B2477" s="15" t="s">
        <v>1093</v>
      </c>
      <c r="C2477" s="15" t="s">
        <v>1212</v>
      </c>
      <c r="D2477" s="15" t="s">
        <v>1041</v>
      </c>
      <c r="E2477" s="15">
        <v>0</v>
      </c>
      <c r="F2477" s="15">
        <v>0</v>
      </c>
      <c r="G2477" s="15">
        <v>0</v>
      </c>
      <c r="H2477" s="15">
        <v>0</v>
      </c>
      <c r="I2477" s="15">
        <v>0</v>
      </c>
      <c r="J2477" s="15">
        <v>0</v>
      </c>
      <c r="K2477" s="15">
        <v>0</v>
      </c>
      <c r="L2477" s="15">
        <v>0</v>
      </c>
      <c r="M2477" s="15">
        <v>0</v>
      </c>
      <c r="N2477" s="15">
        <v>0</v>
      </c>
      <c r="O2477" s="15">
        <v>0</v>
      </c>
      <c r="P2477" s="15">
        <v>0</v>
      </c>
      <c r="Q2477" s="15">
        <f t="shared" si="114"/>
        <v>0</v>
      </c>
      <c r="R2477" s="15">
        <f t="shared" si="115"/>
        <v>0</v>
      </c>
      <c r="S2477" s="15">
        <f t="shared" si="116"/>
        <v>1</v>
      </c>
    </row>
    <row r="2478" spans="1:19">
      <c r="A2478" s="15" t="s">
        <v>4780</v>
      </c>
      <c r="B2478" s="15" t="s">
        <v>398</v>
      </c>
      <c r="C2478" s="15" t="s">
        <v>1213</v>
      </c>
      <c r="D2478" s="15" t="s">
        <v>1028</v>
      </c>
      <c r="E2478" s="15">
        <v>0</v>
      </c>
      <c r="F2478" s="15">
        <v>0</v>
      </c>
      <c r="G2478" s="15">
        <v>0</v>
      </c>
      <c r="H2478" s="15">
        <v>0</v>
      </c>
      <c r="I2478" s="15">
        <v>0</v>
      </c>
      <c r="J2478" s="15">
        <v>0</v>
      </c>
      <c r="K2478" s="15">
        <v>0</v>
      </c>
      <c r="L2478" s="15">
        <v>0</v>
      </c>
      <c r="M2478" s="15">
        <v>0</v>
      </c>
      <c r="N2478" s="15">
        <v>0</v>
      </c>
      <c r="O2478" s="15">
        <v>0</v>
      </c>
      <c r="P2478" s="15">
        <v>0</v>
      </c>
      <c r="Q2478" s="15">
        <f t="shared" si="114"/>
        <v>0</v>
      </c>
      <c r="R2478" s="15">
        <f t="shared" si="115"/>
        <v>0</v>
      </c>
      <c r="S2478" s="15">
        <f t="shared" si="116"/>
        <v>1</v>
      </c>
    </row>
    <row r="2479" spans="1:19">
      <c r="A2479" s="15" t="s">
        <v>4781</v>
      </c>
      <c r="B2479" s="15" t="s">
        <v>403</v>
      </c>
      <c r="C2479" s="15" t="s">
        <v>1878</v>
      </c>
      <c r="D2479" s="15" t="s">
        <v>1030</v>
      </c>
      <c r="E2479" s="15">
        <v>0</v>
      </c>
      <c r="F2479" s="15">
        <v>0</v>
      </c>
      <c r="G2479" s="15">
        <v>0</v>
      </c>
      <c r="H2479" s="15">
        <v>0</v>
      </c>
      <c r="I2479" s="15">
        <v>0</v>
      </c>
      <c r="J2479" s="15">
        <v>0</v>
      </c>
      <c r="K2479" s="15">
        <v>0</v>
      </c>
      <c r="L2479" s="15">
        <v>0</v>
      </c>
      <c r="M2479" s="15">
        <v>0</v>
      </c>
      <c r="N2479" s="15">
        <v>0</v>
      </c>
      <c r="O2479" s="15">
        <v>0</v>
      </c>
      <c r="P2479" s="15">
        <v>0</v>
      </c>
      <c r="Q2479" s="15">
        <f t="shared" si="114"/>
        <v>0</v>
      </c>
      <c r="R2479" s="15">
        <f t="shared" si="115"/>
        <v>0</v>
      </c>
      <c r="S2479" s="15">
        <f t="shared" si="116"/>
        <v>1</v>
      </c>
    </row>
    <row r="2480" spans="1:19">
      <c r="A2480" s="15" t="s">
        <v>4782</v>
      </c>
      <c r="B2480" s="15" t="s">
        <v>2934</v>
      </c>
      <c r="C2480" s="15" t="s">
        <v>1213</v>
      </c>
      <c r="D2480" s="15" t="s">
        <v>1043</v>
      </c>
      <c r="E2480" s="15">
        <v>0</v>
      </c>
      <c r="F2480" s="15">
        <v>0</v>
      </c>
      <c r="G2480" s="15">
        <v>0</v>
      </c>
      <c r="H2480" s="15">
        <v>0</v>
      </c>
      <c r="I2480" s="15">
        <v>0</v>
      </c>
      <c r="J2480" s="15">
        <v>0</v>
      </c>
      <c r="K2480" s="15">
        <v>0</v>
      </c>
      <c r="L2480" s="15">
        <v>0</v>
      </c>
      <c r="M2480" s="15">
        <v>0</v>
      </c>
      <c r="N2480" s="15">
        <v>0</v>
      </c>
      <c r="O2480" s="15">
        <v>0</v>
      </c>
      <c r="P2480" s="15">
        <v>0</v>
      </c>
      <c r="Q2480" s="15">
        <f t="shared" si="114"/>
        <v>0</v>
      </c>
      <c r="R2480" s="15">
        <f t="shared" si="115"/>
        <v>0</v>
      </c>
      <c r="S2480" s="15">
        <f t="shared" si="116"/>
        <v>1</v>
      </c>
    </row>
    <row r="2481" spans="1:19">
      <c r="A2481" s="15" t="s">
        <v>919</v>
      </c>
      <c r="B2481" s="15" t="s">
        <v>69</v>
      </c>
      <c r="C2481" s="15" t="s">
        <v>1212</v>
      </c>
      <c r="D2481" s="15" t="s">
        <v>1063</v>
      </c>
      <c r="E2481" s="15">
        <v>0</v>
      </c>
      <c r="F2481" s="15">
        <v>0</v>
      </c>
      <c r="G2481" s="15">
        <v>0</v>
      </c>
      <c r="H2481" s="15">
        <v>0</v>
      </c>
      <c r="I2481" s="15">
        <v>0</v>
      </c>
      <c r="J2481" s="15">
        <v>0</v>
      </c>
      <c r="K2481" s="15">
        <v>0</v>
      </c>
      <c r="L2481" s="15">
        <v>0</v>
      </c>
      <c r="M2481" s="15">
        <v>0</v>
      </c>
      <c r="N2481" s="15">
        <v>0</v>
      </c>
      <c r="O2481" s="15">
        <v>0</v>
      </c>
      <c r="P2481" s="15">
        <v>0</v>
      </c>
      <c r="Q2481" s="15">
        <f t="shared" si="114"/>
        <v>0</v>
      </c>
      <c r="R2481" s="15">
        <f t="shared" si="115"/>
        <v>0</v>
      </c>
      <c r="S2481" s="15">
        <f t="shared" si="116"/>
        <v>1</v>
      </c>
    </row>
    <row r="2482" spans="1:19">
      <c r="A2482" s="15" t="s">
        <v>4783</v>
      </c>
      <c r="B2482" s="15" t="s">
        <v>4784</v>
      </c>
      <c r="C2482" s="15" t="s">
        <v>1212</v>
      </c>
      <c r="D2482" s="15" t="s">
        <v>1029</v>
      </c>
      <c r="E2482" s="15">
        <v>0</v>
      </c>
      <c r="F2482" s="15">
        <v>0</v>
      </c>
      <c r="G2482" s="15">
        <v>0</v>
      </c>
      <c r="H2482" s="15">
        <v>0</v>
      </c>
      <c r="I2482" s="15">
        <v>0</v>
      </c>
      <c r="J2482" s="15">
        <v>0</v>
      </c>
      <c r="K2482" s="15">
        <v>0</v>
      </c>
      <c r="L2482" s="15">
        <v>0</v>
      </c>
      <c r="M2482" s="15">
        <v>0</v>
      </c>
      <c r="N2482" s="15">
        <v>0</v>
      </c>
      <c r="O2482" s="15">
        <v>0</v>
      </c>
      <c r="P2482" s="15">
        <v>0</v>
      </c>
      <c r="Q2482" s="15">
        <f t="shared" si="114"/>
        <v>0</v>
      </c>
      <c r="R2482" s="15">
        <f t="shared" si="115"/>
        <v>0</v>
      </c>
      <c r="S2482" s="15">
        <f t="shared" si="116"/>
        <v>1</v>
      </c>
    </row>
    <row r="2483" spans="1:19">
      <c r="A2483" s="15" t="s">
        <v>4292</v>
      </c>
      <c r="B2483" s="15" t="s">
        <v>1634</v>
      </c>
      <c r="C2483" s="15" t="s">
        <v>1212</v>
      </c>
      <c r="D2483" s="15" t="s">
        <v>1037</v>
      </c>
      <c r="E2483" s="15">
        <v>0</v>
      </c>
      <c r="F2483" s="15">
        <v>0</v>
      </c>
      <c r="G2483" s="15">
        <v>0</v>
      </c>
      <c r="H2483" s="15">
        <v>0</v>
      </c>
      <c r="I2483" s="15">
        <v>0</v>
      </c>
      <c r="J2483" s="15">
        <v>0</v>
      </c>
      <c r="K2483" s="15">
        <v>0</v>
      </c>
      <c r="L2483" s="15">
        <v>0</v>
      </c>
      <c r="M2483" s="15">
        <v>0</v>
      </c>
      <c r="N2483" s="15">
        <v>0</v>
      </c>
      <c r="O2483" s="15">
        <v>0</v>
      </c>
      <c r="P2483" s="15">
        <v>0</v>
      </c>
      <c r="Q2483" s="15">
        <f t="shared" si="114"/>
        <v>0</v>
      </c>
      <c r="R2483" s="15">
        <f t="shared" si="115"/>
        <v>0</v>
      </c>
      <c r="S2483" s="15">
        <f t="shared" si="116"/>
        <v>1</v>
      </c>
    </row>
    <row r="2484" spans="1:19">
      <c r="A2484" s="15" t="s">
        <v>2502</v>
      </c>
      <c r="B2484" s="15" t="s">
        <v>1706</v>
      </c>
      <c r="C2484" s="15" t="s">
        <v>1212</v>
      </c>
      <c r="D2484" s="15" t="s">
        <v>1039</v>
      </c>
      <c r="E2484" s="15">
        <v>0</v>
      </c>
      <c r="F2484" s="15">
        <v>0</v>
      </c>
      <c r="G2484" s="15">
        <v>0</v>
      </c>
      <c r="H2484" s="15">
        <v>0</v>
      </c>
      <c r="I2484" s="15">
        <v>0</v>
      </c>
      <c r="J2484" s="15">
        <v>0</v>
      </c>
      <c r="K2484" s="15">
        <v>0</v>
      </c>
      <c r="L2484" s="15">
        <v>0</v>
      </c>
      <c r="M2484" s="15">
        <v>0</v>
      </c>
      <c r="N2484" s="15">
        <v>0</v>
      </c>
      <c r="O2484" s="15">
        <v>0</v>
      </c>
      <c r="P2484" s="15">
        <v>0</v>
      </c>
      <c r="Q2484" s="15">
        <f t="shared" si="114"/>
        <v>0</v>
      </c>
      <c r="R2484" s="15">
        <f t="shared" si="115"/>
        <v>0</v>
      </c>
      <c r="S2484" s="15">
        <f t="shared" si="116"/>
        <v>1</v>
      </c>
    </row>
    <row r="2485" spans="1:19">
      <c r="A2485" s="15" t="s">
        <v>4785</v>
      </c>
      <c r="B2485" s="15" t="s">
        <v>110</v>
      </c>
      <c r="C2485" s="15" t="s">
        <v>1213</v>
      </c>
      <c r="D2485" s="15" t="s">
        <v>1055</v>
      </c>
      <c r="E2485" s="15">
        <v>0</v>
      </c>
      <c r="F2485" s="15">
        <v>0</v>
      </c>
      <c r="G2485" s="15">
        <v>0</v>
      </c>
      <c r="H2485" s="15">
        <v>0</v>
      </c>
      <c r="I2485" s="15">
        <v>0</v>
      </c>
      <c r="J2485" s="15">
        <v>0</v>
      </c>
      <c r="K2485" s="15">
        <v>0</v>
      </c>
      <c r="L2485" s="15">
        <v>0</v>
      </c>
      <c r="M2485" s="15">
        <v>0</v>
      </c>
      <c r="N2485" s="15">
        <v>0</v>
      </c>
      <c r="O2485" s="15">
        <v>0</v>
      </c>
      <c r="P2485" s="15">
        <v>0</v>
      </c>
      <c r="Q2485" s="15">
        <f t="shared" si="114"/>
        <v>0</v>
      </c>
      <c r="R2485" s="15">
        <f t="shared" si="115"/>
        <v>0</v>
      </c>
      <c r="S2485" s="15">
        <f t="shared" si="116"/>
        <v>1</v>
      </c>
    </row>
    <row r="2486" spans="1:19">
      <c r="A2486" s="15" t="s">
        <v>4786</v>
      </c>
      <c r="B2486" s="15" t="s">
        <v>34</v>
      </c>
      <c r="C2486" s="15" t="s">
        <v>1212</v>
      </c>
      <c r="D2486" s="15" t="s">
        <v>1029</v>
      </c>
      <c r="E2486" s="15">
        <v>0</v>
      </c>
      <c r="F2486" s="15">
        <v>0</v>
      </c>
      <c r="G2486" s="15">
        <v>0</v>
      </c>
      <c r="H2486" s="15">
        <v>0</v>
      </c>
      <c r="I2486" s="15">
        <v>0</v>
      </c>
      <c r="J2486" s="15">
        <v>0</v>
      </c>
      <c r="K2486" s="15">
        <v>0</v>
      </c>
      <c r="L2486" s="15">
        <v>0</v>
      </c>
      <c r="M2486" s="15">
        <v>0</v>
      </c>
      <c r="N2486" s="15">
        <v>0</v>
      </c>
      <c r="O2486" s="15">
        <v>0</v>
      </c>
      <c r="P2486" s="15">
        <v>0</v>
      </c>
      <c r="Q2486" s="15">
        <f t="shared" si="114"/>
        <v>0</v>
      </c>
      <c r="R2486" s="15">
        <f t="shared" si="115"/>
        <v>0</v>
      </c>
      <c r="S2486" s="15">
        <f t="shared" si="116"/>
        <v>1</v>
      </c>
    </row>
    <row r="2487" spans="1:19">
      <c r="A2487" s="15" t="s">
        <v>1318</v>
      </c>
      <c r="B2487" s="15" t="s">
        <v>168</v>
      </c>
      <c r="C2487" s="15" t="s">
        <v>1213</v>
      </c>
      <c r="D2487" s="15" t="s">
        <v>1040</v>
      </c>
      <c r="E2487" s="15">
        <v>0</v>
      </c>
      <c r="F2487" s="15">
        <v>1</v>
      </c>
      <c r="G2487" s="15">
        <v>0</v>
      </c>
      <c r="H2487" s="15">
        <v>2</v>
      </c>
      <c r="I2487" s="15">
        <v>5</v>
      </c>
      <c r="J2487" s="15">
        <v>0</v>
      </c>
      <c r="K2487" s="15">
        <v>3</v>
      </c>
      <c r="L2487" s="15">
        <v>2</v>
      </c>
      <c r="M2487" s="15">
        <v>0</v>
      </c>
      <c r="N2487" s="15">
        <v>0</v>
      </c>
      <c r="O2487" s="15">
        <v>0</v>
      </c>
      <c r="P2487" s="15">
        <v>-0.5</v>
      </c>
      <c r="Q2487" s="15">
        <f t="shared" si="114"/>
        <v>-2.9629629629629631E-2</v>
      </c>
      <c r="R2487" s="15">
        <f t="shared" si="115"/>
        <v>-1.4814814814814815E-2</v>
      </c>
      <c r="S2487" s="15">
        <f t="shared" si="116"/>
        <v>1</v>
      </c>
    </row>
    <row r="2488" spans="1:19">
      <c r="A2488" s="15" t="s">
        <v>1473</v>
      </c>
      <c r="B2488" s="15" t="s">
        <v>169</v>
      </c>
      <c r="C2488" s="15" t="s">
        <v>1213</v>
      </c>
      <c r="D2488" s="15" t="s">
        <v>1043</v>
      </c>
      <c r="E2488" s="15">
        <v>1</v>
      </c>
      <c r="F2488" s="15">
        <v>0</v>
      </c>
      <c r="G2488" s="15">
        <v>0</v>
      </c>
      <c r="H2488" s="15">
        <v>0</v>
      </c>
      <c r="I2488" s="15">
        <v>3</v>
      </c>
      <c r="J2488" s="15">
        <v>0</v>
      </c>
      <c r="K2488" s="15">
        <v>2</v>
      </c>
      <c r="L2488" s="15">
        <v>0</v>
      </c>
      <c r="M2488" s="15">
        <v>0</v>
      </c>
      <c r="N2488" s="15">
        <v>0</v>
      </c>
      <c r="O2488" s="15">
        <v>0</v>
      </c>
      <c r="P2488" s="15">
        <v>-0.5</v>
      </c>
      <c r="Q2488" s="15">
        <f t="shared" si="114"/>
        <v>-2.9629629629629631E-2</v>
      </c>
      <c r="R2488" s="15">
        <f t="shared" si="115"/>
        <v>-1.4814814814814815E-2</v>
      </c>
      <c r="S2488" s="15">
        <f t="shared" si="116"/>
        <v>1</v>
      </c>
    </row>
    <row r="2489" spans="1:19">
      <c r="A2489" s="15" t="s">
        <v>1422</v>
      </c>
      <c r="B2489" s="15" t="s">
        <v>766</v>
      </c>
      <c r="C2489" s="15" t="s">
        <v>1213</v>
      </c>
      <c r="D2489" s="15" t="s">
        <v>1040</v>
      </c>
      <c r="E2489" s="15">
        <v>14</v>
      </c>
      <c r="F2489" s="15">
        <v>0</v>
      </c>
      <c r="G2489" s="15">
        <v>0</v>
      </c>
      <c r="H2489" s="15">
        <v>15</v>
      </c>
      <c r="I2489" s="15">
        <v>22</v>
      </c>
      <c r="J2489" s="15">
        <v>0</v>
      </c>
      <c r="K2489" s="15">
        <v>22</v>
      </c>
      <c r="L2489" s="15">
        <v>16</v>
      </c>
      <c r="M2489" s="15">
        <v>2</v>
      </c>
      <c r="N2489" s="15">
        <v>0</v>
      </c>
      <c r="O2489" s="15">
        <v>0</v>
      </c>
      <c r="P2489" s="15">
        <v>-0.5</v>
      </c>
      <c r="Q2489" s="15">
        <f t="shared" si="114"/>
        <v>-2.9629629629629631E-2</v>
      </c>
      <c r="R2489" s="15">
        <f t="shared" si="115"/>
        <v>-1.4814814814814815E-2</v>
      </c>
      <c r="S2489" s="15">
        <f t="shared" si="116"/>
        <v>1</v>
      </c>
    </row>
    <row r="2490" spans="1:19">
      <c r="A2490" s="15" t="s">
        <v>382</v>
      </c>
      <c r="B2490" s="15" t="s">
        <v>681</v>
      </c>
      <c r="C2490" s="15" t="s">
        <v>1213</v>
      </c>
      <c r="D2490" s="15" t="s">
        <v>1031</v>
      </c>
      <c r="E2490" s="15">
        <v>3</v>
      </c>
      <c r="F2490" s="15">
        <v>0</v>
      </c>
      <c r="G2490" s="15">
        <v>0</v>
      </c>
      <c r="H2490" s="15">
        <v>2</v>
      </c>
      <c r="I2490" s="15">
        <v>7</v>
      </c>
      <c r="J2490" s="15">
        <v>0</v>
      </c>
      <c r="K2490" s="15">
        <v>4.7</v>
      </c>
      <c r="L2490" s="15">
        <v>2</v>
      </c>
      <c r="M2490" s="15">
        <v>0</v>
      </c>
      <c r="N2490" s="15">
        <v>0</v>
      </c>
      <c r="O2490" s="15">
        <v>0</v>
      </c>
      <c r="P2490" s="15">
        <v>-0.83</v>
      </c>
      <c r="Q2490" s="15">
        <f t="shared" si="114"/>
        <v>-4.9185185185185186E-2</v>
      </c>
      <c r="R2490" s="15">
        <f t="shared" si="115"/>
        <v>-2.4592592592592593E-2</v>
      </c>
      <c r="S2490" s="15">
        <f t="shared" si="116"/>
        <v>1</v>
      </c>
    </row>
    <row r="2491" spans="1:19">
      <c r="A2491" s="15" t="s">
        <v>4896</v>
      </c>
      <c r="B2491" s="15" t="s">
        <v>1527</v>
      </c>
      <c r="C2491" s="15" t="s">
        <v>1213</v>
      </c>
      <c r="D2491" s="15" t="s">
        <v>1046</v>
      </c>
      <c r="E2491" s="15">
        <v>3</v>
      </c>
      <c r="F2491" s="15">
        <v>0</v>
      </c>
      <c r="G2491" s="15">
        <v>0</v>
      </c>
      <c r="H2491" s="15">
        <v>1</v>
      </c>
      <c r="I2491" s="15">
        <v>7</v>
      </c>
      <c r="J2491" s="15">
        <v>0</v>
      </c>
      <c r="K2491" s="15">
        <v>3</v>
      </c>
      <c r="L2491" s="15">
        <v>3</v>
      </c>
      <c r="M2491" s="15">
        <v>0</v>
      </c>
      <c r="N2491" s="15">
        <v>0</v>
      </c>
      <c r="O2491" s="15">
        <v>0</v>
      </c>
      <c r="P2491" s="15">
        <v>-1</v>
      </c>
      <c r="Q2491" s="15">
        <f t="shared" si="114"/>
        <v>-5.9259259259259262E-2</v>
      </c>
      <c r="R2491" s="15">
        <f t="shared" si="115"/>
        <v>-2.9629629629629631E-2</v>
      </c>
      <c r="S2491" s="15">
        <f t="shared" si="116"/>
        <v>1</v>
      </c>
    </row>
    <row r="2492" spans="1:19">
      <c r="A2492" s="15" t="s">
        <v>794</v>
      </c>
      <c r="B2492" s="15" t="s">
        <v>625</v>
      </c>
      <c r="C2492" s="15" t="s">
        <v>1213</v>
      </c>
      <c r="D2492" s="15" t="s">
        <v>1040</v>
      </c>
      <c r="E2492" s="15">
        <v>13</v>
      </c>
      <c r="F2492" s="15">
        <v>0</v>
      </c>
      <c r="G2492" s="15">
        <v>0</v>
      </c>
      <c r="H2492" s="15">
        <v>10</v>
      </c>
      <c r="I2492" s="15">
        <v>19</v>
      </c>
      <c r="J2492" s="15">
        <v>0</v>
      </c>
      <c r="K2492" s="15">
        <v>13.3</v>
      </c>
      <c r="L2492" s="15">
        <v>13</v>
      </c>
      <c r="M2492" s="15">
        <v>0</v>
      </c>
      <c r="N2492" s="15">
        <v>0</v>
      </c>
      <c r="O2492" s="15">
        <v>0</v>
      </c>
      <c r="P2492" s="15">
        <v>-1.17</v>
      </c>
      <c r="Q2492" s="15">
        <f t="shared" si="114"/>
        <v>-6.933333333333333E-2</v>
      </c>
      <c r="R2492" s="15">
        <f t="shared" si="115"/>
        <v>-3.4666666666666665E-2</v>
      </c>
      <c r="S2492" s="15">
        <f t="shared" si="116"/>
        <v>1</v>
      </c>
    </row>
    <row r="2493" spans="1:19">
      <c r="A2493" s="15" t="s">
        <v>4797</v>
      </c>
      <c r="B2493" s="15" t="s">
        <v>29</v>
      </c>
      <c r="C2493" s="15" t="s">
        <v>1213</v>
      </c>
      <c r="D2493" s="15" t="s">
        <v>1040</v>
      </c>
      <c r="E2493" s="15">
        <v>1</v>
      </c>
      <c r="F2493" s="15">
        <v>0</v>
      </c>
      <c r="G2493" s="15">
        <v>0</v>
      </c>
      <c r="H2493" s="15">
        <v>2</v>
      </c>
      <c r="I2493" s="15">
        <v>1</v>
      </c>
      <c r="J2493" s="15">
        <v>0</v>
      </c>
      <c r="K2493" s="15">
        <v>1</v>
      </c>
      <c r="L2493" s="15">
        <v>0</v>
      </c>
      <c r="M2493" s="15">
        <v>0</v>
      </c>
      <c r="N2493" s="15">
        <v>0</v>
      </c>
      <c r="O2493" s="15">
        <v>0</v>
      </c>
      <c r="P2493" s="15">
        <v>-1.5</v>
      </c>
      <c r="Q2493" s="15">
        <f t="shared" si="114"/>
        <v>-8.8888888888888892E-2</v>
      </c>
      <c r="R2493" s="15">
        <f t="shared" si="115"/>
        <v>-4.4444444444444446E-2</v>
      </c>
      <c r="S2493" s="15">
        <f t="shared" si="116"/>
        <v>1</v>
      </c>
    </row>
    <row r="2494" spans="1:19">
      <c r="A2494" s="15" t="s">
        <v>4798</v>
      </c>
      <c r="B2494" s="15" t="s">
        <v>1719</v>
      </c>
      <c r="C2494" s="15" t="s">
        <v>1213</v>
      </c>
      <c r="D2494" s="15" t="s">
        <v>1029</v>
      </c>
      <c r="E2494" s="15">
        <v>3</v>
      </c>
      <c r="F2494" s="15">
        <v>0</v>
      </c>
      <c r="G2494" s="15">
        <v>0</v>
      </c>
      <c r="H2494" s="15">
        <v>1</v>
      </c>
      <c r="I2494" s="15">
        <v>2</v>
      </c>
      <c r="J2494" s="15">
        <v>0</v>
      </c>
      <c r="K2494" s="15">
        <v>2</v>
      </c>
      <c r="L2494" s="15">
        <v>1</v>
      </c>
      <c r="M2494" s="15">
        <v>0</v>
      </c>
      <c r="N2494" s="15">
        <v>0</v>
      </c>
      <c r="O2494" s="15">
        <v>0</v>
      </c>
      <c r="P2494" s="15">
        <v>-1.5</v>
      </c>
      <c r="Q2494" s="15">
        <f t="shared" si="114"/>
        <v>-8.8888888888888892E-2</v>
      </c>
      <c r="R2494" s="15">
        <f t="shared" si="115"/>
        <v>-4.4444444444444446E-2</v>
      </c>
      <c r="S2494" s="15">
        <f t="shared" si="116"/>
        <v>1</v>
      </c>
    </row>
    <row r="2495" spans="1:19">
      <c r="A2495" s="15" t="s">
        <v>3718</v>
      </c>
      <c r="B2495" s="15" t="s">
        <v>242</v>
      </c>
      <c r="C2495" s="15" t="s">
        <v>1212</v>
      </c>
      <c r="D2495" s="15" t="s">
        <v>1026</v>
      </c>
      <c r="E2495" s="15">
        <v>4</v>
      </c>
      <c r="F2495" s="15">
        <v>0</v>
      </c>
      <c r="G2495" s="15">
        <v>0</v>
      </c>
      <c r="H2495" s="15">
        <v>4</v>
      </c>
      <c r="I2495" s="15">
        <v>8</v>
      </c>
      <c r="J2495" s="15">
        <v>0</v>
      </c>
      <c r="K2495" s="15">
        <v>7.3</v>
      </c>
      <c r="L2495" s="15">
        <v>4</v>
      </c>
      <c r="M2495" s="15">
        <v>1</v>
      </c>
      <c r="N2495" s="15">
        <v>0</v>
      </c>
      <c r="O2495" s="15">
        <v>0</v>
      </c>
      <c r="P2495" s="15">
        <v>-1.67</v>
      </c>
      <c r="Q2495" s="15">
        <f t="shared" si="114"/>
        <v>-9.8962962962962961E-2</v>
      </c>
      <c r="R2495" s="15">
        <f t="shared" si="115"/>
        <v>-4.948148148148148E-2</v>
      </c>
      <c r="S2495" s="15">
        <f t="shared" si="116"/>
        <v>1</v>
      </c>
    </row>
    <row r="2496" spans="1:19">
      <c r="A2496" s="15" t="s">
        <v>4795</v>
      </c>
      <c r="B2496" s="15" t="s">
        <v>2189</v>
      </c>
      <c r="C2496" s="15" t="s">
        <v>1213</v>
      </c>
      <c r="D2496" s="15" t="s">
        <v>1039</v>
      </c>
      <c r="E2496" s="15">
        <v>4</v>
      </c>
      <c r="F2496" s="15">
        <v>0</v>
      </c>
      <c r="G2496" s="15">
        <v>0</v>
      </c>
      <c r="H2496" s="15">
        <v>2</v>
      </c>
      <c r="I2496" s="15">
        <v>0</v>
      </c>
      <c r="J2496" s="15">
        <v>0</v>
      </c>
      <c r="K2496" s="15">
        <v>2</v>
      </c>
      <c r="L2496" s="15">
        <v>1</v>
      </c>
      <c r="M2496" s="15">
        <v>0</v>
      </c>
      <c r="N2496" s="15">
        <v>0</v>
      </c>
      <c r="O2496" s="15">
        <v>0</v>
      </c>
      <c r="P2496" s="15">
        <v>-2</v>
      </c>
      <c r="Q2496" s="15">
        <f t="shared" si="114"/>
        <v>-0.11851851851851852</v>
      </c>
      <c r="R2496" s="15">
        <f t="shared" si="115"/>
        <v>-5.9259259259259262E-2</v>
      </c>
      <c r="S2496" s="15">
        <f t="shared" si="116"/>
        <v>1</v>
      </c>
    </row>
    <row r="2497" spans="1:19">
      <c r="A2497" s="15" t="s">
        <v>1195</v>
      </c>
      <c r="B2497" s="15" t="s">
        <v>1228</v>
      </c>
      <c r="C2497" s="15" t="s">
        <v>1213</v>
      </c>
      <c r="D2497" s="15" t="s">
        <v>1028</v>
      </c>
      <c r="E2497" s="15">
        <v>0</v>
      </c>
      <c r="F2497" s="15">
        <v>0</v>
      </c>
      <c r="G2497" s="15">
        <v>0</v>
      </c>
      <c r="H2497" s="15">
        <v>6</v>
      </c>
      <c r="I2497" s="15">
        <v>8</v>
      </c>
      <c r="J2497" s="15">
        <v>0</v>
      </c>
      <c r="K2497" s="15">
        <v>3</v>
      </c>
      <c r="L2497" s="15">
        <v>2</v>
      </c>
      <c r="M2497" s="15">
        <v>0</v>
      </c>
      <c r="N2497" s="15">
        <v>0</v>
      </c>
      <c r="O2497" s="15">
        <v>0</v>
      </c>
      <c r="P2497" s="15">
        <v>-2</v>
      </c>
      <c r="Q2497" s="15">
        <f t="shared" si="114"/>
        <v>-0.11851851851851852</v>
      </c>
      <c r="R2497" s="15">
        <f t="shared" si="115"/>
        <v>-5.9259259259259262E-2</v>
      </c>
      <c r="S2497" s="15">
        <f t="shared" si="116"/>
        <v>1</v>
      </c>
    </row>
    <row r="2498" spans="1:19">
      <c r="A2498" s="15" t="s">
        <v>1249</v>
      </c>
      <c r="B2498" s="15" t="s">
        <v>46</v>
      </c>
      <c r="C2498" s="15" t="s">
        <v>1213</v>
      </c>
      <c r="D2498" s="15" t="s">
        <v>1033</v>
      </c>
      <c r="E2498" s="15">
        <v>5</v>
      </c>
      <c r="F2498" s="15">
        <v>0</v>
      </c>
      <c r="G2498" s="15">
        <v>0</v>
      </c>
      <c r="H2498" s="15">
        <v>10</v>
      </c>
      <c r="I2498" s="15">
        <v>20</v>
      </c>
      <c r="J2498" s="15">
        <v>0</v>
      </c>
      <c r="K2498" s="15">
        <v>14</v>
      </c>
      <c r="L2498" s="15">
        <v>4</v>
      </c>
      <c r="M2498" s="15">
        <v>0</v>
      </c>
      <c r="N2498" s="15">
        <v>0</v>
      </c>
      <c r="O2498" s="15">
        <v>0</v>
      </c>
      <c r="P2498" s="15">
        <v>-2</v>
      </c>
      <c r="Q2498" s="15">
        <f t="shared" si="114"/>
        <v>-0.11851851851851852</v>
      </c>
      <c r="R2498" s="15">
        <f t="shared" si="115"/>
        <v>-5.9259259259259262E-2</v>
      </c>
      <c r="S2498" s="15">
        <f t="shared" si="116"/>
        <v>1</v>
      </c>
    </row>
    <row r="2499" spans="1:19">
      <c r="A2499" s="15" t="s">
        <v>3569</v>
      </c>
      <c r="B2499" s="15" t="s">
        <v>1526</v>
      </c>
      <c r="C2499" s="15" t="s">
        <v>1213</v>
      </c>
      <c r="D2499" s="15" t="s">
        <v>1037</v>
      </c>
      <c r="E2499" s="15">
        <v>2</v>
      </c>
      <c r="F2499" s="15">
        <v>0</v>
      </c>
      <c r="G2499" s="15">
        <v>0</v>
      </c>
      <c r="H2499" s="15">
        <v>2</v>
      </c>
      <c r="I2499" s="15">
        <v>0</v>
      </c>
      <c r="J2499" s="15">
        <v>0</v>
      </c>
      <c r="K2499" s="15">
        <v>0.7</v>
      </c>
      <c r="L2499" s="15">
        <v>0</v>
      </c>
      <c r="M2499" s="15">
        <v>0</v>
      </c>
      <c r="N2499" s="15">
        <v>0</v>
      </c>
      <c r="O2499" s="15">
        <v>0</v>
      </c>
      <c r="P2499" s="15">
        <v>-2.33</v>
      </c>
      <c r="Q2499" s="15">
        <f t="shared" ref="Q2499:Q2542" si="117">P2499/16.875</f>
        <v>-0.13807407407407407</v>
      </c>
      <c r="R2499" s="15">
        <f t="shared" ref="R2499:R2542" si="118">IF(P2499 &gt;= 400,Q2499*1.2,IF(P2499 &gt; 300,Q2499,IF(P2499&gt;200,Q2499*0.8,IF(P2499&gt;100,Q2499*0.6,Q2499*0.5))))</f>
        <v>-6.9037037037037036E-2</v>
      </c>
      <c r="S2499" s="15">
        <f t="shared" ref="S2499:S2542" si="119">IF(R2499 &lt; 1.5,1,R2499)</f>
        <v>1</v>
      </c>
    </row>
    <row r="2500" spans="1:19">
      <c r="A2500" s="15" t="s">
        <v>610</v>
      </c>
      <c r="B2500" s="15" t="s">
        <v>1015</v>
      </c>
      <c r="C2500" s="15" t="s">
        <v>1213</v>
      </c>
      <c r="D2500" s="15" t="s">
        <v>1043</v>
      </c>
      <c r="E2500" s="15">
        <v>11</v>
      </c>
      <c r="F2500" s="15">
        <v>2</v>
      </c>
      <c r="G2500" s="15">
        <v>0</v>
      </c>
      <c r="H2500" s="15">
        <v>8</v>
      </c>
      <c r="I2500" s="15">
        <v>8</v>
      </c>
      <c r="J2500" s="15">
        <v>3</v>
      </c>
      <c r="K2500" s="15">
        <v>8.6999999999999993</v>
      </c>
      <c r="L2500" s="15">
        <v>6</v>
      </c>
      <c r="M2500" s="15">
        <v>2</v>
      </c>
      <c r="N2500" s="15">
        <v>0</v>
      </c>
      <c r="O2500" s="15">
        <v>0</v>
      </c>
      <c r="P2500" s="15">
        <v>-2.33</v>
      </c>
      <c r="Q2500" s="15">
        <f t="shared" si="117"/>
        <v>-0.13807407407407407</v>
      </c>
      <c r="R2500" s="15">
        <f t="shared" si="118"/>
        <v>-6.9037037037037036E-2</v>
      </c>
      <c r="S2500" s="15">
        <f t="shared" si="119"/>
        <v>1</v>
      </c>
    </row>
    <row r="2501" spans="1:19">
      <c r="A2501" s="15" t="s">
        <v>1640</v>
      </c>
      <c r="B2501" s="15" t="s">
        <v>1709</v>
      </c>
      <c r="C2501" s="15" t="s">
        <v>1212</v>
      </c>
      <c r="D2501" s="15" t="s">
        <v>1028</v>
      </c>
      <c r="E2501" s="15">
        <v>4</v>
      </c>
      <c r="F2501" s="15">
        <v>0</v>
      </c>
      <c r="G2501" s="15">
        <v>0</v>
      </c>
      <c r="H2501" s="15">
        <v>2</v>
      </c>
      <c r="I2501" s="15">
        <v>7</v>
      </c>
      <c r="J2501" s="15">
        <v>0</v>
      </c>
      <c r="K2501" s="15">
        <v>4.7</v>
      </c>
      <c r="L2501" s="15">
        <v>1</v>
      </c>
      <c r="M2501" s="15">
        <v>0</v>
      </c>
      <c r="N2501" s="15">
        <v>0</v>
      </c>
      <c r="O2501" s="15">
        <v>0</v>
      </c>
      <c r="P2501" s="15">
        <v>-2.83</v>
      </c>
      <c r="Q2501" s="15">
        <f t="shared" si="117"/>
        <v>-0.16770370370370372</v>
      </c>
      <c r="R2501" s="15">
        <f t="shared" si="118"/>
        <v>-8.3851851851851858E-2</v>
      </c>
      <c r="S2501" s="15">
        <f t="shared" si="119"/>
        <v>1</v>
      </c>
    </row>
    <row r="2502" spans="1:19">
      <c r="A2502" s="15" t="s">
        <v>1277</v>
      </c>
      <c r="B2502" s="15" t="s">
        <v>40</v>
      </c>
      <c r="C2502" s="15" t="s">
        <v>1213</v>
      </c>
      <c r="D2502" s="15" t="s">
        <v>1035</v>
      </c>
      <c r="E2502" s="15">
        <v>1</v>
      </c>
      <c r="F2502" s="15">
        <v>0</v>
      </c>
      <c r="G2502" s="15">
        <v>0</v>
      </c>
      <c r="H2502" s="15">
        <v>4</v>
      </c>
      <c r="I2502" s="15">
        <v>5</v>
      </c>
      <c r="J2502" s="15">
        <v>0</v>
      </c>
      <c r="K2502" s="15">
        <v>2.7</v>
      </c>
      <c r="L2502" s="15">
        <v>3</v>
      </c>
      <c r="M2502" s="15">
        <v>1</v>
      </c>
      <c r="N2502" s="15">
        <v>0</v>
      </c>
      <c r="O2502" s="15">
        <v>0</v>
      </c>
      <c r="P2502" s="15">
        <v>-2.83</v>
      </c>
      <c r="Q2502" s="15">
        <f t="shared" si="117"/>
        <v>-0.16770370370370372</v>
      </c>
      <c r="R2502" s="15">
        <f t="shared" si="118"/>
        <v>-8.3851851851851858E-2</v>
      </c>
      <c r="S2502" s="15">
        <f t="shared" si="119"/>
        <v>1</v>
      </c>
    </row>
    <row r="2503" spans="1:19">
      <c r="A2503" s="15" t="s">
        <v>961</v>
      </c>
      <c r="B2503" s="15" t="s">
        <v>196</v>
      </c>
      <c r="C2503" s="15" t="s">
        <v>1213</v>
      </c>
      <c r="D2503" s="15" t="s">
        <v>1038</v>
      </c>
      <c r="E2503" s="15">
        <v>5</v>
      </c>
      <c r="F2503" s="15">
        <v>0</v>
      </c>
      <c r="G2503" s="15">
        <v>0</v>
      </c>
      <c r="H2503" s="15">
        <v>8</v>
      </c>
      <c r="I2503" s="15">
        <v>14</v>
      </c>
      <c r="J2503" s="15">
        <v>0</v>
      </c>
      <c r="K2503" s="15">
        <v>7</v>
      </c>
      <c r="L2503" s="15">
        <v>6</v>
      </c>
      <c r="M2503" s="15">
        <v>0</v>
      </c>
      <c r="N2503" s="15">
        <v>0</v>
      </c>
      <c r="O2503" s="15">
        <v>0</v>
      </c>
      <c r="P2503" s="15">
        <v>-3</v>
      </c>
      <c r="Q2503" s="15">
        <f t="shared" si="117"/>
        <v>-0.17777777777777778</v>
      </c>
      <c r="R2503" s="15">
        <f t="shared" si="118"/>
        <v>-8.8888888888888892E-2</v>
      </c>
      <c r="S2503" s="15">
        <f t="shared" si="119"/>
        <v>1</v>
      </c>
    </row>
    <row r="2504" spans="1:19">
      <c r="A2504" s="15" t="s">
        <v>1199</v>
      </c>
      <c r="B2504" s="15" t="s">
        <v>772</v>
      </c>
      <c r="C2504" s="15" t="s">
        <v>1213</v>
      </c>
      <c r="D2504" s="15" t="s">
        <v>1040</v>
      </c>
      <c r="E2504" s="15">
        <v>1</v>
      </c>
      <c r="F2504" s="15">
        <v>0</v>
      </c>
      <c r="G2504" s="15">
        <v>0</v>
      </c>
      <c r="H2504" s="15">
        <v>4</v>
      </c>
      <c r="I2504" s="15">
        <v>6</v>
      </c>
      <c r="J2504" s="15">
        <v>0</v>
      </c>
      <c r="K2504" s="15">
        <v>3</v>
      </c>
      <c r="L2504" s="15">
        <v>3</v>
      </c>
      <c r="M2504" s="15">
        <v>1</v>
      </c>
      <c r="N2504" s="15">
        <v>0</v>
      </c>
      <c r="O2504" s="15">
        <v>0</v>
      </c>
      <c r="P2504" s="15">
        <v>-3</v>
      </c>
      <c r="Q2504" s="15">
        <f t="shared" si="117"/>
        <v>-0.17777777777777778</v>
      </c>
      <c r="R2504" s="15">
        <f t="shared" si="118"/>
        <v>-8.8888888888888892E-2</v>
      </c>
      <c r="S2504" s="15">
        <f t="shared" si="119"/>
        <v>1</v>
      </c>
    </row>
    <row r="2505" spans="1:19">
      <c r="A2505" s="15" t="s">
        <v>1012</v>
      </c>
      <c r="B2505" s="15" t="s">
        <v>336</v>
      </c>
      <c r="C2505" s="15" t="s">
        <v>1213</v>
      </c>
      <c r="D2505" s="15" t="s">
        <v>1041</v>
      </c>
      <c r="E2505" s="15">
        <v>7</v>
      </c>
      <c r="F2505" s="15">
        <v>0</v>
      </c>
      <c r="G2505" s="15">
        <v>0</v>
      </c>
      <c r="H2505" s="15">
        <v>12</v>
      </c>
      <c r="I2505" s="15">
        <v>17</v>
      </c>
      <c r="J2505" s="15">
        <v>1</v>
      </c>
      <c r="K2505" s="15">
        <v>12.3</v>
      </c>
      <c r="L2505" s="15">
        <v>2</v>
      </c>
      <c r="M2505" s="15">
        <v>0</v>
      </c>
      <c r="N2505" s="15">
        <v>0</v>
      </c>
      <c r="O2505" s="15">
        <v>0</v>
      </c>
      <c r="P2505" s="15">
        <v>-3.17</v>
      </c>
      <c r="Q2505" s="15">
        <f t="shared" si="117"/>
        <v>-0.18785185185185185</v>
      </c>
      <c r="R2505" s="15">
        <f t="shared" si="118"/>
        <v>-9.3925925925925927E-2</v>
      </c>
      <c r="S2505" s="15">
        <f t="shared" si="119"/>
        <v>1</v>
      </c>
    </row>
    <row r="2506" spans="1:19">
      <c r="A2506" s="15" t="s">
        <v>726</v>
      </c>
      <c r="B2506" s="15" t="s">
        <v>727</v>
      </c>
      <c r="C2506" s="15" t="s">
        <v>1213</v>
      </c>
      <c r="D2506" s="15" t="s">
        <v>1029</v>
      </c>
      <c r="E2506" s="15">
        <v>1</v>
      </c>
      <c r="F2506" s="15">
        <v>0</v>
      </c>
      <c r="G2506" s="15">
        <v>0</v>
      </c>
      <c r="H2506" s="15">
        <v>6</v>
      </c>
      <c r="I2506" s="15">
        <v>7</v>
      </c>
      <c r="J2506" s="15">
        <v>0</v>
      </c>
      <c r="K2506" s="15">
        <v>3.7</v>
      </c>
      <c r="L2506" s="15">
        <v>0</v>
      </c>
      <c r="M2506" s="15">
        <v>0</v>
      </c>
      <c r="N2506" s="15">
        <v>0</v>
      </c>
      <c r="O2506" s="15">
        <v>0</v>
      </c>
      <c r="P2506" s="15">
        <v>-3.83</v>
      </c>
      <c r="Q2506" s="15">
        <f t="shared" si="117"/>
        <v>-0.22696296296296298</v>
      </c>
      <c r="R2506" s="15">
        <f t="shared" si="118"/>
        <v>-0.11348148148148149</v>
      </c>
      <c r="S2506" s="15">
        <f t="shared" si="119"/>
        <v>1</v>
      </c>
    </row>
    <row r="2507" spans="1:19">
      <c r="A2507" s="15" t="s">
        <v>1492</v>
      </c>
      <c r="B2507" s="15" t="s">
        <v>85</v>
      </c>
      <c r="C2507" s="15" t="s">
        <v>1212</v>
      </c>
      <c r="D2507" s="15" t="s">
        <v>1045</v>
      </c>
      <c r="E2507" s="15">
        <v>7</v>
      </c>
      <c r="F2507" s="15">
        <v>0</v>
      </c>
      <c r="G2507" s="15">
        <v>0</v>
      </c>
      <c r="H2507" s="15">
        <v>13</v>
      </c>
      <c r="I2507" s="15">
        <v>24</v>
      </c>
      <c r="J2507" s="15">
        <v>0</v>
      </c>
      <c r="K2507" s="15">
        <v>17.7</v>
      </c>
      <c r="L2507" s="15">
        <v>13</v>
      </c>
      <c r="M2507" s="15">
        <v>3</v>
      </c>
      <c r="N2507" s="15">
        <v>0</v>
      </c>
      <c r="O2507" s="15">
        <v>0</v>
      </c>
      <c r="P2507" s="15">
        <v>-3.83</v>
      </c>
      <c r="Q2507" s="15">
        <f t="shared" si="117"/>
        <v>-0.22696296296296298</v>
      </c>
      <c r="R2507" s="15">
        <f t="shared" si="118"/>
        <v>-0.11348148148148149</v>
      </c>
      <c r="S2507" s="15">
        <f t="shared" si="119"/>
        <v>1</v>
      </c>
    </row>
    <row r="2508" spans="1:19">
      <c r="A2508" s="15" t="s">
        <v>1126</v>
      </c>
      <c r="B2508" s="15" t="s">
        <v>713</v>
      </c>
      <c r="C2508" s="15" t="s">
        <v>1213</v>
      </c>
      <c r="D2508" s="15" t="s">
        <v>1339</v>
      </c>
      <c r="E2508" s="15">
        <v>2</v>
      </c>
      <c r="F2508" s="15">
        <v>0</v>
      </c>
      <c r="G2508" s="15">
        <v>0</v>
      </c>
      <c r="H2508" s="15">
        <v>3</v>
      </c>
      <c r="I2508" s="15">
        <v>4</v>
      </c>
      <c r="J2508" s="15">
        <v>0</v>
      </c>
      <c r="K2508" s="15">
        <v>0.7</v>
      </c>
      <c r="L2508" s="15">
        <v>1</v>
      </c>
      <c r="M2508" s="15">
        <v>0</v>
      </c>
      <c r="N2508" s="15">
        <v>0</v>
      </c>
      <c r="O2508" s="15">
        <v>0</v>
      </c>
      <c r="P2508" s="15">
        <v>-3.83</v>
      </c>
      <c r="Q2508" s="15">
        <f t="shared" si="117"/>
        <v>-0.22696296296296298</v>
      </c>
      <c r="R2508" s="15">
        <f t="shared" si="118"/>
        <v>-0.11348148148148149</v>
      </c>
      <c r="S2508" s="15">
        <f t="shared" si="119"/>
        <v>1</v>
      </c>
    </row>
    <row r="2509" spans="1:19">
      <c r="A2509" s="15" t="s">
        <v>1258</v>
      </c>
      <c r="B2509" s="15" t="s">
        <v>281</v>
      </c>
      <c r="C2509" s="15" t="s">
        <v>1213</v>
      </c>
      <c r="D2509" s="15" t="s">
        <v>1063</v>
      </c>
      <c r="E2509" s="15">
        <v>14</v>
      </c>
      <c r="F2509" s="15">
        <v>2</v>
      </c>
      <c r="G2509" s="15">
        <v>0</v>
      </c>
      <c r="H2509" s="15">
        <v>5</v>
      </c>
      <c r="I2509" s="15">
        <v>6</v>
      </c>
      <c r="J2509" s="15">
        <v>1</v>
      </c>
      <c r="K2509" s="15">
        <v>8.6999999999999993</v>
      </c>
      <c r="L2509" s="15">
        <v>7</v>
      </c>
      <c r="M2509" s="15">
        <v>0</v>
      </c>
      <c r="N2509" s="15">
        <v>0</v>
      </c>
      <c r="O2509" s="15">
        <v>0</v>
      </c>
      <c r="P2509" s="15">
        <v>-3.83</v>
      </c>
      <c r="Q2509" s="15">
        <f t="shared" si="117"/>
        <v>-0.22696296296296298</v>
      </c>
      <c r="R2509" s="15">
        <f t="shared" si="118"/>
        <v>-0.11348148148148149</v>
      </c>
      <c r="S2509" s="15">
        <f t="shared" si="119"/>
        <v>1</v>
      </c>
    </row>
    <row r="2510" spans="1:19">
      <c r="A2510" s="15" t="s">
        <v>1265</v>
      </c>
      <c r="B2510" s="15" t="s">
        <v>338</v>
      </c>
      <c r="C2510" s="15" t="s">
        <v>1213</v>
      </c>
      <c r="D2510" s="15" t="s">
        <v>1047</v>
      </c>
      <c r="E2510" s="15">
        <v>1</v>
      </c>
      <c r="F2510" s="15">
        <v>0</v>
      </c>
      <c r="G2510" s="15">
        <v>0</v>
      </c>
      <c r="H2510" s="15">
        <v>4</v>
      </c>
      <c r="I2510" s="15">
        <v>3</v>
      </c>
      <c r="J2510" s="15">
        <v>0</v>
      </c>
      <c r="K2510" s="15">
        <v>0.3</v>
      </c>
      <c r="L2510" s="15">
        <v>0</v>
      </c>
      <c r="M2510" s="15">
        <v>0</v>
      </c>
      <c r="N2510" s="15">
        <v>0</v>
      </c>
      <c r="O2510" s="15">
        <v>0</v>
      </c>
      <c r="P2510" s="15">
        <v>-4.17</v>
      </c>
      <c r="Q2510" s="15">
        <f t="shared" si="117"/>
        <v>-0.24711111111111111</v>
      </c>
      <c r="R2510" s="15">
        <f t="shared" si="118"/>
        <v>-0.12355555555555556</v>
      </c>
      <c r="S2510" s="15">
        <f t="shared" si="119"/>
        <v>1</v>
      </c>
    </row>
    <row r="2511" spans="1:19">
      <c r="A2511" s="15" t="s">
        <v>4805</v>
      </c>
      <c r="B2511" s="15" t="s">
        <v>1094</v>
      </c>
      <c r="C2511" s="15" t="s">
        <v>1212</v>
      </c>
      <c r="D2511" s="15" t="s">
        <v>1048</v>
      </c>
      <c r="E2511" s="15">
        <v>8</v>
      </c>
      <c r="F2511" s="15">
        <v>0</v>
      </c>
      <c r="G2511" s="15">
        <v>0</v>
      </c>
      <c r="H2511" s="15">
        <v>18</v>
      </c>
      <c r="I2511" s="15">
        <v>27</v>
      </c>
      <c r="J2511" s="15">
        <v>0</v>
      </c>
      <c r="K2511" s="15">
        <v>21.3</v>
      </c>
      <c r="L2511" s="15">
        <v>17</v>
      </c>
      <c r="M2511" s="15">
        <v>4</v>
      </c>
      <c r="N2511" s="15">
        <v>0</v>
      </c>
      <c r="O2511" s="15">
        <v>0</v>
      </c>
      <c r="P2511" s="15">
        <v>-4.17</v>
      </c>
      <c r="Q2511" s="15">
        <f t="shared" si="117"/>
        <v>-0.24711111111111111</v>
      </c>
      <c r="R2511" s="15">
        <f t="shared" si="118"/>
        <v>-0.12355555555555556</v>
      </c>
      <c r="S2511" s="15">
        <f t="shared" si="119"/>
        <v>1</v>
      </c>
    </row>
    <row r="2512" spans="1:19">
      <c r="A2512" s="15" t="s">
        <v>955</v>
      </c>
      <c r="B2512" s="15" t="s">
        <v>401</v>
      </c>
      <c r="C2512" s="15" t="s">
        <v>1213</v>
      </c>
      <c r="D2512" s="15" t="s">
        <v>1041</v>
      </c>
      <c r="E2512" s="15">
        <v>3</v>
      </c>
      <c r="F2512" s="15">
        <v>0</v>
      </c>
      <c r="G2512" s="15">
        <v>0</v>
      </c>
      <c r="H2512" s="15">
        <v>7</v>
      </c>
      <c r="I2512" s="15">
        <v>12</v>
      </c>
      <c r="J2512" s="15">
        <v>0</v>
      </c>
      <c r="K2512" s="15">
        <v>6.3</v>
      </c>
      <c r="L2512" s="15">
        <v>5</v>
      </c>
      <c r="M2512" s="15">
        <v>1</v>
      </c>
      <c r="N2512" s="15">
        <v>0</v>
      </c>
      <c r="O2512" s="15">
        <v>0</v>
      </c>
      <c r="P2512" s="15">
        <v>-4.17</v>
      </c>
      <c r="Q2512" s="15">
        <f t="shared" si="117"/>
        <v>-0.24711111111111111</v>
      </c>
      <c r="R2512" s="15">
        <f t="shared" si="118"/>
        <v>-0.12355555555555556</v>
      </c>
      <c r="S2512" s="15">
        <f t="shared" si="119"/>
        <v>1</v>
      </c>
    </row>
    <row r="2513" spans="1:19">
      <c r="A2513" s="15" t="s">
        <v>712</v>
      </c>
      <c r="B2513" s="15" t="s">
        <v>713</v>
      </c>
      <c r="C2513" s="15" t="s">
        <v>1213</v>
      </c>
      <c r="D2513" s="15" t="s">
        <v>1045</v>
      </c>
      <c r="E2513" s="15">
        <v>1</v>
      </c>
      <c r="F2513" s="15">
        <v>0</v>
      </c>
      <c r="G2513" s="15">
        <v>0</v>
      </c>
      <c r="H2513" s="15">
        <v>1</v>
      </c>
      <c r="I2513" s="15">
        <v>2</v>
      </c>
      <c r="J2513" s="15">
        <v>0</v>
      </c>
      <c r="K2513" s="15">
        <v>1</v>
      </c>
      <c r="L2513" s="15">
        <v>0</v>
      </c>
      <c r="M2513" s="15">
        <v>1</v>
      </c>
      <c r="N2513" s="15">
        <v>0</v>
      </c>
      <c r="O2513" s="15">
        <v>0</v>
      </c>
      <c r="P2513" s="15">
        <v>-4.5</v>
      </c>
      <c r="Q2513" s="15">
        <f t="shared" si="117"/>
        <v>-0.26666666666666666</v>
      </c>
      <c r="R2513" s="15">
        <f t="shared" si="118"/>
        <v>-0.13333333333333333</v>
      </c>
      <c r="S2513" s="15">
        <f t="shared" si="119"/>
        <v>1</v>
      </c>
    </row>
    <row r="2514" spans="1:19">
      <c r="A2514" s="15" t="s">
        <v>789</v>
      </c>
      <c r="B2514" s="15" t="s">
        <v>790</v>
      </c>
      <c r="C2514" s="15" t="s">
        <v>1213</v>
      </c>
      <c r="D2514" s="15" t="s">
        <v>1050</v>
      </c>
      <c r="E2514" s="15">
        <v>5</v>
      </c>
      <c r="F2514" s="15">
        <v>0</v>
      </c>
      <c r="G2514" s="15">
        <v>0</v>
      </c>
      <c r="H2514" s="15">
        <v>8</v>
      </c>
      <c r="I2514" s="15">
        <v>9</v>
      </c>
      <c r="J2514" s="15">
        <v>0</v>
      </c>
      <c r="K2514" s="15">
        <v>4</v>
      </c>
      <c r="L2514" s="15">
        <v>5</v>
      </c>
      <c r="M2514" s="15">
        <v>0</v>
      </c>
      <c r="N2514" s="15">
        <v>0</v>
      </c>
      <c r="O2514" s="15">
        <v>0</v>
      </c>
      <c r="P2514" s="15">
        <v>-4.5</v>
      </c>
      <c r="Q2514" s="15">
        <f t="shared" si="117"/>
        <v>-0.26666666666666666</v>
      </c>
      <c r="R2514" s="15">
        <f t="shared" si="118"/>
        <v>-0.13333333333333333</v>
      </c>
      <c r="S2514" s="15">
        <f t="shared" si="119"/>
        <v>1</v>
      </c>
    </row>
    <row r="2515" spans="1:19">
      <c r="A2515" s="15" t="s">
        <v>962</v>
      </c>
      <c r="B2515" s="15" t="s">
        <v>354</v>
      </c>
      <c r="C2515" s="15" t="s">
        <v>1213</v>
      </c>
      <c r="D2515" s="15" t="s">
        <v>1041</v>
      </c>
      <c r="E2515" s="15">
        <v>1</v>
      </c>
      <c r="F2515" s="15">
        <v>0</v>
      </c>
      <c r="G2515" s="15">
        <v>0</v>
      </c>
      <c r="H2515" s="15">
        <v>4</v>
      </c>
      <c r="I2515" s="15">
        <v>6</v>
      </c>
      <c r="J2515" s="15">
        <v>0</v>
      </c>
      <c r="K2515" s="15">
        <v>1.3</v>
      </c>
      <c r="L2515" s="15">
        <v>0</v>
      </c>
      <c r="M2515" s="15">
        <v>0</v>
      </c>
      <c r="N2515" s="15">
        <v>0</v>
      </c>
      <c r="O2515" s="15">
        <v>0</v>
      </c>
      <c r="P2515" s="15">
        <v>-4.67</v>
      </c>
      <c r="Q2515" s="15">
        <f t="shared" si="117"/>
        <v>-0.27674074074074073</v>
      </c>
      <c r="R2515" s="15">
        <f t="shared" si="118"/>
        <v>-0.13837037037037037</v>
      </c>
      <c r="S2515" s="15">
        <f t="shared" si="119"/>
        <v>1</v>
      </c>
    </row>
    <row r="2516" spans="1:19">
      <c r="A2516" s="15" t="s">
        <v>667</v>
      </c>
      <c r="B2516" s="15" t="s">
        <v>403</v>
      </c>
      <c r="C2516" s="15" t="s">
        <v>1213</v>
      </c>
      <c r="D2516" s="15" t="s">
        <v>1029</v>
      </c>
      <c r="E2516" s="15">
        <v>4</v>
      </c>
      <c r="F2516" s="15">
        <v>0</v>
      </c>
      <c r="G2516" s="15">
        <v>0</v>
      </c>
      <c r="H2516" s="15">
        <v>3</v>
      </c>
      <c r="I2516" s="15">
        <v>3</v>
      </c>
      <c r="J2516" s="15">
        <v>0</v>
      </c>
      <c r="K2516" s="15">
        <v>2.2999999999999998</v>
      </c>
      <c r="L2516" s="15">
        <v>0</v>
      </c>
      <c r="M2516" s="15">
        <v>0</v>
      </c>
      <c r="N2516" s="15">
        <v>0</v>
      </c>
      <c r="O2516" s="15">
        <v>0</v>
      </c>
      <c r="P2516" s="15">
        <v>-4.67</v>
      </c>
      <c r="Q2516" s="15">
        <f t="shared" si="117"/>
        <v>-0.27674074074074073</v>
      </c>
      <c r="R2516" s="15">
        <f t="shared" si="118"/>
        <v>-0.13837037037037037</v>
      </c>
      <c r="S2516" s="15">
        <f t="shared" si="119"/>
        <v>1</v>
      </c>
    </row>
    <row r="2517" spans="1:19">
      <c r="A2517" s="15" t="s">
        <v>914</v>
      </c>
      <c r="B2517" s="15" t="s">
        <v>191</v>
      </c>
      <c r="C2517" s="15" t="s">
        <v>1213</v>
      </c>
      <c r="D2517" s="15" t="s">
        <v>1040</v>
      </c>
      <c r="E2517" s="15">
        <v>5</v>
      </c>
      <c r="F2517" s="15">
        <v>0</v>
      </c>
      <c r="G2517" s="15">
        <v>0</v>
      </c>
      <c r="H2517" s="15">
        <v>12</v>
      </c>
      <c r="I2517" s="15">
        <v>27</v>
      </c>
      <c r="J2517" s="15">
        <v>0</v>
      </c>
      <c r="K2517" s="15">
        <v>16.7</v>
      </c>
      <c r="L2517" s="15">
        <v>6</v>
      </c>
      <c r="M2517" s="15">
        <v>1</v>
      </c>
      <c r="N2517" s="15">
        <v>0</v>
      </c>
      <c r="O2517" s="15">
        <v>0</v>
      </c>
      <c r="P2517" s="15">
        <v>-4.83</v>
      </c>
      <c r="Q2517" s="15">
        <f t="shared" si="117"/>
        <v>-0.28622222222222221</v>
      </c>
      <c r="R2517" s="15">
        <f t="shared" si="118"/>
        <v>-0.14311111111111111</v>
      </c>
      <c r="S2517" s="15">
        <f t="shared" si="119"/>
        <v>1</v>
      </c>
    </row>
    <row r="2518" spans="1:19">
      <c r="A2518" s="15" t="s">
        <v>146</v>
      </c>
      <c r="B2518" s="15" t="s">
        <v>4806</v>
      </c>
      <c r="C2518" s="15" t="s">
        <v>1213</v>
      </c>
      <c r="D2518" s="15" t="s">
        <v>1043</v>
      </c>
      <c r="E2518" s="15">
        <v>12</v>
      </c>
      <c r="F2518" s="15">
        <v>0</v>
      </c>
      <c r="G2518" s="15">
        <v>0</v>
      </c>
      <c r="H2518" s="15">
        <v>14</v>
      </c>
      <c r="I2518" s="15">
        <v>24</v>
      </c>
      <c r="J2518" s="15">
        <v>0</v>
      </c>
      <c r="K2518" s="15">
        <v>16</v>
      </c>
      <c r="L2518" s="15">
        <v>13</v>
      </c>
      <c r="M2518" s="15">
        <v>1</v>
      </c>
      <c r="N2518" s="15">
        <v>0</v>
      </c>
      <c r="O2518" s="15">
        <v>0</v>
      </c>
      <c r="P2518" s="15">
        <v>-5</v>
      </c>
      <c r="Q2518" s="15">
        <f t="shared" si="117"/>
        <v>-0.29629629629629628</v>
      </c>
      <c r="R2518" s="15">
        <f t="shared" si="118"/>
        <v>-0.14814814814814814</v>
      </c>
      <c r="S2518" s="15">
        <f t="shared" si="119"/>
        <v>1</v>
      </c>
    </row>
    <row r="2519" spans="1:19">
      <c r="A2519" s="15" t="s">
        <v>263</v>
      </c>
      <c r="B2519" s="15" t="s">
        <v>1091</v>
      </c>
      <c r="C2519" s="15" t="s">
        <v>1212</v>
      </c>
      <c r="D2519" s="15" t="s">
        <v>1046</v>
      </c>
      <c r="E2519" s="15">
        <v>37</v>
      </c>
      <c r="F2519" s="15">
        <v>0</v>
      </c>
      <c r="G2519" s="15">
        <v>0</v>
      </c>
      <c r="H2519" s="15">
        <v>53</v>
      </c>
      <c r="I2519" s="15">
        <v>96</v>
      </c>
      <c r="J2519" s="15">
        <v>0</v>
      </c>
      <c r="K2519" s="15">
        <v>73.3</v>
      </c>
      <c r="L2519" s="15">
        <v>46</v>
      </c>
      <c r="M2519" s="15">
        <v>11</v>
      </c>
      <c r="N2519" s="15">
        <v>0</v>
      </c>
      <c r="O2519" s="15">
        <v>2</v>
      </c>
      <c r="P2519" s="15">
        <v>-5.17</v>
      </c>
      <c r="Q2519" s="15">
        <f t="shared" si="117"/>
        <v>-0.30637037037037035</v>
      </c>
      <c r="R2519" s="15">
        <f t="shared" si="118"/>
        <v>-0.15318518518518517</v>
      </c>
      <c r="S2519" s="15">
        <f t="shared" si="119"/>
        <v>1</v>
      </c>
    </row>
    <row r="2520" spans="1:19">
      <c r="A2520" s="15" t="s">
        <v>3569</v>
      </c>
      <c r="B2520" s="15" t="s">
        <v>138</v>
      </c>
      <c r="C2520" s="15" t="s">
        <v>1212</v>
      </c>
      <c r="D2520" s="15" t="s">
        <v>1033</v>
      </c>
      <c r="E2520" s="15">
        <v>2</v>
      </c>
      <c r="F2520" s="15">
        <v>0</v>
      </c>
      <c r="G2520" s="15">
        <v>0</v>
      </c>
      <c r="H2520" s="15">
        <v>11</v>
      </c>
      <c r="I2520" s="15">
        <v>17</v>
      </c>
      <c r="J2520" s="15">
        <v>0</v>
      </c>
      <c r="K2520" s="15">
        <v>10.7</v>
      </c>
      <c r="L2520" s="15">
        <v>6</v>
      </c>
      <c r="M2520" s="15">
        <v>2</v>
      </c>
      <c r="N2520" s="15">
        <v>0</v>
      </c>
      <c r="O2520" s="15">
        <v>0</v>
      </c>
      <c r="P2520" s="15">
        <v>-5.33</v>
      </c>
      <c r="Q2520" s="15">
        <f t="shared" si="117"/>
        <v>-0.31585185185185188</v>
      </c>
      <c r="R2520" s="15">
        <f t="shared" si="118"/>
        <v>-0.15792592592592594</v>
      </c>
      <c r="S2520" s="15">
        <f t="shared" si="119"/>
        <v>1</v>
      </c>
    </row>
    <row r="2521" spans="1:19">
      <c r="A2521" s="15" t="s">
        <v>600</v>
      </c>
      <c r="B2521" s="15" t="s">
        <v>692</v>
      </c>
      <c r="C2521" s="15" t="s">
        <v>1213</v>
      </c>
      <c r="D2521" s="15" t="s">
        <v>1039</v>
      </c>
      <c r="E2521" s="15">
        <v>24</v>
      </c>
      <c r="F2521" s="15">
        <v>1</v>
      </c>
      <c r="G2521" s="15">
        <v>0</v>
      </c>
      <c r="H2521" s="15">
        <v>17</v>
      </c>
      <c r="I2521" s="15">
        <v>35</v>
      </c>
      <c r="J2521" s="15">
        <v>0</v>
      </c>
      <c r="K2521" s="15">
        <v>28.7</v>
      </c>
      <c r="L2521" s="15">
        <v>14</v>
      </c>
      <c r="M2521" s="15">
        <v>2</v>
      </c>
      <c r="N2521" s="15">
        <v>0</v>
      </c>
      <c r="O2521" s="15">
        <v>1</v>
      </c>
      <c r="P2521" s="15">
        <v>-5.33</v>
      </c>
      <c r="Q2521" s="15">
        <f t="shared" si="117"/>
        <v>-0.31585185185185188</v>
      </c>
      <c r="R2521" s="15">
        <f t="shared" si="118"/>
        <v>-0.15792592592592594</v>
      </c>
      <c r="S2521" s="15">
        <f t="shared" si="119"/>
        <v>1</v>
      </c>
    </row>
    <row r="2522" spans="1:19">
      <c r="A2522" s="15" t="s">
        <v>993</v>
      </c>
      <c r="B2522" s="15" t="s">
        <v>994</v>
      </c>
      <c r="C2522" s="15" t="s">
        <v>1212</v>
      </c>
      <c r="D2522" s="15" t="s">
        <v>1054</v>
      </c>
      <c r="E2522" s="15">
        <v>19</v>
      </c>
      <c r="F2522" s="15">
        <v>0</v>
      </c>
      <c r="G2522" s="15">
        <v>0</v>
      </c>
      <c r="H2522" s="15">
        <v>20</v>
      </c>
      <c r="I2522" s="15">
        <v>32</v>
      </c>
      <c r="J2522" s="15">
        <v>0</v>
      </c>
      <c r="K2522" s="15">
        <v>31.7</v>
      </c>
      <c r="L2522" s="15">
        <v>14</v>
      </c>
      <c r="M2522" s="15">
        <v>2</v>
      </c>
      <c r="N2522" s="15">
        <v>0</v>
      </c>
      <c r="O2522" s="15">
        <v>0</v>
      </c>
      <c r="P2522" s="15">
        <v>-5.33</v>
      </c>
      <c r="Q2522" s="15">
        <f t="shared" si="117"/>
        <v>-0.31585185185185188</v>
      </c>
      <c r="R2522" s="15">
        <f t="shared" si="118"/>
        <v>-0.15792592592592594</v>
      </c>
      <c r="S2522" s="15">
        <f t="shared" si="119"/>
        <v>1</v>
      </c>
    </row>
    <row r="2523" spans="1:19">
      <c r="A2523" s="15" t="s">
        <v>402</v>
      </c>
      <c r="B2523" s="15" t="s">
        <v>196</v>
      </c>
      <c r="C2523" s="15" t="s">
        <v>1213</v>
      </c>
      <c r="D2523" s="15" t="s">
        <v>1038</v>
      </c>
      <c r="E2523" s="15">
        <v>1</v>
      </c>
      <c r="F2523" s="15">
        <v>0</v>
      </c>
      <c r="G2523" s="15">
        <v>0</v>
      </c>
      <c r="H2523" s="15">
        <v>2</v>
      </c>
      <c r="I2523" s="15">
        <v>1</v>
      </c>
      <c r="J2523" s="15">
        <v>0</v>
      </c>
      <c r="K2523" s="15">
        <v>0</v>
      </c>
      <c r="L2523" s="15">
        <v>0</v>
      </c>
      <c r="M2523" s="15">
        <v>1</v>
      </c>
      <c r="N2523" s="15">
        <v>0</v>
      </c>
      <c r="O2523" s="15">
        <v>0</v>
      </c>
      <c r="P2523" s="15">
        <v>-5.5</v>
      </c>
      <c r="Q2523" s="15">
        <f t="shared" si="117"/>
        <v>-0.32592592592592595</v>
      </c>
      <c r="R2523" s="15">
        <f t="shared" si="118"/>
        <v>-0.16296296296296298</v>
      </c>
      <c r="S2523" s="15">
        <f t="shared" si="119"/>
        <v>1</v>
      </c>
    </row>
    <row r="2524" spans="1:19">
      <c r="A2524" s="15" t="s">
        <v>1457</v>
      </c>
      <c r="B2524" s="15" t="s">
        <v>67</v>
      </c>
      <c r="C2524" s="15" t="s">
        <v>1213</v>
      </c>
      <c r="D2524" s="15" t="s">
        <v>1026</v>
      </c>
      <c r="E2524" s="15">
        <v>3</v>
      </c>
      <c r="F2524" s="15">
        <v>0</v>
      </c>
      <c r="G2524" s="15">
        <v>0</v>
      </c>
      <c r="H2524" s="15">
        <v>7</v>
      </c>
      <c r="I2524" s="15">
        <v>9</v>
      </c>
      <c r="J2524" s="15">
        <v>0</v>
      </c>
      <c r="K2524" s="15">
        <v>3.3</v>
      </c>
      <c r="L2524" s="15">
        <v>2</v>
      </c>
      <c r="M2524" s="15">
        <v>0</v>
      </c>
      <c r="N2524" s="15">
        <v>0</v>
      </c>
      <c r="O2524" s="15">
        <v>0</v>
      </c>
      <c r="P2524" s="15">
        <v>-5.67</v>
      </c>
      <c r="Q2524" s="15">
        <f t="shared" si="117"/>
        <v>-0.33600000000000002</v>
      </c>
      <c r="R2524" s="15">
        <f t="shared" si="118"/>
        <v>-0.16800000000000001</v>
      </c>
      <c r="S2524" s="15">
        <f t="shared" si="119"/>
        <v>1</v>
      </c>
    </row>
    <row r="2525" spans="1:19">
      <c r="A2525" s="15" t="s">
        <v>2123</v>
      </c>
      <c r="B2525" s="15" t="s">
        <v>213</v>
      </c>
      <c r="C2525" s="15" t="s">
        <v>1212</v>
      </c>
      <c r="D2525" s="15" t="s">
        <v>1050</v>
      </c>
      <c r="E2525" s="15">
        <v>2</v>
      </c>
      <c r="F2525" s="15">
        <v>0</v>
      </c>
      <c r="G2525" s="15">
        <v>0</v>
      </c>
      <c r="H2525" s="15">
        <v>6</v>
      </c>
      <c r="I2525" s="15">
        <v>8</v>
      </c>
      <c r="J2525" s="15">
        <v>0</v>
      </c>
      <c r="K2525" s="15">
        <v>2.2999999999999998</v>
      </c>
      <c r="L2525" s="15">
        <v>1</v>
      </c>
      <c r="M2525" s="15">
        <v>0</v>
      </c>
      <c r="N2525" s="15">
        <v>0</v>
      </c>
      <c r="O2525" s="15">
        <v>0</v>
      </c>
      <c r="P2525" s="15">
        <v>-5.67</v>
      </c>
      <c r="Q2525" s="15">
        <f t="shared" si="117"/>
        <v>-0.33600000000000002</v>
      </c>
      <c r="R2525" s="15">
        <f t="shared" si="118"/>
        <v>-0.16800000000000001</v>
      </c>
      <c r="S2525" s="15">
        <f t="shared" si="119"/>
        <v>1</v>
      </c>
    </row>
    <row r="2526" spans="1:19">
      <c r="A2526" s="15" t="s">
        <v>374</v>
      </c>
      <c r="B2526" s="15" t="s">
        <v>1214</v>
      </c>
      <c r="C2526" s="15" t="s">
        <v>1213</v>
      </c>
      <c r="D2526" s="15" t="s">
        <v>1052</v>
      </c>
      <c r="E2526" s="15">
        <v>5</v>
      </c>
      <c r="F2526" s="15">
        <v>0</v>
      </c>
      <c r="G2526" s="15">
        <v>0</v>
      </c>
      <c r="H2526" s="15">
        <v>4</v>
      </c>
      <c r="I2526" s="15">
        <v>8</v>
      </c>
      <c r="J2526" s="15">
        <v>0</v>
      </c>
      <c r="K2526" s="15">
        <v>6.3</v>
      </c>
      <c r="L2526" s="15">
        <v>2</v>
      </c>
      <c r="M2526" s="15">
        <v>1</v>
      </c>
      <c r="N2526" s="15">
        <v>0</v>
      </c>
      <c r="O2526" s="15">
        <v>0</v>
      </c>
      <c r="P2526" s="15">
        <v>-5.67</v>
      </c>
      <c r="Q2526" s="15">
        <f t="shared" si="117"/>
        <v>-0.33600000000000002</v>
      </c>
      <c r="R2526" s="15">
        <f t="shared" si="118"/>
        <v>-0.16800000000000001</v>
      </c>
      <c r="S2526" s="15">
        <f t="shared" si="119"/>
        <v>1</v>
      </c>
    </row>
    <row r="2527" spans="1:19">
      <c r="A2527" s="15" t="s">
        <v>1242</v>
      </c>
      <c r="B2527" s="15" t="s">
        <v>58</v>
      </c>
      <c r="C2527" s="15" t="s">
        <v>1212</v>
      </c>
      <c r="D2527" s="15" t="s">
        <v>1043</v>
      </c>
      <c r="E2527" s="15">
        <v>7</v>
      </c>
      <c r="F2527" s="15">
        <v>0</v>
      </c>
      <c r="G2527" s="15">
        <v>0</v>
      </c>
      <c r="H2527" s="15">
        <v>12</v>
      </c>
      <c r="I2527" s="15">
        <v>29</v>
      </c>
      <c r="J2527" s="15">
        <v>0</v>
      </c>
      <c r="K2527" s="15">
        <v>19.7</v>
      </c>
      <c r="L2527" s="15">
        <v>11</v>
      </c>
      <c r="M2527" s="15">
        <v>3</v>
      </c>
      <c r="N2527" s="15">
        <v>0</v>
      </c>
      <c r="O2527" s="15">
        <v>0</v>
      </c>
      <c r="P2527" s="15">
        <v>-5.83</v>
      </c>
      <c r="Q2527" s="15">
        <f t="shared" si="117"/>
        <v>-0.3454814814814815</v>
      </c>
      <c r="R2527" s="15">
        <f t="shared" si="118"/>
        <v>-0.17274074074074075</v>
      </c>
      <c r="S2527" s="15">
        <f t="shared" si="119"/>
        <v>1</v>
      </c>
    </row>
    <row r="2528" spans="1:19">
      <c r="A2528" s="15" t="s">
        <v>2803</v>
      </c>
      <c r="B2528" s="15" t="s">
        <v>4807</v>
      </c>
      <c r="C2528" s="15" t="s">
        <v>1213</v>
      </c>
      <c r="D2528" s="15" t="s">
        <v>1046</v>
      </c>
      <c r="E2528" s="15">
        <v>2</v>
      </c>
      <c r="F2528" s="15">
        <v>0</v>
      </c>
      <c r="G2528" s="15">
        <v>0</v>
      </c>
      <c r="H2528" s="15">
        <v>4</v>
      </c>
      <c r="I2528" s="15">
        <v>10</v>
      </c>
      <c r="J2528" s="15">
        <v>0</v>
      </c>
      <c r="K2528" s="15">
        <v>4</v>
      </c>
      <c r="L2528" s="15">
        <v>1</v>
      </c>
      <c r="M2528" s="15">
        <v>1</v>
      </c>
      <c r="N2528" s="15">
        <v>0</v>
      </c>
      <c r="O2528" s="15">
        <v>0</v>
      </c>
      <c r="P2528" s="15">
        <v>-7</v>
      </c>
      <c r="Q2528" s="15">
        <f t="shared" si="117"/>
        <v>-0.4148148148148148</v>
      </c>
      <c r="R2528" s="15">
        <f t="shared" si="118"/>
        <v>-0.2074074074074074</v>
      </c>
      <c r="S2528" s="15">
        <f t="shared" si="119"/>
        <v>1</v>
      </c>
    </row>
    <row r="2529" spans="1:19">
      <c r="A2529" s="15" t="s">
        <v>297</v>
      </c>
      <c r="B2529" s="15" t="s">
        <v>36</v>
      </c>
      <c r="C2529" s="15" t="s">
        <v>1212</v>
      </c>
      <c r="D2529" s="15" t="s">
        <v>1054</v>
      </c>
      <c r="E2529" s="15">
        <v>1</v>
      </c>
      <c r="F2529" s="15">
        <v>0</v>
      </c>
      <c r="G2529" s="15">
        <v>0</v>
      </c>
      <c r="H2529" s="15">
        <v>8</v>
      </c>
      <c r="I2529" s="15">
        <v>12</v>
      </c>
      <c r="J2529" s="15">
        <v>0</v>
      </c>
      <c r="K2529" s="15">
        <v>4</v>
      </c>
      <c r="L2529" s="15">
        <v>2</v>
      </c>
      <c r="M2529" s="15">
        <v>1</v>
      </c>
      <c r="N2529" s="15">
        <v>0</v>
      </c>
      <c r="O2529" s="15">
        <v>0</v>
      </c>
      <c r="P2529" s="15">
        <v>-8</v>
      </c>
      <c r="Q2529" s="15">
        <f t="shared" si="117"/>
        <v>-0.47407407407407409</v>
      </c>
      <c r="R2529" s="15">
        <f t="shared" si="118"/>
        <v>-0.23703703703703705</v>
      </c>
      <c r="S2529" s="15">
        <f t="shared" si="119"/>
        <v>1</v>
      </c>
    </row>
    <row r="2530" spans="1:19">
      <c r="A2530" s="15" t="s">
        <v>4808</v>
      </c>
      <c r="B2530" s="15" t="s">
        <v>296</v>
      </c>
      <c r="C2530" s="15" t="s">
        <v>1212</v>
      </c>
      <c r="D2530" s="15" t="s">
        <v>1038</v>
      </c>
      <c r="E2530" s="15">
        <v>5</v>
      </c>
      <c r="F2530" s="15">
        <v>0</v>
      </c>
      <c r="G2530" s="15">
        <v>0</v>
      </c>
      <c r="H2530" s="15">
        <v>4</v>
      </c>
      <c r="I2530" s="15">
        <v>7</v>
      </c>
      <c r="J2530" s="15">
        <v>0</v>
      </c>
      <c r="K2530" s="15">
        <v>3.3</v>
      </c>
      <c r="L2530" s="15">
        <v>2</v>
      </c>
      <c r="M2530" s="15">
        <v>1</v>
      </c>
      <c r="N2530" s="15">
        <v>0</v>
      </c>
      <c r="O2530" s="15">
        <v>0</v>
      </c>
      <c r="P2530" s="15">
        <v>-8.17</v>
      </c>
      <c r="Q2530" s="15">
        <f t="shared" si="117"/>
        <v>-0.48414814814814816</v>
      </c>
      <c r="R2530" s="15">
        <f t="shared" si="118"/>
        <v>-0.24207407407407408</v>
      </c>
      <c r="S2530" s="15">
        <f t="shared" si="119"/>
        <v>1</v>
      </c>
    </row>
    <row r="2531" spans="1:19">
      <c r="A2531" s="15" t="s">
        <v>697</v>
      </c>
      <c r="B2531" s="15" t="s">
        <v>81</v>
      </c>
      <c r="C2531" s="15" t="s">
        <v>1213</v>
      </c>
      <c r="D2531" s="15" t="s">
        <v>1043</v>
      </c>
      <c r="E2531" s="15">
        <v>12</v>
      </c>
      <c r="F2531" s="15">
        <v>1</v>
      </c>
      <c r="G2531" s="15">
        <v>0</v>
      </c>
      <c r="H2531" s="15">
        <v>20</v>
      </c>
      <c r="I2531" s="15">
        <v>37</v>
      </c>
      <c r="J2531" s="15">
        <v>0</v>
      </c>
      <c r="K2531" s="15">
        <v>24.3</v>
      </c>
      <c r="L2531" s="15">
        <v>16</v>
      </c>
      <c r="M2531" s="15">
        <v>2</v>
      </c>
      <c r="N2531" s="15">
        <v>0</v>
      </c>
      <c r="O2531" s="15">
        <v>0</v>
      </c>
      <c r="P2531" s="15">
        <v>-8.17</v>
      </c>
      <c r="Q2531" s="15">
        <f t="shared" si="117"/>
        <v>-0.48414814814814816</v>
      </c>
      <c r="R2531" s="15">
        <f t="shared" si="118"/>
        <v>-0.24207407407407408</v>
      </c>
      <c r="S2531" s="15">
        <f t="shared" si="119"/>
        <v>1</v>
      </c>
    </row>
    <row r="2532" spans="1:19">
      <c r="A2532" s="15" t="s">
        <v>4809</v>
      </c>
      <c r="B2532" s="15" t="s">
        <v>110</v>
      </c>
      <c r="C2532" s="15" t="s">
        <v>1212</v>
      </c>
      <c r="D2532" s="15" t="s">
        <v>1041</v>
      </c>
      <c r="E2532" s="15">
        <v>2</v>
      </c>
      <c r="F2532" s="15">
        <v>0</v>
      </c>
      <c r="G2532" s="15">
        <v>0</v>
      </c>
      <c r="H2532" s="15">
        <v>6</v>
      </c>
      <c r="I2532" s="15">
        <v>8</v>
      </c>
      <c r="J2532" s="15">
        <v>0</v>
      </c>
      <c r="K2532" s="15">
        <v>1.7</v>
      </c>
      <c r="L2532" s="15">
        <v>2</v>
      </c>
      <c r="M2532" s="15">
        <v>1</v>
      </c>
      <c r="N2532" s="15">
        <v>0</v>
      </c>
      <c r="O2532" s="15">
        <v>0</v>
      </c>
      <c r="P2532" s="15">
        <v>-8.33</v>
      </c>
      <c r="Q2532" s="15">
        <f t="shared" si="117"/>
        <v>-0.49362962962962964</v>
      </c>
      <c r="R2532" s="15">
        <f t="shared" si="118"/>
        <v>-0.24681481481481482</v>
      </c>
      <c r="S2532" s="15">
        <f t="shared" si="119"/>
        <v>1</v>
      </c>
    </row>
    <row r="2533" spans="1:19">
      <c r="A2533" s="15" t="s">
        <v>1447</v>
      </c>
      <c r="B2533" s="15" t="s">
        <v>219</v>
      </c>
      <c r="C2533" s="15" t="s">
        <v>1212</v>
      </c>
      <c r="D2533" s="15" t="s">
        <v>1339</v>
      </c>
      <c r="E2533" s="15">
        <v>6</v>
      </c>
      <c r="F2533" s="15">
        <v>0</v>
      </c>
      <c r="G2533" s="15">
        <v>0</v>
      </c>
      <c r="H2533" s="15">
        <v>7</v>
      </c>
      <c r="I2533" s="15">
        <v>6</v>
      </c>
      <c r="J2533" s="15">
        <v>0</v>
      </c>
      <c r="K2533" s="15">
        <v>3.7</v>
      </c>
      <c r="L2533" s="15">
        <v>3</v>
      </c>
      <c r="M2533" s="15">
        <v>1</v>
      </c>
      <c r="N2533" s="15">
        <v>0</v>
      </c>
      <c r="O2533" s="15">
        <v>0</v>
      </c>
      <c r="P2533" s="15">
        <v>-8.83</v>
      </c>
      <c r="Q2533" s="15">
        <f t="shared" si="117"/>
        <v>-0.52325925925925931</v>
      </c>
      <c r="R2533" s="15">
        <f t="shared" si="118"/>
        <v>-0.26162962962962966</v>
      </c>
      <c r="S2533" s="15">
        <f t="shared" si="119"/>
        <v>1</v>
      </c>
    </row>
    <row r="2534" spans="1:19">
      <c r="A2534" s="15" t="s">
        <v>1469</v>
      </c>
      <c r="B2534" s="15" t="s">
        <v>392</v>
      </c>
      <c r="C2534" s="15" t="s">
        <v>1213</v>
      </c>
      <c r="D2534" s="15" t="s">
        <v>1030</v>
      </c>
      <c r="E2534" s="15">
        <v>3</v>
      </c>
      <c r="F2534" s="15">
        <v>0</v>
      </c>
      <c r="G2534" s="15">
        <v>0</v>
      </c>
      <c r="H2534" s="15">
        <v>11</v>
      </c>
      <c r="I2534" s="15">
        <v>15</v>
      </c>
      <c r="J2534" s="15">
        <v>1</v>
      </c>
      <c r="K2534" s="15">
        <v>2.7</v>
      </c>
      <c r="L2534" s="15">
        <v>0</v>
      </c>
      <c r="M2534" s="15">
        <v>0</v>
      </c>
      <c r="N2534" s="15">
        <v>0</v>
      </c>
      <c r="O2534" s="15">
        <v>0</v>
      </c>
      <c r="P2534" s="15">
        <v>-9.33</v>
      </c>
      <c r="Q2534" s="15">
        <f t="shared" si="117"/>
        <v>-0.55288888888888887</v>
      </c>
      <c r="R2534" s="15">
        <f t="shared" si="118"/>
        <v>-0.27644444444444444</v>
      </c>
      <c r="S2534" s="15">
        <f t="shared" si="119"/>
        <v>1</v>
      </c>
    </row>
    <row r="2535" spans="1:19">
      <c r="A2535" s="15" t="s">
        <v>1495</v>
      </c>
      <c r="B2535" s="15" t="s">
        <v>213</v>
      </c>
      <c r="C2535" s="15" t="s">
        <v>1212</v>
      </c>
      <c r="D2535" s="15" t="s">
        <v>1042</v>
      </c>
      <c r="E2535" s="15">
        <v>3</v>
      </c>
      <c r="F2535" s="15">
        <v>0</v>
      </c>
      <c r="G2535" s="15">
        <v>0</v>
      </c>
      <c r="H2535" s="15">
        <v>10</v>
      </c>
      <c r="I2535" s="15">
        <v>21</v>
      </c>
      <c r="J2535" s="15">
        <v>0</v>
      </c>
      <c r="K2535" s="15">
        <v>11</v>
      </c>
      <c r="L2535" s="15">
        <v>7</v>
      </c>
      <c r="M2535" s="15">
        <v>3</v>
      </c>
      <c r="N2535" s="15">
        <v>0</v>
      </c>
      <c r="O2535" s="15">
        <v>0</v>
      </c>
      <c r="P2535" s="15">
        <v>-9.5</v>
      </c>
      <c r="Q2535" s="15">
        <f t="shared" si="117"/>
        <v>-0.562962962962963</v>
      </c>
      <c r="R2535" s="15">
        <f t="shared" si="118"/>
        <v>-0.2814814814814815</v>
      </c>
      <c r="S2535" s="15">
        <f t="shared" si="119"/>
        <v>1</v>
      </c>
    </row>
    <row r="2536" spans="1:19">
      <c r="A2536" s="15" t="s">
        <v>1478</v>
      </c>
      <c r="B2536" s="15" t="s">
        <v>143</v>
      </c>
      <c r="C2536" s="15" t="s">
        <v>1212</v>
      </c>
      <c r="D2536" s="15" t="s">
        <v>1048</v>
      </c>
      <c r="E2536" s="15">
        <v>3</v>
      </c>
      <c r="F2536" s="15">
        <v>0</v>
      </c>
      <c r="G2536" s="15">
        <v>0</v>
      </c>
      <c r="H2536" s="15">
        <v>12</v>
      </c>
      <c r="I2536" s="15">
        <v>15</v>
      </c>
      <c r="J2536" s="15">
        <v>0</v>
      </c>
      <c r="K2536" s="15">
        <v>8.6999999999999993</v>
      </c>
      <c r="L2536" s="15">
        <v>1</v>
      </c>
      <c r="M2536" s="15">
        <v>1</v>
      </c>
      <c r="N2536" s="15">
        <v>0</v>
      </c>
      <c r="O2536" s="15">
        <v>0</v>
      </c>
      <c r="P2536" s="15">
        <v>-9.83</v>
      </c>
      <c r="Q2536" s="15">
        <f t="shared" si="117"/>
        <v>-0.58251851851851855</v>
      </c>
      <c r="R2536" s="15">
        <f t="shared" si="118"/>
        <v>-0.29125925925925927</v>
      </c>
      <c r="S2536" s="15">
        <f t="shared" si="119"/>
        <v>1</v>
      </c>
    </row>
    <row r="2537" spans="1:19">
      <c r="A2537" s="15" t="s">
        <v>297</v>
      </c>
      <c r="B2537" s="15" t="s">
        <v>2281</v>
      </c>
      <c r="C2537" s="15" t="s">
        <v>1212</v>
      </c>
      <c r="D2537" s="15" t="s">
        <v>1026</v>
      </c>
      <c r="E2537" s="15">
        <v>3</v>
      </c>
      <c r="F2537" s="15">
        <v>0</v>
      </c>
      <c r="G2537" s="15">
        <v>0</v>
      </c>
      <c r="H2537" s="15">
        <v>12</v>
      </c>
      <c r="I2537" s="15">
        <v>17</v>
      </c>
      <c r="J2537" s="15">
        <v>0</v>
      </c>
      <c r="K2537" s="15">
        <v>14.3</v>
      </c>
      <c r="L2537" s="15">
        <v>2</v>
      </c>
      <c r="M2537" s="15">
        <v>3</v>
      </c>
      <c r="N2537" s="15">
        <v>0</v>
      </c>
      <c r="O2537" s="15">
        <v>0</v>
      </c>
      <c r="P2537" s="15">
        <v>-10.17</v>
      </c>
      <c r="Q2537" s="15">
        <f t="shared" si="117"/>
        <v>-0.60266666666666668</v>
      </c>
      <c r="R2537" s="15">
        <f t="shared" si="118"/>
        <v>-0.30133333333333334</v>
      </c>
      <c r="S2537" s="15">
        <f t="shared" si="119"/>
        <v>1</v>
      </c>
    </row>
    <row r="2538" spans="1:19">
      <c r="A2538" s="15" t="s">
        <v>123</v>
      </c>
      <c r="B2538" s="15" t="s">
        <v>1765</v>
      </c>
      <c r="C2538" s="15" t="s">
        <v>1212</v>
      </c>
      <c r="D2538" s="15" t="s">
        <v>1033</v>
      </c>
      <c r="E2538" s="15">
        <v>7</v>
      </c>
      <c r="F2538" s="15">
        <v>0</v>
      </c>
      <c r="G2538" s="15">
        <v>0</v>
      </c>
      <c r="H2538" s="15">
        <v>7</v>
      </c>
      <c r="I2538" s="15">
        <v>9</v>
      </c>
      <c r="J2538" s="15">
        <v>0</v>
      </c>
      <c r="K2538" s="15">
        <v>5.7</v>
      </c>
      <c r="L2538" s="15">
        <v>5</v>
      </c>
      <c r="M2538" s="15">
        <v>2</v>
      </c>
      <c r="N2538" s="15">
        <v>0</v>
      </c>
      <c r="O2538" s="15">
        <v>0</v>
      </c>
      <c r="P2538" s="15">
        <v>-10.33</v>
      </c>
      <c r="Q2538" s="15">
        <f t="shared" si="117"/>
        <v>-0.61214814814814811</v>
      </c>
      <c r="R2538" s="15">
        <f t="shared" si="118"/>
        <v>-0.30607407407407405</v>
      </c>
      <c r="S2538" s="15">
        <f t="shared" si="119"/>
        <v>1</v>
      </c>
    </row>
    <row r="2539" spans="1:19">
      <c r="A2539" s="15" t="s">
        <v>1247</v>
      </c>
      <c r="B2539" s="15" t="s">
        <v>103</v>
      </c>
      <c r="C2539" s="15" t="s">
        <v>1213</v>
      </c>
      <c r="D2539" s="15" t="s">
        <v>1045</v>
      </c>
      <c r="E2539" s="15">
        <v>4</v>
      </c>
      <c r="F2539" s="15">
        <v>0</v>
      </c>
      <c r="G2539" s="15">
        <v>0</v>
      </c>
      <c r="H2539" s="15">
        <v>6</v>
      </c>
      <c r="I2539" s="15">
        <v>6</v>
      </c>
      <c r="J2539" s="15">
        <v>0</v>
      </c>
      <c r="K2539" s="15">
        <v>2.7</v>
      </c>
      <c r="L2539" s="15">
        <v>3</v>
      </c>
      <c r="M2539" s="15">
        <v>2</v>
      </c>
      <c r="N2539" s="15">
        <v>0</v>
      </c>
      <c r="O2539" s="15">
        <v>0</v>
      </c>
      <c r="P2539" s="15">
        <v>-10.33</v>
      </c>
      <c r="Q2539" s="15">
        <f t="shared" si="117"/>
        <v>-0.61214814814814811</v>
      </c>
      <c r="R2539" s="15">
        <f t="shared" si="118"/>
        <v>-0.30607407407407405</v>
      </c>
      <c r="S2539" s="15">
        <f t="shared" si="119"/>
        <v>1</v>
      </c>
    </row>
    <row r="2540" spans="1:19">
      <c r="A2540" s="15" t="s">
        <v>1442</v>
      </c>
      <c r="B2540" s="15" t="s">
        <v>1100</v>
      </c>
      <c r="C2540" s="15" t="s">
        <v>1212</v>
      </c>
      <c r="D2540" s="15" t="s">
        <v>1047</v>
      </c>
      <c r="E2540" s="15">
        <v>10</v>
      </c>
      <c r="F2540" s="15">
        <v>0</v>
      </c>
      <c r="G2540" s="15">
        <v>0</v>
      </c>
      <c r="H2540" s="15">
        <v>15</v>
      </c>
      <c r="I2540" s="15">
        <v>26</v>
      </c>
      <c r="J2540" s="15">
        <v>0</v>
      </c>
      <c r="K2540" s="15">
        <v>21</v>
      </c>
      <c r="L2540" s="15">
        <v>10</v>
      </c>
      <c r="M2540" s="15">
        <v>4</v>
      </c>
      <c r="N2540" s="15">
        <v>0</v>
      </c>
      <c r="O2540" s="15">
        <v>0</v>
      </c>
      <c r="P2540" s="15">
        <v>-11.5</v>
      </c>
      <c r="Q2540" s="15">
        <f t="shared" si="117"/>
        <v>-0.68148148148148147</v>
      </c>
      <c r="R2540" s="15">
        <f t="shared" si="118"/>
        <v>-0.34074074074074073</v>
      </c>
      <c r="S2540" s="15">
        <f t="shared" si="119"/>
        <v>1</v>
      </c>
    </row>
    <row r="2541" spans="1:19">
      <c r="A2541" s="15" t="s">
        <v>743</v>
      </c>
      <c r="B2541" s="15" t="s">
        <v>744</v>
      </c>
      <c r="C2541" s="15" t="s">
        <v>1212</v>
      </c>
      <c r="D2541" s="15" t="s">
        <v>1034</v>
      </c>
      <c r="E2541" s="15">
        <v>18</v>
      </c>
      <c r="F2541" s="15">
        <v>0</v>
      </c>
      <c r="G2541" s="15">
        <v>0</v>
      </c>
      <c r="H2541" s="15">
        <v>18</v>
      </c>
      <c r="I2541" s="15">
        <v>28</v>
      </c>
      <c r="J2541" s="15">
        <v>0</v>
      </c>
      <c r="K2541" s="15">
        <v>24</v>
      </c>
      <c r="L2541" s="15">
        <v>17</v>
      </c>
      <c r="M2541" s="15">
        <v>4</v>
      </c>
      <c r="N2541" s="15">
        <v>0</v>
      </c>
      <c r="O2541" s="15">
        <v>0</v>
      </c>
      <c r="P2541" s="15">
        <v>-12</v>
      </c>
      <c r="Q2541" s="15">
        <f t="shared" si="117"/>
        <v>-0.71111111111111114</v>
      </c>
      <c r="R2541" s="15">
        <f t="shared" si="118"/>
        <v>-0.35555555555555557</v>
      </c>
      <c r="S2541" s="15">
        <f t="shared" si="119"/>
        <v>1</v>
      </c>
    </row>
    <row r="2542" spans="1:19">
      <c r="A2542" s="15" t="s">
        <v>522</v>
      </c>
      <c r="B2542" s="15" t="s">
        <v>379</v>
      </c>
      <c r="C2542" s="15" t="s">
        <v>1212</v>
      </c>
      <c r="D2542" s="15" t="s">
        <v>1035</v>
      </c>
      <c r="E2542" s="15">
        <v>53</v>
      </c>
      <c r="F2542" s="15">
        <v>0</v>
      </c>
      <c r="G2542" s="15">
        <v>0</v>
      </c>
      <c r="H2542" s="15">
        <v>58</v>
      </c>
      <c r="I2542" s="15">
        <v>82</v>
      </c>
      <c r="J2542" s="15">
        <v>0</v>
      </c>
      <c r="K2542" s="15">
        <v>64.7</v>
      </c>
      <c r="L2542" s="15">
        <v>45</v>
      </c>
      <c r="M2542" s="15">
        <v>9</v>
      </c>
      <c r="N2542" s="15">
        <v>0</v>
      </c>
      <c r="O2542" s="15">
        <v>1</v>
      </c>
      <c r="P2542" s="15">
        <v>-30.33</v>
      </c>
      <c r="Q2542" s="15">
        <f t="shared" si="117"/>
        <v>-1.7973333333333332</v>
      </c>
      <c r="R2542" s="15">
        <f t="shared" si="118"/>
        <v>-0.89866666666666661</v>
      </c>
      <c r="S2542" s="15">
        <f t="shared" si="119"/>
        <v>1</v>
      </c>
    </row>
  </sheetData>
  <sortState ref="A2:AC628">
    <sortCondition descending="1" ref="W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3014"/>
  <sheetViews>
    <sheetView workbookViewId="0">
      <selection activeCell="A86" sqref="A86"/>
    </sheetView>
  </sheetViews>
  <sheetFormatPr defaultRowHeight="15"/>
  <cols>
    <col min="1" max="1" width="15.42578125" customWidth="1"/>
    <col min="2" max="2" width="14.5703125" customWidth="1"/>
    <col min="3" max="3" width="9.7109375" customWidth="1"/>
    <col min="4" max="4" width="9.85546875" customWidth="1"/>
    <col min="5" max="7" width="5.140625" customWidth="1"/>
    <col min="8" max="8" width="5.28515625" customWidth="1"/>
    <col min="9" max="9" width="5.5703125" customWidth="1"/>
    <col min="10" max="10" width="5.85546875" customWidth="1"/>
    <col min="11" max="11" width="6.140625" customWidth="1"/>
    <col min="12" max="12" width="6" customWidth="1"/>
    <col min="13" max="13" width="5.5703125" customWidth="1"/>
    <col min="14" max="14" width="5" customWidth="1"/>
    <col min="15" max="15" width="6" customWidth="1"/>
    <col min="16" max="16" width="7.7109375" customWidth="1"/>
    <col min="17" max="17" width="11.7109375" customWidth="1"/>
    <col min="18" max="18" width="8.140625" customWidth="1"/>
    <col min="21" max="21" width="11.7109375" customWidth="1"/>
  </cols>
  <sheetData>
    <row r="1" spans="1:18">
      <c r="A1" t="s">
        <v>23</v>
      </c>
      <c r="B1" t="s">
        <v>24</v>
      </c>
      <c r="C1" t="s">
        <v>25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1209</v>
      </c>
      <c r="Q1" t="s">
        <v>1210</v>
      </c>
      <c r="R1" t="s">
        <v>1211</v>
      </c>
    </row>
    <row r="2" spans="1:18">
      <c r="A2" t="s">
        <v>123</v>
      </c>
      <c r="B2" t="s">
        <v>124</v>
      </c>
      <c r="C2" t="s">
        <v>3</v>
      </c>
      <c r="D2" t="s">
        <v>1042</v>
      </c>
      <c r="E2">
        <v>119</v>
      </c>
      <c r="F2">
        <v>45</v>
      </c>
      <c r="G2">
        <v>0</v>
      </c>
      <c r="H2">
        <v>79</v>
      </c>
      <c r="I2">
        <v>2</v>
      </c>
      <c r="J2">
        <v>39</v>
      </c>
      <c r="K2">
        <v>95</v>
      </c>
      <c r="L2">
        <v>110</v>
      </c>
      <c r="M2">
        <v>133</v>
      </c>
      <c r="N2">
        <v>3</v>
      </c>
      <c r="O2">
        <v>593</v>
      </c>
      <c r="P2">
        <f>O2/16.875</f>
        <v>35.140740740740739</v>
      </c>
      <c r="Q2">
        <f>IF(O2 &gt;= 500,P2*1.1,IF(O2 &gt; 400,P2,IF(O2&gt;300,P2*0.9,IF(O2&gt;200,P2*0.8,IF(O2&gt;100,P2*0.7,P2*0.6)))))</f>
        <v>38.654814814814813</v>
      </c>
      <c r="R2">
        <f>IF(Q2 &lt; 1.5,1,Q2)</f>
        <v>38.654814814814813</v>
      </c>
    </row>
    <row r="3" spans="1:18">
      <c r="A3" t="s">
        <v>480</v>
      </c>
      <c r="B3" t="s">
        <v>481</v>
      </c>
      <c r="C3" t="s">
        <v>1</v>
      </c>
      <c r="D3" t="s">
        <v>1029</v>
      </c>
      <c r="E3">
        <v>95</v>
      </c>
      <c r="F3">
        <v>44</v>
      </c>
      <c r="G3">
        <v>0</v>
      </c>
      <c r="H3">
        <v>58</v>
      </c>
      <c r="I3">
        <v>2</v>
      </c>
      <c r="J3">
        <v>36</v>
      </c>
      <c r="K3">
        <v>69</v>
      </c>
      <c r="L3">
        <v>108</v>
      </c>
      <c r="M3">
        <v>113</v>
      </c>
      <c r="N3">
        <v>7</v>
      </c>
      <c r="O3">
        <v>542</v>
      </c>
      <c r="P3">
        <f t="shared" ref="P3:P66" si="0">O3/16.875</f>
        <v>32.11851851851852</v>
      </c>
      <c r="Q3">
        <f t="shared" ref="Q3:Q66" si="1">IF(O3 &gt;= 500,P3*1.1,IF(O3 &gt; 400,P3,IF(O3&gt;300,P3*0.9,IF(O3&gt;200,P3*0.8,IF(O3&gt;100,P3*0.7,P3*0.6)))))</f>
        <v>35.330370370370375</v>
      </c>
      <c r="R3">
        <f t="shared" ref="R3:R66" si="2">IF(Q3 &lt; 1.5,1,Q3)</f>
        <v>35.330370370370375</v>
      </c>
    </row>
    <row r="4" spans="1:18">
      <c r="A4" t="s">
        <v>109</v>
      </c>
      <c r="B4" t="s">
        <v>110</v>
      </c>
      <c r="C4" t="s">
        <v>1058</v>
      </c>
      <c r="D4" t="s">
        <v>1051</v>
      </c>
      <c r="E4">
        <v>107</v>
      </c>
      <c r="F4">
        <v>40</v>
      </c>
      <c r="G4">
        <v>2</v>
      </c>
      <c r="H4">
        <v>60</v>
      </c>
      <c r="I4">
        <v>6</v>
      </c>
      <c r="J4">
        <v>38</v>
      </c>
      <c r="K4">
        <v>120</v>
      </c>
      <c r="L4">
        <v>106</v>
      </c>
      <c r="M4">
        <v>109</v>
      </c>
      <c r="N4">
        <v>29</v>
      </c>
      <c r="O4">
        <v>523</v>
      </c>
      <c r="P4">
        <f t="shared" si="0"/>
        <v>30.992592592592594</v>
      </c>
      <c r="Q4">
        <f t="shared" si="1"/>
        <v>34.091851851851857</v>
      </c>
      <c r="R4">
        <f t="shared" si="2"/>
        <v>34.091851851851857</v>
      </c>
    </row>
    <row r="5" spans="1:18">
      <c r="A5" t="s">
        <v>232</v>
      </c>
      <c r="B5" t="s">
        <v>233</v>
      </c>
      <c r="C5" t="s">
        <v>1</v>
      </c>
      <c r="D5" t="s">
        <v>1042</v>
      </c>
      <c r="E5">
        <v>98</v>
      </c>
      <c r="F5">
        <v>36</v>
      </c>
      <c r="G5">
        <v>1</v>
      </c>
      <c r="H5">
        <v>86</v>
      </c>
      <c r="I5">
        <v>0</v>
      </c>
      <c r="J5">
        <v>35</v>
      </c>
      <c r="K5">
        <v>94</v>
      </c>
      <c r="L5">
        <v>93</v>
      </c>
      <c r="M5">
        <v>106</v>
      </c>
      <c r="N5">
        <v>1</v>
      </c>
      <c r="O5">
        <v>505</v>
      </c>
      <c r="P5">
        <f t="shared" si="0"/>
        <v>29.925925925925927</v>
      </c>
      <c r="Q5">
        <f t="shared" si="1"/>
        <v>32.918518518518525</v>
      </c>
      <c r="R5">
        <f t="shared" si="2"/>
        <v>32.918518518518525</v>
      </c>
    </row>
    <row r="6" spans="1:18">
      <c r="A6" t="s">
        <v>593</v>
      </c>
      <c r="B6" t="s">
        <v>594</v>
      </c>
      <c r="C6" t="s">
        <v>1</v>
      </c>
      <c r="D6" t="s">
        <v>1034</v>
      </c>
      <c r="E6">
        <v>98</v>
      </c>
      <c r="F6">
        <v>50</v>
      </c>
      <c r="G6">
        <v>1</v>
      </c>
      <c r="H6">
        <v>98</v>
      </c>
      <c r="I6">
        <v>5</v>
      </c>
      <c r="J6">
        <v>29</v>
      </c>
      <c r="K6">
        <v>127</v>
      </c>
      <c r="L6">
        <v>105</v>
      </c>
      <c r="M6">
        <v>108</v>
      </c>
      <c r="N6">
        <v>7</v>
      </c>
      <c r="O6">
        <v>503</v>
      </c>
      <c r="P6">
        <f t="shared" si="0"/>
        <v>29.807407407407407</v>
      </c>
      <c r="Q6">
        <f t="shared" si="1"/>
        <v>32.788148148148153</v>
      </c>
      <c r="R6">
        <f t="shared" si="2"/>
        <v>32.788148148148153</v>
      </c>
    </row>
    <row r="7" spans="1:18">
      <c r="A7" t="s">
        <v>135</v>
      </c>
      <c r="B7" t="s">
        <v>136</v>
      </c>
      <c r="C7" t="s">
        <v>2</v>
      </c>
      <c r="D7" t="s">
        <v>1050</v>
      </c>
      <c r="E7">
        <v>115</v>
      </c>
      <c r="F7">
        <v>49</v>
      </c>
      <c r="G7">
        <v>3</v>
      </c>
      <c r="H7">
        <v>43</v>
      </c>
      <c r="I7">
        <v>3</v>
      </c>
      <c r="J7">
        <v>30</v>
      </c>
      <c r="K7">
        <v>94</v>
      </c>
      <c r="L7">
        <v>107</v>
      </c>
      <c r="M7">
        <v>95</v>
      </c>
      <c r="N7">
        <v>4</v>
      </c>
      <c r="O7">
        <v>494</v>
      </c>
      <c r="P7">
        <f t="shared" si="0"/>
        <v>29.274074074074075</v>
      </c>
      <c r="Q7">
        <f t="shared" si="1"/>
        <v>29.274074074074075</v>
      </c>
      <c r="R7">
        <f t="shared" si="2"/>
        <v>29.274074074074075</v>
      </c>
    </row>
    <row r="8" spans="1:18">
      <c r="A8" t="s">
        <v>577</v>
      </c>
      <c r="B8" t="s">
        <v>261</v>
      </c>
      <c r="C8" t="s">
        <v>1064</v>
      </c>
      <c r="D8" t="s">
        <v>1033</v>
      </c>
      <c r="E8">
        <v>100</v>
      </c>
      <c r="F8">
        <v>37</v>
      </c>
      <c r="G8">
        <v>3</v>
      </c>
      <c r="H8">
        <v>63</v>
      </c>
      <c r="I8">
        <v>3</v>
      </c>
      <c r="J8">
        <v>32</v>
      </c>
      <c r="K8">
        <v>81</v>
      </c>
      <c r="L8">
        <v>92</v>
      </c>
      <c r="M8">
        <v>102</v>
      </c>
      <c r="N8">
        <v>8</v>
      </c>
      <c r="O8">
        <v>492</v>
      </c>
      <c r="P8">
        <f t="shared" si="0"/>
        <v>29.155555555555555</v>
      </c>
      <c r="Q8">
        <f t="shared" si="1"/>
        <v>29.155555555555555</v>
      </c>
      <c r="R8">
        <f t="shared" si="2"/>
        <v>29.155555555555555</v>
      </c>
    </row>
    <row r="9" spans="1:18">
      <c r="A9" t="s">
        <v>1407</v>
      </c>
      <c r="B9" t="s">
        <v>46</v>
      </c>
      <c r="C9" t="s">
        <v>1059</v>
      </c>
      <c r="D9" t="s">
        <v>1029</v>
      </c>
      <c r="E9">
        <v>114</v>
      </c>
      <c r="F9">
        <v>35</v>
      </c>
      <c r="G9">
        <v>9</v>
      </c>
      <c r="H9">
        <v>70</v>
      </c>
      <c r="I9">
        <v>7</v>
      </c>
      <c r="J9">
        <v>31</v>
      </c>
      <c r="K9">
        <v>148</v>
      </c>
      <c r="L9">
        <v>121</v>
      </c>
      <c r="M9">
        <v>72</v>
      </c>
      <c r="N9">
        <v>45</v>
      </c>
      <c r="O9">
        <v>488</v>
      </c>
      <c r="P9">
        <f t="shared" si="0"/>
        <v>28.918518518518518</v>
      </c>
      <c r="Q9">
        <f t="shared" si="1"/>
        <v>28.918518518518518</v>
      </c>
      <c r="R9">
        <f t="shared" si="2"/>
        <v>28.918518518518518</v>
      </c>
    </row>
    <row r="10" spans="1:18">
      <c r="A10" t="s">
        <v>455</v>
      </c>
      <c r="B10" t="s">
        <v>32</v>
      </c>
      <c r="C10" t="s">
        <v>2</v>
      </c>
      <c r="D10" t="s">
        <v>1037</v>
      </c>
      <c r="E10">
        <v>115</v>
      </c>
      <c r="F10">
        <v>44</v>
      </c>
      <c r="G10">
        <v>3</v>
      </c>
      <c r="H10">
        <v>73</v>
      </c>
      <c r="I10">
        <v>7</v>
      </c>
      <c r="J10">
        <v>18</v>
      </c>
      <c r="K10">
        <v>73</v>
      </c>
      <c r="L10">
        <v>98</v>
      </c>
      <c r="M10">
        <v>89</v>
      </c>
      <c r="N10">
        <v>22</v>
      </c>
      <c r="O10">
        <v>486</v>
      </c>
      <c r="P10">
        <f t="shared" si="0"/>
        <v>28.8</v>
      </c>
      <c r="Q10">
        <f t="shared" si="1"/>
        <v>28.8</v>
      </c>
      <c r="R10">
        <f t="shared" si="2"/>
        <v>28.8</v>
      </c>
    </row>
    <row r="11" spans="1:18">
      <c r="A11" t="s">
        <v>349</v>
      </c>
      <c r="B11" t="s">
        <v>198</v>
      </c>
      <c r="C11" t="s">
        <v>2</v>
      </c>
      <c r="D11" t="s">
        <v>1039</v>
      </c>
      <c r="E11">
        <v>99</v>
      </c>
      <c r="F11">
        <v>37</v>
      </c>
      <c r="G11">
        <v>5</v>
      </c>
      <c r="H11">
        <v>74</v>
      </c>
      <c r="I11">
        <v>7</v>
      </c>
      <c r="J11">
        <v>24</v>
      </c>
      <c r="K11">
        <v>82</v>
      </c>
      <c r="L11">
        <v>100</v>
      </c>
      <c r="M11">
        <v>78</v>
      </c>
      <c r="N11">
        <v>27</v>
      </c>
      <c r="O11">
        <v>474</v>
      </c>
      <c r="P11">
        <f t="shared" si="0"/>
        <v>28.088888888888889</v>
      </c>
      <c r="Q11">
        <f t="shared" si="1"/>
        <v>28.088888888888889</v>
      </c>
      <c r="R11">
        <f t="shared" si="2"/>
        <v>28.088888888888889</v>
      </c>
    </row>
    <row r="12" spans="1:18">
      <c r="A12" t="s">
        <v>501</v>
      </c>
      <c r="B12" t="s">
        <v>62</v>
      </c>
      <c r="C12" t="s">
        <v>1064</v>
      </c>
      <c r="D12" t="s">
        <v>1040</v>
      </c>
      <c r="E12">
        <v>128</v>
      </c>
      <c r="F12">
        <v>35</v>
      </c>
      <c r="G12">
        <v>13</v>
      </c>
      <c r="H12">
        <v>55</v>
      </c>
      <c r="I12">
        <v>9</v>
      </c>
      <c r="J12">
        <v>13</v>
      </c>
      <c r="K12">
        <v>60</v>
      </c>
      <c r="L12">
        <v>98</v>
      </c>
      <c r="M12">
        <v>61</v>
      </c>
      <c r="N12">
        <v>36</v>
      </c>
      <c r="O12">
        <v>470</v>
      </c>
      <c r="P12">
        <f t="shared" si="0"/>
        <v>27.851851851851851</v>
      </c>
      <c r="Q12">
        <f t="shared" si="1"/>
        <v>27.851851851851851</v>
      </c>
      <c r="R12">
        <f t="shared" si="2"/>
        <v>27.851851851851851</v>
      </c>
    </row>
    <row r="13" spans="1:18">
      <c r="A13" t="s">
        <v>267</v>
      </c>
      <c r="B13" t="s">
        <v>72</v>
      </c>
      <c r="C13" t="s">
        <v>1</v>
      </c>
      <c r="D13" t="s">
        <v>1044</v>
      </c>
      <c r="E13">
        <v>120</v>
      </c>
      <c r="F13">
        <v>40</v>
      </c>
      <c r="G13">
        <v>2</v>
      </c>
      <c r="H13">
        <v>62</v>
      </c>
      <c r="I13">
        <v>1</v>
      </c>
      <c r="J13">
        <v>28</v>
      </c>
      <c r="K13">
        <v>111</v>
      </c>
      <c r="L13">
        <v>87</v>
      </c>
      <c r="M13">
        <v>111</v>
      </c>
      <c r="N13">
        <v>1</v>
      </c>
      <c r="O13">
        <v>467</v>
      </c>
      <c r="P13">
        <f t="shared" si="0"/>
        <v>27.674074074074074</v>
      </c>
      <c r="Q13">
        <f t="shared" si="1"/>
        <v>27.674074074074074</v>
      </c>
      <c r="R13">
        <f t="shared" si="2"/>
        <v>27.674074074074074</v>
      </c>
    </row>
    <row r="14" spans="1:18">
      <c r="A14" t="s">
        <v>345</v>
      </c>
      <c r="B14" t="s">
        <v>201</v>
      </c>
      <c r="C14" t="s">
        <v>1059</v>
      </c>
      <c r="D14" t="s">
        <v>1044</v>
      </c>
      <c r="E14">
        <v>99</v>
      </c>
      <c r="F14">
        <v>29</v>
      </c>
      <c r="G14">
        <v>4</v>
      </c>
      <c r="H14">
        <v>65</v>
      </c>
      <c r="I14">
        <v>9</v>
      </c>
      <c r="J14">
        <v>35</v>
      </c>
      <c r="K14">
        <v>150</v>
      </c>
      <c r="L14">
        <v>106</v>
      </c>
      <c r="M14">
        <v>109</v>
      </c>
      <c r="N14">
        <v>27</v>
      </c>
      <c r="O14">
        <v>457</v>
      </c>
      <c r="P14">
        <f t="shared" si="0"/>
        <v>27.081481481481482</v>
      </c>
      <c r="Q14">
        <f t="shared" si="1"/>
        <v>27.081481481481482</v>
      </c>
      <c r="R14">
        <f t="shared" si="2"/>
        <v>27.081481481481482</v>
      </c>
    </row>
    <row r="15" spans="1:18">
      <c r="A15" t="s">
        <v>220</v>
      </c>
      <c r="B15" t="s">
        <v>221</v>
      </c>
      <c r="C15" t="s">
        <v>1</v>
      </c>
      <c r="D15" t="s">
        <v>1040</v>
      </c>
      <c r="E15">
        <v>88</v>
      </c>
      <c r="F15">
        <v>29</v>
      </c>
      <c r="G15">
        <v>0</v>
      </c>
      <c r="H15">
        <v>67</v>
      </c>
      <c r="I15">
        <v>3</v>
      </c>
      <c r="J15">
        <v>36</v>
      </c>
      <c r="K15">
        <v>94</v>
      </c>
      <c r="L15">
        <v>87</v>
      </c>
      <c r="M15">
        <v>100</v>
      </c>
      <c r="N15">
        <v>10</v>
      </c>
      <c r="O15">
        <v>457</v>
      </c>
      <c r="P15">
        <f t="shared" si="0"/>
        <v>27.081481481481482</v>
      </c>
      <c r="Q15">
        <f t="shared" si="1"/>
        <v>27.081481481481482</v>
      </c>
      <c r="R15">
        <f t="shared" si="2"/>
        <v>27.081481481481482</v>
      </c>
    </row>
    <row r="16" spans="1:18">
      <c r="A16" t="s">
        <v>563</v>
      </c>
      <c r="B16" t="s">
        <v>194</v>
      </c>
      <c r="C16" t="s">
        <v>1</v>
      </c>
      <c r="D16" t="s">
        <v>1050</v>
      </c>
      <c r="E16">
        <v>82</v>
      </c>
      <c r="F16">
        <v>31</v>
      </c>
      <c r="G16">
        <v>1</v>
      </c>
      <c r="H16">
        <v>75</v>
      </c>
      <c r="I16">
        <v>1</v>
      </c>
      <c r="J16">
        <v>37</v>
      </c>
      <c r="K16">
        <v>112</v>
      </c>
      <c r="L16">
        <v>88</v>
      </c>
      <c r="M16">
        <v>110</v>
      </c>
      <c r="N16">
        <v>1</v>
      </c>
      <c r="O16">
        <v>456</v>
      </c>
      <c r="P16">
        <f t="shared" si="0"/>
        <v>27.022222222222222</v>
      </c>
      <c r="Q16">
        <f t="shared" si="1"/>
        <v>27.022222222222222</v>
      </c>
      <c r="R16">
        <f t="shared" si="2"/>
        <v>27.022222222222222</v>
      </c>
    </row>
    <row r="17" spans="1:18">
      <c r="A17" t="s">
        <v>384</v>
      </c>
      <c r="B17" t="s">
        <v>230</v>
      </c>
      <c r="C17" t="s">
        <v>1062</v>
      </c>
      <c r="D17" t="s">
        <v>1038</v>
      </c>
      <c r="E17">
        <v>123</v>
      </c>
      <c r="F17">
        <v>44</v>
      </c>
      <c r="G17">
        <v>3</v>
      </c>
      <c r="H17">
        <v>65</v>
      </c>
      <c r="I17">
        <v>2</v>
      </c>
      <c r="J17">
        <v>17</v>
      </c>
      <c r="K17">
        <v>78</v>
      </c>
      <c r="L17">
        <v>90</v>
      </c>
      <c r="M17">
        <v>88</v>
      </c>
      <c r="N17">
        <v>4</v>
      </c>
      <c r="O17">
        <v>455</v>
      </c>
      <c r="P17">
        <f t="shared" si="0"/>
        <v>26.962962962962962</v>
      </c>
      <c r="Q17">
        <f t="shared" si="1"/>
        <v>26.962962962962962</v>
      </c>
      <c r="R17">
        <f t="shared" si="2"/>
        <v>26.962962962962962</v>
      </c>
    </row>
    <row r="18" spans="1:18">
      <c r="A18" t="s">
        <v>71</v>
      </c>
      <c r="B18" t="s">
        <v>72</v>
      </c>
      <c r="C18" t="s">
        <v>3</v>
      </c>
      <c r="D18" t="s">
        <v>1039</v>
      </c>
      <c r="E18">
        <v>111</v>
      </c>
      <c r="F18">
        <v>34</v>
      </c>
      <c r="G18">
        <v>1</v>
      </c>
      <c r="H18">
        <v>35</v>
      </c>
      <c r="I18">
        <v>1</v>
      </c>
      <c r="J18">
        <v>32</v>
      </c>
      <c r="K18">
        <v>78</v>
      </c>
      <c r="L18">
        <v>91</v>
      </c>
      <c r="M18">
        <v>95</v>
      </c>
      <c r="N18">
        <v>1</v>
      </c>
      <c r="O18">
        <v>453</v>
      </c>
      <c r="P18">
        <f t="shared" si="0"/>
        <v>26.844444444444445</v>
      </c>
      <c r="Q18">
        <f t="shared" si="1"/>
        <v>26.844444444444445</v>
      </c>
      <c r="R18">
        <f t="shared" si="2"/>
        <v>26.844444444444445</v>
      </c>
    </row>
    <row r="19" spans="1:18">
      <c r="A19" t="s">
        <v>372</v>
      </c>
      <c r="B19" t="s">
        <v>373</v>
      </c>
      <c r="C19" t="s">
        <v>3</v>
      </c>
      <c r="D19" t="s">
        <v>1026</v>
      </c>
      <c r="E19">
        <v>92</v>
      </c>
      <c r="F19">
        <v>36</v>
      </c>
      <c r="G19">
        <v>2</v>
      </c>
      <c r="H19">
        <v>76</v>
      </c>
      <c r="I19">
        <v>2</v>
      </c>
      <c r="J19">
        <v>31</v>
      </c>
      <c r="K19">
        <v>122</v>
      </c>
      <c r="L19">
        <v>91</v>
      </c>
      <c r="M19">
        <v>108</v>
      </c>
      <c r="N19">
        <v>5</v>
      </c>
      <c r="O19">
        <v>450</v>
      </c>
      <c r="P19">
        <f t="shared" si="0"/>
        <v>26.666666666666668</v>
      </c>
      <c r="Q19">
        <f t="shared" si="1"/>
        <v>26.666666666666668</v>
      </c>
      <c r="R19">
        <f t="shared" si="2"/>
        <v>26.666666666666668</v>
      </c>
    </row>
    <row r="20" spans="1:18">
      <c r="A20" t="s">
        <v>61</v>
      </c>
      <c r="B20" t="s">
        <v>62</v>
      </c>
      <c r="C20" t="s">
        <v>1058</v>
      </c>
      <c r="D20" t="s">
        <v>1040</v>
      </c>
      <c r="E20">
        <v>76</v>
      </c>
      <c r="F20">
        <v>26</v>
      </c>
      <c r="G20">
        <v>2</v>
      </c>
      <c r="H20">
        <v>83</v>
      </c>
      <c r="I20">
        <v>2</v>
      </c>
      <c r="J20">
        <v>37</v>
      </c>
      <c r="K20">
        <v>108</v>
      </c>
      <c r="L20">
        <v>90</v>
      </c>
      <c r="M20">
        <v>98</v>
      </c>
      <c r="N20">
        <v>7</v>
      </c>
      <c r="O20">
        <v>450</v>
      </c>
      <c r="P20">
        <f t="shared" si="0"/>
        <v>26.666666666666668</v>
      </c>
      <c r="Q20">
        <f t="shared" si="1"/>
        <v>26.666666666666668</v>
      </c>
      <c r="R20">
        <f t="shared" si="2"/>
        <v>26.666666666666668</v>
      </c>
    </row>
    <row r="21" spans="1:18">
      <c r="A21" t="s">
        <v>282</v>
      </c>
      <c r="B21" t="s">
        <v>67</v>
      </c>
      <c r="C21" t="s">
        <v>1059</v>
      </c>
      <c r="D21" t="s">
        <v>1029</v>
      </c>
      <c r="E21">
        <v>87</v>
      </c>
      <c r="F21">
        <v>34</v>
      </c>
      <c r="G21">
        <v>3</v>
      </c>
      <c r="H21">
        <v>45</v>
      </c>
      <c r="I21">
        <v>3</v>
      </c>
      <c r="J21">
        <v>38</v>
      </c>
      <c r="K21">
        <v>131</v>
      </c>
      <c r="L21">
        <v>101</v>
      </c>
      <c r="M21">
        <v>116</v>
      </c>
      <c r="N21">
        <v>6</v>
      </c>
      <c r="O21">
        <v>450</v>
      </c>
      <c r="P21">
        <f t="shared" si="0"/>
        <v>26.666666666666668</v>
      </c>
      <c r="Q21">
        <f t="shared" si="1"/>
        <v>26.666666666666668</v>
      </c>
      <c r="R21">
        <f t="shared" si="2"/>
        <v>26.666666666666668</v>
      </c>
    </row>
    <row r="22" spans="1:18">
      <c r="A22" t="s">
        <v>402</v>
      </c>
      <c r="B22" t="s">
        <v>403</v>
      </c>
      <c r="C22" t="s">
        <v>1059</v>
      </c>
      <c r="D22" t="s">
        <v>1035</v>
      </c>
      <c r="E22">
        <v>107</v>
      </c>
      <c r="F22">
        <v>31</v>
      </c>
      <c r="G22">
        <v>6</v>
      </c>
      <c r="H22">
        <v>76</v>
      </c>
      <c r="I22">
        <v>10</v>
      </c>
      <c r="J22">
        <v>28</v>
      </c>
      <c r="K22">
        <v>129</v>
      </c>
      <c r="L22">
        <v>98</v>
      </c>
      <c r="M22">
        <v>90</v>
      </c>
      <c r="N22">
        <v>24</v>
      </c>
      <c r="O22">
        <v>448</v>
      </c>
      <c r="P22">
        <f t="shared" si="0"/>
        <v>26.548148148148147</v>
      </c>
      <c r="Q22">
        <f t="shared" si="1"/>
        <v>26.548148148148147</v>
      </c>
      <c r="R22">
        <f t="shared" si="2"/>
        <v>26.548148148148147</v>
      </c>
    </row>
    <row r="23" spans="1:18">
      <c r="A23" t="s">
        <v>445</v>
      </c>
      <c r="B23" t="s">
        <v>191</v>
      </c>
      <c r="C23" t="s">
        <v>1061</v>
      </c>
      <c r="D23" t="s">
        <v>1037</v>
      </c>
      <c r="E23">
        <v>81</v>
      </c>
      <c r="F23">
        <v>37</v>
      </c>
      <c r="G23">
        <v>0</v>
      </c>
      <c r="H23">
        <v>75</v>
      </c>
      <c r="I23">
        <v>0</v>
      </c>
      <c r="J23">
        <v>30</v>
      </c>
      <c r="K23">
        <v>90</v>
      </c>
      <c r="L23">
        <v>85</v>
      </c>
      <c r="M23">
        <v>100</v>
      </c>
      <c r="N23">
        <v>0</v>
      </c>
      <c r="O23">
        <v>445</v>
      </c>
      <c r="P23">
        <f t="shared" si="0"/>
        <v>26.37037037037037</v>
      </c>
      <c r="Q23">
        <f t="shared" si="1"/>
        <v>26.37037037037037</v>
      </c>
      <c r="R23">
        <f t="shared" si="2"/>
        <v>26.37037037037037</v>
      </c>
    </row>
    <row r="24" spans="1:18">
      <c r="A24" t="s">
        <v>305</v>
      </c>
      <c r="B24" t="s">
        <v>201</v>
      </c>
      <c r="C24" t="s">
        <v>1058</v>
      </c>
      <c r="D24" t="s">
        <v>1036</v>
      </c>
      <c r="E24">
        <v>109</v>
      </c>
      <c r="F24">
        <v>41</v>
      </c>
      <c r="G24">
        <v>2</v>
      </c>
      <c r="H24">
        <v>77</v>
      </c>
      <c r="I24">
        <v>2</v>
      </c>
      <c r="J24">
        <v>26</v>
      </c>
      <c r="K24">
        <v>130</v>
      </c>
      <c r="L24">
        <v>94</v>
      </c>
      <c r="M24">
        <v>100</v>
      </c>
      <c r="N24">
        <v>3</v>
      </c>
      <c r="O24">
        <v>443</v>
      </c>
      <c r="P24">
        <f t="shared" si="0"/>
        <v>26.251851851851853</v>
      </c>
      <c r="Q24">
        <f t="shared" si="1"/>
        <v>26.251851851851853</v>
      </c>
      <c r="R24">
        <f t="shared" si="2"/>
        <v>26.251851851851853</v>
      </c>
    </row>
    <row r="25" spans="1:18">
      <c r="A25" t="s">
        <v>611</v>
      </c>
      <c r="B25" t="s">
        <v>191</v>
      </c>
      <c r="C25" t="s">
        <v>3</v>
      </c>
      <c r="D25" t="s">
        <v>1048</v>
      </c>
      <c r="E25">
        <v>112</v>
      </c>
      <c r="F25">
        <v>39</v>
      </c>
      <c r="G25">
        <v>3</v>
      </c>
      <c r="H25">
        <v>81</v>
      </c>
      <c r="I25">
        <v>7</v>
      </c>
      <c r="J25">
        <v>23</v>
      </c>
      <c r="K25">
        <v>122</v>
      </c>
      <c r="L25">
        <v>88</v>
      </c>
      <c r="M25">
        <v>98</v>
      </c>
      <c r="N25">
        <v>12</v>
      </c>
      <c r="O25">
        <v>441</v>
      </c>
      <c r="P25">
        <f t="shared" si="0"/>
        <v>26.133333333333333</v>
      </c>
      <c r="Q25">
        <f t="shared" si="1"/>
        <v>26.133333333333333</v>
      </c>
      <c r="R25">
        <f t="shared" si="2"/>
        <v>26.133333333333333</v>
      </c>
    </row>
    <row r="26" spans="1:18">
      <c r="A26" t="s">
        <v>487</v>
      </c>
      <c r="B26" t="s">
        <v>490</v>
      </c>
      <c r="C26" t="s">
        <v>3</v>
      </c>
      <c r="D26" t="s">
        <v>1051</v>
      </c>
      <c r="E26">
        <v>94</v>
      </c>
      <c r="F26">
        <v>39</v>
      </c>
      <c r="G26">
        <v>1</v>
      </c>
      <c r="H26">
        <v>44</v>
      </c>
      <c r="I26">
        <v>1</v>
      </c>
      <c r="J26">
        <v>28</v>
      </c>
      <c r="K26">
        <v>79</v>
      </c>
      <c r="L26">
        <v>85</v>
      </c>
      <c r="M26">
        <v>100</v>
      </c>
      <c r="N26">
        <v>4</v>
      </c>
      <c r="O26">
        <v>440</v>
      </c>
      <c r="P26">
        <f t="shared" si="0"/>
        <v>26.074074074074073</v>
      </c>
      <c r="Q26">
        <f t="shared" si="1"/>
        <v>26.074074074074073</v>
      </c>
      <c r="R26">
        <f t="shared" si="2"/>
        <v>26.074074074074073</v>
      </c>
    </row>
    <row r="27" spans="1:18">
      <c r="A27" t="s">
        <v>166</v>
      </c>
      <c r="B27" t="s">
        <v>33</v>
      </c>
      <c r="C27" t="s">
        <v>1</v>
      </c>
      <c r="D27" t="s">
        <v>1036</v>
      </c>
      <c r="E27">
        <v>103</v>
      </c>
      <c r="F27">
        <v>39</v>
      </c>
      <c r="G27">
        <v>0</v>
      </c>
      <c r="H27">
        <v>44</v>
      </c>
      <c r="I27">
        <v>1</v>
      </c>
      <c r="J27">
        <v>29</v>
      </c>
      <c r="K27">
        <v>102</v>
      </c>
      <c r="L27">
        <v>90</v>
      </c>
      <c r="M27">
        <v>106</v>
      </c>
      <c r="N27">
        <v>2</v>
      </c>
      <c r="O27">
        <v>436</v>
      </c>
      <c r="P27">
        <f t="shared" si="0"/>
        <v>25.837037037037039</v>
      </c>
      <c r="Q27">
        <f t="shared" si="1"/>
        <v>25.837037037037039</v>
      </c>
      <c r="R27">
        <f t="shared" si="2"/>
        <v>25.837037037037039</v>
      </c>
    </row>
    <row r="28" spans="1:18">
      <c r="A28" t="s">
        <v>267</v>
      </c>
      <c r="B28" t="s">
        <v>70</v>
      </c>
      <c r="C28" t="s">
        <v>1058</v>
      </c>
      <c r="D28" t="s">
        <v>1033</v>
      </c>
      <c r="E28">
        <v>98</v>
      </c>
      <c r="F28">
        <v>33</v>
      </c>
      <c r="G28">
        <v>6</v>
      </c>
      <c r="H28">
        <v>57</v>
      </c>
      <c r="I28">
        <v>6</v>
      </c>
      <c r="J28">
        <v>28</v>
      </c>
      <c r="K28">
        <v>120</v>
      </c>
      <c r="L28">
        <v>94</v>
      </c>
      <c r="M28">
        <v>95</v>
      </c>
      <c r="N28">
        <v>22</v>
      </c>
      <c r="O28">
        <v>436</v>
      </c>
      <c r="P28">
        <f t="shared" si="0"/>
        <v>25.837037037037039</v>
      </c>
      <c r="Q28">
        <f t="shared" si="1"/>
        <v>25.837037037037039</v>
      </c>
      <c r="R28">
        <f t="shared" si="2"/>
        <v>25.837037037037039</v>
      </c>
    </row>
    <row r="29" spans="1:18">
      <c r="A29" t="s">
        <v>616</v>
      </c>
      <c r="B29" t="s">
        <v>110</v>
      </c>
      <c r="C29" t="s">
        <v>3</v>
      </c>
      <c r="D29" t="s">
        <v>1063</v>
      </c>
      <c r="E29">
        <v>96</v>
      </c>
      <c r="F29">
        <v>38</v>
      </c>
      <c r="G29">
        <v>1</v>
      </c>
      <c r="H29">
        <v>60</v>
      </c>
      <c r="I29">
        <v>2</v>
      </c>
      <c r="J29">
        <v>27</v>
      </c>
      <c r="K29">
        <v>103</v>
      </c>
      <c r="L29">
        <v>93</v>
      </c>
      <c r="M29">
        <v>100</v>
      </c>
      <c r="N29">
        <v>3</v>
      </c>
      <c r="O29">
        <v>434</v>
      </c>
      <c r="P29">
        <f t="shared" si="0"/>
        <v>25.718518518518518</v>
      </c>
      <c r="Q29">
        <f t="shared" si="1"/>
        <v>25.718518518518518</v>
      </c>
      <c r="R29">
        <f t="shared" si="2"/>
        <v>25.718518518518518</v>
      </c>
    </row>
    <row r="30" spans="1:18">
      <c r="A30" t="s">
        <v>552</v>
      </c>
      <c r="B30" t="s">
        <v>1496</v>
      </c>
      <c r="C30" t="s">
        <v>1062</v>
      </c>
      <c r="D30" t="s">
        <v>1339</v>
      </c>
      <c r="E30">
        <v>73</v>
      </c>
      <c r="F30">
        <v>33</v>
      </c>
      <c r="G30">
        <v>2</v>
      </c>
      <c r="H30">
        <v>66</v>
      </c>
      <c r="I30">
        <v>3</v>
      </c>
      <c r="J30">
        <v>46</v>
      </c>
      <c r="K30">
        <v>166</v>
      </c>
      <c r="L30">
        <v>92</v>
      </c>
      <c r="M30">
        <v>108</v>
      </c>
      <c r="N30">
        <v>7</v>
      </c>
      <c r="O30">
        <v>433</v>
      </c>
      <c r="P30">
        <f t="shared" si="0"/>
        <v>25.659259259259258</v>
      </c>
      <c r="Q30">
        <f t="shared" si="1"/>
        <v>25.659259259259258</v>
      </c>
      <c r="R30">
        <f t="shared" si="2"/>
        <v>25.659259259259258</v>
      </c>
    </row>
    <row r="31" spans="1:18">
      <c r="A31" t="s">
        <v>123</v>
      </c>
      <c r="B31" t="s">
        <v>126</v>
      </c>
      <c r="C31" t="s">
        <v>1058</v>
      </c>
      <c r="D31" t="s">
        <v>1040</v>
      </c>
      <c r="E31">
        <v>136</v>
      </c>
      <c r="F31">
        <v>37</v>
      </c>
      <c r="G31">
        <v>8</v>
      </c>
      <c r="H31">
        <v>49</v>
      </c>
      <c r="I31">
        <v>7</v>
      </c>
      <c r="J31">
        <v>16</v>
      </c>
      <c r="K31">
        <v>89</v>
      </c>
      <c r="L31">
        <v>94</v>
      </c>
      <c r="M31">
        <v>69</v>
      </c>
      <c r="N31">
        <v>18</v>
      </c>
      <c r="O31">
        <v>432</v>
      </c>
      <c r="P31">
        <f t="shared" si="0"/>
        <v>25.6</v>
      </c>
      <c r="Q31">
        <f t="shared" si="1"/>
        <v>25.6</v>
      </c>
      <c r="R31">
        <f t="shared" si="2"/>
        <v>25.6</v>
      </c>
    </row>
    <row r="32" spans="1:18">
      <c r="A32" t="s">
        <v>119</v>
      </c>
      <c r="B32" t="s">
        <v>120</v>
      </c>
      <c r="C32" t="s">
        <v>1</v>
      </c>
      <c r="D32" t="s">
        <v>1041</v>
      </c>
      <c r="E32">
        <v>116</v>
      </c>
      <c r="F32">
        <v>40</v>
      </c>
      <c r="G32">
        <v>1</v>
      </c>
      <c r="H32">
        <v>59</v>
      </c>
      <c r="I32">
        <v>1</v>
      </c>
      <c r="J32">
        <v>25</v>
      </c>
      <c r="K32">
        <v>100</v>
      </c>
      <c r="L32">
        <v>70</v>
      </c>
      <c r="M32">
        <v>102</v>
      </c>
      <c r="N32">
        <v>2</v>
      </c>
      <c r="O32">
        <v>431</v>
      </c>
      <c r="P32">
        <f t="shared" si="0"/>
        <v>25.540740740740741</v>
      </c>
      <c r="Q32">
        <f t="shared" si="1"/>
        <v>25.540740740740741</v>
      </c>
      <c r="R32">
        <f t="shared" si="2"/>
        <v>25.540740740740741</v>
      </c>
    </row>
    <row r="33" spans="1:18">
      <c r="A33" t="s">
        <v>389</v>
      </c>
      <c r="B33" t="s">
        <v>390</v>
      </c>
      <c r="C33" t="s">
        <v>1061</v>
      </c>
      <c r="D33" t="s">
        <v>1042</v>
      </c>
      <c r="E33">
        <v>114</v>
      </c>
      <c r="F33">
        <v>37</v>
      </c>
      <c r="G33">
        <v>0</v>
      </c>
      <c r="H33">
        <v>49</v>
      </c>
      <c r="I33">
        <v>0</v>
      </c>
      <c r="J33">
        <v>20</v>
      </c>
      <c r="K33">
        <v>59</v>
      </c>
      <c r="L33">
        <v>72</v>
      </c>
      <c r="M33">
        <v>99</v>
      </c>
      <c r="N33">
        <v>1</v>
      </c>
      <c r="O33">
        <v>430</v>
      </c>
      <c r="P33">
        <f t="shared" si="0"/>
        <v>25.481481481481481</v>
      </c>
      <c r="Q33">
        <f t="shared" si="1"/>
        <v>25.481481481481481</v>
      </c>
      <c r="R33">
        <f t="shared" si="2"/>
        <v>25.481481481481481</v>
      </c>
    </row>
    <row r="34" spans="1:18">
      <c r="A34" t="s">
        <v>65</v>
      </c>
      <c r="B34" t="s">
        <v>44</v>
      </c>
      <c r="C34" t="s">
        <v>1058</v>
      </c>
      <c r="D34" t="s">
        <v>1041</v>
      </c>
      <c r="E34">
        <v>117</v>
      </c>
      <c r="F34">
        <v>48</v>
      </c>
      <c r="G34">
        <v>5</v>
      </c>
      <c r="H34">
        <v>77</v>
      </c>
      <c r="I34">
        <v>6</v>
      </c>
      <c r="J34">
        <v>21</v>
      </c>
      <c r="K34">
        <v>145</v>
      </c>
      <c r="L34">
        <v>98</v>
      </c>
      <c r="M34">
        <v>81</v>
      </c>
      <c r="N34">
        <v>13</v>
      </c>
      <c r="O34">
        <v>430</v>
      </c>
      <c r="P34">
        <f t="shared" si="0"/>
        <v>25.481481481481481</v>
      </c>
      <c r="Q34">
        <f t="shared" si="1"/>
        <v>25.481481481481481</v>
      </c>
      <c r="R34">
        <f t="shared" si="2"/>
        <v>25.481481481481481</v>
      </c>
    </row>
    <row r="35" spans="1:18">
      <c r="A35" t="s">
        <v>579</v>
      </c>
      <c r="B35" t="s">
        <v>398</v>
      </c>
      <c r="C35" t="s">
        <v>1062</v>
      </c>
      <c r="D35" t="s">
        <v>1055</v>
      </c>
      <c r="E35">
        <v>102</v>
      </c>
      <c r="F35">
        <v>32</v>
      </c>
      <c r="G35">
        <v>5</v>
      </c>
      <c r="H35">
        <v>73</v>
      </c>
      <c r="I35">
        <v>7</v>
      </c>
      <c r="J35">
        <v>26</v>
      </c>
      <c r="K35">
        <v>132</v>
      </c>
      <c r="L35">
        <v>110</v>
      </c>
      <c r="M35">
        <v>82</v>
      </c>
      <c r="N35">
        <v>17</v>
      </c>
      <c r="O35">
        <v>428</v>
      </c>
      <c r="P35">
        <f t="shared" si="0"/>
        <v>25.362962962962964</v>
      </c>
      <c r="Q35">
        <f t="shared" si="1"/>
        <v>25.362962962962964</v>
      </c>
      <c r="R35">
        <f t="shared" si="2"/>
        <v>25.362962962962964</v>
      </c>
    </row>
    <row r="36" spans="1:18">
      <c r="A36" t="s">
        <v>1374</v>
      </c>
      <c r="B36" t="s">
        <v>1543</v>
      </c>
      <c r="C36" t="s">
        <v>1062</v>
      </c>
      <c r="D36" t="s">
        <v>1063</v>
      </c>
      <c r="E36">
        <v>98</v>
      </c>
      <c r="F36">
        <v>36</v>
      </c>
      <c r="G36">
        <v>6</v>
      </c>
      <c r="H36">
        <v>67</v>
      </c>
      <c r="I36">
        <v>6</v>
      </c>
      <c r="J36">
        <v>26</v>
      </c>
      <c r="K36">
        <v>127</v>
      </c>
      <c r="L36">
        <v>108</v>
      </c>
      <c r="M36">
        <v>69</v>
      </c>
      <c r="N36">
        <v>22</v>
      </c>
      <c r="O36">
        <v>425</v>
      </c>
      <c r="P36">
        <f t="shared" si="0"/>
        <v>25.185185185185187</v>
      </c>
      <c r="Q36">
        <f t="shared" si="1"/>
        <v>25.185185185185187</v>
      </c>
      <c r="R36">
        <f t="shared" si="2"/>
        <v>25.185185185185187</v>
      </c>
    </row>
    <row r="37" spans="1:18">
      <c r="A37" t="s">
        <v>216</v>
      </c>
      <c r="B37" t="s">
        <v>217</v>
      </c>
      <c r="C37" t="s">
        <v>1059</v>
      </c>
      <c r="D37" t="s">
        <v>1037</v>
      </c>
      <c r="E37">
        <v>119</v>
      </c>
      <c r="F37">
        <v>37</v>
      </c>
      <c r="G37">
        <v>6</v>
      </c>
      <c r="H37">
        <v>43</v>
      </c>
      <c r="I37">
        <v>10</v>
      </c>
      <c r="J37">
        <v>17</v>
      </c>
      <c r="K37">
        <v>81</v>
      </c>
      <c r="L37">
        <v>91</v>
      </c>
      <c r="M37">
        <v>66</v>
      </c>
      <c r="N37">
        <v>34</v>
      </c>
      <c r="O37">
        <v>422</v>
      </c>
      <c r="P37">
        <f t="shared" si="0"/>
        <v>25.007407407407406</v>
      </c>
      <c r="Q37">
        <f t="shared" si="1"/>
        <v>25.007407407407406</v>
      </c>
      <c r="R37">
        <f t="shared" si="2"/>
        <v>25.007407407407406</v>
      </c>
    </row>
    <row r="38" spans="1:18">
      <c r="A38" t="s">
        <v>617</v>
      </c>
      <c r="B38" t="s">
        <v>244</v>
      </c>
      <c r="C38" t="s">
        <v>1062</v>
      </c>
      <c r="D38" t="s">
        <v>1026</v>
      </c>
      <c r="E38">
        <v>86</v>
      </c>
      <c r="F38">
        <v>37</v>
      </c>
      <c r="G38">
        <v>6</v>
      </c>
      <c r="H38">
        <v>92</v>
      </c>
      <c r="I38">
        <v>6</v>
      </c>
      <c r="J38">
        <v>21</v>
      </c>
      <c r="K38">
        <v>110</v>
      </c>
      <c r="L38">
        <v>85</v>
      </c>
      <c r="M38">
        <v>78</v>
      </c>
      <c r="N38">
        <v>17</v>
      </c>
      <c r="O38">
        <v>418</v>
      </c>
      <c r="P38">
        <f t="shared" si="0"/>
        <v>24.770370370370369</v>
      </c>
      <c r="Q38">
        <f t="shared" si="1"/>
        <v>24.770370370370369</v>
      </c>
      <c r="R38">
        <f t="shared" si="2"/>
        <v>24.770370370370369</v>
      </c>
    </row>
    <row r="39" spans="1:18">
      <c r="A39" t="s">
        <v>115</v>
      </c>
      <c r="B39" t="s">
        <v>116</v>
      </c>
      <c r="C39" t="s">
        <v>1062</v>
      </c>
      <c r="D39" t="s">
        <v>1034</v>
      </c>
      <c r="E39">
        <v>78</v>
      </c>
      <c r="F39">
        <v>30</v>
      </c>
      <c r="G39">
        <v>3</v>
      </c>
      <c r="H39">
        <v>65</v>
      </c>
      <c r="I39">
        <v>4</v>
      </c>
      <c r="J39">
        <v>37</v>
      </c>
      <c r="K39">
        <v>150</v>
      </c>
      <c r="L39">
        <v>95</v>
      </c>
      <c r="M39">
        <v>105</v>
      </c>
      <c r="N39">
        <v>8</v>
      </c>
      <c r="O39">
        <v>414</v>
      </c>
      <c r="P39">
        <f t="shared" si="0"/>
        <v>24.533333333333335</v>
      </c>
      <c r="Q39">
        <f t="shared" si="1"/>
        <v>24.533333333333335</v>
      </c>
      <c r="R39">
        <f t="shared" si="2"/>
        <v>24.533333333333335</v>
      </c>
    </row>
    <row r="40" spans="1:18">
      <c r="A40" t="s">
        <v>1849</v>
      </c>
      <c r="B40" t="s">
        <v>1850</v>
      </c>
      <c r="C40" t="s">
        <v>1059</v>
      </c>
      <c r="D40" t="s">
        <v>1047</v>
      </c>
      <c r="E40">
        <v>101</v>
      </c>
      <c r="F40">
        <v>29</v>
      </c>
      <c r="G40">
        <v>4</v>
      </c>
      <c r="H40">
        <v>50</v>
      </c>
      <c r="I40">
        <v>5</v>
      </c>
      <c r="J40">
        <v>27</v>
      </c>
      <c r="K40">
        <v>106</v>
      </c>
      <c r="L40">
        <v>81</v>
      </c>
      <c r="M40">
        <v>96</v>
      </c>
      <c r="N40">
        <v>19</v>
      </c>
      <c r="O40">
        <v>414</v>
      </c>
      <c r="P40">
        <f t="shared" si="0"/>
        <v>24.533333333333335</v>
      </c>
      <c r="Q40">
        <f t="shared" si="1"/>
        <v>24.533333333333335</v>
      </c>
      <c r="R40">
        <f t="shared" si="2"/>
        <v>24.533333333333335</v>
      </c>
    </row>
    <row r="41" spans="1:18">
      <c r="A41" t="s">
        <v>246</v>
      </c>
      <c r="B41" t="s">
        <v>247</v>
      </c>
      <c r="C41" t="s">
        <v>1</v>
      </c>
      <c r="D41" t="s">
        <v>1055</v>
      </c>
      <c r="E41">
        <v>98</v>
      </c>
      <c r="F41">
        <v>38</v>
      </c>
      <c r="G41">
        <v>2</v>
      </c>
      <c r="H41">
        <v>70</v>
      </c>
      <c r="I41">
        <v>1</v>
      </c>
      <c r="J41">
        <v>25</v>
      </c>
      <c r="K41">
        <v>133</v>
      </c>
      <c r="L41">
        <v>95</v>
      </c>
      <c r="M41">
        <v>100</v>
      </c>
      <c r="N41">
        <v>2</v>
      </c>
      <c r="O41">
        <v>413</v>
      </c>
      <c r="P41">
        <f t="shared" si="0"/>
        <v>24.474074074074075</v>
      </c>
      <c r="Q41">
        <f t="shared" si="1"/>
        <v>24.474074074074075</v>
      </c>
      <c r="R41">
        <f t="shared" si="2"/>
        <v>24.474074074074075</v>
      </c>
    </row>
    <row r="42" spans="1:18">
      <c r="A42" t="s">
        <v>479</v>
      </c>
      <c r="B42" t="s">
        <v>388</v>
      </c>
      <c r="C42" t="s">
        <v>1058</v>
      </c>
      <c r="D42" t="s">
        <v>1030</v>
      </c>
      <c r="E42">
        <v>131</v>
      </c>
      <c r="F42">
        <v>43</v>
      </c>
      <c r="G42">
        <v>3</v>
      </c>
      <c r="H42">
        <v>56</v>
      </c>
      <c r="I42">
        <v>6</v>
      </c>
      <c r="J42">
        <v>12</v>
      </c>
      <c r="K42">
        <v>73</v>
      </c>
      <c r="L42">
        <v>85</v>
      </c>
      <c r="M42">
        <v>65</v>
      </c>
      <c r="N42">
        <v>12</v>
      </c>
      <c r="O42">
        <v>413</v>
      </c>
      <c r="P42">
        <f t="shared" si="0"/>
        <v>24.474074074074075</v>
      </c>
      <c r="Q42">
        <f t="shared" si="1"/>
        <v>24.474074074074075</v>
      </c>
      <c r="R42">
        <f t="shared" si="2"/>
        <v>24.474074074074075</v>
      </c>
    </row>
    <row r="43" spans="1:18">
      <c r="A43" t="s">
        <v>337</v>
      </c>
      <c r="B43" t="s">
        <v>213</v>
      </c>
      <c r="C43" t="s">
        <v>1059</v>
      </c>
      <c r="D43" t="s">
        <v>1038</v>
      </c>
      <c r="E43">
        <v>114</v>
      </c>
      <c r="F43">
        <v>35</v>
      </c>
      <c r="G43">
        <v>4</v>
      </c>
      <c r="H43">
        <v>34</v>
      </c>
      <c r="I43">
        <v>6</v>
      </c>
      <c r="J43">
        <v>29</v>
      </c>
      <c r="K43">
        <v>128</v>
      </c>
      <c r="L43">
        <v>98</v>
      </c>
      <c r="M43">
        <v>85</v>
      </c>
      <c r="N43">
        <v>15</v>
      </c>
      <c r="O43">
        <v>410</v>
      </c>
      <c r="P43">
        <f t="shared" si="0"/>
        <v>24.296296296296298</v>
      </c>
      <c r="Q43">
        <f t="shared" si="1"/>
        <v>24.296296296296298</v>
      </c>
      <c r="R43">
        <f t="shared" si="2"/>
        <v>24.296296296296298</v>
      </c>
    </row>
    <row r="44" spans="1:18">
      <c r="A44" t="s">
        <v>290</v>
      </c>
      <c r="B44" t="s">
        <v>291</v>
      </c>
      <c r="C44" t="s">
        <v>3</v>
      </c>
      <c r="D44" t="s">
        <v>1046</v>
      </c>
      <c r="E44">
        <v>111</v>
      </c>
      <c r="F44">
        <v>34</v>
      </c>
      <c r="G44">
        <v>2</v>
      </c>
      <c r="H44">
        <v>80</v>
      </c>
      <c r="I44">
        <v>6</v>
      </c>
      <c r="J44">
        <v>25</v>
      </c>
      <c r="K44">
        <v>152</v>
      </c>
      <c r="L44">
        <v>88</v>
      </c>
      <c r="M44">
        <v>98</v>
      </c>
      <c r="N44">
        <v>15</v>
      </c>
      <c r="O44">
        <v>408</v>
      </c>
      <c r="P44">
        <f t="shared" si="0"/>
        <v>24.177777777777777</v>
      </c>
      <c r="Q44">
        <f t="shared" si="1"/>
        <v>24.177777777777777</v>
      </c>
      <c r="R44">
        <f t="shared" si="2"/>
        <v>24.177777777777777</v>
      </c>
    </row>
    <row r="45" spans="1:18">
      <c r="A45" t="s">
        <v>512</v>
      </c>
      <c r="B45" t="s">
        <v>513</v>
      </c>
      <c r="C45" t="s">
        <v>1064</v>
      </c>
      <c r="D45" t="s">
        <v>1052</v>
      </c>
      <c r="E45">
        <v>106</v>
      </c>
      <c r="F45">
        <v>29</v>
      </c>
      <c r="G45">
        <v>3</v>
      </c>
      <c r="H45">
        <v>58</v>
      </c>
      <c r="I45">
        <v>7</v>
      </c>
      <c r="J45">
        <v>20</v>
      </c>
      <c r="K45">
        <v>75</v>
      </c>
      <c r="L45">
        <v>91</v>
      </c>
      <c r="M45">
        <v>59</v>
      </c>
      <c r="N45">
        <v>26</v>
      </c>
      <c r="O45">
        <v>405</v>
      </c>
      <c r="P45">
        <f t="shared" si="0"/>
        <v>24</v>
      </c>
      <c r="Q45">
        <f t="shared" si="1"/>
        <v>24</v>
      </c>
      <c r="R45">
        <f t="shared" si="2"/>
        <v>24</v>
      </c>
    </row>
    <row r="46" spans="1:18">
      <c r="A46" t="s">
        <v>148</v>
      </c>
      <c r="B46" t="s">
        <v>150</v>
      </c>
      <c r="C46" t="s">
        <v>1064</v>
      </c>
      <c r="D46" t="s">
        <v>1043</v>
      </c>
      <c r="E46">
        <v>139</v>
      </c>
      <c r="F46">
        <v>33</v>
      </c>
      <c r="G46">
        <v>9</v>
      </c>
      <c r="H46">
        <v>36</v>
      </c>
      <c r="I46">
        <v>12</v>
      </c>
      <c r="J46">
        <v>15</v>
      </c>
      <c r="K46">
        <v>94</v>
      </c>
      <c r="L46">
        <v>76</v>
      </c>
      <c r="M46">
        <v>80</v>
      </c>
      <c r="N46">
        <v>27</v>
      </c>
      <c r="O46">
        <v>405</v>
      </c>
      <c r="P46">
        <f t="shared" si="0"/>
        <v>24</v>
      </c>
      <c r="Q46">
        <f t="shared" si="1"/>
        <v>24</v>
      </c>
      <c r="R46">
        <f t="shared" si="2"/>
        <v>24</v>
      </c>
    </row>
    <row r="47" spans="1:18">
      <c r="A47" t="s">
        <v>505</v>
      </c>
      <c r="B47" t="s">
        <v>44</v>
      </c>
      <c r="C47" t="s">
        <v>1059</v>
      </c>
      <c r="D47" t="s">
        <v>1060</v>
      </c>
      <c r="E47">
        <v>114</v>
      </c>
      <c r="F47">
        <v>33</v>
      </c>
      <c r="G47">
        <v>4</v>
      </c>
      <c r="H47">
        <v>30</v>
      </c>
      <c r="I47">
        <v>6</v>
      </c>
      <c r="J47">
        <v>21</v>
      </c>
      <c r="K47">
        <v>88</v>
      </c>
      <c r="L47">
        <v>85</v>
      </c>
      <c r="M47">
        <v>82</v>
      </c>
      <c r="N47">
        <v>21</v>
      </c>
      <c r="O47">
        <v>400</v>
      </c>
      <c r="P47">
        <f t="shared" si="0"/>
        <v>23.703703703703702</v>
      </c>
      <c r="Q47">
        <f t="shared" si="1"/>
        <v>21.333333333333332</v>
      </c>
      <c r="R47">
        <f t="shared" si="2"/>
        <v>21.333333333333332</v>
      </c>
    </row>
    <row r="48" spans="1:18">
      <c r="A48" t="s">
        <v>590</v>
      </c>
      <c r="B48" t="s">
        <v>591</v>
      </c>
      <c r="C48" t="s">
        <v>1059</v>
      </c>
      <c r="D48" t="s">
        <v>1037</v>
      </c>
      <c r="E48">
        <v>96</v>
      </c>
      <c r="F48">
        <v>33</v>
      </c>
      <c r="G48">
        <v>9</v>
      </c>
      <c r="H48">
        <v>58</v>
      </c>
      <c r="I48">
        <v>7</v>
      </c>
      <c r="J48">
        <v>14</v>
      </c>
      <c r="K48">
        <v>82</v>
      </c>
      <c r="L48">
        <v>78</v>
      </c>
      <c r="M48">
        <v>64</v>
      </c>
      <c r="N48">
        <v>43</v>
      </c>
      <c r="O48">
        <v>399</v>
      </c>
      <c r="P48">
        <f t="shared" si="0"/>
        <v>23.644444444444446</v>
      </c>
      <c r="Q48">
        <f t="shared" si="1"/>
        <v>21.28</v>
      </c>
      <c r="R48">
        <f t="shared" si="2"/>
        <v>21.28</v>
      </c>
    </row>
    <row r="49" spans="1:18">
      <c r="A49" t="s">
        <v>1396</v>
      </c>
      <c r="B49" t="s">
        <v>968</v>
      </c>
      <c r="C49" t="s">
        <v>1</v>
      </c>
      <c r="D49" t="s">
        <v>1043</v>
      </c>
      <c r="E49">
        <v>111</v>
      </c>
      <c r="F49">
        <v>35</v>
      </c>
      <c r="G49">
        <v>2</v>
      </c>
      <c r="H49">
        <v>51</v>
      </c>
      <c r="I49">
        <v>2</v>
      </c>
      <c r="J49">
        <v>27</v>
      </c>
      <c r="K49">
        <v>118</v>
      </c>
      <c r="L49">
        <v>80</v>
      </c>
      <c r="M49">
        <v>88</v>
      </c>
      <c r="N49">
        <v>5</v>
      </c>
      <c r="O49">
        <v>399</v>
      </c>
      <c r="P49">
        <f t="shared" si="0"/>
        <v>23.644444444444446</v>
      </c>
      <c r="Q49">
        <f t="shared" si="1"/>
        <v>21.28</v>
      </c>
      <c r="R49">
        <f t="shared" si="2"/>
        <v>21.28</v>
      </c>
    </row>
    <row r="50" spans="1:18">
      <c r="A50" t="s">
        <v>475</v>
      </c>
      <c r="B50" t="s">
        <v>476</v>
      </c>
      <c r="C50" t="s">
        <v>1032</v>
      </c>
      <c r="D50" t="s">
        <v>1028</v>
      </c>
      <c r="E50">
        <v>99</v>
      </c>
      <c r="F50">
        <v>35</v>
      </c>
      <c r="G50">
        <v>1</v>
      </c>
      <c r="H50">
        <v>62</v>
      </c>
      <c r="I50">
        <v>1</v>
      </c>
      <c r="J50">
        <v>22</v>
      </c>
      <c r="K50">
        <v>93</v>
      </c>
      <c r="L50">
        <v>73</v>
      </c>
      <c r="M50">
        <v>94</v>
      </c>
      <c r="N50">
        <v>1</v>
      </c>
      <c r="O50">
        <v>396</v>
      </c>
      <c r="P50">
        <f t="shared" si="0"/>
        <v>23.466666666666665</v>
      </c>
      <c r="Q50">
        <f t="shared" si="1"/>
        <v>21.119999999999997</v>
      </c>
      <c r="R50">
        <f t="shared" si="2"/>
        <v>21.119999999999997</v>
      </c>
    </row>
    <row r="51" spans="1:18">
      <c r="A51" t="s">
        <v>1371</v>
      </c>
      <c r="B51" t="s">
        <v>327</v>
      </c>
      <c r="C51" t="s">
        <v>1</v>
      </c>
      <c r="D51" t="s">
        <v>1030</v>
      </c>
      <c r="E51">
        <v>81</v>
      </c>
      <c r="F51">
        <v>40</v>
      </c>
      <c r="G51">
        <v>2</v>
      </c>
      <c r="H51">
        <v>61</v>
      </c>
      <c r="I51">
        <v>5</v>
      </c>
      <c r="J51">
        <v>26</v>
      </c>
      <c r="K51">
        <v>141</v>
      </c>
      <c r="L51">
        <v>95</v>
      </c>
      <c r="M51">
        <v>98</v>
      </c>
      <c r="N51">
        <v>16</v>
      </c>
      <c r="O51">
        <v>395</v>
      </c>
      <c r="P51">
        <f t="shared" si="0"/>
        <v>23.407407407407408</v>
      </c>
      <c r="Q51">
        <f t="shared" si="1"/>
        <v>21.066666666666666</v>
      </c>
      <c r="R51">
        <f t="shared" si="2"/>
        <v>21.066666666666666</v>
      </c>
    </row>
    <row r="52" spans="1:18">
      <c r="A52" t="s">
        <v>527</v>
      </c>
      <c r="B52" t="s">
        <v>70</v>
      </c>
      <c r="C52" t="s">
        <v>1032</v>
      </c>
      <c r="D52" t="s">
        <v>1053</v>
      </c>
      <c r="E52">
        <v>84</v>
      </c>
      <c r="F52">
        <v>30</v>
      </c>
      <c r="G52">
        <v>1</v>
      </c>
      <c r="H52">
        <v>98</v>
      </c>
      <c r="I52">
        <v>4</v>
      </c>
      <c r="J52">
        <v>24</v>
      </c>
      <c r="K52">
        <v>108</v>
      </c>
      <c r="L52">
        <v>79</v>
      </c>
      <c r="M52">
        <v>84</v>
      </c>
      <c r="N52">
        <v>3</v>
      </c>
      <c r="O52">
        <v>395</v>
      </c>
      <c r="P52">
        <f t="shared" si="0"/>
        <v>23.407407407407408</v>
      </c>
      <c r="Q52">
        <f t="shared" si="1"/>
        <v>21.066666666666666</v>
      </c>
      <c r="R52">
        <f t="shared" si="2"/>
        <v>21.066666666666666</v>
      </c>
    </row>
    <row r="53" spans="1:18">
      <c r="A53" t="s">
        <v>1139</v>
      </c>
      <c r="B53" t="s">
        <v>67</v>
      </c>
      <c r="C53" t="s">
        <v>1058</v>
      </c>
      <c r="D53" t="s">
        <v>1047</v>
      </c>
      <c r="E53">
        <v>88</v>
      </c>
      <c r="F53">
        <v>30</v>
      </c>
      <c r="G53">
        <v>6</v>
      </c>
      <c r="H53">
        <v>59</v>
      </c>
      <c r="I53">
        <v>3</v>
      </c>
      <c r="J53">
        <v>31</v>
      </c>
      <c r="K53">
        <v>123</v>
      </c>
      <c r="L53">
        <v>79</v>
      </c>
      <c r="M53">
        <v>83</v>
      </c>
      <c r="N53">
        <v>8</v>
      </c>
      <c r="O53">
        <v>393</v>
      </c>
      <c r="P53">
        <f t="shared" si="0"/>
        <v>23.288888888888888</v>
      </c>
      <c r="Q53">
        <f t="shared" si="1"/>
        <v>20.96</v>
      </c>
      <c r="R53">
        <f t="shared" si="2"/>
        <v>20.96</v>
      </c>
    </row>
    <row r="54" spans="1:18">
      <c r="A54" t="s">
        <v>535</v>
      </c>
      <c r="B54" t="s">
        <v>536</v>
      </c>
      <c r="C54" t="s">
        <v>2</v>
      </c>
      <c r="D54" t="s">
        <v>1028</v>
      </c>
      <c r="E54">
        <v>136</v>
      </c>
      <c r="F54">
        <v>33</v>
      </c>
      <c r="G54">
        <v>2</v>
      </c>
      <c r="H54">
        <v>46</v>
      </c>
      <c r="I54">
        <v>4</v>
      </c>
      <c r="J54">
        <v>8</v>
      </c>
      <c r="K54">
        <v>55</v>
      </c>
      <c r="L54">
        <v>89</v>
      </c>
      <c r="M54">
        <v>68</v>
      </c>
      <c r="N54">
        <v>7</v>
      </c>
      <c r="O54">
        <v>391</v>
      </c>
      <c r="P54">
        <f t="shared" si="0"/>
        <v>23.170370370370371</v>
      </c>
      <c r="Q54">
        <f t="shared" si="1"/>
        <v>20.853333333333335</v>
      </c>
      <c r="R54">
        <f t="shared" si="2"/>
        <v>20.853333333333335</v>
      </c>
    </row>
    <row r="55" spans="1:18">
      <c r="A55" t="s">
        <v>466</v>
      </c>
      <c r="B55" t="s">
        <v>34</v>
      </c>
      <c r="C55" t="s">
        <v>2</v>
      </c>
      <c r="D55" t="s">
        <v>1034</v>
      </c>
      <c r="E55">
        <v>113</v>
      </c>
      <c r="F55">
        <v>32</v>
      </c>
      <c r="G55">
        <v>2</v>
      </c>
      <c r="H55">
        <v>43</v>
      </c>
      <c r="I55">
        <v>4</v>
      </c>
      <c r="J55">
        <v>17</v>
      </c>
      <c r="K55">
        <v>81</v>
      </c>
      <c r="L55">
        <v>88</v>
      </c>
      <c r="M55">
        <v>81</v>
      </c>
      <c r="N55">
        <v>13</v>
      </c>
      <c r="O55">
        <v>391</v>
      </c>
      <c r="P55">
        <f t="shared" si="0"/>
        <v>23.170370370370371</v>
      </c>
      <c r="Q55">
        <f t="shared" si="1"/>
        <v>20.853333333333335</v>
      </c>
      <c r="R55">
        <f t="shared" si="2"/>
        <v>20.853333333333335</v>
      </c>
    </row>
    <row r="56" spans="1:18">
      <c r="A56" t="s">
        <v>300</v>
      </c>
      <c r="B56" t="s">
        <v>58</v>
      </c>
      <c r="C56" t="s">
        <v>1062</v>
      </c>
      <c r="D56" t="s">
        <v>1055</v>
      </c>
      <c r="E56">
        <v>89</v>
      </c>
      <c r="F56">
        <v>25</v>
      </c>
      <c r="G56">
        <v>4</v>
      </c>
      <c r="H56">
        <v>62</v>
      </c>
      <c r="I56">
        <v>6</v>
      </c>
      <c r="J56">
        <v>30</v>
      </c>
      <c r="K56">
        <v>137</v>
      </c>
      <c r="L56">
        <v>88</v>
      </c>
      <c r="M56">
        <v>90</v>
      </c>
      <c r="N56">
        <v>22</v>
      </c>
      <c r="O56">
        <v>390</v>
      </c>
      <c r="P56">
        <f t="shared" si="0"/>
        <v>23.111111111111111</v>
      </c>
      <c r="Q56">
        <f t="shared" si="1"/>
        <v>20.8</v>
      </c>
      <c r="R56">
        <f t="shared" si="2"/>
        <v>20.8</v>
      </c>
    </row>
    <row r="57" spans="1:18">
      <c r="A57" t="s">
        <v>37</v>
      </c>
      <c r="B57" t="s">
        <v>38</v>
      </c>
      <c r="C57" t="s">
        <v>1064</v>
      </c>
      <c r="D57" t="s">
        <v>1039</v>
      </c>
      <c r="E57">
        <v>138</v>
      </c>
      <c r="F57">
        <v>33</v>
      </c>
      <c r="G57">
        <v>8</v>
      </c>
      <c r="H57">
        <v>56</v>
      </c>
      <c r="I57">
        <v>11</v>
      </c>
      <c r="J57">
        <v>5</v>
      </c>
      <c r="K57">
        <v>84</v>
      </c>
      <c r="L57">
        <v>88</v>
      </c>
      <c r="M57">
        <v>65</v>
      </c>
      <c r="N57">
        <v>26</v>
      </c>
      <c r="O57">
        <v>388</v>
      </c>
      <c r="P57">
        <f t="shared" si="0"/>
        <v>22.992592592592594</v>
      </c>
      <c r="Q57">
        <f t="shared" si="1"/>
        <v>20.693333333333335</v>
      </c>
      <c r="R57">
        <f t="shared" si="2"/>
        <v>20.693333333333335</v>
      </c>
    </row>
    <row r="58" spans="1:18">
      <c r="A58" t="s">
        <v>555</v>
      </c>
      <c r="B58" t="s">
        <v>557</v>
      </c>
      <c r="C58" t="s">
        <v>1062</v>
      </c>
      <c r="D58" t="s">
        <v>1050</v>
      </c>
      <c r="E58">
        <v>151</v>
      </c>
      <c r="F58">
        <v>29</v>
      </c>
      <c r="G58">
        <v>4</v>
      </c>
      <c r="H58">
        <v>40</v>
      </c>
      <c r="I58">
        <v>7</v>
      </c>
      <c r="J58">
        <v>8</v>
      </c>
      <c r="K58">
        <v>68</v>
      </c>
      <c r="L58">
        <v>85</v>
      </c>
      <c r="M58">
        <v>59</v>
      </c>
      <c r="N58">
        <v>26</v>
      </c>
      <c r="O58">
        <v>388</v>
      </c>
      <c r="P58">
        <f t="shared" si="0"/>
        <v>22.992592592592594</v>
      </c>
      <c r="Q58">
        <f t="shared" si="1"/>
        <v>20.693333333333335</v>
      </c>
      <c r="R58">
        <f t="shared" si="2"/>
        <v>20.693333333333335</v>
      </c>
    </row>
    <row r="59" spans="1:18">
      <c r="A59" t="s">
        <v>1344</v>
      </c>
      <c r="B59" t="s">
        <v>1544</v>
      </c>
      <c r="C59" t="s">
        <v>1338</v>
      </c>
      <c r="D59" t="s">
        <v>1051</v>
      </c>
      <c r="E59">
        <v>106</v>
      </c>
      <c r="F59">
        <v>39</v>
      </c>
      <c r="G59">
        <v>5</v>
      </c>
      <c r="H59">
        <v>42</v>
      </c>
      <c r="I59">
        <v>7</v>
      </c>
      <c r="J59">
        <v>9</v>
      </c>
      <c r="K59">
        <v>55</v>
      </c>
      <c r="L59">
        <v>85</v>
      </c>
      <c r="M59">
        <v>54</v>
      </c>
      <c r="N59">
        <v>33</v>
      </c>
      <c r="O59">
        <v>387</v>
      </c>
      <c r="P59">
        <f t="shared" si="0"/>
        <v>22.933333333333334</v>
      </c>
      <c r="Q59">
        <f t="shared" si="1"/>
        <v>20.64</v>
      </c>
      <c r="R59">
        <f t="shared" si="2"/>
        <v>20.64</v>
      </c>
    </row>
    <row r="60" spans="1:18">
      <c r="A60" t="s">
        <v>301</v>
      </c>
      <c r="B60" t="s">
        <v>180</v>
      </c>
      <c r="C60" t="s">
        <v>2</v>
      </c>
      <c r="D60" t="s">
        <v>1030</v>
      </c>
      <c r="E60">
        <v>92</v>
      </c>
      <c r="F60">
        <v>35</v>
      </c>
      <c r="G60">
        <v>3</v>
      </c>
      <c r="H60">
        <v>48</v>
      </c>
      <c r="I60">
        <v>5</v>
      </c>
      <c r="J60">
        <v>20</v>
      </c>
      <c r="K60">
        <v>81</v>
      </c>
      <c r="L60">
        <v>85</v>
      </c>
      <c r="M60">
        <v>77</v>
      </c>
      <c r="N60">
        <v>12</v>
      </c>
      <c r="O60">
        <v>387</v>
      </c>
      <c r="P60">
        <f t="shared" si="0"/>
        <v>22.933333333333334</v>
      </c>
      <c r="Q60">
        <f t="shared" si="1"/>
        <v>20.64</v>
      </c>
      <c r="R60">
        <f t="shared" si="2"/>
        <v>20.64</v>
      </c>
    </row>
    <row r="61" spans="1:18">
      <c r="A61" t="s">
        <v>525</v>
      </c>
      <c r="B61" t="s">
        <v>526</v>
      </c>
      <c r="C61" t="s">
        <v>3</v>
      </c>
      <c r="D61" t="s">
        <v>1028</v>
      </c>
      <c r="E61">
        <v>98</v>
      </c>
      <c r="F61">
        <v>34</v>
      </c>
      <c r="G61">
        <v>3</v>
      </c>
      <c r="H61">
        <v>45</v>
      </c>
      <c r="I61">
        <v>2</v>
      </c>
      <c r="J61">
        <v>24</v>
      </c>
      <c r="K61">
        <v>76</v>
      </c>
      <c r="L61">
        <v>65</v>
      </c>
      <c r="M61">
        <v>82</v>
      </c>
      <c r="N61">
        <v>1</v>
      </c>
      <c r="O61">
        <v>386</v>
      </c>
      <c r="P61">
        <f t="shared" si="0"/>
        <v>22.874074074074073</v>
      </c>
      <c r="Q61">
        <f t="shared" si="1"/>
        <v>20.586666666666666</v>
      </c>
      <c r="R61">
        <f t="shared" si="2"/>
        <v>20.586666666666666</v>
      </c>
    </row>
    <row r="62" spans="1:18">
      <c r="A62" t="s">
        <v>396</v>
      </c>
      <c r="B62" t="s">
        <v>392</v>
      </c>
      <c r="C62" t="s">
        <v>1032</v>
      </c>
      <c r="D62" t="s">
        <v>1054</v>
      </c>
      <c r="E62">
        <v>114</v>
      </c>
      <c r="F62">
        <v>30</v>
      </c>
      <c r="G62">
        <v>3</v>
      </c>
      <c r="H62">
        <v>73</v>
      </c>
      <c r="I62">
        <v>3</v>
      </c>
      <c r="J62">
        <v>9</v>
      </c>
      <c r="K62">
        <v>66</v>
      </c>
      <c r="L62">
        <v>76</v>
      </c>
      <c r="M62">
        <v>79</v>
      </c>
      <c r="N62">
        <v>6</v>
      </c>
      <c r="O62">
        <v>384</v>
      </c>
      <c r="P62">
        <f t="shared" si="0"/>
        <v>22.755555555555556</v>
      </c>
      <c r="Q62">
        <f t="shared" si="1"/>
        <v>20.48</v>
      </c>
      <c r="R62">
        <f t="shared" si="2"/>
        <v>20.48</v>
      </c>
    </row>
    <row r="63" spans="1:18">
      <c r="A63" t="s">
        <v>155</v>
      </c>
      <c r="B63" t="s">
        <v>156</v>
      </c>
      <c r="C63" t="s">
        <v>1062</v>
      </c>
      <c r="D63" t="s">
        <v>1034</v>
      </c>
      <c r="E63">
        <v>109</v>
      </c>
      <c r="F63">
        <v>36</v>
      </c>
      <c r="G63">
        <v>3</v>
      </c>
      <c r="H63">
        <v>76</v>
      </c>
      <c r="I63">
        <v>5</v>
      </c>
      <c r="J63">
        <v>22</v>
      </c>
      <c r="K63">
        <v>144</v>
      </c>
      <c r="L63">
        <v>103</v>
      </c>
      <c r="M63">
        <v>55</v>
      </c>
      <c r="N63">
        <v>16</v>
      </c>
      <c r="O63">
        <v>379</v>
      </c>
      <c r="P63">
        <f t="shared" si="0"/>
        <v>22.459259259259259</v>
      </c>
      <c r="Q63">
        <f t="shared" si="1"/>
        <v>20.213333333333335</v>
      </c>
      <c r="R63">
        <f t="shared" si="2"/>
        <v>20.213333333333335</v>
      </c>
    </row>
    <row r="64" spans="1:18">
      <c r="A64" t="s">
        <v>426</v>
      </c>
      <c r="B64" t="s">
        <v>398</v>
      </c>
      <c r="C64" t="s">
        <v>1</v>
      </c>
      <c r="D64" t="s">
        <v>1054</v>
      </c>
      <c r="E64">
        <v>100</v>
      </c>
      <c r="F64">
        <v>30</v>
      </c>
      <c r="G64">
        <v>2</v>
      </c>
      <c r="H64">
        <v>59</v>
      </c>
      <c r="I64">
        <v>0</v>
      </c>
      <c r="J64">
        <v>23</v>
      </c>
      <c r="K64">
        <v>100</v>
      </c>
      <c r="L64">
        <v>71</v>
      </c>
      <c r="M64">
        <v>90</v>
      </c>
      <c r="N64">
        <v>0</v>
      </c>
      <c r="O64">
        <v>378</v>
      </c>
      <c r="P64">
        <f t="shared" si="0"/>
        <v>22.4</v>
      </c>
      <c r="Q64">
        <f t="shared" si="1"/>
        <v>20.16</v>
      </c>
      <c r="R64">
        <f t="shared" si="2"/>
        <v>20.16</v>
      </c>
    </row>
    <row r="65" spans="1:18">
      <c r="A65" t="s">
        <v>1341</v>
      </c>
      <c r="B65" t="s">
        <v>62</v>
      </c>
      <c r="C65" t="s">
        <v>2</v>
      </c>
      <c r="D65" t="s">
        <v>1045</v>
      </c>
      <c r="E65">
        <v>130</v>
      </c>
      <c r="F65">
        <v>36</v>
      </c>
      <c r="G65">
        <v>6</v>
      </c>
      <c r="H65">
        <v>40</v>
      </c>
      <c r="I65">
        <v>14</v>
      </c>
      <c r="J65">
        <v>10</v>
      </c>
      <c r="K65">
        <v>76</v>
      </c>
      <c r="L65">
        <v>84</v>
      </c>
      <c r="M65">
        <v>44</v>
      </c>
      <c r="N65">
        <v>35</v>
      </c>
      <c r="O65">
        <v>373</v>
      </c>
      <c r="P65">
        <f t="shared" si="0"/>
        <v>22.103703703703705</v>
      </c>
      <c r="Q65">
        <f t="shared" si="1"/>
        <v>19.893333333333334</v>
      </c>
      <c r="R65">
        <f t="shared" si="2"/>
        <v>19.893333333333334</v>
      </c>
    </row>
    <row r="66" spans="1:18">
      <c r="A66" t="s">
        <v>123</v>
      </c>
      <c r="B66" t="s">
        <v>127</v>
      </c>
      <c r="C66" t="s">
        <v>1064</v>
      </c>
      <c r="D66" t="s">
        <v>1053</v>
      </c>
      <c r="E66">
        <v>101</v>
      </c>
      <c r="F66">
        <v>38</v>
      </c>
      <c r="G66">
        <v>3</v>
      </c>
      <c r="H66">
        <v>59</v>
      </c>
      <c r="I66">
        <v>5</v>
      </c>
      <c r="J66">
        <v>20</v>
      </c>
      <c r="K66">
        <v>111</v>
      </c>
      <c r="L66">
        <v>75</v>
      </c>
      <c r="M66">
        <v>78</v>
      </c>
      <c r="N66">
        <v>10</v>
      </c>
      <c r="O66">
        <v>372</v>
      </c>
      <c r="P66">
        <f t="shared" si="0"/>
        <v>22.044444444444444</v>
      </c>
      <c r="Q66">
        <f t="shared" si="1"/>
        <v>19.84</v>
      </c>
      <c r="R66">
        <f t="shared" si="2"/>
        <v>19.84</v>
      </c>
    </row>
    <row r="67" spans="1:18">
      <c r="A67" t="s">
        <v>1164</v>
      </c>
      <c r="B67" t="s">
        <v>1089</v>
      </c>
      <c r="C67" t="s">
        <v>1</v>
      </c>
      <c r="D67" t="s">
        <v>1046</v>
      </c>
      <c r="E67">
        <v>102</v>
      </c>
      <c r="F67">
        <v>43</v>
      </c>
      <c r="G67">
        <v>0</v>
      </c>
      <c r="H67">
        <v>71</v>
      </c>
      <c r="I67">
        <v>2</v>
      </c>
      <c r="J67">
        <v>16</v>
      </c>
      <c r="K67">
        <v>99</v>
      </c>
      <c r="L67">
        <v>64</v>
      </c>
      <c r="M67">
        <v>80</v>
      </c>
      <c r="N67">
        <v>4</v>
      </c>
      <c r="O67">
        <v>370</v>
      </c>
      <c r="P67">
        <f t="shared" ref="P67:P130" si="3">O67/16.875</f>
        <v>21.925925925925927</v>
      </c>
      <c r="Q67">
        <f t="shared" ref="Q67:Q130" si="4">IF(O67 &gt;= 500,P67*1.1,IF(O67 &gt; 400,P67,IF(O67&gt;300,P67*0.9,IF(O67&gt;200,P67*0.8,IF(O67&gt;100,P67*0.7,P67*0.6)))))</f>
        <v>19.733333333333334</v>
      </c>
      <c r="R67">
        <f t="shared" ref="R67:R130" si="5">IF(Q67 &lt; 1.5,1,Q67)</f>
        <v>19.733333333333334</v>
      </c>
    </row>
    <row r="68" spans="1:18">
      <c r="A68" t="s">
        <v>487</v>
      </c>
      <c r="B68" t="s">
        <v>488</v>
      </c>
      <c r="C68" t="s">
        <v>3</v>
      </c>
      <c r="D68" t="s">
        <v>1044</v>
      </c>
      <c r="E68">
        <v>96</v>
      </c>
      <c r="F68">
        <v>31</v>
      </c>
      <c r="G68">
        <v>2</v>
      </c>
      <c r="H68">
        <v>61</v>
      </c>
      <c r="I68">
        <v>9</v>
      </c>
      <c r="J68">
        <v>23</v>
      </c>
      <c r="K68">
        <v>122</v>
      </c>
      <c r="L68">
        <v>77</v>
      </c>
      <c r="M68">
        <v>88</v>
      </c>
      <c r="N68">
        <v>19</v>
      </c>
      <c r="O68">
        <v>370</v>
      </c>
      <c r="P68">
        <f t="shared" si="3"/>
        <v>21.925925925925927</v>
      </c>
      <c r="Q68">
        <f t="shared" si="4"/>
        <v>19.733333333333334</v>
      </c>
      <c r="R68">
        <f t="shared" si="5"/>
        <v>19.733333333333334</v>
      </c>
    </row>
    <row r="69" spans="1:18">
      <c r="A69" t="s">
        <v>1377</v>
      </c>
      <c r="B69" t="s">
        <v>58</v>
      </c>
      <c r="C69" t="s">
        <v>2</v>
      </c>
      <c r="D69" t="s">
        <v>1053</v>
      </c>
      <c r="E69">
        <v>115</v>
      </c>
      <c r="F69">
        <v>24</v>
      </c>
      <c r="G69">
        <v>6</v>
      </c>
      <c r="H69">
        <v>65</v>
      </c>
      <c r="I69">
        <v>6</v>
      </c>
      <c r="J69">
        <v>17</v>
      </c>
      <c r="K69">
        <v>118</v>
      </c>
      <c r="L69">
        <v>82</v>
      </c>
      <c r="M69">
        <v>70</v>
      </c>
      <c r="N69">
        <v>26</v>
      </c>
      <c r="O69">
        <v>368</v>
      </c>
      <c r="P69">
        <f t="shared" si="3"/>
        <v>21.807407407407407</v>
      </c>
      <c r="Q69">
        <f t="shared" si="4"/>
        <v>19.626666666666665</v>
      </c>
      <c r="R69">
        <f t="shared" si="5"/>
        <v>19.626666666666665</v>
      </c>
    </row>
    <row r="70" spans="1:18">
      <c r="A70" t="s">
        <v>549</v>
      </c>
      <c r="B70" t="s">
        <v>550</v>
      </c>
      <c r="C70" t="s">
        <v>1059</v>
      </c>
      <c r="D70" t="s">
        <v>1063</v>
      </c>
      <c r="E70">
        <v>120</v>
      </c>
      <c r="F70">
        <v>32</v>
      </c>
      <c r="G70">
        <v>7</v>
      </c>
      <c r="H70">
        <v>60</v>
      </c>
      <c r="I70">
        <v>7</v>
      </c>
      <c r="J70">
        <v>6</v>
      </c>
      <c r="K70">
        <v>72</v>
      </c>
      <c r="L70">
        <v>85</v>
      </c>
      <c r="M70">
        <v>49</v>
      </c>
      <c r="N70">
        <v>21</v>
      </c>
      <c r="O70">
        <v>365</v>
      </c>
      <c r="P70">
        <f t="shared" si="3"/>
        <v>21.62962962962963</v>
      </c>
      <c r="Q70">
        <f t="shared" si="4"/>
        <v>19.466666666666669</v>
      </c>
      <c r="R70">
        <f t="shared" si="5"/>
        <v>19.466666666666669</v>
      </c>
    </row>
    <row r="71" spans="1:18">
      <c r="A71" t="s">
        <v>448</v>
      </c>
      <c r="B71" t="s">
        <v>449</v>
      </c>
      <c r="C71" t="s">
        <v>1059</v>
      </c>
      <c r="D71" t="s">
        <v>1028</v>
      </c>
      <c r="E71">
        <v>115</v>
      </c>
      <c r="F71">
        <v>35</v>
      </c>
      <c r="G71">
        <v>10</v>
      </c>
      <c r="H71">
        <v>50</v>
      </c>
      <c r="I71">
        <v>8</v>
      </c>
      <c r="J71">
        <v>7</v>
      </c>
      <c r="K71">
        <v>95</v>
      </c>
      <c r="L71">
        <v>93</v>
      </c>
      <c r="M71">
        <v>52</v>
      </c>
      <c r="N71">
        <v>30</v>
      </c>
      <c r="O71">
        <v>365</v>
      </c>
      <c r="P71">
        <f t="shared" si="3"/>
        <v>21.62962962962963</v>
      </c>
      <c r="Q71">
        <f t="shared" si="4"/>
        <v>19.466666666666669</v>
      </c>
      <c r="R71">
        <f t="shared" si="5"/>
        <v>19.466666666666669</v>
      </c>
    </row>
    <row r="72" spans="1:18">
      <c r="A72" t="s">
        <v>170</v>
      </c>
      <c r="B72" t="s">
        <v>171</v>
      </c>
      <c r="C72" t="s">
        <v>1058</v>
      </c>
      <c r="D72" t="s">
        <v>1044</v>
      </c>
      <c r="E72">
        <v>108</v>
      </c>
      <c r="F72">
        <v>27</v>
      </c>
      <c r="G72">
        <v>8</v>
      </c>
      <c r="H72">
        <v>43</v>
      </c>
      <c r="I72">
        <v>7</v>
      </c>
      <c r="J72">
        <v>15</v>
      </c>
      <c r="K72">
        <v>104</v>
      </c>
      <c r="L72">
        <v>89</v>
      </c>
      <c r="M72">
        <v>74</v>
      </c>
      <c r="N72">
        <v>24</v>
      </c>
      <c r="O72">
        <v>365</v>
      </c>
      <c r="P72">
        <f t="shared" si="3"/>
        <v>21.62962962962963</v>
      </c>
      <c r="Q72">
        <f t="shared" si="4"/>
        <v>19.466666666666669</v>
      </c>
      <c r="R72">
        <f t="shared" si="5"/>
        <v>19.466666666666669</v>
      </c>
    </row>
    <row r="73" spans="1:18">
      <c r="A73" t="s">
        <v>598</v>
      </c>
      <c r="B73" t="s">
        <v>599</v>
      </c>
      <c r="C73" t="s">
        <v>2</v>
      </c>
      <c r="D73" t="s">
        <v>1051</v>
      </c>
      <c r="E73">
        <v>87</v>
      </c>
      <c r="F73">
        <v>30</v>
      </c>
      <c r="G73">
        <v>4</v>
      </c>
      <c r="H73">
        <v>68</v>
      </c>
      <c r="I73">
        <v>3</v>
      </c>
      <c r="J73">
        <v>27</v>
      </c>
      <c r="K73">
        <v>142</v>
      </c>
      <c r="L73">
        <v>87</v>
      </c>
      <c r="M73">
        <v>73</v>
      </c>
      <c r="N73">
        <v>13</v>
      </c>
      <c r="O73">
        <v>363</v>
      </c>
      <c r="P73">
        <f t="shared" si="3"/>
        <v>21.511111111111113</v>
      </c>
      <c r="Q73">
        <f t="shared" si="4"/>
        <v>19.360000000000003</v>
      </c>
      <c r="R73">
        <f t="shared" si="5"/>
        <v>19.360000000000003</v>
      </c>
    </row>
    <row r="74" spans="1:18">
      <c r="A74" t="s">
        <v>606</v>
      </c>
      <c r="B74" t="s">
        <v>201</v>
      </c>
      <c r="C74" t="s">
        <v>1032</v>
      </c>
      <c r="D74" t="s">
        <v>1038</v>
      </c>
      <c r="E74">
        <v>84</v>
      </c>
      <c r="F74">
        <v>29</v>
      </c>
      <c r="G74">
        <v>1</v>
      </c>
      <c r="H74">
        <v>58</v>
      </c>
      <c r="I74">
        <v>0</v>
      </c>
      <c r="J74">
        <v>26</v>
      </c>
      <c r="K74">
        <v>105</v>
      </c>
      <c r="L74">
        <v>70</v>
      </c>
      <c r="M74">
        <v>89</v>
      </c>
      <c r="N74">
        <v>2</v>
      </c>
      <c r="O74">
        <v>363</v>
      </c>
      <c r="P74">
        <f t="shared" si="3"/>
        <v>21.511111111111113</v>
      </c>
      <c r="Q74">
        <f t="shared" si="4"/>
        <v>19.360000000000003</v>
      </c>
      <c r="R74">
        <f t="shared" si="5"/>
        <v>19.360000000000003</v>
      </c>
    </row>
    <row r="75" spans="1:18">
      <c r="A75" t="s">
        <v>431</v>
      </c>
      <c r="B75" t="s">
        <v>196</v>
      </c>
      <c r="C75" t="s">
        <v>2</v>
      </c>
      <c r="D75" t="s">
        <v>1048</v>
      </c>
      <c r="E75">
        <v>122</v>
      </c>
      <c r="F75">
        <v>42</v>
      </c>
      <c r="G75">
        <v>3</v>
      </c>
      <c r="H75">
        <v>41</v>
      </c>
      <c r="I75">
        <v>4</v>
      </c>
      <c r="J75">
        <v>8</v>
      </c>
      <c r="K75">
        <v>74</v>
      </c>
      <c r="L75">
        <v>71</v>
      </c>
      <c r="M75">
        <v>73</v>
      </c>
      <c r="N75">
        <v>8</v>
      </c>
      <c r="O75">
        <v>362</v>
      </c>
      <c r="P75">
        <f t="shared" si="3"/>
        <v>21.451851851851853</v>
      </c>
      <c r="Q75">
        <f t="shared" si="4"/>
        <v>19.306666666666668</v>
      </c>
      <c r="R75">
        <f t="shared" si="5"/>
        <v>19.306666666666668</v>
      </c>
    </row>
    <row r="76" spans="1:18">
      <c r="A76" t="s">
        <v>197</v>
      </c>
      <c r="B76" t="s">
        <v>198</v>
      </c>
      <c r="C76" t="s">
        <v>1064</v>
      </c>
      <c r="D76" t="s">
        <v>1063</v>
      </c>
      <c r="E76">
        <v>102</v>
      </c>
      <c r="F76">
        <v>36</v>
      </c>
      <c r="G76">
        <v>3</v>
      </c>
      <c r="H76">
        <v>37</v>
      </c>
      <c r="I76">
        <v>8</v>
      </c>
      <c r="J76">
        <v>22</v>
      </c>
      <c r="K76">
        <v>126</v>
      </c>
      <c r="L76">
        <v>81</v>
      </c>
      <c r="M76">
        <v>81</v>
      </c>
      <c r="N76">
        <v>26</v>
      </c>
      <c r="O76">
        <v>362</v>
      </c>
      <c r="P76">
        <f t="shared" si="3"/>
        <v>21.451851851851853</v>
      </c>
      <c r="Q76">
        <f t="shared" si="4"/>
        <v>19.306666666666668</v>
      </c>
      <c r="R76">
        <f t="shared" si="5"/>
        <v>19.306666666666668</v>
      </c>
    </row>
    <row r="77" spans="1:18">
      <c r="A77" t="s">
        <v>613</v>
      </c>
      <c r="B77" t="s">
        <v>101</v>
      </c>
      <c r="C77" t="s">
        <v>1</v>
      </c>
      <c r="D77" t="s">
        <v>1052</v>
      </c>
      <c r="E77">
        <v>133</v>
      </c>
      <c r="F77">
        <v>30</v>
      </c>
      <c r="G77">
        <v>3</v>
      </c>
      <c r="H77">
        <v>38</v>
      </c>
      <c r="I77">
        <v>2</v>
      </c>
      <c r="J77">
        <v>10</v>
      </c>
      <c r="K77">
        <v>75</v>
      </c>
      <c r="L77">
        <v>85</v>
      </c>
      <c r="M77">
        <v>72</v>
      </c>
      <c r="N77">
        <v>2</v>
      </c>
      <c r="O77">
        <v>362</v>
      </c>
      <c r="P77">
        <f t="shared" si="3"/>
        <v>21.451851851851853</v>
      </c>
      <c r="Q77">
        <f t="shared" si="4"/>
        <v>19.306666666666668</v>
      </c>
      <c r="R77">
        <f t="shared" si="5"/>
        <v>19.306666666666668</v>
      </c>
    </row>
    <row r="78" spans="1:18">
      <c r="A78" t="s">
        <v>185</v>
      </c>
      <c r="B78" t="s">
        <v>187</v>
      </c>
      <c r="C78" t="s">
        <v>1</v>
      </c>
      <c r="D78" t="s">
        <v>1048</v>
      </c>
      <c r="E78">
        <v>77</v>
      </c>
      <c r="F78">
        <v>30</v>
      </c>
      <c r="G78">
        <v>2</v>
      </c>
      <c r="H78">
        <v>67</v>
      </c>
      <c r="I78">
        <v>0</v>
      </c>
      <c r="J78">
        <v>29</v>
      </c>
      <c r="K78">
        <v>128</v>
      </c>
      <c r="L78">
        <v>74</v>
      </c>
      <c r="M78">
        <v>90</v>
      </c>
      <c r="N78">
        <v>0</v>
      </c>
      <c r="O78">
        <v>362</v>
      </c>
      <c r="P78">
        <f t="shared" si="3"/>
        <v>21.451851851851853</v>
      </c>
      <c r="Q78">
        <f t="shared" si="4"/>
        <v>19.306666666666668</v>
      </c>
      <c r="R78">
        <f t="shared" si="5"/>
        <v>19.306666666666668</v>
      </c>
    </row>
    <row r="79" spans="1:18">
      <c r="A79" t="s">
        <v>1375</v>
      </c>
      <c r="B79" t="s">
        <v>304</v>
      </c>
      <c r="C79" t="s">
        <v>1</v>
      </c>
      <c r="D79" t="s">
        <v>1041</v>
      </c>
      <c r="E79">
        <v>98</v>
      </c>
      <c r="F79">
        <v>26</v>
      </c>
      <c r="G79">
        <v>4</v>
      </c>
      <c r="H79">
        <v>50</v>
      </c>
      <c r="I79">
        <v>3</v>
      </c>
      <c r="J79">
        <v>21</v>
      </c>
      <c r="K79">
        <v>91</v>
      </c>
      <c r="L79">
        <v>71</v>
      </c>
      <c r="M79">
        <v>70</v>
      </c>
      <c r="N79">
        <v>18</v>
      </c>
      <c r="O79">
        <v>361</v>
      </c>
      <c r="P79">
        <f t="shared" si="3"/>
        <v>21.392592592592592</v>
      </c>
      <c r="Q79">
        <f t="shared" si="4"/>
        <v>19.253333333333334</v>
      </c>
      <c r="R79">
        <f t="shared" si="5"/>
        <v>19.253333333333334</v>
      </c>
    </row>
    <row r="80" spans="1:18">
      <c r="A80" t="s">
        <v>595</v>
      </c>
      <c r="B80" t="s">
        <v>596</v>
      </c>
      <c r="C80" t="s">
        <v>2</v>
      </c>
      <c r="D80" t="s">
        <v>1035</v>
      </c>
      <c r="E80">
        <v>108</v>
      </c>
      <c r="F80">
        <v>38</v>
      </c>
      <c r="G80">
        <v>3</v>
      </c>
      <c r="H80">
        <v>56</v>
      </c>
      <c r="I80">
        <v>4</v>
      </c>
      <c r="J80">
        <v>16</v>
      </c>
      <c r="K80">
        <v>117</v>
      </c>
      <c r="L80">
        <v>78</v>
      </c>
      <c r="M80">
        <v>85</v>
      </c>
      <c r="N80">
        <v>5</v>
      </c>
      <c r="O80">
        <v>360</v>
      </c>
      <c r="P80">
        <f t="shared" si="3"/>
        <v>21.333333333333332</v>
      </c>
      <c r="Q80">
        <f t="shared" si="4"/>
        <v>19.2</v>
      </c>
      <c r="R80">
        <f t="shared" si="5"/>
        <v>19.2</v>
      </c>
    </row>
    <row r="81" spans="1:18">
      <c r="A81" t="s">
        <v>330</v>
      </c>
      <c r="B81" t="s">
        <v>197</v>
      </c>
      <c r="C81" t="s">
        <v>1059</v>
      </c>
      <c r="D81" t="s">
        <v>1026</v>
      </c>
      <c r="E81">
        <v>97</v>
      </c>
      <c r="F81">
        <v>28</v>
      </c>
      <c r="G81">
        <v>8</v>
      </c>
      <c r="H81">
        <v>64</v>
      </c>
      <c r="I81">
        <v>5</v>
      </c>
      <c r="J81">
        <v>16</v>
      </c>
      <c r="K81">
        <v>127</v>
      </c>
      <c r="L81">
        <v>94</v>
      </c>
      <c r="M81">
        <v>56</v>
      </c>
      <c r="N81">
        <v>37</v>
      </c>
      <c r="O81">
        <v>360</v>
      </c>
      <c r="P81">
        <f t="shared" si="3"/>
        <v>21.333333333333332</v>
      </c>
      <c r="Q81">
        <f t="shared" si="4"/>
        <v>19.2</v>
      </c>
      <c r="R81">
        <f t="shared" si="5"/>
        <v>19.2</v>
      </c>
    </row>
    <row r="82" spans="1:18">
      <c r="A82" t="s">
        <v>350</v>
      </c>
      <c r="B82" t="s">
        <v>327</v>
      </c>
      <c r="C82" t="s">
        <v>1</v>
      </c>
      <c r="D82" t="s">
        <v>1060</v>
      </c>
      <c r="E82">
        <v>102</v>
      </c>
      <c r="F82">
        <v>21</v>
      </c>
      <c r="G82">
        <v>0</v>
      </c>
      <c r="H82">
        <v>60</v>
      </c>
      <c r="I82">
        <v>0</v>
      </c>
      <c r="J82">
        <v>25</v>
      </c>
      <c r="K82">
        <v>90</v>
      </c>
      <c r="L82">
        <v>61</v>
      </c>
      <c r="M82">
        <v>83</v>
      </c>
      <c r="N82">
        <v>0</v>
      </c>
      <c r="O82">
        <v>358</v>
      </c>
      <c r="P82">
        <f t="shared" si="3"/>
        <v>21.214814814814815</v>
      </c>
      <c r="Q82">
        <f t="shared" si="4"/>
        <v>19.093333333333334</v>
      </c>
      <c r="R82">
        <f t="shared" si="5"/>
        <v>19.093333333333334</v>
      </c>
    </row>
    <row r="83" spans="1:18">
      <c r="A83" t="s">
        <v>69</v>
      </c>
      <c r="B83" t="s">
        <v>70</v>
      </c>
      <c r="C83" t="s">
        <v>1059</v>
      </c>
      <c r="D83" t="s">
        <v>1036</v>
      </c>
      <c r="E83">
        <v>77</v>
      </c>
      <c r="F83">
        <v>29</v>
      </c>
      <c r="G83">
        <v>1</v>
      </c>
      <c r="H83">
        <v>65</v>
      </c>
      <c r="I83">
        <v>5</v>
      </c>
      <c r="J83">
        <v>26</v>
      </c>
      <c r="K83">
        <v>111</v>
      </c>
      <c r="L83">
        <v>74</v>
      </c>
      <c r="M83">
        <v>83</v>
      </c>
      <c r="N83">
        <v>10</v>
      </c>
      <c r="O83">
        <v>358</v>
      </c>
      <c r="P83">
        <f t="shared" si="3"/>
        <v>21.214814814814815</v>
      </c>
      <c r="Q83">
        <f t="shared" si="4"/>
        <v>19.093333333333334</v>
      </c>
      <c r="R83">
        <f t="shared" si="5"/>
        <v>19.093333333333334</v>
      </c>
    </row>
    <row r="84" spans="1:18">
      <c r="A84" t="s">
        <v>414</v>
      </c>
      <c r="B84" t="s">
        <v>415</v>
      </c>
      <c r="C84" t="s">
        <v>1032</v>
      </c>
      <c r="D84" t="s">
        <v>1036</v>
      </c>
      <c r="E84">
        <v>102</v>
      </c>
      <c r="F84">
        <v>30</v>
      </c>
      <c r="G84">
        <v>0</v>
      </c>
      <c r="H84">
        <v>41</v>
      </c>
      <c r="I84">
        <v>4</v>
      </c>
      <c r="J84">
        <v>18</v>
      </c>
      <c r="K84">
        <v>54</v>
      </c>
      <c r="L84">
        <v>59</v>
      </c>
      <c r="M84">
        <v>72</v>
      </c>
      <c r="N84">
        <v>10</v>
      </c>
      <c r="O84">
        <v>358</v>
      </c>
      <c r="P84">
        <f t="shared" si="3"/>
        <v>21.214814814814815</v>
      </c>
      <c r="Q84">
        <f t="shared" si="4"/>
        <v>19.093333333333334</v>
      </c>
      <c r="R84">
        <f t="shared" si="5"/>
        <v>19.093333333333334</v>
      </c>
    </row>
    <row r="85" spans="1:18">
      <c r="A85" t="s">
        <v>559</v>
      </c>
      <c r="B85" t="s">
        <v>230</v>
      </c>
      <c r="C85" t="s">
        <v>1062</v>
      </c>
      <c r="D85" t="s">
        <v>1053</v>
      </c>
      <c r="E85">
        <v>83</v>
      </c>
      <c r="F85">
        <v>35</v>
      </c>
      <c r="G85">
        <v>0</v>
      </c>
      <c r="H85">
        <v>84</v>
      </c>
      <c r="I85">
        <v>2</v>
      </c>
      <c r="J85">
        <v>22</v>
      </c>
      <c r="K85">
        <v>134</v>
      </c>
      <c r="L85">
        <v>80</v>
      </c>
      <c r="M85">
        <v>88</v>
      </c>
      <c r="N85">
        <v>1</v>
      </c>
      <c r="O85">
        <v>358</v>
      </c>
      <c r="P85">
        <f t="shared" si="3"/>
        <v>21.214814814814815</v>
      </c>
      <c r="Q85">
        <f t="shared" si="4"/>
        <v>19.093333333333334</v>
      </c>
      <c r="R85">
        <f t="shared" si="5"/>
        <v>19.093333333333334</v>
      </c>
    </row>
    <row r="86" spans="1:18">
      <c r="A86" t="s">
        <v>227</v>
      </c>
      <c r="B86" t="s">
        <v>228</v>
      </c>
      <c r="C86" t="s">
        <v>1062</v>
      </c>
      <c r="D86" t="s">
        <v>1044</v>
      </c>
      <c r="E86">
        <v>93</v>
      </c>
      <c r="F86">
        <v>32</v>
      </c>
      <c r="G86">
        <v>1</v>
      </c>
      <c r="H86">
        <v>58</v>
      </c>
      <c r="I86">
        <v>2</v>
      </c>
      <c r="J86">
        <v>22</v>
      </c>
      <c r="K86">
        <v>109</v>
      </c>
      <c r="L86">
        <v>75</v>
      </c>
      <c r="M86">
        <v>86</v>
      </c>
      <c r="N86">
        <v>1</v>
      </c>
      <c r="O86">
        <v>357</v>
      </c>
      <c r="P86">
        <f t="shared" si="3"/>
        <v>21.155555555555555</v>
      </c>
      <c r="Q86">
        <f t="shared" si="4"/>
        <v>19.04</v>
      </c>
      <c r="R86">
        <f t="shared" si="5"/>
        <v>19.04</v>
      </c>
    </row>
    <row r="87" spans="1:18">
      <c r="A87" t="s">
        <v>430</v>
      </c>
      <c r="B87" t="s">
        <v>46</v>
      </c>
      <c r="C87" t="s">
        <v>3</v>
      </c>
      <c r="D87" t="s">
        <v>1041</v>
      </c>
      <c r="E87">
        <v>94</v>
      </c>
      <c r="F87">
        <v>32</v>
      </c>
      <c r="G87">
        <v>1</v>
      </c>
      <c r="H87">
        <v>40</v>
      </c>
      <c r="I87">
        <v>3</v>
      </c>
      <c r="J87">
        <v>26</v>
      </c>
      <c r="K87">
        <v>111</v>
      </c>
      <c r="L87">
        <v>77</v>
      </c>
      <c r="M87">
        <v>82</v>
      </c>
      <c r="N87">
        <v>6</v>
      </c>
      <c r="O87">
        <v>356</v>
      </c>
      <c r="P87">
        <f t="shared" si="3"/>
        <v>21.096296296296295</v>
      </c>
      <c r="Q87">
        <f t="shared" si="4"/>
        <v>18.986666666666665</v>
      </c>
      <c r="R87">
        <f t="shared" si="5"/>
        <v>18.986666666666665</v>
      </c>
    </row>
    <row r="88" spans="1:18">
      <c r="A88" t="s">
        <v>178</v>
      </c>
      <c r="B88" t="s">
        <v>101</v>
      </c>
      <c r="C88" t="s">
        <v>1062</v>
      </c>
      <c r="D88" t="s">
        <v>1033</v>
      </c>
      <c r="E88">
        <v>70</v>
      </c>
      <c r="F88">
        <v>38</v>
      </c>
      <c r="G88">
        <v>4</v>
      </c>
      <c r="H88">
        <v>54</v>
      </c>
      <c r="I88">
        <v>3</v>
      </c>
      <c r="J88">
        <v>21</v>
      </c>
      <c r="K88">
        <v>102</v>
      </c>
      <c r="L88">
        <v>78</v>
      </c>
      <c r="M88">
        <v>80</v>
      </c>
      <c r="N88">
        <v>6</v>
      </c>
      <c r="O88">
        <v>355</v>
      </c>
      <c r="P88">
        <f t="shared" si="3"/>
        <v>21.037037037037038</v>
      </c>
      <c r="Q88">
        <f t="shared" si="4"/>
        <v>18.933333333333334</v>
      </c>
      <c r="R88">
        <f t="shared" si="5"/>
        <v>18.933333333333334</v>
      </c>
    </row>
    <row r="89" spans="1:18">
      <c r="A89" t="s">
        <v>582</v>
      </c>
      <c r="B89" t="s">
        <v>291</v>
      </c>
      <c r="C89" t="s">
        <v>2</v>
      </c>
      <c r="D89" t="s">
        <v>1052</v>
      </c>
      <c r="E89">
        <v>82</v>
      </c>
      <c r="F89">
        <v>23</v>
      </c>
      <c r="G89">
        <v>3</v>
      </c>
      <c r="H89">
        <v>62</v>
      </c>
      <c r="I89">
        <v>2</v>
      </c>
      <c r="J89">
        <v>17</v>
      </c>
      <c r="K89">
        <v>68</v>
      </c>
      <c r="L89">
        <v>74</v>
      </c>
      <c r="M89">
        <v>69</v>
      </c>
      <c r="N89">
        <v>14</v>
      </c>
      <c r="O89">
        <v>354</v>
      </c>
      <c r="P89">
        <f t="shared" si="3"/>
        <v>20.977777777777778</v>
      </c>
      <c r="Q89">
        <f t="shared" si="4"/>
        <v>18.88</v>
      </c>
      <c r="R89">
        <f t="shared" si="5"/>
        <v>18.88</v>
      </c>
    </row>
    <row r="90" spans="1:18">
      <c r="A90" t="s">
        <v>459</v>
      </c>
      <c r="B90" t="s">
        <v>311</v>
      </c>
      <c r="C90" t="s">
        <v>1062</v>
      </c>
      <c r="D90" t="s">
        <v>1028</v>
      </c>
      <c r="E90">
        <v>104</v>
      </c>
      <c r="F90">
        <v>29</v>
      </c>
      <c r="G90">
        <v>5</v>
      </c>
      <c r="H90">
        <v>51</v>
      </c>
      <c r="I90">
        <v>2</v>
      </c>
      <c r="J90">
        <v>22</v>
      </c>
      <c r="K90">
        <v>139</v>
      </c>
      <c r="L90">
        <v>85</v>
      </c>
      <c r="M90">
        <v>90</v>
      </c>
      <c r="N90">
        <v>4</v>
      </c>
      <c r="O90">
        <v>354</v>
      </c>
      <c r="P90">
        <f t="shared" si="3"/>
        <v>20.977777777777778</v>
      </c>
      <c r="Q90">
        <f t="shared" si="4"/>
        <v>18.88</v>
      </c>
      <c r="R90">
        <f t="shared" si="5"/>
        <v>18.88</v>
      </c>
    </row>
    <row r="91" spans="1:18">
      <c r="A91" t="s">
        <v>331</v>
      </c>
      <c r="B91" t="s">
        <v>332</v>
      </c>
      <c r="C91" t="s">
        <v>1064</v>
      </c>
      <c r="D91" t="s">
        <v>1050</v>
      </c>
      <c r="E91">
        <v>144</v>
      </c>
      <c r="F91">
        <v>29</v>
      </c>
      <c r="G91">
        <v>2</v>
      </c>
      <c r="H91">
        <v>50</v>
      </c>
      <c r="I91">
        <v>4</v>
      </c>
      <c r="J91">
        <v>10</v>
      </c>
      <c r="K91">
        <v>94</v>
      </c>
      <c r="L91">
        <v>93</v>
      </c>
      <c r="M91">
        <v>52</v>
      </c>
      <c r="N91">
        <v>8</v>
      </c>
      <c r="O91">
        <v>353</v>
      </c>
      <c r="P91">
        <f t="shared" si="3"/>
        <v>20.918518518518518</v>
      </c>
      <c r="Q91">
        <f t="shared" si="4"/>
        <v>18.826666666666668</v>
      </c>
      <c r="R91">
        <f t="shared" si="5"/>
        <v>18.826666666666668</v>
      </c>
    </row>
    <row r="92" spans="1:18">
      <c r="A92" t="s">
        <v>609</v>
      </c>
      <c r="B92" t="s">
        <v>67</v>
      </c>
      <c r="C92" t="s">
        <v>1058</v>
      </c>
      <c r="D92" t="s">
        <v>1054</v>
      </c>
      <c r="E92">
        <v>67</v>
      </c>
      <c r="F92">
        <v>28</v>
      </c>
      <c r="G92">
        <v>0</v>
      </c>
      <c r="H92">
        <v>68</v>
      </c>
      <c r="I92">
        <v>2</v>
      </c>
      <c r="J92">
        <v>32</v>
      </c>
      <c r="K92">
        <v>143</v>
      </c>
      <c r="L92">
        <v>78</v>
      </c>
      <c r="M92">
        <v>100</v>
      </c>
      <c r="N92">
        <v>1</v>
      </c>
      <c r="O92">
        <v>353</v>
      </c>
      <c r="P92">
        <f t="shared" si="3"/>
        <v>20.918518518518518</v>
      </c>
      <c r="Q92">
        <f t="shared" si="4"/>
        <v>18.826666666666668</v>
      </c>
      <c r="R92">
        <f t="shared" si="5"/>
        <v>18.826666666666668</v>
      </c>
    </row>
    <row r="93" spans="1:18">
      <c r="A93" t="s">
        <v>427</v>
      </c>
      <c r="B93" t="s">
        <v>428</v>
      </c>
      <c r="C93" t="s">
        <v>1058</v>
      </c>
      <c r="D93" t="s">
        <v>1339</v>
      </c>
      <c r="E93">
        <v>75</v>
      </c>
      <c r="F93">
        <v>29</v>
      </c>
      <c r="G93">
        <v>3</v>
      </c>
      <c r="H93">
        <v>55</v>
      </c>
      <c r="I93">
        <v>0</v>
      </c>
      <c r="J93">
        <v>25</v>
      </c>
      <c r="K93">
        <v>94</v>
      </c>
      <c r="L93">
        <v>66</v>
      </c>
      <c r="M93">
        <v>82</v>
      </c>
      <c r="N93">
        <v>1</v>
      </c>
      <c r="O93">
        <v>352</v>
      </c>
      <c r="P93">
        <f t="shared" si="3"/>
        <v>20.859259259259261</v>
      </c>
      <c r="Q93">
        <f t="shared" si="4"/>
        <v>18.773333333333337</v>
      </c>
      <c r="R93">
        <f t="shared" si="5"/>
        <v>18.773333333333337</v>
      </c>
    </row>
    <row r="94" spans="1:18">
      <c r="A94" t="s">
        <v>31</v>
      </c>
      <c r="B94" t="s">
        <v>32</v>
      </c>
      <c r="C94" t="s">
        <v>2</v>
      </c>
      <c r="D94" t="s">
        <v>1031</v>
      </c>
      <c r="E94">
        <v>110</v>
      </c>
      <c r="F94">
        <v>30</v>
      </c>
      <c r="G94">
        <v>7</v>
      </c>
      <c r="H94">
        <v>68</v>
      </c>
      <c r="I94">
        <v>5</v>
      </c>
      <c r="J94">
        <v>15</v>
      </c>
      <c r="K94">
        <v>129</v>
      </c>
      <c r="L94">
        <v>88</v>
      </c>
      <c r="M94">
        <v>65</v>
      </c>
      <c r="N94">
        <v>14</v>
      </c>
      <c r="O94">
        <v>352</v>
      </c>
      <c r="P94">
        <f t="shared" si="3"/>
        <v>20.859259259259261</v>
      </c>
      <c r="Q94">
        <f t="shared" si="4"/>
        <v>18.773333333333337</v>
      </c>
      <c r="R94">
        <f t="shared" si="5"/>
        <v>18.773333333333337</v>
      </c>
    </row>
    <row r="95" spans="1:18">
      <c r="A95" t="s">
        <v>176</v>
      </c>
      <c r="B95" t="s">
        <v>177</v>
      </c>
      <c r="C95" t="s">
        <v>1062</v>
      </c>
      <c r="D95" t="s">
        <v>1039</v>
      </c>
      <c r="E95">
        <v>75</v>
      </c>
      <c r="F95">
        <v>39</v>
      </c>
      <c r="G95">
        <v>1</v>
      </c>
      <c r="H95">
        <v>45</v>
      </c>
      <c r="I95">
        <v>4</v>
      </c>
      <c r="J95">
        <v>27</v>
      </c>
      <c r="K95">
        <v>132</v>
      </c>
      <c r="L95">
        <v>83</v>
      </c>
      <c r="M95">
        <v>86</v>
      </c>
      <c r="N95">
        <v>7</v>
      </c>
      <c r="O95">
        <v>349</v>
      </c>
      <c r="P95">
        <f t="shared" si="3"/>
        <v>20.68148148148148</v>
      </c>
      <c r="Q95">
        <f t="shared" si="4"/>
        <v>18.613333333333333</v>
      </c>
      <c r="R95">
        <f t="shared" si="5"/>
        <v>18.613333333333333</v>
      </c>
    </row>
    <row r="96" spans="1:18">
      <c r="A96" t="s">
        <v>576</v>
      </c>
      <c r="B96" t="s">
        <v>194</v>
      </c>
      <c r="C96" t="s">
        <v>1058</v>
      </c>
      <c r="D96" t="s">
        <v>1029</v>
      </c>
      <c r="E96">
        <v>87</v>
      </c>
      <c r="F96">
        <v>29</v>
      </c>
      <c r="G96">
        <v>1</v>
      </c>
      <c r="H96">
        <v>38</v>
      </c>
      <c r="I96">
        <v>3</v>
      </c>
      <c r="J96">
        <v>35</v>
      </c>
      <c r="K96">
        <v>150</v>
      </c>
      <c r="L96">
        <v>69</v>
      </c>
      <c r="M96">
        <v>102</v>
      </c>
      <c r="N96">
        <v>3</v>
      </c>
      <c r="O96">
        <v>347</v>
      </c>
      <c r="P96">
        <f t="shared" si="3"/>
        <v>20.562962962962963</v>
      </c>
      <c r="Q96">
        <f t="shared" si="4"/>
        <v>18.506666666666668</v>
      </c>
      <c r="R96">
        <f t="shared" si="5"/>
        <v>18.506666666666668</v>
      </c>
    </row>
    <row r="97" spans="1:18">
      <c r="A97" t="s">
        <v>188</v>
      </c>
      <c r="B97" t="s">
        <v>189</v>
      </c>
      <c r="C97" t="s">
        <v>1059</v>
      </c>
      <c r="D97" t="s">
        <v>1060</v>
      </c>
      <c r="E97">
        <v>117</v>
      </c>
      <c r="F97">
        <v>35</v>
      </c>
      <c r="G97">
        <v>7</v>
      </c>
      <c r="H97">
        <v>52</v>
      </c>
      <c r="I97">
        <v>14</v>
      </c>
      <c r="J97">
        <v>10</v>
      </c>
      <c r="K97">
        <v>115</v>
      </c>
      <c r="L97">
        <v>91</v>
      </c>
      <c r="M97">
        <v>55</v>
      </c>
      <c r="N97">
        <v>30</v>
      </c>
      <c r="O97">
        <v>347</v>
      </c>
      <c r="P97">
        <f t="shared" si="3"/>
        <v>20.562962962962963</v>
      </c>
      <c r="Q97">
        <f t="shared" si="4"/>
        <v>18.506666666666668</v>
      </c>
      <c r="R97">
        <f t="shared" si="5"/>
        <v>18.506666666666668</v>
      </c>
    </row>
    <row r="98" spans="1:18">
      <c r="A98" t="s">
        <v>420</v>
      </c>
      <c r="B98" t="s">
        <v>1542</v>
      </c>
      <c r="C98" t="s">
        <v>1</v>
      </c>
      <c r="D98" t="s">
        <v>1031</v>
      </c>
      <c r="E98">
        <v>95</v>
      </c>
      <c r="F98">
        <v>31</v>
      </c>
      <c r="G98">
        <v>1</v>
      </c>
      <c r="H98">
        <v>32</v>
      </c>
      <c r="I98">
        <v>0</v>
      </c>
      <c r="J98">
        <v>25</v>
      </c>
      <c r="K98">
        <v>95</v>
      </c>
      <c r="L98">
        <v>67</v>
      </c>
      <c r="M98">
        <v>81</v>
      </c>
      <c r="N98">
        <v>0</v>
      </c>
      <c r="O98">
        <v>345</v>
      </c>
      <c r="P98">
        <f t="shared" si="3"/>
        <v>20.444444444444443</v>
      </c>
      <c r="Q98">
        <f t="shared" si="4"/>
        <v>18.399999999999999</v>
      </c>
      <c r="R98">
        <f t="shared" si="5"/>
        <v>18.399999999999999</v>
      </c>
    </row>
    <row r="99" spans="1:18">
      <c r="A99" t="s">
        <v>1401</v>
      </c>
      <c r="B99" t="s">
        <v>85</v>
      </c>
      <c r="C99" t="s">
        <v>3</v>
      </c>
      <c r="D99" t="s">
        <v>1031</v>
      </c>
      <c r="E99">
        <v>96</v>
      </c>
      <c r="F99">
        <v>34</v>
      </c>
      <c r="G99">
        <v>0</v>
      </c>
      <c r="H99">
        <v>52</v>
      </c>
      <c r="I99">
        <v>6</v>
      </c>
      <c r="J99">
        <v>20</v>
      </c>
      <c r="K99">
        <v>99</v>
      </c>
      <c r="L99">
        <v>64</v>
      </c>
      <c r="M99">
        <v>76</v>
      </c>
      <c r="N99">
        <v>12</v>
      </c>
      <c r="O99">
        <v>343</v>
      </c>
      <c r="P99">
        <f t="shared" si="3"/>
        <v>20.325925925925926</v>
      </c>
      <c r="Q99">
        <f t="shared" si="4"/>
        <v>18.293333333333333</v>
      </c>
      <c r="R99">
        <f t="shared" si="5"/>
        <v>18.293333333333333</v>
      </c>
    </row>
    <row r="100" spans="1:18">
      <c r="A100" t="s">
        <v>284</v>
      </c>
      <c r="B100" t="s">
        <v>285</v>
      </c>
      <c r="C100" t="s">
        <v>1064</v>
      </c>
      <c r="D100" t="s">
        <v>1038</v>
      </c>
      <c r="E100">
        <v>104</v>
      </c>
      <c r="F100">
        <v>28</v>
      </c>
      <c r="G100">
        <v>2</v>
      </c>
      <c r="H100">
        <v>41</v>
      </c>
      <c r="I100">
        <v>0</v>
      </c>
      <c r="J100">
        <v>23</v>
      </c>
      <c r="K100">
        <v>102</v>
      </c>
      <c r="L100">
        <v>80</v>
      </c>
      <c r="M100">
        <v>66</v>
      </c>
      <c r="N100">
        <v>0</v>
      </c>
      <c r="O100">
        <v>343</v>
      </c>
      <c r="P100">
        <f t="shared" si="3"/>
        <v>20.325925925925926</v>
      </c>
      <c r="Q100">
        <f t="shared" si="4"/>
        <v>18.293333333333333</v>
      </c>
      <c r="R100">
        <f t="shared" si="5"/>
        <v>18.293333333333333</v>
      </c>
    </row>
    <row r="101" spans="1:18">
      <c r="A101" t="s">
        <v>1380</v>
      </c>
      <c r="B101" t="s">
        <v>256</v>
      </c>
      <c r="C101" t="s">
        <v>3</v>
      </c>
      <c r="D101" t="s">
        <v>1040</v>
      </c>
      <c r="E101">
        <v>106</v>
      </c>
      <c r="F101">
        <v>30</v>
      </c>
      <c r="G101">
        <v>5</v>
      </c>
      <c r="H101">
        <v>41</v>
      </c>
      <c r="I101">
        <v>7</v>
      </c>
      <c r="J101">
        <v>19</v>
      </c>
      <c r="K101">
        <v>104</v>
      </c>
      <c r="L101">
        <v>70</v>
      </c>
      <c r="M101">
        <v>71</v>
      </c>
      <c r="N101">
        <v>15</v>
      </c>
      <c r="O101">
        <v>343</v>
      </c>
      <c r="P101">
        <f t="shared" si="3"/>
        <v>20.325925925925926</v>
      </c>
      <c r="Q101">
        <f t="shared" si="4"/>
        <v>18.293333333333333</v>
      </c>
      <c r="R101">
        <f t="shared" si="5"/>
        <v>18.293333333333333</v>
      </c>
    </row>
    <row r="102" spans="1:18">
      <c r="A102" t="s">
        <v>248</v>
      </c>
      <c r="B102" t="s">
        <v>191</v>
      </c>
      <c r="C102" t="s">
        <v>3</v>
      </c>
      <c r="D102" t="s">
        <v>1036</v>
      </c>
      <c r="E102">
        <v>100</v>
      </c>
      <c r="F102">
        <v>27</v>
      </c>
      <c r="G102">
        <v>1</v>
      </c>
      <c r="H102">
        <v>57</v>
      </c>
      <c r="I102">
        <v>2</v>
      </c>
      <c r="J102">
        <v>23</v>
      </c>
      <c r="K102">
        <v>120</v>
      </c>
      <c r="L102">
        <v>70</v>
      </c>
      <c r="M102">
        <v>85</v>
      </c>
      <c r="N102">
        <v>2</v>
      </c>
      <c r="O102">
        <v>341</v>
      </c>
      <c r="P102">
        <f t="shared" si="3"/>
        <v>20.207407407407409</v>
      </c>
      <c r="Q102">
        <f t="shared" si="4"/>
        <v>18.186666666666667</v>
      </c>
      <c r="R102">
        <f t="shared" si="5"/>
        <v>18.186666666666667</v>
      </c>
    </row>
    <row r="103" spans="1:18">
      <c r="A103" t="s">
        <v>500</v>
      </c>
      <c r="B103" t="s">
        <v>244</v>
      </c>
      <c r="C103" t="s">
        <v>1059</v>
      </c>
      <c r="D103" t="s">
        <v>1052</v>
      </c>
      <c r="E103">
        <v>154</v>
      </c>
      <c r="F103">
        <v>16</v>
      </c>
      <c r="G103">
        <v>7</v>
      </c>
      <c r="H103">
        <v>34</v>
      </c>
      <c r="I103">
        <v>12</v>
      </c>
      <c r="J103">
        <v>1</v>
      </c>
      <c r="K103">
        <v>62</v>
      </c>
      <c r="L103">
        <v>84</v>
      </c>
      <c r="M103">
        <v>38</v>
      </c>
      <c r="N103">
        <v>48</v>
      </c>
      <c r="O103">
        <v>341</v>
      </c>
      <c r="P103">
        <f t="shared" si="3"/>
        <v>20.207407407407409</v>
      </c>
      <c r="Q103">
        <f t="shared" si="4"/>
        <v>18.186666666666667</v>
      </c>
      <c r="R103">
        <f t="shared" si="5"/>
        <v>18.186666666666667</v>
      </c>
    </row>
    <row r="104" spans="1:18">
      <c r="A104" t="s">
        <v>323</v>
      </c>
      <c r="B104" t="s">
        <v>325</v>
      </c>
      <c r="C104" t="s">
        <v>1059</v>
      </c>
      <c r="D104" t="s">
        <v>1042</v>
      </c>
      <c r="E104">
        <v>106</v>
      </c>
      <c r="F104">
        <v>32</v>
      </c>
      <c r="G104">
        <v>11</v>
      </c>
      <c r="H104">
        <v>59</v>
      </c>
      <c r="I104">
        <v>8</v>
      </c>
      <c r="J104">
        <v>15</v>
      </c>
      <c r="K104">
        <v>149</v>
      </c>
      <c r="L104">
        <v>101</v>
      </c>
      <c r="M104">
        <v>57</v>
      </c>
      <c r="N104">
        <v>16</v>
      </c>
      <c r="O104">
        <v>339</v>
      </c>
      <c r="P104">
        <f t="shared" si="3"/>
        <v>20.088888888888889</v>
      </c>
      <c r="Q104">
        <f t="shared" si="4"/>
        <v>18.080000000000002</v>
      </c>
      <c r="R104">
        <f t="shared" si="5"/>
        <v>18.080000000000002</v>
      </c>
    </row>
    <row r="105" spans="1:18">
      <c r="A105" t="s">
        <v>612</v>
      </c>
      <c r="B105" t="s">
        <v>356</v>
      </c>
      <c r="C105" t="s">
        <v>3</v>
      </c>
      <c r="D105" t="s">
        <v>1050</v>
      </c>
      <c r="E105">
        <v>71</v>
      </c>
      <c r="F105">
        <v>24</v>
      </c>
      <c r="G105">
        <v>2</v>
      </c>
      <c r="H105">
        <v>65</v>
      </c>
      <c r="I105">
        <v>0</v>
      </c>
      <c r="J105">
        <v>22</v>
      </c>
      <c r="K105">
        <v>105</v>
      </c>
      <c r="L105">
        <v>84</v>
      </c>
      <c r="M105">
        <v>81</v>
      </c>
      <c r="N105">
        <v>0</v>
      </c>
      <c r="O105">
        <v>338</v>
      </c>
      <c r="P105">
        <f t="shared" si="3"/>
        <v>20.029629629629628</v>
      </c>
      <c r="Q105">
        <f t="shared" si="4"/>
        <v>18.026666666666667</v>
      </c>
      <c r="R105">
        <f t="shared" si="5"/>
        <v>18.026666666666667</v>
      </c>
    </row>
    <row r="106" spans="1:18">
      <c r="A106" t="s">
        <v>1885</v>
      </c>
      <c r="B106" t="s">
        <v>67</v>
      </c>
      <c r="C106" t="s">
        <v>1064</v>
      </c>
      <c r="D106" t="s">
        <v>1033</v>
      </c>
      <c r="E106">
        <v>98</v>
      </c>
      <c r="F106">
        <v>37</v>
      </c>
      <c r="G106">
        <v>9</v>
      </c>
      <c r="H106">
        <v>23</v>
      </c>
      <c r="I106">
        <v>6</v>
      </c>
      <c r="J106">
        <v>15</v>
      </c>
      <c r="K106">
        <v>103</v>
      </c>
      <c r="L106">
        <v>78</v>
      </c>
      <c r="M106">
        <v>69</v>
      </c>
      <c r="N106">
        <v>16</v>
      </c>
      <c r="O106">
        <v>336</v>
      </c>
      <c r="P106">
        <f t="shared" si="3"/>
        <v>19.911111111111111</v>
      </c>
      <c r="Q106">
        <f t="shared" si="4"/>
        <v>17.920000000000002</v>
      </c>
      <c r="R106">
        <f t="shared" si="5"/>
        <v>17.920000000000002</v>
      </c>
    </row>
    <row r="107" spans="1:18">
      <c r="A107" t="s">
        <v>239</v>
      </c>
      <c r="B107" t="s">
        <v>240</v>
      </c>
      <c r="C107" t="s">
        <v>1059</v>
      </c>
      <c r="D107" t="s">
        <v>1033</v>
      </c>
      <c r="E107">
        <v>86</v>
      </c>
      <c r="F107">
        <v>25</v>
      </c>
      <c r="G107">
        <v>13</v>
      </c>
      <c r="H107">
        <v>73</v>
      </c>
      <c r="I107">
        <v>6</v>
      </c>
      <c r="J107">
        <v>16</v>
      </c>
      <c r="K107">
        <v>132</v>
      </c>
      <c r="L107">
        <v>85</v>
      </c>
      <c r="M107">
        <v>63</v>
      </c>
      <c r="N107">
        <v>14</v>
      </c>
      <c r="O107">
        <v>336</v>
      </c>
      <c r="P107">
        <f t="shared" si="3"/>
        <v>19.911111111111111</v>
      </c>
      <c r="Q107">
        <f t="shared" si="4"/>
        <v>17.920000000000002</v>
      </c>
      <c r="R107">
        <f t="shared" si="5"/>
        <v>17.920000000000002</v>
      </c>
    </row>
    <row r="108" spans="1:18">
      <c r="A108" t="s">
        <v>361</v>
      </c>
      <c r="B108" t="s">
        <v>213</v>
      </c>
      <c r="C108" t="s">
        <v>1</v>
      </c>
      <c r="D108" t="s">
        <v>1063</v>
      </c>
      <c r="E108">
        <v>88</v>
      </c>
      <c r="F108">
        <v>33</v>
      </c>
      <c r="G108">
        <v>1</v>
      </c>
      <c r="H108">
        <v>65</v>
      </c>
      <c r="I108">
        <v>0</v>
      </c>
      <c r="J108">
        <v>25</v>
      </c>
      <c r="K108">
        <v>144</v>
      </c>
      <c r="L108">
        <v>70</v>
      </c>
      <c r="M108">
        <v>86</v>
      </c>
      <c r="N108">
        <v>1</v>
      </c>
      <c r="O108">
        <v>335</v>
      </c>
      <c r="P108">
        <f t="shared" si="3"/>
        <v>19.851851851851851</v>
      </c>
      <c r="Q108">
        <f t="shared" si="4"/>
        <v>17.866666666666667</v>
      </c>
      <c r="R108">
        <f t="shared" si="5"/>
        <v>17.866666666666667</v>
      </c>
    </row>
    <row r="109" spans="1:18">
      <c r="A109" t="s">
        <v>100</v>
      </c>
      <c r="B109" t="s">
        <v>101</v>
      </c>
      <c r="C109" t="s">
        <v>1059</v>
      </c>
      <c r="D109" t="s">
        <v>1053</v>
      </c>
      <c r="E109">
        <v>129</v>
      </c>
      <c r="F109">
        <v>29</v>
      </c>
      <c r="G109">
        <v>8</v>
      </c>
      <c r="H109">
        <v>67</v>
      </c>
      <c r="I109">
        <v>14</v>
      </c>
      <c r="J109">
        <v>5</v>
      </c>
      <c r="K109">
        <v>147</v>
      </c>
      <c r="L109">
        <v>98</v>
      </c>
      <c r="M109">
        <v>51</v>
      </c>
      <c r="N109">
        <v>48</v>
      </c>
      <c r="O109">
        <v>334</v>
      </c>
      <c r="P109">
        <f t="shared" si="3"/>
        <v>19.792592592592591</v>
      </c>
      <c r="Q109">
        <f t="shared" si="4"/>
        <v>17.813333333333333</v>
      </c>
      <c r="R109">
        <f t="shared" si="5"/>
        <v>17.813333333333333</v>
      </c>
    </row>
    <row r="110" spans="1:18">
      <c r="A110" t="s">
        <v>47</v>
      </c>
      <c r="B110" t="s">
        <v>48</v>
      </c>
      <c r="C110" t="s">
        <v>1064</v>
      </c>
      <c r="D110" t="s">
        <v>1029</v>
      </c>
      <c r="E110">
        <v>108</v>
      </c>
      <c r="F110">
        <v>33</v>
      </c>
      <c r="G110">
        <v>7</v>
      </c>
      <c r="H110">
        <v>29</v>
      </c>
      <c r="I110">
        <v>7</v>
      </c>
      <c r="J110">
        <v>9</v>
      </c>
      <c r="K110">
        <v>66</v>
      </c>
      <c r="L110">
        <v>70</v>
      </c>
      <c r="M110">
        <v>52</v>
      </c>
      <c r="N110">
        <v>24</v>
      </c>
      <c r="O110">
        <v>333</v>
      </c>
      <c r="P110">
        <f t="shared" si="3"/>
        <v>19.733333333333334</v>
      </c>
      <c r="Q110">
        <f t="shared" si="4"/>
        <v>17.760000000000002</v>
      </c>
      <c r="R110">
        <f t="shared" si="5"/>
        <v>17.760000000000002</v>
      </c>
    </row>
    <row r="111" spans="1:18">
      <c r="A111" t="s">
        <v>129</v>
      </c>
      <c r="B111" t="s">
        <v>130</v>
      </c>
      <c r="C111" t="s">
        <v>1059</v>
      </c>
      <c r="D111" t="s">
        <v>1041</v>
      </c>
      <c r="E111">
        <v>109</v>
      </c>
      <c r="F111">
        <v>24</v>
      </c>
      <c r="G111">
        <v>7</v>
      </c>
      <c r="H111">
        <v>43</v>
      </c>
      <c r="I111">
        <v>4</v>
      </c>
      <c r="J111">
        <v>17</v>
      </c>
      <c r="K111">
        <v>112</v>
      </c>
      <c r="L111">
        <v>76</v>
      </c>
      <c r="M111">
        <v>62</v>
      </c>
      <c r="N111">
        <v>22</v>
      </c>
      <c r="O111">
        <v>333</v>
      </c>
      <c r="P111">
        <f t="shared" si="3"/>
        <v>19.733333333333334</v>
      </c>
      <c r="Q111">
        <f t="shared" si="4"/>
        <v>17.760000000000002</v>
      </c>
      <c r="R111">
        <f t="shared" si="5"/>
        <v>17.760000000000002</v>
      </c>
    </row>
    <row r="112" spans="1:18">
      <c r="A112" t="s">
        <v>483</v>
      </c>
      <c r="B112" t="s">
        <v>70</v>
      </c>
      <c r="C112" t="s">
        <v>1058</v>
      </c>
      <c r="D112" t="s">
        <v>1046</v>
      </c>
      <c r="E112">
        <v>54</v>
      </c>
      <c r="F112">
        <v>29</v>
      </c>
      <c r="G112">
        <v>0</v>
      </c>
      <c r="H112">
        <v>45</v>
      </c>
      <c r="I112">
        <v>1</v>
      </c>
      <c r="J112">
        <v>25</v>
      </c>
      <c r="K112">
        <v>63</v>
      </c>
      <c r="L112">
        <v>58</v>
      </c>
      <c r="M112">
        <v>79</v>
      </c>
      <c r="N112">
        <v>1</v>
      </c>
      <c r="O112">
        <v>331</v>
      </c>
      <c r="P112">
        <f t="shared" si="3"/>
        <v>19.614814814814814</v>
      </c>
      <c r="Q112">
        <f t="shared" si="4"/>
        <v>17.653333333333332</v>
      </c>
      <c r="R112">
        <f t="shared" si="5"/>
        <v>17.653333333333332</v>
      </c>
    </row>
    <row r="113" spans="1:18">
      <c r="A113" t="s">
        <v>106</v>
      </c>
      <c r="B113" t="s">
        <v>101</v>
      </c>
      <c r="C113" t="s">
        <v>1059</v>
      </c>
      <c r="D113" t="s">
        <v>1053</v>
      </c>
      <c r="E113">
        <v>106</v>
      </c>
      <c r="F113">
        <v>35</v>
      </c>
      <c r="G113">
        <v>4</v>
      </c>
      <c r="H113">
        <v>48</v>
      </c>
      <c r="I113">
        <v>6</v>
      </c>
      <c r="J113">
        <v>7</v>
      </c>
      <c r="K113">
        <v>58</v>
      </c>
      <c r="L113">
        <v>62</v>
      </c>
      <c r="M113">
        <v>56</v>
      </c>
      <c r="N113">
        <v>13</v>
      </c>
      <c r="O113">
        <v>331</v>
      </c>
      <c r="P113">
        <f t="shared" si="3"/>
        <v>19.614814814814814</v>
      </c>
      <c r="Q113">
        <f t="shared" si="4"/>
        <v>17.653333333333332</v>
      </c>
      <c r="R113">
        <f t="shared" si="5"/>
        <v>17.653333333333332</v>
      </c>
    </row>
    <row r="114" spans="1:18">
      <c r="A114" t="s">
        <v>348</v>
      </c>
      <c r="B114" t="s">
        <v>50</v>
      </c>
      <c r="C114" t="s">
        <v>3</v>
      </c>
      <c r="D114" t="s">
        <v>1060</v>
      </c>
      <c r="E114">
        <v>109</v>
      </c>
      <c r="F114">
        <v>24</v>
      </c>
      <c r="G114">
        <v>1</v>
      </c>
      <c r="H114">
        <v>36</v>
      </c>
      <c r="I114">
        <v>1</v>
      </c>
      <c r="J114">
        <v>13</v>
      </c>
      <c r="K114">
        <v>40</v>
      </c>
      <c r="L114">
        <v>69</v>
      </c>
      <c r="M114">
        <v>55</v>
      </c>
      <c r="N114">
        <v>0</v>
      </c>
      <c r="O114">
        <v>331</v>
      </c>
      <c r="P114">
        <f t="shared" si="3"/>
        <v>19.614814814814814</v>
      </c>
      <c r="Q114">
        <f t="shared" si="4"/>
        <v>17.653333333333332</v>
      </c>
      <c r="R114">
        <f t="shared" si="5"/>
        <v>17.653333333333332</v>
      </c>
    </row>
    <row r="115" spans="1:18">
      <c r="A115" t="s">
        <v>578</v>
      </c>
      <c r="B115" t="s">
        <v>336</v>
      </c>
      <c r="C115" t="s">
        <v>2</v>
      </c>
      <c r="D115" t="s">
        <v>1055</v>
      </c>
      <c r="E115">
        <v>80</v>
      </c>
      <c r="F115">
        <v>30</v>
      </c>
      <c r="G115">
        <v>0</v>
      </c>
      <c r="H115">
        <v>81</v>
      </c>
      <c r="I115">
        <v>2</v>
      </c>
      <c r="J115">
        <v>26</v>
      </c>
      <c r="K115">
        <v>179</v>
      </c>
      <c r="L115">
        <v>89</v>
      </c>
      <c r="M115">
        <v>94</v>
      </c>
      <c r="N115">
        <v>2</v>
      </c>
      <c r="O115">
        <v>329</v>
      </c>
      <c r="P115">
        <f t="shared" si="3"/>
        <v>19.496296296296297</v>
      </c>
      <c r="Q115">
        <f t="shared" si="4"/>
        <v>17.546666666666667</v>
      </c>
      <c r="R115">
        <f t="shared" si="5"/>
        <v>17.546666666666667</v>
      </c>
    </row>
    <row r="116" spans="1:18">
      <c r="A116" t="s">
        <v>207</v>
      </c>
      <c r="B116" t="s">
        <v>208</v>
      </c>
      <c r="C116" t="s">
        <v>1064</v>
      </c>
      <c r="D116" t="s">
        <v>1037</v>
      </c>
      <c r="E116">
        <v>94</v>
      </c>
      <c r="F116">
        <v>32</v>
      </c>
      <c r="G116">
        <v>7</v>
      </c>
      <c r="H116">
        <v>61</v>
      </c>
      <c r="I116">
        <v>2</v>
      </c>
      <c r="J116">
        <v>15</v>
      </c>
      <c r="K116">
        <v>116</v>
      </c>
      <c r="L116">
        <v>74</v>
      </c>
      <c r="M116">
        <v>68</v>
      </c>
      <c r="N116">
        <v>4</v>
      </c>
      <c r="O116">
        <v>328</v>
      </c>
      <c r="P116">
        <f t="shared" si="3"/>
        <v>19.437037037037037</v>
      </c>
      <c r="Q116">
        <f t="shared" si="4"/>
        <v>17.493333333333332</v>
      </c>
      <c r="R116">
        <f t="shared" si="5"/>
        <v>17.493333333333332</v>
      </c>
    </row>
    <row r="117" spans="1:18">
      <c r="A117" t="s">
        <v>113</v>
      </c>
      <c r="B117" t="s">
        <v>114</v>
      </c>
      <c r="C117" t="s">
        <v>1062</v>
      </c>
      <c r="D117" t="s">
        <v>1052</v>
      </c>
      <c r="E117">
        <v>82</v>
      </c>
      <c r="F117">
        <v>30</v>
      </c>
      <c r="G117">
        <v>5</v>
      </c>
      <c r="H117">
        <v>63</v>
      </c>
      <c r="I117">
        <v>5</v>
      </c>
      <c r="J117">
        <v>15</v>
      </c>
      <c r="K117">
        <v>94</v>
      </c>
      <c r="L117">
        <v>68</v>
      </c>
      <c r="M117">
        <v>70</v>
      </c>
      <c r="N117">
        <v>9</v>
      </c>
      <c r="O117">
        <v>328</v>
      </c>
      <c r="P117">
        <f t="shared" si="3"/>
        <v>19.437037037037037</v>
      </c>
      <c r="Q117">
        <f t="shared" si="4"/>
        <v>17.493333333333332</v>
      </c>
      <c r="R117">
        <f t="shared" si="5"/>
        <v>17.493333333333332</v>
      </c>
    </row>
    <row r="118" spans="1:18">
      <c r="A118" t="s">
        <v>469</v>
      </c>
      <c r="B118" t="s">
        <v>243</v>
      </c>
      <c r="C118" t="s">
        <v>1059</v>
      </c>
      <c r="D118" t="s">
        <v>1339</v>
      </c>
      <c r="E118">
        <v>144</v>
      </c>
      <c r="F118">
        <v>16</v>
      </c>
      <c r="G118">
        <v>5</v>
      </c>
      <c r="H118">
        <v>35</v>
      </c>
      <c r="I118">
        <v>12</v>
      </c>
      <c r="J118">
        <v>1</v>
      </c>
      <c r="K118">
        <v>38</v>
      </c>
      <c r="L118">
        <v>74</v>
      </c>
      <c r="M118">
        <v>36</v>
      </c>
      <c r="N118">
        <v>37</v>
      </c>
      <c r="O118">
        <v>327</v>
      </c>
      <c r="P118">
        <f t="shared" si="3"/>
        <v>19.377777777777776</v>
      </c>
      <c r="Q118">
        <f t="shared" si="4"/>
        <v>17.439999999999998</v>
      </c>
      <c r="R118">
        <f t="shared" si="5"/>
        <v>17.439999999999998</v>
      </c>
    </row>
    <row r="119" spans="1:18">
      <c r="A119" t="s">
        <v>487</v>
      </c>
      <c r="B119" t="s">
        <v>491</v>
      </c>
      <c r="C119" t="s">
        <v>1064</v>
      </c>
      <c r="D119" t="s">
        <v>1060</v>
      </c>
      <c r="E119">
        <v>121</v>
      </c>
      <c r="F119">
        <v>28</v>
      </c>
      <c r="G119">
        <v>2</v>
      </c>
      <c r="H119">
        <v>24</v>
      </c>
      <c r="I119">
        <v>6</v>
      </c>
      <c r="J119">
        <v>13</v>
      </c>
      <c r="K119">
        <v>80</v>
      </c>
      <c r="L119">
        <v>71</v>
      </c>
      <c r="M119">
        <v>68</v>
      </c>
      <c r="N119">
        <v>15</v>
      </c>
      <c r="O119">
        <v>327</v>
      </c>
      <c r="P119">
        <f t="shared" si="3"/>
        <v>19.377777777777776</v>
      </c>
      <c r="Q119">
        <f t="shared" si="4"/>
        <v>17.439999999999998</v>
      </c>
      <c r="R119">
        <f t="shared" si="5"/>
        <v>17.439999999999998</v>
      </c>
    </row>
    <row r="120" spans="1:18">
      <c r="A120" t="s">
        <v>1903</v>
      </c>
      <c r="B120" t="s">
        <v>213</v>
      </c>
      <c r="C120" t="s">
        <v>1058</v>
      </c>
      <c r="D120" t="s">
        <v>1030</v>
      </c>
      <c r="E120">
        <v>98</v>
      </c>
      <c r="F120">
        <v>36</v>
      </c>
      <c r="G120">
        <v>5</v>
      </c>
      <c r="H120">
        <v>70</v>
      </c>
      <c r="I120">
        <v>11</v>
      </c>
      <c r="J120">
        <v>7</v>
      </c>
      <c r="K120">
        <v>91</v>
      </c>
      <c r="L120">
        <v>82</v>
      </c>
      <c r="M120">
        <v>36</v>
      </c>
      <c r="N120">
        <v>28</v>
      </c>
      <c r="O120">
        <v>327</v>
      </c>
      <c r="P120">
        <f t="shared" si="3"/>
        <v>19.377777777777776</v>
      </c>
      <c r="Q120">
        <f t="shared" si="4"/>
        <v>17.439999999999998</v>
      </c>
      <c r="R120">
        <f t="shared" si="5"/>
        <v>17.439999999999998</v>
      </c>
    </row>
    <row r="121" spans="1:18">
      <c r="A121" t="s">
        <v>471</v>
      </c>
      <c r="B121" t="s">
        <v>175</v>
      </c>
      <c r="C121" t="s">
        <v>3</v>
      </c>
      <c r="D121" t="s">
        <v>1054</v>
      </c>
      <c r="E121">
        <v>79</v>
      </c>
      <c r="F121">
        <v>27</v>
      </c>
      <c r="G121">
        <v>2</v>
      </c>
      <c r="H121">
        <v>45</v>
      </c>
      <c r="I121">
        <v>2</v>
      </c>
      <c r="J121">
        <v>27</v>
      </c>
      <c r="K121">
        <v>111</v>
      </c>
      <c r="L121">
        <v>74</v>
      </c>
      <c r="M121">
        <v>72</v>
      </c>
      <c r="N121">
        <v>2</v>
      </c>
      <c r="O121">
        <v>327</v>
      </c>
      <c r="P121">
        <f t="shared" si="3"/>
        <v>19.377777777777776</v>
      </c>
      <c r="Q121">
        <f t="shared" si="4"/>
        <v>17.439999999999998</v>
      </c>
      <c r="R121">
        <f t="shared" si="5"/>
        <v>17.439999999999998</v>
      </c>
    </row>
    <row r="122" spans="1:18">
      <c r="A122" t="s">
        <v>311</v>
      </c>
      <c r="B122" t="s">
        <v>312</v>
      </c>
      <c r="C122" t="s">
        <v>1059</v>
      </c>
      <c r="D122" t="s">
        <v>1042</v>
      </c>
      <c r="E122">
        <v>108</v>
      </c>
      <c r="F122">
        <v>25</v>
      </c>
      <c r="G122">
        <v>2</v>
      </c>
      <c r="H122">
        <v>55</v>
      </c>
      <c r="I122">
        <v>5</v>
      </c>
      <c r="J122">
        <v>21</v>
      </c>
      <c r="K122">
        <v>137</v>
      </c>
      <c r="L122">
        <v>77</v>
      </c>
      <c r="M122">
        <v>82</v>
      </c>
      <c r="N122">
        <v>7</v>
      </c>
      <c r="O122">
        <v>327</v>
      </c>
      <c r="P122">
        <f t="shared" si="3"/>
        <v>19.377777777777776</v>
      </c>
      <c r="Q122">
        <f t="shared" si="4"/>
        <v>17.439999999999998</v>
      </c>
      <c r="R122">
        <f t="shared" si="5"/>
        <v>17.439999999999998</v>
      </c>
    </row>
    <row r="123" spans="1:18">
      <c r="A123" t="s">
        <v>222</v>
      </c>
      <c r="B123" t="s">
        <v>224</v>
      </c>
      <c r="C123" t="s">
        <v>1064</v>
      </c>
      <c r="D123" t="s">
        <v>1026</v>
      </c>
      <c r="E123">
        <v>110</v>
      </c>
      <c r="F123">
        <v>26</v>
      </c>
      <c r="G123">
        <v>2</v>
      </c>
      <c r="H123">
        <v>56</v>
      </c>
      <c r="I123">
        <v>3</v>
      </c>
      <c r="J123">
        <v>9</v>
      </c>
      <c r="K123">
        <v>62</v>
      </c>
      <c r="L123">
        <v>69</v>
      </c>
      <c r="M123">
        <v>54</v>
      </c>
      <c r="N123">
        <v>7</v>
      </c>
      <c r="O123">
        <v>325</v>
      </c>
      <c r="P123">
        <f t="shared" si="3"/>
        <v>19.25925925925926</v>
      </c>
      <c r="Q123">
        <f t="shared" si="4"/>
        <v>17.333333333333336</v>
      </c>
      <c r="R123">
        <f t="shared" si="5"/>
        <v>17.333333333333336</v>
      </c>
    </row>
    <row r="124" spans="1:18">
      <c r="A124" t="s">
        <v>268</v>
      </c>
      <c r="B124" t="s">
        <v>269</v>
      </c>
      <c r="C124" t="s">
        <v>1059</v>
      </c>
      <c r="D124" t="s">
        <v>1050</v>
      </c>
      <c r="E124">
        <v>62</v>
      </c>
      <c r="F124">
        <v>19</v>
      </c>
      <c r="G124">
        <v>4</v>
      </c>
      <c r="H124">
        <v>59</v>
      </c>
      <c r="I124">
        <v>3</v>
      </c>
      <c r="J124">
        <v>30</v>
      </c>
      <c r="K124">
        <v>147</v>
      </c>
      <c r="L124">
        <v>87</v>
      </c>
      <c r="M124">
        <v>88</v>
      </c>
      <c r="N124">
        <v>8</v>
      </c>
      <c r="O124">
        <v>324</v>
      </c>
      <c r="P124">
        <f t="shared" si="3"/>
        <v>19.2</v>
      </c>
      <c r="Q124">
        <f t="shared" si="4"/>
        <v>17.28</v>
      </c>
      <c r="R124">
        <f t="shared" si="5"/>
        <v>17.28</v>
      </c>
    </row>
    <row r="125" spans="1:18">
      <c r="A125" t="s">
        <v>429</v>
      </c>
      <c r="B125" t="s">
        <v>101</v>
      </c>
      <c r="C125" t="s">
        <v>1058</v>
      </c>
      <c r="D125" t="s">
        <v>1031</v>
      </c>
      <c r="E125">
        <v>92</v>
      </c>
      <c r="F125">
        <v>29</v>
      </c>
      <c r="G125">
        <v>1</v>
      </c>
      <c r="H125">
        <v>38</v>
      </c>
      <c r="I125">
        <v>0</v>
      </c>
      <c r="J125">
        <v>26</v>
      </c>
      <c r="K125">
        <v>127</v>
      </c>
      <c r="L125">
        <v>68</v>
      </c>
      <c r="M125">
        <v>85</v>
      </c>
      <c r="N125">
        <v>0</v>
      </c>
      <c r="O125">
        <v>321</v>
      </c>
      <c r="P125">
        <f t="shared" si="3"/>
        <v>19.022222222222222</v>
      </c>
      <c r="Q125">
        <f t="shared" si="4"/>
        <v>17.12</v>
      </c>
      <c r="R125">
        <f t="shared" si="5"/>
        <v>17.12</v>
      </c>
    </row>
    <row r="126" spans="1:18">
      <c r="A126" t="s">
        <v>357</v>
      </c>
      <c r="B126" t="s">
        <v>58</v>
      </c>
      <c r="C126" t="s">
        <v>1058</v>
      </c>
      <c r="D126" t="s">
        <v>1030</v>
      </c>
      <c r="E126">
        <v>83</v>
      </c>
      <c r="F126">
        <v>28</v>
      </c>
      <c r="G126">
        <v>2</v>
      </c>
      <c r="H126">
        <v>56</v>
      </c>
      <c r="I126">
        <v>1</v>
      </c>
      <c r="J126">
        <v>25</v>
      </c>
      <c r="K126">
        <v>133</v>
      </c>
      <c r="L126">
        <v>69</v>
      </c>
      <c r="M126">
        <v>84</v>
      </c>
      <c r="N126">
        <v>0</v>
      </c>
      <c r="O126">
        <v>320</v>
      </c>
      <c r="P126">
        <f t="shared" si="3"/>
        <v>18.962962962962962</v>
      </c>
      <c r="Q126">
        <f t="shared" si="4"/>
        <v>17.066666666666666</v>
      </c>
      <c r="R126">
        <f t="shared" si="5"/>
        <v>17.066666666666666</v>
      </c>
    </row>
    <row r="127" spans="1:18">
      <c r="A127" t="s">
        <v>588</v>
      </c>
      <c r="B127" t="s">
        <v>589</v>
      </c>
      <c r="C127" t="s">
        <v>1062</v>
      </c>
      <c r="D127" t="s">
        <v>1060</v>
      </c>
      <c r="E127">
        <v>91</v>
      </c>
      <c r="F127">
        <v>20</v>
      </c>
      <c r="G127">
        <v>1</v>
      </c>
      <c r="H127">
        <v>34</v>
      </c>
      <c r="I127">
        <v>1</v>
      </c>
      <c r="J127">
        <v>27</v>
      </c>
      <c r="K127">
        <v>109</v>
      </c>
      <c r="L127">
        <v>69</v>
      </c>
      <c r="M127">
        <v>84</v>
      </c>
      <c r="N127">
        <v>0</v>
      </c>
      <c r="O127">
        <v>319</v>
      </c>
      <c r="P127">
        <f t="shared" si="3"/>
        <v>18.903703703703705</v>
      </c>
      <c r="Q127">
        <f t="shared" si="4"/>
        <v>17.013333333333335</v>
      </c>
      <c r="R127">
        <f t="shared" si="5"/>
        <v>17.013333333333335</v>
      </c>
    </row>
    <row r="128" spans="1:18">
      <c r="A128" t="s">
        <v>603</v>
      </c>
      <c r="B128" t="s">
        <v>441</v>
      </c>
      <c r="C128" t="s">
        <v>1062</v>
      </c>
      <c r="D128" t="s">
        <v>1063</v>
      </c>
      <c r="E128">
        <v>92</v>
      </c>
      <c r="F128">
        <v>27</v>
      </c>
      <c r="G128">
        <v>2</v>
      </c>
      <c r="H128">
        <v>81</v>
      </c>
      <c r="I128">
        <v>4</v>
      </c>
      <c r="J128">
        <v>19</v>
      </c>
      <c r="K128">
        <v>138</v>
      </c>
      <c r="L128">
        <v>73</v>
      </c>
      <c r="M128">
        <v>66</v>
      </c>
      <c r="N128">
        <v>13</v>
      </c>
      <c r="O128">
        <v>319</v>
      </c>
      <c r="P128">
        <f t="shared" si="3"/>
        <v>18.903703703703705</v>
      </c>
      <c r="Q128">
        <f t="shared" si="4"/>
        <v>17.013333333333335</v>
      </c>
      <c r="R128">
        <f t="shared" si="5"/>
        <v>17.013333333333335</v>
      </c>
    </row>
    <row r="129" spans="1:18">
      <c r="A129" t="s">
        <v>579</v>
      </c>
      <c r="B129" t="s">
        <v>580</v>
      </c>
      <c r="C129" t="s">
        <v>1059</v>
      </c>
      <c r="D129" t="s">
        <v>1055</v>
      </c>
      <c r="E129">
        <v>77</v>
      </c>
      <c r="F129">
        <v>27</v>
      </c>
      <c r="G129">
        <v>3</v>
      </c>
      <c r="H129">
        <v>68</v>
      </c>
      <c r="I129">
        <v>8</v>
      </c>
      <c r="J129">
        <v>22</v>
      </c>
      <c r="K129">
        <v>157</v>
      </c>
      <c r="L129">
        <v>80</v>
      </c>
      <c r="M129">
        <v>76</v>
      </c>
      <c r="N129">
        <v>32</v>
      </c>
      <c r="O129">
        <v>319</v>
      </c>
      <c r="P129">
        <f t="shared" si="3"/>
        <v>18.903703703703705</v>
      </c>
      <c r="Q129">
        <f t="shared" si="4"/>
        <v>17.013333333333335</v>
      </c>
      <c r="R129">
        <f t="shared" si="5"/>
        <v>17.013333333333335</v>
      </c>
    </row>
    <row r="130" spans="1:18">
      <c r="A130" t="s">
        <v>116</v>
      </c>
      <c r="B130" t="s">
        <v>299</v>
      </c>
      <c r="C130" t="s">
        <v>1058</v>
      </c>
      <c r="D130" t="s">
        <v>1036</v>
      </c>
      <c r="E130">
        <v>125</v>
      </c>
      <c r="F130">
        <v>27</v>
      </c>
      <c r="G130">
        <v>4</v>
      </c>
      <c r="H130">
        <v>44</v>
      </c>
      <c r="I130">
        <v>9</v>
      </c>
      <c r="J130">
        <v>6</v>
      </c>
      <c r="K130">
        <v>84</v>
      </c>
      <c r="L130">
        <v>79</v>
      </c>
      <c r="M130">
        <v>53</v>
      </c>
      <c r="N130">
        <v>21</v>
      </c>
      <c r="O130">
        <v>319</v>
      </c>
      <c r="P130">
        <f t="shared" si="3"/>
        <v>18.903703703703705</v>
      </c>
      <c r="Q130">
        <f t="shared" si="4"/>
        <v>17.013333333333335</v>
      </c>
      <c r="R130">
        <f t="shared" si="5"/>
        <v>17.013333333333335</v>
      </c>
    </row>
    <row r="131" spans="1:18">
      <c r="A131" t="s">
        <v>1892</v>
      </c>
      <c r="B131" t="s">
        <v>1893</v>
      </c>
      <c r="C131" t="s">
        <v>1064</v>
      </c>
      <c r="D131" t="s">
        <v>1055</v>
      </c>
      <c r="E131">
        <v>106</v>
      </c>
      <c r="F131">
        <v>24</v>
      </c>
      <c r="G131">
        <v>5</v>
      </c>
      <c r="H131">
        <v>41</v>
      </c>
      <c r="I131">
        <v>6</v>
      </c>
      <c r="J131">
        <v>9</v>
      </c>
      <c r="K131">
        <v>61</v>
      </c>
      <c r="L131">
        <v>65</v>
      </c>
      <c r="M131">
        <v>59</v>
      </c>
      <c r="N131">
        <v>15</v>
      </c>
      <c r="O131">
        <v>318</v>
      </c>
      <c r="P131">
        <f t="shared" ref="P131:P194" si="6">O131/16.875</f>
        <v>18.844444444444445</v>
      </c>
      <c r="Q131">
        <f t="shared" ref="Q131:Q194" si="7">IF(O131 &gt;= 500,P131*1.1,IF(O131 &gt; 400,P131,IF(O131&gt;300,P131*0.9,IF(O131&gt;200,P131*0.8,IF(O131&gt;100,P131*0.7,P131*0.6)))))</f>
        <v>16.96</v>
      </c>
      <c r="R131">
        <f t="shared" ref="R131:R194" si="8">IF(Q131 &lt; 1.5,1,Q131)</f>
        <v>16.96</v>
      </c>
    </row>
    <row r="132" spans="1:18">
      <c r="A132" t="s">
        <v>35</v>
      </c>
      <c r="B132" t="s">
        <v>36</v>
      </c>
      <c r="C132" t="s">
        <v>3</v>
      </c>
      <c r="D132" t="s">
        <v>1035</v>
      </c>
      <c r="E132">
        <v>78</v>
      </c>
      <c r="F132">
        <v>27</v>
      </c>
      <c r="G132">
        <v>1</v>
      </c>
      <c r="H132">
        <v>57</v>
      </c>
      <c r="I132">
        <v>0</v>
      </c>
      <c r="J132">
        <v>33</v>
      </c>
      <c r="K132">
        <v>176</v>
      </c>
      <c r="L132">
        <v>73</v>
      </c>
      <c r="M132">
        <v>94</v>
      </c>
      <c r="N132">
        <v>1</v>
      </c>
      <c r="O132">
        <v>316</v>
      </c>
      <c r="P132">
        <f t="shared" si="6"/>
        <v>18.725925925925925</v>
      </c>
      <c r="Q132">
        <f t="shared" si="7"/>
        <v>16.853333333333332</v>
      </c>
      <c r="R132">
        <f t="shared" si="8"/>
        <v>16.853333333333332</v>
      </c>
    </row>
    <row r="133" spans="1:18">
      <c r="A133" t="s">
        <v>493</v>
      </c>
      <c r="B133" t="s">
        <v>494</v>
      </c>
      <c r="C133" t="s">
        <v>1059</v>
      </c>
      <c r="D133" t="s">
        <v>1040</v>
      </c>
      <c r="E133">
        <v>73</v>
      </c>
      <c r="F133">
        <v>24</v>
      </c>
      <c r="G133">
        <v>6</v>
      </c>
      <c r="H133">
        <v>57</v>
      </c>
      <c r="I133">
        <v>2</v>
      </c>
      <c r="J133">
        <v>24</v>
      </c>
      <c r="K133">
        <v>136</v>
      </c>
      <c r="L133">
        <v>78</v>
      </c>
      <c r="M133">
        <v>80</v>
      </c>
      <c r="N133">
        <v>4</v>
      </c>
      <c r="O133">
        <v>316</v>
      </c>
      <c r="P133">
        <f t="shared" si="6"/>
        <v>18.725925925925925</v>
      </c>
      <c r="Q133">
        <f t="shared" si="7"/>
        <v>16.853333333333332</v>
      </c>
      <c r="R133">
        <f t="shared" si="8"/>
        <v>16.853333333333332</v>
      </c>
    </row>
    <row r="134" spans="1:18">
      <c r="A134" t="s">
        <v>885</v>
      </c>
      <c r="B134" t="s">
        <v>1071</v>
      </c>
      <c r="C134" t="s">
        <v>1062</v>
      </c>
      <c r="D134" t="s">
        <v>1026</v>
      </c>
      <c r="E134">
        <v>80</v>
      </c>
      <c r="F134">
        <v>25</v>
      </c>
      <c r="G134">
        <v>5</v>
      </c>
      <c r="H134">
        <v>50</v>
      </c>
      <c r="I134">
        <v>3</v>
      </c>
      <c r="J134">
        <v>22</v>
      </c>
      <c r="K134">
        <v>120</v>
      </c>
      <c r="L134">
        <v>71</v>
      </c>
      <c r="M134">
        <v>78</v>
      </c>
      <c r="N134">
        <v>6</v>
      </c>
      <c r="O134">
        <v>315</v>
      </c>
      <c r="P134">
        <f t="shared" si="6"/>
        <v>18.666666666666668</v>
      </c>
      <c r="Q134">
        <f t="shared" si="7"/>
        <v>16.8</v>
      </c>
      <c r="R134">
        <f t="shared" si="8"/>
        <v>16.8</v>
      </c>
    </row>
    <row r="135" spans="1:18">
      <c r="A135" t="s">
        <v>1859</v>
      </c>
      <c r="B135" t="s">
        <v>504</v>
      </c>
      <c r="C135" t="s">
        <v>3</v>
      </c>
      <c r="D135" t="s">
        <v>1037</v>
      </c>
      <c r="E135">
        <v>82</v>
      </c>
      <c r="F135">
        <v>33</v>
      </c>
      <c r="G135">
        <v>0</v>
      </c>
      <c r="H135">
        <v>27</v>
      </c>
      <c r="I135">
        <v>3</v>
      </c>
      <c r="J135">
        <v>27</v>
      </c>
      <c r="K135">
        <v>141</v>
      </c>
      <c r="L135">
        <v>70</v>
      </c>
      <c r="M135">
        <v>96</v>
      </c>
      <c r="N135">
        <v>8</v>
      </c>
      <c r="O135">
        <v>313</v>
      </c>
      <c r="P135">
        <f t="shared" si="6"/>
        <v>18.548148148148147</v>
      </c>
      <c r="Q135">
        <f t="shared" si="7"/>
        <v>16.693333333333332</v>
      </c>
      <c r="R135">
        <f t="shared" si="8"/>
        <v>16.693333333333332</v>
      </c>
    </row>
    <row r="136" spans="1:18">
      <c r="A136" t="s">
        <v>316</v>
      </c>
      <c r="B136" t="s">
        <v>317</v>
      </c>
      <c r="C136" t="s">
        <v>2</v>
      </c>
      <c r="D136" t="s">
        <v>1042</v>
      </c>
      <c r="E136">
        <v>109</v>
      </c>
      <c r="F136">
        <v>28</v>
      </c>
      <c r="G136">
        <v>7</v>
      </c>
      <c r="H136">
        <v>34</v>
      </c>
      <c r="I136">
        <v>3</v>
      </c>
      <c r="J136">
        <v>10</v>
      </c>
      <c r="K136">
        <v>69</v>
      </c>
      <c r="L136">
        <v>64</v>
      </c>
      <c r="M136">
        <v>49</v>
      </c>
      <c r="N136">
        <v>11</v>
      </c>
      <c r="O136">
        <v>312</v>
      </c>
      <c r="P136">
        <f t="shared" si="6"/>
        <v>18.488888888888887</v>
      </c>
      <c r="Q136">
        <f t="shared" si="7"/>
        <v>16.64</v>
      </c>
      <c r="R136">
        <f t="shared" si="8"/>
        <v>16.64</v>
      </c>
    </row>
    <row r="137" spans="1:18">
      <c r="A137" t="s">
        <v>472</v>
      </c>
      <c r="B137" t="s">
        <v>473</v>
      </c>
      <c r="C137" t="s">
        <v>3</v>
      </c>
      <c r="D137" t="s">
        <v>1339</v>
      </c>
      <c r="E137">
        <v>128</v>
      </c>
      <c r="F137">
        <v>25</v>
      </c>
      <c r="G137">
        <v>2</v>
      </c>
      <c r="H137">
        <v>33</v>
      </c>
      <c r="I137">
        <v>0</v>
      </c>
      <c r="J137">
        <v>4</v>
      </c>
      <c r="K137">
        <v>47</v>
      </c>
      <c r="L137">
        <v>71</v>
      </c>
      <c r="M137">
        <v>53</v>
      </c>
      <c r="N137">
        <v>1</v>
      </c>
      <c r="O137">
        <v>311</v>
      </c>
      <c r="P137">
        <f t="shared" si="6"/>
        <v>18.42962962962963</v>
      </c>
      <c r="Q137">
        <f t="shared" si="7"/>
        <v>16.58666666666667</v>
      </c>
      <c r="R137">
        <f t="shared" si="8"/>
        <v>16.58666666666667</v>
      </c>
    </row>
    <row r="138" spans="1:18">
      <c r="A138" t="s">
        <v>613</v>
      </c>
      <c r="B138" t="s">
        <v>614</v>
      </c>
      <c r="C138" t="s">
        <v>1058</v>
      </c>
      <c r="D138" t="s">
        <v>1052</v>
      </c>
      <c r="E138">
        <v>101</v>
      </c>
      <c r="F138">
        <v>31</v>
      </c>
      <c r="G138">
        <v>1</v>
      </c>
      <c r="H138">
        <v>24</v>
      </c>
      <c r="I138">
        <v>2</v>
      </c>
      <c r="J138">
        <v>17</v>
      </c>
      <c r="K138">
        <v>93</v>
      </c>
      <c r="L138">
        <v>62</v>
      </c>
      <c r="M138">
        <v>83</v>
      </c>
      <c r="N138">
        <v>2</v>
      </c>
      <c r="O138">
        <v>310</v>
      </c>
      <c r="P138">
        <f t="shared" si="6"/>
        <v>18.37037037037037</v>
      </c>
      <c r="Q138">
        <f t="shared" si="7"/>
        <v>16.533333333333335</v>
      </c>
      <c r="R138">
        <f t="shared" si="8"/>
        <v>16.533333333333335</v>
      </c>
    </row>
    <row r="139" spans="1:18">
      <c r="A139" t="s">
        <v>380</v>
      </c>
      <c r="B139" t="s">
        <v>110</v>
      </c>
      <c r="C139" t="s">
        <v>1062</v>
      </c>
      <c r="D139" t="s">
        <v>1034</v>
      </c>
      <c r="E139">
        <v>76</v>
      </c>
      <c r="F139">
        <v>27</v>
      </c>
      <c r="G139">
        <v>1</v>
      </c>
      <c r="H139">
        <v>46</v>
      </c>
      <c r="I139">
        <v>0</v>
      </c>
      <c r="J139">
        <v>23</v>
      </c>
      <c r="K139">
        <v>110</v>
      </c>
      <c r="L139">
        <v>60</v>
      </c>
      <c r="M139">
        <v>89</v>
      </c>
      <c r="N139">
        <v>0</v>
      </c>
      <c r="O139">
        <v>310</v>
      </c>
      <c r="P139">
        <f t="shared" si="6"/>
        <v>18.37037037037037</v>
      </c>
      <c r="Q139">
        <f t="shared" si="7"/>
        <v>16.533333333333335</v>
      </c>
      <c r="R139">
        <f t="shared" si="8"/>
        <v>16.533333333333335</v>
      </c>
    </row>
    <row r="140" spans="1:18">
      <c r="A140" t="s">
        <v>1154</v>
      </c>
      <c r="B140" t="s">
        <v>296</v>
      </c>
      <c r="C140" t="s">
        <v>3</v>
      </c>
      <c r="D140" t="s">
        <v>1034</v>
      </c>
      <c r="E140">
        <v>65</v>
      </c>
      <c r="F140">
        <v>33</v>
      </c>
      <c r="G140">
        <v>4</v>
      </c>
      <c r="H140">
        <v>46</v>
      </c>
      <c r="I140">
        <v>2</v>
      </c>
      <c r="J140">
        <v>24</v>
      </c>
      <c r="K140">
        <v>125</v>
      </c>
      <c r="L140">
        <v>63</v>
      </c>
      <c r="M140">
        <v>82</v>
      </c>
      <c r="N140">
        <v>5</v>
      </c>
      <c r="O140">
        <v>308</v>
      </c>
      <c r="P140">
        <f t="shared" si="6"/>
        <v>18.251851851851853</v>
      </c>
      <c r="Q140">
        <f t="shared" si="7"/>
        <v>16.426666666666669</v>
      </c>
      <c r="R140">
        <f t="shared" si="8"/>
        <v>16.426666666666669</v>
      </c>
    </row>
    <row r="141" spans="1:18">
      <c r="A141" t="s">
        <v>306</v>
      </c>
      <c r="B141" t="s">
        <v>110</v>
      </c>
      <c r="C141" t="s">
        <v>1</v>
      </c>
      <c r="D141" t="s">
        <v>1052</v>
      </c>
      <c r="E141">
        <v>75</v>
      </c>
      <c r="F141">
        <v>26</v>
      </c>
      <c r="G141">
        <v>2</v>
      </c>
      <c r="H141">
        <v>67</v>
      </c>
      <c r="I141">
        <v>0</v>
      </c>
      <c r="J141">
        <v>30</v>
      </c>
      <c r="K141">
        <v>193</v>
      </c>
      <c r="L141">
        <v>76</v>
      </c>
      <c r="M141">
        <v>104</v>
      </c>
      <c r="N141">
        <v>0</v>
      </c>
      <c r="O141">
        <v>307</v>
      </c>
      <c r="P141">
        <f t="shared" si="6"/>
        <v>18.192592592592593</v>
      </c>
      <c r="Q141">
        <f t="shared" si="7"/>
        <v>16.373333333333335</v>
      </c>
      <c r="R141">
        <f t="shared" si="8"/>
        <v>16.373333333333335</v>
      </c>
    </row>
    <row r="142" spans="1:18">
      <c r="A142" t="s">
        <v>68</v>
      </c>
      <c r="B142" t="s">
        <v>34</v>
      </c>
      <c r="C142" t="s">
        <v>1</v>
      </c>
      <c r="D142" t="s">
        <v>1028</v>
      </c>
      <c r="E142">
        <v>79</v>
      </c>
      <c r="F142">
        <v>33</v>
      </c>
      <c r="G142">
        <v>7</v>
      </c>
      <c r="H142">
        <v>67</v>
      </c>
      <c r="I142">
        <v>4</v>
      </c>
      <c r="J142">
        <v>14</v>
      </c>
      <c r="K142">
        <v>120</v>
      </c>
      <c r="L142">
        <v>59</v>
      </c>
      <c r="M142">
        <v>71</v>
      </c>
      <c r="N142">
        <v>12</v>
      </c>
      <c r="O142">
        <v>307</v>
      </c>
      <c r="P142">
        <f t="shared" si="6"/>
        <v>18.192592592592593</v>
      </c>
      <c r="Q142">
        <f t="shared" si="7"/>
        <v>16.373333333333335</v>
      </c>
      <c r="R142">
        <f t="shared" si="8"/>
        <v>16.373333333333335</v>
      </c>
    </row>
    <row r="143" spans="1:18">
      <c r="A143" t="s">
        <v>431</v>
      </c>
      <c r="B143" t="s">
        <v>191</v>
      </c>
      <c r="C143" t="s">
        <v>1058</v>
      </c>
      <c r="D143" t="s">
        <v>1039</v>
      </c>
      <c r="E143">
        <v>85</v>
      </c>
      <c r="F143">
        <v>27</v>
      </c>
      <c r="G143">
        <v>2</v>
      </c>
      <c r="H143">
        <v>45</v>
      </c>
      <c r="I143">
        <v>6</v>
      </c>
      <c r="J143">
        <v>14</v>
      </c>
      <c r="K143">
        <v>68</v>
      </c>
      <c r="L143">
        <v>62</v>
      </c>
      <c r="M143">
        <v>60</v>
      </c>
      <c r="N143">
        <v>12</v>
      </c>
      <c r="O143">
        <v>306</v>
      </c>
      <c r="P143">
        <f t="shared" si="6"/>
        <v>18.133333333333333</v>
      </c>
      <c r="Q143">
        <f t="shared" si="7"/>
        <v>16.32</v>
      </c>
      <c r="R143">
        <f t="shared" si="8"/>
        <v>16.32</v>
      </c>
    </row>
    <row r="144" spans="1:18">
      <c r="A144" t="s">
        <v>314</v>
      </c>
      <c r="B144" t="s">
        <v>315</v>
      </c>
      <c r="C144" t="s">
        <v>1058</v>
      </c>
      <c r="D144" t="s">
        <v>1031</v>
      </c>
      <c r="E144">
        <v>75</v>
      </c>
      <c r="F144">
        <v>29</v>
      </c>
      <c r="G144">
        <v>3</v>
      </c>
      <c r="H144">
        <v>45</v>
      </c>
      <c r="I144">
        <v>1</v>
      </c>
      <c r="J144">
        <v>18</v>
      </c>
      <c r="K144">
        <v>94</v>
      </c>
      <c r="L144">
        <v>63</v>
      </c>
      <c r="M144">
        <v>76</v>
      </c>
      <c r="N144">
        <v>3</v>
      </c>
      <c r="O144">
        <v>306</v>
      </c>
      <c r="P144">
        <f t="shared" si="6"/>
        <v>18.133333333333333</v>
      </c>
      <c r="Q144">
        <f t="shared" si="7"/>
        <v>16.32</v>
      </c>
      <c r="R144">
        <f t="shared" si="8"/>
        <v>16.32</v>
      </c>
    </row>
    <row r="145" spans="1:18">
      <c r="A145" t="s">
        <v>529</v>
      </c>
      <c r="B145" t="s">
        <v>101</v>
      </c>
      <c r="C145" t="s">
        <v>1058</v>
      </c>
      <c r="D145" t="s">
        <v>1031</v>
      </c>
      <c r="E145">
        <v>77</v>
      </c>
      <c r="F145">
        <v>34</v>
      </c>
      <c r="G145">
        <v>3</v>
      </c>
      <c r="H145">
        <v>51</v>
      </c>
      <c r="I145">
        <v>5</v>
      </c>
      <c r="J145">
        <v>23</v>
      </c>
      <c r="K145">
        <v>154</v>
      </c>
      <c r="L145">
        <v>78</v>
      </c>
      <c r="M145">
        <v>67</v>
      </c>
      <c r="N145">
        <v>18</v>
      </c>
      <c r="O145">
        <v>301</v>
      </c>
      <c r="P145">
        <f t="shared" si="6"/>
        <v>17.837037037037039</v>
      </c>
      <c r="Q145">
        <f t="shared" si="7"/>
        <v>16.053333333333335</v>
      </c>
      <c r="R145">
        <f t="shared" si="8"/>
        <v>16.053333333333335</v>
      </c>
    </row>
    <row r="146" spans="1:18">
      <c r="A146" t="s">
        <v>255</v>
      </c>
      <c r="B146" t="s">
        <v>256</v>
      </c>
      <c r="C146" t="s">
        <v>1059</v>
      </c>
      <c r="D146" t="s">
        <v>1050</v>
      </c>
      <c r="E146">
        <v>98</v>
      </c>
      <c r="F146">
        <v>20</v>
      </c>
      <c r="G146">
        <v>6</v>
      </c>
      <c r="H146">
        <v>58</v>
      </c>
      <c r="I146">
        <v>10</v>
      </c>
      <c r="J146">
        <v>5</v>
      </c>
      <c r="K146">
        <v>87</v>
      </c>
      <c r="L146">
        <v>85</v>
      </c>
      <c r="M146">
        <v>35</v>
      </c>
      <c r="N146">
        <v>42</v>
      </c>
      <c r="O146">
        <v>299</v>
      </c>
      <c r="P146">
        <f t="shared" si="6"/>
        <v>17.718518518518518</v>
      </c>
      <c r="Q146">
        <f t="shared" si="7"/>
        <v>14.174814814814816</v>
      </c>
      <c r="R146">
        <f t="shared" si="8"/>
        <v>14.174814814814816</v>
      </c>
    </row>
    <row r="147" spans="1:18">
      <c r="A147" t="s">
        <v>212</v>
      </c>
      <c r="B147" t="s">
        <v>213</v>
      </c>
      <c r="C147" t="s">
        <v>1</v>
      </c>
      <c r="D147" t="s">
        <v>1060</v>
      </c>
      <c r="E147">
        <v>55</v>
      </c>
      <c r="F147">
        <v>21</v>
      </c>
      <c r="G147">
        <v>0</v>
      </c>
      <c r="H147">
        <v>95</v>
      </c>
      <c r="I147">
        <v>1</v>
      </c>
      <c r="J147">
        <v>36</v>
      </c>
      <c r="K147">
        <v>210</v>
      </c>
      <c r="L147">
        <v>83</v>
      </c>
      <c r="M147">
        <v>91</v>
      </c>
      <c r="N147">
        <v>0</v>
      </c>
      <c r="O147">
        <v>299</v>
      </c>
      <c r="P147">
        <f t="shared" si="6"/>
        <v>17.718518518518518</v>
      </c>
      <c r="Q147">
        <f t="shared" si="7"/>
        <v>14.174814814814816</v>
      </c>
      <c r="R147">
        <f t="shared" si="8"/>
        <v>14.174814814814816</v>
      </c>
    </row>
    <row r="148" spans="1:18">
      <c r="A148" t="s">
        <v>266</v>
      </c>
      <c r="B148" t="s">
        <v>70</v>
      </c>
      <c r="C148" t="s">
        <v>1059</v>
      </c>
      <c r="D148" t="s">
        <v>1051</v>
      </c>
      <c r="E148">
        <v>74</v>
      </c>
      <c r="F148">
        <v>19</v>
      </c>
      <c r="G148">
        <v>3</v>
      </c>
      <c r="H148">
        <v>26</v>
      </c>
      <c r="I148">
        <v>6</v>
      </c>
      <c r="J148">
        <v>23</v>
      </c>
      <c r="K148">
        <v>108</v>
      </c>
      <c r="L148">
        <v>84</v>
      </c>
      <c r="M148">
        <v>54</v>
      </c>
      <c r="N148">
        <v>35</v>
      </c>
      <c r="O148">
        <v>298</v>
      </c>
      <c r="P148">
        <f t="shared" si="6"/>
        <v>17.659259259259258</v>
      </c>
      <c r="Q148">
        <f t="shared" si="7"/>
        <v>14.127407407407407</v>
      </c>
      <c r="R148">
        <f t="shared" si="8"/>
        <v>14.127407407407407</v>
      </c>
    </row>
    <row r="149" spans="1:18">
      <c r="A149" t="s">
        <v>172</v>
      </c>
      <c r="B149" t="s">
        <v>173</v>
      </c>
      <c r="C149" t="s">
        <v>1059</v>
      </c>
      <c r="D149" t="s">
        <v>1047</v>
      </c>
      <c r="E149">
        <v>77</v>
      </c>
      <c r="F149">
        <v>22</v>
      </c>
      <c r="G149">
        <v>5</v>
      </c>
      <c r="H149">
        <v>39</v>
      </c>
      <c r="I149">
        <v>5</v>
      </c>
      <c r="J149">
        <v>9</v>
      </c>
      <c r="K149">
        <v>59</v>
      </c>
      <c r="L149">
        <v>63</v>
      </c>
      <c r="M149">
        <v>46</v>
      </c>
      <c r="N149">
        <v>40</v>
      </c>
      <c r="O149">
        <v>296</v>
      </c>
      <c r="P149">
        <f t="shared" si="6"/>
        <v>17.540740740740741</v>
      </c>
      <c r="Q149">
        <f t="shared" si="7"/>
        <v>14.032592592592593</v>
      </c>
      <c r="R149">
        <f t="shared" si="8"/>
        <v>14.032592592592593</v>
      </c>
    </row>
    <row r="150" spans="1:18">
      <c r="A150" t="s">
        <v>1353</v>
      </c>
      <c r="B150" t="s">
        <v>1501</v>
      </c>
      <c r="C150" t="s">
        <v>3</v>
      </c>
      <c r="D150" t="s">
        <v>1053</v>
      </c>
      <c r="E150">
        <v>90</v>
      </c>
      <c r="F150">
        <v>22</v>
      </c>
      <c r="G150">
        <v>3</v>
      </c>
      <c r="H150">
        <v>30</v>
      </c>
      <c r="I150">
        <v>2</v>
      </c>
      <c r="J150">
        <v>19</v>
      </c>
      <c r="K150">
        <v>89</v>
      </c>
      <c r="L150">
        <v>65</v>
      </c>
      <c r="M150">
        <v>68</v>
      </c>
      <c r="N150">
        <v>4</v>
      </c>
      <c r="O150">
        <v>295</v>
      </c>
      <c r="P150">
        <f t="shared" si="6"/>
        <v>17.481481481481481</v>
      </c>
      <c r="Q150">
        <f t="shared" si="7"/>
        <v>13.985185185185186</v>
      </c>
      <c r="R150">
        <f t="shared" si="8"/>
        <v>13.985185185185186</v>
      </c>
    </row>
    <row r="151" spans="1:18">
      <c r="A151" t="s">
        <v>388</v>
      </c>
      <c r="B151" t="s">
        <v>1515</v>
      </c>
      <c r="C151" t="s">
        <v>1338</v>
      </c>
      <c r="D151" t="s">
        <v>1039</v>
      </c>
      <c r="E151">
        <v>91</v>
      </c>
      <c r="F151">
        <v>31</v>
      </c>
      <c r="G151">
        <v>4</v>
      </c>
      <c r="H151">
        <v>39</v>
      </c>
      <c r="I151">
        <v>8</v>
      </c>
      <c r="J151">
        <v>16</v>
      </c>
      <c r="K151">
        <v>102</v>
      </c>
      <c r="L151">
        <v>67</v>
      </c>
      <c r="M151">
        <v>55</v>
      </c>
      <c r="N151">
        <v>15</v>
      </c>
      <c r="O151">
        <v>295</v>
      </c>
      <c r="P151">
        <f t="shared" si="6"/>
        <v>17.481481481481481</v>
      </c>
      <c r="Q151">
        <f t="shared" si="7"/>
        <v>13.985185185185186</v>
      </c>
      <c r="R151">
        <f t="shared" si="8"/>
        <v>13.985185185185186</v>
      </c>
    </row>
    <row r="152" spans="1:18">
      <c r="A152" t="s">
        <v>185</v>
      </c>
      <c r="B152" t="s">
        <v>143</v>
      </c>
      <c r="C152" t="s">
        <v>1062</v>
      </c>
      <c r="D152" t="s">
        <v>1038</v>
      </c>
      <c r="E152">
        <v>79</v>
      </c>
      <c r="F152">
        <v>28</v>
      </c>
      <c r="G152">
        <v>0</v>
      </c>
      <c r="H152">
        <v>32</v>
      </c>
      <c r="I152">
        <v>1</v>
      </c>
      <c r="J152">
        <v>32</v>
      </c>
      <c r="K152">
        <v>165</v>
      </c>
      <c r="L152">
        <v>73</v>
      </c>
      <c r="M152">
        <v>90</v>
      </c>
      <c r="N152">
        <v>2</v>
      </c>
      <c r="O152">
        <v>294</v>
      </c>
      <c r="P152">
        <f t="shared" si="6"/>
        <v>17.422222222222221</v>
      </c>
      <c r="Q152">
        <f t="shared" si="7"/>
        <v>13.937777777777777</v>
      </c>
      <c r="R152">
        <f t="shared" si="8"/>
        <v>13.937777777777777</v>
      </c>
    </row>
    <row r="153" spans="1:18">
      <c r="A153" t="s">
        <v>346</v>
      </c>
      <c r="B153" t="s">
        <v>306</v>
      </c>
      <c r="C153" t="s">
        <v>2</v>
      </c>
      <c r="D153" t="s">
        <v>1029</v>
      </c>
      <c r="E153">
        <v>113</v>
      </c>
      <c r="F153">
        <v>31</v>
      </c>
      <c r="G153">
        <v>5</v>
      </c>
      <c r="H153">
        <v>30</v>
      </c>
      <c r="I153">
        <v>8</v>
      </c>
      <c r="J153">
        <v>11</v>
      </c>
      <c r="K153">
        <v>111</v>
      </c>
      <c r="L153">
        <v>65</v>
      </c>
      <c r="M153">
        <v>70</v>
      </c>
      <c r="N153">
        <v>14</v>
      </c>
      <c r="O153">
        <v>294</v>
      </c>
      <c r="P153">
        <f t="shared" si="6"/>
        <v>17.422222222222221</v>
      </c>
      <c r="Q153">
        <f t="shared" si="7"/>
        <v>13.937777777777777</v>
      </c>
      <c r="R153">
        <f t="shared" si="8"/>
        <v>13.937777777777777</v>
      </c>
    </row>
    <row r="154" spans="1:18">
      <c r="A154" t="s">
        <v>245</v>
      </c>
      <c r="B154" t="s">
        <v>50</v>
      </c>
      <c r="C154" t="s">
        <v>1062</v>
      </c>
      <c r="D154" t="s">
        <v>1041</v>
      </c>
      <c r="E154">
        <v>98</v>
      </c>
      <c r="F154">
        <v>29</v>
      </c>
      <c r="G154">
        <v>3</v>
      </c>
      <c r="H154">
        <v>30</v>
      </c>
      <c r="I154">
        <v>4</v>
      </c>
      <c r="J154">
        <v>19</v>
      </c>
      <c r="K154">
        <v>114</v>
      </c>
      <c r="L154">
        <v>65</v>
      </c>
      <c r="M154">
        <v>68</v>
      </c>
      <c r="N154">
        <v>7</v>
      </c>
      <c r="O154">
        <v>293</v>
      </c>
      <c r="P154">
        <f t="shared" si="6"/>
        <v>17.362962962962964</v>
      </c>
      <c r="Q154">
        <f t="shared" si="7"/>
        <v>13.890370370370372</v>
      </c>
      <c r="R154">
        <f t="shared" si="8"/>
        <v>13.890370370370372</v>
      </c>
    </row>
    <row r="155" spans="1:18">
      <c r="A155" t="s">
        <v>1389</v>
      </c>
      <c r="B155" t="s">
        <v>143</v>
      </c>
      <c r="C155" t="s">
        <v>1</v>
      </c>
      <c r="D155" t="s">
        <v>1054</v>
      </c>
      <c r="E155">
        <v>65</v>
      </c>
      <c r="F155">
        <v>24</v>
      </c>
      <c r="G155">
        <v>3</v>
      </c>
      <c r="H155">
        <v>55</v>
      </c>
      <c r="I155">
        <v>0</v>
      </c>
      <c r="J155">
        <v>20</v>
      </c>
      <c r="K155">
        <v>94</v>
      </c>
      <c r="L155">
        <v>60</v>
      </c>
      <c r="M155">
        <v>70</v>
      </c>
      <c r="N155">
        <v>0</v>
      </c>
      <c r="O155">
        <v>293</v>
      </c>
      <c r="P155">
        <f t="shared" si="6"/>
        <v>17.362962962962964</v>
      </c>
      <c r="Q155">
        <f t="shared" si="7"/>
        <v>13.890370370370372</v>
      </c>
      <c r="R155">
        <f t="shared" si="8"/>
        <v>13.890370370370372</v>
      </c>
    </row>
    <row r="156" spans="1:18">
      <c r="A156" t="s">
        <v>55</v>
      </c>
      <c r="B156" t="s">
        <v>56</v>
      </c>
      <c r="C156" t="s">
        <v>2</v>
      </c>
      <c r="D156" t="s">
        <v>1043</v>
      </c>
      <c r="E156">
        <v>111</v>
      </c>
      <c r="F156">
        <v>25</v>
      </c>
      <c r="G156">
        <v>5</v>
      </c>
      <c r="H156">
        <v>29</v>
      </c>
      <c r="I156">
        <v>2</v>
      </c>
      <c r="J156">
        <v>6</v>
      </c>
      <c r="K156">
        <v>60</v>
      </c>
      <c r="L156">
        <v>75</v>
      </c>
      <c r="M156">
        <v>41</v>
      </c>
      <c r="N156">
        <v>8</v>
      </c>
      <c r="O156">
        <v>291</v>
      </c>
      <c r="P156">
        <f t="shared" si="6"/>
        <v>17.244444444444444</v>
      </c>
      <c r="Q156">
        <f t="shared" si="7"/>
        <v>13.795555555555556</v>
      </c>
      <c r="R156">
        <f t="shared" si="8"/>
        <v>13.795555555555556</v>
      </c>
    </row>
    <row r="157" spans="1:18">
      <c r="A157" t="s">
        <v>416</v>
      </c>
      <c r="B157" t="s">
        <v>237</v>
      </c>
      <c r="C157" t="s">
        <v>1032</v>
      </c>
      <c r="D157" t="s">
        <v>1031</v>
      </c>
      <c r="E157">
        <v>104</v>
      </c>
      <c r="F157">
        <v>24</v>
      </c>
      <c r="G157">
        <v>0</v>
      </c>
      <c r="H157">
        <v>40</v>
      </c>
      <c r="I157">
        <v>0</v>
      </c>
      <c r="J157">
        <v>19</v>
      </c>
      <c r="K157">
        <v>104</v>
      </c>
      <c r="L157">
        <v>55</v>
      </c>
      <c r="M157">
        <v>71</v>
      </c>
      <c r="N157">
        <v>0</v>
      </c>
      <c r="O157">
        <v>290</v>
      </c>
      <c r="P157">
        <f t="shared" si="6"/>
        <v>17.185185185185187</v>
      </c>
      <c r="Q157">
        <f t="shared" si="7"/>
        <v>13.74814814814815</v>
      </c>
      <c r="R157">
        <f t="shared" si="8"/>
        <v>13.74814814814815</v>
      </c>
    </row>
    <row r="158" spans="1:18">
      <c r="A158" t="s">
        <v>64</v>
      </c>
      <c r="B158" t="s">
        <v>65</v>
      </c>
      <c r="C158" t="s">
        <v>2</v>
      </c>
      <c r="D158" t="s">
        <v>1060</v>
      </c>
      <c r="E158">
        <v>85</v>
      </c>
      <c r="F158">
        <v>26</v>
      </c>
      <c r="G158">
        <v>0</v>
      </c>
      <c r="H158">
        <v>41</v>
      </c>
      <c r="I158">
        <v>3</v>
      </c>
      <c r="J158">
        <v>18</v>
      </c>
      <c r="K158">
        <v>94</v>
      </c>
      <c r="L158">
        <v>66</v>
      </c>
      <c r="M158">
        <v>66</v>
      </c>
      <c r="N158">
        <v>3</v>
      </c>
      <c r="O158">
        <v>288</v>
      </c>
      <c r="P158">
        <f t="shared" si="6"/>
        <v>17.066666666666666</v>
      </c>
      <c r="Q158">
        <f t="shared" si="7"/>
        <v>13.653333333333334</v>
      </c>
      <c r="R158">
        <f t="shared" si="8"/>
        <v>13.653333333333334</v>
      </c>
    </row>
    <row r="159" spans="1:18">
      <c r="A159" t="s">
        <v>369</v>
      </c>
      <c r="B159" t="s">
        <v>213</v>
      </c>
      <c r="C159" t="s">
        <v>1</v>
      </c>
      <c r="D159" t="s">
        <v>1040</v>
      </c>
      <c r="E159">
        <v>86</v>
      </c>
      <c r="F159">
        <v>23</v>
      </c>
      <c r="G159">
        <v>2</v>
      </c>
      <c r="H159">
        <v>40</v>
      </c>
      <c r="I159">
        <v>0</v>
      </c>
      <c r="J159">
        <v>23</v>
      </c>
      <c r="K159">
        <v>115</v>
      </c>
      <c r="L159">
        <v>54</v>
      </c>
      <c r="M159">
        <v>79</v>
      </c>
      <c r="N159">
        <v>0</v>
      </c>
      <c r="O159">
        <v>288</v>
      </c>
      <c r="P159">
        <f t="shared" si="6"/>
        <v>17.066666666666666</v>
      </c>
      <c r="Q159">
        <f t="shared" si="7"/>
        <v>13.653333333333334</v>
      </c>
      <c r="R159">
        <f t="shared" si="8"/>
        <v>13.653333333333334</v>
      </c>
    </row>
    <row r="160" spans="1:18">
      <c r="A160" t="s">
        <v>210</v>
      </c>
      <c r="B160" t="s">
        <v>211</v>
      </c>
      <c r="C160" t="s">
        <v>1058</v>
      </c>
      <c r="D160" t="s">
        <v>1048</v>
      </c>
      <c r="E160">
        <v>73</v>
      </c>
      <c r="F160">
        <v>30</v>
      </c>
      <c r="G160">
        <v>2</v>
      </c>
      <c r="H160">
        <v>60</v>
      </c>
      <c r="I160">
        <v>0</v>
      </c>
      <c r="J160">
        <v>19</v>
      </c>
      <c r="K160">
        <v>126</v>
      </c>
      <c r="L160">
        <v>61</v>
      </c>
      <c r="M160">
        <v>77</v>
      </c>
      <c r="N160">
        <v>1</v>
      </c>
      <c r="O160">
        <v>288</v>
      </c>
      <c r="P160">
        <f t="shared" si="6"/>
        <v>17.066666666666666</v>
      </c>
      <c r="Q160">
        <f t="shared" si="7"/>
        <v>13.653333333333334</v>
      </c>
      <c r="R160">
        <f t="shared" si="8"/>
        <v>13.653333333333334</v>
      </c>
    </row>
    <row r="161" spans="1:18">
      <c r="A161" t="s">
        <v>545</v>
      </c>
      <c r="B161" t="s">
        <v>546</v>
      </c>
      <c r="C161" t="s">
        <v>1058</v>
      </c>
      <c r="D161" t="s">
        <v>1043</v>
      </c>
      <c r="E161">
        <v>69</v>
      </c>
      <c r="F161">
        <v>30</v>
      </c>
      <c r="G161">
        <v>1</v>
      </c>
      <c r="H161">
        <v>35</v>
      </c>
      <c r="I161">
        <v>2</v>
      </c>
      <c r="J161">
        <v>28</v>
      </c>
      <c r="K161">
        <v>138</v>
      </c>
      <c r="L161">
        <v>58</v>
      </c>
      <c r="M161">
        <v>86</v>
      </c>
      <c r="N161">
        <v>4</v>
      </c>
      <c r="O161">
        <v>287</v>
      </c>
      <c r="P161">
        <f t="shared" si="6"/>
        <v>17.007407407407406</v>
      </c>
      <c r="Q161">
        <f t="shared" si="7"/>
        <v>13.605925925925925</v>
      </c>
      <c r="R161">
        <f t="shared" si="8"/>
        <v>13.605925925925925</v>
      </c>
    </row>
    <row r="162" spans="1:18">
      <c r="A162" t="s">
        <v>1359</v>
      </c>
      <c r="B162" t="s">
        <v>758</v>
      </c>
      <c r="C162" t="s">
        <v>1064</v>
      </c>
      <c r="D162" t="s">
        <v>1034</v>
      </c>
      <c r="E162">
        <v>88</v>
      </c>
      <c r="F162">
        <v>35</v>
      </c>
      <c r="G162">
        <v>2</v>
      </c>
      <c r="H162">
        <v>37</v>
      </c>
      <c r="I162">
        <v>2</v>
      </c>
      <c r="J162">
        <v>18</v>
      </c>
      <c r="K162">
        <v>108</v>
      </c>
      <c r="L162">
        <v>77</v>
      </c>
      <c r="M162">
        <v>40</v>
      </c>
      <c r="N162">
        <v>6</v>
      </c>
      <c r="O162">
        <v>286</v>
      </c>
      <c r="P162">
        <f t="shared" si="6"/>
        <v>16.94814814814815</v>
      </c>
      <c r="Q162">
        <f t="shared" si="7"/>
        <v>13.55851851851852</v>
      </c>
      <c r="R162">
        <f t="shared" si="8"/>
        <v>13.55851851851852</v>
      </c>
    </row>
    <row r="163" spans="1:18">
      <c r="A163" t="s">
        <v>1891</v>
      </c>
      <c r="B163" t="s">
        <v>489</v>
      </c>
      <c r="C163" t="s">
        <v>3</v>
      </c>
      <c r="D163" t="s">
        <v>1038</v>
      </c>
      <c r="E163">
        <v>90</v>
      </c>
      <c r="F163">
        <v>23</v>
      </c>
      <c r="G163">
        <v>5</v>
      </c>
      <c r="H163">
        <v>38</v>
      </c>
      <c r="I163">
        <v>3</v>
      </c>
      <c r="J163">
        <v>17</v>
      </c>
      <c r="K163">
        <v>115</v>
      </c>
      <c r="L163">
        <v>70</v>
      </c>
      <c r="M163">
        <v>70</v>
      </c>
      <c r="N163">
        <v>7</v>
      </c>
      <c r="O163">
        <v>286</v>
      </c>
      <c r="P163">
        <f t="shared" si="6"/>
        <v>16.94814814814815</v>
      </c>
      <c r="Q163">
        <f t="shared" si="7"/>
        <v>13.55851851851852</v>
      </c>
      <c r="R163">
        <f t="shared" si="8"/>
        <v>13.55851851851852</v>
      </c>
    </row>
    <row r="164" spans="1:18">
      <c r="A164" t="s">
        <v>434</v>
      </c>
      <c r="B164" t="s">
        <v>46</v>
      </c>
      <c r="C164" t="s">
        <v>1032</v>
      </c>
      <c r="D164" t="s">
        <v>1037</v>
      </c>
      <c r="E164">
        <v>60</v>
      </c>
      <c r="F164">
        <v>22</v>
      </c>
      <c r="G164">
        <v>0</v>
      </c>
      <c r="H164">
        <v>62</v>
      </c>
      <c r="I164">
        <v>1</v>
      </c>
      <c r="J164">
        <v>27</v>
      </c>
      <c r="K164">
        <v>130</v>
      </c>
      <c r="L164">
        <v>67</v>
      </c>
      <c r="M164">
        <v>74</v>
      </c>
      <c r="N164">
        <v>2</v>
      </c>
      <c r="O164">
        <v>286</v>
      </c>
      <c r="P164">
        <f t="shared" si="6"/>
        <v>16.94814814814815</v>
      </c>
      <c r="Q164">
        <f t="shared" si="7"/>
        <v>13.55851851851852</v>
      </c>
      <c r="R164">
        <f t="shared" si="8"/>
        <v>13.55851851851852</v>
      </c>
    </row>
    <row r="165" spans="1:18">
      <c r="A165" t="s">
        <v>416</v>
      </c>
      <c r="B165" t="s">
        <v>124</v>
      </c>
      <c r="C165" t="s">
        <v>1032</v>
      </c>
      <c r="D165" t="s">
        <v>1030</v>
      </c>
      <c r="E165">
        <v>84</v>
      </c>
      <c r="F165">
        <v>26</v>
      </c>
      <c r="G165">
        <v>1</v>
      </c>
      <c r="H165">
        <v>60</v>
      </c>
      <c r="I165">
        <v>0</v>
      </c>
      <c r="J165">
        <v>17</v>
      </c>
      <c r="K165">
        <v>120</v>
      </c>
      <c r="L165">
        <v>62</v>
      </c>
      <c r="M165">
        <v>76</v>
      </c>
      <c r="N165">
        <v>0</v>
      </c>
      <c r="O165">
        <v>285</v>
      </c>
      <c r="P165">
        <f t="shared" si="6"/>
        <v>16.888888888888889</v>
      </c>
      <c r="Q165">
        <f t="shared" si="7"/>
        <v>13.511111111111113</v>
      </c>
      <c r="R165">
        <f t="shared" si="8"/>
        <v>13.511111111111113</v>
      </c>
    </row>
    <row r="166" spans="1:18">
      <c r="A166" t="s">
        <v>600</v>
      </c>
      <c r="B166" t="s">
        <v>601</v>
      </c>
      <c r="C166" t="s">
        <v>1059</v>
      </c>
      <c r="D166" t="s">
        <v>1029</v>
      </c>
      <c r="E166">
        <v>62</v>
      </c>
      <c r="F166">
        <v>23</v>
      </c>
      <c r="G166">
        <v>2</v>
      </c>
      <c r="H166">
        <v>29</v>
      </c>
      <c r="I166">
        <v>3</v>
      </c>
      <c r="J166">
        <v>22</v>
      </c>
      <c r="K166">
        <v>68</v>
      </c>
      <c r="L166">
        <v>58</v>
      </c>
      <c r="M166">
        <v>61</v>
      </c>
      <c r="N166">
        <v>6</v>
      </c>
      <c r="O166">
        <v>285</v>
      </c>
      <c r="P166">
        <f t="shared" si="6"/>
        <v>16.888888888888889</v>
      </c>
      <c r="Q166">
        <f t="shared" si="7"/>
        <v>13.511111111111113</v>
      </c>
      <c r="R166">
        <f t="shared" si="8"/>
        <v>13.511111111111113</v>
      </c>
    </row>
    <row r="167" spans="1:18">
      <c r="A167" t="s">
        <v>502</v>
      </c>
      <c r="B167" t="s">
        <v>194</v>
      </c>
      <c r="C167" t="s">
        <v>1</v>
      </c>
      <c r="D167" t="s">
        <v>1053</v>
      </c>
      <c r="E167">
        <v>54</v>
      </c>
      <c r="F167">
        <v>25</v>
      </c>
      <c r="G167">
        <v>1</v>
      </c>
      <c r="H167">
        <v>79</v>
      </c>
      <c r="I167">
        <v>3</v>
      </c>
      <c r="J167">
        <v>31</v>
      </c>
      <c r="K167">
        <v>191</v>
      </c>
      <c r="L167">
        <v>82</v>
      </c>
      <c r="M167">
        <v>84</v>
      </c>
      <c r="N167">
        <v>3</v>
      </c>
      <c r="O167">
        <v>285</v>
      </c>
      <c r="P167">
        <f t="shared" si="6"/>
        <v>16.888888888888889</v>
      </c>
      <c r="Q167">
        <f t="shared" si="7"/>
        <v>13.511111111111113</v>
      </c>
      <c r="R167">
        <f t="shared" si="8"/>
        <v>13.511111111111113</v>
      </c>
    </row>
    <row r="168" spans="1:18">
      <c r="A168" t="s">
        <v>399</v>
      </c>
      <c r="B168" t="s">
        <v>134</v>
      </c>
      <c r="C168" t="s">
        <v>1059</v>
      </c>
      <c r="D168" t="s">
        <v>1046</v>
      </c>
      <c r="E168">
        <v>98</v>
      </c>
      <c r="F168">
        <v>22</v>
      </c>
      <c r="G168">
        <v>7</v>
      </c>
      <c r="H168">
        <v>49</v>
      </c>
      <c r="I168">
        <v>8</v>
      </c>
      <c r="J168">
        <v>10</v>
      </c>
      <c r="K168">
        <v>117</v>
      </c>
      <c r="L168">
        <v>74</v>
      </c>
      <c r="M168">
        <v>49</v>
      </c>
      <c r="N168">
        <v>35</v>
      </c>
      <c r="O168">
        <v>285</v>
      </c>
      <c r="P168">
        <f t="shared" si="6"/>
        <v>16.888888888888889</v>
      </c>
      <c r="Q168">
        <f t="shared" si="7"/>
        <v>13.511111111111113</v>
      </c>
      <c r="R168">
        <f t="shared" si="8"/>
        <v>13.511111111111113</v>
      </c>
    </row>
    <row r="169" spans="1:18">
      <c r="A169" t="s">
        <v>98</v>
      </c>
      <c r="B169" t="s">
        <v>99</v>
      </c>
      <c r="C169" t="s">
        <v>1059</v>
      </c>
      <c r="D169" t="s">
        <v>1029</v>
      </c>
      <c r="E169">
        <v>83</v>
      </c>
      <c r="F169">
        <v>29</v>
      </c>
      <c r="G169">
        <v>12</v>
      </c>
      <c r="H169">
        <v>43</v>
      </c>
      <c r="I169">
        <v>6</v>
      </c>
      <c r="J169">
        <v>11</v>
      </c>
      <c r="K169">
        <v>125</v>
      </c>
      <c r="L169">
        <v>78</v>
      </c>
      <c r="M169">
        <v>48</v>
      </c>
      <c r="N169">
        <v>24</v>
      </c>
      <c r="O169">
        <v>283</v>
      </c>
      <c r="P169">
        <f t="shared" si="6"/>
        <v>16.770370370370369</v>
      </c>
      <c r="Q169">
        <f t="shared" si="7"/>
        <v>13.416296296296295</v>
      </c>
      <c r="R169">
        <f t="shared" si="8"/>
        <v>13.416296296296295</v>
      </c>
    </row>
    <row r="170" spans="1:18">
      <c r="A170" t="s">
        <v>341</v>
      </c>
      <c r="B170" t="s">
        <v>201</v>
      </c>
      <c r="C170" t="s">
        <v>1062</v>
      </c>
      <c r="D170" t="s">
        <v>1026</v>
      </c>
      <c r="E170">
        <v>63</v>
      </c>
      <c r="F170">
        <v>25</v>
      </c>
      <c r="G170">
        <v>3</v>
      </c>
      <c r="H170">
        <v>58</v>
      </c>
      <c r="I170">
        <v>2</v>
      </c>
      <c r="J170">
        <v>19</v>
      </c>
      <c r="K170">
        <v>110</v>
      </c>
      <c r="L170">
        <v>65</v>
      </c>
      <c r="M170">
        <v>68</v>
      </c>
      <c r="N170">
        <v>6</v>
      </c>
      <c r="O170">
        <v>283</v>
      </c>
      <c r="P170">
        <f t="shared" si="6"/>
        <v>16.770370370370369</v>
      </c>
      <c r="Q170">
        <f t="shared" si="7"/>
        <v>13.416296296296295</v>
      </c>
      <c r="R170">
        <f t="shared" si="8"/>
        <v>13.416296296296295</v>
      </c>
    </row>
    <row r="171" spans="1:18">
      <c r="A171" t="s">
        <v>462</v>
      </c>
      <c r="B171" t="s">
        <v>463</v>
      </c>
      <c r="C171" t="s">
        <v>1064</v>
      </c>
      <c r="D171" t="s">
        <v>1042</v>
      </c>
      <c r="E171">
        <v>87</v>
      </c>
      <c r="F171">
        <v>33</v>
      </c>
      <c r="G171">
        <v>2</v>
      </c>
      <c r="H171">
        <v>47</v>
      </c>
      <c r="I171">
        <v>1</v>
      </c>
      <c r="J171">
        <v>14</v>
      </c>
      <c r="K171">
        <v>108</v>
      </c>
      <c r="L171">
        <v>62</v>
      </c>
      <c r="M171">
        <v>68</v>
      </c>
      <c r="N171">
        <v>0</v>
      </c>
      <c r="O171">
        <v>283</v>
      </c>
      <c r="P171">
        <f t="shared" si="6"/>
        <v>16.770370370370369</v>
      </c>
      <c r="Q171">
        <f t="shared" si="7"/>
        <v>13.416296296296295</v>
      </c>
      <c r="R171">
        <f t="shared" si="8"/>
        <v>13.416296296296295</v>
      </c>
    </row>
    <row r="172" spans="1:18">
      <c r="A172" t="s">
        <v>919</v>
      </c>
      <c r="B172" t="s">
        <v>1500</v>
      </c>
      <c r="C172" t="s">
        <v>1032</v>
      </c>
      <c r="D172" t="s">
        <v>1041</v>
      </c>
      <c r="E172">
        <v>81</v>
      </c>
      <c r="F172">
        <v>24</v>
      </c>
      <c r="G172">
        <v>2</v>
      </c>
      <c r="H172">
        <v>18</v>
      </c>
      <c r="I172">
        <v>0</v>
      </c>
      <c r="J172">
        <v>15</v>
      </c>
      <c r="K172">
        <v>44</v>
      </c>
      <c r="L172">
        <v>56</v>
      </c>
      <c r="M172">
        <v>58</v>
      </c>
      <c r="N172">
        <v>0</v>
      </c>
      <c r="O172">
        <v>283</v>
      </c>
      <c r="P172">
        <f t="shared" si="6"/>
        <v>16.770370370370369</v>
      </c>
      <c r="Q172">
        <f t="shared" si="7"/>
        <v>13.416296296296295</v>
      </c>
      <c r="R172">
        <f t="shared" si="8"/>
        <v>13.416296296296295</v>
      </c>
    </row>
    <row r="173" spans="1:18">
      <c r="A173" t="s">
        <v>363</v>
      </c>
      <c r="B173" t="s">
        <v>70</v>
      </c>
      <c r="C173" t="s">
        <v>1</v>
      </c>
      <c r="D173" t="s">
        <v>1339</v>
      </c>
      <c r="E173">
        <v>97</v>
      </c>
      <c r="F173">
        <v>20</v>
      </c>
      <c r="G173">
        <v>1</v>
      </c>
      <c r="H173">
        <v>32</v>
      </c>
      <c r="I173">
        <v>1</v>
      </c>
      <c r="J173">
        <v>11</v>
      </c>
      <c r="K173">
        <v>35</v>
      </c>
      <c r="L173">
        <v>45</v>
      </c>
      <c r="M173">
        <v>55</v>
      </c>
      <c r="N173">
        <v>2</v>
      </c>
      <c r="O173">
        <v>282</v>
      </c>
      <c r="P173">
        <f t="shared" si="6"/>
        <v>16.711111111111112</v>
      </c>
      <c r="Q173">
        <f t="shared" si="7"/>
        <v>13.36888888888889</v>
      </c>
      <c r="R173">
        <f t="shared" si="8"/>
        <v>13.36888888888889</v>
      </c>
    </row>
    <row r="174" spans="1:18">
      <c r="A174" t="s">
        <v>1158</v>
      </c>
      <c r="B174" t="s">
        <v>34</v>
      </c>
      <c r="C174" t="s">
        <v>1</v>
      </c>
      <c r="D174" t="s">
        <v>1047</v>
      </c>
      <c r="E174">
        <v>63</v>
      </c>
      <c r="F174">
        <v>25</v>
      </c>
      <c r="G174">
        <v>0</v>
      </c>
      <c r="H174">
        <v>42</v>
      </c>
      <c r="I174">
        <v>2</v>
      </c>
      <c r="J174">
        <v>27</v>
      </c>
      <c r="K174">
        <v>126</v>
      </c>
      <c r="L174">
        <v>70</v>
      </c>
      <c r="M174">
        <v>74</v>
      </c>
      <c r="N174">
        <v>2</v>
      </c>
      <c r="O174">
        <v>281</v>
      </c>
      <c r="P174">
        <f t="shared" si="6"/>
        <v>16.651851851851852</v>
      </c>
      <c r="Q174">
        <f t="shared" si="7"/>
        <v>13.321481481481483</v>
      </c>
      <c r="R174">
        <f t="shared" si="8"/>
        <v>13.321481481481483</v>
      </c>
    </row>
    <row r="175" spans="1:18">
      <c r="A175" t="s">
        <v>205</v>
      </c>
      <c r="B175" t="s">
        <v>110</v>
      </c>
      <c r="C175" t="s">
        <v>1032</v>
      </c>
      <c r="D175" t="s">
        <v>1054</v>
      </c>
      <c r="E175">
        <v>83</v>
      </c>
      <c r="F175">
        <v>32</v>
      </c>
      <c r="G175">
        <v>1</v>
      </c>
      <c r="H175">
        <v>35</v>
      </c>
      <c r="I175">
        <v>0</v>
      </c>
      <c r="J175">
        <v>16</v>
      </c>
      <c r="K175">
        <v>97</v>
      </c>
      <c r="L175">
        <v>60</v>
      </c>
      <c r="M175">
        <v>69</v>
      </c>
      <c r="N175">
        <v>0</v>
      </c>
      <c r="O175">
        <v>281</v>
      </c>
      <c r="P175">
        <f t="shared" si="6"/>
        <v>16.651851851851852</v>
      </c>
      <c r="Q175">
        <f t="shared" si="7"/>
        <v>13.321481481481483</v>
      </c>
      <c r="R175">
        <f t="shared" si="8"/>
        <v>13.321481481481483</v>
      </c>
    </row>
    <row r="176" spans="1:18">
      <c r="A176" t="s">
        <v>378</v>
      </c>
      <c r="B176" t="s">
        <v>379</v>
      </c>
      <c r="C176" t="s">
        <v>1032</v>
      </c>
      <c r="D176" t="s">
        <v>1051</v>
      </c>
      <c r="E176">
        <v>82</v>
      </c>
      <c r="F176">
        <v>23</v>
      </c>
      <c r="G176">
        <v>3</v>
      </c>
      <c r="H176">
        <v>30</v>
      </c>
      <c r="I176">
        <v>1</v>
      </c>
      <c r="J176">
        <v>13</v>
      </c>
      <c r="K176">
        <v>63</v>
      </c>
      <c r="L176">
        <v>59</v>
      </c>
      <c r="M176">
        <v>63</v>
      </c>
      <c r="N176">
        <v>3</v>
      </c>
      <c r="O176">
        <v>280</v>
      </c>
      <c r="P176">
        <f t="shared" si="6"/>
        <v>16.592592592592592</v>
      </c>
      <c r="Q176">
        <f t="shared" si="7"/>
        <v>13.274074074074074</v>
      </c>
      <c r="R176">
        <f t="shared" si="8"/>
        <v>13.274074074074074</v>
      </c>
    </row>
    <row r="177" spans="1:18">
      <c r="A177" t="s">
        <v>222</v>
      </c>
      <c r="B177" t="s">
        <v>223</v>
      </c>
      <c r="C177" t="s">
        <v>1064</v>
      </c>
      <c r="D177" t="s">
        <v>1041</v>
      </c>
      <c r="E177">
        <v>119</v>
      </c>
      <c r="F177">
        <v>27</v>
      </c>
      <c r="G177">
        <v>6</v>
      </c>
      <c r="H177">
        <v>29</v>
      </c>
      <c r="I177">
        <v>7</v>
      </c>
      <c r="J177">
        <v>4</v>
      </c>
      <c r="K177">
        <v>86</v>
      </c>
      <c r="L177">
        <v>64</v>
      </c>
      <c r="M177">
        <v>44</v>
      </c>
      <c r="N177">
        <v>29</v>
      </c>
      <c r="O177">
        <v>280</v>
      </c>
      <c r="P177">
        <f t="shared" si="6"/>
        <v>16.592592592592592</v>
      </c>
      <c r="Q177">
        <f t="shared" si="7"/>
        <v>13.274074074074074</v>
      </c>
      <c r="R177">
        <f t="shared" si="8"/>
        <v>13.274074074074074</v>
      </c>
    </row>
    <row r="178" spans="1:18">
      <c r="A178" t="s">
        <v>2607</v>
      </c>
      <c r="B178" t="s">
        <v>2608</v>
      </c>
      <c r="C178" t="s">
        <v>1064</v>
      </c>
      <c r="D178" t="s">
        <v>1047</v>
      </c>
      <c r="E178">
        <v>100</v>
      </c>
      <c r="F178">
        <v>31</v>
      </c>
      <c r="G178">
        <v>1</v>
      </c>
      <c r="H178">
        <v>44</v>
      </c>
      <c r="I178">
        <v>3</v>
      </c>
      <c r="J178">
        <v>12</v>
      </c>
      <c r="K178">
        <v>106</v>
      </c>
      <c r="L178">
        <v>68</v>
      </c>
      <c r="M178">
        <v>55</v>
      </c>
      <c r="N178">
        <v>6</v>
      </c>
      <c r="O178">
        <v>277</v>
      </c>
      <c r="P178">
        <f t="shared" si="6"/>
        <v>16.414814814814815</v>
      </c>
      <c r="Q178">
        <f t="shared" si="7"/>
        <v>13.131851851851852</v>
      </c>
      <c r="R178">
        <f t="shared" si="8"/>
        <v>13.131851851851852</v>
      </c>
    </row>
    <row r="179" spans="1:18">
      <c r="A179" t="s">
        <v>190</v>
      </c>
      <c r="B179" t="s">
        <v>191</v>
      </c>
      <c r="C179" t="s">
        <v>1058</v>
      </c>
      <c r="D179" t="s">
        <v>1043</v>
      </c>
      <c r="E179">
        <v>96</v>
      </c>
      <c r="F179">
        <v>27</v>
      </c>
      <c r="G179">
        <v>5</v>
      </c>
      <c r="H179">
        <v>52</v>
      </c>
      <c r="I179">
        <v>3</v>
      </c>
      <c r="J179">
        <v>8</v>
      </c>
      <c r="K179">
        <v>93</v>
      </c>
      <c r="L179">
        <v>71</v>
      </c>
      <c r="M179">
        <v>48</v>
      </c>
      <c r="N179">
        <v>3</v>
      </c>
      <c r="O179">
        <v>275</v>
      </c>
      <c r="P179">
        <f t="shared" si="6"/>
        <v>16.296296296296298</v>
      </c>
      <c r="Q179">
        <f t="shared" si="7"/>
        <v>13.037037037037038</v>
      </c>
      <c r="R179">
        <f t="shared" si="8"/>
        <v>13.037037037037038</v>
      </c>
    </row>
    <row r="180" spans="1:18">
      <c r="A180" t="s">
        <v>287</v>
      </c>
      <c r="B180" t="s">
        <v>288</v>
      </c>
      <c r="C180" t="s">
        <v>1</v>
      </c>
      <c r="D180" t="s">
        <v>1051</v>
      </c>
      <c r="E180">
        <v>61</v>
      </c>
      <c r="F180">
        <v>25</v>
      </c>
      <c r="G180">
        <v>2</v>
      </c>
      <c r="H180">
        <v>34</v>
      </c>
      <c r="I180">
        <v>2</v>
      </c>
      <c r="J180">
        <v>22</v>
      </c>
      <c r="K180">
        <v>102</v>
      </c>
      <c r="L180">
        <v>68</v>
      </c>
      <c r="M180">
        <v>62</v>
      </c>
      <c r="N180">
        <v>5</v>
      </c>
      <c r="O180">
        <v>270</v>
      </c>
      <c r="P180">
        <f t="shared" si="6"/>
        <v>16</v>
      </c>
      <c r="Q180">
        <f t="shared" si="7"/>
        <v>12.8</v>
      </c>
      <c r="R180">
        <f t="shared" si="8"/>
        <v>12.8</v>
      </c>
    </row>
    <row r="181" spans="1:18">
      <c r="A181" t="s">
        <v>1385</v>
      </c>
      <c r="B181" t="s">
        <v>1875</v>
      </c>
      <c r="C181" t="s">
        <v>1059</v>
      </c>
      <c r="D181" t="s">
        <v>1054</v>
      </c>
      <c r="E181">
        <v>84</v>
      </c>
      <c r="F181">
        <v>25</v>
      </c>
      <c r="G181">
        <v>6</v>
      </c>
      <c r="H181">
        <v>61</v>
      </c>
      <c r="I181">
        <v>8</v>
      </c>
      <c r="J181">
        <v>4</v>
      </c>
      <c r="K181">
        <v>92</v>
      </c>
      <c r="L181">
        <v>68</v>
      </c>
      <c r="M181">
        <v>35</v>
      </c>
      <c r="N181">
        <v>37</v>
      </c>
      <c r="O181">
        <v>269</v>
      </c>
      <c r="P181">
        <f t="shared" si="6"/>
        <v>15.940740740740742</v>
      </c>
      <c r="Q181">
        <f t="shared" si="7"/>
        <v>12.752592592592594</v>
      </c>
      <c r="R181">
        <f t="shared" si="8"/>
        <v>12.752592592592594</v>
      </c>
    </row>
    <row r="182" spans="1:18">
      <c r="A182" t="s">
        <v>132</v>
      </c>
      <c r="B182" t="s">
        <v>133</v>
      </c>
      <c r="C182" t="s">
        <v>3</v>
      </c>
      <c r="D182" t="s">
        <v>1029</v>
      </c>
      <c r="E182">
        <v>87</v>
      </c>
      <c r="F182">
        <v>21</v>
      </c>
      <c r="G182">
        <v>0</v>
      </c>
      <c r="H182">
        <v>51</v>
      </c>
      <c r="I182">
        <v>2</v>
      </c>
      <c r="J182">
        <v>9</v>
      </c>
      <c r="K182">
        <v>51</v>
      </c>
      <c r="L182">
        <v>53</v>
      </c>
      <c r="M182">
        <v>50</v>
      </c>
      <c r="N182">
        <v>3</v>
      </c>
      <c r="O182">
        <v>269</v>
      </c>
      <c r="P182">
        <f t="shared" si="6"/>
        <v>15.940740740740742</v>
      </c>
      <c r="Q182">
        <f t="shared" si="7"/>
        <v>12.752592592592594</v>
      </c>
      <c r="R182">
        <f t="shared" si="8"/>
        <v>12.752592592592594</v>
      </c>
    </row>
    <row r="183" spans="1:18">
      <c r="A183" t="s">
        <v>225</v>
      </c>
      <c r="B183" t="s">
        <v>226</v>
      </c>
      <c r="C183" t="s">
        <v>2</v>
      </c>
      <c r="D183" t="s">
        <v>1063</v>
      </c>
      <c r="E183">
        <v>81</v>
      </c>
      <c r="F183">
        <v>34</v>
      </c>
      <c r="G183">
        <v>2</v>
      </c>
      <c r="H183">
        <v>54</v>
      </c>
      <c r="I183">
        <v>7</v>
      </c>
      <c r="J183">
        <v>20</v>
      </c>
      <c r="K183">
        <v>177</v>
      </c>
      <c r="L183">
        <v>77</v>
      </c>
      <c r="M183">
        <v>64</v>
      </c>
      <c r="N183">
        <v>21</v>
      </c>
      <c r="O183">
        <v>267</v>
      </c>
      <c r="P183">
        <f t="shared" si="6"/>
        <v>15.822222222222223</v>
      </c>
      <c r="Q183">
        <f t="shared" si="7"/>
        <v>12.657777777777779</v>
      </c>
      <c r="R183">
        <f t="shared" si="8"/>
        <v>12.657777777777779</v>
      </c>
    </row>
    <row r="184" spans="1:18">
      <c r="A184" t="s">
        <v>140</v>
      </c>
      <c r="B184" t="s">
        <v>141</v>
      </c>
      <c r="C184" t="s">
        <v>2</v>
      </c>
      <c r="D184" t="s">
        <v>1054</v>
      </c>
      <c r="E184">
        <v>116</v>
      </c>
      <c r="F184">
        <v>19</v>
      </c>
      <c r="G184">
        <v>2</v>
      </c>
      <c r="H184">
        <v>57</v>
      </c>
      <c r="I184">
        <v>3</v>
      </c>
      <c r="J184">
        <v>1</v>
      </c>
      <c r="K184">
        <v>69</v>
      </c>
      <c r="L184">
        <v>68</v>
      </c>
      <c r="M184">
        <v>42</v>
      </c>
      <c r="N184">
        <v>8</v>
      </c>
      <c r="O184">
        <v>267</v>
      </c>
      <c r="P184">
        <f t="shared" si="6"/>
        <v>15.822222222222223</v>
      </c>
      <c r="Q184">
        <f t="shared" si="7"/>
        <v>12.657777777777779</v>
      </c>
      <c r="R184">
        <f t="shared" si="8"/>
        <v>12.657777777777779</v>
      </c>
    </row>
    <row r="185" spans="1:18">
      <c r="A185" t="s">
        <v>263</v>
      </c>
      <c r="B185" t="s">
        <v>515</v>
      </c>
      <c r="C185" t="s">
        <v>1059</v>
      </c>
      <c r="D185" t="s">
        <v>1030</v>
      </c>
      <c r="E185">
        <v>75</v>
      </c>
      <c r="F185">
        <v>29</v>
      </c>
      <c r="G185">
        <v>1</v>
      </c>
      <c r="H185">
        <v>43</v>
      </c>
      <c r="I185">
        <v>2</v>
      </c>
      <c r="J185">
        <v>17</v>
      </c>
      <c r="K185">
        <v>115</v>
      </c>
      <c r="L185">
        <v>65</v>
      </c>
      <c r="M185">
        <v>66</v>
      </c>
      <c r="N185">
        <v>5</v>
      </c>
      <c r="O185">
        <v>266</v>
      </c>
      <c r="P185">
        <f t="shared" si="6"/>
        <v>15.762962962962963</v>
      </c>
      <c r="Q185">
        <f t="shared" si="7"/>
        <v>12.61037037037037</v>
      </c>
      <c r="R185">
        <f t="shared" si="8"/>
        <v>12.61037037037037</v>
      </c>
    </row>
    <row r="186" spans="1:18">
      <c r="A186" t="s">
        <v>251</v>
      </c>
      <c r="B186" t="s">
        <v>252</v>
      </c>
      <c r="C186" t="s">
        <v>1064</v>
      </c>
      <c r="D186" t="s">
        <v>1036</v>
      </c>
      <c r="E186">
        <v>101</v>
      </c>
      <c r="F186">
        <v>20</v>
      </c>
      <c r="G186">
        <v>2</v>
      </c>
      <c r="H186">
        <v>43</v>
      </c>
      <c r="I186">
        <v>5</v>
      </c>
      <c r="J186">
        <v>6</v>
      </c>
      <c r="K186">
        <v>61</v>
      </c>
      <c r="L186">
        <v>66</v>
      </c>
      <c r="M186">
        <v>42</v>
      </c>
      <c r="N186">
        <v>10</v>
      </c>
      <c r="O186">
        <v>266</v>
      </c>
      <c r="P186">
        <f t="shared" si="6"/>
        <v>15.762962962962963</v>
      </c>
      <c r="Q186">
        <f t="shared" si="7"/>
        <v>12.61037037037037</v>
      </c>
      <c r="R186">
        <f t="shared" si="8"/>
        <v>12.61037037037037</v>
      </c>
    </row>
    <row r="187" spans="1:18">
      <c r="A187" t="s">
        <v>1545</v>
      </c>
      <c r="B187" t="s">
        <v>67</v>
      </c>
      <c r="C187" t="s">
        <v>3</v>
      </c>
      <c r="D187" t="s">
        <v>1047</v>
      </c>
      <c r="E187">
        <v>70</v>
      </c>
      <c r="F187">
        <v>30</v>
      </c>
      <c r="G187">
        <v>0</v>
      </c>
      <c r="H187">
        <v>45</v>
      </c>
      <c r="I187">
        <v>3</v>
      </c>
      <c r="J187">
        <v>16</v>
      </c>
      <c r="K187">
        <v>104</v>
      </c>
      <c r="L187">
        <v>62</v>
      </c>
      <c r="M187">
        <v>64</v>
      </c>
      <c r="N187">
        <v>7</v>
      </c>
      <c r="O187">
        <v>265</v>
      </c>
      <c r="P187">
        <f t="shared" si="6"/>
        <v>15.703703703703704</v>
      </c>
      <c r="Q187">
        <f t="shared" si="7"/>
        <v>12.562962962962963</v>
      </c>
      <c r="R187">
        <f t="shared" si="8"/>
        <v>12.562962962962963</v>
      </c>
    </row>
    <row r="188" spans="1:18">
      <c r="A188" t="s">
        <v>1362</v>
      </c>
      <c r="B188" t="s">
        <v>362</v>
      </c>
      <c r="C188" t="s">
        <v>1059</v>
      </c>
      <c r="D188" t="s">
        <v>1042</v>
      </c>
      <c r="E188">
        <v>78</v>
      </c>
      <c r="F188">
        <v>25</v>
      </c>
      <c r="G188">
        <v>4</v>
      </c>
      <c r="H188">
        <v>28</v>
      </c>
      <c r="I188">
        <v>2</v>
      </c>
      <c r="J188">
        <v>12</v>
      </c>
      <c r="K188">
        <v>67</v>
      </c>
      <c r="L188">
        <v>67</v>
      </c>
      <c r="M188">
        <v>47</v>
      </c>
      <c r="N188">
        <v>4</v>
      </c>
      <c r="O188">
        <v>265</v>
      </c>
      <c r="P188">
        <f t="shared" si="6"/>
        <v>15.703703703703704</v>
      </c>
      <c r="Q188">
        <f t="shared" si="7"/>
        <v>12.562962962962963</v>
      </c>
      <c r="R188">
        <f t="shared" si="8"/>
        <v>12.562962962962963</v>
      </c>
    </row>
    <row r="189" spans="1:18">
      <c r="A189" t="s">
        <v>470</v>
      </c>
      <c r="B189" t="s">
        <v>215</v>
      </c>
      <c r="C189" t="s">
        <v>1032</v>
      </c>
      <c r="D189" t="s">
        <v>1039</v>
      </c>
      <c r="E189">
        <v>86</v>
      </c>
      <c r="F189">
        <v>20</v>
      </c>
      <c r="G189">
        <v>1</v>
      </c>
      <c r="H189">
        <v>21</v>
      </c>
      <c r="I189">
        <v>0</v>
      </c>
      <c r="J189">
        <v>13</v>
      </c>
      <c r="K189">
        <v>59</v>
      </c>
      <c r="L189">
        <v>58</v>
      </c>
      <c r="M189">
        <v>64</v>
      </c>
      <c r="N189">
        <v>0</v>
      </c>
      <c r="O189">
        <v>265</v>
      </c>
      <c r="P189">
        <f t="shared" si="6"/>
        <v>15.703703703703704</v>
      </c>
      <c r="Q189">
        <f t="shared" si="7"/>
        <v>12.562962962962963</v>
      </c>
      <c r="R189">
        <f t="shared" si="8"/>
        <v>12.562962962962963</v>
      </c>
    </row>
    <row r="190" spans="1:18">
      <c r="A190" t="s">
        <v>1897</v>
      </c>
      <c r="B190" t="s">
        <v>1898</v>
      </c>
      <c r="C190" t="s">
        <v>1064</v>
      </c>
      <c r="D190" t="s">
        <v>1051</v>
      </c>
      <c r="E190">
        <v>109</v>
      </c>
      <c r="F190">
        <v>15</v>
      </c>
      <c r="G190">
        <v>5</v>
      </c>
      <c r="H190">
        <v>42</v>
      </c>
      <c r="I190">
        <v>13</v>
      </c>
      <c r="J190">
        <v>4</v>
      </c>
      <c r="K190">
        <v>83</v>
      </c>
      <c r="L190">
        <v>65</v>
      </c>
      <c r="M190">
        <v>44</v>
      </c>
      <c r="N190">
        <v>39</v>
      </c>
      <c r="O190">
        <v>264</v>
      </c>
      <c r="P190">
        <f t="shared" si="6"/>
        <v>15.644444444444444</v>
      </c>
      <c r="Q190">
        <f t="shared" si="7"/>
        <v>12.515555555555556</v>
      </c>
      <c r="R190">
        <f t="shared" si="8"/>
        <v>12.515555555555556</v>
      </c>
    </row>
    <row r="191" spans="1:18">
      <c r="A191" t="s">
        <v>1118</v>
      </c>
      <c r="B191" t="s">
        <v>1858</v>
      </c>
      <c r="C191" t="s">
        <v>1059</v>
      </c>
      <c r="D191" t="s">
        <v>1035</v>
      </c>
      <c r="E191">
        <v>84</v>
      </c>
      <c r="F191">
        <v>28</v>
      </c>
      <c r="G191">
        <v>9</v>
      </c>
      <c r="H191">
        <v>28</v>
      </c>
      <c r="I191">
        <v>11</v>
      </c>
      <c r="J191">
        <v>16</v>
      </c>
      <c r="K191">
        <v>138</v>
      </c>
      <c r="L191">
        <v>79</v>
      </c>
      <c r="M191">
        <v>52</v>
      </c>
      <c r="N191">
        <v>22</v>
      </c>
      <c r="O191">
        <v>263</v>
      </c>
      <c r="P191">
        <f t="shared" si="6"/>
        <v>15.585185185185185</v>
      </c>
      <c r="Q191">
        <f t="shared" si="7"/>
        <v>12.468148148148149</v>
      </c>
      <c r="R191">
        <f t="shared" si="8"/>
        <v>12.468148148148149</v>
      </c>
    </row>
    <row r="192" spans="1:18">
      <c r="A192" t="s">
        <v>540</v>
      </c>
      <c r="B192" t="s">
        <v>541</v>
      </c>
      <c r="C192" t="s">
        <v>1058</v>
      </c>
      <c r="D192" t="s">
        <v>1047</v>
      </c>
      <c r="E192">
        <v>60</v>
      </c>
      <c r="F192">
        <v>25</v>
      </c>
      <c r="G192">
        <v>5</v>
      </c>
      <c r="H192">
        <v>44</v>
      </c>
      <c r="I192">
        <v>2</v>
      </c>
      <c r="J192">
        <v>15</v>
      </c>
      <c r="K192">
        <v>86</v>
      </c>
      <c r="L192">
        <v>59</v>
      </c>
      <c r="M192">
        <v>54</v>
      </c>
      <c r="N192">
        <v>5</v>
      </c>
      <c r="O192">
        <v>259</v>
      </c>
      <c r="P192">
        <f t="shared" si="6"/>
        <v>15.348148148148148</v>
      </c>
      <c r="Q192">
        <f t="shared" si="7"/>
        <v>12.278518518518519</v>
      </c>
      <c r="R192">
        <f t="shared" si="8"/>
        <v>12.278518518518519</v>
      </c>
    </row>
    <row r="193" spans="1:18">
      <c r="A193" t="s">
        <v>93</v>
      </c>
      <c r="B193" t="s">
        <v>94</v>
      </c>
      <c r="C193" t="s">
        <v>1059</v>
      </c>
      <c r="D193" t="s">
        <v>1040</v>
      </c>
      <c r="E193">
        <v>107</v>
      </c>
      <c r="F193">
        <v>21</v>
      </c>
      <c r="G193">
        <v>7</v>
      </c>
      <c r="H193">
        <v>53</v>
      </c>
      <c r="I193">
        <v>8</v>
      </c>
      <c r="J193">
        <v>2</v>
      </c>
      <c r="K193">
        <v>100</v>
      </c>
      <c r="L193">
        <v>66</v>
      </c>
      <c r="M193">
        <v>28</v>
      </c>
      <c r="N193">
        <v>42</v>
      </c>
      <c r="O193">
        <v>259</v>
      </c>
      <c r="P193">
        <f t="shared" si="6"/>
        <v>15.348148148148148</v>
      </c>
      <c r="Q193">
        <f t="shared" si="7"/>
        <v>12.278518518518519</v>
      </c>
      <c r="R193">
        <f t="shared" si="8"/>
        <v>12.278518518518519</v>
      </c>
    </row>
    <row r="194" spans="1:18">
      <c r="A194" t="s">
        <v>613</v>
      </c>
      <c r="B194" t="s">
        <v>143</v>
      </c>
      <c r="C194" t="s">
        <v>1059</v>
      </c>
      <c r="D194" t="s">
        <v>1047</v>
      </c>
      <c r="E194">
        <v>55</v>
      </c>
      <c r="F194">
        <v>32</v>
      </c>
      <c r="G194">
        <v>1</v>
      </c>
      <c r="H194">
        <v>50</v>
      </c>
      <c r="I194">
        <v>5</v>
      </c>
      <c r="J194">
        <v>17</v>
      </c>
      <c r="K194">
        <v>105</v>
      </c>
      <c r="L194">
        <v>61</v>
      </c>
      <c r="M194">
        <v>56</v>
      </c>
      <c r="N194">
        <v>12</v>
      </c>
      <c r="O194">
        <v>259</v>
      </c>
      <c r="P194">
        <f t="shared" si="6"/>
        <v>15.348148148148148</v>
      </c>
      <c r="Q194">
        <f t="shared" si="7"/>
        <v>12.278518518518519</v>
      </c>
      <c r="R194">
        <f t="shared" si="8"/>
        <v>12.278518518518519</v>
      </c>
    </row>
    <row r="195" spans="1:18">
      <c r="A195" t="s">
        <v>530</v>
      </c>
      <c r="B195" t="s">
        <v>408</v>
      </c>
      <c r="C195" t="s">
        <v>1062</v>
      </c>
      <c r="D195" t="s">
        <v>1043</v>
      </c>
      <c r="E195">
        <v>78</v>
      </c>
      <c r="F195">
        <v>26</v>
      </c>
      <c r="G195">
        <v>3</v>
      </c>
      <c r="H195">
        <v>36</v>
      </c>
      <c r="I195">
        <v>3</v>
      </c>
      <c r="J195">
        <v>10</v>
      </c>
      <c r="K195">
        <v>72</v>
      </c>
      <c r="L195">
        <v>56</v>
      </c>
      <c r="M195">
        <v>56</v>
      </c>
      <c r="N195">
        <v>6</v>
      </c>
      <c r="O195">
        <v>258</v>
      </c>
      <c r="P195">
        <f t="shared" ref="P195:P258" si="9">O195/16.875</f>
        <v>15.28888888888889</v>
      </c>
      <c r="Q195">
        <f t="shared" ref="Q195:Q258" si="10">IF(O195 &gt;= 500,P195*1.1,IF(O195 &gt; 400,P195,IF(O195&gt;300,P195*0.9,IF(O195&gt;200,P195*0.8,IF(O195&gt;100,P195*0.7,P195*0.6)))))</f>
        <v>12.231111111111112</v>
      </c>
      <c r="R195">
        <f t="shared" ref="R195:R258" si="11">IF(Q195 &lt; 1.5,1,Q195)</f>
        <v>12.231111111111112</v>
      </c>
    </row>
    <row r="196" spans="1:18">
      <c r="A196" t="s">
        <v>543</v>
      </c>
      <c r="B196" t="s">
        <v>277</v>
      </c>
      <c r="C196" t="s">
        <v>1058</v>
      </c>
      <c r="D196" t="s">
        <v>1035</v>
      </c>
      <c r="E196">
        <v>69</v>
      </c>
      <c r="F196">
        <v>32</v>
      </c>
      <c r="G196">
        <v>1</v>
      </c>
      <c r="H196">
        <v>52</v>
      </c>
      <c r="I196">
        <v>3</v>
      </c>
      <c r="J196">
        <v>17</v>
      </c>
      <c r="K196">
        <v>130</v>
      </c>
      <c r="L196">
        <v>60</v>
      </c>
      <c r="M196">
        <v>66</v>
      </c>
      <c r="N196">
        <v>7</v>
      </c>
      <c r="O196">
        <v>256</v>
      </c>
      <c r="P196">
        <f t="shared" si="9"/>
        <v>15.170370370370371</v>
      </c>
      <c r="Q196">
        <f t="shared" si="10"/>
        <v>12.136296296296297</v>
      </c>
      <c r="R196">
        <f t="shared" si="11"/>
        <v>12.136296296296297</v>
      </c>
    </row>
    <row r="197" spans="1:18">
      <c r="A197" t="s">
        <v>1195</v>
      </c>
      <c r="B197" t="s">
        <v>1509</v>
      </c>
      <c r="C197" t="s">
        <v>1032</v>
      </c>
      <c r="D197" t="s">
        <v>1033</v>
      </c>
      <c r="E197">
        <v>63</v>
      </c>
      <c r="F197">
        <v>19</v>
      </c>
      <c r="G197">
        <v>0</v>
      </c>
      <c r="H197">
        <v>24</v>
      </c>
      <c r="I197">
        <v>3</v>
      </c>
      <c r="J197">
        <v>27</v>
      </c>
      <c r="K197">
        <v>106</v>
      </c>
      <c r="L197">
        <v>62</v>
      </c>
      <c r="M197">
        <v>67</v>
      </c>
      <c r="N197">
        <v>2</v>
      </c>
      <c r="O197">
        <v>255</v>
      </c>
      <c r="P197">
        <f t="shared" si="9"/>
        <v>15.111111111111111</v>
      </c>
      <c r="Q197">
        <f t="shared" si="10"/>
        <v>12.088888888888889</v>
      </c>
      <c r="R197">
        <f t="shared" si="11"/>
        <v>12.088888888888889</v>
      </c>
    </row>
    <row r="198" spans="1:18">
      <c r="A198" t="s">
        <v>73</v>
      </c>
      <c r="B198" t="s">
        <v>74</v>
      </c>
      <c r="C198" t="s">
        <v>1</v>
      </c>
      <c r="D198" t="s">
        <v>1039</v>
      </c>
      <c r="E198">
        <v>55</v>
      </c>
      <c r="F198">
        <v>18</v>
      </c>
      <c r="G198">
        <v>1</v>
      </c>
      <c r="H198">
        <v>61</v>
      </c>
      <c r="I198">
        <v>3</v>
      </c>
      <c r="J198">
        <v>16</v>
      </c>
      <c r="K198">
        <v>66</v>
      </c>
      <c r="L198">
        <v>50</v>
      </c>
      <c r="M198">
        <v>53</v>
      </c>
      <c r="N198">
        <v>2</v>
      </c>
      <c r="O198">
        <v>255</v>
      </c>
      <c r="P198">
        <f t="shared" si="9"/>
        <v>15.111111111111111</v>
      </c>
      <c r="Q198">
        <f t="shared" si="10"/>
        <v>12.088888888888889</v>
      </c>
      <c r="R198">
        <f t="shared" si="11"/>
        <v>12.088888888888889</v>
      </c>
    </row>
    <row r="199" spans="1:18">
      <c r="A199" t="s">
        <v>400</v>
      </c>
      <c r="B199" t="s">
        <v>401</v>
      </c>
      <c r="C199" t="s">
        <v>1032</v>
      </c>
      <c r="D199" t="s">
        <v>1055</v>
      </c>
      <c r="E199">
        <v>64</v>
      </c>
      <c r="F199">
        <v>19</v>
      </c>
      <c r="G199">
        <v>0</v>
      </c>
      <c r="H199">
        <v>46</v>
      </c>
      <c r="I199">
        <v>1</v>
      </c>
      <c r="J199">
        <v>17</v>
      </c>
      <c r="K199">
        <v>74</v>
      </c>
      <c r="L199">
        <v>46</v>
      </c>
      <c r="M199">
        <v>64</v>
      </c>
      <c r="N199">
        <v>3</v>
      </c>
      <c r="O199">
        <v>254</v>
      </c>
      <c r="P199">
        <f t="shared" si="9"/>
        <v>15.051851851851852</v>
      </c>
      <c r="Q199">
        <f t="shared" si="10"/>
        <v>12.041481481481483</v>
      </c>
      <c r="R199">
        <f t="shared" si="11"/>
        <v>12.041481481481483</v>
      </c>
    </row>
    <row r="200" spans="1:18">
      <c r="A200" t="s">
        <v>43</v>
      </c>
      <c r="B200" t="s">
        <v>44</v>
      </c>
      <c r="C200" t="s">
        <v>1032</v>
      </c>
      <c r="D200" t="s">
        <v>1042</v>
      </c>
      <c r="E200">
        <v>66</v>
      </c>
      <c r="F200">
        <v>26</v>
      </c>
      <c r="G200">
        <v>3</v>
      </c>
      <c r="H200">
        <v>61</v>
      </c>
      <c r="I200">
        <v>1</v>
      </c>
      <c r="J200">
        <v>15</v>
      </c>
      <c r="K200">
        <v>111</v>
      </c>
      <c r="L200">
        <v>54</v>
      </c>
      <c r="M200">
        <v>60</v>
      </c>
      <c r="N200">
        <v>1</v>
      </c>
      <c r="O200">
        <v>251</v>
      </c>
      <c r="P200">
        <f t="shared" si="9"/>
        <v>14.874074074074073</v>
      </c>
      <c r="Q200">
        <f t="shared" si="10"/>
        <v>11.89925925925926</v>
      </c>
      <c r="R200">
        <f t="shared" si="11"/>
        <v>11.89925925925926</v>
      </c>
    </row>
    <row r="201" spans="1:18">
      <c r="A201" t="s">
        <v>337</v>
      </c>
      <c r="B201" t="s">
        <v>338</v>
      </c>
      <c r="C201" t="s">
        <v>1</v>
      </c>
      <c r="D201" t="s">
        <v>1035</v>
      </c>
      <c r="E201">
        <v>54</v>
      </c>
      <c r="F201">
        <v>28</v>
      </c>
      <c r="G201">
        <v>1</v>
      </c>
      <c r="H201">
        <v>41</v>
      </c>
      <c r="I201">
        <v>0</v>
      </c>
      <c r="J201">
        <v>19</v>
      </c>
      <c r="K201">
        <v>90</v>
      </c>
      <c r="L201">
        <v>50</v>
      </c>
      <c r="M201">
        <v>61</v>
      </c>
      <c r="N201">
        <v>0</v>
      </c>
      <c r="O201">
        <v>251</v>
      </c>
      <c r="P201">
        <f t="shared" si="9"/>
        <v>14.874074074074073</v>
      </c>
      <c r="Q201">
        <f t="shared" si="10"/>
        <v>11.89925925925926</v>
      </c>
      <c r="R201">
        <f t="shared" si="11"/>
        <v>11.89925925925926</v>
      </c>
    </row>
    <row r="202" spans="1:18">
      <c r="A202" t="s">
        <v>214</v>
      </c>
      <c r="B202" t="s">
        <v>194</v>
      </c>
      <c r="C202" t="s">
        <v>2</v>
      </c>
      <c r="D202" t="s">
        <v>1044</v>
      </c>
      <c r="E202">
        <v>87</v>
      </c>
      <c r="F202">
        <v>25</v>
      </c>
      <c r="G202">
        <v>1</v>
      </c>
      <c r="H202">
        <v>42</v>
      </c>
      <c r="I202">
        <v>2</v>
      </c>
      <c r="J202">
        <v>8</v>
      </c>
      <c r="K202">
        <v>76</v>
      </c>
      <c r="L202">
        <v>68</v>
      </c>
      <c r="M202">
        <v>37</v>
      </c>
      <c r="N202">
        <v>7</v>
      </c>
      <c r="O202">
        <v>248</v>
      </c>
      <c r="P202">
        <f t="shared" si="9"/>
        <v>14.696296296296296</v>
      </c>
      <c r="Q202">
        <f t="shared" si="10"/>
        <v>11.757037037037037</v>
      </c>
      <c r="R202">
        <f t="shared" si="11"/>
        <v>11.757037037037037</v>
      </c>
    </row>
    <row r="203" spans="1:18">
      <c r="A203" t="s">
        <v>90</v>
      </c>
      <c r="B203" t="s">
        <v>91</v>
      </c>
      <c r="C203" t="s">
        <v>1062</v>
      </c>
      <c r="D203" t="s">
        <v>1042</v>
      </c>
      <c r="E203">
        <v>77</v>
      </c>
      <c r="F203">
        <v>24</v>
      </c>
      <c r="G203">
        <v>2</v>
      </c>
      <c r="H203">
        <v>34</v>
      </c>
      <c r="I203">
        <v>2</v>
      </c>
      <c r="J203">
        <v>14</v>
      </c>
      <c r="K203">
        <v>95</v>
      </c>
      <c r="L203">
        <v>59</v>
      </c>
      <c r="M203">
        <v>58</v>
      </c>
      <c r="N203">
        <v>6</v>
      </c>
      <c r="O203">
        <v>247</v>
      </c>
      <c r="P203">
        <f t="shared" si="9"/>
        <v>14.637037037037038</v>
      </c>
      <c r="Q203">
        <f t="shared" si="10"/>
        <v>11.709629629629632</v>
      </c>
      <c r="R203">
        <f t="shared" si="11"/>
        <v>11.709629629629632</v>
      </c>
    </row>
    <row r="204" spans="1:18">
      <c r="A204" t="s">
        <v>422</v>
      </c>
      <c r="B204" t="s">
        <v>423</v>
      </c>
      <c r="C204" t="s">
        <v>1</v>
      </c>
      <c r="D204" t="s">
        <v>1039</v>
      </c>
      <c r="E204">
        <v>72</v>
      </c>
      <c r="F204">
        <v>22</v>
      </c>
      <c r="G204">
        <v>0</v>
      </c>
      <c r="H204">
        <v>32</v>
      </c>
      <c r="I204">
        <v>1</v>
      </c>
      <c r="J204">
        <v>19</v>
      </c>
      <c r="K204">
        <v>88</v>
      </c>
      <c r="L204">
        <v>51</v>
      </c>
      <c r="M204">
        <v>59</v>
      </c>
      <c r="N204">
        <v>2</v>
      </c>
      <c r="O204">
        <v>247</v>
      </c>
      <c r="P204">
        <f t="shared" si="9"/>
        <v>14.637037037037038</v>
      </c>
      <c r="Q204">
        <f t="shared" si="10"/>
        <v>11.709629629629632</v>
      </c>
      <c r="R204">
        <f t="shared" si="11"/>
        <v>11.709629629629632</v>
      </c>
    </row>
    <row r="205" spans="1:18">
      <c r="A205" t="s">
        <v>142</v>
      </c>
      <c r="B205" t="s">
        <v>143</v>
      </c>
      <c r="C205" t="s">
        <v>1</v>
      </c>
      <c r="D205" t="s">
        <v>1045</v>
      </c>
      <c r="E205">
        <v>46</v>
      </c>
      <c r="F205">
        <v>20</v>
      </c>
      <c r="G205">
        <v>1</v>
      </c>
      <c r="H205">
        <v>58</v>
      </c>
      <c r="I205">
        <v>2</v>
      </c>
      <c r="J205">
        <v>25</v>
      </c>
      <c r="K205">
        <v>133</v>
      </c>
      <c r="L205">
        <v>63</v>
      </c>
      <c r="M205">
        <v>68</v>
      </c>
      <c r="N205">
        <v>3</v>
      </c>
      <c r="O205">
        <v>246</v>
      </c>
      <c r="P205">
        <f t="shared" si="9"/>
        <v>14.577777777777778</v>
      </c>
      <c r="Q205">
        <f t="shared" si="10"/>
        <v>11.662222222222223</v>
      </c>
      <c r="R205">
        <f t="shared" si="11"/>
        <v>11.662222222222223</v>
      </c>
    </row>
    <row r="206" spans="1:18">
      <c r="A206" t="s">
        <v>1367</v>
      </c>
      <c r="B206" t="s">
        <v>428</v>
      </c>
      <c r="C206" t="s">
        <v>2</v>
      </c>
      <c r="D206" t="s">
        <v>1046</v>
      </c>
      <c r="E206">
        <v>85</v>
      </c>
      <c r="F206">
        <v>17</v>
      </c>
      <c r="G206">
        <v>4</v>
      </c>
      <c r="H206">
        <v>47</v>
      </c>
      <c r="I206">
        <v>4</v>
      </c>
      <c r="J206">
        <v>9</v>
      </c>
      <c r="K206">
        <v>75</v>
      </c>
      <c r="L206">
        <v>62</v>
      </c>
      <c r="M206">
        <v>36</v>
      </c>
      <c r="N206">
        <v>12</v>
      </c>
      <c r="O206">
        <v>245</v>
      </c>
      <c r="P206">
        <f t="shared" si="9"/>
        <v>14.518518518518519</v>
      </c>
      <c r="Q206">
        <f t="shared" si="10"/>
        <v>11.614814814814816</v>
      </c>
      <c r="R206">
        <f t="shared" si="11"/>
        <v>11.614814814814816</v>
      </c>
    </row>
    <row r="207" spans="1:18">
      <c r="A207" t="s">
        <v>564</v>
      </c>
      <c r="B207" t="s">
        <v>565</v>
      </c>
      <c r="C207" t="s">
        <v>1064</v>
      </c>
      <c r="D207" t="s">
        <v>1048</v>
      </c>
      <c r="E207">
        <v>117</v>
      </c>
      <c r="F207">
        <v>32</v>
      </c>
      <c r="G207">
        <v>1</v>
      </c>
      <c r="H207">
        <v>57</v>
      </c>
      <c r="I207">
        <v>2</v>
      </c>
      <c r="J207">
        <v>1</v>
      </c>
      <c r="K207">
        <v>96</v>
      </c>
      <c r="L207">
        <v>63</v>
      </c>
      <c r="M207">
        <v>31</v>
      </c>
      <c r="N207">
        <v>3</v>
      </c>
      <c r="O207">
        <v>244</v>
      </c>
      <c r="P207">
        <f t="shared" si="9"/>
        <v>14.459259259259259</v>
      </c>
      <c r="Q207">
        <f t="shared" si="10"/>
        <v>11.567407407407408</v>
      </c>
      <c r="R207">
        <f t="shared" si="11"/>
        <v>11.567407407407408</v>
      </c>
    </row>
    <row r="208" spans="1:18">
      <c r="A208" t="s">
        <v>376</v>
      </c>
      <c r="B208" t="s">
        <v>377</v>
      </c>
      <c r="C208" t="s">
        <v>1064</v>
      </c>
      <c r="D208" t="s">
        <v>1047</v>
      </c>
      <c r="E208">
        <v>59</v>
      </c>
      <c r="F208">
        <v>20</v>
      </c>
      <c r="G208">
        <v>1</v>
      </c>
      <c r="H208">
        <v>47</v>
      </c>
      <c r="I208">
        <v>1</v>
      </c>
      <c r="J208">
        <v>17</v>
      </c>
      <c r="K208">
        <v>70</v>
      </c>
      <c r="L208">
        <v>51</v>
      </c>
      <c r="M208">
        <v>46</v>
      </c>
      <c r="N208">
        <v>1</v>
      </c>
      <c r="O208">
        <v>244</v>
      </c>
      <c r="P208">
        <f t="shared" si="9"/>
        <v>14.459259259259259</v>
      </c>
      <c r="Q208">
        <f t="shared" si="10"/>
        <v>11.567407407407408</v>
      </c>
      <c r="R208">
        <f t="shared" si="11"/>
        <v>11.567407407407408</v>
      </c>
    </row>
    <row r="209" spans="1:18">
      <c r="A209" t="s">
        <v>1196</v>
      </c>
      <c r="B209" t="s">
        <v>398</v>
      </c>
      <c r="C209" t="s">
        <v>1058</v>
      </c>
      <c r="D209" t="s">
        <v>1339</v>
      </c>
      <c r="E209">
        <v>67</v>
      </c>
      <c r="F209">
        <v>31</v>
      </c>
      <c r="G209">
        <v>0</v>
      </c>
      <c r="H209">
        <v>43</v>
      </c>
      <c r="I209">
        <v>12</v>
      </c>
      <c r="J209">
        <v>17</v>
      </c>
      <c r="K209">
        <v>124</v>
      </c>
      <c r="L209">
        <v>55</v>
      </c>
      <c r="M209">
        <v>63</v>
      </c>
      <c r="N209">
        <v>20</v>
      </c>
      <c r="O209">
        <v>242</v>
      </c>
      <c r="P209">
        <f t="shared" si="9"/>
        <v>14.34074074074074</v>
      </c>
      <c r="Q209">
        <f t="shared" si="10"/>
        <v>11.472592592592592</v>
      </c>
      <c r="R209">
        <f t="shared" si="11"/>
        <v>11.472592592592592</v>
      </c>
    </row>
    <row r="210" spans="1:18">
      <c r="A210" t="s">
        <v>295</v>
      </c>
      <c r="B210" t="s">
        <v>296</v>
      </c>
      <c r="C210" t="s">
        <v>1</v>
      </c>
      <c r="D210" t="s">
        <v>1033</v>
      </c>
      <c r="E210">
        <v>63</v>
      </c>
      <c r="F210">
        <v>23</v>
      </c>
      <c r="G210">
        <v>1</v>
      </c>
      <c r="H210">
        <v>57</v>
      </c>
      <c r="I210">
        <v>0</v>
      </c>
      <c r="J210">
        <v>8</v>
      </c>
      <c r="K210">
        <v>68</v>
      </c>
      <c r="L210">
        <v>55</v>
      </c>
      <c r="M210">
        <v>52</v>
      </c>
      <c r="N210">
        <v>0</v>
      </c>
      <c r="O210">
        <v>240</v>
      </c>
      <c r="P210">
        <f t="shared" si="9"/>
        <v>14.222222222222221</v>
      </c>
      <c r="Q210">
        <f t="shared" si="10"/>
        <v>11.377777777777778</v>
      </c>
      <c r="R210">
        <f t="shared" si="11"/>
        <v>11.377777777777778</v>
      </c>
    </row>
    <row r="211" spans="1:18">
      <c r="A211" t="s">
        <v>333</v>
      </c>
      <c r="B211" t="s">
        <v>335</v>
      </c>
      <c r="C211" t="s">
        <v>2</v>
      </c>
      <c r="D211" t="s">
        <v>1026</v>
      </c>
      <c r="E211">
        <v>76</v>
      </c>
      <c r="F211">
        <v>22</v>
      </c>
      <c r="G211">
        <v>3</v>
      </c>
      <c r="H211">
        <v>58</v>
      </c>
      <c r="I211">
        <v>4</v>
      </c>
      <c r="J211">
        <v>17</v>
      </c>
      <c r="K211">
        <v>152</v>
      </c>
      <c r="L211">
        <v>68</v>
      </c>
      <c r="M211">
        <v>59</v>
      </c>
      <c r="N211">
        <v>12</v>
      </c>
      <c r="O211">
        <v>238</v>
      </c>
      <c r="P211">
        <f t="shared" si="9"/>
        <v>14.103703703703705</v>
      </c>
      <c r="Q211">
        <f t="shared" si="10"/>
        <v>11.282962962962964</v>
      </c>
      <c r="R211">
        <f t="shared" si="11"/>
        <v>11.282962962962964</v>
      </c>
    </row>
    <row r="212" spans="1:18">
      <c r="A212" t="s">
        <v>388</v>
      </c>
      <c r="B212" t="s">
        <v>108</v>
      </c>
      <c r="C212" t="s">
        <v>1032</v>
      </c>
      <c r="D212" t="s">
        <v>1035</v>
      </c>
      <c r="E212">
        <v>67</v>
      </c>
      <c r="F212">
        <v>20</v>
      </c>
      <c r="G212">
        <v>0</v>
      </c>
      <c r="H212">
        <v>52</v>
      </c>
      <c r="I212">
        <v>2</v>
      </c>
      <c r="J212">
        <v>15</v>
      </c>
      <c r="K212">
        <v>89</v>
      </c>
      <c r="L212">
        <v>56</v>
      </c>
      <c r="M212">
        <v>46</v>
      </c>
      <c r="N212">
        <v>6</v>
      </c>
      <c r="O212">
        <v>236</v>
      </c>
      <c r="P212">
        <f t="shared" si="9"/>
        <v>13.985185185185186</v>
      </c>
      <c r="Q212">
        <f t="shared" si="10"/>
        <v>11.18814814814815</v>
      </c>
      <c r="R212">
        <f t="shared" si="11"/>
        <v>11.18814814814815</v>
      </c>
    </row>
    <row r="213" spans="1:18">
      <c r="A213" t="s">
        <v>597</v>
      </c>
      <c r="B213" t="s">
        <v>256</v>
      </c>
      <c r="C213" t="s">
        <v>1</v>
      </c>
      <c r="D213" t="s">
        <v>1045</v>
      </c>
      <c r="E213">
        <v>79</v>
      </c>
      <c r="F213">
        <v>20</v>
      </c>
      <c r="G213">
        <v>2</v>
      </c>
      <c r="H213">
        <v>48</v>
      </c>
      <c r="I213">
        <v>0</v>
      </c>
      <c r="J213">
        <v>19</v>
      </c>
      <c r="K213">
        <v>119</v>
      </c>
      <c r="L213">
        <v>51</v>
      </c>
      <c r="M213">
        <v>54</v>
      </c>
      <c r="N213">
        <v>0</v>
      </c>
      <c r="O213">
        <v>235</v>
      </c>
      <c r="P213">
        <f t="shared" si="9"/>
        <v>13.925925925925926</v>
      </c>
      <c r="Q213">
        <f t="shared" si="10"/>
        <v>11.140740740740741</v>
      </c>
      <c r="R213">
        <f t="shared" si="11"/>
        <v>11.140740740740741</v>
      </c>
    </row>
    <row r="214" spans="1:18">
      <c r="A214" t="s">
        <v>456</v>
      </c>
      <c r="B214" t="s">
        <v>70</v>
      </c>
      <c r="C214" t="s">
        <v>1</v>
      </c>
      <c r="D214" t="s">
        <v>1045</v>
      </c>
      <c r="E214">
        <v>58</v>
      </c>
      <c r="F214">
        <v>20</v>
      </c>
      <c r="G214">
        <v>1</v>
      </c>
      <c r="H214">
        <v>82</v>
      </c>
      <c r="I214">
        <v>2</v>
      </c>
      <c r="J214">
        <v>22</v>
      </c>
      <c r="K214">
        <v>171</v>
      </c>
      <c r="L214">
        <v>66</v>
      </c>
      <c r="M214">
        <v>68</v>
      </c>
      <c r="N214">
        <v>1</v>
      </c>
      <c r="O214">
        <v>233</v>
      </c>
      <c r="P214">
        <f t="shared" si="9"/>
        <v>13.807407407407407</v>
      </c>
      <c r="Q214">
        <f t="shared" si="10"/>
        <v>11.045925925925927</v>
      </c>
      <c r="R214">
        <f t="shared" si="11"/>
        <v>11.045925925925927</v>
      </c>
    </row>
    <row r="215" spans="1:18">
      <c r="A215" t="s">
        <v>185</v>
      </c>
      <c r="B215" t="s">
        <v>186</v>
      </c>
      <c r="C215" t="s">
        <v>1059</v>
      </c>
      <c r="D215" t="s">
        <v>1040</v>
      </c>
      <c r="E215">
        <v>80</v>
      </c>
      <c r="F215">
        <v>24</v>
      </c>
      <c r="G215">
        <v>4</v>
      </c>
      <c r="H215">
        <v>23</v>
      </c>
      <c r="I215">
        <v>12</v>
      </c>
      <c r="J215">
        <v>5</v>
      </c>
      <c r="K215">
        <v>81</v>
      </c>
      <c r="L215">
        <v>58</v>
      </c>
      <c r="M215">
        <v>41</v>
      </c>
      <c r="N215">
        <v>43</v>
      </c>
      <c r="O215">
        <v>232</v>
      </c>
      <c r="P215">
        <f t="shared" si="9"/>
        <v>13.748148148148148</v>
      </c>
      <c r="Q215">
        <f t="shared" si="10"/>
        <v>10.998518518518519</v>
      </c>
      <c r="R215">
        <f t="shared" si="11"/>
        <v>10.998518518518519</v>
      </c>
    </row>
    <row r="216" spans="1:18">
      <c r="A216" t="s">
        <v>607</v>
      </c>
      <c r="B216" t="s">
        <v>608</v>
      </c>
      <c r="C216" t="s">
        <v>1</v>
      </c>
      <c r="D216" t="s">
        <v>1036</v>
      </c>
      <c r="E216">
        <v>68</v>
      </c>
      <c r="F216">
        <v>20</v>
      </c>
      <c r="G216">
        <v>1</v>
      </c>
      <c r="H216">
        <v>42</v>
      </c>
      <c r="I216">
        <v>1</v>
      </c>
      <c r="J216">
        <v>16</v>
      </c>
      <c r="K216">
        <v>94</v>
      </c>
      <c r="L216">
        <v>52</v>
      </c>
      <c r="M216">
        <v>55</v>
      </c>
      <c r="N216">
        <v>3</v>
      </c>
      <c r="O216">
        <v>232</v>
      </c>
      <c r="P216">
        <f t="shared" si="9"/>
        <v>13.748148148148148</v>
      </c>
      <c r="Q216">
        <f t="shared" si="10"/>
        <v>10.998518518518519</v>
      </c>
      <c r="R216">
        <f t="shared" si="11"/>
        <v>10.998518518518519</v>
      </c>
    </row>
    <row r="217" spans="1:18">
      <c r="A217" t="s">
        <v>329</v>
      </c>
      <c r="B217" t="s">
        <v>103</v>
      </c>
      <c r="C217" t="s">
        <v>1032</v>
      </c>
      <c r="D217" t="s">
        <v>1047</v>
      </c>
      <c r="E217">
        <v>55</v>
      </c>
      <c r="F217">
        <v>20</v>
      </c>
      <c r="G217">
        <v>2</v>
      </c>
      <c r="H217">
        <v>52</v>
      </c>
      <c r="I217">
        <v>1</v>
      </c>
      <c r="J217">
        <v>8</v>
      </c>
      <c r="K217">
        <v>47</v>
      </c>
      <c r="L217">
        <v>46</v>
      </c>
      <c r="M217">
        <v>45</v>
      </c>
      <c r="N217">
        <v>3</v>
      </c>
      <c r="O217">
        <v>231</v>
      </c>
      <c r="P217">
        <f t="shared" si="9"/>
        <v>13.688888888888888</v>
      </c>
      <c r="Q217">
        <f t="shared" si="10"/>
        <v>10.951111111111111</v>
      </c>
      <c r="R217">
        <f t="shared" si="11"/>
        <v>10.951111111111111</v>
      </c>
    </row>
    <row r="218" spans="1:18">
      <c r="A218" t="s">
        <v>370</v>
      </c>
      <c r="B218" t="s">
        <v>371</v>
      </c>
      <c r="C218" t="s">
        <v>1</v>
      </c>
      <c r="D218" t="s">
        <v>1026</v>
      </c>
      <c r="E218">
        <v>91</v>
      </c>
      <c r="F218">
        <v>22</v>
      </c>
      <c r="G218">
        <v>0</v>
      </c>
      <c r="H218">
        <v>29</v>
      </c>
      <c r="I218">
        <v>2</v>
      </c>
      <c r="J218">
        <v>8</v>
      </c>
      <c r="K218">
        <v>55</v>
      </c>
      <c r="L218">
        <v>41</v>
      </c>
      <c r="M218">
        <v>48</v>
      </c>
      <c r="N218">
        <v>2</v>
      </c>
      <c r="O218">
        <v>230</v>
      </c>
      <c r="P218">
        <f t="shared" si="9"/>
        <v>13.62962962962963</v>
      </c>
      <c r="Q218">
        <f t="shared" si="10"/>
        <v>10.903703703703705</v>
      </c>
      <c r="R218">
        <f t="shared" si="11"/>
        <v>10.903703703703705</v>
      </c>
    </row>
    <row r="219" spans="1:18">
      <c r="A219" t="s">
        <v>679</v>
      </c>
      <c r="B219" t="s">
        <v>201</v>
      </c>
      <c r="C219" t="s">
        <v>1</v>
      </c>
      <c r="D219" t="s">
        <v>1036</v>
      </c>
      <c r="E219">
        <v>58</v>
      </c>
      <c r="F219">
        <v>21</v>
      </c>
      <c r="G219">
        <v>4</v>
      </c>
      <c r="H219">
        <v>38</v>
      </c>
      <c r="I219">
        <v>1</v>
      </c>
      <c r="J219">
        <v>9</v>
      </c>
      <c r="K219">
        <v>62</v>
      </c>
      <c r="L219">
        <v>50</v>
      </c>
      <c r="M219">
        <v>54</v>
      </c>
      <c r="N219">
        <v>2</v>
      </c>
      <c r="O219">
        <v>229</v>
      </c>
      <c r="P219">
        <f t="shared" si="9"/>
        <v>13.57037037037037</v>
      </c>
      <c r="Q219">
        <f t="shared" si="10"/>
        <v>10.856296296296296</v>
      </c>
      <c r="R219">
        <f t="shared" si="11"/>
        <v>10.856296296296296</v>
      </c>
    </row>
    <row r="220" spans="1:18">
      <c r="A220" t="s">
        <v>518</v>
      </c>
      <c r="B220" t="s">
        <v>70</v>
      </c>
      <c r="C220" t="s">
        <v>1032</v>
      </c>
      <c r="D220" t="s">
        <v>1052</v>
      </c>
      <c r="E220">
        <v>60</v>
      </c>
      <c r="F220">
        <v>24</v>
      </c>
      <c r="G220">
        <v>0</v>
      </c>
      <c r="H220">
        <v>36</v>
      </c>
      <c r="I220">
        <v>2</v>
      </c>
      <c r="J220">
        <v>10</v>
      </c>
      <c r="K220">
        <v>43</v>
      </c>
      <c r="L220">
        <v>46</v>
      </c>
      <c r="M220">
        <v>40</v>
      </c>
      <c r="N220">
        <v>2</v>
      </c>
      <c r="O220">
        <v>227</v>
      </c>
      <c r="P220">
        <f t="shared" si="9"/>
        <v>13.451851851851853</v>
      </c>
      <c r="Q220">
        <f t="shared" si="10"/>
        <v>10.761481481481482</v>
      </c>
      <c r="R220">
        <f t="shared" si="11"/>
        <v>10.761481481481482</v>
      </c>
    </row>
    <row r="221" spans="1:18">
      <c r="A221" t="s">
        <v>507</v>
      </c>
      <c r="B221" t="s">
        <v>401</v>
      </c>
      <c r="C221" t="s">
        <v>2</v>
      </c>
      <c r="D221" t="s">
        <v>1038</v>
      </c>
      <c r="E221">
        <v>64</v>
      </c>
      <c r="F221">
        <v>26</v>
      </c>
      <c r="G221">
        <v>1</v>
      </c>
      <c r="H221">
        <v>43</v>
      </c>
      <c r="I221">
        <v>3</v>
      </c>
      <c r="J221">
        <v>8</v>
      </c>
      <c r="K221">
        <v>64</v>
      </c>
      <c r="L221">
        <v>55</v>
      </c>
      <c r="M221">
        <v>33</v>
      </c>
      <c r="N221">
        <v>10</v>
      </c>
      <c r="O221">
        <v>225</v>
      </c>
      <c r="P221">
        <f t="shared" si="9"/>
        <v>13.333333333333334</v>
      </c>
      <c r="Q221">
        <f t="shared" si="10"/>
        <v>10.666666666666668</v>
      </c>
      <c r="R221">
        <f t="shared" si="11"/>
        <v>10.666666666666668</v>
      </c>
    </row>
    <row r="222" spans="1:18">
      <c r="A222" t="s">
        <v>587</v>
      </c>
      <c r="B222" t="s">
        <v>504</v>
      </c>
      <c r="C222" t="s">
        <v>1062</v>
      </c>
      <c r="D222" t="s">
        <v>1046</v>
      </c>
      <c r="E222">
        <v>63</v>
      </c>
      <c r="F222">
        <v>21</v>
      </c>
      <c r="G222">
        <v>7</v>
      </c>
      <c r="H222">
        <v>35</v>
      </c>
      <c r="I222">
        <v>5</v>
      </c>
      <c r="J222">
        <v>10</v>
      </c>
      <c r="K222">
        <v>95</v>
      </c>
      <c r="L222">
        <v>59</v>
      </c>
      <c r="M222">
        <v>43</v>
      </c>
      <c r="N222">
        <v>22</v>
      </c>
      <c r="O222">
        <v>225</v>
      </c>
      <c r="P222">
        <f t="shared" si="9"/>
        <v>13.333333333333334</v>
      </c>
      <c r="Q222">
        <f t="shared" si="10"/>
        <v>10.666666666666668</v>
      </c>
      <c r="R222">
        <f t="shared" si="11"/>
        <v>10.666666666666668</v>
      </c>
    </row>
    <row r="223" spans="1:18">
      <c r="A223" t="s">
        <v>407</v>
      </c>
      <c r="B223" t="s">
        <v>408</v>
      </c>
      <c r="C223" t="s">
        <v>1059</v>
      </c>
      <c r="D223" t="s">
        <v>1038</v>
      </c>
      <c r="E223">
        <v>60</v>
      </c>
      <c r="F223">
        <v>18</v>
      </c>
      <c r="G223">
        <v>2</v>
      </c>
      <c r="H223">
        <v>43</v>
      </c>
      <c r="I223">
        <v>4</v>
      </c>
      <c r="J223">
        <v>12</v>
      </c>
      <c r="K223">
        <v>73</v>
      </c>
      <c r="L223">
        <v>56</v>
      </c>
      <c r="M223">
        <v>34</v>
      </c>
      <c r="N223">
        <v>15</v>
      </c>
      <c r="O223">
        <v>221</v>
      </c>
      <c r="P223">
        <f t="shared" si="9"/>
        <v>13.096296296296297</v>
      </c>
      <c r="Q223">
        <f t="shared" si="10"/>
        <v>10.477037037037038</v>
      </c>
      <c r="R223">
        <f t="shared" si="11"/>
        <v>10.477037037037038</v>
      </c>
    </row>
    <row r="224" spans="1:18">
      <c r="A224" t="s">
        <v>574</v>
      </c>
      <c r="B224" t="s">
        <v>575</v>
      </c>
      <c r="C224" t="s">
        <v>1059</v>
      </c>
      <c r="D224" t="s">
        <v>1028</v>
      </c>
      <c r="E224">
        <v>59</v>
      </c>
      <c r="F224">
        <v>28</v>
      </c>
      <c r="G224">
        <v>5</v>
      </c>
      <c r="H224">
        <v>50</v>
      </c>
      <c r="I224">
        <v>6</v>
      </c>
      <c r="J224">
        <v>8</v>
      </c>
      <c r="K224">
        <v>104</v>
      </c>
      <c r="L224">
        <v>60</v>
      </c>
      <c r="M224">
        <v>39</v>
      </c>
      <c r="N224">
        <v>19</v>
      </c>
      <c r="O224">
        <v>220</v>
      </c>
      <c r="P224">
        <f t="shared" si="9"/>
        <v>13.037037037037036</v>
      </c>
      <c r="Q224">
        <f t="shared" si="10"/>
        <v>10.42962962962963</v>
      </c>
      <c r="R224">
        <f t="shared" si="11"/>
        <v>10.42962962962963</v>
      </c>
    </row>
    <row r="225" spans="1:18">
      <c r="A225" t="s">
        <v>176</v>
      </c>
      <c r="B225" t="s">
        <v>147</v>
      </c>
      <c r="C225" t="s">
        <v>3</v>
      </c>
      <c r="D225" t="s">
        <v>1044</v>
      </c>
      <c r="E225">
        <v>78</v>
      </c>
      <c r="F225">
        <v>27</v>
      </c>
      <c r="G225">
        <v>0</v>
      </c>
      <c r="H225">
        <v>20</v>
      </c>
      <c r="I225">
        <v>1</v>
      </c>
      <c r="J225">
        <v>8</v>
      </c>
      <c r="K225">
        <v>51</v>
      </c>
      <c r="L225">
        <v>40</v>
      </c>
      <c r="M225">
        <v>46</v>
      </c>
      <c r="N225">
        <v>1</v>
      </c>
      <c r="O225">
        <v>219</v>
      </c>
      <c r="P225">
        <f t="shared" si="9"/>
        <v>12.977777777777778</v>
      </c>
      <c r="Q225">
        <f t="shared" si="10"/>
        <v>10.382222222222223</v>
      </c>
      <c r="R225">
        <f t="shared" si="11"/>
        <v>10.382222222222223</v>
      </c>
    </row>
    <row r="226" spans="1:18">
      <c r="A226" t="s">
        <v>214</v>
      </c>
      <c r="B226" t="s">
        <v>215</v>
      </c>
      <c r="C226" t="s">
        <v>1032</v>
      </c>
      <c r="D226" t="s">
        <v>1044</v>
      </c>
      <c r="E226">
        <v>76</v>
      </c>
      <c r="F226">
        <v>19</v>
      </c>
      <c r="G226">
        <v>1</v>
      </c>
      <c r="H226">
        <v>57</v>
      </c>
      <c r="I226">
        <v>0</v>
      </c>
      <c r="J226">
        <v>6</v>
      </c>
      <c r="K226">
        <v>69</v>
      </c>
      <c r="L226">
        <v>42</v>
      </c>
      <c r="M226">
        <v>46</v>
      </c>
      <c r="N226">
        <v>0</v>
      </c>
      <c r="O226">
        <v>217</v>
      </c>
      <c r="P226">
        <f t="shared" si="9"/>
        <v>12.859259259259259</v>
      </c>
      <c r="Q226">
        <f t="shared" si="10"/>
        <v>10.287407407407407</v>
      </c>
      <c r="R226">
        <f t="shared" si="11"/>
        <v>10.287407407407407</v>
      </c>
    </row>
    <row r="227" spans="1:18">
      <c r="A227" t="s">
        <v>274</v>
      </c>
      <c r="B227" t="s">
        <v>275</v>
      </c>
      <c r="C227" t="s">
        <v>1059</v>
      </c>
      <c r="D227" t="s">
        <v>1031</v>
      </c>
      <c r="E227">
        <v>71</v>
      </c>
      <c r="F227">
        <v>26</v>
      </c>
      <c r="G227">
        <v>2</v>
      </c>
      <c r="H227">
        <v>28</v>
      </c>
      <c r="I227">
        <v>3</v>
      </c>
      <c r="J227">
        <v>11</v>
      </c>
      <c r="K227">
        <v>92</v>
      </c>
      <c r="L227">
        <v>51</v>
      </c>
      <c r="M227">
        <v>49</v>
      </c>
      <c r="N227">
        <v>10</v>
      </c>
      <c r="O227">
        <v>216</v>
      </c>
      <c r="P227">
        <f t="shared" si="9"/>
        <v>12.8</v>
      </c>
      <c r="Q227">
        <f t="shared" si="10"/>
        <v>10.240000000000002</v>
      </c>
      <c r="R227">
        <f t="shared" si="11"/>
        <v>10.240000000000002</v>
      </c>
    </row>
    <row r="228" spans="1:18">
      <c r="A228" t="s">
        <v>1387</v>
      </c>
      <c r="B228" t="s">
        <v>841</v>
      </c>
      <c r="C228" t="s">
        <v>3</v>
      </c>
      <c r="D228" t="s">
        <v>1033</v>
      </c>
      <c r="E228">
        <v>76</v>
      </c>
      <c r="F228">
        <v>25</v>
      </c>
      <c r="G228">
        <v>2</v>
      </c>
      <c r="H228">
        <v>21</v>
      </c>
      <c r="I228">
        <v>2</v>
      </c>
      <c r="J228">
        <v>4</v>
      </c>
      <c r="K228">
        <v>47</v>
      </c>
      <c r="L228">
        <v>45</v>
      </c>
      <c r="M228">
        <v>46</v>
      </c>
      <c r="N228">
        <v>5</v>
      </c>
      <c r="O228">
        <v>216</v>
      </c>
      <c r="P228">
        <f t="shared" si="9"/>
        <v>12.8</v>
      </c>
      <c r="Q228">
        <f t="shared" si="10"/>
        <v>10.240000000000002</v>
      </c>
      <c r="R228">
        <f t="shared" si="11"/>
        <v>10.240000000000002</v>
      </c>
    </row>
    <row r="229" spans="1:18">
      <c r="A229" t="s">
        <v>555</v>
      </c>
      <c r="B229" t="s">
        <v>556</v>
      </c>
      <c r="C229" t="s">
        <v>1032</v>
      </c>
      <c r="D229" t="s">
        <v>1063</v>
      </c>
      <c r="E229">
        <v>63</v>
      </c>
      <c r="F229">
        <v>18</v>
      </c>
      <c r="G229">
        <v>0</v>
      </c>
      <c r="H229">
        <v>30</v>
      </c>
      <c r="I229">
        <v>0</v>
      </c>
      <c r="J229">
        <v>10</v>
      </c>
      <c r="K229">
        <v>51</v>
      </c>
      <c r="L229">
        <v>44</v>
      </c>
      <c r="M229">
        <v>49</v>
      </c>
      <c r="N229">
        <v>1</v>
      </c>
      <c r="O229">
        <v>212</v>
      </c>
      <c r="P229">
        <f t="shared" si="9"/>
        <v>12.562962962962963</v>
      </c>
      <c r="Q229">
        <f t="shared" si="10"/>
        <v>10.050370370370372</v>
      </c>
      <c r="R229">
        <f t="shared" si="11"/>
        <v>10.050370370370372</v>
      </c>
    </row>
    <row r="230" spans="1:18">
      <c r="A230" t="s">
        <v>1012</v>
      </c>
      <c r="B230" t="s">
        <v>110</v>
      </c>
      <c r="C230" t="s">
        <v>3</v>
      </c>
      <c r="D230" t="s">
        <v>1033</v>
      </c>
      <c r="E230">
        <v>60</v>
      </c>
      <c r="F230">
        <v>18</v>
      </c>
      <c r="G230">
        <v>3</v>
      </c>
      <c r="H230">
        <v>25</v>
      </c>
      <c r="I230">
        <v>2</v>
      </c>
      <c r="J230">
        <v>11</v>
      </c>
      <c r="K230">
        <v>65</v>
      </c>
      <c r="L230">
        <v>49</v>
      </c>
      <c r="M230">
        <v>55</v>
      </c>
      <c r="N230">
        <v>1</v>
      </c>
      <c r="O230">
        <v>212</v>
      </c>
      <c r="P230">
        <f t="shared" si="9"/>
        <v>12.562962962962963</v>
      </c>
      <c r="Q230">
        <f t="shared" si="10"/>
        <v>10.050370370370372</v>
      </c>
      <c r="R230">
        <f t="shared" si="11"/>
        <v>10.050370370370372</v>
      </c>
    </row>
    <row r="231" spans="1:18">
      <c r="A231" t="s">
        <v>168</v>
      </c>
      <c r="B231" t="s">
        <v>534</v>
      </c>
      <c r="C231" t="s">
        <v>1061</v>
      </c>
      <c r="D231" t="s">
        <v>1026</v>
      </c>
      <c r="E231">
        <v>44</v>
      </c>
      <c r="F231">
        <v>21</v>
      </c>
      <c r="G231">
        <v>1</v>
      </c>
      <c r="H231">
        <v>35</v>
      </c>
      <c r="I231">
        <v>0</v>
      </c>
      <c r="J231">
        <v>17</v>
      </c>
      <c r="K231">
        <v>77</v>
      </c>
      <c r="L231">
        <v>43</v>
      </c>
      <c r="M231">
        <v>50</v>
      </c>
      <c r="N231">
        <v>3</v>
      </c>
      <c r="O231">
        <v>211</v>
      </c>
      <c r="P231">
        <f t="shared" si="9"/>
        <v>12.503703703703703</v>
      </c>
      <c r="Q231">
        <f t="shared" si="10"/>
        <v>10.002962962962963</v>
      </c>
      <c r="R231">
        <f t="shared" si="11"/>
        <v>10.002962962962963</v>
      </c>
    </row>
    <row r="232" spans="1:18">
      <c r="A232" t="s">
        <v>522</v>
      </c>
      <c r="B232" t="s">
        <v>524</v>
      </c>
      <c r="C232" t="s">
        <v>1</v>
      </c>
      <c r="D232" t="s">
        <v>1035</v>
      </c>
      <c r="E232">
        <v>59</v>
      </c>
      <c r="F232">
        <v>22</v>
      </c>
      <c r="G232">
        <v>1</v>
      </c>
      <c r="H232">
        <v>52</v>
      </c>
      <c r="I232">
        <v>0</v>
      </c>
      <c r="J232">
        <v>11</v>
      </c>
      <c r="K232">
        <v>85</v>
      </c>
      <c r="L232">
        <v>44</v>
      </c>
      <c r="M232">
        <v>46</v>
      </c>
      <c r="N232">
        <v>3</v>
      </c>
      <c r="O232">
        <v>210</v>
      </c>
      <c r="P232">
        <f t="shared" si="9"/>
        <v>12.444444444444445</v>
      </c>
      <c r="Q232">
        <f t="shared" si="10"/>
        <v>9.9555555555555557</v>
      </c>
      <c r="R232">
        <f t="shared" si="11"/>
        <v>9.9555555555555557</v>
      </c>
    </row>
    <row r="233" spans="1:18">
      <c r="A233" t="s">
        <v>203</v>
      </c>
      <c r="B233" t="s">
        <v>201</v>
      </c>
      <c r="C233" t="s">
        <v>3</v>
      </c>
      <c r="D233" t="s">
        <v>1045</v>
      </c>
      <c r="E233">
        <v>77</v>
      </c>
      <c r="F233">
        <v>20</v>
      </c>
      <c r="G233">
        <v>1</v>
      </c>
      <c r="H233">
        <v>32</v>
      </c>
      <c r="I233">
        <v>0</v>
      </c>
      <c r="J233">
        <v>11</v>
      </c>
      <c r="K233">
        <v>66</v>
      </c>
      <c r="L233">
        <v>41</v>
      </c>
      <c r="M233">
        <v>39</v>
      </c>
      <c r="N233">
        <v>0</v>
      </c>
      <c r="O233">
        <v>210</v>
      </c>
      <c r="P233">
        <f t="shared" si="9"/>
        <v>12.444444444444445</v>
      </c>
      <c r="Q233">
        <f t="shared" si="10"/>
        <v>9.9555555555555557</v>
      </c>
      <c r="R233">
        <f t="shared" si="11"/>
        <v>9.9555555555555557</v>
      </c>
    </row>
    <row r="234" spans="1:18">
      <c r="A234" t="s">
        <v>1911</v>
      </c>
      <c r="B234" t="s">
        <v>1912</v>
      </c>
      <c r="C234" t="s">
        <v>3</v>
      </c>
      <c r="D234" t="s">
        <v>1339</v>
      </c>
      <c r="E234">
        <v>89</v>
      </c>
      <c r="F234">
        <v>26</v>
      </c>
      <c r="G234">
        <v>4</v>
      </c>
      <c r="H234">
        <v>27</v>
      </c>
      <c r="I234">
        <v>4</v>
      </c>
      <c r="J234">
        <v>5</v>
      </c>
      <c r="K234">
        <v>93</v>
      </c>
      <c r="L234">
        <v>52</v>
      </c>
      <c r="M234">
        <v>42</v>
      </c>
      <c r="N234">
        <v>12</v>
      </c>
      <c r="O234">
        <v>209</v>
      </c>
      <c r="P234">
        <f t="shared" si="9"/>
        <v>12.385185185185184</v>
      </c>
      <c r="Q234">
        <f t="shared" si="10"/>
        <v>9.9081481481481486</v>
      </c>
      <c r="R234">
        <f t="shared" si="11"/>
        <v>9.9081481481481486</v>
      </c>
    </row>
    <row r="235" spans="1:18">
      <c r="A235" t="s">
        <v>123</v>
      </c>
      <c r="B235" t="s">
        <v>128</v>
      </c>
      <c r="C235" t="s">
        <v>1064</v>
      </c>
      <c r="D235" t="s">
        <v>1046</v>
      </c>
      <c r="E235">
        <v>81</v>
      </c>
      <c r="F235">
        <v>21</v>
      </c>
      <c r="G235">
        <v>4</v>
      </c>
      <c r="H235">
        <v>51</v>
      </c>
      <c r="I235">
        <v>6</v>
      </c>
      <c r="J235">
        <v>3</v>
      </c>
      <c r="K235">
        <v>112</v>
      </c>
      <c r="L235">
        <v>53</v>
      </c>
      <c r="M235">
        <v>28</v>
      </c>
      <c r="N235">
        <v>48</v>
      </c>
      <c r="O235">
        <v>209</v>
      </c>
      <c r="P235">
        <f t="shared" si="9"/>
        <v>12.385185185185184</v>
      </c>
      <c r="Q235">
        <f t="shared" si="10"/>
        <v>9.9081481481481486</v>
      </c>
      <c r="R235">
        <f t="shared" si="11"/>
        <v>9.9081481481481486</v>
      </c>
    </row>
    <row r="236" spans="1:18">
      <c r="A236" t="s">
        <v>53</v>
      </c>
      <c r="B236" t="s">
        <v>54</v>
      </c>
      <c r="C236" t="s">
        <v>1064</v>
      </c>
      <c r="D236" t="s">
        <v>1035</v>
      </c>
      <c r="E236">
        <v>74</v>
      </c>
      <c r="F236">
        <v>26</v>
      </c>
      <c r="G236">
        <v>0</v>
      </c>
      <c r="H236">
        <v>41</v>
      </c>
      <c r="I236">
        <v>1</v>
      </c>
      <c r="J236">
        <v>11</v>
      </c>
      <c r="K236">
        <v>94</v>
      </c>
      <c r="L236">
        <v>45</v>
      </c>
      <c r="M236">
        <v>47</v>
      </c>
      <c r="N236">
        <v>0</v>
      </c>
      <c r="O236">
        <v>208</v>
      </c>
      <c r="P236">
        <f t="shared" si="9"/>
        <v>12.325925925925926</v>
      </c>
      <c r="Q236">
        <f t="shared" si="10"/>
        <v>9.8607407407407415</v>
      </c>
      <c r="R236">
        <f t="shared" si="11"/>
        <v>9.8607407407407415</v>
      </c>
    </row>
    <row r="237" spans="1:18">
      <c r="A237" t="s">
        <v>195</v>
      </c>
      <c r="B237" t="s">
        <v>196</v>
      </c>
      <c r="C237" t="s">
        <v>2</v>
      </c>
      <c r="D237" t="s">
        <v>1036</v>
      </c>
      <c r="E237">
        <v>81</v>
      </c>
      <c r="F237">
        <v>22</v>
      </c>
      <c r="G237">
        <v>5</v>
      </c>
      <c r="H237">
        <v>43</v>
      </c>
      <c r="I237">
        <v>3</v>
      </c>
      <c r="J237">
        <v>4</v>
      </c>
      <c r="K237">
        <v>84</v>
      </c>
      <c r="L237">
        <v>50</v>
      </c>
      <c r="M237">
        <v>41</v>
      </c>
      <c r="N237">
        <v>5</v>
      </c>
      <c r="O237">
        <v>208</v>
      </c>
      <c r="P237">
        <f t="shared" si="9"/>
        <v>12.325925925925926</v>
      </c>
      <c r="Q237">
        <f t="shared" si="10"/>
        <v>9.8607407407407415</v>
      </c>
      <c r="R237">
        <f t="shared" si="11"/>
        <v>9.8607407407407415</v>
      </c>
    </row>
    <row r="238" spans="1:18">
      <c r="A238" t="s">
        <v>460</v>
      </c>
      <c r="B238" t="s">
        <v>461</v>
      </c>
      <c r="C238" t="s">
        <v>1064</v>
      </c>
      <c r="D238" t="s">
        <v>1030</v>
      </c>
      <c r="E238">
        <v>76</v>
      </c>
      <c r="F238">
        <v>21</v>
      </c>
      <c r="G238">
        <v>3</v>
      </c>
      <c r="H238">
        <v>38</v>
      </c>
      <c r="I238">
        <v>6</v>
      </c>
      <c r="J238">
        <v>7</v>
      </c>
      <c r="K238">
        <v>88</v>
      </c>
      <c r="L238">
        <v>52</v>
      </c>
      <c r="M238">
        <v>40</v>
      </c>
      <c r="N238">
        <v>17</v>
      </c>
      <c r="O238">
        <v>208</v>
      </c>
      <c r="P238">
        <f t="shared" si="9"/>
        <v>12.325925925925926</v>
      </c>
      <c r="Q238">
        <f t="shared" si="10"/>
        <v>9.8607407407407415</v>
      </c>
      <c r="R238">
        <f t="shared" si="11"/>
        <v>9.8607407407407415</v>
      </c>
    </row>
    <row r="239" spans="1:18">
      <c r="A239" t="s">
        <v>450</v>
      </c>
      <c r="B239" t="s">
        <v>451</v>
      </c>
      <c r="C239" t="s">
        <v>1058</v>
      </c>
      <c r="D239" t="s">
        <v>1030</v>
      </c>
      <c r="E239">
        <v>79</v>
      </c>
      <c r="F239">
        <v>20</v>
      </c>
      <c r="G239">
        <v>5</v>
      </c>
      <c r="H239">
        <v>33</v>
      </c>
      <c r="I239">
        <v>3</v>
      </c>
      <c r="J239">
        <v>6</v>
      </c>
      <c r="K239">
        <v>78</v>
      </c>
      <c r="L239">
        <v>48</v>
      </c>
      <c r="M239">
        <v>37</v>
      </c>
      <c r="N239">
        <v>10</v>
      </c>
      <c r="O239">
        <v>205</v>
      </c>
      <c r="P239">
        <f t="shared" si="9"/>
        <v>12.148148148148149</v>
      </c>
      <c r="Q239">
        <f t="shared" si="10"/>
        <v>9.7185185185185201</v>
      </c>
      <c r="R239">
        <f t="shared" si="11"/>
        <v>9.7185185185185201</v>
      </c>
    </row>
    <row r="240" spans="1:18">
      <c r="A240" t="s">
        <v>264</v>
      </c>
      <c r="B240" t="s">
        <v>265</v>
      </c>
      <c r="C240" t="s">
        <v>1058</v>
      </c>
      <c r="D240" t="s">
        <v>1037</v>
      </c>
      <c r="E240">
        <v>59</v>
      </c>
      <c r="F240">
        <v>26</v>
      </c>
      <c r="G240">
        <v>2</v>
      </c>
      <c r="H240">
        <v>45</v>
      </c>
      <c r="I240">
        <v>3</v>
      </c>
      <c r="J240">
        <v>15</v>
      </c>
      <c r="K240">
        <v>150</v>
      </c>
      <c r="L240">
        <v>64</v>
      </c>
      <c r="M240">
        <v>66</v>
      </c>
      <c r="N240">
        <v>6</v>
      </c>
      <c r="O240">
        <v>205</v>
      </c>
      <c r="P240">
        <f t="shared" si="9"/>
        <v>12.148148148148149</v>
      </c>
      <c r="Q240">
        <f t="shared" si="10"/>
        <v>9.7185185185185201</v>
      </c>
      <c r="R240">
        <f t="shared" si="11"/>
        <v>9.7185185185185201</v>
      </c>
    </row>
    <row r="241" spans="1:18">
      <c r="A241" t="s">
        <v>397</v>
      </c>
      <c r="B241" t="s">
        <v>398</v>
      </c>
      <c r="C241" t="s">
        <v>1059</v>
      </c>
      <c r="D241" t="s">
        <v>1045</v>
      </c>
      <c r="E241">
        <v>52</v>
      </c>
      <c r="F241">
        <v>17</v>
      </c>
      <c r="G241">
        <v>2</v>
      </c>
      <c r="H241">
        <v>56</v>
      </c>
      <c r="I241">
        <v>7</v>
      </c>
      <c r="J241">
        <v>18</v>
      </c>
      <c r="K241">
        <v>150</v>
      </c>
      <c r="L241">
        <v>60</v>
      </c>
      <c r="M241">
        <v>66</v>
      </c>
      <c r="N241">
        <v>14</v>
      </c>
      <c r="O241">
        <v>203</v>
      </c>
      <c r="P241">
        <f t="shared" si="9"/>
        <v>12.02962962962963</v>
      </c>
      <c r="Q241">
        <f t="shared" si="10"/>
        <v>9.6237037037037041</v>
      </c>
      <c r="R241">
        <f t="shared" si="11"/>
        <v>9.6237037037037041</v>
      </c>
    </row>
    <row r="242" spans="1:18">
      <c r="A242" t="s">
        <v>313</v>
      </c>
      <c r="B242" t="s">
        <v>143</v>
      </c>
      <c r="C242" t="s">
        <v>1032</v>
      </c>
      <c r="D242" t="s">
        <v>1029</v>
      </c>
      <c r="E242">
        <v>59</v>
      </c>
      <c r="F242">
        <v>15</v>
      </c>
      <c r="G242">
        <v>2</v>
      </c>
      <c r="H242">
        <v>61</v>
      </c>
      <c r="I242">
        <v>1</v>
      </c>
      <c r="J242">
        <v>13</v>
      </c>
      <c r="K242">
        <v>97</v>
      </c>
      <c r="L242">
        <v>45</v>
      </c>
      <c r="M242">
        <v>45</v>
      </c>
      <c r="N242">
        <v>1</v>
      </c>
      <c r="O242">
        <v>201</v>
      </c>
      <c r="P242">
        <f t="shared" si="9"/>
        <v>11.911111111111111</v>
      </c>
      <c r="Q242">
        <f t="shared" si="10"/>
        <v>9.5288888888888899</v>
      </c>
      <c r="R242">
        <f t="shared" si="11"/>
        <v>9.5288888888888899</v>
      </c>
    </row>
    <row r="243" spans="1:18">
      <c r="A243" t="s">
        <v>542</v>
      </c>
      <c r="B243" t="s">
        <v>398</v>
      </c>
      <c r="C243" t="s">
        <v>1</v>
      </c>
      <c r="D243" t="s">
        <v>1031</v>
      </c>
      <c r="E243">
        <v>61</v>
      </c>
      <c r="F243">
        <v>17</v>
      </c>
      <c r="G243">
        <v>0</v>
      </c>
      <c r="H243">
        <v>50</v>
      </c>
      <c r="I243">
        <v>0</v>
      </c>
      <c r="J243">
        <v>16</v>
      </c>
      <c r="K243">
        <v>102</v>
      </c>
      <c r="L243">
        <v>42</v>
      </c>
      <c r="M243">
        <v>51</v>
      </c>
      <c r="N243">
        <v>1</v>
      </c>
      <c r="O243">
        <v>201</v>
      </c>
      <c r="P243">
        <f t="shared" si="9"/>
        <v>11.911111111111111</v>
      </c>
      <c r="Q243">
        <f t="shared" si="10"/>
        <v>9.5288888888888899</v>
      </c>
      <c r="R243">
        <f t="shared" si="11"/>
        <v>9.5288888888888899</v>
      </c>
    </row>
    <row r="244" spans="1:18">
      <c r="A244" t="s">
        <v>276</v>
      </c>
      <c r="B244" t="s">
        <v>277</v>
      </c>
      <c r="C244" t="s">
        <v>1061</v>
      </c>
      <c r="D244" t="s">
        <v>1050</v>
      </c>
      <c r="E244">
        <v>53</v>
      </c>
      <c r="F244">
        <v>17</v>
      </c>
      <c r="G244">
        <v>1</v>
      </c>
      <c r="H244">
        <v>40</v>
      </c>
      <c r="I244">
        <v>0</v>
      </c>
      <c r="J244">
        <v>13</v>
      </c>
      <c r="K244">
        <v>73</v>
      </c>
      <c r="L244">
        <v>37</v>
      </c>
      <c r="M244">
        <v>47</v>
      </c>
      <c r="N244">
        <v>1</v>
      </c>
      <c r="O244">
        <v>194</v>
      </c>
      <c r="P244">
        <f t="shared" si="9"/>
        <v>11.496296296296297</v>
      </c>
      <c r="Q244">
        <f t="shared" si="10"/>
        <v>8.0474074074074071</v>
      </c>
      <c r="R244">
        <f t="shared" si="11"/>
        <v>8.0474074074074071</v>
      </c>
    </row>
    <row r="245" spans="1:18">
      <c r="A245" t="s">
        <v>520</v>
      </c>
      <c r="B245" t="s">
        <v>521</v>
      </c>
      <c r="C245" t="s">
        <v>1032</v>
      </c>
      <c r="D245" t="s">
        <v>1037</v>
      </c>
      <c r="E245">
        <v>39</v>
      </c>
      <c r="F245">
        <v>21</v>
      </c>
      <c r="G245">
        <v>2</v>
      </c>
      <c r="H245">
        <v>39</v>
      </c>
      <c r="I245">
        <v>0</v>
      </c>
      <c r="J245">
        <v>20</v>
      </c>
      <c r="K245">
        <v>116</v>
      </c>
      <c r="L245">
        <v>48</v>
      </c>
      <c r="M245">
        <v>55</v>
      </c>
      <c r="N245">
        <v>0</v>
      </c>
      <c r="O245">
        <v>193</v>
      </c>
      <c r="P245">
        <f t="shared" si="9"/>
        <v>11.437037037037037</v>
      </c>
      <c r="Q245">
        <f t="shared" si="10"/>
        <v>8.0059259259259257</v>
      </c>
      <c r="R245">
        <f t="shared" si="11"/>
        <v>8.0059259259259257</v>
      </c>
    </row>
    <row r="246" spans="1:18">
      <c r="A246" t="s">
        <v>508</v>
      </c>
      <c r="B246" t="s">
        <v>44</v>
      </c>
      <c r="C246" t="s">
        <v>3</v>
      </c>
      <c r="D246" t="s">
        <v>1050</v>
      </c>
      <c r="E246">
        <v>57</v>
      </c>
      <c r="F246">
        <v>12</v>
      </c>
      <c r="G246">
        <v>0</v>
      </c>
      <c r="H246">
        <v>39</v>
      </c>
      <c r="I246">
        <v>2</v>
      </c>
      <c r="J246">
        <v>13</v>
      </c>
      <c r="K246">
        <v>75</v>
      </c>
      <c r="L246">
        <v>48</v>
      </c>
      <c r="M246">
        <v>45</v>
      </c>
      <c r="N246">
        <v>5</v>
      </c>
      <c r="O246">
        <v>193</v>
      </c>
      <c r="P246">
        <f t="shared" si="9"/>
        <v>11.437037037037037</v>
      </c>
      <c r="Q246">
        <f t="shared" si="10"/>
        <v>8.0059259259259257</v>
      </c>
      <c r="R246">
        <f t="shared" si="11"/>
        <v>8.0059259259259257</v>
      </c>
    </row>
    <row r="247" spans="1:18">
      <c r="A247" t="s">
        <v>177</v>
      </c>
      <c r="B247" t="s">
        <v>143</v>
      </c>
      <c r="C247" t="s">
        <v>3</v>
      </c>
      <c r="D247" t="s">
        <v>1033</v>
      </c>
      <c r="E247">
        <v>73</v>
      </c>
      <c r="F247">
        <v>23</v>
      </c>
      <c r="G247">
        <v>1</v>
      </c>
      <c r="H247">
        <v>25</v>
      </c>
      <c r="I247">
        <v>2</v>
      </c>
      <c r="J247">
        <v>8</v>
      </c>
      <c r="K247">
        <v>83</v>
      </c>
      <c r="L247">
        <v>48</v>
      </c>
      <c r="M247">
        <v>46</v>
      </c>
      <c r="N247">
        <v>4</v>
      </c>
      <c r="O247">
        <v>192</v>
      </c>
      <c r="P247">
        <f t="shared" si="9"/>
        <v>11.377777777777778</v>
      </c>
      <c r="Q247">
        <f t="shared" si="10"/>
        <v>7.9644444444444442</v>
      </c>
      <c r="R247">
        <f t="shared" si="11"/>
        <v>7.9644444444444442</v>
      </c>
    </row>
    <row r="248" spans="1:18">
      <c r="A248" t="s">
        <v>507</v>
      </c>
      <c r="B248" t="s">
        <v>110</v>
      </c>
      <c r="C248" t="s">
        <v>3</v>
      </c>
      <c r="D248" t="s">
        <v>1026</v>
      </c>
      <c r="E248">
        <v>51</v>
      </c>
      <c r="F248">
        <v>16</v>
      </c>
      <c r="G248">
        <v>1</v>
      </c>
      <c r="H248">
        <v>36</v>
      </c>
      <c r="I248">
        <v>5</v>
      </c>
      <c r="J248">
        <v>11</v>
      </c>
      <c r="K248">
        <v>69</v>
      </c>
      <c r="L248">
        <v>48</v>
      </c>
      <c r="M248">
        <v>42</v>
      </c>
      <c r="N248">
        <v>9</v>
      </c>
      <c r="O248">
        <v>191</v>
      </c>
      <c r="P248">
        <f t="shared" si="9"/>
        <v>11.318518518518518</v>
      </c>
      <c r="Q248">
        <f t="shared" si="10"/>
        <v>7.9229629629629619</v>
      </c>
      <c r="R248">
        <f t="shared" si="11"/>
        <v>7.9229629629629619</v>
      </c>
    </row>
    <row r="249" spans="1:18">
      <c r="A249" t="s">
        <v>532</v>
      </c>
      <c r="B249" t="s">
        <v>533</v>
      </c>
      <c r="C249" t="s">
        <v>2</v>
      </c>
      <c r="D249" t="s">
        <v>1044</v>
      </c>
      <c r="E249">
        <v>80</v>
      </c>
      <c r="F249">
        <v>17</v>
      </c>
      <c r="G249">
        <v>2</v>
      </c>
      <c r="H249">
        <v>32</v>
      </c>
      <c r="I249">
        <v>2</v>
      </c>
      <c r="J249">
        <v>3</v>
      </c>
      <c r="K249">
        <v>55</v>
      </c>
      <c r="L249">
        <v>46</v>
      </c>
      <c r="M249">
        <v>36</v>
      </c>
      <c r="N249">
        <v>2</v>
      </c>
      <c r="O249">
        <v>191</v>
      </c>
      <c r="P249">
        <f t="shared" si="9"/>
        <v>11.318518518518518</v>
      </c>
      <c r="Q249">
        <f t="shared" si="10"/>
        <v>7.9229629629629619</v>
      </c>
      <c r="R249">
        <f t="shared" si="11"/>
        <v>7.9229629629629619</v>
      </c>
    </row>
    <row r="250" spans="1:18">
      <c r="A250" t="s">
        <v>1889</v>
      </c>
      <c r="B250" t="s">
        <v>1890</v>
      </c>
      <c r="C250" t="s">
        <v>2</v>
      </c>
      <c r="D250" t="s">
        <v>1339</v>
      </c>
      <c r="E250">
        <v>81</v>
      </c>
      <c r="F250">
        <v>22</v>
      </c>
      <c r="G250">
        <v>4</v>
      </c>
      <c r="H250">
        <v>26</v>
      </c>
      <c r="I250">
        <v>2</v>
      </c>
      <c r="J250">
        <v>3</v>
      </c>
      <c r="K250">
        <v>77</v>
      </c>
      <c r="L250">
        <v>45</v>
      </c>
      <c r="M250">
        <v>39</v>
      </c>
      <c r="N250">
        <v>10</v>
      </c>
      <c r="O250">
        <v>190</v>
      </c>
      <c r="P250">
        <f t="shared" si="9"/>
        <v>11.25925925925926</v>
      </c>
      <c r="Q250">
        <f t="shared" si="10"/>
        <v>7.8814814814814813</v>
      </c>
      <c r="R250">
        <f t="shared" si="11"/>
        <v>7.8814814814814813</v>
      </c>
    </row>
    <row r="251" spans="1:18">
      <c r="A251" t="s">
        <v>170</v>
      </c>
      <c r="B251" t="s">
        <v>34</v>
      </c>
      <c r="C251" t="s">
        <v>1064</v>
      </c>
      <c r="D251" t="s">
        <v>1028</v>
      </c>
      <c r="E251">
        <v>75</v>
      </c>
      <c r="F251">
        <v>25</v>
      </c>
      <c r="G251">
        <v>2</v>
      </c>
      <c r="H251">
        <v>39</v>
      </c>
      <c r="I251">
        <v>2</v>
      </c>
      <c r="J251">
        <v>6</v>
      </c>
      <c r="K251">
        <v>98</v>
      </c>
      <c r="L251">
        <v>47</v>
      </c>
      <c r="M251">
        <v>47</v>
      </c>
      <c r="N251">
        <v>2</v>
      </c>
      <c r="O251">
        <v>190</v>
      </c>
      <c r="P251">
        <f t="shared" si="9"/>
        <v>11.25925925925926</v>
      </c>
      <c r="Q251">
        <f t="shared" si="10"/>
        <v>7.8814814814814813</v>
      </c>
      <c r="R251">
        <f t="shared" si="11"/>
        <v>7.8814814814814813</v>
      </c>
    </row>
    <row r="252" spans="1:18">
      <c r="A252" t="s">
        <v>560</v>
      </c>
      <c r="B252" t="s">
        <v>62</v>
      </c>
      <c r="C252" t="s">
        <v>1058</v>
      </c>
      <c r="D252" t="s">
        <v>1035</v>
      </c>
      <c r="E252">
        <v>71</v>
      </c>
      <c r="F252">
        <v>20</v>
      </c>
      <c r="G252">
        <v>3</v>
      </c>
      <c r="H252">
        <v>32</v>
      </c>
      <c r="I252">
        <v>9</v>
      </c>
      <c r="J252">
        <v>4</v>
      </c>
      <c r="K252">
        <v>59</v>
      </c>
      <c r="L252">
        <v>52</v>
      </c>
      <c r="M252">
        <v>24</v>
      </c>
      <c r="N252">
        <v>14</v>
      </c>
      <c r="O252">
        <v>190</v>
      </c>
      <c r="P252">
        <f t="shared" si="9"/>
        <v>11.25925925925926</v>
      </c>
      <c r="Q252">
        <f t="shared" si="10"/>
        <v>7.8814814814814813</v>
      </c>
      <c r="R252">
        <f t="shared" si="11"/>
        <v>7.8814814814814813</v>
      </c>
    </row>
    <row r="253" spans="1:18">
      <c r="A253" t="s">
        <v>1901</v>
      </c>
      <c r="B253" t="s">
        <v>1068</v>
      </c>
      <c r="C253" t="s">
        <v>1032</v>
      </c>
      <c r="D253" t="s">
        <v>1339</v>
      </c>
      <c r="E253">
        <v>60</v>
      </c>
      <c r="F253">
        <v>27</v>
      </c>
      <c r="G253">
        <v>0</v>
      </c>
      <c r="H253">
        <v>29</v>
      </c>
      <c r="I253">
        <v>1</v>
      </c>
      <c r="J253">
        <v>6</v>
      </c>
      <c r="K253">
        <v>58</v>
      </c>
      <c r="L253">
        <v>42</v>
      </c>
      <c r="M253">
        <v>38</v>
      </c>
      <c r="N253">
        <v>0</v>
      </c>
      <c r="O253">
        <v>188</v>
      </c>
      <c r="P253">
        <f t="shared" si="9"/>
        <v>11.140740740740741</v>
      </c>
      <c r="Q253">
        <f t="shared" si="10"/>
        <v>7.7985185185185184</v>
      </c>
      <c r="R253">
        <f t="shared" si="11"/>
        <v>7.7985185185185184</v>
      </c>
    </row>
    <row r="254" spans="1:18">
      <c r="A254" t="s">
        <v>192</v>
      </c>
      <c r="B254" t="s">
        <v>143</v>
      </c>
      <c r="C254" t="s">
        <v>1059</v>
      </c>
      <c r="D254" t="s">
        <v>1046</v>
      </c>
      <c r="E254">
        <v>62</v>
      </c>
      <c r="F254">
        <v>16</v>
      </c>
      <c r="G254">
        <v>3</v>
      </c>
      <c r="H254">
        <v>27</v>
      </c>
      <c r="I254">
        <v>5</v>
      </c>
      <c r="J254">
        <v>7</v>
      </c>
      <c r="K254">
        <v>51</v>
      </c>
      <c r="L254">
        <v>45</v>
      </c>
      <c r="M254">
        <v>30</v>
      </c>
      <c r="N254">
        <v>11</v>
      </c>
      <c r="O254">
        <v>188</v>
      </c>
      <c r="P254">
        <f t="shared" si="9"/>
        <v>11.140740740740741</v>
      </c>
      <c r="Q254">
        <f t="shared" si="10"/>
        <v>7.7985185185185184</v>
      </c>
      <c r="R254">
        <f t="shared" si="11"/>
        <v>7.7985185185185184</v>
      </c>
    </row>
    <row r="255" spans="1:18">
      <c r="A255" t="s">
        <v>495</v>
      </c>
      <c r="B255" t="s">
        <v>496</v>
      </c>
      <c r="C255" t="s">
        <v>1058</v>
      </c>
      <c r="D255" t="s">
        <v>1038</v>
      </c>
      <c r="E255">
        <v>44</v>
      </c>
      <c r="F255">
        <v>14</v>
      </c>
      <c r="G255">
        <v>2</v>
      </c>
      <c r="H255">
        <v>28</v>
      </c>
      <c r="I255">
        <v>2</v>
      </c>
      <c r="J255">
        <v>14</v>
      </c>
      <c r="K255">
        <v>64</v>
      </c>
      <c r="L255">
        <v>40</v>
      </c>
      <c r="M255">
        <v>46</v>
      </c>
      <c r="N255">
        <v>6</v>
      </c>
      <c r="O255">
        <v>188</v>
      </c>
      <c r="P255">
        <f t="shared" si="9"/>
        <v>11.140740740740741</v>
      </c>
      <c r="Q255">
        <f t="shared" si="10"/>
        <v>7.7985185185185184</v>
      </c>
      <c r="R255">
        <f t="shared" si="11"/>
        <v>7.7985185185185184</v>
      </c>
    </row>
    <row r="256" spans="1:18">
      <c r="A256" t="s">
        <v>159</v>
      </c>
      <c r="B256" t="s">
        <v>160</v>
      </c>
      <c r="C256" t="s">
        <v>1058</v>
      </c>
      <c r="D256" t="s">
        <v>1033</v>
      </c>
      <c r="E256">
        <v>43</v>
      </c>
      <c r="F256">
        <v>18</v>
      </c>
      <c r="G256">
        <v>6</v>
      </c>
      <c r="H256">
        <v>22</v>
      </c>
      <c r="I256">
        <v>1</v>
      </c>
      <c r="J256">
        <v>15</v>
      </c>
      <c r="K256">
        <v>92</v>
      </c>
      <c r="L256">
        <v>46</v>
      </c>
      <c r="M256">
        <v>49</v>
      </c>
      <c r="N256">
        <v>4</v>
      </c>
      <c r="O256">
        <v>185</v>
      </c>
      <c r="P256">
        <f t="shared" si="9"/>
        <v>10.962962962962964</v>
      </c>
      <c r="Q256">
        <f t="shared" si="10"/>
        <v>7.674074074074074</v>
      </c>
      <c r="R256">
        <f t="shared" si="11"/>
        <v>7.674074074074074</v>
      </c>
    </row>
    <row r="257" spans="1:18">
      <c r="A257" t="s">
        <v>278</v>
      </c>
      <c r="B257" t="s">
        <v>279</v>
      </c>
      <c r="C257" t="s">
        <v>3</v>
      </c>
      <c r="D257" t="s">
        <v>1044</v>
      </c>
      <c r="E257">
        <v>64</v>
      </c>
      <c r="F257">
        <v>16</v>
      </c>
      <c r="G257">
        <v>1</v>
      </c>
      <c r="H257">
        <v>29</v>
      </c>
      <c r="I257">
        <v>3</v>
      </c>
      <c r="J257">
        <v>6</v>
      </c>
      <c r="K257">
        <v>42</v>
      </c>
      <c r="L257">
        <v>38</v>
      </c>
      <c r="M257">
        <v>36</v>
      </c>
      <c r="N257">
        <v>4</v>
      </c>
      <c r="O257">
        <v>185</v>
      </c>
      <c r="P257">
        <f t="shared" si="9"/>
        <v>10.962962962962964</v>
      </c>
      <c r="Q257">
        <f t="shared" si="10"/>
        <v>7.674074074074074</v>
      </c>
      <c r="R257">
        <f t="shared" si="11"/>
        <v>7.674074074074074</v>
      </c>
    </row>
    <row r="258" spans="1:18">
      <c r="A258" t="s">
        <v>1920</v>
      </c>
      <c r="B258" t="s">
        <v>1875</v>
      </c>
      <c r="C258" t="s">
        <v>1058</v>
      </c>
      <c r="D258" t="s">
        <v>1052</v>
      </c>
      <c r="E258">
        <v>41</v>
      </c>
      <c r="F258">
        <v>19</v>
      </c>
      <c r="G258">
        <v>0</v>
      </c>
      <c r="H258">
        <v>33</v>
      </c>
      <c r="I258">
        <v>1</v>
      </c>
      <c r="J258">
        <v>13</v>
      </c>
      <c r="K258">
        <v>60</v>
      </c>
      <c r="L258">
        <v>38</v>
      </c>
      <c r="M258">
        <v>42</v>
      </c>
      <c r="N258">
        <v>1</v>
      </c>
      <c r="O258">
        <v>184</v>
      </c>
      <c r="P258">
        <f t="shared" si="9"/>
        <v>10.903703703703703</v>
      </c>
      <c r="Q258">
        <f t="shared" si="10"/>
        <v>7.6325925925925917</v>
      </c>
      <c r="R258">
        <f t="shared" si="11"/>
        <v>7.6325925925925917</v>
      </c>
    </row>
    <row r="259" spans="1:18">
      <c r="A259" t="s">
        <v>3320</v>
      </c>
      <c r="B259" t="s">
        <v>3321</v>
      </c>
      <c r="C259" t="s">
        <v>3</v>
      </c>
      <c r="D259" t="s">
        <v>1046</v>
      </c>
      <c r="E259">
        <v>54</v>
      </c>
      <c r="F259">
        <v>16</v>
      </c>
      <c r="G259">
        <v>0</v>
      </c>
      <c r="H259">
        <v>30</v>
      </c>
      <c r="I259">
        <v>1</v>
      </c>
      <c r="J259">
        <v>14</v>
      </c>
      <c r="K259">
        <v>67</v>
      </c>
      <c r="L259">
        <v>38</v>
      </c>
      <c r="M259">
        <v>41</v>
      </c>
      <c r="N259">
        <v>1</v>
      </c>
      <c r="O259">
        <v>184</v>
      </c>
      <c r="P259">
        <f t="shared" ref="P259:P322" si="12">O259/16.875</f>
        <v>10.903703703703703</v>
      </c>
      <c r="Q259">
        <f t="shared" ref="Q259:Q322" si="13">IF(O259 &gt;= 500,P259*1.1,IF(O259 &gt; 400,P259,IF(O259&gt;300,P259*0.9,IF(O259&gt;200,P259*0.8,IF(O259&gt;100,P259*0.7,P259*0.6)))))</f>
        <v>7.6325925925925917</v>
      </c>
      <c r="R259">
        <f t="shared" ref="R259:R322" si="14">IF(Q259 &lt; 1.5,1,Q259)</f>
        <v>7.6325925925925917</v>
      </c>
    </row>
    <row r="260" spans="1:18">
      <c r="A260" t="s">
        <v>110</v>
      </c>
      <c r="B260" t="s">
        <v>519</v>
      </c>
      <c r="C260" t="s">
        <v>1064</v>
      </c>
      <c r="D260" t="s">
        <v>1031</v>
      </c>
      <c r="E260">
        <v>79</v>
      </c>
      <c r="F260">
        <v>19</v>
      </c>
      <c r="G260">
        <v>3</v>
      </c>
      <c r="H260">
        <v>33</v>
      </c>
      <c r="I260">
        <v>4</v>
      </c>
      <c r="J260">
        <v>3</v>
      </c>
      <c r="K260">
        <v>86</v>
      </c>
      <c r="L260">
        <v>49</v>
      </c>
      <c r="M260">
        <v>38</v>
      </c>
      <c r="N260">
        <v>12</v>
      </c>
      <c r="O260">
        <v>180</v>
      </c>
      <c r="P260">
        <f t="shared" si="12"/>
        <v>10.666666666666666</v>
      </c>
      <c r="Q260">
        <f t="shared" si="13"/>
        <v>7.4666666666666659</v>
      </c>
      <c r="R260">
        <f t="shared" si="14"/>
        <v>7.4666666666666659</v>
      </c>
    </row>
    <row r="261" spans="1:18">
      <c r="A261" t="s">
        <v>76</v>
      </c>
      <c r="B261" t="s">
        <v>77</v>
      </c>
      <c r="C261" t="s">
        <v>2</v>
      </c>
      <c r="D261" t="s">
        <v>1052</v>
      </c>
      <c r="E261">
        <v>56</v>
      </c>
      <c r="F261">
        <v>16</v>
      </c>
      <c r="G261">
        <v>2</v>
      </c>
      <c r="H261">
        <v>12</v>
      </c>
      <c r="I261">
        <v>3</v>
      </c>
      <c r="J261">
        <v>9</v>
      </c>
      <c r="K261">
        <v>39</v>
      </c>
      <c r="L261">
        <v>33</v>
      </c>
      <c r="M261">
        <v>45</v>
      </c>
      <c r="N261">
        <v>2</v>
      </c>
      <c r="O261">
        <v>180</v>
      </c>
      <c r="P261">
        <f t="shared" si="12"/>
        <v>10.666666666666666</v>
      </c>
      <c r="Q261">
        <f t="shared" si="13"/>
        <v>7.4666666666666659</v>
      </c>
      <c r="R261">
        <f t="shared" si="14"/>
        <v>7.4666666666666659</v>
      </c>
    </row>
    <row r="262" spans="1:18">
      <c r="A262" t="s">
        <v>41</v>
      </c>
      <c r="B262" t="s">
        <v>42</v>
      </c>
      <c r="C262" t="s">
        <v>1032</v>
      </c>
      <c r="D262" t="s">
        <v>1040</v>
      </c>
      <c r="E262">
        <v>41</v>
      </c>
      <c r="F262">
        <v>17</v>
      </c>
      <c r="G262">
        <v>1</v>
      </c>
      <c r="H262">
        <v>27</v>
      </c>
      <c r="I262">
        <v>1</v>
      </c>
      <c r="J262">
        <v>19</v>
      </c>
      <c r="K262">
        <v>109</v>
      </c>
      <c r="L262">
        <v>48</v>
      </c>
      <c r="M262">
        <v>60</v>
      </c>
      <c r="N262">
        <v>0</v>
      </c>
      <c r="O262">
        <v>179</v>
      </c>
      <c r="P262">
        <f t="shared" si="12"/>
        <v>10.607407407407408</v>
      </c>
      <c r="Q262">
        <f t="shared" si="13"/>
        <v>7.4251851851851844</v>
      </c>
      <c r="R262">
        <f t="shared" si="14"/>
        <v>7.4251851851851844</v>
      </c>
    </row>
    <row r="263" spans="1:18">
      <c r="A263" t="s">
        <v>59</v>
      </c>
      <c r="B263" t="s">
        <v>60</v>
      </c>
      <c r="C263" t="s">
        <v>1</v>
      </c>
      <c r="D263" t="s">
        <v>1047</v>
      </c>
      <c r="E263">
        <v>52</v>
      </c>
      <c r="F263">
        <v>18</v>
      </c>
      <c r="G263">
        <v>2</v>
      </c>
      <c r="H263">
        <v>57</v>
      </c>
      <c r="I263">
        <v>1</v>
      </c>
      <c r="J263">
        <v>4</v>
      </c>
      <c r="K263">
        <v>60</v>
      </c>
      <c r="L263">
        <v>38</v>
      </c>
      <c r="M263">
        <v>28</v>
      </c>
      <c r="N263">
        <v>3</v>
      </c>
      <c r="O263">
        <v>175</v>
      </c>
      <c r="P263">
        <f t="shared" si="12"/>
        <v>10.37037037037037</v>
      </c>
      <c r="Q263">
        <f t="shared" si="13"/>
        <v>7.2592592592592586</v>
      </c>
      <c r="R263">
        <f t="shared" si="14"/>
        <v>7.2592592592592586</v>
      </c>
    </row>
    <row r="264" spans="1:18">
      <c r="A264" t="s">
        <v>148</v>
      </c>
      <c r="B264" t="s">
        <v>58</v>
      </c>
      <c r="C264" t="s">
        <v>1032</v>
      </c>
      <c r="D264" t="s">
        <v>1045</v>
      </c>
      <c r="E264">
        <v>56</v>
      </c>
      <c r="F264">
        <v>18</v>
      </c>
      <c r="G264">
        <v>2</v>
      </c>
      <c r="H264">
        <v>36</v>
      </c>
      <c r="I264">
        <v>0</v>
      </c>
      <c r="J264">
        <v>6</v>
      </c>
      <c r="K264">
        <v>62</v>
      </c>
      <c r="L264">
        <v>39</v>
      </c>
      <c r="M264">
        <v>36</v>
      </c>
      <c r="N264">
        <v>0</v>
      </c>
      <c r="O264">
        <v>171</v>
      </c>
      <c r="P264">
        <f t="shared" si="12"/>
        <v>10.133333333333333</v>
      </c>
      <c r="Q264">
        <f t="shared" si="13"/>
        <v>7.0933333333333328</v>
      </c>
      <c r="R264">
        <f t="shared" si="14"/>
        <v>7.0933333333333328</v>
      </c>
    </row>
    <row r="265" spans="1:18">
      <c r="A265" t="s">
        <v>538</v>
      </c>
      <c r="B265" t="s">
        <v>168</v>
      </c>
      <c r="C265" t="s">
        <v>3</v>
      </c>
      <c r="D265" t="s">
        <v>1047</v>
      </c>
      <c r="E265">
        <v>52</v>
      </c>
      <c r="F265">
        <v>20</v>
      </c>
      <c r="G265">
        <v>0</v>
      </c>
      <c r="H265">
        <v>46</v>
      </c>
      <c r="I265">
        <v>2</v>
      </c>
      <c r="J265">
        <v>10</v>
      </c>
      <c r="K265">
        <v>102</v>
      </c>
      <c r="L265">
        <v>46</v>
      </c>
      <c r="M265">
        <v>46</v>
      </c>
      <c r="N265">
        <v>4</v>
      </c>
      <c r="O265">
        <v>170</v>
      </c>
      <c r="P265">
        <f t="shared" si="12"/>
        <v>10.074074074074074</v>
      </c>
      <c r="Q265">
        <f t="shared" si="13"/>
        <v>7.0518518518518514</v>
      </c>
      <c r="R265">
        <f t="shared" si="14"/>
        <v>7.0518518518518514</v>
      </c>
    </row>
    <row r="266" spans="1:18">
      <c r="A266" t="s">
        <v>1109</v>
      </c>
      <c r="B266" t="s">
        <v>237</v>
      </c>
      <c r="C266" t="s">
        <v>1058</v>
      </c>
      <c r="D266" t="s">
        <v>1046</v>
      </c>
      <c r="E266">
        <v>45</v>
      </c>
      <c r="F266">
        <v>20</v>
      </c>
      <c r="G266">
        <v>2</v>
      </c>
      <c r="H266">
        <v>26</v>
      </c>
      <c r="I266">
        <v>2</v>
      </c>
      <c r="J266">
        <v>7</v>
      </c>
      <c r="K266">
        <v>57</v>
      </c>
      <c r="L266">
        <v>32</v>
      </c>
      <c r="M266">
        <v>46</v>
      </c>
      <c r="N266">
        <v>6</v>
      </c>
      <c r="O266">
        <v>170</v>
      </c>
      <c r="P266">
        <f t="shared" si="12"/>
        <v>10.074074074074074</v>
      </c>
      <c r="Q266">
        <f t="shared" si="13"/>
        <v>7.0518518518518514</v>
      </c>
      <c r="R266">
        <f t="shared" si="14"/>
        <v>7.0518518518518514</v>
      </c>
    </row>
    <row r="267" spans="1:18">
      <c r="A267" t="s">
        <v>570</v>
      </c>
      <c r="B267" t="s">
        <v>571</v>
      </c>
      <c r="C267" t="s">
        <v>1061</v>
      </c>
      <c r="D267" t="s">
        <v>1038</v>
      </c>
      <c r="E267">
        <v>34</v>
      </c>
      <c r="F267">
        <v>13</v>
      </c>
      <c r="G267">
        <v>1</v>
      </c>
      <c r="H267">
        <v>43</v>
      </c>
      <c r="I267">
        <v>0</v>
      </c>
      <c r="J267">
        <v>16</v>
      </c>
      <c r="K267">
        <v>78</v>
      </c>
      <c r="L267">
        <v>32</v>
      </c>
      <c r="M267">
        <v>45</v>
      </c>
      <c r="N267">
        <v>0</v>
      </c>
      <c r="O267">
        <v>169</v>
      </c>
      <c r="P267">
        <f t="shared" si="12"/>
        <v>10.014814814814814</v>
      </c>
      <c r="Q267">
        <f t="shared" si="13"/>
        <v>7.010370370370369</v>
      </c>
      <c r="R267">
        <f t="shared" si="14"/>
        <v>7.010370370370369</v>
      </c>
    </row>
    <row r="268" spans="1:18">
      <c r="A268" t="s">
        <v>506</v>
      </c>
      <c r="B268" t="s">
        <v>243</v>
      </c>
      <c r="C268" t="s">
        <v>1</v>
      </c>
      <c r="D268" t="s">
        <v>1050</v>
      </c>
      <c r="E268">
        <v>55</v>
      </c>
      <c r="F268">
        <v>14</v>
      </c>
      <c r="G268">
        <v>0</v>
      </c>
      <c r="H268">
        <v>20</v>
      </c>
      <c r="I268">
        <v>1</v>
      </c>
      <c r="J268">
        <v>9</v>
      </c>
      <c r="K268">
        <v>40</v>
      </c>
      <c r="L268">
        <v>33</v>
      </c>
      <c r="M268">
        <v>36</v>
      </c>
      <c r="N268">
        <v>1</v>
      </c>
      <c r="O268">
        <v>168</v>
      </c>
      <c r="P268">
        <f t="shared" si="12"/>
        <v>9.9555555555555557</v>
      </c>
      <c r="Q268">
        <f t="shared" si="13"/>
        <v>6.9688888888888885</v>
      </c>
      <c r="R268">
        <f t="shared" si="14"/>
        <v>6.9688888888888885</v>
      </c>
    </row>
    <row r="269" spans="1:18">
      <c r="A269" t="s">
        <v>320</v>
      </c>
      <c r="B269" t="s">
        <v>321</v>
      </c>
      <c r="C269" t="s">
        <v>3</v>
      </c>
      <c r="D269" t="s">
        <v>1040</v>
      </c>
      <c r="E269">
        <v>60</v>
      </c>
      <c r="F269">
        <v>20</v>
      </c>
      <c r="G269">
        <v>0</v>
      </c>
      <c r="H269">
        <v>26</v>
      </c>
      <c r="I269">
        <v>4</v>
      </c>
      <c r="J269">
        <v>3</v>
      </c>
      <c r="K269">
        <v>43</v>
      </c>
      <c r="L269">
        <v>38</v>
      </c>
      <c r="M269">
        <v>28</v>
      </c>
      <c r="N269">
        <v>11</v>
      </c>
      <c r="O269">
        <v>168</v>
      </c>
      <c r="P269">
        <f t="shared" si="12"/>
        <v>9.9555555555555557</v>
      </c>
      <c r="Q269">
        <f t="shared" si="13"/>
        <v>6.9688888888888885</v>
      </c>
      <c r="R269">
        <f t="shared" si="14"/>
        <v>6.9688888888888885</v>
      </c>
    </row>
    <row r="270" spans="1:18">
      <c r="A270" t="s">
        <v>554</v>
      </c>
      <c r="B270" t="s">
        <v>207</v>
      </c>
      <c r="C270" t="s">
        <v>1059</v>
      </c>
      <c r="D270" t="s">
        <v>1053</v>
      </c>
      <c r="E270">
        <v>68</v>
      </c>
      <c r="F270">
        <v>14</v>
      </c>
      <c r="G270">
        <v>3</v>
      </c>
      <c r="H270">
        <v>39</v>
      </c>
      <c r="I270">
        <v>6</v>
      </c>
      <c r="J270">
        <v>10</v>
      </c>
      <c r="K270">
        <v>132</v>
      </c>
      <c r="L270">
        <v>63</v>
      </c>
      <c r="M270">
        <v>36</v>
      </c>
      <c r="N270">
        <v>22</v>
      </c>
      <c r="O270">
        <v>167</v>
      </c>
      <c r="P270">
        <f t="shared" si="12"/>
        <v>9.8962962962962955</v>
      </c>
      <c r="Q270">
        <f t="shared" si="13"/>
        <v>6.9274074074074061</v>
      </c>
      <c r="R270">
        <f t="shared" si="14"/>
        <v>6.9274074074074061</v>
      </c>
    </row>
    <row r="271" spans="1:18">
      <c r="A271" t="s">
        <v>585</v>
      </c>
      <c r="B271" t="s">
        <v>226</v>
      </c>
      <c r="C271" t="s">
        <v>3</v>
      </c>
      <c r="D271" t="s">
        <v>1038</v>
      </c>
      <c r="E271">
        <v>60</v>
      </c>
      <c r="F271">
        <v>17</v>
      </c>
      <c r="G271">
        <v>1</v>
      </c>
      <c r="H271">
        <v>21</v>
      </c>
      <c r="I271">
        <v>2</v>
      </c>
      <c r="J271">
        <v>8</v>
      </c>
      <c r="K271">
        <v>62</v>
      </c>
      <c r="L271">
        <v>36</v>
      </c>
      <c r="M271">
        <v>44</v>
      </c>
      <c r="N271">
        <v>1</v>
      </c>
      <c r="O271">
        <v>167</v>
      </c>
      <c r="P271">
        <f t="shared" si="12"/>
        <v>9.8962962962962955</v>
      </c>
      <c r="Q271">
        <f t="shared" si="13"/>
        <v>6.9274074074074061</v>
      </c>
      <c r="R271">
        <f t="shared" si="14"/>
        <v>6.9274074074074061</v>
      </c>
    </row>
    <row r="272" spans="1:18">
      <c r="A272" t="s">
        <v>75</v>
      </c>
      <c r="B272" t="s">
        <v>1065</v>
      </c>
      <c r="C272" t="s">
        <v>1059</v>
      </c>
      <c r="D272" t="s">
        <v>1063</v>
      </c>
      <c r="E272">
        <v>58</v>
      </c>
      <c r="F272">
        <v>14</v>
      </c>
      <c r="G272">
        <v>2</v>
      </c>
      <c r="H272">
        <v>28</v>
      </c>
      <c r="I272">
        <v>3</v>
      </c>
      <c r="J272">
        <v>8</v>
      </c>
      <c r="K272">
        <v>70</v>
      </c>
      <c r="L272">
        <v>39</v>
      </c>
      <c r="M272">
        <v>33</v>
      </c>
      <c r="N272">
        <v>16</v>
      </c>
      <c r="O272">
        <v>167</v>
      </c>
      <c r="P272">
        <f t="shared" si="12"/>
        <v>9.8962962962962955</v>
      </c>
      <c r="Q272">
        <f t="shared" si="13"/>
        <v>6.9274074074074061</v>
      </c>
      <c r="R272">
        <f t="shared" si="14"/>
        <v>6.9274074074074061</v>
      </c>
    </row>
    <row r="273" spans="1:18">
      <c r="A273" t="s">
        <v>78</v>
      </c>
      <c r="B273" t="s">
        <v>79</v>
      </c>
      <c r="C273" t="s">
        <v>3</v>
      </c>
      <c r="D273" t="s">
        <v>1038</v>
      </c>
      <c r="E273">
        <v>55</v>
      </c>
      <c r="F273">
        <v>20</v>
      </c>
      <c r="G273">
        <v>1</v>
      </c>
      <c r="H273">
        <v>33</v>
      </c>
      <c r="I273">
        <v>1</v>
      </c>
      <c r="J273">
        <v>11</v>
      </c>
      <c r="K273">
        <v>94</v>
      </c>
      <c r="L273">
        <v>39</v>
      </c>
      <c r="M273">
        <v>43</v>
      </c>
      <c r="N273">
        <v>1</v>
      </c>
      <c r="O273">
        <v>163</v>
      </c>
      <c r="P273">
        <f t="shared" si="12"/>
        <v>9.6592592592592599</v>
      </c>
      <c r="Q273">
        <f t="shared" si="13"/>
        <v>6.7614814814814812</v>
      </c>
      <c r="R273">
        <f t="shared" si="14"/>
        <v>6.7614814814814812</v>
      </c>
    </row>
    <row r="274" spans="1:18">
      <c r="A274" t="s">
        <v>283</v>
      </c>
      <c r="B274" t="s">
        <v>110</v>
      </c>
      <c r="C274" t="s">
        <v>1032</v>
      </c>
      <c r="D274" t="s">
        <v>1034</v>
      </c>
      <c r="E274">
        <v>58</v>
      </c>
      <c r="F274">
        <v>10</v>
      </c>
      <c r="G274">
        <v>0</v>
      </c>
      <c r="H274">
        <v>37</v>
      </c>
      <c r="I274">
        <v>0</v>
      </c>
      <c r="J274">
        <v>4</v>
      </c>
      <c r="K274">
        <v>30</v>
      </c>
      <c r="L274">
        <v>26</v>
      </c>
      <c r="M274">
        <v>32</v>
      </c>
      <c r="N274">
        <v>0</v>
      </c>
      <c r="O274">
        <v>159</v>
      </c>
      <c r="P274">
        <f t="shared" si="12"/>
        <v>9.4222222222222225</v>
      </c>
      <c r="Q274">
        <f t="shared" si="13"/>
        <v>6.5955555555555554</v>
      </c>
      <c r="R274">
        <f t="shared" si="14"/>
        <v>6.5955555555555554</v>
      </c>
    </row>
    <row r="275" spans="1:18">
      <c r="A275" t="s">
        <v>581</v>
      </c>
      <c r="B275" t="s">
        <v>243</v>
      </c>
      <c r="C275" t="s">
        <v>3</v>
      </c>
      <c r="D275" t="s">
        <v>1044</v>
      </c>
      <c r="E275">
        <v>46</v>
      </c>
      <c r="F275">
        <v>15</v>
      </c>
      <c r="G275">
        <v>1</v>
      </c>
      <c r="H275">
        <v>25</v>
      </c>
      <c r="I275">
        <v>1</v>
      </c>
      <c r="J275">
        <v>10</v>
      </c>
      <c r="K275">
        <v>63</v>
      </c>
      <c r="L275">
        <v>33</v>
      </c>
      <c r="M275">
        <v>43</v>
      </c>
      <c r="N275">
        <v>1</v>
      </c>
      <c r="O275">
        <v>157</v>
      </c>
      <c r="P275">
        <f t="shared" si="12"/>
        <v>9.3037037037037038</v>
      </c>
      <c r="Q275">
        <f t="shared" si="13"/>
        <v>6.5125925925925925</v>
      </c>
      <c r="R275">
        <f t="shared" si="14"/>
        <v>6.5125925925925925</v>
      </c>
    </row>
    <row r="276" spans="1:18">
      <c r="A276" t="s">
        <v>1384</v>
      </c>
      <c r="B276" t="s">
        <v>208</v>
      </c>
      <c r="C276" t="s">
        <v>2</v>
      </c>
      <c r="D276" t="s">
        <v>1063</v>
      </c>
      <c r="E276">
        <v>71</v>
      </c>
      <c r="F276">
        <v>15</v>
      </c>
      <c r="G276">
        <v>3</v>
      </c>
      <c r="H276">
        <v>16</v>
      </c>
      <c r="I276">
        <v>2</v>
      </c>
      <c r="J276">
        <v>3</v>
      </c>
      <c r="K276">
        <v>37</v>
      </c>
      <c r="L276">
        <v>33</v>
      </c>
      <c r="M276">
        <v>21</v>
      </c>
      <c r="N276">
        <v>3</v>
      </c>
      <c r="O276">
        <v>156</v>
      </c>
      <c r="P276">
        <f t="shared" si="12"/>
        <v>9.2444444444444436</v>
      </c>
      <c r="Q276">
        <f t="shared" si="13"/>
        <v>6.4711111111111101</v>
      </c>
      <c r="R276">
        <f t="shared" si="14"/>
        <v>6.4711111111111101</v>
      </c>
    </row>
    <row r="277" spans="1:18">
      <c r="A277" t="s">
        <v>1937</v>
      </c>
      <c r="B277" t="s">
        <v>1938</v>
      </c>
      <c r="C277" t="s">
        <v>2</v>
      </c>
      <c r="D277" t="s">
        <v>1039</v>
      </c>
      <c r="E277">
        <v>44</v>
      </c>
      <c r="F277">
        <v>13</v>
      </c>
      <c r="G277">
        <v>3</v>
      </c>
      <c r="H277">
        <v>29</v>
      </c>
      <c r="I277">
        <v>3</v>
      </c>
      <c r="J277">
        <v>6</v>
      </c>
      <c r="K277">
        <v>46</v>
      </c>
      <c r="L277">
        <v>35</v>
      </c>
      <c r="M277">
        <v>31</v>
      </c>
      <c r="N277">
        <v>7</v>
      </c>
      <c r="O277">
        <v>156</v>
      </c>
      <c r="P277">
        <f t="shared" si="12"/>
        <v>9.2444444444444436</v>
      </c>
      <c r="Q277">
        <f t="shared" si="13"/>
        <v>6.4711111111111101</v>
      </c>
      <c r="R277">
        <f t="shared" si="14"/>
        <v>6.4711111111111101</v>
      </c>
    </row>
    <row r="278" spans="1:18">
      <c r="A278" t="s">
        <v>508</v>
      </c>
      <c r="B278" t="s">
        <v>509</v>
      </c>
      <c r="C278" t="s">
        <v>3</v>
      </c>
      <c r="D278" t="s">
        <v>1026</v>
      </c>
      <c r="E278">
        <v>50</v>
      </c>
      <c r="F278">
        <v>18</v>
      </c>
      <c r="G278">
        <v>2</v>
      </c>
      <c r="H278">
        <v>29</v>
      </c>
      <c r="I278">
        <v>3</v>
      </c>
      <c r="J278">
        <v>8</v>
      </c>
      <c r="K278">
        <v>86</v>
      </c>
      <c r="L278">
        <v>45</v>
      </c>
      <c r="M278">
        <v>36</v>
      </c>
      <c r="N278">
        <v>10</v>
      </c>
      <c r="O278">
        <v>155</v>
      </c>
      <c r="P278">
        <f t="shared" si="12"/>
        <v>9.1851851851851851</v>
      </c>
      <c r="Q278">
        <f t="shared" si="13"/>
        <v>6.4296296296296296</v>
      </c>
      <c r="R278">
        <f t="shared" si="14"/>
        <v>6.4296296296296296</v>
      </c>
    </row>
    <row r="279" spans="1:18">
      <c r="A279" t="s">
        <v>1379</v>
      </c>
      <c r="B279" t="s">
        <v>110</v>
      </c>
      <c r="C279" t="s">
        <v>1032</v>
      </c>
      <c r="D279" t="s">
        <v>1037</v>
      </c>
      <c r="E279">
        <v>43</v>
      </c>
      <c r="F279">
        <v>16</v>
      </c>
      <c r="G279">
        <v>0</v>
      </c>
      <c r="H279">
        <v>30</v>
      </c>
      <c r="I279">
        <v>0</v>
      </c>
      <c r="J279">
        <v>12</v>
      </c>
      <c r="K279">
        <v>74</v>
      </c>
      <c r="L279">
        <v>39</v>
      </c>
      <c r="M279">
        <v>37</v>
      </c>
      <c r="N279">
        <v>0</v>
      </c>
      <c r="O279">
        <v>155</v>
      </c>
      <c r="P279">
        <f t="shared" si="12"/>
        <v>9.1851851851851851</v>
      </c>
      <c r="Q279">
        <f t="shared" si="13"/>
        <v>6.4296296296296296</v>
      </c>
      <c r="R279">
        <f t="shared" si="14"/>
        <v>6.4296296296296296</v>
      </c>
    </row>
    <row r="280" spans="1:18">
      <c r="A280" t="s">
        <v>747</v>
      </c>
      <c r="B280" t="s">
        <v>1931</v>
      </c>
      <c r="C280" t="s">
        <v>1059</v>
      </c>
      <c r="D280" t="s">
        <v>1042</v>
      </c>
      <c r="E280">
        <v>64</v>
      </c>
      <c r="F280">
        <v>12</v>
      </c>
      <c r="G280">
        <v>4</v>
      </c>
      <c r="H280">
        <v>14</v>
      </c>
      <c r="I280">
        <v>4</v>
      </c>
      <c r="J280">
        <v>6</v>
      </c>
      <c r="K280">
        <v>55</v>
      </c>
      <c r="L280">
        <v>38</v>
      </c>
      <c r="M280">
        <v>29</v>
      </c>
      <c r="N280">
        <v>8</v>
      </c>
      <c r="O280">
        <v>154</v>
      </c>
      <c r="P280">
        <f t="shared" si="12"/>
        <v>9.1259259259259267</v>
      </c>
      <c r="Q280">
        <f t="shared" si="13"/>
        <v>6.3881481481481481</v>
      </c>
      <c r="R280">
        <f t="shared" si="14"/>
        <v>6.3881481481481481</v>
      </c>
    </row>
    <row r="281" spans="1:18">
      <c r="A281" t="s">
        <v>492</v>
      </c>
      <c r="B281" t="s">
        <v>79</v>
      </c>
      <c r="C281" t="s">
        <v>1032</v>
      </c>
      <c r="D281" t="s">
        <v>1063</v>
      </c>
      <c r="E281">
        <v>45</v>
      </c>
      <c r="F281">
        <v>14</v>
      </c>
      <c r="G281">
        <v>1</v>
      </c>
      <c r="H281">
        <v>25</v>
      </c>
      <c r="I281">
        <v>0</v>
      </c>
      <c r="J281">
        <v>9</v>
      </c>
      <c r="K281">
        <v>54</v>
      </c>
      <c r="L281">
        <v>34</v>
      </c>
      <c r="M281">
        <v>35</v>
      </c>
      <c r="N281">
        <v>0</v>
      </c>
      <c r="O281">
        <v>152</v>
      </c>
      <c r="P281">
        <f t="shared" si="12"/>
        <v>9.007407407407408</v>
      </c>
      <c r="Q281">
        <f t="shared" si="13"/>
        <v>6.3051851851851852</v>
      </c>
      <c r="R281">
        <f t="shared" si="14"/>
        <v>6.3051851851851852</v>
      </c>
    </row>
    <row r="282" spans="1:18">
      <c r="A282" t="s">
        <v>553</v>
      </c>
      <c r="B282" t="s">
        <v>198</v>
      </c>
      <c r="C282" t="s">
        <v>3</v>
      </c>
      <c r="D282" t="s">
        <v>1043</v>
      </c>
      <c r="E282">
        <v>55</v>
      </c>
      <c r="F282">
        <v>12</v>
      </c>
      <c r="G282">
        <v>2</v>
      </c>
      <c r="H282">
        <v>43</v>
      </c>
      <c r="I282">
        <v>3</v>
      </c>
      <c r="J282">
        <v>14</v>
      </c>
      <c r="K282">
        <v>103</v>
      </c>
      <c r="L282">
        <v>30</v>
      </c>
      <c r="M282">
        <v>42</v>
      </c>
      <c r="N282">
        <v>2</v>
      </c>
      <c r="O282">
        <v>152</v>
      </c>
      <c r="P282">
        <f t="shared" si="12"/>
        <v>9.007407407407408</v>
      </c>
      <c r="Q282">
        <f t="shared" si="13"/>
        <v>6.3051851851851852</v>
      </c>
      <c r="R282">
        <f t="shared" si="14"/>
        <v>6.3051851851851852</v>
      </c>
    </row>
    <row r="283" spans="1:18">
      <c r="A283" t="s">
        <v>278</v>
      </c>
      <c r="B283" t="s">
        <v>168</v>
      </c>
      <c r="C283" t="s">
        <v>1058</v>
      </c>
      <c r="D283" t="s">
        <v>1043</v>
      </c>
      <c r="E283">
        <v>36</v>
      </c>
      <c r="F283">
        <v>14</v>
      </c>
      <c r="G283">
        <v>1</v>
      </c>
      <c r="H283">
        <v>20</v>
      </c>
      <c r="I283">
        <v>1</v>
      </c>
      <c r="J283">
        <v>12</v>
      </c>
      <c r="K283">
        <v>62</v>
      </c>
      <c r="L283">
        <v>35</v>
      </c>
      <c r="M283">
        <v>39</v>
      </c>
      <c r="N283">
        <v>5</v>
      </c>
      <c r="O283">
        <v>151</v>
      </c>
      <c r="P283">
        <f t="shared" si="12"/>
        <v>8.9481481481481477</v>
      </c>
      <c r="Q283">
        <f t="shared" si="13"/>
        <v>6.2637037037037029</v>
      </c>
      <c r="R283">
        <f t="shared" si="14"/>
        <v>6.2637037037037029</v>
      </c>
    </row>
    <row r="284" spans="1:18">
      <c r="A284" t="s">
        <v>297</v>
      </c>
      <c r="B284" t="s">
        <v>149</v>
      </c>
      <c r="C284" t="s">
        <v>1032</v>
      </c>
      <c r="D284" t="s">
        <v>1033</v>
      </c>
      <c r="E284">
        <v>50</v>
      </c>
      <c r="F284">
        <v>14</v>
      </c>
      <c r="G284">
        <v>0</v>
      </c>
      <c r="H284">
        <v>19</v>
      </c>
      <c r="I284">
        <v>0</v>
      </c>
      <c r="J284">
        <v>8</v>
      </c>
      <c r="K284">
        <v>41</v>
      </c>
      <c r="L284">
        <v>25</v>
      </c>
      <c r="M284">
        <v>37</v>
      </c>
      <c r="N284">
        <v>0</v>
      </c>
      <c r="O284">
        <v>150</v>
      </c>
      <c r="P284">
        <f t="shared" si="12"/>
        <v>8.8888888888888893</v>
      </c>
      <c r="Q284">
        <f t="shared" si="13"/>
        <v>6.2222222222222223</v>
      </c>
      <c r="R284">
        <f t="shared" si="14"/>
        <v>6.2222222222222223</v>
      </c>
    </row>
    <row r="285" spans="1:18">
      <c r="A285" t="s">
        <v>347</v>
      </c>
      <c r="B285" t="s">
        <v>213</v>
      </c>
      <c r="C285" t="s">
        <v>3</v>
      </c>
      <c r="D285" t="s">
        <v>1044</v>
      </c>
      <c r="E285">
        <v>52</v>
      </c>
      <c r="F285">
        <v>16</v>
      </c>
      <c r="G285">
        <v>1</v>
      </c>
      <c r="H285">
        <v>27</v>
      </c>
      <c r="I285">
        <v>2</v>
      </c>
      <c r="J285">
        <v>4</v>
      </c>
      <c r="K285">
        <v>48</v>
      </c>
      <c r="L285">
        <v>34</v>
      </c>
      <c r="M285">
        <v>28</v>
      </c>
      <c r="N285">
        <v>8</v>
      </c>
      <c r="O285">
        <v>150</v>
      </c>
      <c r="P285">
        <f t="shared" si="12"/>
        <v>8.8888888888888893</v>
      </c>
      <c r="Q285">
        <f t="shared" si="13"/>
        <v>6.2222222222222223</v>
      </c>
      <c r="R285">
        <f t="shared" si="14"/>
        <v>6.2222222222222223</v>
      </c>
    </row>
    <row r="286" spans="1:18">
      <c r="A286" t="s">
        <v>318</v>
      </c>
      <c r="B286" t="s">
        <v>34</v>
      </c>
      <c r="C286" t="s">
        <v>3</v>
      </c>
      <c r="D286" t="s">
        <v>1035</v>
      </c>
      <c r="E286">
        <v>53</v>
      </c>
      <c r="F286">
        <v>17</v>
      </c>
      <c r="G286">
        <v>2</v>
      </c>
      <c r="H286">
        <v>34</v>
      </c>
      <c r="I286">
        <v>2</v>
      </c>
      <c r="J286">
        <v>9</v>
      </c>
      <c r="K286">
        <v>100</v>
      </c>
      <c r="L286">
        <v>36</v>
      </c>
      <c r="M286">
        <v>49</v>
      </c>
      <c r="N286">
        <v>2</v>
      </c>
      <c r="O286">
        <v>148</v>
      </c>
      <c r="P286">
        <f t="shared" si="12"/>
        <v>8.7703703703703706</v>
      </c>
      <c r="Q286">
        <f t="shared" si="13"/>
        <v>6.1392592592592594</v>
      </c>
      <c r="R286">
        <f t="shared" si="14"/>
        <v>6.1392592592592594</v>
      </c>
    </row>
    <row r="287" spans="1:18">
      <c r="A287" t="s">
        <v>486</v>
      </c>
      <c r="B287" t="s">
        <v>110</v>
      </c>
      <c r="C287" t="s">
        <v>1058</v>
      </c>
      <c r="D287" t="s">
        <v>1053</v>
      </c>
      <c r="E287">
        <v>48</v>
      </c>
      <c r="F287">
        <v>20</v>
      </c>
      <c r="G287">
        <v>1</v>
      </c>
      <c r="H287">
        <v>20</v>
      </c>
      <c r="I287">
        <v>1</v>
      </c>
      <c r="J287">
        <v>10</v>
      </c>
      <c r="K287">
        <v>86</v>
      </c>
      <c r="L287">
        <v>40</v>
      </c>
      <c r="M287">
        <v>41</v>
      </c>
      <c r="N287">
        <v>1</v>
      </c>
      <c r="O287">
        <v>146</v>
      </c>
      <c r="P287">
        <f t="shared" si="12"/>
        <v>8.6518518518518519</v>
      </c>
      <c r="Q287">
        <f t="shared" si="13"/>
        <v>6.0562962962962956</v>
      </c>
      <c r="R287">
        <f t="shared" si="14"/>
        <v>6.0562962962962956</v>
      </c>
    </row>
    <row r="288" spans="1:18">
      <c r="A288" t="s">
        <v>568</v>
      </c>
      <c r="B288" t="s">
        <v>110</v>
      </c>
      <c r="C288" t="s">
        <v>2</v>
      </c>
      <c r="D288" t="s">
        <v>1028</v>
      </c>
      <c r="E288">
        <v>67</v>
      </c>
      <c r="F288">
        <v>12</v>
      </c>
      <c r="G288">
        <v>1</v>
      </c>
      <c r="H288">
        <v>20</v>
      </c>
      <c r="I288">
        <v>5</v>
      </c>
      <c r="J288">
        <v>1</v>
      </c>
      <c r="K288">
        <v>36</v>
      </c>
      <c r="L288">
        <v>36</v>
      </c>
      <c r="M288">
        <v>23</v>
      </c>
      <c r="N288">
        <v>8</v>
      </c>
      <c r="O288">
        <v>144</v>
      </c>
      <c r="P288">
        <f t="shared" si="12"/>
        <v>8.5333333333333332</v>
      </c>
      <c r="Q288">
        <f t="shared" si="13"/>
        <v>5.9733333333333327</v>
      </c>
      <c r="R288">
        <f t="shared" si="14"/>
        <v>5.9733333333333327</v>
      </c>
    </row>
    <row r="289" spans="1:18">
      <c r="A289" t="s">
        <v>86</v>
      </c>
      <c r="B289" t="s">
        <v>87</v>
      </c>
      <c r="C289" t="s">
        <v>1064</v>
      </c>
      <c r="D289" t="s">
        <v>1030</v>
      </c>
      <c r="E289">
        <v>62</v>
      </c>
      <c r="F289">
        <v>14</v>
      </c>
      <c r="G289">
        <v>3</v>
      </c>
      <c r="H289">
        <v>15</v>
      </c>
      <c r="I289">
        <v>8</v>
      </c>
      <c r="J289">
        <v>2</v>
      </c>
      <c r="K289">
        <v>45</v>
      </c>
      <c r="L289">
        <v>41</v>
      </c>
      <c r="M289">
        <v>22</v>
      </c>
      <c r="N289">
        <v>12</v>
      </c>
      <c r="O289">
        <v>144</v>
      </c>
      <c r="P289">
        <f t="shared" si="12"/>
        <v>8.5333333333333332</v>
      </c>
      <c r="Q289">
        <f t="shared" si="13"/>
        <v>5.9733333333333327</v>
      </c>
      <c r="R289">
        <f t="shared" si="14"/>
        <v>5.9733333333333327</v>
      </c>
    </row>
    <row r="290" spans="1:18">
      <c r="A290" t="s">
        <v>144</v>
      </c>
      <c r="B290" t="s">
        <v>145</v>
      </c>
      <c r="C290" t="s">
        <v>2</v>
      </c>
      <c r="D290" t="s">
        <v>1038</v>
      </c>
      <c r="E290">
        <v>46</v>
      </c>
      <c r="F290">
        <v>15</v>
      </c>
      <c r="G290">
        <v>3</v>
      </c>
      <c r="H290">
        <v>19</v>
      </c>
      <c r="I290">
        <v>2</v>
      </c>
      <c r="J290">
        <v>1</v>
      </c>
      <c r="K290">
        <v>38</v>
      </c>
      <c r="L290">
        <v>37</v>
      </c>
      <c r="M290">
        <v>24</v>
      </c>
      <c r="N290">
        <v>14</v>
      </c>
      <c r="O290">
        <v>143</v>
      </c>
      <c r="P290">
        <f t="shared" si="12"/>
        <v>8.4740740740740748</v>
      </c>
      <c r="Q290">
        <f t="shared" si="13"/>
        <v>5.9318518518518522</v>
      </c>
      <c r="R290">
        <f t="shared" si="14"/>
        <v>5.9318518518518522</v>
      </c>
    </row>
    <row r="291" spans="1:18">
      <c r="A291" t="s">
        <v>154</v>
      </c>
      <c r="B291" t="s">
        <v>243</v>
      </c>
      <c r="C291" t="s">
        <v>3</v>
      </c>
      <c r="D291" t="s">
        <v>1055</v>
      </c>
      <c r="E291">
        <v>48</v>
      </c>
      <c r="F291">
        <v>21</v>
      </c>
      <c r="G291">
        <v>0</v>
      </c>
      <c r="H291">
        <v>18</v>
      </c>
      <c r="I291">
        <v>2</v>
      </c>
      <c r="J291">
        <v>13</v>
      </c>
      <c r="K291">
        <v>114</v>
      </c>
      <c r="L291">
        <v>40</v>
      </c>
      <c r="M291">
        <v>57</v>
      </c>
      <c r="N291">
        <v>2</v>
      </c>
      <c r="O291">
        <v>143</v>
      </c>
      <c r="P291">
        <f t="shared" si="12"/>
        <v>8.4740740740740748</v>
      </c>
      <c r="Q291">
        <f t="shared" si="13"/>
        <v>5.9318518518518522</v>
      </c>
      <c r="R291">
        <f t="shared" si="14"/>
        <v>5.9318518518518522</v>
      </c>
    </row>
    <row r="292" spans="1:18">
      <c r="A292" t="s">
        <v>292</v>
      </c>
      <c r="B292" t="s">
        <v>143</v>
      </c>
      <c r="C292" t="s">
        <v>1059</v>
      </c>
      <c r="D292" t="s">
        <v>1034</v>
      </c>
      <c r="E292">
        <v>46</v>
      </c>
      <c r="F292">
        <v>12</v>
      </c>
      <c r="G292">
        <v>2</v>
      </c>
      <c r="H292">
        <v>18</v>
      </c>
      <c r="I292">
        <v>2</v>
      </c>
      <c r="J292">
        <v>11</v>
      </c>
      <c r="K292">
        <v>72</v>
      </c>
      <c r="L292">
        <v>40</v>
      </c>
      <c r="M292">
        <v>34</v>
      </c>
      <c r="N292">
        <v>4</v>
      </c>
      <c r="O292">
        <v>142</v>
      </c>
      <c r="P292">
        <f t="shared" si="12"/>
        <v>8.4148148148148145</v>
      </c>
      <c r="Q292">
        <f t="shared" si="13"/>
        <v>5.8903703703703698</v>
      </c>
      <c r="R292">
        <f t="shared" si="14"/>
        <v>5.8903703703703698</v>
      </c>
    </row>
    <row r="293" spans="1:18">
      <c r="A293" t="s">
        <v>333</v>
      </c>
      <c r="B293" t="s">
        <v>143</v>
      </c>
      <c r="C293" t="s">
        <v>3</v>
      </c>
      <c r="D293" t="s">
        <v>1055</v>
      </c>
      <c r="E293">
        <v>54</v>
      </c>
      <c r="F293">
        <v>16</v>
      </c>
      <c r="G293">
        <v>2</v>
      </c>
      <c r="H293">
        <v>14</v>
      </c>
      <c r="I293">
        <v>1</v>
      </c>
      <c r="J293">
        <v>10</v>
      </c>
      <c r="K293">
        <v>81</v>
      </c>
      <c r="L293">
        <v>33</v>
      </c>
      <c r="M293">
        <v>42</v>
      </c>
      <c r="N293">
        <v>3</v>
      </c>
      <c r="O293">
        <v>142</v>
      </c>
      <c r="P293">
        <f t="shared" si="12"/>
        <v>8.4148148148148145</v>
      </c>
      <c r="Q293">
        <f t="shared" si="13"/>
        <v>5.8903703703703698</v>
      </c>
      <c r="R293">
        <f t="shared" si="14"/>
        <v>5.8903703703703698</v>
      </c>
    </row>
    <row r="294" spans="1:18">
      <c r="A294" t="s">
        <v>566</v>
      </c>
      <c r="B294" t="s">
        <v>304</v>
      </c>
      <c r="C294" t="s">
        <v>1058</v>
      </c>
      <c r="D294" t="s">
        <v>1031</v>
      </c>
      <c r="E294">
        <v>46</v>
      </c>
      <c r="F294">
        <v>18</v>
      </c>
      <c r="G294">
        <v>4</v>
      </c>
      <c r="H294">
        <v>19</v>
      </c>
      <c r="I294">
        <v>1</v>
      </c>
      <c r="J294">
        <v>10</v>
      </c>
      <c r="K294">
        <v>88</v>
      </c>
      <c r="L294">
        <v>42</v>
      </c>
      <c r="M294">
        <v>31</v>
      </c>
      <c r="N294">
        <v>2</v>
      </c>
      <c r="O294">
        <v>139</v>
      </c>
      <c r="P294">
        <f t="shared" si="12"/>
        <v>8.2370370370370374</v>
      </c>
      <c r="Q294">
        <f t="shared" si="13"/>
        <v>5.7659259259259255</v>
      </c>
      <c r="R294">
        <f t="shared" si="14"/>
        <v>5.7659259259259255</v>
      </c>
    </row>
    <row r="295" spans="1:18">
      <c r="A295" t="s">
        <v>1160</v>
      </c>
      <c r="B295" t="s">
        <v>160</v>
      </c>
      <c r="C295" t="s">
        <v>1032</v>
      </c>
      <c r="D295" t="s">
        <v>1060</v>
      </c>
      <c r="E295">
        <v>40</v>
      </c>
      <c r="F295">
        <v>14</v>
      </c>
      <c r="G295">
        <v>0</v>
      </c>
      <c r="H295">
        <v>36</v>
      </c>
      <c r="I295">
        <v>1</v>
      </c>
      <c r="J295">
        <v>17</v>
      </c>
      <c r="K295">
        <v>118</v>
      </c>
      <c r="L295">
        <v>41</v>
      </c>
      <c r="M295">
        <v>44</v>
      </c>
      <c r="N295">
        <v>1</v>
      </c>
      <c r="O295">
        <v>139</v>
      </c>
      <c r="P295">
        <f t="shared" si="12"/>
        <v>8.2370370370370374</v>
      </c>
      <c r="Q295">
        <f t="shared" si="13"/>
        <v>5.7659259259259255</v>
      </c>
      <c r="R295">
        <f t="shared" si="14"/>
        <v>5.7659259259259255</v>
      </c>
    </row>
    <row r="296" spans="1:18">
      <c r="A296" t="s">
        <v>270</v>
      </c>
      <c r="B296" t="s">
        <v>160</v>
      </c>
      <c r="C296" t="s">
        <v>2</v>
      </c>
      <c r="D296" t="s">
        <v>1045</v>
      </c>
      <c r="E296">
        <v>63</v>
      </c>
      <c r="F296">
        <v>24</v>
      </c>
      <c r="G296">
        <v>1</v>
      </c>
      <c r="H296">
        <v>45</v>
      </c>
      <c r="I296">
        <v>6</v>
      </c>
      <c r="J296">
        <v>16</v>
      </c>
      <c r="K296">
        <v>136</v>
      </c>
      <c r="L296">
        <v>23</v>
      </c>
      <c r="M296">
        <v>17</v>
      </c>
      <c r="N296">
        <v>18</v>
      </c>
      <c r="O296">
        <v>139</v>
      </c>
      <c r="P296">
        <f t="shared" si="12"/>
        <v>8.2370370370370374</v>
      </c>
      <c r="Q296">
        <f t="shared" si="13"/>
        <v>5.7659259259259255</v>
      </c>
      <c r="R296">
        <f t="shared" si="14"/>
        <v>5.7659259259259255</v>
      </c>
    </row>
    <row r="297" spans="1:18">
      <c r="A297" t="s">
        <v>572</v>
      </c>
      <c r="B297" t="s">
        <v>573</v>
      </c>
      <c r="C297" t="s">
        <v>1032</v>
      </c>
      <c r="D297" t="s">
        <v>1033</v>
      </c>
      <c r="E297">
        <v>57</v>
      </c>
      <c r="F297">
        <v>16</v>
      </c>
      <c r="G297">
        <v>0</v>
      </c>
      <c r="H297">
        <v>23</v>
      </c>
      <c r="I297">
        <v>3</v>
      </c>
      <c r="J297">
        <v>6</v>
      </c>
      <c r="K297">
        <v>57</v>
      </c>
      <c r="L297">
        <v>30</v>
      </c>
      <c r="M297">
        <v>29</v>
      </c>
      <c r="N297">
        <v>3</v>
      </c>
      <c r="O297">
        <v>138</v>
      </c>
      <c r="P297">
        <f t="shared" si="12"/>
        <v>8.1777777777777771</v>
      </c>
      <c r="Q297">
        <f t="shared" si="13"/>
        <v>5.724444444444444</v>
      </c>
      <c r="R297">
        <f t="shared" si="14"/>
        <v>5.724444444444444</v>
      </c>
    </row>
    <row r="298" spans="1:18">
      <c r="A298" t="s">
        <v>1194</v>
      </c>
      <c r="B298" t="s">
        <v>325</v>
      </c>
      <c r="C298" t="s">
        <v>1032</v>
      </c>
      <c r="D298" t="s">
        <v>1050</v>
      </c>
      <c r="E298">
        <v>57</v>
      </c>
      <c r="F298">
        <v>11</v>
      </c>
      <c r="G298">
        <v>0</v>
      </c>
      <c r="H298">
        <v>21</v>
      </c>
      <c r="I298">
        <v>1</v>
      </c>
      <c r="J298">
        <v>5</v>
      </c>
      <c r="K298">
        <v>52</v>
      </c>
      <c r="L298">
        <v>34</v>
      </c>
      <c r="M298">
        <v>35</v>
      </c>
      <c r="N298">
        <v>1</v>
      </c>
      <c r="O298">
        <v>137</v>
      </c>
      <c r="P298">
        <f t="shared" si="12"/>
        <v>8.1185185185185187</v>
      </c>
      <c r="Q298">
        <f t="shared" si="13"/>
        <v>5.6829629629629625</v>
      </c>
      <c r="R298">
        <f t="shared" si="14"/>
        <v>5.6829629629629625</v>
      </c>
    </row>
    <row r="299" spans="1:18">
      <c r="A299" t="s">
        <v>3209</v>
      </c>
      <c r="B299" t="s">
        <v>143</v>
      </c>
      <c r="C299" t="s">
        <v>1</v>
      </c>
      <c r="D299" t="s">
        <v>1053</v>
      </c>
      <c r="E299">
        <v>44</v>
      </c>
      <c r="F299">
        <v>13</v>
      </c>
      <c r="G299">
        <v>0</v>
      </c>
      <c r="H299">
        <v>30</v>
      </c>
      <c r="I299">
        <v>1</v>
      </c>
      <c r="J299">
        <v>10</v>
      </c>
      <c r="K299">
        <v>64</v>
      </c>
      <c r="L299">
        <v>31</v>
      </c>
      <c r="M299">
        <v>30</v>
      </c>
      <c r="N299">
        <v>0</v>
      </c>
      <c r="O299">
        <v>136</v>
      </c>
      <c r="P299">
        <f t="shared" si="12"/>
        <v>8.0592592592592585</v>
      </c>
      <c r="Q299">
        <f t="shared" si="13"/>
        <v>5.6414814814814802</v>
      </c>
      <c r="R299">
        <f t="shared" si="14"/>
        <v>5.6414814814814802</v>
      </c>
    </row>
    <row r="300" spans="1:18">
      <c r="A300" t="s">
        <v>1141</v>
      </c>
      <c r="B300" t="s">
        <v>103</v>
      </c>
      <c r="C300" t="s">
        <v>1058</v>
      </c>
      <c r="D300" t="s">
        <v>1052</v>
      </c>
      <c r="E300">
        <v>37</v>
      </c>
      <c r="F300">
        <v>14</v>
      </c>
      <c r="G300">
        <v>0</v>
      </c>
      <c r="H300">
        <v>20</v>
      </c>
      <c r="I300">
        <v>1</v>
      </c>
      <c r="J300">
        <v>10</v>
      </c>
      <c r="K300">
        <v>57</v>
      </c>
      <c r="L300">
        <v>31</v>
      </c>
      <c r="M300">
        <v>34</v>
      </c>
      <c r="N300">
        <v>3</v>
      </c>
      <c r="O300">
        <v>135</v>
      </c>
      <c r="P300">
        <f t="shared" si="12"/>
        <v>8</v>
      </c>
      <c r="Q300">
        <f t="shared" si="13"/>
        <v>5.6</v>
      </c>
      <c r="R300">
        <f t="shared" si="14"/>
        <v>5.6</v>
      </c>
    </row>
    <row r="301" spans="1:18">
      <c r="A301" t="s">
        <v>323</v>
      </c>
      <c r="B301" t="s">
        <v>256</v>
      </c>
      <c r="C301" t="s">
        <v>1059</v>
      </c>
      <c r="D301" t="s">
        <v>1043</v>
      </c>
      <c r="E301">
        <v>35</v>
      </c>
      <c r="F301">
        <v>17</v>
      </c>
      <c r="G301">
        <v>3</v>
      </c>
      <c r="H301">
        <v>37</v>
      </c>
      <c r="I301">
        <v>5</v>
      </c>
      <c r="J301">
        <v>12</v>
      </c>
      <c r="K301">
        <v>111</v>
      </c>
      <c r="L301">
        <v>40</v>
      </c>
      <c r="M301">
        <v>32</v>
      </c>
      <c r="N301">
        <v>14</v>
      </c>
      <c r="O301">
        <v>133</v>
      </c>
      <c r="P301">
        <f t="shared" si="12"/>
        <v>7.8814814814814813</v>
      </c>
      <c r="Q301">
        <f t="shared" si="13"/>
        <v>5.5170370370370367</v>
      </c>
      <c r="R301">
        <f t="shared" si="14"/>
        <v>5.5170370370370367</v>
      </c>
    </row>
    <row r="302" spans="1:18">
      <c r="A302" t="s">
        <v>1121</v>
      </c>
      <c r="B302" t="s">
        <v>1070</v>
      </c>
      <c r="C302" t="s">
        <v>1058</v>
      </c>
      <c r="D302" t="s">
        <v>1339</v>
      </c>
      <c r="E302">
        <v>58</v>
      </c>
      <c r="F302">
        <v>14</v>
      </c>
      <c r="G302">
        <v>1</v>
      </c>
      <c r="H302">
        <v>16</v>
      </c>
      <c r="I302">
        <v>1</v>
      </c>
      <c r="J302">
        <v>6</v>
      </c>
      <c r="K302">
        <v>58</v>
      </c>
      <c r="L302">
        <v>26</v>
      </c>
      <c r="M302">
        <v>34</v>
      </c>
      <c r="N302">
        <v>2</v>
      </c>
      <c r="O302">
        <v>132</v>
      </c>
      <c r="P302">
        <f t="shared" si="12"/>
        <v>7.822222222222222</v>
      </c>
      <c r="Q302">
        <f t="shared" si="13"/>
        <v>5.4755555555555553</v>
      </c>
      <c r="R302">
        <f t="shared" si="14"/>
        <v>5.4755555555555553</v>
      </c>
    </row>
    <row r="303" spans="1:18">
      <c r="A303" t="s">
        <v>558</v>
      </c>
      <c r="B303" t="s">
        <v>110</v>
      </c>
      <c r="C303" t="s">
        <v>1062</v>
      </c>
      <c r="D303" t="s">
        <v>1037</v>
      </c>
      <c r="E303">
        <v>51</v>
      </c>
      <c r="F303">
        <v>17</v>
      </c>
      <c r="G303">
        <v>2</v>
      </c>
      <c r="H303">
        <v>23</v>
      </c>
      <c r="I303">
        <v>1</v>
      </c>
      <c r="J303">
        <v>1</v>
      </c>
      <c r="K303">
        <v>44</v>
      </c>
      <c r="L303">
        <v>32</v>
      </c>
      <c r="M303">
        <v>26</v>
      </c>
      <c r="N303">
        <v>1</v>
      </c>
      <c r="O303">
        <v>132</v>
      </c>
      <c r="P303">
        <f t="shared" si="12"/>
        <v>7.822222222222222</v>
      </c>
      <c r="Q303">
        <f t="shared" si="13"/>
        <v>5.4755555555555553</v>
      </c>
      <c r="R303">
        <f t="shared" si="14"/>
        <v>5.4755555555555553</v>
      </c>
    </row>
    <row r="304" spans="1:18">
      <c r="A304" t="s">
        <v>257</v>
      </c>
      <c r="B304" t="s">
        <v>143</v>
      </c>
      <c r="C304" t="s">
        <v>2</v>
      </c>
      <c r="D304" t="s">
        <v>1041</v>
      </c>
      <c r="E304">
        <v>57</v>
      </c>
      <c r="F304">
        <v>8</v>
      </c>
      <c r="G304">
        <v>2</v>
      </c>
      <c r="H304">
        <v>20</v>
      </c>
      <c r="I304">
        <v>4</v>
      </c>
      <c r="J304">
        <v>0</v>
      </c>
      <c r="K304">
        <v>30</v>
      </c>
      <c r="L304">
        <v>32</v>
      </c>
      <c r="M304">
        <v>20</v>
      </c>
      <c r="N304">
        <v>15</v>
      </c>
      <c r="O304">
        <v>132</v>
      </c>
      <c r="P304">
        <f t="shared" si="12"/>
        <v>7.822222222222222</v>
      </c>
      <c r="Q304">
        <f t="shared" si="13"/>
        <v>5.4755555555555553</v>
      </c>
      <c r="R304">
        <f t="shared" si="14"/>
        <v>5.4755555555555553</v>
      </c>
    </row>
    <row r="305" spans="1:18">
      <c r="A305" t="s">
        <v>389</v>
      </c>
      <c r="B305" t="s">
        <v>209</v>
      </c>
      <c r="C305" t="s">
        <v>1058</v>
      </c>
      <c r="D305" t="s">
        <v>1045</v>
      </c>
      <c r="E305">
        <v>45</v>
      </c>
      <c r="F305">
        <v>13</v>
      </c>
      <c r="G305">
        <v>2</v>
      </c>
      <c r="H305">
        <v>21</v>
      </c>
      <c r="I305">
        <v>0</v>
      </c>
      <c r="J305">
        <v>7</v>
      </c>
      <c r="K305">
        <v>56</v>
      </c>
      <c r="L305">
        <v>25</v>
      </c>
      <c r="M305">
        <v>36</v>
      </c>
      <c r="N305">
        <v>0</v>
      </c>
      <c r="O305">
        <v>131</v>
      </c>
      <c r="P305">
        <f t="shared" si="12"/>
        <v>7.7629629629629626</v>
      </c>
      <c r="Q305">
        <f t="shared" si="13"/>
        <v>5.4340740740740738</v>
      </c>
      <c r="R305">
        <f t="shared" si="14"/>
        <v>5.4340740740740738</v>
      </c>
    </row>
    <row r="306" spans="1:18">
      <c r="A306" t="s">
        <v>1366</v>
      </c>
      <c r="B306" t="s">
        <v>36</v>
      </c>
      <c r="C306" t="s">
        <v>1064</v>
      </c>
      <c r="D306" t="s">
        <v>1054</v>
      </c>
      <c r="E306">
        <v>72</v>
      </c>
      <c r="F306">
        <v>18</v>
      </c>
      <c r="G306">
        <v>4</v>
      </c>
      <c r="H306">
        <v>46</v>
      </c>
      <c r="I306">
        <v>4</v>
      </c>
      <c r="J306">
        <v>3</v>
      </c>
      <c r="K306">
        <v>135</v>
      </c>
      <c r="L306">
        <v>51</v>
      </c>
      <c r="M306">
        <v>35</v>
      </c>
      <c r="N306">
        <v>6</v>
      </c>
      <c r="O306">
        <v>131</v>
      </c>
      <c r="P306">
        <f t="shared" si="12"/>
        <v>7.7629629629629626</v>
      </c>
      <c r="Q306">
        <f t="shared" si="13"/>
        <v>5.4340740740740738</v>
      </c>
      <c r="R306">
        <f t="shared" si="14"/>
        <v>5.4340740740740738</v>
      </c>
    </row>
    <row r="307" spans="1:18">
      <c r="A307" t="s">
        <v>1358</v>
      </c>
      <c r="B307" t="s">
        <v>1094</v>
      </c>
      <c r="C307" t="s">
        <v>1062</v>
      </c>
      <c r="D307" t="s">
        <v>1048</v>
      </c>
      <c r="E307">
        <v>49</v>
      </c>
      <c r="F307">
        <v>14</v>
      </c>
      <c r="G307">
        <v>2</v>
      </c>
      <c r="H307">
        <v>29</v>
      </c>
      <c r="I307">
        <v>6</v>
      </c>
      <c r="J307">
        <v>3</v>
      </c>
      <c r="K307">
        <v>64</v>
      </c>
      <c r="L307">
        <v>36</v>
      </c>
      <c r="M307">
        <v>26</v>
      </c>
      <c r="N307">
        <v>14</v>
      </c>
      <c r="O307">
        <v>130</v>
      </c>
      <c r="P307">
        <f t="shared" si="12"/>
        <v>7.7037037037037033</v>
      </c>
      <c r="Q307">
        <f t="shared" si="13"/>
        <v>5.3925925925925924</v>
      </c>
      <c r="R307">
        <f t="shared" si="14"/>
        <v>5.3925925925925924</v>
      </c>
    </row>
    <row r="308" spans="1:18">
      <c r="A308" t="s">
        <v>146</v>
      </c>
      <c r="B308" t="s">
        <v>1609</v>
      </c>
      <c r="C308" t="s">
        <v>1032</v>
      </c>
      <c r="D308" t="s">
        <v>1043</v>
      </c>
      <c r="E308">
        <v>44</v>
      </c>
      <c r="F308">
        <v>14</v>
      </c>
      <c r="G308">
        <v>0</v>
      </c>
      <c r="H308">
        <v>29</v>
      </c>
      <c r="I308">
        <v>0</v>
      </c>
      <c r="J308">
        <v>11</v>
      </c>
      <c r="K308">
        <v>83</v>
      </c>
      <c r="L308">
        <v>29</v>
      </c>
      <c r="M308">
        <v>39</v>
      </c>
      <c r="N308">
        <v>0</v>
      </c>
      <c r="O308">
        <v>130</v>
      </c>
      <c r="P308">
        <f t="shared" si="12"/>
        <v>7.7037037037037033</v>
      </c>
      <c r="Q308">
        <f t="shared" si="13"/>
        <v>5.3925925925925924</v>
      </c>
      <c r="R308">
        <f t="shared" si="14"/>
        <v>5.3925925925925924</v>
      </c>
    </row>
    <row r="309" spans="1:18">
      <c r="A309" t="s">
        <v>355</v>
      </c>
      <c r="B309" t="s">
        <v>356</v>
      </c>
      <c r="C309" t="s">
        <v>3</v>
      </c>
      <c r="D309" t="s">
        <v>1339</v>
      </c>
      <c r="E309">
        <v>41</v>
      </c>
      <c r="F309">
        <v>14</v>
      </c>
      <c r="G309">
        <v>0</v>
      </c>
      <c r="H309">
        <v>12</v>
      </c>
      <c r="I309">
        <v>0</v>
      </c>
      <c r="J309">
        <v>8</v>
      </c>
      <c r="K309">
        <v>47</v>
      </c>
      <c r="L309">
        <v>28</v>
      </c>
      <c r="M309">
        <v>35</v>
      </c>
      <c r="N309">
        <v>1</v>
      </c>
      <c r="O309">
        <v>130</v>
      </c>
      <c r="P309">
        <f t="shared" si="12"/>
        <v>7.7037037037037033</v>
      </c>
      <c r="Q309">
        <f t="shared" si="13"/>
        <v>5.3925925925925924</v>
      </c>
      <c r="R309">
        <f t="shared" si="14"/>
        <v>5.3925925925925924</v>
      </c>
    </row>
    <row r="310" spans="1:18">
      <c r="A310" t="s">
        <v>569</v>
      </c>
      <c r="B310" t="s">
        <v>67</v>
      </c>
      <c r="C310" t="s">
        <v>1032</v>
      </c>
      <c r="D310" t="s">
        <v>1040</v>
      </c>
      <c r="E310">
        <v>58</v>
      </c>
      <c r="F310">
        <v>13</v>
      </c>
      <c r="G310">
        <v>0</v>
      </c>
      <c r="H310">
        <v>30</v>
      </c>
      <c r="I310">
        <v>1</v>
      </c>
      <c r="J310">
        <v>2</v>
      </c>
      <c r="K310">
        <v>41</v>
      </c>
      <c r="L310">
        <v>21</v>
      </c>
      <c r="M310">
        <v>26</v>
      </c>
      <c r="N310">
        <v>0</v>
      </c>
      <c r="O310">
        <v>127</v>
      </c>
      <c r="P310">
        <f t="shared" si="12"/>
        <v>7.5259259259259261</v>
      </c>
      <c r="Q310">
        <f t="shared" si="13"/>
        <v>5.268148148148148</v>
      </c>
      <c r="R310">
        <f t="shared" si="14"/>
        <v>5.268148148148148</v>
      </c>
    </row>
    <row r="311" spans="1:18">
      <c r="A311" t="s">
        <v>1128</v>
      </c>
      <c r="B311" t="s">
        <v>1074</v>
      </c>
      <c r="C311" t="s">
        <v>2</v>
      </c>
      <c r="D311" t="s">
        <v>1031</v>
      </c>
      <c r="E311">
        <v>55</v>
      </c>
      <c r="F311">
        <v>13</v>
      </c>
      <c r="G311">
        <v>0</v>
      </c>
      <c r="H311">
        <v>27</v>
      </c>
      <c r="I311">
        <v>3</v>
      </c>
      <c r="J311">
        <v>5</v>
      </c>
      <c r="K311">
        <v>65</v>
      </c>
      <c r="L311">
        <v>37</v>
      </c>
      <c r="M311">
        <v>23</v>
      </c>
      <c r="N311">
        <v>6</v>
      </c>
      <c r="O311">
        <v>126</v>
      </c>
      <c r="P311">
        <f t="shared" si="12"/>
        <v>7.4666666666666668</v>
      </c>
      <c r="Q311">
        <f t="shared" si="13"/>
        <v>5.2266666666666666</v>
      </c>
      <c r="R311">
        <f t="shared" si="14"/>
        <v>5.2266666666666666</v>
      </c>
    </row>
    <row r="312" spans="1:18">
      <c r="A312" t="s">
        <v>894</v>
      </c>
      <c r="B312" t="s">
        <v>332</v>
      </c>
      <c r="C312" t="s">
        <v>1032</v>
      </c>
      <c r="D312" t="s">
        <v>1047</v>
      </c>
      <c r="E312">
        <v>38</v>
      </c>
      <c r="F312">
        <v>10</v>
      </c>
      <c r="G312">
        <v>1</v>
      </c>
      <c r="H312">
        <v>32</v>
      </c>
      <c r="I312">
        <v>3</v>
      </c>
      <c r="J312">
        <v>11</v>
      </c>
      <c r="K312">
        <v>84</v>
      </c>
      <c r="L312">
        <v>28</v>
      </c>
      <c r="M312">
        <v>40</v>
      </c>
      <c r="N312">
        <v>7</v>
      </c>
      <c r="O312">
        <v>125</v>
      </c>
      <c r="P312">
        <f t="shared" si="12"/>
        <v>7.4074074074074074</v>
      </c>
      <c r="Q312">
        <f t="shared" si="13"/>
        <v>5.1851851851851851</v>
      </c>
      <c r="R312">
        <f t="shared" si="14"/>
        <v>5.1851851851851851</v>
      </c>
    </row>
    <row r="313" spans="1:18">
      <c r="A313" t="s">
        <v>1111</v>
      </c>
      <c r="B313" t="s">
        <v>1066</v>
      </c>
      <c r="C313" t="s">
        <v>1058</v>
      </c>
      <c r="D313" t="s">
        <v>1026</v>
      </c>
      <c r="E313">
        <v>29</v>
      </c>
      <c r="F313">
        <v>12</v>
      </c>
      <c r="G313">
        <v>0</v>
      </c>
      <c r="H313">
        <v>24</v>
      </c>
      <c r="I313">
        <v>1</v>
      </c>
      <c r="J313">
        <v>11</v>
      </c>
      <c r="K313">
        <v>64</v>
      </c>
      <c r="L313">
        <v>29</v>
      </c>
      <c r="M313">
        <v>38</v>
      </c>
      <c r="N313">
        <v>1</v>
      </c>
      <c r="O313">
        <v>124</v>
      </c>
      <c r="P313">
        <f t="shared" si="12"/>
        <v>7.3481481481481481</v>
      </c>
      <c r="Q313">
        <f t="shared" si="13"/>
        <v>5.1437037037037037</v>
      </c>
      <c r="R313">
        <f t="shared" si="14"/>
        <v>5.1437037037037037</v>
      </c>
    </row>
    <row r="314" spans="1:18">
      <c r="A314" t="s">
        <v>352</v>
      </c>
      <c r="B314" t="s">
        <v>194</v>
      </c>
      <c r="C314" t="s">
        <v>1062</v>
      </c>
      <c r="D314" t="s">
        <v>1046</v>
      </c>
      <c r="E314">
        <v>41</v>
      </c>
      <c r="F314">
        <v>13</v>
      </c>
      <c r="G314">
        <v>1</v>
      </c>
      <c r="H314">
        <v>21</v>
      </c>
      <c r="I314">
        <v>2</v>
      </c>
      <c r="J314">
        <v>4</v>
      </c>
      <c r="K314">
        <v>26</v>
      </c>
      <c r="L314">
        <v>19</v>
      </c>
      <c r="M314">
        <v>25</v>
      </c>
      <c r="N314">
        <v>1</v>
      </c>
      <c r="O314">
        <v>124</v>
      </c>
      <c r="P314">
        <f t="shared" si="12"/>
        <v>7.3481481481481481</v>
      </c>
      <c r="Q314">
        <f t="shared" si="13"/>
        <v>5.1437037037037037</v>
      </c>
      <c r="R314">
        <f t="shared" si="14"/>
        <v>5.1437037037037037</v>
      </c>
    </row>
    <row r="315" spans="1:18">
      <c r="A315" t="s">
        <v>1360</v>
      </c>
      <c r="B315" t="s">
        <v>277</v>
      </c>
      <c r="C315" t="s">
        <v>1032</v>
      </c>
      <c r="D315" t="s">
        <v>1048</v>
      </c>
      <c r="E315">
        <v>33</v>
      </c>
      <c r="F315">
        <v>13</v>
      </c>
      <c r="G315">
        <v>1</v>
      </c>
      <c r="H315">
        <v>19</v>
      </c>
      <c r="I315">
        <v>1</v>
      </c>
      <c r="J315">
        <v>7</v>
      </c>
      <c r="K315">
        <v>48</v>
      </c>
      <c r="L315">
        <v>31</v>
      </c>
      <c r="M315">
        <v>31</v>
      </c>
      <c r="N315">
        <v>2</v>
      </c>
      <c r="O315">
        <v>124</v>
      </c>
      <c r="P315">
        <f t="shared" si="12"/>
        <v>7.3481481481481481</v>
      </c>
      <c r="Q315">
        <f t="shared" si="13"/>
        <v>5.1437037037037037</v>
      </c>
      <c r="R315">
        <f t="shared" si="14"/>
        <v>5.1437037037037037</v>
      </c>
    </row>
    <row r="316" spans="1:18">
      <c r="A316" t="s">
        <v>547</v>
      </c>
      <c r="B316" t="s">
        <v>548</v>
      </c>
      <c r="C316" t="s">
        <v>1032</v>
      </c>
      <c r="D316" t="s">
        <v>1039</v>
      </c>
      <c r="E316">
        <v>31</v>
      </c>
      <c r="F316">
        <v>13</v>
      </c>
      <c r="G316">
        <v>0</v>
      </c>
      <c r="H316">
        <v>18</v>
      </c>
      <c r="I316">
        <v>0</v>
      </c>
      <c r="J316">
        <v>8</v>
      </c>
      <c r="K316">
        <v>55</v>
      </c>
      <c r="L316">
        <v>35</v>
      </c>
      <c r="M316">
        <v>37</v>
      </c>
      <c r="N316">
        <v>0</v>
      </c>
      <c r="O316">
        <v>124</v>
      </c>
      <c r="P316">
        <f t="shared" si="12"/>
        <v>7.3481481481481481</v>
      </c>
      <c r="Q316">
        <f t="shared" si="13"/>
        <v>5.1437037037037037</v>
      </c>
      <c r="R316">
        <f t="shared" si="14"/>
        <v>5.1437037037037037</v>
      </c>
    </row>
    <row r="317" spans="1:18">
      <c r="A317" t="s">
        <v>63</v>
      </c>
      <c r="B317" t="s">
        <v>58</v>
      </c>
      <c r="C317" t="s">
        <v>1058</v>
      </c>
      <c r="D317" t="s">
        <v>1031</v>
      </c>
      <c r="E317">
        <v>40</v>
      </c>
      <c r="F317">
        <v>10</v>
      </c>
      <c r="G317">
        <v>1</v>
      </c>
      <c r="H317">
        <v>29</v>
      </c>
      <c r="I317">
        <v>1</v>
      </c>
      <c r="J317">
        <v>7</v>
      </c>
      <c r="K317">
        <v>61</v>
      </c>
      <c r="L317">
        <v>30</v>
      </c>
      <c r="M317">
        <v>30</v>
      </c>
      <c r="N317">
        <v>4</v>
      </c>
      <c r="O317">
        <v>122</v>
      </c>
      <c r="P317">
        <f t="shared" si="12"/>
        <v>7.2296296296296294</v>
      </c>
      <c r="Q317">
        <f t="shared" si="13"/>
        <v>5.0607407407407399</v>
      </c>
      <c r="R317">
        <f t="shared" si="14"/>
        <v>5.0607407407407399</v>
      </c>
    </row>
    <row r="318" spans="1:18">
      <c r="A318" t="s">
        <v>65</v>
      </c>
      <c r="B318" t="s">
        <v>1499</v>
      </c>
      <c r="C318" t="s">
        <v>1064</v>
      </c>
      <c r="D318" t="s">
        <v>1044</v>
      </c>
      <c r="E318">
        <v>57</v>
      </c>
      <c r="F318">
        <v>9</v>
      </c>
      <c r="G318">
        <v>2</v>
      </c>
      <c r="H318">
        <v>14</v>
      </c>
      <c r="I318">
        <v>8</v>
      </c>
      <c r="J318">
        <v>0</v>
      </c>
      <c r="K318">
        <v>44</v>
      </c>
      <c r="L318">
        <v>36</v>
      </c>
      <c r="M318">
        <v>14</v>
      </c>
      <c r="N318">
        <v>28</v>
      </c>
      <c r="O318">
        <v>121</v>
      </c>
      <c r="P318">
        <f t="shared" si="12"/>
        <v>7.1703703703703701</v>
      </c>
      <c r="Q318">
        <f t="shared" si="13"/>
        <v>5.0192592592592584</v>
      </c>
      <c r="R318">
        <f t="shared" si="14"/>
        <v>5.0192592592592584</v>
      </c>
    </row>
    <row r="319" spans="1:18">
      <c r="A319" t="s">
        <v>351</v>
      </c>
      <c r="B319" t="s">
        <v>81</v>
      </c>
      <c r="C319" t="s">
        <v>1</v>
      </c>
      <c r="D319" t="s">
        <v>1339</v>
      </c>
      <c r="E319">
        <v>43</v>
      </c>
      <c r="F319">
        <v>9</v>
      </c>
      <c r="G319">
        <v>1</v>
      </c>
      <c r="H319">
        <v>18</v>
      </c>
      <c r="I319">
        <v>1</v>
      </c>
      <c r="J319">
        <v>5</v>
      </c>
      <c r="K319">
        <v>28</v>
      </c>
      <c r="L319">
        <v>21</v>
      </c>
      <c r="M319">
        <v>25</v>
      </c>
      <c r="N319">
        <v>1</v>
      </c>
      <c r="O319">
        <v>120</v>
      </c>
      <c r="P319">
        <f t="shared" si="12"/>
        <v>7.1111111111111107</v>
      </c>
      <c r="Q319">
        <f t="shared" si="13"/>
        <v>4.977777777777777</v>
      </c>
      <c r="R319">
        <f t="shared" si="14"/>
        <v>4.977777777777777</v>
      </c>
    </row>
    <row r="320" spans="1:18">
      <c r="A320" t="s">
        <v>360</v>
      </c>
      <c r="B320" t="s">
        <v>201</v>
      </c>
      <c r="C320" t="s">
        <v>1</v>
      </c>
      <c r="D320" t="s">
        <v>1053</v>
      </c>
      <c r="E320">
        <v>39</v>
      </c>
      <c r="F320">
        <v>13</v>
      </c>
      <c r="G320">
        <v>1</v>
      </c>
      <c r="H320">
        <v>23</v>
      </c>
      <c r="I320">
        <v>0</v>
      </c>
      <c r="J320">
        <v>8</v>
      </c>
      <c r="K320">
        <v>62</v>
      </c>
      <c r="L320">
        <v>26</v>
      </c>
      <c r="M320">
        <v>33</v>
      </c>
      <c r="N320">
        <v>0</v>
      </c>
      <c r="O320">
        <v>120</v>
      </c>
      <c r="P320">
        <f t="shared" si="12"/>
        <v>7.1111111111111107</v>
      </c>
      <c r="Q320">
        <f t="shared" si="13"/>
        <v>4.977777777777777</v>
      </c>
      <c r="R320">
        <f t="shared" si="14"/>
        <v>4.977777777777777</v>
      </c>
    </row>
    <row r="321" spans="1:18">
      <c r="A321" t="s">
        <v>528</v>
      </c>
      <c r="B321" t="s">
        <v>149</v>
      </c>
      <c r="C321" t="s">
        <v>2</v>
      </c>
      <c r="D321" t="s">
        <v>1042</v>
      </c>
      <c r="E321">
        <v>52</v>
      </c>
      <c r="F321">
        <v>9</v>
      </c>
      <c r="G321">
        <v>2</v>
      </c>
      <c r="H321">
        <v>22</v>
      </c>
      <c r="I321">
        <v>1</v>
      </c>
      <c r="J321">
        <v>3</v>
      </c>
      <c r="K321">
        <v>44</v>
      </c>
      <c r="L321">
        <v>29</v>
      </c>
      <c r="M321">
        <v>23</v>
      </c>
      <c r="N321">
        <v>1</v>
      </c>
      <c r="O321">
        <v>118</v>
      </c>
      <c r="P321">
        <f t="shared" si="12"/>
        <v>6.9925925925925929</v>
      </c>
      <c r="Q321">
        <f t="shared" si="13"/>
        <v>4.894814814814815</v>
      </c>
      <c r="R321">
        <f t="shared" si="14"/>
        <v>4.894814814814815</v>
      </c>
    </row>
    <row r="322" spans="1:18">
      <c r="A322" t="s">
        <v>200</v>
      </c>
      <c r="B322" t="s">
        <v>201</v>
      </c>
      <c r="C322" t="s">
        <v>1062</v>
      </c>
      <c r="D322" t="s">
        <v>1050</v>
      </c>
      <c r="E322">
        <v>44</v>
      </c>
      <c r="F322">
        <v>15</v>
      </c>
      <c r="G322">
        <v>1</v>
      </c>
      <c r="H322">
        <v>22</v>
      </c>
      <c r="I322">
        <v>1</v>
      </c>
      <c r="J322">
        <v>4</v>
      </c>
      <c r="K322">
        <v>53</v>
      </c>
      <c r="L322">
        <v>26</v>
      </c>
      <c r="M322">
        <v>29</v>
      </c>
      <c r="N322">
        <v>2</v>
      </c>
      <c r="O322">
        <v>118</v>
      </c>
      <c r="P322">
        <f t="shared" si="12"/>
        <v>6.9925925925925929</v>
      </c>
      <c r="Q322">
        <f t="shared" si="13"/>
        <v>4.894814814814815</v>
      </c>
      <c r="R322">
        <f t="shared" si="14"/>
        <v>4.894814814814815</v>
      </c>
    </row>
    <row r="323" spans="1:18">
      <c r="A323" t="s">
        <v>199</v>
      </c>
      <c r="B323" t="s">
        <v>80</v>
      </c>
      <c r="C323" t="s">
        <v>2</v>
      </c>
      <c r="D323" t="s">
        <v>1055</v>
      </c>
      <c r="E323">
        <v>42</v>
      </c>
      <c r="F323">
        <v>12</v>
      </c>
      <c r="G323">
        <v>3</v>
      </c>
      <c r="H323">
        <v>20</v>
      </c>
      <c r="I323">
        <v>1</v>
      </c>
      <c r="J323">
        <v>3</v>
      </c>
      <c r="K323">
        <v>40</v>
      </c>
      <c r="L323">
        <v>23</v>
      </c>
      <c r="M323">
        <v>26</v>
      </c>
      <c r="N323">
        <v>1</v>
      </c>
      <c r="O323">
        <v>116</v>
      </c>
      <c r="P323">
        <f t="shared" ref="P323:P386" si="15">O323/16.875</f>
        <v>6.8740740740740742</v>
      </c>
      <c r="Q323">
        <f t="shared" ref="Q323:Q386" si="16">IF(O323 &gt;= 500,P323*1.1,IF(O323 &gt; 400,P323,IF(O323&gt;300,P323*0.9,IF(O323&gt;200,P323*0.8,IF(O323&gt;100,P323*0.7,P323*0.6)))))</f>
        <v>4.811851851851852</v>
      </c>
      <c r="R323">
        <f t="shared" ref="R323:R386" si="17">IF(Q323 &lt; 1.5,1,Q323)</f>
        <v>4.811851851851852</v>
      </c>
    </row>
    <row r="324" spans="1:18">
      <c r="A324" t="s">
        <v>3138</v>
      </c>
      <c r="B324" t="s">
        <v>408</v>
      </c>
      <c r="C324" t="s">
        <v>1</v>
      </c>
      <c r="D324" t="s">
        <v>1045</v>
      </c>
      <c r="E324">
        <v>38</v>
      </c>
      <c r="F324">
        <v>11</v>
      </c>
      <c r="G324">
        <v>1</v>
      </c>
      <c r="H324">
        <v>18</v>
      </c>
      <c r="I324">
        <v>1</v>
      </c>
      <c r="J324">
        <v>8</v>
      </c>
      <c r="K324">
        <v>47</v>
      </c>
      <c r="L324">
        <v>24</v>
      </c>
      <c r="M324">
        <v>26</v>
      </c>
      <c r="N324">
        <v>1</v>
      </c>
      <c r="O324">
        <v>116</v>
      </c>
      <c r="P324">
        <f t="shared" si="15"/>
        <v>6.8740740740740742</v>
      </c>
      <c r="Q324">
        <f t="shared" si="16"/>
        <v>4.811851851851852</v>
      </c>
      <c r="R324">
        <f t="shared" si="17"/>
        <v>4.811851851851852</v>
      </c>
    </row>
    <row r="325" spans="1:18">
      <c r="A325" t="s">
        <v>45</v>
      </c>
      <c r="B325" t="s">
        <v>46</v>
      </c>
      <c r="C325" t="s">
        <v>1064</v>
      </c>
      <c r="D325" t="s">
        <v>1053</v>
      </c>
      <c r="E325">
        <v>43</v>
      </c>
      <c r="F325">
        <v>12</v>
      </c>
      <c r="G325">
        <v>1</v>
      </c>
      <c r="H325">
        <v>11</v>
      </c>
      <c r="I325">
        <v>2</v>
      </c>
      <c r="J325">
        <v>5</v>
      </c>
      <c r="K325">
        <v>39</v>
      </c>
      <c r="L325">
        <v>20</v>
      </c>
      <c r="M325">
        <v>29</v>
      </c>
      <c r="N325">
        <v>6</v>
      </c>
      <c r="O325">
        <v>115</v>
      </c>
      <c r="P325">
        <f t="shared" si="15"/>
        <v>6.8148148148148149</v>
      </c>
      <c r="Q325">
        <f t="shared" si="16"/>
        <v>4.7703703703703697</v>
      </c>
      <c r="R325">
        <f t="shared" si="17"/>
        <v>4.7703703703703697</v>
      </c>
    </row>
    <row r="326" spans="1:18">
      <c r="A326" t="s">
        <v>1153</v>
      </c>
      <c r="B326" t="s">
        <v>180</v>
      </c>
      <c r="C326" t="s">
        <v>1338</v>
      </c>
      <c r="D326" t="s">
        <v>1054</v>
      </c>
      <c r="E326">
        <v>32</v>
      </c>
      <c r="F326">
        <v>14</v>
      </c>
      <c r="G326">
        <v>4</v>
      </c>
      <c r="H326">
        <v>23</v>
      </c>
      <c r="I326">
        <v>5</v>
      </c>
      <c r="J326">
        <v>3</v>
      </c>
      <c r="K326">
        <v>47</v>
      </c>
      <c r="L326">
        <v>28</v>
      </c>
      <c r="M326">
        <v>19</v>
      </c>
      <c r="N326">
        <v>13</v>
      </c>
      <c r="O326">
        <v>115</v>
      </c>
      <c r="P326">
        <f t="shared" si="15"/>
        <v>6.8148148148148149</v>
      </c>
      <c r="Q326">
        <f t="shared" si="16"/>
        <v>4.7703703703703697</v>
      </c>
      <c r="R326">
        <f t="shared" si="17"/>
        <v>4.7703703703703697</v>
      </c>
    </row>
    <row r="327" spans="1:18">
      <c r="A327" t="s">
        <v>117</v>
      </c>
      <c r="B327" t="s">
        <v>103</v>
      </c>
      <c r="C327" t="s">
        <v>1032</v>
      </c>
      <c r="D327" t="s">
        <v>1048</v>
      </c>
      <c r="E327">
        <v>41</v>
      </c>
      <c r="F327">
        <v>13</v>
      </c>
      <c r="G327">
        <v>0</v>
      </c>
      <c r="H327">
        <v>27</v>
      </c>
      <c r="I327">
        <v>0</v>
      </c>
      <c r="J327">
        <v>10</v>
      </c>
      <c r="K327">
        <v>80</v>
      </c>
      <c r="L327">
        <v>25</v>
      </c>
      <c r="M327">
        <v>35</v>
      </c>
      <c r="N327">
        <v>0</v>
      </c>
      <c r="O327">
        <v>114</v>
      </c>
      <c r="P327">
        <f t="shared" si="15"/>
        <v>6.7555555555555555</v>
      </c>
      <c r="Q327">
        <f t="shared" si="16"/>
        <v>4.7288888888888883</v>
      </c>
      <c r="R327">
        <f t="shared" si="17"/>
        <v>4.7288888888888883</v>
      </c>
    </row>
    <row r="328" spans="1:18">
      <c r="A328" t="s">
        <v>158</v>
      </c>
      <c r="B328" t="s">
        <v>143</v>
      </c>
      <c r="C328" t="s">
        <v>1058</v>
      </c>
      <c r="D328" t="s">
        <v>1339</v>
      </c>
      <c r="E328">
        <v>38</v>
      </c>
      <c r="F328">
        <v>14</v>
      </c>
      <c r="G328">
        <v>1</v>
      </c>
      <c r="H328">
        <v>21</v>
      </c>
      <c r="I328">
        <v>4</v>
      </c>
      <c r="J328">
        <v>4</v>
      </c>
      <c r="K328">
        <v>48</v>
      </c>
      <c r="L328">
        <v>34</v>
      </c>
      <c r="M328">
        <v>20</v>
      </c>
      <c r="N328">
        <v>6</v>
      </c>
      <c r="O328">
        <v>114</v>
      </c>
      <c r="P328">
        <f t="shared" si="15"/>
        <v>6.7555555555555555</v>
      </c>
      <c r="Q328">
        <f t="shared" si="16"/>
        <v>4.7288888888888883</v>
      </c>
      <c r="R328">
        <f t="shared" si="17"/>
        <v>4.7288888888888883</v>
      </c>
    </row>
    <row r="329" spans="1:18">
      <c r="A329" t="s">
        <v>1946</v>
      </c>
      <c r="B329" t="s">
        <v>46</v>
      </c>
      <c r="C329" t="s">
        <v>1</v>
      </c>
      <c r="D329" t="s">
        <v>1039</v>
      </c>
      <c r="E329">
        <v>29</v>
      </c>
      <c r="F329">
        <v>10</v>
      </c>
      <c r="G329">
        <v>0</v>
      </c>
      <c r="H329">
        <v>33</v>
      </c>
      <c r="I329">
        <v>1</v>
      </c>
      <c r="J329">
        <v>11</v>
      </c>
      <c r="K329">
        <v>79</v>
      </c>
      <c r="L329">
        <v>31</v>
      </c>
      <c r="M329">
        <v>34</v>
      </c>
      <c r="N329">
        <v>2</v>
      </c>
      <c r="O329">
        <v>113</v>
      </c>
      <c r="P329">
        <f t="shared" si="15"/>
        <v>6.6962962962962962</v>
      </c>
      <c r="Q329">
        <f t="shared" si="16"/>
        <v>4.6874074074074068</v>
      </c>
      <c r="R329">
        <f t="shared" si="17"/>
        <v>4.6874074074074068</v>
      </c>
    </row>
    <row r="330" spans="1:18">
      <c r="A330" t="s">
        <v>310</v>
      </c>
      <c r="B330" t="s">
        <v>230</v>
      </c>
      <c r="C330" t="s">
        <v>1032</v>
      </c>
      <c r="D330" t="s">
        <v>1046</v>
      </c>
      <c r="E330">
        <v>37</v>
      </c>
      <c r="F330">
        <v>14</v>
      </c>
      <c r="G330">
        <v>3</v>
      </c>
      <c r="H330">
        <v>21</v>
      </c>
      <c r="I330">
        <v>3</v>
      </c>
      <c r="J330">
        <v>7</v>
      </c>
      <c r="K330">
        <v>65</v>
      </c>
      <c r="L330">
        <v>27</v>
      </c>
      <c r="M330">
        <v>31</v>
      </c>
      <c r="N330">
        <v>0</v>
      </c>
      <c r="O330">
        <v>113</v>
      </c>
      <c r="P330">
        <f t="shared" si="15"/>
        <v>6.6962962962962962</v>
      </c>
      <c r="Q330">
        <f t="shared" si="16"/>
        <v>4.6874074074074068</v>
      </c>
      <c r="R330">
        <f t="shared" si="17"/>
        <v>4.6874074074074068</v>
      </c>
    </row>
    <row r="331" spans="1:18">
      <c r="A331" t="s">
        <v>1386</v>
      </c>
      <c r="B331" t="s">
        <v>1508</v>
      </c>
      <c r="C331" t="s">
        <v>1032</v>
      </c>
      <c r="D331" t="s">
        <v>1034</v>
      </c>
      <c r="E331">
        <v>32</v>
      </c>
      <c r="F331">
        <v>10</v>
      </c>
      <c r="G331">
        <v>1</v>
      </c>
      <c r="H331">
        <v>21</v>
      </c>
      <c r="I331">
        <v>1</v>
      </c>
      <c r="J331">
        <v>7</v>
      </c>
      <c r="K331">
        <v>38</v>
      </c>
      <c r="L331">
        <v>26</v>
      </c>
      <c r="M331">
        <v>20</v>
      </c>
      <c r="N331">
        <v>1</v>
      </c>
      <c r="O331">
        <v>112</v>
      </c>
      <c r="P331">
        <f t="shared" si="15"/>
        <v>6.6370370370370368</v>
      </c>
      <c r="Q331">
        <f t="shared" si="16"/>
        <v>4.6459259259259253</v>
      </c>
      <c r="R331">
        <f t="shared" si="17"/>
        <v>4.6459259259259253</v>
      </c>
    </row>
    <row r="332" spans="1:18">
      <c r="A332" t="s">
        <v>1182</v>
      </c>
      <c r="B332" t="s">
        <v>649</v>
      </c>
      <c r="C332" t="s">
        <v>1032</v>
      </c>
      <c r="D332" t="s">
        <v>1052</v>
      </c>
      <c r="E332">
        <v>26</v>
      </c>
      <c r="F332">
        <v>13</v>
      </c>
      <c r="G332">
        <v>0</v>
      </c>
      <c r="H332">
        <v>18</v>
      </c>
      <c r="I332">
        <v>0</v>
      </c>
      <c r="J332">
        <v>8</v>
      </c>
      <c r="K332">
        <v>44</v>
      </c>
      <c r="L332">
        <v>20</v>
      </c>
      <c r="M332">
        <v>33</v>
      </c>
      <c r="N332">
        <v>0</v>
      </c>
      <c r="O332">
        <v>111</v>
      </c>
      <c r="P332">
        <f t="shared" si="15"/>
        <v>6.5777777777777775</v>
      </c>
      <c r="Q332">
        <f t="shared" si="16"/>
        <v>4.6044444444444439</v>
      </c>
      <c r="R332">
        <f t="shared" si="17"/>
        <v>4.6044444444444439</v>
      </c>
    </row>
    <row r="333" spans="1:18">
      <c r="A333" t="s">
        <v>298</v>
      </c>
      <c r="B333" t="s">
        <v>379</v>
      </c>
      <c r="C333" t="s">
        <v>1064</v>
      </c>
      <c r="D333" t="s">
        <v>1033</v>
      </c>
      <c r="E333">
        <v>53</v>
      </c>
      <c r="F333">
        <v>7</v>
      </c>
      <c r="G333">
        <v>1</v>
      </c>
      <c r="H333">
        <v>23</v>
      </c>
      <c r="I333">
        <v>2</v>
      </c>
      <c r="J333">
        <v>2</v>
      </c>
      <c r="K333">
        <v>38</v>
      </c>
      <c r="L333">
        <v>30</v>
      </c>
      <c r="M333">
        <v>16</v>
      </c>
      <c r="N333">
        <v>3</v>
      </c>
      <c r="O333">
        <v>110</v>
      </c>
      <c r="P333">
        <f t="shared" si="15"/>
        <v>6.5185185185185182</v>
      </c>
      <c r="Q333">
        <f t="shared" si="16"/>
        <v>4.5629629629629624</v>
      </c>
      <c r="R333">
        <f t="shared" si="17"/>
        <v>4.5629629629629624</v>
      </c>
    </row>
    <row r="334" spans="1:18">
      <c r="A334" t="s">
        <v>598</v>
      </c>
      <c r="B334" t="s">
        <v>1497</v>
      </c>
      <c r="C334" t="s">
        <v>2</v>
      </c>
      <c r="D334" t="s">
        <v>1047</v>
      </c>
      <c r="E334">
        <v>40</v>
      </c>
      <c r="F334">
        <v>11</v>
      </c>
      <c r="G334">
        <v>4</v>
      </c>
      <c r="H334">
        <v>18</v>
      </c>
      <c r="I334">
        <v>4</v>
      </c>
      <c r="J334">
        <v>1</v>
      </c>
      <c r="K334">
        <v>33</v>
      </c>
      <c r="L334">
        <v>26</v>
      </c>
      <c r="M334">
        <v>14</v>
      </c>
      <c r="N334">
        <v>10</v>
      </c>
      <c r="O334">
        <v>109</v>
      </c>
      <c r="P334">
        <f t="shared" si="15"/>
        <v>6.4592592592592597</v>
      </c>
      <c r="Q334">
        <f t="shared" si="16"/>
        <v>4.5214814814814819</v>
      </c>
      <c r="R334">
        <f t="shared" si="17"/>
        <v>4.5214814814814819</v>
      </c>
    </row>
    <row r="335" spans="1:18">
      <c r="A335" t="s">
        <v>1165</v>
      </c>
      <c r="B335" t="s">
        <v>398</v>
      </c>
      <c r="C335" t="s">
        <v>2</v>
      </c>
      <c r="D335" t="s">
        <v>1048</v>
      </c>
      <c r="E335">
        <v>36</v>
      </c>
      <c r="F335">
        <v>15</v>
      </c>
      <c r="G335">
        <v>0</v>
      </c>
      <c r="H335">
        <v>16</v>
      </c>
      <c r="I335">
        <v>1</v>
      </c>
      <c r="J335">
        <v>2</v>
      </c>
      <c r="K335">
        <v>29</v>
      </c>
      <c r="L335">
        <v>23</v>
      </c>
      <c r="M335">
        <v>23</v>
      </c>
      <c r="N335">
        <v>3</v>
      </c>
      <c r="O335">
        <v>109</v>
      </c>
      <c r="P335">
        <f t="shared" si="15"/>
        <v>6.4592592592592597</v>
      </c>
      <c r="Q335">
        <f t="shared" si="16"/>
        <v>4.5214814814814819</v>
      </c>
      <c r="R335">
        <f t="shared" si="17"/>
        <v>4.5214814814814819</v>
      </c>
    </row>
    <row r="336" spans="1:18">
      <c r="A336" t="s">
        <v>1372</v>
      </c>
      <c r="B336" t="s">
        <v>1856</v>
      </c>
      <c r="C336" t="s">
        <v>1032</v>
      </c>
      <c r="D336" t="s">
        <v>1046</v>
      </c>
      <c r="E336">
        <v>37</v>
      </c>
      <c r="F336">
        <v>12</v>
      </c>
      <c r="G336">
        <v>0</v>
      </c>
      <c r="H336">
        <v>32</v>
      </c>
      <c r="I336">
        <v>0</v>
      </c>
      <c r="J336">
        <v>7</v>
      </c>
      <c r="K336">
        <v>44</v>
      </c>
      <c r="L336">
        <v>14</v>
      </c>
      <c r="M336">
        <v>18</v>
      </c>
      <c r="N336">
        <v>0</v>
      </c>
      <c r="O336">
        <v>109</v>
      </c>
      <c r="P336">
        <f t="shared" si="15"/>
        <v>6.4592592592592597</v>
      </c>
      <c r="Q336">
        <f t="shared" si="16"/>
        <v>4.5214814814814819</v>
      </c>
      <c r="R336">
        <f t="shared" si="17"/>
        <v>4.5214814814814819</v>
      </c>
    </row>
    <row r="337" spans="1:18">
      <c r="A337" t="s">
        <v>1127</v>
      </c>
      <c r="B337" t="s">
        <v>1498</v>
      </c>
      <c r="C337" t="s">
        <v>1062</v>
      </c>
      <c r="D337" t="s">
        <v>1041</v>
      </c>
      <c r="E337">
        <v>41</v>
      </c>
      <c r="F337">
        <v>8</v>
      </c>
      <c r="G337">
        <v>2</v>
      </c>
      <c r="H337">
        <v>8</v>
      </c>
      <c r="I337">
        <v>4</v>
      </c>
      <c r="J337">
        <v>4</v>
      </c>
      <c r="K337">
        <v>27</v>
      </c>
      <c r="L337">
        <v>26</v>
      </c>
      <c r="M337">
        <v>20</v>
      </c>
      <c r="N337">
        <v>6</v>
      </c>
      <c r="O337">
        <v>108</v>
      </c>
      <c r="P337">
        <f t="shared" si="15"/>
        <v>6.4</v>
      </c>
      <c r="Q337">
        <f t="shared" si="16"/>
        <v>4.4799999999999995</v>
      </c>
      <c r="R337">
        <f t="shared" si="17"/>
        <v>4.4799999999999995</v>
      </c>
    </row>
    <row r="338" spans="1:18">
      <c r="A338" t="s">
        <v>303</v>
      </c>
      <c r="B338" t="s">
        <v>304</v>
      </c>
      <c r="C338" t="s">
        <v>1</v>
      </c>
      <c r="D338" t="s">
        <v>1030</v>
      </c>
      <c r="E338">
        <v>30</v>
      </c>
      <c r="F338">
        <v>13</v>
      </c>
      <c r="G338">
        <v>1</v>
      </c>
      <c r="H338">
        <v>24</v>
      </c>
      <c r="I338">
        <v>0</v>
      </c>
      <c r="J338">
        <v>8</v>
      </c>
      <c r="K338">
        <v>62</v>
      </c>
      <c r="L338">
        <v>24</v>
      </c>
      <c r="M338">
        <v>31</v>
      </c>
      <c r="N338">
        <v>0</v>
      </c>
      <c r="O338">
        <v>108</v>
      </c>
      <c r="P338">
        <f t="shared" si="15"/>
        <v>6.4</v>
      </c>
      <c r="Q338">
        <f t="shared" si="16"/>
        <v>4.4799999999999995</v>
      </c>
      <c r="R338">
        <f t="shared" si="17"/>
        <v>4.4799999999999995</v>
      </c>
    </row>
    <row r="339" spans="1:18">
      <c r="A339" t="s">
        <v>154</v>
      </c>
      <c r="B339" t="s">
        <v>244</v>
      </c>
      <c r="C339" t="s">
        <v>1058</v>
      </c>
      <c r="D339" t="s">
        <v>1053</v>
      </c>
      <c r="E339">
        <v>33</v>
      </c>
      <c r="F339">
        <v>12</v>
      </c>
      <c r="G339">
        <v>1</v>
      </c>
      <c r="H339">
        <v>20</v>
      </c>
      <c r="I339">
        <v>2</v>
      </c>
      <c r="J339">
        <v>5</v>
      </c>
      <c r="K339">
        <v>42</v>
      </c>
      <c r="L339">
        <v>21</v>
      </c>
      <c r="M339">
        <v>26</v>
      </c>
      <c r="N339">
        <v>4</v>
      </c>
      <c r="O339">
        <v>107</v>
      </c>
      <c r="P339">
        <f t="shared" si="15"/>
        <v>6.340740740740741</v>
      </c>
      <c r="Q339">
        <f t="shared" si="16"/>
        <v>4.4385185185185181</v>
      </c>
      <c r="R339">
        <f t="shared" si="17"/>
        <v>4.4385185185185181</v>
      </c>
    </row>
    <row r="340" spans="1:18">
      <c r="A340" t="s">
        <v>82</v>
      </c>
      <c r="B340" t="s">
        <v>1560</v>
      </c>
      <c r="C340" t="s">
        <v>1058</v>
      </c>
      <c r="D340" t="s">
        <v>1028</v>
      </c>
      <c r="E340">
        <v>42</v>
      </c>
      <c r="F340">
        <v>8</v>
      </c>
      <c r="G340">
        <v>3</v>
      </c>
      <c r="H340">
        <v>27</v>
      </c>
      <c r="I340">
        <v>3</v>
      </c>
      <c r="J340">
        <v>2</v>
      </c>
      <c r="K340">
        <v>51</v>
      </c>
      <c r="L340">
        <v>29</v>
      </c>
      <c r="M340">
        <v>16</v>
      </c>
      <c r="N340">
        <v>12</v>
      </c>
      <c r="O340">
        <v>105</v>
      </c>
      <c r="P340">
        <f t="shared" si="15"/>
        <v>6.2222222222222223</v>
      </c>
      <c r="Q340">
        <f t="shared" si="16"/>
        <v>4.3555555555555552</v>
      </c>
      <c r="R340">
        <f t="shared" si="17"/>
        <v>4.3555555555555552</v>
      </c>
    </row>
    <row r="341" spans="1:18">
      <c r="A341" t="s">
        <v>775</v>
      </c>
      <c r="B341" t="s">
        <v>67</v>
      </c>
      <c r="C341" t="s">
        <v>2</v>
      </c>
      <c r="D341" t="s">
        <v>1035</v>
      </c>
      <c r="E341">
        <v>39</v>
      </c>
      <c r="F341">
        <v>11</v>
      </c>
      <c r="G341">
        <v>4</v>
      </c>
      <c r="H341">
        <v>6</v>
      </c>
      <c r="I341">
        <v>2</v>
      </c>
      <c r="J341">
        <v>2</v>
      </c>
      <c r="K341">
        <v>30</v>
      </c>
      <c r="L341">
        <v>28</v>
      </c>
      <c r="M341">
        <v>16</v>
      </c>
      <c r="N341">
        <v>6</v>
      </c>
      <c r="O341">
        <v>105</v>
      </c>
      <c r="P341">
        <f t="shared" si="15"/>
        <v>6.2222222222222223</v>
      </c>
      <c r="Q341">
        <f t="shared" si="16"/>
        <v>4.3555555555555552</v>
      </c>
      <c r="R341">
        <f t="shared" si="17"/>
        <v>4.3555555555555552</v>
      </c>
    </row>
    <row r="342" spans="1:18">
      <c r="A342" t="s">
        <v>353</v>
      </c>
      <c r="B342" t="s">
        <v>354</v>
      </c>
      <c r="C342" t="s">
        <v>1032</v>
      </c>
      <c r="D342" t="s">
        <v>1041</v>
      </c>
      <c r="E342">
        <v>19</v>
      </c>
      <c r="F342">
        <v>8</v>
      </c>
      <c r="G342">
        <v>1</v>
      </c>
      <c r="H342">
        <v>27</v>
      </c>
      <c r="I342">
        <v>0</v>
      </c>
      <c r="J342">
        <v>8</v>
      </c>
      <c r="K342">
        <v>39</v>
      </c>
      <c r="L342">
        <v>20</v>
      </c>
      <c r="M342">
        <v>25</v>
      </c>
      <c r="N342">
        <v>1</v>
      </c>
      <c r="O342">
        <v>104</v>
      </c>
      <c r="P342">
        <f t="shared" si="15"/>
        <v>6.162962962962963</v>
      </c>
      <c r="Q342">
        <f t="shared" si="16"/>
        <v>4.3140740740740737</v>
      </c>
      <c r="R342">
        <f t="shared" si="17"/>
        <v>4.3140740740740737</v>
      </c>
    </row>
    <row r="343" spans="1:18">
      <c r="A343" t="s">
        <v>613</v>
      </c>
      <c r="B343" t="s">
        <v>304</v>
      </c>
      <c r="C343" t="s">
        <v>1058</v>
      </c>
      <c r="D343" t="s">
        <v>1033</v>
      </c>
      <c r="E343">
        <v>40</v>
      </c>
      <c r="F343">
        <v>5</v>
      </c>
      <c r="G343">
        <v>2</v>
      </c>
      <c r="H343">
        <v>19</v>
      </c>
      <c r="I343">
        <v>4</v>
      </c>
      <c r="J343">
        <v>1</v>
      </c>
      <c r="K343">
        <v>34</v>
      </c>
      <c r="L343">
        <v>32</v>
      </c>
      <c r="M343">
        <v>11</v>
      </c>
      <c r="N343">
        <v>19</v>
      </c>
      <c r="O343">
        <v>103</v>
      </c>
      <c r="P343">
        <f t="shared" si="15"/>
        <v>6.1037037037037036</v>
      </c>
      <c r="Q343">
        <f t="shared" si="16"/>
        <v>4.2725925925925923</v>
      </c>
      <c r="R343">
        <f t="shared" si="17"/>
        <v>4.2725925925925923</v>
      </c>
    </row>
    <row r="344" spans="1:18">
      <c r="A344" t="s">
        <v>414</v>
      </c>
      <c r="B344" t="s">
        <v>62</v>
      </c>
      <c r="C344" t="s">
        <v>1032</v>
      </c>
      <c r="D344" t="s">
        <v>1026</v>
      </c>
      <c r="E344">
        <v>45</v>
      </c>
      <c r="F344">
        <v>10</v>
      </c>
      <c r="G344">
        <v>0</v>
      </c>
      <c r="H344">
        <v>23</v>
      </c>
      <c r="I344">
        <v>2</v>
      </c>
      <c r="J344">
        <v>7</v>
      </c>
      <c r="K344">
        <v>68</v>
      </c>
      <c r="L344">
        <v>29</v>
      </c>
      <c r="M344">
        <v>25</v>
      </c>
      <c r="N344">
        <v>2</v>
      </c>
      <c r="O344">
        <v>102</v>
      </c>
      <c r="P344">
        <f t="shared" si="15"/>
        <v>6.0444444444444443</v>
      </c>
      <c r="Q344">
        <f t="shared" si="16"/>
        <v>4.2311111111111108</v>
      </c>
      <c r="R344">
        <f t="shared" si="17"/>
        <v>4.2311111111111108</v>
      </c>
    </row>
    <row r="345" spans="1:18">
      <c r="A345" t="s">
        <v>335</v>
      </c>
      <c r="B345" t="s">
        <v>1067</v>
      </c>
      <c r="C345" t="s">
        <v>1058</v>
      </c>
      <c r="D345" t="s">
        <v>1042</v>
      </c>
      <c r="E345">
        <v>36</v>
      </c>
      <c r="F345">
        <v>5</v>
      </c>
      <c r="G345">
        <v>1</v>
      </c>
      <c r="H345">
        <v>12</v>
      </c>
      <c r="I345">
        <v>0</v>
      </c>
      <c r="J345">
        <v>6</v>
      </c>
      <c r="K345">
        <v>32</v>
      </c>
      <c r="L345">
        <v>26</v>
      </c>
      <c r="M345">
        <v>21</v>
      </c>
      <c r="N345">
        <v>2</v>
      </c>
      <c r="O345">
        <v>102</v>
      </c>
      <c r="P345">
        <f t="shared" si="15"/>
        <v>6.0444444444444443</v>
      </c>
      <c r="Q345">
        <f t="shared" si="16"/>
        <v>4.2311111111111108</v>
      </c>
      <c r="R345">
        <f t="shared" si="17"/>
        <v>4.2311111111111108</v>
      </c>
    </row>
    <row r="346" spans="1:18">
      <c r="A346" t="s">
        <v>439</v>
      </c>
      <c r="B346" t="s">
        <v>440</v>
      </c>
      <c r="C346" t="s">
        <v>1058</v>
      </c>
      <c r="D346" t="s">
        <v>1052</v>
      </c>
      <c r="E346">
        <v>32</v>
      </c>
      <c r="F346">
        <v>12</v>
      </c>
      <c r="G346">
        <v>1</v>
      </c>
      <c r="H346">
        <v>17</v>
      </c>
      <c r="I346">
        <v>1</v>
      </c>
      <c r="J346">
        <v>8</v>
      </c>
      <c r="K346">
        <v>54</v>
      </c>
      <c r="L346">
        <v>22</v>
      </c>
      <c r="M346">
        <v>26</v>
      </c>
      <c r="N346">
        <v>1</v>
      </c>
      <c r="O346">
        <v>102</v>
      </c>
      <c r="P346">
        <f t="shared" si="15"/>
        <v>6.0444444444444443</v>
      </c>
      <c r="Q346">
        <f t="shared" si="16"/>
        <v>4.2311111111111108</v>
      </c>
      <c r="R346">
        <f t="shared" si="17"/>
        <v>4.2311111111111108</v>
      </c>
    </row>
    <row r="347" spans="1:18">
      <c r="A347" t="s">
        <v>39</v>
      </c>
      <c r="B347" t="s">
        <v>40</v>
      </c>
      <c r="C347" t="s">
        <v>1059</v>
      </c>
      <c r="D347" t="s">
        <v>1045</v>
      </c>
      <c r="E347">
        <v>37</v>
      </c>
      <c r="F347">
        <v>14</v>
      </c>
      <c r="G347">
        <v>1</v>
      </c>
      <c r="H347">
        <v>22</v>
      </c>
      <c r="I347">
        <v>2</v>
      </c>
      <c r="J347">
        <v>7</v>
      </c>
      <c r="K347">
        <v>75</v>
      </c>
      <c r="L347">
        <v>31</v>
      </c>
      <c r="M347">
        <v>25</v>
      </c>
      <c r="N347">
        <v>5</v>
      </c>
      <c r="O347">
        <v>102</v>
      </c>
      <c r="P347">
        <f t="shared" si="15"/>
        <v>6.0444444444444443</v>
      </c>
      <c r="Q347">
        <f t="shared" si="16"/>
        <v>4.2311111111111108</v>
      </c>
      <c r="R347">
        <f t="shared" si="17"/>
        <v>4.2311111111111108</v>
      </c>
    </row>
    <row r="348" spans="1:18">
      <c r="A348" t="s">
        <v>1948</v>
      </c>
      <c r="B348" t="s">
        <v>1949</v>
      </c>
      <c r="C348" t="s">
        <v>1064</v>
      </c>
      <c r="D348" t="s">
        <v>1030</v>
      </c>
      <c r="E348">
        <v>44</v>
      </c>
      <c r="F348">
        <v>10</v>
      </c>
      <c r="G348">
        <v>3</v>
      </c>
      <c r="H348">
        <v>14</v>
      </c>
      <c r="I348">
        <v>2</v>
      </c>
      <c r="J348">
        <v>2</v>
      </c>
      <c r="K348">
        <v>38</v>
      </c>
      <c r="L348">
        <v>23</v>
      </c>
      <c r="M348">
        <v>23</v>
      </c>
      <c r="N348">
        <v>1</v>
      </c>
      <c r="O348">
        <v>102</v>
      </c>
      <c r="P348">
        <f t="shared" si="15"/>
        <v>6.0444444444444443</v>
      </c>
      <c r="Q348">
        <f t="shared" si="16"/>
        <v>4.2311111111111108</v>
      </c>
      <c r="R348">
        <f t="shared" si="17"/>
        <v>4.2311111111111108</v>
      </c>
    </row>
    <row r="349" spans="1:18">
      <c r="A349" t="s">
        <v>344</v>
      </c>
      <c r="B349" t="s">
        <v>325</v>
      </c>
      <c r="C349" t="s">
        <v>1062</v>
      </c>
      <c r="D349" t="s">
        <v>1339</v>
      </c>
      <c r="E349">
        <v>41</v>
      </c>
      <c r="F349">
        <v>11</v>
      </c>
      <c r="G349">
        <v>1</v>
      </c>
      <c r="H349">
        <v>29</v>
      </c>
      <c r="I349">
        <v>2</v>
      </c>
      <c r="J349">
        <v>5</v>
      </c>
      <c r="K349">
        <v>69</v>
      </c>
      <c r="L349">
        <v>31</v>
      </c>
      <c r="M349">
        <v>24</v>
      </c>
      <c r="N349">
        <v>2</v>
      </c>
      <c r="O349">
        <v>101</v>
      </c>
      <c r="P349">
        <f t="shared" si="15"/>
        <v>5.9851851851851849</v>
      </c>
      <c r="Q349">
        <f t="shared" si="16"/>
        <v>4.1896296296296294</v>
      </c>
      <c r="R349">
        <f t="shared" si="17"/>
        <v>4.1896296296296294</v>
      </c>
    </row>
    <row r="350" spans="1:18">
      <c r="A350" t="s">
        <v>600</v>
      </c>
      <c r="B350" t="s">
        <v>602</v>
      </c>
      <c r="C350" t="s">
        <v>1062</v>
      </c>
      <c r="D350" t="s">
        <v>1031</v>
      </c>
      <c r="E350">
        <v>29</v>
      </c>
      <c r="F350">
        <v>10</v>
      </c>
      <c r="G350">
        <v>1</v>
      </c>
      <c r="H350">
        <v>17</v>
      </c>
      <c r="I350">
        <v>1</v>
      </c>
      <c r="J350">
        <v>8</v>
      </c>
      <c r="K350">
        <v>57</v>
      </c>
      <c r="L350">
        <v>29</v>
      </c>
      <c r="M350">
        <v>27</v>
      </c>
      <c r="N350">
        <v>2</v>
      </c>
      <c r="O350">
        <v>101</v>
      </c>
      <c r="P350">
        <f t="shared" si="15"/>
        <v>5.9851851851851849</v>
      </c>
      <c r="Q350">
        <f t="shared" si="16"/>
        <v>4.1896296296296294</v>
      </c>
      <c r="R350">
        <f t="shared" si="17"/>
        <v>4.1896296296296294</v>
      </c>
    </row>
    <row r="351" spans="1:18">
      <c r="A351" t="s">
        <v>1860</v>
      </c>
      <c r="B351" t="s">
        <v>1861</v>
      </c>
      <c r="C351" t="s">
        <v>1059</v>
      </c>
      <c r="D351" t="s">
        <v>1048</v>
      </c>
      <c r="E351">
        <v>51</v>
      </c>
      <c r="F351">
        <v>12</v>
      </c>
      <c r="G351">
        <v>1</v>
      </c>
      <c r="H351">
        <v>25</v>
      </c>
      <c r="I351">
        <v>4</v>
      </c>
      <c r="J351">
        <v>7</v>
      </c>
      <c r="K351">
        <v>98</v>
      </c>
      <c r="L351">
        <v>40</v>
      </c>
      <c r="M351">
        <v>28</v>
      </c>
      <c r="N351">
        <v>4</v>
      </c>
      <c r="O351">
        <v>101</v>
      </c>
      <c r="P351">
        <f t="shared" si="15"/>
        <v>5.9851851851851849</v>
      </c>
      <c r="Q351">
        <f t="shared" si="16"/>
        <v>4.1896296296296294</v>
      </c>
      <c r="R351">
        <f t="shared" si="17"/>
        <v>4.1896296296296294</v>
      </c>
    </row>
    <row r="352" spans="1:18">
      <c r="A352" t="s">
        <v>389</v>
      </c>
      <c r="B352" t="s">
        <v>623</v>
      </c>
      <c r="C352" t="s">
        <v>1059</v>
      </c>
      <c r="D352" t="s">
        <v>1045</v>
      </c>
      <c r="E352">
        <v>35</v>
      </c>
      <c r="F352">
        <v>18</v>
      </c>
      <c r="G352">
        <v>2</v>
      </c>
      <c r="H352">
        <v>16</v>
      </c>
      <c r="I352">
        <v>2</v>
      </c>
      <c r="J352">
        <v>9</v>
      </c>
      <c r="K352">
        <v>86</v>
      </c>
      <c r="L352">
        <v>30</v>
      </c>
      <c r="M352">
        <v>28</v>
      </c>
      <c r="N352">
        <v>1</v>
      </c>
      <c r="O352">
        <v>100</v>
      </c>
      <c r="P352">
        <f t="shared" si="15"/>
        <v>5.9259259259259256</v>
      </c>
      <c r="Q352">
        <f t="shared" si="16"/>
        <v>3.5555555555555554</v>
      </c>
      <c r="R352">
        <f t="shared" si="17"/>
        <v>3.5555555555555554</v>
      </c>
    </row>
    <row r="353" spans="1:18">
      <c r="A353" t="s">
        <v>417</v>
      </c>
      <c r="B353" t="s">
        <v>160</v>
      </c>
      <c r="C353" t="s">
        <v>1058</v>
      </c>
      <c r="D353" t="s">
        <v>1063</v>
      </c>
      <c r="E353">
        <v>22</v>
      </c>
      <c r="F353">
        <v>9</v>
      </c>
      <c r="G353">
        <v>0</v>
      </c>
      <c r="H353">
        <v>14</v>
      </c>
      <c r="I353">
        <v>0</v>
      </c>
      <c r="J353">
        <v>10</v>
      </c>
      <c r="K353">
        <v>46</v>
      </c>
      <c r="L353">
        <v>20</v>
      </c>
      <c r="M353">
        <v>29</v>
      </c>
      <c r="N353">
        <v>3</v>
      </c>
      <c r="O353">
        <v>100</v>
      </c>
      <c r="P353">
        <f t="shared" si="15"/>
        <v>5.9259259259259256</v>
      </c>
      <c r="Q353">
        <f t="shared" si="16"/>
        <v>3.5555555555555554</v>
      </c>
      <c r="R353">
        <f t="shared" si="17"/>
        <v>3.5555555555555554</v>
      </c>
    </row>
    <row r="354" spans="1:18">
      <c r="A354" t="s">
        <v>544</v>
      </c>
      <c r="B354" t="s">
        <v>143</v>
      </c>
      <c r="C354" t="s">
        <v>1032</v>
      </c>
      <c r="D354" t="s">
        <v>1063</v>
      </c>
      <c r="E354">
        <v>29</v>
      </c>
      <c r="F354">
        <v>7</v>
      </c>
      <c r="G354">
        <v>0</v>
      </c>
      <c r="H354">
        <v>34</v>
      </c>
      <c r="I354">
        <v>0</v>
      </c>
      <c r="J354">
        <v>8</v>
      </c>
      <c r="K354">
        <v>62</v>
      </c>
      <c r="L354">
        <v>23</v>
      </c>
      <c r="M354">
        <v>30</v>
      </c>
      <c r="N354">
        <v>0</v>
      </c>
      <c r="O354">
        <v>100</v>
      </c>
      <c r="P354">
        <f t="shared" si="15"/>
        <v>5.9259259259259256</v>
      </c>
      <c r="Q354">
        <f t="shared" si="16"/>
        <v>3.5555555555555554</v>
      </c>
      <c r="R354">
        <f t="shared" si="17"/>
        <v>3.5555555555555554</v>
      </c>
    </row>
    <row r="355" spans="1:18">
      <c r="A355" t="s">
        <v>333</v>
      </c>
      <c r="B355" t="s">
        <v>334</v>
      </c>
      <c r="C355" t="s">
        <v>1058</v>
      </c>
      <c r="D355" t="s">
        <v>1055</v>
      </c>
      <c r="E355">
        <v>48</v>
      </c>
      <c r="F355">
        <v>16</v>
      </c>
      <c r="G355">
        <v>2</v>
      </c>
      <c r="H355">
        <v>8</v>
      </c>
      <c r="I355">
        <v>2</v>
      </c>
      <c r="J355">
        <v>3</v>
      </c>
      <c r="K355">
        <v>58</v>
      </c>
      <c r="L355">
        <v>29</v>
      </c>
      <c r="M355">
        <v>21</v>
      </c>
      <c r="N355">
        <v>2</v>
      </c>
      <c r="O355">
        <v>98</v>
      </c>
      <c r="P355">
        <f t="shared" si="15"/>
        <v>5.8074074074074078</v>
      </c>
      <c r="Q355">
        <f t="shared" si="16"/>
        <v>3.4844444444444447</v>
      </c>
      <c r="R355">
        <f t="shared" si="17"/>
        <v>3.4844444444444447</v>
      </c>
    </row>
    <row r="356" spans="1:18">
      <c r="A356" t="s">
        <v>897</v>
      </c>
      <c r="B356" t="s">
        <v>1072</v>
      </c>
      <c r="C356" t="s">
        <v>1064</v>
      </c>
      <c r="D356" t="s">
        <v>1050</v>
      </c>
      <c r="E356">
        <v>30</v>
      </c>
      <c r="F356">
        <v>8</v>
      </c>
      <c r="G356">
        <v>1</v>
      </c>
      <c r="H356">
        <v>10</v>
      </c>
      <c r="I356">
        <v>3</v>
      </c>
      <c r="J356">
        <v>2</v>
      </c>
      <c r="K356">
        <v>17</v>
      </c>
      <c r="L356">
        <v>21</v>
      </c>
      <c r="M356">
        <v>16</v>
      </c>
      <c r="N356">
        <v>13</v>
      </c>
      <c r="O356">
        <v>97</v>
      </c>
      <c r="P356">
        <f t="shared" si="15"/>
        <v>5.7481481481481485</v>
      </c>
      <c r="Q356">
        <f t="shared" si="16"/>
        <v>3.4488888888888889</v>
      </c>
      <c r="R356">
        <f t="shared" si="17"/>
        <v>3.4488888888888889</v>
      </c>
    </row>
    <row r="357" spans="1:18">
      <c r="A357" t="s">
        <v>2242</v>
      </c>
      <c r="B357" t="s">
        <v>46</v>
      </c>
      <c r="C357" t="s">
        <v>1032</v>
      </c>
      <c r="D357" t="s">
        <v>1031</v>
      </c>
      <c r="E357">
        <v>24</v>
      </c>
      <c r="F357">
        <v>11</v>
      </c>
      <c r="G357">
        <v>0</v>
      </c>
      <c r="H357">
        <v>19</v>
      </c>
      <c r="I357">
        <v>0</v>
      </c>
      <c r="J357">
        <v>6</v>
      </c>
      <c r="K357">
        <v>39</v>
      </c>
      <c r="L357">
        <v>24</v>
      </c>
      <c r="M357">
        <v>22</v>
      </c>
      <c r="N357">
        <v>0</v>
      </c>
      <c r="O357">
        <v>96</v>
      </c>
      <c r="P357">
        <f t="shared" si="15"/>
        <v>5.6888888888888891</v>
      </c>
      <c r="Q357">
        <f t="shared" si="16"/>
        <v>3.4133333333333336</v>
      </c>
      <c r="R357">
        <f t="shared" si="17"/>
        <v>3.4133333333333336</v>
      </c>
    </row>
    <row r="358" spans="1:18">
      <c r="A358" t="s">
        <v>1162</v>
      </c>
      <c r="B358" t="s">
        <v>44</v>
      </c>
      <c r="C358" t="s">
        <v>1059</v>
      </c>
      <c r="D358" t="s">
        <v>1035</v>
      </c>
      <c r="E358">
        <v>33</v>
      </c>
      <c r="F358">
        <v>9</v>
      </c>
      <c r="G358">
        <v>4</v>
      </c>
      <c r="H358">
        <v>11</v>
      </c>
      <c r="I358">
        <v>4</v>
      </c>
      <c r="J358">
        <v>5</v>
      </c>
      <c r="K358">
        <v>40</v>
      </c>
      <c r="L358">
        <v>25</v>
      </c>
      <c r="M358">
        <v>15</v>
      </c>
      <c r="N358">
        <v>6</v>
      </c>
      <c r="O358">
        <v>96</v>
      </c>
      <c r="P358">
        <f t="shared" si="15"/>
        <v>5.6888888888888891</v>
      </c>
      <c r="Q358">
        <f t="shared" si="16"/>
        <v>3.4133333333333336</v>
      </c>
      <c r="R358">
        <f t="shared" si="17"/>
        <v>3.4133333333333336</v>
      </c>
    </row>
    <row r="359" spans="1:18">
      <c r="A359" t="s">
        <v>326</v>
      </c>
      <c r="B359" t="s">
        <v>327</v>
      </c>
      <c r="C359" t="s">
        <v>1064</v>
      </c>
      <c r="D359" t="s">
        <v>1055</v>
      </c>
      <c r="E359">
        <v>39</v>
      </c>
      <c r="F359">
        <v>10</v>
      </c>
      <c r="G359">
        <v>1</v>
      </c>
      <c r="H359">
        <v>19</v>
      </c>
      <c r="I359">
        <v>2</v>
      </c>
      <c r="J359">
        <v>2</v>
      </c>
      <c r="K359">
        <v>35</v>
      </c>
      <c r="L359">
        <v>23</v>
      </c>
      <c r="M359">
        <v>19</v>
      </c>
      <c r="N359">
        <v>2</v>
      </c>
      <c r="O359">
        <v>96</v>
      </c>
      <c r="P359">
        <f t="shared" si="15"/>
        <v>5.6888888888888891</v>
      </c>
      <c r="Q359">
        <f t="shared" si="16"/>
        <v>3.4133333333333336</v>
      </c>
      <c r="R359">
        <f t="shared" si="17"/>
        <v>3.4133333333333336</v>
      </c>
    </row>
    <row r="360" spans="1:18">
      <c r="A360" t="s">
        <v>1127</v>
      </c>
      <c r="B360" t="s">
        <v>304</v>
      </c>
      <c r="C360" t="s">
        <v>3</v>
      </c>
      <c r="D360" t="s">
        <v>1030</v>
      </c>
      <c r="E360">
        <v>33</v>
      </c>
      <c r="F360">
        <v>9</v>
      </c>
      <c r="G360">
        <v>0</v>
      </c>
      <c r="H360">
        <v>17</v>
      </c>
      <c r="I360">
        <v>0</v>
      </c>
      <c r="J360">
        <v>6</v>
      </c>
      <c r="K360">
        <v>41</v>
      </c>
      <c r="L360">
        <v>21</v>
      </c>
      <c r="M360">
        <v>24</v>
      </c>
      <c r="N360">
        <v>0</v>
      </c>
      <c r="O360">
        <v>96</v>
      </c>
      <c r="P360">
        <f t="shared" si="15"/>
        <v>5.6888888888888891</v>
      </c>
      <c r="Q360">
        <f t="shared" si="16"/>
        <v>3.4133333333333336</v>
      </c>
      <c r="R360">
        <f t="shared" si="17"/>
        <v>3.4133333333333336</v>
      </c>
    </row>
    <row r="361" spans="1:18">
      <c r="A361" t="s">
        <v>404</v>
      </c>
      <c r="B361" t="s">
        <v>103</v>
      </c>
      <c r="C361" t="s">
        <v>1064</v>
      </c>
      <c r="D361" t="s">
        <v>1030</v>
      </c>
      <c r="E361">
        <v>31</v>
      </c>
      <c r="F361">
        <v>9</v>
      </c>
      <c r="G361">
        <v>1</v>
      </c>
      <c r="H361">
        <v>10</v>
      </c>
      <c r="I361">
        <v>2</v>
      </c>
      <c r="J361">
        <v>5</v>
      </c>
      <c r="K361">
        <v>29</v>
      </c>
      <c r="L361">
        <v>21</v>
      </c>
      <c r="M361">
        <v>22</v>
      </c>
      <c r="N361">
        <v>1</v>
      </c>
      <c r="O361">
        <v>95</v>
      </c>
      <c r="P361">
        <f t="shared" si="15"/>
        <v>5.6296296296296298</v>
      </c>
      <c r="Q361">
        <f t="shared" si="16"/>
        <v>3.3777777777777778</v>
      </c>
      <c r="R361">
        <f t="shared" si="17"/>
        <v>3.3777777777777778</v>
      </c>
    </row>
    <row r="362" spans="1:18">
      <c r="A362" t="s">
        <v>323</v>
      </c>
      <c r="B362" t="s">
        <v>324</v>
      </c>
      <c r="C362" t="s">
        <v>1058</v>
      </c>
      <c r="D362" t="s">
        <v>1038</v>
      </c>
      <c r="E362">
        <v>32</v>
      </c>
      <c r="F362">
        <v>10</v>
      </c>
      <c r="G362">
        <v>0</v>
      </c>
      <c r="H362">
        <v>21</v>
      </c>
      <c r="I362">
        <v>1</v>
      </c>
      <c r="J362">
        <v>2</v>
      </c>
      <c r="K362">
        <v>27</v>
      </c>
      <c r="L362">
        <v>19</v>
      </c>
      <c r="M362">
        <v>20</v>
      </c>
      <c r="N362">
        <v>3</v>
      </c>
      <c r="O362">
        <v>95</v>
      </c>
      <c r="P362">
        <f t="shared" si="15"/>
        <v>5.6296296296296298</v>
      </c>
      <c r="Q362">
        <f t="shared" si="16"/>
        <v>3.3777777777777778</v>
      </c>
      <c r="R362">
        <f t="shared" si="17"/>
        <v>3.3777777777777778</v>
      </c>
    </row>
    <row r="363" spans="1:18">
      <c r="A363" t="s">
        <v>307</v>
      </c>
      <c r="B363" t="s">
        <v>125</v>
      </c>
      <c r="C363" t="s">
        <v>2</v>
      </c>
      <c r="D363" t="s">
        <v>1060</v>
      </c>
      <c r="E363">
        <v>35</v>
      </c>
      <c r="F363">
        <v>7</v>
      </c>
      <c r="G363">
        <v>2</v>
      </c>
      <c r="H363">
        <v>20</v>
      </c>
      <c r="I363">
        <v>2</v>
      </c>
      <c r="J363">
        <v>2</v>
      </c>
      <c r="K363">
        <v>37</v>
      </c>
      <c r="L363">
        <v>26</v>
      </c>
      <c r="M363">
        <v>18</v>
      </c>
      <c r="N363">
        <v>6</v>
      </c>
      <c r="O363">
        <v>94</v>
      </c>
      <c r="P363">
        <f t="shared" si="15"/>
        <v>5.5703703703703704</v>
      </c>
      <c r="Q363">
        <f t="shared" si="16"/>
        <v>3.342222222222222</v>
      </c>
      <c r="R363">
        <f t="shared" si="17"/>
        <v>3.342222222222222</v>
      </c>
    </row>
    <row r="364" spans="1:18">
      <c r="A364" t="s">
        <v>1096</v>
      </c>
      <c r="B364" t="s">
        <v>180</v>
      </c>
      <c r="C364" t="s">
        <v>2</v>
      </c>
      <c r="D364" t="s">
        <v>1044</v>
      </c>
      <c r="E364">
        <v>45</v>
      </c>
      <c r="F364">
        <v>7</v>
      </c>
      <c r="G364">
        <v>1</v>
      </c>
      <c r="H364">
        <v>10</v>
      </c>
      <c r="I364">
        <v>1</v>
      </c>
      <c r="J364">
        <v>1</v>
      </c>
      <c r="K364">
        <v>21</v>
      </c>
      <c r="L364">
        <v>21</v>
      </c>
      <c r="M364">
        <v>18</v>
      </c>
      <c r="N364">
        <v>1</v>
      </c>
      <c r="O364">
        <v>94</v>
      </c>
      <c r="P364">
        <f t="shared" si="15"/>
        <v>5.5703703703703704</v>
      </c>
      <c r="Q364">
        <f t="shared" si="16"/>
        <v>3.342222222222222</v>
      </c>
      <c r="R364">
        <f t="shared" si="17"/>
        <v>3.342222222222222</v>
      </c>
    </row>
    <row r="365" spans="1:18">
      <c r="A365" t="s">
        <v>553</v>
      </c>
      <c r="B365" t="s">
        <v>143</v>
      </c>
      <c r="C365" t="s">
        <v>1032</v>
      </c>
      <c r="D365" t="s">
        <v>1050</v>
      </c>
      <c r="E365">
        <v>32</v>
      </c>
      <c r="F365">
        <v>10</v>
      </c>
      <c r="G365">
        <v>0</v>
      </c>
      <c r="H365">
        <v>18</v>
      </c>
      <c r="I365">
        <v>0</v>
      </c>
      <c r="J365">
        <v>2</v>
      </c>
      <c r="K365">
        <v>26</v>
      </c>
      <c r="L365">
        <v>24</v>
      </c>
      <c r="M365">
        <v>16</v>
      </c>
      <c r="N365">
        <v>1</v>
      </c>
      <c r="O365">
        <v>93</v>
      </c>
      <c r="P365">
        <f t="shared" si="15"/>
        <v>5.5111111111111111</v>
      </c>
      <c r="Q365">
        <f t="shared" si="16"/>
        <v>3.3066666666666666</v>
      </c>
      <c r="R365">
        <f t="shared" si="17"/>
        <v>3.3066666666666666</v>
      </c>
    </row>
    <row r="366" spans="1:18">
      <c r="A366" t="s">
        <v>1179</v>
      </c>
      <c r="B366" t="s">
        <v>182</v>
      </c>
      <c r="C366" t="s">
        <v>3</v>
      </c>
      <c r="D366" t="s">
        <v>1034</v>
      </c>
      <c r="E366">
        <v>35</v>
      </c>
      <c r="F366">
        <v>11</v>
      </c>
      <c r="G366">
        <v>1</v>
      </c>
      <c r="H366">
        <v>22</v>
      </c>
      <c r="I366">
        <v>1</v>
      </c>
      <c r="J366">
        <v>4</v>
      </c>
      <c r="K366">
        <v>48</v>
      </c>
      <c r="L366">
        <v>20</v>
      </c>
      <c r="M366">
        <v>23</v>
      </c>
      <c r="N366">
        <v>1</v>
      </c>
      <c r="O366">
        <v>93</v>
      </c>
      <c r="P366">
        <f t="shared" si="15"/>
        <v>5.5111111111111111</v>
      </c>
      <c r="Q366">
        <f t="shared" si="16"/>
        <v>3.3066666666666666</v>
      </c>
      <c r="R366">
        <f t="shared" si="17"/>
        <v>3.3066666666666666</v>
      </c>
    </row>
    <row r="367" spans="1:18">
      <c r="A367" t="s">
        <v>482</v>
      </c>
      <c r="B367" t="s">
        <v>230</v>
      </c>
      <c r="C367" t="s">
        <v>3</v>
      </c>
      <c r="D367" t="s">
        <v>1044</v>
      </c>
      <c r="E367">
        <v>33</v>
      </c>
      <c r="F367">
        <v>9</v>
      </c>
      <c r="G367">
        <v>2</v>
      </c>
      <c r="H367">
        <v>26</v>
      </c>
      <c r="I367">
        <v>1</v>
      </c>
      <c r="J367">
        <v>1</v>
      </c>
      <c r="K367">
        <v>38</v>
      </c>
      <c r="L367">
        <v>22</v>
      </c>
      <c r="M367">
        <v>17</v>
      </c>
      <c r="N367">
        <v>4</v>
      </c>
      <c r="O367">
        <v>91</v>
      </c>
      <c r="P367">
        <f t="shared" si="15"/>
        <v>5.3925925925925924</v>
      </c>
      <c r="Q367">
        <f t="shared" si="16"/>
        <v>3.2355555555555555</v>
      </c>
      <c r="R367">
        <f t="shared" si="17"/>
        <v>3.2355555555555555</v>
      </c>
    </row>
    <row r="368" spans="1:18">
      <c r="A368" t="s">
        <v>446</v>
      </c>
      <c r="B368" t="s">
        <v>447</v>
      </c>
      <c r="C368" t="s">
        <v>1</v>
      </c>
      <c r="D368" t="s">
        <v>1037</v>
      </c>
      <c r="E368">
        <v>25</v>
      </c>
      <c r="F368">
        <v>11</v>
      </c>
      <c r="G368">
        <v>1</v>
      </c>
      <c r="H368">
        <v>21</v>
      </c>
      <c r="I368">
        <v>0</v>
      </c>
      <c r="J368">
        <v>5</v>
      </c>
      <c r="K368">
        <v>42</v>
      </c>
      <c r="L368">
        <v>21</v>
      </c>
      <c r="M368">
        <v>20</v>
      </c>
      <c r="N368">
        <v>1</v>
      </c>
      <c r="O368">
        <v>91</v>
      </c>
      <c r="P368">
        <f t="shared" si="15"/>
        <v>5.3925925925925924</v>
      </c>
      <c r="Q368">
        <f t="shared" si="16"/>
        <v>3.2355555555555555</v>
      </c>
      <c r="R368">
        <f t="shared" si="17"/>
        <v>3.2355555555555555</v>
      </c>
    </row>
    <row r="369" spans="1:18">
      <c r="A369" t="s">
        <v>343</v>
      </c>
      <c r="B369" t="s">
        <v>110</v>
      </c>
      <c r="C369" t="s">
        <v>1059</v>
      </c>
      <c r="D369" t="s">
        <v>1037</v>
      </c>
      <c r="E369">
        <v>23</v>
      </c>
      <c r="F369">
        <v>12</v>
      </c>
      <c r="G369">
        <v>1</v>
      </c>
      <c r="H369">
        <v>13</v>
      </c>
      <c r="I369">
        <v>3</v>
      </c>
      <c r="J369">
        <v>4</v>
      </c>
      <c r="K369">
        <v>36</v>
      </c>
      <c r="L369">
        <v>24</v>
      </c>
      <c r="M369">
        <v>20</v>
      </c>
      <c r="N369">
        <v>6</v>
      </c>
      <c r="O369">
        <v>90</v>
      </c>
      <c r="P369">
        <f t="shared" si="15"/>
        <v>5.333333333333333</v>
      </c>
      <c r="Q369">
        <f t="shared" si="16"/>
        <v>3.1999999999999997</v>
      </c>
      <c r="R369">
        <f t="shared" si="17"/>
        <v>3.1999999999999997</v>
      </c>
    </row>
    <row r="370" spans="1:18">
      <c r="A370" t="s">
        <v>456</v>
      </c>
      <c r="B370" t="s">
        <v>457</v>
      </c>
      <c r="C370" t="s">
        <v>1032</v>
      </c>
      <c r="D370" t="s">
        <v>1042</v>
      </c>
      <c r="E370">
        <v>36</v>
      </c>
      <c r="F370">
        <v>10</v>
      </c>
      <c r="G370">
        <v>0</v>
      </c>
      <c r="H370">
        <v>11</v>
      </c>
      <c r="I370">
        <v>0</v>
      </c>
      <c r="J370">
        <v>2</v>
      </c>
      <c r="K370">
        <v>25</v>
      </c>
      <c r="L370">
        <v>15</v>
      </c>
      <c r="M370">
        <v>23</v>
      </c>
      <c r="N370">
        <v>1</v>
      </c>
      <c r="O370">
        <v>89</v>
      </c>
      <c r="P370">
        <f t="shared" si="15"/>
        <v>5.2740740740740737</v>
      </c>
      <c r="Q370">
        <f t="shared" si="16"/>
        <v>3.1644444444444439</v>
      </c>
      <c r="R370">
        <f t="shared" si="17"/>
        <v>3.1644444444444439</v>
      </c>
    </row>
    <row r="371" spans="1:18">
      <c r="A371" t="s">
        <v>453</v>
      </c>
      <c r="B371" t="s">
        <v>152</v>
      </c>
      <c r="C371" t="s">
        <v>1032</v>
      </c>
      <c r="D371" t="s">
        <v>1031</v>
      </c>
      <c r="E371">
        <v>40</v>
      </c>
      <c r="F371">
        <v>11</v>
      </c>
      <c r="G371">
        <v>0</v>
      </c>
      <c r="H371">
        <v>14</v>
      </c>
      <c r="I371">
        <v>0</v>
      </c>
      <c r="J371">
        <v>2</v>
      </c>
      <c r="K371">
        <v>33</v>
      </c>
      <c r="L371">
        <v>18</v>
      </c>
      <c r="M371">
        <v>20</v>
      </c>
      <c r="N371">
        <v>0</v>
      </c>
      <c r="O371">
        <v>89</v>
      </c>
      <c r="P371">
        <f t="shared" si="15"/>
        <v>5.2740740740740737</v>
      </c>
      <c r="Q371">
        <f t="shared" si="16"/>
        <v>3.1644444444444439</v>
      </c>
      <c r="R371">
        <f t="shared" si="17"/>
        <v>3.1644444444444439</v>
      </c>
    </row>
    <row r="372" spans="1:18">
      <c r="A372" t="s">
        <v>95</v>
      </c>
      <c r="B372" t="s">
        <v>96</v>
      </c>
      <c r="C372" t="s">
        <v>1059</v>
      </c>
      <c r="D372" t="s">
        <v>1039</v>
      </c>
      <c r="E372">
        <v>41</v>
      </c>
      <c r="F372">
        <v>4</v>
      </c>
      <c r="G372">
        <v>2</v>
      </c>
      <c r="H372">
        <v>7</v>
      </c>
      <c r="I372">
        <v>3</v>
      </c>
      <c r="J372">
        <v>1</v>
      </c>
      <c r="K372">
        <v>23</v>
      </c>
      <c r="L372">
        <v>23</v>
      </c>
      <c r="M372">
        <v>18</v>
      </c>
      <c r="N372">
        <v>7</v>
      </c>
      <c r="O372">
        <v>88</v>
      </c>
      <c r="P372">
        <f t="shared" si="15"/>
        <v>5.2148148148148152</v>
      </c>
      <c r="Q372">
        <f t="shared" si="16"/>
        <v>3.1288888888888891</v>
      </c>
      <c r="R372">
        <f t="shared" si="17"/>
        <v>3.1288888888888891</v>
      </c>
    </row>
    <row r="373" spans="1:18">
      <c r="A373" t="s">
        <v>49</v>
      </c>
      <c r="B373" t="s">
        <v>50</v>
      </c>
      <c r="C373" t="s">
        <v>1062</v>
      </c>
      <c r="D373" t="s">
        <v>1039</v>
      </c>
      <c r="E373">
        <v>34</v>
      </c>
      <c r="F373">
        <v>12</v>
      </c>
      <c r="G373">
        <v>1</v>
      </c>
      <c r="H373">
        <v>12</v>
      </c>
      <c r="I373">
        <v>0</v>
      </c>
      <c r="J373">
        <v>4</v>
      </c>
      <c r="K373">
        <v>48</v>
      </c>
      <c r="L373">
        <v>22</v>
      </c>
      <c r="M373">
        <v>23</v>
      </c>
      <c r="N373">
        <v>2</v>
      </c>
      <c r="O373">
        <v>88</v>
      </c>
      <c r="P373">
        <f t="shared" si="15"/>
        <v>5.2148148148148152</v>
      </c>
      <c r="Q373">
        <f t="shared" si="16"/>
        <v>3.1288888888888891</v>
      </c>
      <c r="R373">
        <f t="shared" si="17"/>
        <v>3.1288888888888891</v>
      </c>
    </row>
    <row r="374" spans="1:18">
      <c r="A374" t="s">
        <v>1554</v>
      </c>
      <c r="B374" t="s">
        <v>1553</v>
      </c>
      <c r="C374" t="s">
        <v>1059</v>
      </c>
      <c r="D374" t="s">
        <v>1036</v>
      </c>
      <c r="E374">
        <v>22</v>
      </c>
      <c r="F374">
        <v>9</v>
      </c>
      <c r="G374">
        <v>1</v>
      </c>
      <c r="H374">
        <v>11</v>
      </c>
      <c r="I374">
        <v>2</v>
      </c>
      <c r="J374">
        <v>4</v>
      </c>
      <c r="K374">
        <v>22</v>
      </c>
      <c r="L374">
        <v>18</v>
      </c>
      <c r="M374">
        <v>20</v>
      </c>
      <c r="N374">
        <v>4</v>
      </c>
      <c r="O374">
        <v>88</v>
      </c>
      <c r="P374">
        <f t="shared" si="15"/>
        <v>5.2148148148148152</v>
      </c>
      <c r="Q374">
        <f t="shared" si="16"/>
        <v>3.1288888888888891</v>
      </c>
      <c r="R374">
        <f t="shared" si="17"/>
        <v>3.1288888888888891</v>
      </c>
    </row>
    <row r="375" spans="1:18">
      <c r="A375" t="s">
        <v>584</v>
      </c>
      <c r="B375" t="s">
        <v>79</v>
      </c>
      <c r="C375" t="s">
        <v>1064</v>
      </c>
      <c r="D375" t="s">
        <v>1028</v>
      </c>
      <c r="E375">
        <v>32</v>
      </c>
      <c r="F375">
        <v>8</v>
      </c>
      <c r="G375">
        <v>2</v>
      </c>
      <c r="H375">
        <v>16</v>
      </c>
      <c r="I375">
        <v>1</v>
      </c>
      <c r="J375">
        <v>2</v>
      </c>
      <c r="K375">
        <v>40</v>
      </c>
      <c r="L375">
        <v>20</v>
      </c>
      <c r="M375">
        <v>27</v>
      </c>
      <c r="N375">
        <v>4</v>
      </c>
      <c r="O375">
        <v>88</v>
      </c>
      <c r="P375">
        <f t="shared" si="15"/>
        <v>5.2148148148148152</v>
      </c>
      <c r="Q375">
        <f t="shared" si="16"/>
        <v>3.1288888888888891</v>
      </c>
      <c r="R375">
        <f t="shared" si="17"/>
        <v>3.1288888888888891</v>
      </c>
    </row>
    <row r="376" spans="1:18">
      <c r="A376" t="s">
        <v>432</v>
      </c>
      <c r="B376" t="s">
        <v>433</v>
      </c>
      <c r="C376" t="s">
        <v>1058</v>
      </c>
      <c r="D376" t="s">
        <v>1041</v>
      </c>
      <c r="E376">
        <v>38</v>
      </c>
      <c r="F376">
        <v>10</v>
      </c>
      <c r="G376">
        <v>0</v>
      </c>
      <c r="H376">
        <v>13</v>
      </c>
      <c r="I376">
        <v>0</v>
      </c>
      <c r="J376">
        <v>5</v>
      </c>
      <c r="K376">
        <v>56</v>
      </c>
      <c r="L376">
        <v>24</v>
      </c>
      <c r="M376">
        <v>27</v>
      </c>
      <c r="N376">
        <v>1</v>
      </c>
      <c r="O376">
        <v>87</v>
      </c>
      <c r="P376">
        <f t="shared" si="15"/>
        <v>5.1555555555555559</v>
      </c>
      <c r="Q376">
        <f t="shared" si="16"/>
        <v>3.0933333333333333</v>
      </c>
      <c r="R376">
        <f t="shared" si="17"/>
        <v>3.0933333333333333</v>
      </c>
    </row>
    <row r="377" spans="1:18">
      <c r="A377" t="s">
        <v>386</v>
      </c>
      <c r="B377" t="s">
        <v>387</v>
      </c>
      <c r="C377" t="s">
        <v>1032</v>
      </c>
      <c r="D377" t="s">
        <v>1053</v>
      </c>
      <c r="E377">
        <v>37</v>
      </c>
      <c r="F377">
        <v>11</v>
      </c>
      <c r="G377">
        <v>1</v>
      </c>
      <c r="H377">
        <v>29</v>
      </c>
      <c r="I377">
        <v>2</v>
      </c>
      <c r="J377">
        <v>1</v>
      </c>
      <c r="K377">
        <v>56</v>
      </c>
      <c r="L377">
        <v>27</v>
      </c>
      <c r="M377">
        <v>18</v>
      </c>
      <c r="N377">
        <v>5</v>
      </c>
      <c r="O377">
        <v>87</v>
      </c>
      <c r="P377">
        <f t="shared" si="15"/>
        <v>5.1555555555555559</v>
      </c>
      <c r="Q377">
        <f t="shared" si="16"/>
        <v>3.0933333333333333</v>
      </c>
      <c r="R377">
        <f t="shared" si="17"/>
        <v>3.0933333333333333</v>
      </c>
    </row>
    <row r="378" spans="1:18">
      <c r="A378" t="s">
        <v>181</v>
      </c>
      <c r="B378" t="s">
        <v>182</v>
      </c>
      <c r="C378" t="s">
        <v>1061</v>
      </c>
      <c r="D378" t="s">
        <v>1026</v>
      </c>
      <c r="E378">
        <v>31</v>
      </c>
      <c r="F378">
        <v>11</v>
      </c>
      <c r="G378">
        <v>0</v>
      </c>
      <c r="H378">
        <v>37</v>
      </c>
      <c r="I378">
        <v>1</v>
      </c>
      <c r="J378">
        <v>5</v>
      </c>
      <c r="K378">
        <v>71</v>
      </c>
      <c r="L378">
        <v>23</v>
      </c>
      <c r="M378">
        <v>25</v>
      </c>
      <c r="N378">
        <v>1</v>
      </c>
      <c r="O378">
        <v>87</v>
      </c>
      <c r="P378">
        <f t="shared" si="15"/>
        <v>5.1555555555555559</v>
      </c>
      <c r="Q378">
        <f t="shared" si="16"/>
        <v>3.0933333333333333</v>
      </c>
      <c r="R378">
        <f t="shared" si="17"/>
        <v>3.0933333333333333</v>
      </c>
    </row>
    <row r="379" spans="1:18">
      <c r="A379" t="s">
        <v>333</v>
      </c>
      <c r="B379" t="s">
        <v>1099</v>
      </c>
      <c r="C379" t="s">
        <v>1064</v>
      </c>
      <c r="D379" t="s">
        <v>1041</v>
      </c>
      <c r="E379">
        <v>36</v>
      </c>
      <c r="F379">
        <v>8</v>
      </c>
      <c r="G379">
        <v>2</v>
      </c>
      <c r="H379">
        <v>19</v>
      </c>
      <c r="I379">
        <v>6</v>
      </c>
      <c r="J379">
        <v>5</v>
      </c>
      <c r="K379">
        <v>68</v>
      </c>
      <c r="L379">
        <v>26</v>
      </c>
      <c r="M379">
        <v>25</v>
      </c>
      <c r="N379">
        <v>12</v>
      </c>
      <c r="O379">
        <v>86</v>
      </c>
      <c r="P379">
        <f t="shared" si="15"/>
        <v>5.0962962962962965</v>
      </c>
      <c r="Q379">
        <f t="shared" si="16"/>
        <v>3.0577777777777779</v>
      </c>
      <c r="R379">
        <f t="shared" si="17"/>
        <v>3.0577777777777779</v>
      </c>
    </row>
    <row r="380" spans="1:18">
      <c r="A380" t="s">
        <v>1112</v>
      </c>
      <c r="B380" t="s">
        <v>58</v>
      </c>
      <c r="C380" t="s">
        <v>1</v>
      </c>
      <c r="D380" t="s">
        <v>1053</v>
      </c>
      <c r="E380">
        <v>19</v>
      </c>
      <c r="F380">
        <v>6</v>
      </c>
      <c r="G380">
        <v>0</v>
      </c>
      <c r="H380">
        <v>24</v>
      </c>
      <c r="I380">
        <v>0</v>
      </c>
      <c r="J380">
        <v>7</v>
      </c>
      <c r="K380">
        <v>39</v>
      </c>
      <c r="L380">
        <v>15</v>
      </c>
      <c r="M380">
        <v>25</v>
      </c>
      <c r="N380">
        <v>1</v>
      </c>
      <c r="O380">
        <v>85</v>
      </c>
      <c r="P380">
        <f t="shared" si="15"/>
        <v>5.0370370370370372</v>
      </c>
      <c r="Q380">
        <f t="shared" si="16"/>
        <v>3.0222222222222221</v>
      </c>
      <c r="R380">
        <f t="shared" si="17"/>
        <v>3.0222222222222221</v>
      </c>
    </row>
    <row r="381" spans="1:18">
      <c r="A381" t="s">
        <v>238</v>
      </c>
      <c r="B381" t="s">
        <v>46</v>
      </c>
      <c r="C381" t="s">
        <v>2</v>
      </c>
      <c r="D381" t="s">
        <v>1026</v>
      </c>
      <c r="E381">
        <v>35</v>
      </c>
      <c r="F381">
        <v>10</v>
      </c>
      <c r="G381">
        <v>2</v>
      </c>
      <c r="H381">
        <v>16</v>
      </c>
      <c r="I381">
        <v>2</v>
      </c>
      <c r="J381">
        <v>2</v>
      </c>
      <c r="K381">
        <v>37</v>
      </c>
      <c r="L381">
        <v>20</v>
      </c>
      <c r="M381">
        <v>17</v>
      </c>
      <c r="N381">
        <v>2</v>
      </c>
      <c r="O381">
        <v>85</v>
      </c>
      <c r="P381">
        <f t="shared" si="15"/>
        <v>5.0370370370370372</v>
      </c>
      <c r="Q381">
        <f t="shared" si="16"/>
        <v>3.0222222222222221</v>
      </c>
      <c r="R381">
        <f t="shared" si="17"/>
        <v>3.0222222222222221</v>
      </c>
    </row>
    <row r="382" spans="1:18">
      <c r="A382" t="s">
        <v>381</v>
      </c>
      <c r="B382" t="s">
        <v>423</v>
      </c>
      <c r="C382" t="s">
        <v>1059</v>
      </c>
      <c r="D382" t="s">
        <v>1037</v>
      </c>
      <c r="E382">
        <v>31</v>
      </c>
      <c r="F382">
        <v>7</v>
      </c>
      <c r="G382">
        <v>3</v>
      </c>
      <c r="H382">
        <v>22</v>
      </c>
      <c r="I382">
        <v>1</v>
      </c>
      <c r="J382">
        <v>2</v>
      </c>
      <c r="K382">
        <v>41</v>
      </c>
      <c r="L382">
        <v>23</v>
      </c>
      <c r="M382">
        <v>18</v>
      </c>
      <c r="N382">
        <v>2</v>
      </c>
      <c r="O382">
        <v>85</v>
      </c>
      <c r="P382">
        <f t="shared" si="15"/>
        <v>5.0370370370370372</v>
      </c>
      <c r="Q382">
        <f t="shared" si="16"/>
        <v>3.0222222222222221</v>
      </c>
      <c r="R382">
        <f t="shared" si="17"/>
        <v>3.0222222222222221</v>
      </c>
    </row>
    <row r="383" spans="1:18">
      <c r="A383" t="s">
        <v>267</v>
      </c>
      <c r="B383" t="s">
        <v>1895</v>
      </c>
      <c r="C383" t="s">
        <v>1064</v>
      </c>
      <c r="D383" t="s">
        <v>1045</v>
      </c>
      <c r="E383">
        <v>33</v>
      </c>
      <c r="F383">
        <v>13</v>
      </c>
      <c r="G383">
        <v>0</v>
      </c>
      <c r="H383">
        <v>13</v>
      </c>
      <c r="I383">
        <v>3</v>
      </c>
      <c r="J383">
        <v>2</v>
      </c>
      <c r="K383">
        <v>29</v>
      </c>
      <c r="L383">
        <v>21</v>
      </c>
      <c r="M383">
        <v>12</v>
      </c>
      <c r="N383">
        <v>3</v>
      </c>
      <c r="O383">
        <v>84</v>
      </c>
      <c r="P383">
        <f t="shared" si="15"/>
        <v>4.9777777777777779</v>
      </c>
      <c r="Q383">
        <f t="shared" si="16"/>
        <v>2.9866666666666668</v>
      </c>
      <c r="R383">
        <f t="shared" si="17"/>
        <v>2.9866666666666668</v>
      </c>
    </row>
    <row r="384" spans="1:18">
      <c r="A384" t="s">
        <v>551</v>
      </c>
      <c r="B384" t="s">
        <v>110</v>
      </c>
      <c r="C384" t="s">
        <v>1058</v>
      </c>
      <c r="D384" t="s">
        <v>1039</v>
      </c>
      <c r="E384">
        <v>31</v>
      </c>
      <c r="F384">
        <v>9</v>
      </c>
      <c r="G384">
        <v>1</v>
      </c>
      <c r="H384">
        <v>19</v>
      </c>
      <c r="I384">
        <v>2</v>
      </c>
      <c r="J384">
        <v>4</v>
      </c>
      <c r="K384">
        <v>44</v>
      </c>
      <c r="L384">
        <v>21</v>
      </c>
      <c r="M384">
        <v>20</v>
      </c>
      <c r="N384">
        <v>2</v>
      </c>
      <c r="O384">
        <v>84</v>
      </c>
      <c r="P384">
        <f t="shared" si="15"/>
        <v>4.9777777777777779</v>
      </c>
      <c r="Q384">
        <f t="shared" si="16"/>
        <v>2.9866666666666668</v>
      </c>
      <c r="R384">
        <f t="shared" si="17"/>
        <v>2.9866666666666668</v>
      </c>
    </row>
    <row r="385" spans="1:18">
      <c r="A385" t="s">
        <v>320</v>
      </c>
      <c r="B385" t="s">
        <v>322</v>
      </c>
      <c r="C385" t="s">
        <v>1064</v>
      </c>
      <c r="D385" t="s">
        <v>1034</v>
      </c>
      <c r="E385">
        <v>43</v>
      </c>
      <c r="F385">
        <v>7</v>
      </c>
      <c r="G385">
        <v>1</v>
      </c>
      <c r="H385">
        <v>10</v>
      </c>
      <c r="I385">
        <v>2</v>
      </c>
      <c r="J385">
        <v>1</v>
      </c>
      <c r="K385">
        <v>25</v>
      </c>
      <c r="L385">
        <v>20</v>
      </c>
      <c r="M385">
        <v>13</v>
      </c>
      <c r="N385">
        <v>4</v>
      </c>
      <c r="O385">
        <v>84</v>
      </c>
      <c r="P385">
        <f t="shared" si="15"/>
        <v>4.9777777777777779</v>
      </c>
      <c r="Q385">
        <f t="shared" si="16"/>
        <v>2.9866666666666668</v>
      </c>
      <c r="R385">
        <f t="shared" si="17"/>
        <v>2.9866666666666668</v>
      </c>
    </row>
    <row r="386" spans="1:18">
      <c r="A386" t="s">
        <v>263</v>
      </c>
      <c r="B386" t="s">
        <v>191</v>
      </c>
      <c r="C386" t="s">
        <v>1032</v>
      </c>
      <c r="D386" t="s">
        <v>1037</v>
      </c>
      <c r="E386">
        <v>25</v>
      </c>
      <c r="F386">
        <v>9</v>
      </c>
      <c r="G386">
        <v>1</v>
      </c>
      <c r="H386">
        <v>18</v>
      </c>
      <c r="I386">
        <v>1</v>
      </c>
      <c r="J386">
        <v>6</v>
      </c>
      <c r="K386">
        <v>46</v>
      </c>
      <c r="L386">
        <v>16</v>
      </c>
      <c r="M386">
        <v>25</v>
      </c>
      <c r="N386">
        <v>0</v>
      </c>
      <c r="O386">
        <v>82</v>
      </c>
      <c r="P386">
        <f t="shared" si="15"/>
        <v>4.8592592592592592</v>
      </c>
      <c r="Q386">
        <f t="shared" si="16"/>
        <v>2.9155555555555552</v>
      </c>
      <c r="R386">
        <f t="shared" si="17"/>
        <v>2.9155555555555552</v>
      </c>
    </row>
    <row r="387" spans="1:18">
      <c r="A387" t="s">
        <v>1342</v>
      </c>
      <c r="B387" t="s">
        <v>145</v>
      </c>
      <c r="C387" t="s">
        <v>2</v>
      </c>
      <c r="D387" t="s">
        <v>1046</v>
      </c>
      <c r="E387">
        <v>22</v>
      </c>
      <c r="F387">
        <v>9</v>
      </c>
      <c r="G387">
        <v>3</v>
      </c>
      <c r="H387">
        <v>10</v>
      </c>
      <c r="I387">
        <v>2</v>
      </c>
      <c r="J387">
        <v>2</v>
      </c>
      <c r="K387">
        <v>25</v>
      </c>
      <c r="L387">
        <v>19</v>
      </c>
      <c r="M387">
        <v>18</v>
      </c>
      <c r="N387">
        <v>4</v>
      </c>
      <c r="O387">
        <v>81</v>
      </c>
      <c r="P387">
        <f t="shared" ref="P387:P450" si="18">O387/16.875</f>
        <v>4.8</v>
      </c>
      <c r="Q387">
        <f t="shared" ref="Q387:Q450" si="19">IF(O387 &gt;= 500,P387*1.1,IF(O387 &gt; 400,P387,IF(O387&gt;300,P387*0.9,IF(O387&gt;200,P387*0.8,IF(O387&gt;100,P387*0.7,P387*0.6)))))</f>
        <v>2.88</v>
      </c>
      <c r="R387">
        <f t="shared" ref="R387:R450" si="20">IF(Q387 &lt; 1.5,1,Q387)</f>
        <v>2.88</v>
      </c>
    </row>
    <row r="388" spans="1:18">
      <c r="A388" t="s">
        <v>439</v>
      </c>
      <c r="B388" t="s">
        <v>441</v>
      </c>
      <c r="C388" t="s">
        <v>3</v>
      </c>
      <c r="D388" t="s">
        <v>1050</v>
      </c>
      <c r="E388">
        <v>28</v>
      </c>
      <c r="F388">
        <v>11</v>
      </c>
      <c r="G388">
        <v>0</v>
      </c>
      <c r="H388">
        <v>15</v>
      </c>
      <c r="I388">
        <v>2</v>
      </c>
      <c r="J388">
        <v>7</v>
      </c>
      <c r="K388">
        <v>61</v>
      </c>
      <c r="L388">
        <v>24</v>
      </c>
      <c r="M388">
        <v>23</v>
      </c>
      <c r="N388">
        <v>4</v>
      </c>
      <c r="O388">
        <v>81</v>
      </c>
      <c r="P388">
        <f t="shared" si="18"/>
        <v>4.8</v>
      </c>
      <c r="Q388">
        <f t="shared" si="19"/>
        <v>2.88</v>
      </c>
      <c r="R388">
        <f t="shared" si="20"/>
        <v>2.88</v>
      </c>
    </row>
    <row r="389" spans="1:18">
      <c r="A389" t="s">
        <v>2312</v>
      </c>
      <c r="B389" t="s">
        <v>2313</v>
      </c>
      <c r="C389" t="s">
        <v>2</v>
      </c>
      <c r="D389" t="s">
        <v>1036</v>
      </c>
      <c r="E389">
        <v>31</v>
      </c>
      <c r="F389">
        <v>7</v>
      </c>
      <c r="G389">
        <v>1</v>
      </c>
      <c r="H389">
        <v>12</v>
      </c>
      <c r="I389">
        <v>3</v>
      </c>
      <c r="J389">
        <v>2</v>
      </c>
      <c r="K389">
        <v>25</v>
      </c>
      <c r="L389">
        <v>20</v>
      </c>
      <c r="M389">
        <v>14</v>
      </c>
      <c r="N389">
        <v>6</v>
      </c>
      <c r="O389">
        <v>80</v>
      </c>
      <c r="P389">
        <f t="shared" si="18"/>
        <v>4.7407407407407405</v>
      </c>
      <c r="Q389">
        <f t="shared" si="19"/>
        <v>2.8444444444444441</v>
      </c>
      <c r="R389">
        <f t="shared" si="20"/>
        <v>2.8444444444444441</v>
      </c>
    </row>
    <row r="390" spans="1:18">
      <c r="A390" t="s">
        <v>298</v>
      </c>
      <c r="B390" t="s">
        <v>1896</v>
      </c>
      <c r="C390" t="s">
        <v>1338</v>
      </c>
      <c r="D390" t="s">
        <v>1044</v>
      </c>
      <c r="E390">
        <v>35</v>
      </c>
      <c r="F390">
        <v>10</v>
      </c>
      <c r="G390">
        <v>1</v>
      </c>
      <c r="H390">
        <v>23</v>
      </c>
      <c r="I390">
        <v>2</v>
      </c>
      <c r="J390">
        <v>1</v>
      </c>
      <c r="K390">
        <v>50</v>
      </c>
      <c r="L390">
        <v>26</v>
      </c>
      <c r="M390">
        <v>17</v>
      </c>
      <c r="N390">
        <v>4</v>
      </c>
      <c r="O390">
        <v>80</v>
      </c>
      <c r="P390">
        <f t="shared" si="18"/>
        <v>4.7407407407407405</v>
      </c>
      <c r="Q390">
        <f t="shared" si="19"/>
        <v>2.8444444444444441</v>
      </c>
      <c r="R390">
        <f t="shared" si="20"/>
        <v>2.8444444444444441</v>
      </c>
    </row>
    <row r="391" spans="1:18">
      <c r="A391" t="s">
        <v>57</v>
      </c>
      <c r="B391" t="s">
        <v>58</v>
      </c>
      <c r="C391" t="s">
        <v>1064</v>
      </c>
      <c r="D391" t="s">
        <v>1046</v>
      </c>
      <c r="E391">
        <v>33</v>
      </c>
      <c r="F391">
        <v>9</v>
      </c>
      <c r="G391">
        <v>1</v>
      </c>
      <c r="H391">
        <v>17</v>
      </c>
      <c r="I391">
        <v>3</v>
      </c>
      <c r="J391">
        <v>1</v>
      </c>
      <c r="K391">
        <v>35</v>
      </c>
      <c r="L391">
        <v>23</v>
      </c>
      <c r="M391">
        <v>15</v>
      </c>
      <c r="N391">
        <v>5</v>
      </c>
      <c r="O391">
        <v>80</v>
      </c>
      <c r="P391">
        <f t="shared" si="18"/>
        <v>4.7407407407407405</v>
      </c>
      <c r="Q391">
        <f t="shared" si="19"/>
        <v>2.8444444444444441</v>
      </c>
      <c r="R391">
        <f t="shared" si="20"/>
        <v>2.8444444444444441</v>
      </c>
    </row>
    <row r="392" spans="1:18">
      <c r="A392" t="s">
        <v>358</v>
      </c>
      <c r="B392" t="s">
        <v>359</v>
      </c>
      <c r="C392" t="s">
        <v>1032</v>
      </c>
      <c r="D392" t="s">
        <v>1055</v>
      </c>
      <c r="E392">
        <v>30</v>
      </c>
      <c r="F392">
        <v>9</v>
      </c>
      <c r="G392">
        <v>1</v>
      </c>
      <c r="H392">
        <v>14</v>
      </c>
      <c r="I392">
        <v>1</v>
      </c>
      <c r="J392">
        <v>3</v>
      </c>
      <c r="K392">
        <v>32</v>
      </c>
      <c r="L392">
        <v>19</v>
      </c>
      <c r="M392">
        <v>16</v>
      </c>
      <c r="N392">
        <v>1</v>
      </c>
      <c r="O392">
        <v>80</v>
      </c>
      <c r="P392">
        <f t="shared" si="18"/>
        <v>4.7407407407407405</v>
      </c>
      <c r="Q392">
        <f t="shared" si="19"/>
        <v>2.8444444444444441</v>
      </c>
      <c r="R392">
        <f t="shared" si="20"/>
        <v>2.8444444444444441</v>
      </c>
    </row>
    <row r="393" spans="1:18">
      <c r="A393" t="s">
        <v>421</v>
      </c>
      <c r="B393" t="s">
        <v>368</v>
      </c>
      <c r="C393" t="s">
        <v>3</v>
      </c>
      <c r="D393" t="s">
        <v>1060</v>
      </c>
      <c r="E393">
        <v>33</v>
      </c>
      <c r="F393">
        <v>8</v>
      </c>
      <c r="G393">
        <v>0</v>
      </c>
      <c r="H393">
        <v>11</v>
      </c>
      <c r="I393">
        <v>2</v>
      </c>
      <c r="J393">
        <v>4</v>
      </c>
      <c r="K393">
        <v>38</v>
      </c>
      <c r="L393">
        <v>22</v>
      </c>
      <c r="M393">
        <v>18</v>
      </c>
      <c r="N393">
        <v>4</v>
      </c>
      <c r="O393">
        <v>80</v>
      </c>
      <c r="P393">
        <f t="shared" si="18"/>
        <v>4.7407407407407405</v>
      </c>
      <c r="Q393">
        <f t="shared" si="19"/>
        <v>2.8444444444444441</v>
      </c>
      <c r="R393">
        <f t="shared" si="20"/>
        <v>2.8444444444444441</v>
      </c>
    </row>
    <row r="394" spans="1:18">
      <c r="A394" t="s">
        <v>1197</v>
      </c>
      <c r="B394" t="s">
        <v>841</v>
      </c>
      <c r="C394" t="s">
        <v>1059</v>
      </c>
      <c r="D394" t="s">
        <v>1055</v>
      </c>
      <c r="E394">
        <v>36</v>
      </c>
      <c r="F394">
        <v>7</v>
      </c>
      <c r="G394">
        <v>2</v>
      </c>
      <c r="H394">
        <v>21</v>
      </c>
      <c r="I394">
        <v>4</v>
      </c>
      <c r="J394">
        <v>2</v>
      </c>
      <c r="K394">
        <v>59</v>
      </c>
      <c r="L394">
        <v>29</v>
      </c>
      <c r="M394">
        <v>12</v>
      </c>
      <c r="N394">
        <v>16</v>
      </c>
      <c r="O394">
        <v>79</v>
      </c>
      <c r="P394">
        <f t="shared" si="18"/>
        <v>4.6814814814814811</v>
      </c>
      <c r="Q394">
        <f t="shared" si="19"/>
        <v>2.8088888888888888</v>
      </c>
      <c r="R394">
        <f t="shared" si="20"/>
        <v>2.8088888888888888</v>
      </c>
    </row>
    <row r="395" spans="1:18">
      <c r="A395" t="s">
        <v>206</v>
      </c>
      <c r="B395" t="s">
        <v>201</v>
      </c>
      <c r="C395" t="s">
        <v>1</v>
      </c>
      <c r="D395" t="s">
        <v>1339</v>
      </c>
      <c r="E395">
        <v>21</v>
      </c>
      <c r="F395">
        <v>10</v>
      </c>
      <c r="G395">
        <v>0</v>
      </c>
      <c r="H395">
        <v>11</v>
      </c>
      <c r="I395">
        <v>1</v>
      </c>
      <c r="J395">
        <v>6</v>
      </c>
      <c r="K395">
        <v>35</v>
      </c>
      <c r="L395">
        <v>17</v>
      </c>
      <c r="M395">
        <v>21</v>
      </c>
      <c r="N395">
        <v>1</v>
      </c>
      <c r="O395">
        <v>79</v>
      </c>
      <c r="P395">
        <f t="shared" si="18"/>
        <v>4.6814814814814811</v>
      </c>
      <c r="Q395">
        <f t="shared" si="19"/>
        <v>2.8088888888888888</v>
      </c>
      <c r="R395">
        <f t="shared" si="20"/>
        <v>2.8088888888888888</v>
      </c>
    </row>
    <row r="396" spans="1:18">
      <c r="A396" t="s">
        <v>1354</v>
      </c>
      <c r="B396" t="s">
        <v>1075</v>
      </c>
      <c r="C396" t="s">
        <v>1032</v>
      </c>
      <c r="D396" t="s">
        <v>1043</v>
      </c>
      <c r="E396">
        <v>32</v>
      </c>
      <c r="F396">
        <v>16</v>
      </c>
      <c r="G396">
        <v>1</v>
      </c>
      <c r="H396">
        <v>18</v>
      </c>
      <c r="I396">
        <v>0</v>
      </c>
      <c r="J396">
        <v>3</v>
      </c>
      <c r="K396">
        <v>35</v>
      </c>
      <c r="L396">
        <v>8</v>
      </c>
      <c r="M396">
        <v>8</v>
      </c>
      <c r="N396">
        <v>0</v>
      </c>
      <c r="O396">
        <v>78</v>
      </c>
      <c r="P396">
        <f t="shared" si="18"/>
        <v>4.6222222222222218</v>
      </c>
      <c r="Q396">
        <f t="shared" si="19"/>
        <v>2.773333333333333</v>
      </c>
      <c r="R396">
        <f t="shared" si="20"/>
        <v>2.773333333333333</v>
      </c>
    </row>
    <row r="397" spans="1:18">
      <c r="A397" t="s">
        <v>280</v>
      </c>
      <c r="B397" t="s">
        <v>281</v>
      </c>
      <c r="C397" t="s">
        <v>1062</v>
      </c>
      <c r="D397" t="s">
        <v>1029</v>
      </c>
      <c r="E397">
        <v>26</v>
      </c>
      <c r="F397">
        <v>8</v>
      </c>
      <c r="G397">
        <v>1</v>
      </c>
      <c r="H397">
        <v>17</v>
      </c>
      <c r="I397">
        <v>1</v>
      </c>
      <c r="J397">
        <v>7</v>
      </c>
      <c r="K397">
        <v>58</v>
      </c>
      <c r="L397">
        <v>23</v>
      </c>
      <c r="M397">
        <v>20</v>
      </c>
      <c r="N397">
        <v>4</v>
      </c>
      <c r="O397">
        <v>78</v>
      </c>
      <c r="P397">
        <f t="shared" si="18"/>
        <v>4.6222222222222218</v>
      </c>
      <c r="Q397">
        <f t="shared" si="19"/>
        <v>2.773333333333333</v>
      </c>
      <c r="R397">
        <f t="shared" si="20"/>
        <v>2.773333333333333</v>
      </c>
    </row>
    <row r="398" spans="1:18">
      <c r="A398" t="s">
        <v>1152</v>
      </c>
      <c r="B398" t="s">
        <v>401</v>
      </c>
      <c r="C398" t="s">
        <v>1062</v>
      </c>
      <c r="D398" t="s">
        <v>1043</v>
      </c>
      <c r="E398">
        <v>28</v>
      </c>
      <c r="F398">
        <v>9</v>
      </c>
      <c r="G398">
        <v>1</v>
      </c>
      <c r="H398">
        <v>20</v>
      </c>
      <c r="I398">
        <v>2</v>
      </c>
      <c r="J398">
        <v>4</v>
      </c>
      <c r="K398">
        <v>49</v>
      </c>
      <c r="L398">
        <v>22</v>
      </c>
      <c r="M398">
        <v>15</v>
      </c>
      <c r="N398">
        <v>7</v>
      </c>
      <c r="O398">
        <v>78</v>
      </c>
      <c r="P398">
        <f t="shared" si="18"/>
        <v>4.6222222222222218</v>
      </c>
      <c r="Q398">
        <f t="shared" si="19"/>
        <v>2.773333333333333</v>
      </c>
      <c r="R398">
        <f t="shared" si="20"/>
        <v>2.773333333333333</v>
      </c>
    </row>
    <row r="399" spans="1:18">
      <c r="A399" t="s">
        <v>522</v>
      </c>
      <c r="B399" t="s">
        <v>449</v>
      </c>
      <c r="C399" t="s">
        <v>1064</v>
      </c>
      <c r="D399" t="s">
        <v>1060</v>
      </c>
      <c r="E399">
        <v>38</v>
      </c>
      <c r="F399">
        <v>6</v>
      </c>
      <c r="G399">
        <v>1</v>
      </c>
      <c r="H399">
        <v>13</v>
      </c>
      <c r="I399">
        <v>0</v>
      </c>
      <c r="J399">
        <v>0</v>
      </c>
      <c r="K399">
        <v>30</v>
      </c>
      <c r="L399">
        <v>22</v>
      </c>
      <c r="M399">
        <v>18</v>
      </c>
      <c r="N399">
        <v>1</v>
      </c>
      <c r="O399">
        <v>77</v>
      </c>
      <c r="P399">
        <f t="shared" si="18"/>
        <v>4.5629629629629633</v>
      </c>
      <c r="Q399">
        <f t="shared" si="19"/>
        <v>2.7377777777777781</v>
      </c>
      <c r="R399">
        <f t="shared" si="20"/>
        <v>2.7377777777777781</v>
      </c>
    </row>
    <row r="400" spans="1:18">
      <c r="A400" t="s">
        <v>517</v>
      </c>
      <c r="B400" t="s">
        <v>180</v>
      </c>
      <c r="C400" t="s">
        <v>1059</v>
      </c>
      <c r="D400" t="s">
        <v>1339</v>
      </c>
      <c r="E400">
        <v>33</v>
      </c>
      <c r="F400">
        <v>11</v>
      </c>
      <c r="G400">
        <v>1</v>
      </c>
      <c r="H400">
        <v>9</v>
      </c>
      <c r="I400">
        <v>2</v>
      </c>
      <c r="J400">
        <v>5</v>
      </c>
      <c r="K400">
        <v>53</v>
      </c>
      <c r="L400">
        <v>25</v>
      </c>
      <c r="M400">
        <v>18</v>
      </c>
      <c r="N400">
        <v>2</v>
      </c>
      <c r="O400">
        <v>77</v>
      </c>
      <c r="P400">
        <f t="shared" si="18"/>
        <v>4.5629629629629633</v>
      </c>
      <c r="Q400">
        <f t="shared" si="19"/>
        <v>2.7377777777777781</v>
      </c>
      <c r="R400">
        <f t="shared" si="20"/>
        <v>2.7377777777777781</v>
      </c>
    </row>
    <row r="401" spans="1:18">
      <c r="A401" t="s">
        <v>1370</v>
      </c>
      <c r="B401" t="s">
        <v>184</v>
      </c>
      <c r="C401" t="s">
        <v>2</v>
      </c>
      <c r="D401" t="s">
        <v>1041</v>
      </c>
      <c r="E401">
        <v>32</v>
      </c>
      <c r="F401">
        <v>8</v>
      </c>
      <c r="G401">
        <v>2</v>
      </c>
      <c r="H401">
        <v>7</v>
      </c>
      <c r="I401">
        <v>1</v>
      </c>
      <c r="J401">
        <v>2</v>
      </c>
      <c r="K401">
        <v>34</v>
      </c>
      <c r="L401">
        <v>20</v>
      </c>
      <c r="M401">
        <v>18</v>
      </c>
      <c r="N401">
        <v>4</v>
      </c>
      <c r="O401">
        <v>76</v>
      </c>
      <c r="P401">
        <f t="shared" si="18"/>
        <v>4.503703703703704</v>
      </c>
      <c r="Q401">
        <f t="shared" si="19"/>
        <v>2.7022222222222223</v>
      </c>
      <c r="R401">
        <f t="shared" si="20"/>
        <v>2.7022222222222223</v>
      </c>
    </row>
    <row r="402" spans="1:18">
      <c r="A402" t="s">
        <v>1562</v>
      </c>
      <c r="B402" t="s">
        <v>196</v>
      </c>
      <c r="C402" t="s">
        <v>1062</v>
      </c>
      <c r="D402" t="s">
        <v>1037</v>
      </c>
      <c r="E402">
        <v>20</v>
      </c>
      <c r="F402">
        <v>12</v>
      </c>
      <c r="G402">
        <v>0</v>
      </c>
      <c r="H402">
        <v>19</v>
      </c>
      <c r="I402">
        <v>0</v>
      </c>
      <c r="J402">
        <v>2</v>
      </c>
      <c r="K402">
        <v>36</v>
      </c>
      <c r="L402">
        <v>20</v>
      </c>
      <c r="M402">
        <v>20</v>
      </c>
      <c r="N402">
        <v>1</v>
      </c>
      <c r="O402">
        <v>76</v>
      </c>
      <c r="P402">
        <f t="shared" si="18"/>
        <v>4.503703703703704</v>
      </c>
      <c r="Q402">
        <f t="shared" si="19"/>
        <v>2.7022222222222223</v>
      </c>
      <c r="R402">
        <f t="shared" si="20"/>
        <v>2.7022222222222223</v>
      </c>
    </row>
    <row r="403" spans="1:18">
      <c r="A403" t="s">
        <v>1581</v>
      </c>
      <c r="B403" t="s">
        <v>653</v>
      </c>
      <c r="C403" t="s">
        <v>3</v>
      </c>
      <c r="D403" t="s">
        <v>1028</v>
      </c>
      <c r="E403">
        <v>30</v>
      </c>
      <c r="F403">
        <v>6</v>
      </c>
      <c r="G403">
        <v>2</v>
      </c>
      <c r="H403">
        <v>6</v>
      </c>
      <c r="I403">
        <v>0</v>
      </c>
      <c r="J403">
        <v>2</v>
      </c>
      <c r="K403">
        <v>22</v>
      </c>
      <c r="L403">
        <v>18</v>
      </c>
      <c r="M403">
        <v>16</v>
      </c>
      <c r="N403">
        <v>2</v>
      </c>
      <c r="O403">
        <v>76</v>
      </c>
      <c r="P403">
        <f t="shared" si="18"/>
        <v>4.503703703703704</v>
      </c>
      <c r="Q403">
        <f t="shared" si="19"/>
        <v>2.7022222222222223</v>
      </c>
      <c r="R403">
        <f t="shared" si="20"/>
        <v>2.7022222222222223</v>
      </c>
    </row>
    <row r="404" spans="1:18">
      <c r="A404" t="s">
        <v>51</v>
      </c>
      <c r="B404" t="s">
        <v>52</v>
      </c>
      <c r="C404" t="s">
        <v>1032</v>
      </c>
      <c r="D404" t="s">
        <v>1030</v>
      </c>
      <c r="E404">
        <v>21</v>
      </c>
      <c r="F404">
        <v>6</v>
      </c>
      <c r="G404">
        <v>0</v>
      </c>
      <c r="H404">
        <v>11</v>
      </c>
      <c r="I404">
        <v>0</v>
      </c>
      <c r="J404">
        <v>7</v>
      </c>
      <c r="K404">
        <v>33</v>
      </c>
      <c r="L404">
        <v>16</v>
      </c>
      <c r="M404">
        <v>21</v>
      </c>
      <c r="N404">
        <v>0</v>
      </c>
      <c r="O404">
        <v>76</v>
      </c>
      <c r="P404">
        <f t="shared" si="18"/>
        <v>4.503703703703704</v>
      </c>
      <c r="Q404">
        <f t="shared" si="19"/>
        <v>2.7022222222222223</v>
      </c>
      <c r="R404">
        <f t="shared" si="20"/>
        <v>2.7022222222222223</v>
      </c>
    </row>
    <row r="405" spans="1:18">
      <c r="A405" t="s">
        <v>1149</v>
      </c>
      <c r="B405" t="s">
        <v>713</v>
      </c>
      <c r="C405" t="s">
        <v>1058</v>
      </c>
      <c r="D405" t="s">
        <v>1026</v>
      </c>
      <c r="E405">
        <v>24</v>
      </c>
      <c r="F405">
        <v>7</v>
      </c>
      <c r="G405">
        <v>2</v>
      </c>
      <c r="H405">
        <v>14</v>
      </c>
      <c r="I405">
        <v>3</v>
      </c>
      <c r="J405">
        <v>1</v>
      </c>
      <c r="K405">
        <v>23</v>
      </c>
      <c r="L405">
        <v>19</v>
      </c>
      <c r="M405">
        <v>12</v>
      </c>
      <c r="N405">
        <v>9</v>
      </c>
      <c r="O405">
        <v>76</v>
      </c>
      <c r="P405">
        <f t="shared" si="18"/>
        <v>4.503703703703704</v>
      </c>
      <c r="Q405">
        <f t="shared" si="19"/>
        <v>2.7022222222222223</v>
      </c>
      <c r="R405">
        <f t="shared" si="20"/>
        <v>2.7022222222222223</v>
      </c>
    </row>
    <row r="406" spans="1:18">
      <c r="A406" t="s">
        <v>97</v>
      </c>
      <c r="B406" t="s">
        <v>58</v>
      </c>
      <c r="C406" t="s">
        <v>1062</v>
      </c>
      <c r="D406" t="s">
        <v>1026</v>
      </c>
      <c r="E406">
        <v>31</v>
      </c>
      <c r="F406">
        <v>5</v>
      </c>
      <c r="G406">
        <v>1</v>
      </c>
      <c r="H406">
        <v>9</v>
      </c>
      <c r="I406">
        <v>5</v>
      </c>
      <c r="J406">
        <v>0</v>
      </c>
      <c r="K406">
        <v>15</v>
      </c>
      <c r="L406">
        <v>19</v>
      </c>
      <c r="M406">
        <v>8</v>
      </c>
      <c r="N406">
        <v>16</v>
      </c>
      <c r="O406">
        <v>76</v>
      </c>
      <c r="P406">
        <f t="shared" si="18"/>
        <v>4.503703703703704</v>
      </c>
      <c r="Q406">
        <f t="shared" si="19"/>
        <v>2.7022222222222223</v>
      </c>
      <c r="R406">
        <f t="shared" si="20"/>
        <v>2.7022222222222223</v>
      </c>
    </row>
    <row r="407" spans="1:18">
      <c r="A407" t="s">
        <v>161</v>
      </c>
      <c r="B407" t="s">
        <v>162</v>
      </c>
      <c r="C407" t="s">
        <v>1032</v>
      </c>
      <c r="D407" t="s">
        <v>1029</v>
      </c>
      <c r="E407">
        <v>35</v>
      </c>
      <c r="F407">
        <v>13</v>
      </c>
      <c r="G407">
        <v>0</v>
      </c>
      <c r="H407">
        <v>13</v>
      </c>
      <c r="I407">
        <v>0</v>
      </c>
      <c r="J407">
        <v>7</v>
      </c>
      <c r="K407">
        <v>40</v>
      </c>
      <c r="L407">
        <v>5</v>
      </c>
      <c r="M407">
        <v>8</v>
      </c>
      <c r="N407">
        <v>0</v>
      </c>
      <c r="O407">
        <v>75</v>
      </c>
      <c r="P407">
        <f t="shared" si="18"/>
        <v>4.4444444444444446</v>
      </c>
      <c r="Q407">
        <f t="shared" si="19"/>
        <v>2.6666666666666665</v>
      </c>
      <c r="R407">
        <f t="shared" si="20"/>
        <v>2.6666666666666665</v>
      </c>
    </row>
    <row r="408" spans="1:18">
      <c r="A408" t="s">
        <v>282</v>
      </c>
      <c r="B408" t="s">
        <v>120</v>
      </c>
      <c r="C408" t="s">
        <v>1064</v>
      </c>
      <c r="D408" t="s">
        <v>1034</v>
      </c>
      <c r="E408">
        <v>21</v>
      </c>
      <c r="F408">
        <v>5</v>
      </c>
      <c r="G408">
        <v>3</v>
      </c>
      <c r="H408">
        <v>11</v>
      </c>
      <c r="I408">
        <v>6</v>
      </c>
      <c r="J408">
        <v>0</v>
      </c>
      <c r="K408">
        <v>27</v>
      </c>
      <c r="L408">
        <v>21</v>
      </c>
      <c r="M408">
        <v>11</v>
      </c>
      <c r="N408">
        <v>25</v>
      </c>
      <c r="O408">
        <v>75</v>
      </c>
      <c r="P408">
        <f t="shared" si="18"/>
        <v>4.4444444444444446</v>
      </c>
      <c r="Q408">
        <f t="shared" si="19"/>
        <v>2.6666666666666665</v>
      </c>
      <c r="R408">
        <f t="shared" si="20"/>
        <v>2.6666666666666665</v>
      </c>
    </row>
    <row r="409" spans="1:18">
      <c r="A409" t="s">
        <v>1155</v>
      </c>
      <c r="B409" t="s">
        <v>166</v>
      </c>
      <c r="C409" t="s">
        <v>1058</v>
      </c>
      <c r="D409" t="s">
        <v>1039</v>
      </c>
      <c r="E409">
        <v>31</v>
      </c>
      <c r="F409">
        <v>6</v>
      </c>
      <c r="G409">
        <v>1</v>
      </c>
      <c r="H409">
        <v>8</v>
      </c>
      <c r="I409">
        <v>2</v>
      </c>
      <c r="J409">
        <v>1</v>
      </c>
      <c r="K409">
        <v>26</v>
      </c>
      <c r="L409">
        <v>20</v>
      </c>
      <c r="M409">
        <v>14</v>
      </c>
      <c r="N409">
        <v>11</v>
      </c>
      <c r="O409">
        <v>75</v>
      </c>
      <c r="P409">
        <f t="shared" si="18"/>
        <v>4.4444444444444446</v>
      </c>
      <c r="Q409">
        <f t="shared" si="19"/>
        <v>2.6666666666666665</v>
      </c>
      <c r="R409">
        <f t="shared" si="20"/>
        <v>2.6666666666666665</v>
      </c>
    </row>
    <row r="410" spans="1:18">
      <c r="A410" t="s">
        <v>1348</v>
      </c>
      <c r="B410" t="s">
        <v>30</v>
      </c>
      <c r="C410" t="s">
        <v>1058</v>
      </c>
      <c r="D410" t="s">
        <v>1030</v>
      </c>
      <c r="E410">
        <v>36</v>
      </c>
      <c r="F410">
        <v>4</v>
      </c>
      <c r="G410">
        <v>0</v>
      </c>
      <c r="H410">
        <v>10</v>
      </c>
      <c r="I410">
        <v>2</v>
      </c>
      <c r="J410">
        <v>0</v>
      </c>
      <c r="K410">
        <v>36</v>
      </c>
      <c r="L410">
        <v>25</v>
      </c>
      <c r="M410">
        <v>6</v>
      </c>
      <c r="N410">
        <v>27</v>
      </c>
      <c r="O410">
        <v>74</v>
      </c>
      <c r="P410">
        <f t="shared" si="18"/>
        <v>4.3851851851851853</v>
      </c>
      <c r="Q410">
        <f t="shared" si="19"/>
        <v>2.6311111111111112</v>
      </c>
      <c r="R410">
        <f t="shared" si="20"/>
        <v>2.6311111111111112</v>
      </c>
    </row>
    <row r="411" spans="1:18">
      <c r="A411" t="s">
        <v>2381</v>
      </c>
      <c r="B411" t="s">
        <v>101</v>
      </c>
      <c r="C411" t="s">
        <v>1059</v>
      </c>
      <c r="D411" t="s">
        <v>1047</v>
      </c>
      <c r="E411">
        <v>26</v>
      </c>
      <c r="F411">
        <v>8</v>
      </c>
      <c r="G411">
        <v>0</v>
      </c>
      <c r="H411">
        <v>15</v>
      </c>
      <c r="I411">
        <v>1</v>
      </c>
      <c r="J411">
        <v>5</v>
      </c>
      <c r="K411">
        <v>41</v>
      </c>
      <c r="L411">
        <v>17</v>
      </c>
      <c r="M411">
        <v>19</v>
      </c>
      <c r="N411">
        <v>3</v>
      </c>
      <c r="O411">
        <v>74</v>
      </c>
      <c r="P411">
        <f t="shared" si="18"/>
        <v>4.3851851851851853</v>
      </c>
      <c r="Q411">
        <f t="shared" si="19"/>
        <v>2.6311111111111112</v>
      </c>
      <c r="R411">
        <f t="shared" si="20"/>
        <v>2.6311111111111112</v>
      </c>
    </row>
    <row r="412" spans="1:18">
      <c r="A412" t="s">
        <v>174</v>
      </c>
      <c r="B412" t="s">
        <v>175</v>
      </c>
      <c r="C412" t="s">
        <v>1058</v>
      </c>
      <c r="D412" t="s">
        <v>1045</v>
      </c>
      <c r="E412">
        <v>29</v>
      </c>
      <c r="F412">
        <v>8</v>
      </c>
      <c r="G412">
        <v>1</v>
      </c>
      <c r="H412">
        <v>11</v>
      </c>
      <c r="I412">
        <v>2</v>
      </c>
      <c r="J412">
        <v>1</v>
      </c>
      <c r="K412">
        <v>27</v>
      </c>
      <c r="L412">
        <v>18</v>
      </c>
      <c r="M412">
        <v>13</v>
      </c>
      <c r="N412">
        <v>8</v>
      </c>
      <c r="O412">
        <v>73</v>
      </c>
      <c r="P412">
        <f t="shared" si="18"/>
        <v>4.325925925925926</v>
      </c>
      <c r="Q412">
        <f t="shared" si="19"/>
        <v>2.5955555555555554</v>
      </c>
      <c r="R412">
        <f t="shared" si="20"/>
        <v>2.5955555555555554</v>
      </c>
    </row>
    <row r="413" spans="1:18">
      <c r="A413" t="s">
        <v>3069</v>
      </c>
      <c r="B413" t="s">
        <v>191</v>
      </c>
      <c r="C413" t="s">
        <v>2</v>
      </c>
      <c r="D413" t="s">
        <v>1046</v>
      </c>
      <c r="E413">
        <v>31</v>
      </c>
      <c r="F413">
        <v>8</v>
      </c>
      <c r="G413">
        <v>0</v>
      </c>
      <c r="H413">
        <v>9</v>
      </c>
      <c r="I413">
        <v>0</v>
      </c>
      <c r="J413">
        <v>0</v>
      </c>
      <c r="K413">
        <v>12</v>
      </c>
      <c r="L413">
        <v>16</v>
      </c>
      <c r="M413">
        <v>10</v>
      </c>
      <c r="N413">
        <v>3</v>
      </c>
      <c r="O413">
        <v>73</v>
      </c>
      <c r="P413">
        <f t="shared" si="18"/>
        <v>4.325925925925926</v>
      </c>
      <c r="Q413">
        <f t="shared" si="19"/>
        <v>2.5955555555555554</v>
      </c>
      <c r="R413">
        <f t="shared" si="20"/>
        <v>2.5955555555555554</v>
      </c>
    </row>
    <row r="414" spans="1:18">
      <c r="A414" t="s">
        <v>583</v>
      </c>
      <c r="B414" t="s">
        <v>147</v>
      </c>
      <c r="C414" t="s">
        <v>3</v>
      </c>
      <c r="D414" t="s">
        <v>1043</v>
      </c>
      <c r="E414">
        <v>27</v>
      </c>
      <c r="F414">
        <v>11</v>
      </c>
      <c r="G414">
        <v>0</v>
      </c>
      <c r="H414">
        <v>22</v>
      </c>
      <c r="I414">
        <v>1</v>
      </c>
      <c r="J414">
        <v>2</v>
      </c>
      <c r="K414">
        <v>42</v>
      </c>
      <c r="L414">
        <v>17</v>
      </c>
      <c r="M414">
        <v>18</v>
      </c>
      <c r="N414">
        <v>1</v>
      </c>
      <c r="O414">
        <v>72</v>
      </c>
      <c r="P414">
        <f t="shared" si="18"/>
        <v>4.2666666666666666</v>
      </c>
      <c r="Q414">
        <f t="shared" si="19"/>
        <v>2.56</v>
      </c>
      <c r="R414">
        <f t="shared" si="20"/>
        <v>2.56</v>
      </c>
    </row>
    <row r="415" spans="1:18">
      <c r="A415" t="s">
        <v>374</v>
      </c>
      <c r="B415" t="s">
        <v>375</v>
      </c>
      <c r="C415" t="s">
        <v>3</v>
      </c>
      <c r="D415" t="s">
        <v>1051</v>
      </c>
      <c r="E415">
        <v>29</v>
      </c>
      <c r="F415">
        <v>7</v>
      </c>
      <c r="G415">
        <v>0</v>
      </c>
      <c r="H415">
        <v>17</v>
      </c>
      <c r="I415">
        <v>1</v>
      </c>
      <c r="J415">
        <v>3</v>
      </c>
      <c r="K415">
        <v>39</v>
      </c>
      <c r="L415">
        <v>21</v>
      </c>
      <c r="M415">
        <v>16</v>
      </c>
      <c r="N415">
        <v>3</v>
      </c>
      <c r="O415">
        <v>72</v>
      </c>
      <c r="P415">
        <f t="shared" si="18"/>
        <v>4.2666666666666666</v>
      </c>
      <c r="Q415">
        <f t="shared" si="19"/>
        <v>2.56</v>
      </c>
      <c r="R415">
        <f t="shared" si="20"/>
        <v>2.56</v>
      </c>
    </row>
    <row r="416" spans="1:18">
      <c r="A416" t="s">
        <v>266</v>
      </c>
      <c r="B416" t="s">
        <v>1904</v>
      </c>
      <c r="C416" t="s">
        <v>1</v>
      </c>
      <c r="D416" t="s">
        <v>1037</v>
      </c>
      <c r="E416">
        <v>18</v>
      </c>
      <c r="F416">
        <v>8</v>
      </c>
      <c r="G416">
        <v>1</v>
      </c>
      <c r="H416">
        <v>9</v>
      </c>
      <c r="I416">
        <v>0</v>
      </c>
      <c r="J416">
        <v>5</v>
      </c>
      <c r="K416">
        <v>28</v>
      </c>
      <c r="L416">
        <v>16</v>
      </c>
      <c r="M416">
        <v>18</v>
      </c>
      <c r="N416">
        <v>0</v>
      </c>
      <c r="O416">
        <v>72</v>
      </c>
      <c r="P416">
        <f t="shared" si="18"/>
        <v>4.2666666666666666</v>
      </c>
      <c r="Q416">
        <f t="shared" si="19"/>
        <v>2.56</v>
      </c>
      <c r="R416">
        <f t="shared" si="20"/>
        <v>2.56</v>
      </c>
    </row>
    <row r="417" spans="1:18">
      <c r="A417" t="s">
        <v>1114</v>
      </c>
      <c r="B417" t="s">
        <v>201</v>
      </c>
      <c r="C417" t="s">
        <v>1032</v>
      </c>
      <c r="D417" t="s">
        <v>1044</v>
      </c>
      <c r="E417">
        <v>28</v>
      </c>
      <c r="F417">
        <v>5</v>
      </c>
      <c r="G417">
        <v>1</v>
      </c>
      <c r="H417">
        <v>23</v>
      </c>
      <c r="I417">
        <v>2</v>
      </c>
      <c r="J417">
        <v>3</v>
      </c>
      <c r="K417">
        <v>42</v>
      </c>
      <c r="L417">
        <v>19</v>
      </c>
      <c r="M417">
        <v>20</v>
      </c>
      <c r="N417">
        <v>1</v>
      </c>
      <c r="O417">
        <v>72</v>
      </c>
      <c r="P417">
        <f t="shared" si="18"/>
        <v>4.2666666666666666</v>
      </c>
      <c r="Q417">
        <f t="shared" si="19"/>
        <v>2.56</v>
      </c>
      <c r="R417">
        <f t="shared" si="20"/>
        <v>2.56</v>
      </c>
    </row>
    <row r="418" spans="1:18">
      <c r="A418" t="s">
        <v>139</v>
      </c>
      <c r="B418" t="s">
        <v>46</v>
      </c>
      <c r="C418" t="s">
        <v>1058</v>
      </c>
      <c r="D418" t="s">
        <v>1037</v>
      </c>
      <c r="E418">
        <v>26</v>
      </c>
      <c r="F418">
        <v>8</v>
      </c>
      <c r="G418">
        <v>0</v>
      </c>
      <c r="H418">
        <v>15</v>
      </c>
      <c r="I418">
        <v>1</v>
      </c>
      <c r="J418">
        <v>6</v>
      </c>
      <c r="K418">
        <v>45</v>
      </c>
      <c r="L418">
        <v>15</v>
      </c>
      <c r="M418">
        <v>22</v>
      </c>
      <c r="N418">
        <v>0</v>
      </c>
      <c r="O418">
        <v>72</v>
      </c>
      <c r="P418">
        <f t="shared" si="18"/>
        <v>4.2666666666666666</v>
      </c>
      <c r="Q418">
        <f t="shared" si="19"/>
        <v>2.56</v>
      </c>
      <c r="R418">
        <f t="shared" si="20"/>
        <v>2.56</v>
      </c>
    </row>
    <row r="419" spans="1:18">
      <c r="A419" t="s">
        <v>1364</v>
      </c>
      <c r="B419" t="s">
        <v>786</v>
      </c>
      <c r="C419" t="s">
        <v>1032</v>
      </c>
      <c r="D419" t="s">
        <v>1044</v>
      </c>
      <c r="E419">
        <v>23</v>
      </c>
      <c r="F419">
        <v>11</v>
      </c>
      <c r="G419">
        <v>0</v>
      </c>
      <c r="H419">
        <v>15</v>
      </c>
      <c r="I419">
        <v>0</v>
      </c>
      <c r="J419">
        <v>3</v>
      </c>
      <c r="K419">
        <v>36</v>
      </c>
      <c r="L419">
        <v>18</v>
      </c>
      <c r="M419">
        <v>17</v>
      </c>
      <c r="N419">
        <v>0</v>
      </c>
      <c r="O419">
        <v>71</v>
      </c>
      <c r="P419">
        <f t="shared" si="18"/>
        <v>4.2074074074074073</v>
      </c>
      <c r="Q419">
        <f t="shared" si="19"/>
        <v>2.5244444444444443</v>
      </c>
      <c r="R419">
        <f t="shared" si="20"/>
        <v>2.5244444444444443</v>
      </c>
    </row>
    <row r="420" spans="1:18">
      <c r="A420" t="s">
        <v>1565</v>
      </c>
      <c r="B420" t="s">
        <v>356</v>
      </c>
      <c r="C420" t="s">
        <v>3</v>
      </c>
      <c r="D420" t="s">
        <v>1052</v>
      </c>
      <c r="E420">
        <v>27</v>
      </c>
      <c r="F420">
        <v>7</v>
      </c>
      <c r="G420">
        <v>1</v>
      </c>
      <c r="H420">
        <v>6</v>
      </c>
      <c r="I420">
        <v>0</v>
      </c>
      <c r="J420">
        <v>1</v>
      </c>
      <c r="K420">
        <v>9</v>
      </c>
      <c r="L420">
        <v>16</v>
      </c>
      <c r="M420">
        <v>9</v>
      </c>
      <c r="N420">
        <v>1</v>
      </c>
      <c r="O420">
        <v>71</v>
      </c>
      <c r="P420">
        <f t="shared" si="18"/>
        <v>4.2074074074074073</v>
      </c>
      <c r="Q420">
        <f t="shared" si="19"/>
        <v>2.5244444444444443</v>
      </c>
      <c r="R420">
        <f t="shared" si="20"/>
        <v>2.5244444444444443</v>
      </c>
    </row>
    <row r="421" spans="1:18">
      <c r="A421" t="s">
        <v>1376</v>
      </c>
      <c r="B421" t="s">
        <v>62</v>
      </c>
      <c r="C421" t="s">
        <v>1064</v>
      </c>
      <c r="D421" t="s">
        <v>1037</v>
      </c>
      <c r="E421">
        <v>39</v>
      </c>
      <c r="F421">
        <v>5</v>
      </c>
      <c r="G421">
        <v>1</v>
      </c>
      <c r="H421">
        <v>9</v>
      </c>
      <c r="I421">
        <v>2</v>
      </c>
      <c r="J421">
        <v>1</v>
      </c>
      <c r="K421">
        <v>29</v>
      </c>
      <c r="L421">
        <v>21</v>
      </c>
      <c r="M421">
        <v>12</v>
      </c>
      <c r="N421">
        <v>4</v>
      </c>
      <c r="O421">
        <v>71</v>
      </c>
      <c r="P421">
        <f t="shared" si="18"/>
        <v>4.2074074074074073</v>
      </c>
      <c r="Q421">
        <f t="shared" si="19"/>
        <v>2.5244444444444443</v>
      </c>
      <c r="R421">
        <f t="shared" si="20"/>
        <v>2.5244444444444443</v>
      </c>
    </row>
    <row r="422" spans="1:18">
      <c r="A422" t="s">
        <v>503</v>
      </c>
      <c r="B422" t="s">
        <v>504</v>
      </c>
      <c r="C422" t="s">
        <v>2</v>
      </c>
      <c r="D422" t="s">
        <v>1063</v>
      </c>
      <c r="E422">
        <v>28</v>
      </c>
      <c r="F422">
        <v>6</v>
      </c>
      <c r="G422">
        <v>1</v>
      </c>
      <c r="H422">
        <v>12</v>
      </c>
      <c r="I422">
        <v>2</v>
      </c>
      <c r="J422">
        <v>1</v>
      </c>
      <c r="K422">
        <v>15</v>
      </c>
      <c r="L422">
        <v>18</v>
      </c>
      <c r="M422">
        <v>10</v>
      </c>
      <c r="N422">
        <v>1</v>
      </c>
      <c r="O422">
        <v>71</v>
      </c>
      <c r="P422">
        <f t="shared" si="18"/>
        <v>4.2074074074074073</v>
      </c>
      <c r="Q422">
        <f t="shared" si="19"/>
        <v>2.5244444444444443</v>
      </c>
      <c r="R422">
        <f t="shared" si="20"/>
        <v>2.5244444444444443</v>
      </c>
    </row>
    <row r="423" spans="1:18">
      <c r="A423" t="s">
        <v>153</v>
      </c>
      <c r="B423" t="s">
        <v>154</v>
      </c>
      <c r="C423" t="s">
        <v>1032</v>
      </c>
      <c r="D423" t="s">
        <v>1050</v>
      </c>
      <c r="E423">
        <v>28</v>
      </c>
      <c r="F423">
        <v>5</v>
      </c>
      <c r="G423">
        <v>1</v>
      </c>
      <c r="H423">
        <v>14</v>
      </c>
      <c r="I423">
        <v>1</v>
      </c>
      <c r="J423">
        <v>1</v>
      </c>
      <c r="K423">
        <v>24</v>
      </c>
      <c r="L423">
        <v>15</v>
      </c>
      <c r="M423">
        <v>20</v>
      </c>
      <c r="N423">
        <v>2</v>
      </c>
      <c r="O423">
        <v>71</v>
      </c>
      <c r="P423">
        <f t="shared" si="18"/>
        <v>4.2074074074074073</v>
      </c>
      <c r="Q423">
        <f t="shared" si="19"/>
        <v>2.5244444444444443</v>
      </c>
      <c r="R423">
        <f t="shared" si="20"/>
        <v>2.5244444444444443</v>
      </c>
    </row>
    <row r="424" spans="1:18">
      <c r="A424" t="s">
        <v>467</v>
      </c>
      <c r="B424" t="s">
        <v>468</v>
      </c>
      <c r="C424" t="s">
        <v>1058</v>
      </c>
      <c r="D424" t="s">
        <v>1035</v>
      </c>
      <c r="E424">
        <v>27</v>
      </c>
      <c r="F424">
        <v>8</v>
      </c>
      <c r="G424">
        <v>2</v>
      </c>
      <c r="H424">
        <v>8</v>
      </c>
      <c r="I424">
        <v>1</v>
      </c>
      <c r="J424">
        <v>2</v>
      </c>
      <c r="K424">
        <v>28</v>
      </c>
      <c r="L424">
        <v>18</v>
      </c>
      <c r="M424">
        <v>13</v>
      </c>
      <c r="N424">
        <v>3</v>
      </c>
      <c r="O424">
        <v>70</v>
      </c>
      <c r="P424">
        <f t="shared" si="18"/>
        <v>4.1481481481481479</v>
      </c>
      <c r="Q424">
        <f t="shared" si="19"/>
        <v>2.4888888888888885</v>
      </c>
      <c r="R424">
        <f t="shared" si="20"/>
        <v>2.4888888888888885</v>
      </c>
    </row>
    <row r="425" spans="1:18">
      <c r="A425" t="s">
        <v>1391</v>
      </c>
      <c r="B425" t="s">
        <v>160</v>
      </c>
      <c r="C425" t="s">
        <v>1064</v>
      </c>
      <c r="D425" t="s">
        <v>1055</v>
      </c>
      <c r="E425">
        <v>32</v>
      </c>
      <c r="F425">
        <v>6</v>
      </c>
      <c r="G425">
        <v>1</v>
      </c>
      <c r="H425">
        <v>10</v>
      </c>
      <c r="I425">
        <v>0</v>
      </c>
      <c r="J425">
        <v>2</v>
      </c>
      <c r="K425">
        <v>32</v>
      </c>
      <c r="L425">
        <v>21</v>
      </c>
      <c r="M425">
        <v>13</v>
      </c>
      <c r="N425">
        <v>2</v>
      </c>
      <c r="O425">
        <v>69</v>
      </c>
      <c r="P425">
        <f t="shared" si="18"/>
        <v>4.0888888888888886</v>
      </c>
      <c r="Q425">
        <f t="shared" si="19"/>
        <v>2.4533333333333331</v>
      </c>
      <c r="R425">
        <f t="shared" si="20"/>
        <v>2.4533333333333331</v>
      </c>
    </row>
    <row r="426" spans="1:18">
      <c r="A426" t="s">
        <v>1126</v>
      </c>
      <c r="B426" t="s">
        <v>521</v>
      </c>
      <c r="C426" t="s">
        <v>1059</v>
      </c>
      <c r="D426" t="s">
        <v>1041</v>
      </c>
      <c r="E426">
        <v>25</v>
      </c>
      <c r="F426">
        <v>4</v>
      </c>
      <c r="G426">
        <v>2</v>
      </c>
      <c r="H426">
        <v>14</v>
      </c>
      <c r="I426">
        <v>2</v>
      </c>
      <c r="J426">
        <v>0</v>
      </c>
      <c r="K426">
        <v>29</v>
      </c>
      <c r="L426">
        <v>24</v>
      </c>
      <c r="M426">
        <v>6</v>
      </c>
      <c r="N426">
        <v>17</v>
      </c>
      <c r="O426">
        <v>69</v>
      </c>
      <c r="P426">
        <f t="shared" si="18"/>
        <v>4.0888888888888886</v>
      </c>
      <c r="Q426">
        <f t="shared" si="19"/>
        <v>2.4533333333333331</v>
      </c>
      <c r="R426">
        <f t="shared" si="20"/>
        <v>2.4533333333333331</v>
      </c>
    </row>
    <row r="427" spans="1:18">
      <c r="A427" t="s">
        <v>204</v>
      </c>
      <c r="B427" t="s">
        <v>58</v>
      </c>
      <c r="C427" t="s">
        <v>3</v>
      </c>
      <c r="D427" t="s">
        <v>1034</v>
      </c>
      <c r="E427">
        <v>34</v>
      </c>
      <c r="F427">
        <v>9</v>
      </c>
      <c r="G427">
        <v>2</v>
      </c>
      <c r="H427">
        <v>11</v>
      </c>
      <c r="I427">
        <v>1</v>
      </c>
      <c r="J427">
        <v>2</v>
      </c>
      <c r="K427">
        <v>48</v>
      </c>
      <c r="L427">
        <v>23</v>
      </c>
      <c r="M427">
        <v>14</v>
      </c>
      <c r="N427">
        <v>4</v>
      </c>
      <c r="O427">
        <v>69</v>
      </c>
      <c r="P427">
        <f t="shared" si="18"/>
        <v>4.0888888888888886</v>
      </c>
      <c r="Q427">
        <f t="shared" si="19"/>
        <v>2.4533333333333331</v>
      </c>
      <c r="R427">
        <f t="shared" si="20"/>
        <v>2.4533333333333331</v>
      </c>
    </row>
    <row r="428" spans="1:18">
      <c r="A428" t="s">
        <v>151</v>
      </c>
      <c r="B428" t="s">
        <v>152</v>
      </c>
      <c r="C428" t="s">
        <v>2</v>
      </c>
      <c r="D428" t="s">
        <v>1036</v>
      </c>
      <c r="E428">
        <v>30</v>
      </c>
      <c r="F428">
        <v>11</v>
      </c>
      <c r="G428">
        <v>1</v>
      </c>
      <c r="H428">
        <v>11</v>
      </c>
      <c r="I428">
        <v>2</v>
      </c>
      <c r="J428">
        <v>2</v>
      </c>
      <c r="K428">
        <v>39</v>
      </c>
      <c r="L428">
        <v>17</v>
      </c>
      <c r="M428">
        <v>15</v>
      </c>
      <c r="N428">
        <v>3</v>
      </c>
      <c r="O428">
        <v>68</v>
      </c>
      <c r="P428">
        <f t="shared" si="18"/>
        <v>4.0296296296296292</v>
      </c>
      <c r="Q428">
        <f t="shared" si="19"/>
        <v>2.4177777777777774</v>
      </c>
      <c r="R428">
        <f t="shared" si="20"/>
        <v>2.4177777777777774</v>
      </c>
    </row>
    <row r="429" spans="1:18">
      <c r="A429" t="s">
        <v>1120</v>
      </c>
      <c r="B429" t="s">
        <v>1069</v>
      </c>
      <c r="C429" t="s">
        <v>1058</v>
      </c>
      <c r="D429" t="s">
        <v>1060</v>
      </c>
      <c r="E429">
        <v>24</v>
      </c>
      <c r="F429">
        <v>5</v>
      </c>
      <c r="G429">
        <v>2</v>
      </c>
      <c r="H429">
        <v>6</v>
      </c>
      <c r="I429">
        <v>2</v>
      </c>
      <c r="J429">
        <v>4</v>
      </c>
      <c r="K429">
        <v>39</v>
      </c>
      <c r="L429">
        <v>20</v>
      </c>
      <c r="M429">
        <v>17</v>
      </c>
      <c r="N429">
        <v>10</v>
      </c>
      <c r="O429">
        <v>68</v>
      </c>
      <c r="P429">
        <f t="shared" si="18"/>
        <v>4.0296296296296292</v>
      </c>
      <c r="Q429">
        <f t="shared" si="19"/>
        <v>2.4177777777777774</v>
      </c>
      <c r="R429">
        <f t="shared" si="20"/>
        <v>2.4177777777777774</v>
      </c>
    </row>
    <row r="430" spans="1:18">
      <c r="A430" t="s">
        <v>755</v>
      </c>
      <c r="B430" t="s">
        <v>642</v>
      </c>
      <c r="C430" t="s">
        <v>1059</v>
      </c>
      <c r="D430" t="s">
        <v>1047</v>
      </c>
      <c r="E430">
        <v>25</v>
      </c>
      <c r="F430">
        <v>8</v>
      </c>
      <c r="G430">
        <v>1</v>
      </c>
      <c r="H430">
        <v>10</v>
      </c>
      <c r="I430">
        <v>3</v>
      </c>
      <c r="J430">
        <v>3</v>
      </c>
      <c r="K430">
        <v>31</v>
      </c>
      <c r="L430">
        <v>17</v>
      </c>
      <c r="M430">
        <v>16</v>
      </c>
      <c r="N430">
        <v>3</v>
      </c>
      <c r="O430">
        <v>68</v>
      </c>
      <c r="P430">
        <f t="shared" si="18"/>
        <v>4.0296296296296292</v>
      </c>
      <c r="Q430">
        <f t="shared" si="19"/>
        <v>2.4177777777777774</v>
      </c>
      <c r="R430">
        <f t="shared" si="20"/>
        <v>2.4177777777777774</v>
      </c>
    </row>
    <row r="431" spans="1:18">
      <c r="A431" t="s">
        <v>267</v>
      </c>
      <c r="B431" t="s">
        <v>44</v>
      </c>
      <c r="C431" t="s">
        <v>1064</v>
      </c>
      <c r="D431" t="s">
        <v>1051</v>
      </c>
      <c r="E431">
        <v>31</v>
      </c>
      <c r="F431">
        <v>12</v>
      </c>
      <c r="G431">
        <v>0</v>
      </c>
      <c r="H431">
        <v>20</v>
      </c>
      <c r="I431">
        <v>1</v>
      </c>
      <c r="J431">
        <v>7</v>
      </c>
      <c r="K431">
        <v>86</v>
      </c>
      <c r="L431">
        <v>23</v>
      </c>
      <c r="M431">
        <v>26</v>
      </c>
      <c r="N431">
        <v>1</v>
      </c>
      <c r="O431">
        <v>66</v>
      </c>
      <c r="P431">
        <f t="shared" si="18"/>
        <v>3.911111111111111</v>
      </c>
      <c r="Q431">
        <f t="shared" si="19"/>
        <v>2.3466666666666667</v>
      </c>
      <c r="R431">
        <f t="shared" si="20"/>
        <v>2.3466666666666667</v>
      </c>
    </row>
    <row r="432" spans="1:18">
      <c r="A432" t="s">
        <v>1888</v>
      </c>
      <c r="B432" t="s">
        <v>401</v>
      </c>
      <c r="C432" t="s">
        <v>1064</v>
      </c>
      <c r="D432" t="s">
        <v>1054</v>
      </c>
      <c r="E432">
        <v>28</v>
      </c>
      <c r="F432">
        <v>5</v>
      </c>
      <c r="G432">
        <v>1</v>
      </c>
      <c r="H432">
        <v>8</v>
      </c>
      <c r="I432">
        <v>2</v>
      </c>
      <c r="J432">
        <v>3</v>
      </c>
      <c r="K432">
        <v>29</v>
      </c>
      <c r="L432">
        <v>16</v>
      </c>
      <c r="M432">
        <v>16</v>
      </c>
      <c r="N432">
        <v>4</v>
      </c>
      <c r="O432">
        <v>66</v>
      </c>
      <c r="P432">
        <f t="shared" si="18"/>
        <v>3.911111111111111</v>
      </c>
      <c r="Q432">
        <f t="shared" si="19"/>
        <v>2.3466666666666667</v>
      </c>
      <c r="R432">
        <f t="shared" si="20"/>
        <v>2.3466666666666667</v>
      </c>
    </row>
    <row r="433" spans="1:18">
      <c r="A433" t="s">
        <v>1940</v>
      </c>
      <c r="B433" t="s">
        <v>230</v>
      </c>
      <c r="C433" t="s">
        <v>3</v>
      </c>
      <c r="D433" t="s">
        <v>1042</v>
      </c>
      <c r="E433">
        <v>35</v>
      </c>
      <c r="F433">
        <v>9</v>
      </c>
      <c r="G433">
        <v>1</v>
      </c>
      <c r="H433">
        <v>13</v>
      </c>
      <c r="I433">
        <v>2</v>
      </c>
      <c r="J433">
        <v>4</v>
      </c>
      <c r="K433">
        <v>57</v>
      </c>
      <c r="L433">
        <v>21</v>
      </c>
      <c r="M433">
        <v>16</v>
      </c>
      <c r="N433">
        <v>2</v>
      </c>
      <c r="O433">
        <v>65</v>
      </c>
      <c r="P433">
        <f t="shared" si="18"/>
        <v>3.8518518518518516</v>
      </c>
      <c r="Q433">
        <f t="shared" si="19"/>
        <v>2.3111111111111109</v>
      </c>
      <c r="R433">
        <f t="shared" si="20"/>
        <v>2.3111111111111109</v>
      </c>
    </row>
    <row r="434" spans="1:18">
      <c r="A434" t="s">
        <v>367</v>
      </c>
      <c r="B434" t="s">
        <v>368</v>
      </c>
      <c r="C434" t="s">
        <v>1062</v>
      </c>
      <c r="D434" t="s">
        <v>1043</v>
      </c>
      <c r="E434">
        <v>23</v>
      </c>
      <c r="F434">
        <v>5</v>
      </c>
      <c r="G434">
        <v>1</v>
      </c>
      <c r="H434">
        <v>10</v>
      </c>
      <c r="I434">
        <v>4</v>
      </c>
      <c r="J434">
        <v>6</v>
      </c>
      <c r="K434">
        <v>56</v>
      </c>
      <c r="L434">
        <v>27</v>
      </c>
      <c r="M434">
        <v>18</v>
      </c>
      <c r="N434">
        <v>9</v>
      </c>
      <c r="O434">
        <v>64</v>
      </c>
      <c r="P434">
        <f t="shared" si="18"/>
        <v>3.7925925925925927</v>
      </c>
      <c r="Q434">
        <f t="shared" si="19"/>
        <v>2.2755555555555556</v>
      </c>
      <c r="R434">
        <f t="shared" si="20"/>
        <v>2.2755555555555556</v>
      </c>
    </row>
    <row r="435" spans="1:18">
      <c r="A435" t="s">
        <v>1345</v>
      </c>
      <c r="B435" t="s">
        <v>496</v>
      </c>
      <c r="C435" t="s">
        <v>3</v>
      </c>
      <c r="D435" t="s">
        <v>1033</v>
      </c>
      <c r="E435">
        <v>20</v>
      </c>
      <c r="F435">
        <v>8</v>
      </c>
      <c r="G435">
        <v>0</v>
      </c>
      <c r="H435">
        <v>9</v>
      </c>
      <c r="I435">
        <v>0</v>
      </c>
      <c r="J435">
        <v>3</v>
      </c>
      <c r="K435">
        <v>16</v>
      </c>
      <c r="L435">
        <v>12</v>
      </c>
      <c r="M435">
        <v>11</v>
      </c>
      <c r="N435">
        <v>0</v>
      </c>
      <c r="O435">
        <v>64</v>
      </c>
      <c r="P435">
        <f t="shared" si="18"/>
        <v>3.7925925925925927</v>
      </c>
      <c r="Q435">
        <f t="shared" si="19"/>
        <v>2.2755555555555556</v>
      </c>
      <c r="R435">
        <f t="shared" si="20"/>
        <v>2.2755555555555556</v>
      </c>
    </row>
    <row r="436" spans="1:18">
      <c r="A436" t="s">
        <v>1110</v>
      </c>
      <c r="B436" t="s">
        <v>30</v>
      </c>
      <c r="C436" t="s">
        <v>1059</v>
      </c>
      <c r="D436" t="s">
        <v>1044</v>
      </c>
      <c r="E436">
        <v>25</v>
      </c>
      <c r="F436">
        <v>5</v>
      </c>
      <c r="G436">
        <v>2</v>
      </c>
      <c r="H436">
        <v>13</v>
      </c>
      <c r="I436">
        <v>3</v>
      </c>
      <c r="J436">
        <v>1</v>
      </c>
      <c r="K436">
        <v>27</v>
      </c>
      <c r="L436">
        <v>16</v>
      </c>
      <c r="M436">
        <v>10</v>
      </c>
      <c r="N436">
        <v>9</v>
      </c>
      <c r="O436">
        <v>63</v>
      </c>
      <c r="P436">
        <f t="shared" si="18"/>
        <v>3.7333333333333334</v>
      </c>
      <c r="Q436">
        <f t="shared" si="19"/>
        <v>2.2399999999999998</v>
      </c>
      <c r="R436">
        <f t="shared" si="20"/>
        <v>2.2399999999999998</v>
      </c>
    </row>
    <row r="437" spans="1:18">
      <c r="A437" t="s">
        <v>234</v>
      </c>
      <c r="B437" t="s">
        <v>235</v>
      </c>
      <c r="C437" t="s">
        <v>1058</v>
      </c>
      <c r="D437" t="s">
        <v>1339</v>
      </c>
      <c r="E437">
        <v>32</v>
      </c>
      <c r="F437">
        <v>6</v>
      </c>
      <c r="G437">
        <v>1</v>
      </c>
      <c r="H437">
        <v>19</v>
      </c>
      <c r="I437">
        <v>4</v>
      </c>
      <c r="J437">
        <v>0</v>
      </c>
      <c r="K437">
        <v>34</v>
      </c>
      <c r="L437">
        <v>16</v>
      </c>
      <c r="M437">
        <v>10</v>
      </c>
      <c r="N437">
        <v>9</v>
      </c>
      <c r="O437">
        <v>63</v>
      </c>
      <c r="P437">
        <f t="shared" si="18"/>
        <v>3.7333333333333334</v>
      </c>
      <c r="Q437">
        <f t="shared" si="19"/>
        <v>2.2399999999999998</v>
      </c>
      <c r="R437">
        <f t="shared" si="20"/>
        <v>2.2399999999999998</v>
      </c>
    </row>
    <row r="438" spans="1:18">
      <c r="A438" t="s">
        <v>389</v>
      </c>
      <c r="B438" t="s">
        <v>101</v>
      </c>
      <c r="C438" t="s">
        <v>2</v>
      </c>
      <c r="D438" t="s">
        <v>1052</v>
      </c>
      <c r="E438">
        <v>23</v>
      </c>
      <c r="F438">
        <v>4</v>
      </c>
      <c r="G438">
        <v>1</v>
      </c>
      <c r="H438">
        <v>12</v>
      </c>
      <c r="I438">
        <v>0</v>
      </c>
      <c r="J438">
        <v>2</v>
      </c>
      <c r="K438">
        <v>28</v>
      </c>
      <c r="L438">
        <v>18</v>
      </c>
      <c r="M438">
        <v>16</v>
      </c>
      <c r="N438">
        <v>2</v>
      </c>
      <c r="O438">
        <v>62</v>
      </c>
      <c r="P438">
        <f t="shared" si="18"/>
        <v>3.674074074074074</v>
      </c>
      <c r="Q438">
        <f t="shared" si="19"/>
        <v>2.2044444444444444</v>
      </c>
      <c r="R438">
        <f t="shared" si="20"/>
        <v>2.2044444444444444</v>
      </c>
    </row>
    <row r="439" spans="1:18">
      <c r="A439" t="s">
        <v>1381</v>
      </c>
      <c r="B439" t="s">
        <v>1510</v>
      </c>
      <c r="C439" t="s">
        <v>2</v>
      </c>
      <c r="D439" t="s">
        <v>1033</v>
      </c>
      <c r="E439">
        <v>32</v>
      </c>
      <c r="F439">
        <v>7</v>
      </c>
      <c r="G439">
        <v>2</v>
      </c>
      <c r="H439">
        <v>7</v>
      </c>
      <c r="I439">
        <v>1</v>
      </c>
      <c r="J439">
        <v>1</v>
      </c>
      <c r="K439">
        <v>27</v>
      </c>
      <c r="L439">
        <v>14</v>
      </c>
      <c r="M439">
        <v>13</v>
      </c>
      <c r="N439">
        <v>0</v>
      </c>
      <c r="O439">
        <v>62</v>
      </c>
      <c r="P439">
        <f t="shared" si="18"/>
        <v>3.674074074074074</v>
      </c>
      <c r="Q439">
        <f t="shared" si="19"/>
        <v>2.2044444444444444</v>
      </c>
      <c r="R439">
        <f t="shared" si="20"/>
        <v>2.2044444444444444</v>
      </c>
    </row>
    <row r="440" spans="1:18">
      <c r="A440" t="s">
        <v>327</v>
      </c>
      <c r="B440" t="s">
        <v>433</v>
      </c>
      <c r="C440" t="s">
        <v>1059</v>
      </c>
      <c r="D440" t="s">
        <v>1034</v>
      </c>
      <c r="E440">
        <v>29</v>
      </c>
      <c r="F440">
        <v>6</v>
      </c>
      <c r="G440">
        <v>2</v>
      </c>
      <c r="H440">
        <v>10</v>
      </c>
      <c r="I440">
        <v>3</v>
      </c>
      <c r="J440">
        <v>1</v>
      </c>
      <c r="K440">
        <v>35</v>
      </c>
      <c r="L440">
        <v>18</v>
      </c>
      <c r="M440">
        <v>13</v>
      </c>
      <c r="N440">
        <v>8</v>
      </c>
      <c r="O440">
        <v>62</v>
      </c>
      <c r="P440">
        <f t="shared" si="18"/>
        <v>3.674074074074074</v>
      </c>
      <c r="Q440">
        <f t="shared" si="19"/>
        <v>2.2044444444444444</v>
      </c>
      <c r="R440">
        <f t="shared" si="20"/>
        <v>2.2044444444444444</v>
      </c>
    </row>
    <row r="441" spans="1:18">
      <c r="A441" t="s">
        <v>1113</v>
      </c>
      <c r="B441" t="s">
        <v>342</v>
      </c>
      <c r="C441" t="s">
        <v>1</v>
      </c>
      <c r="D441" t="s">
        <v>1030</v>
      </c>
      <c r="E441">
        <v>17</v>
      </c>
      <c r="F441">
        <v>6</v>
      </c>
      <c r="G441">
        <v>0</v>
      </c>
      <c r="H441">
        <v>15</v>
      </c>
      <c r="I441">
        <v>0</v>
      </c>
      <c r="J441">
        <v>5</v>
      </c>
      <c r="K441">
        <v>31</v>
      </c>
      <c r="L441">
        <v>14</v>
      </c>
      <c r="M441">
        <v>15</v>
      </c>
      <c r="N441">
        <v>0</v>
      </c>
      <c r="O441">
        <v>62</v>
      </c>
      <c r="P441">
        <f t="shared" si="18"/>
        <v>3.674074074074074</v>
      </c>
      <c r="Q441">
        <f t="shared" si="19"/>
        <v>2.2044444444444444</v>
      </c>
      <c r="R441">
        <f t="shared" si="20"/>
        <v>2.2044444444444444</v>
      </c>
    </row>
    <row r="442" spans="1:18">
      <c r="A442" t="s">
        <v>484</v>
      </c>
      <c r="B442" t="s">
        <v>485</v>
      </c>
      <c r="C442" t="s">
        <v>1032</v>
      </c>
      <c r="D442" t="s">
        <v>1052</v>
      </c>
      <c r="E442">
        <v>38</v>
      </c>
      <c r="F442">
        <v>11</v>
      </c>
      <c r="G442">
        <v>0</v>
      </c>
      <c r="H442">
        <v>6</v>
      </c>
      <c r="I442">
        <v>0</v>
      </c>
      <c r="J442">
        <v>2</v>
      </c>
      <c r="K442">
        <v>47</v>
      </c>
      <c r="L442">
        <v>14</v>
      </c>
      <c r="M442">
        <v>21</v>
      </c>
      <c r="N442">
        <v>0</v>
      </c>
      <c r="O442">
        <v>62</v>
      </c>
      <c r="P442">
        <f t="shared" si="18"/>
        <v>3.674074074074074</v>
      </c>
      <c r="Q442">
        <f t="shared" si="19"/>
        <v>2.2044444444444444</v>
      </c>
      <c r="R442">
        <f t="shared" si="20"/>
        <v>2.2044444444444444</v>
      </c>
    </row>
    <row r="443" spans="1:18">
      <c r="A443" t="s">
        <v>3055</v>
      </c>
      <c r="B443" t="s">
        <v>373</v>
      </c>
      <c r="C443" t="s">
        <v>1338</v>
      </c>
      <c r="D443" t="s">
        <v>1055</v>
      </c>
      <c r="E443">
        <v>16</v>
      </c>
      <c r="F443">
        <v>6</v>
      </c>
      <c r="G443">
        <v>0</v>
      </c>
      <c r="H443">
        <v>9</v>
      </c>
      <c r="I443">
        <v>0</v>
      </c>
      <c r="J443">
        <v>4</v>
      </c>
      <c r="K443">
        <v>16</v>
      </c>
      <c r="L443">
        <v>10</v>
      </c>
      <c r="M443">
        <v>15</v>
      </c>
      <c r="N443">
        <v>0</v>
      </c>
      <c r="O443">
        <v>62</v>
      </c>
      <c r="P443">
        <f t="shared" si="18"/>
        <v>3.674074074074074</v>
      </c>
      <c r="Q443">
        <f t="shared" si="19"/>
        <v>2.2044444444444444</v>
      </c>
      <c r="R443">
        <f t="shared" si="20"/>
        <v>2.2044444444444444</v>
      </c>
    </row>
    <row r="444" spans="1:18">
      <c r="A444" t="s">
        <v>1207</v>
      </c>
      <c r="B444" t="s">
        <v>101</v>
      </c>
      <c r="C444" t="s">
        <v>1032</v>
      </c>
      <c r="D444" t="s">
        <v>1035</v>
      </c>
      <c r="E444">
        <v>19</v>
      </c>
      <c r="F444">
        <v>9</v>
      </c>
      <c r="G444">
        <v>0</v>
      </c>
      <c r="H444">
        <v>15</v>
      </c>
      <c r="I444">
        <v>0</v>
      </c>
      <c r="J444">
        <v>5</v>
      </c>
      <c r="K444">
        <v>42</v>
      </c>
      <c r="L444">
        <v>14</v>
      </c>
      <c r="M444">
        <v>17</v>
      </c>
      <c r="N444">
        <v>0</v>
      </c>
      <c r="O444">
        <v>61</v>
      </c>
      <c r="P444">
        <f t="shared" si="18"/>
        <v>3.6148148148148147</v>
      </c>
      <c r="Q444">
        <f t="shared" si="19"/>
        <v>2.1688888888888886</v>
      </c>
      <c r="R444">
        <f t="shared" si="20"/>
        <v>2.1688888888888886</v>
      </c>
    </row>
    <row r="445" spans="1:18">
      <c r="A445" t="s">
        <v>514</v>
      </c>
      <c r="B445" t="s">
        <v>213</v>
      </c>
      <c r="C445" t="s">
        <v>2</v>
      </c>
      <c r="D445" t="s">
        <v>1047</v>
      </c>
      <c r="E445">
        <v>24</v>
      </c>
      <c r="F445">
        <v>4</v>
      </c>
      <c r="G445">
        <v>1</v>
      </c>
      <c r="H445">
        <v>11</v>
      </c>
      <c r="I445">
        <v>1</v>
      </c>
      <c r="J445">
        <v>4</v>
      </c>
      <c r="K445">
        <v>34</v>
      </c>
      <c r="L445">
        <v>16</v>
      </c>
      <c r="M445">
        <v>16</v>
      </c>
      <c r="N445">
        <v>1</v>
      </c>
      <c r="O445">
        <v>60</v>
      </c>
      <c r="P445">
        <f t="shared" si="18"/>
        <v>3.5555555555555554</v>
      </c>
      <c r="Q445">
        <f t="shared" si="19"/>
        <v>2.1333333333333333</v>
      </c>
      <c r="R445">
        <f t="shared" si="20"/>
        <v>2.1333333333333333</v>
      </c>
    </row>
    <row r="446" spans="1:18">
      <c r="A446" t="s">
        <v>410</v>
      </c>
      <c r="B446" t="s">
        <v>411</v>
      </c>
      <c r="C446" t="s">
        <v>1058</v>
      </c>
      <c r="D446" t="s">
        <v>1060</v>
      </c>
      <c r="E446">
        <v>26</v>
      </c>
      <c r="F446">
        <v>7</v>
      </c>
      <c r="G446">
        <v>1</v>
      </c>
      <c r="H446">
        <v>9</v>
      </c>
      <c r="I446">
        <v>1</v>
      </c>
      <c r="J446">
        <v>1</v>
      </c>
      <c r="K446">
        <v>21</v>
      </c>
      <c r="L446">
        <v>13</v>
      </c>
      <c r="M446">
        <v>11</v>
      </c>
      <c r="N446">
        <v>2</v>
      </c>
      <c r="O446">
        <v>60</v>
      </c>
      <c r="P446">
        <f t="shared" si="18"/>
        <v>3.5555555555555554</v>
      </c>
      <c r="Q446">
        <f t="shared" si="19"/>
        <v>2.1333333333333333</v>
      </c>
      <c r="R446">
        <f t="shared" si="20"/>
        <v>2.1333333333333333</v>
      </c>
    </row>
    <row r="447" spans="1:18">
      <c r="A447" t="s">
        <v>1902</v>
      </c>
      <c r="B447" t="s">
        <v>968</v>
      </c>
      <c r="C447" t="s">
        <v>1059</v>
      </c>
      <c r="D447" t="s">
        <v>1040</v>
      </c>
      <c r="E447">
        <v>26</v>
      </c>
      <c r="F447">
        <v>7</v>
      </c>
      <c r="G447">
        <v>3</v>
      </c>
      <c r="H447">
        <v>17</v>
      </c>
      <c r="I447">
        <v>3</v>
      </c>
      <c r="J447">
        <v>1</v>
      </c>
      <c r="K447">
        <v>59</v>
      </c>
      <c r="L447">
        <v>25</v>
      </c>
      <c r="M447">
        <v>11</v>
      </c>
      <c r="N447">
        <v>15</v>
      </c>
      <c r="O447">
        <v>59</v>
      </c>
      <c r="P447">
        <f t="shared" si="18"/>
        <v>3.4962962962962965</v>
      </c>
      <c r="Q447">
        <f t="shared" si="19"/>
        <v>2.097777777777778</v>
      </c>
      <c r="R447">
        <f t="shared" si="20"/>
        <v>2.097777777777778</v>
      </c>
    </row>
    <row r="448" spans="1:18">
      <c r="A448" t="s">
        <v>236</v>
      </c>
      <c r="B448" t="s">
        <v>2189</v>
      </c>
      <c r="C448" t="s">
        <v>3</v>
      </c>
      <c r="D448" t="s">
        <v>1048</v>
      </c>
      <c r="E448">
        <v>18</v>
      </c>
      <c r="F448">
        <v>6</v>
      </c>
      <c r="G448">
        <v>0</v>
      </c>
      <c r="H448">
        <v>7</v>
      </c>
      <c r="I448">
        <v>1</v>
      </c>
      <c r="J448">
        <v>3</v>
      </c>
      <c r="K448">
        <v>14</v>
      </c>
      <c r="L448">
        <v>14</v>
      </c>
      <c r="M448">
        <v>10</v>
      </c>
      <c r="N448">
        <v>1</v>
      </c>
      <c r="O448">
        <v>59</v>
      </c>
      <c r="P448">
        <f t="shared" si="18"/>
        <v>3.4962962962962965</v>
      </c>
      <c r="Q448">
        <f t="shared" si="19"/>
        <v>2.097777777777778</v>
      </c>
      <c r="R448">
        <f t="shared" si="20"/>
        <v>2.097777777777778</v>
      </c>
    </row>
    <row r="449" spans="1:18">
      <c r="A449" t="s">
        <v>111</v>
      </c>
      <c r="B449" t="s">
        <v>112</v>
      </c>
      <c r="C449" t="s">
        <v>1064</v>
      </c>
      <c r="D449" t="s">
        <v>1033</v>
      </c>
      <c r="E449">
        <v>33</v>
      </c>
      <c r="F449">
        <v>6</v>
      </c>
      <c r="G449">
        <v>0</v>
      </c>
      <c r="H449">
        <v>10</v>
      </c>
      <c r="I449">
        <v>1</v>
      </c>
      <c r="J449">
        <v>3</v>
      </c>
      <c r="K449">
        <v>48</v>
      </c>
      <c r="L449">
        <v>19</v>
      </c>
      <c r="M449">
        <v>20</v>
      </c>
      <c r="N449">
        <v>2</v>
      </c>
      <c r="O449">
        <v>59</v>
      </c>
      <c r="P449">
        <f t="shared" si="18"/>
        <v>3.4962962962962965</v>
      </c>
      <c r="Q449">
        <f t="shared" si="19"/>
        <v>2.097777777777778</v>
      </c>
      <c r="R449">
        <f t="shared" si="20"/>
        <v>2.097777777777778</v>
      </c>
    </row>
    <row r="450" spans="1:18">
      <c r="A450" t="s">
        <v>1356</v>
      </c>
      <c r="B450" t="s">
        <v>191</v>
      </c>
      <c r="C450" t="s">
        <v>1</v>
      </c>
      <c r="D450" t="s">
        <v>1040</v>
      </c>
      <c r="E450">
        <v>16</v>
      </c>
      <c r="F450">
        <v>9</v>
      </c>
      <c r="G450">
        <v>0</v>
      </c>
      <c r="H450">
        <v>6</v>
      </c>
      <c r="I450">
        <v>0</v>
      </c>
      <c r="J450">
        <v>3</v>
      </c>
      <c r="K450">
        <v>18</v>
      </c>
      <c r="L450">
        <v>12</v>
      </c>
      <c r="M450">
        <v>12</v>
      </c>
      <c r="N450">
        <v>0</v>
      </c>
      <c r="O450">
        <v>58</v>
      </c>
      <c r="P450">
        <f t="shared" si="18"/>
        <v>3.4370370370370371</v>
      </c>
      <c r="Q450">
        <f t="shared" si="19"/>
        <v>2.0622222222222222</v>
      </c>
      <c r="R450">
        <f t="shared" si="20"/>
        <v>2.0622222222222222</v>
      </c>
    </row>
    <row r="451" spans="1:18">
      <c r="A451" t="s">
        <v>522</v>
      </c>
      <c r="B451" t="s">
        <v>523</v>
      </c>
      <c r="C451" t="s">
        <v>2</v>
      </c>
      <c r="D451" t="s">
        <v>1028</v>
      </c>
      <c r="E451">
        <v>24</v>
      </c>
      <c r="F451">
        <v>6</v>
      </c>
      <c r="G451">
        <v>0</v>
      </c>
      <c r="H451">
        <v>7</v>
      </c>
      <c r="I451">
        <v>1</v>
      </c>
      <c r="J451">
        <v>2</v>
      </c>
      <c r="K451">
        <v>17</v>
      </c>
      <c r="L451">
        <v>12</v>
      </c>
      <c r="M451">
        <v>12</v>
      </c>
      <c r="N451">
        <v>1</v>
      </c>
      <c r="O451">
        <v>58</v>
      </c>
      <c r="P451">
        <f t="shared" ref="P451:P514" si="21">O451/16.875</f>
        <v>3.4370370370370371</v>
      </c>
      <c r="Q451">
        <f t="shared" ref="Q451:Q514" si="22">IF(O451 &gt;= 500,P451*1.1,IF(O451 &gt; 400,P451,IF(O451&gt;300,P451*0.9,IF(O451&gt;200,P451*0.8,IF(O451&gt;100,P451*0.7,P451*0.6)))))</f>
        <v>2.0622222222222222</v>
      </c>
      <c r="R451">
        <f t="shared" ref="R451:R514" si="23">IF(Q451 &lt; 1.5,1,Q451)</f>
        <v>2.0622222222222222</v>
      </c>
    </row>
    <row r="452" spans="1:18">
      <c r="A452" t="s">
        <v>464</v>
      </c>
      <c r="B452" t="s">
        <v>465</v>
      </c>
      <c r="C452" t="s">
        <v>1062</v>
      </c>
      <c r="D452" t="s">
        <v>1339</v>
      </c>
      <c r="E452">
        <v>24</v>
      </c>
      <c r="F452">
        <v>7</v>
      </c>
      <c r="G452">
        <v>2</v>
      </c>
      <c r="H452">
        <v>17</v>
      </c>
      <c r="I452">
        <v>1</v>
      </c>
      <c r="J452">
        <v>1</v>
      </c>
      <c r="K452">
        <v>38</v>
      </c>
      <c r="L452">
        <v>16</v>
      </c>
      <c r="M452">
        <v>10</v>
      </c>
      <c r="N452">
        <v>5</v>
      </c>
      <c r="O452">
        <v>57</v>
      </c>
      <c r="P452">
        <f t="shared" si="21"/>
        <v>3.3777777777777778</v>
      </c>
      <c r="Q452">
        <f t="shared" si="22"/>
        <v>2.0266666666666664</v>
      </c>
      <c r="R452">
        <f t="shared" si="23"/>
        <v>2.0266666666666664</v>
      </c>
    </row>
    <row r="453" spans="1:18">
      <c r="A453" t="s">
        <v>2044</v>
      </c>
      <c r="B453" t="s">
        <v>968</v>
      </c>
      <c r="C453" t="s">
        <v>3</v>
      </c>
      <c r="D453" t="s">
        <v>1063</v>
      </c>
      <c r="E453">
        <v>14</v>
      </c>
      <c r="F453">
        <v>8</v>
      </c>
      <c r="G453">
        <v>0</v>
      </c>
      <c r="H453">
        <v>12</v>
      </c>
      <c r="I453">
        <v>0</v>
      </c>
      <c r="J453">
        <v>3</v>
      </c>
      <c r="K453">
        <v>24</v>
      </c>
      <c r="L453">
        <v>15</v>
      </c>
      <c r="M453">
        <v>11</v>
      </c>
      <c r="N453">
        <v>0</v>
      </c>
      <c r="O453">
        <v>56</v>
      </c>
      <c r="P453">
        <f t="shared" si="21"/>
        <v>3.3185185185185184</v>
      </c>
      <c r="Q453">
        <f t="shared" si="22"/>
        <v>1.9911111111111111</v>
      </c>
      <c r="R453">
        <f t="shared" si="23"/>
        <v>1.9911111111111111</v>
      </c>
    </row>
    <row r="454" spans="1:18">
      <c r="A454" t="s">
        <v>267</v>
      </c>
      <c r="B454" t="s">
        <v>133</v>
      </c>
      <c r="C454" t="s">
        <v>1064</v>
      </c>
      <c r="D454" t="s">
        <v>1043</v>
      </c>
      <c r="E454">
        <v>29</v>
      </c>
      <c r="F454">
        <v>7</v>
      </c>
      <c r="G454">
        <v>1</v>
      </c>
      <c r="H454">
        <v>7</v>
      </c>
      <c r="I454">
        <v>1</v>
      </c>
      <c r="J454">
        <v>0</v>
      </c>
      <c r="K454">
        <v>25</v>
      </c>
      <c r="L454">
        <v>15</v>
      </c>
      <c r="M454">
        <v>14</v>
      </c>
      <c r="N454">
        <v>0</v>
      </c>
      <c r="O454">
        <v>56</v>
      </c>
      <c r="P454">
        <f t="shared" si="21"/>
        <v>3.3185185185185184</v>
      </c>
      <c r="Q454">
        <f t="shared" si="22"/>
        <v>1.9911111111111111</v>
      </c>
      <c r="R454">
        <f t="shared" si="23"/>
        <v>1.9911111111111111</v>
      </c>
    </row>
    <row r="455" spans="1:18">
      <c r="A455" t="s">
        <v>2110</v>
      </c>
      <c r="B455" t="s">
        <v>201</v>
      </c>
      <c r="C455" t="s">
        <v>3</v>
      </c>
      <c r="D455" t="s">
        <v>1030</v>
      </c>
      <c r="E455">
        <v>18</v>
      </c>
      <c r="F455">
        <v>8</v>
      </c>
      <c r="G455">
        <v>0</v>
      </c>
      <c r="H455">
        <v>13</v>
      </c>
      <c r="I455">
        <v>1</v>
      </c>
      <c r="J455">
        <v>4</v>
      </c>
      <c r="K455">
        <v>35</v>
      </c>
      <c r="L455">
        <v>13</v>
      </c>
      <c r="M455">
        <v>15</v>
      </c>
      <c r="N455">
        <v>1</v>
      </c>
      <c r="O455">
        <v>56</v>
      </c>
      <c r="P455">
        <f t="shared" si="21"/>
        <v>3.3185185185185184</v>
      </c>
      <c r="Q455">
        <f t="shared" si="22"/>
        <v>1.9911111111111111</v>
      </c>
      <c r="R455">
        <f t="shared" si="23"/>
        <v>1.9911111111111111</v>
      </c>
    </row>
    <row r="456" spans="1:18">
      <c r="A456" t="s">
        <v>264</v>
      </c>
      <c r="B456" t="s">
        <v>1915</v>
      </c>
      <c r="C456" t="s">
        <v>1</v>
      </c>
      <c r="D456" t="s">
        <v>1053</v>
      </c>
      <c r="E456">
        <v>16</v>
      </c>
      <c r="F456">
        <v>7</v>
      </c>
      <c r="G456">
        <v>0</v>
      </c>
      <c r="H456">
        <v>8</v>
      </c>
      <c r="I456">
        <v>0</v>
      </c>
      <c r="J456">
        <v>5</v>
      </c>
      <c r="K456">
        <v>30</v>
      </c>
      <c r="L456">
        <v>12</v>
      </c>
      <c r="M456">
        <v>15</v>
      </c>
      <c r="N456">
        <v>1</v>
      </c>
      <c r="O456">
        <v>56</v>
      </c>
      <c r="P456">
        <f t="shared" si="21"/>
        <v>3.3185185185185184</v>
      </c>
      <c r="Q456">
        <f t="shared" si="22"/>
        <v>1.9911111111111111</v>
      </c>
      <c r="R456">
        <f t="shared" si="23"/>
        <v>1.9911111111111111</v>
      </c>
    </row>
    <row r="457" spans="1:18">
      <c r="A457" t="s">
        <v>393</v>
      </c>
      <c r="B457" t="s">
        <v>50</v>
      </c>
      <c r="C457" t="s">
        <v>1032</v>
      </c>
      <c r="D457" t="s">
        <v>1339</v>
      </c>
      <c r="E457">
        <v>28</v>
      </c>
      <c r="F457">
        <v>10</v>
      </c>
      <c r="G457">
        <v>0</v>
      </c>
      <c r="H457">
        <v>10</v>
      </c>
      <c r="I457">
        <v>1</v>
      </c>
      <c r="J457">
        <v>5</v>
      </c>
      <c r="K457">
        <v>67</v>
      </c>
      <c r="L457">
        <v>21</v>
      </c>
      <c r="M457">
        <v>22</v>
      </c>
      <c r="N457">
        <v>2</v>
      </c>
      <c r="O457">
        <v>55</v>
      </c>
      <c r="P457">
        <f t="shared" si="21"/>
        <v>3.2592592592592591</v>
      </c>
      <c r="Q457">
        <f t="shared" si="22"/>
        <v>1.9555555555555553</v>
      </c>
      <c r="R457">
        <f t="shared" si="23"/>
        <v>1.9555555555555553</v>
      </c>
    </row>
    <row r="458" spans="1:18">
      <c r="A458" t="s">
        <v>537</v>
      </c>
      <c r="B458" t="s">
        <v>335</v>
      </c>
      <c r="C458" t="s">
        <v>1032</v>
      </c>
      <c r="D458" t="s">
        <v>1031</v>
      </c>
      <c r="E458">
        <v>23</v>
      </c>
      <c r="F458">
        <v>8</v>
      </c>
      <c r="G458">
        <v>1</v>
      </c>
      <c r="H458">
        <v>18</v>
      </c>
      <c r="I458">
        <v>0</v>
      </c>
      <c r="J458">
        <v>8</v>
      </c>
      <c r="K458">
        <v>80</v>
      </c>
      <c r="L458">
        <v>21</v>
      </c>
      <c r="M458">
        <v>22</v>
      </c>
      <c r="N458">
        <v>0</v>
      </c>
      <c r="O458">
        <v>55</v>
      </c>
      <c r="P458">
        <f t="shared" si="21"/>
        <v>3.2592592592592591</v>
      </c>
      <c r="Q458">
        <f t="shared" si="22"/>
        <v>1.9555555555555553</v>
      </c>
      <c r="R458">
        <f t="shared" si="23"/>
        <v>1.9555555555555553</v>
      </c>
    </row>
    <row r="459" spans="1:18">
      <c r="A459" t="s">
        <v>1350</v>
      </c>
      <c r="B459" t="s">
        <v>1502</v>
      </c>
      <c r="C459" t="s">
        <v>1058</v>
      </c>
      <c r="D459" t="s">
        <v>1053</v>
      </c>
      <c r="E459">
        <v>22</v>
      </c>
      <c r="F459">
        <v>5</v>
      </c>
      <c r="G459">
        <v>2</v>
      </c>
      <c r="H459">
        <v>8</v>
      </c>
      <c r="I459">
        <v>2</v>
      </c>
      <c r="J459">
        <v>1</v>
      </c>
      <c r="K459">
        <v>23</v>
      </c>
      <c r="L459">
        <v>16</v>
      </c>
      <c r="M459">
        <v>8</v>
      </c>
      <c r="N459">
        <v>6</v>
      </c>
      <c r="O459">
        <v>55</v>
      </c>
      <c r="P459">
        <f t="shared" si="21"/>
        <v>3.2592592592592591</v>
      </c>
      <c r="Q459">
        <f t="shared" si="22"/>
        <v>1.9555555555555553</v>
      </c>
      <c r="R459">
        <f t="shared" si="23"/>
        <v>1.9555555555555553</v>
      </c>
    </row>
    <row r="460" spans="1:18">
      <c r="A460" t="s">
        <v>319</v>
      </c>
      <c r="B460" t="s">
        <v>277</v>
      </c>
      <c r="C460" t="s">
        <v>1</v>
      </c>
      <c r="D460" t="s">
        <v>1038</v>
      </c>
      <c r="E460">
        <v>17</v>
      </c>
      <c r="F460">
        <v>8</v>
      </c>
      <c r="G460">
        <v>0</v>
      </c>
      <c r="H460">
        <v>9</v>
      </c>
      <c r="I460">
        <v>0</v>
      </c>
      <c r="J460">
        <v>2</v>
      </c>
      <c r="K460">
        <v>24</v>
      </c>
      <c r="L460">
        <v>12</v>
      </c>
      <c r="M460">
        <v>17</v>
      </c>
      <c r="N460">
        <v>0</v>
      </c>
      <c r="O460">
        <v>55</v>
      </c>
      <c r="P460">
        <f t="shared" si="21"/>
        <v>3.2592592592592591</v>
      </c>
      <c r="Q460">
        <f t="shared" si="22"/>
        <v>1.9555555555555553</v>
      </c>
      <c r="R460">
        <f t="shared" si="23"/>
        <v>1.9555555555555553</v>
      </c>
    </row>
    <row r="461" spans="1:18">
      <c r="A461" t="s">
        <v>562</v>
      </c>
      <c r="B461" t="s">
        <v>194</v>
      </c>
      <c r="C461" t="s">
        <v>3</v>
      </c>
      <c r="D461" t="s">
        <v>1030</v>
      </c>
      <c r="E461">
        <v>22</v>
      </c>
      <c r="F461">
        <v>6</v>
      </c>
      <c r="G461">
        <v>1</v>
      </c>
      <c r="H461">
        <v>14</v>
      </c>
      <c r="I461">
        <v>2</v>
      </c>
      <c r="J461">
        <v>3</v>
      </c>
      <c r="K461">
        <v>35</v>
      </c>
      <c r="L461">
        <v>15</v>
      </c>
      <c r="M461">
        <v>13</v>
      </c>
      <c r="N461">
        <v>1</v>
      </c>
      <c r="O461">
        <v>55</v>
      </c>
      <c r="P461">
        <f t="shared" si="21"/>
        <v>3.2592592592592591</v>
      </c>
      <c r="Q461">
        <f t="shared" si="22"/>
        <v>1.9555555555555553</v>
      </c>
      <c r="R461">
        <f t="shared" si="23"/>
        <v>1.9555555555555553</v>
      </c>
    </row>
    <row r="462" spans="1:18">
      <c r="A462" t="s">
        <v>435</v>
      </c>
      <c r="B462" t="s">
        <v>436</v>
      </c>
      <c r="C462" t="s">
        <v>1032</v>
      </c>
      <c r="D462" t="s">
        <v>1043</v>
      </c>
      <c r="E462">
        <v>18</v>
      </c>
      <c r="F462">
        <v>5</v>
      </c>
      <c r="G462">
        <v>1</v>
      </c>
      <c r="H462">
        <v>11</v>
      </c>
      <c r="I462">
        <v>0</v>
      </c>
      <c r="J462">
        <v>3</v>
      </c>
      <c r="K462">
        <v>22</v>
      </c>
      <c r="L462">
        <v>10</v>
      </c>
      <c r="M462">
        <v>12</v>
      </c>
      <c r="N462">
        <v>0</v>
      </c>
      <c r="O462">
        <v>54</v>
      </c>
      <c r="P462">
        <f t="shared" si="21"/>
        <v>3.2</v>
      </c>
      <c r="Q462">
        <f t="shared" si="22"/>
        <v>1.92</v>
      </c>
      <c r="R462">
        <f t="shared" si="23"/>
        <v>1.92</v>
      </c>
    </row>
    <row r="463" spans="1:18">
      <c r="A463" t="s">
        <v>409</v>
      </c>
      <c r="B463" t="s">
        <v>58</v>
      </c>
      <c r="C463" t="s">
        <v>1058</v>
      </c>
      <c r="D463" t="s">
        <v>1063</v>
      </c>
      <c r="E463">
        <v>15</v>
      </c>
      <c r="F463">
        <v>8</v>
      </c>
      <c r="G463">
        <v>0</v>
      </c>
      <c r="H463">
        <v>8</v>
      </c>
      <c r="I463">
        <v>0</v>
      </c>
      <c r="J463">
        <v>3</v>
      </c>
      <c r="K463">
        <v>20</v>
      </c>
      <c r="L463">
        <v>11</v>
      </c>
      <c r="M463">
        <v>12</v>
      </c>
      <c r="N463">
        <v>0</v>
      </c>
      <c r="O463">
        <v>54</v>
      </c>
      <c r="P463">
        <f t="shared" si="21"/>
        <v>3.2</v>
      </c>
      <c r="Q463">
        <f t="shared" si="22"/>
        <v>1.92</v>
      </c>
      <c r="R463">
        <f t="shared" si="23"/>
        <v>1.92</v>
      </c>
    </row>
    <row r="464" spans="1:18">
      <c r="A464" t="s">
        <v>404</v>
      </c>
      <c r="B464" t="s">
        <v>405</v>
      </c>
      <c r="C464" t="s">
        <v>1062</v>
      </c>
      <c r="D464" t="s">
        <v>1043</v>
      </c>
      <c r="E464">
        <v>15</v>
      </c>
      <c r="F464">
        <v>5</v>
      </c>
      <c r="G464">
        <v>1</v>
      </c>
      <c r="H464">
        <v>10</v>
      </c>
      <c r="I464">
        <v>1</v>
      </c>
      <c r="J464">
        <v>3</v>
      </c>
      <c r="K464">
        <v>23</v>
      </c>
      <c r="L464">
        <v>14</v>
      </c>
      <c r="M464">
        <v>11</v>
      </c>
      <c r="N464">
        <v>2</v>
      </c>
      <c r="O464">
        <v>53</v>
      </c>
      <c r="P464">
        <f t="shared" si="21"/>
        <v>3.1407407407407408</v>
      </c>
      <c r="Q464">
        <f t="shared" si="22"/>
        <v>1.8844444444444444</v>
      </c>
      <c r="R464">
        <f t="shared" si="23"/>
        <v>1.8844444444444444</v>
      </c>
    </row>
    <row r="465" spans="1:18">
      <c r="A465" t="s">
        <v>1548</v>
      </c>
      <c r="B465" t="s">
        <v>110</v>
      </c>
      <c r="C465" t="s">
        <v>2</v>
      </c>
      <c r="D465" t="s">
        <v>1038</v>
      </c>
      <c r="E465">
        <v>24</v>
      </c>
      <c r="F465">
        <v>2</v>
      </c>
      <c r="G465">
        <v>1</v>
      </c>
      <c r="H465">
        <v>6</v>
      </c>
      <c r="I465">
        <v>0</v>
      </c>
      <c r="J465">
        <v>6</v>
      </c>
      <c r="K465">
        <v>43</v>
      </c>
      <c r="L465">
        <v>15</v>
      </c>
      <c r="M465">
        <v>19</v>
      </c>
      <c r="N465">
        <v>1</v>
      </c>
      <c r="O465">
        <v>53</v>
      </c>
      <c r="P465">
        <f t="shared" si="21"/>
        <v>3.1407407407407408</v>
      </c>
      <c r="Q465">
        <f t="shared" si="22"/>
        <v>1.8844444444444444</v>
      </c>
      <c r="R465">
        <f t="shared" si="23"/>
        <v>1.8844444444444444</v>
      </c>
    </row>
    <row r="466" spans="1:18">
      <c r="A466" t="s">
        <v>163</v>
      </c>
      <c r="B466" t="s">
        <v>164</v>
      </c>
      <c r="C466" t="s">
        <v>3</v>
      </c>
      <c r="D466" t="s">
        <v>1026</v>
      </c>
      <c r="E466">
        <v>12</v>
      </c>
      <c r="F466">
        <v>7</v>
      </c>
      <c r="G466">
        <v>0</v>
      </c>
      <c r="H466">
        <v>12</v>
      </c>
      <c r="I466">
        <v>0</v>
      </c>
      <c r="J466">
        <v>5</v>
      </c>
      <c r="K466">
        <v>43</v>
      </c>
      <c r="L466">
        <v>16</v>
      </c>
      <c r="M466">
        <v>20</v>
      </c>
      <c r="N466">
        <v>2</v>
      </c>
      <c r="O466">
        <v>53</v>
      </c>
      <c r="P466">
        <f t="shared" si="21"/>
        <v>3.1407407407407408</v>
      </c>
      <c r="Q466">
        <f t="shared" si="22"/>
        <v>1.8844444444444444</v>
      </c>
      <c r="R466">
        <f t="shared" si="23"/>
        <v>1.8844444444444444</v>
      </c>
    </row>
    <row r="467" spans="1:18">
      <c r="A467" t="s">
        <v>1150</v>
      </c>
      <c r="B467" t="s">
        <v>388</v>
      </c>
      <c r="C467" t="s">
        <v>1032</v>
      </c>
      <c r="D467" t="s">
        <v>1051</v>
      </c>
      <c r="E467">
        <v>22</v>
      </c>
      <c r="F467">
        <v>4</v>
      </c>
      <c r="G467">
        <v>0</v>
      </c>
      <c r="H467">
        <v>8</v>
      </c>
      <c r="I467">
        <v>0</v>
      </c>
      <c r="J467">
        <v>4</v>
      </c>
      <c r="K467">
        <v>28</v>
      </c>
      <c r="L467">
        <v>11</v>
      </c>
      <c r="M467">
        <v>15</v>
      </c>
      <c r="N467">
        <v>0</v>
      </c>
      <c r="O467">
        <v>52</v>
      </c>
      <c r="P467">
        <f t="shared" si="21"/>
        <v>3.0814814814814815</v>
      </c>
      <c r="Q467">
        <f t="shared" si="22"/>
        <v>1.8488888888888888</v>
      </c>
      <c r="R467">
        <f t="shared" si="23"/>
        <v>1.8488888888888888</v>
      </c>
    </row>
    <row r="468" spans="1:18">
      <c r="A468" t="s">
        <v>157</v>
      </c>
      <c r="B468" t="s">
        <v>36</v>
      </c>
      <c r="C468" t="s">
        <v>3</v>
      </c>
      <c r="D468" t="s">
        <v>1037</v>
      </c>
      <c r="E468">
        <v>22</v>
      </c>
      <c r="F468">
        <v>6</v>
      </c>
      <c r="G468">
        <v>1</v>
      </c>
      <c r="H468">
        <v>3</v>
      </c>
      <c r="I468">
        <v>1</v>
      </c>
      <c r="J468">
        <v>1</v>
      </c>
      <c r="K468">
        <v>19</v>
      </c>
      <c r="L468">
        <v>13</v>
      </c>
      <c r="M468">
        <v>9</v>
      </c>
      <c r="N468">
        <v>6</v>
      </c>
      <c r="O468">
        <v>52</v>
      </c>
      <c r="P468">
        <f t="shared" si="21"/>
        <v>3.0814814814814815</v>
      </c>
      <c r="Q468">
        <f t="shared" si="22"/>
        <v>1.8488888888888888</v>
      </c>
      <c r="R468">
        <f t="shared" si="23"/>
        <v>1.8488888888888888</v>
      </c>
    </row>
    <row r="469" spans="1:18">
      <c r="A469" t="s">
        <v>2304</v>
      </c>
      <c r="B469" t="s">
        <v>311</v>
      </c>
      <c r="C469" t="s">
        <v>1</v>
      </c>
      <c r="D469" t="s">
        <v>1051</v>
      </c>
      <c r="E469">
        <v>18</v>
      </c>
      <c r="F469">
        <v>7</v>
      </c>
      <c r="G469">
        <v>1</v>
      </c>
      <c r="H469">
        <v>8</v>
      </c>
      <c r="I469">
        <v>0</v>
      </c>
      <c r="J469">
        <v>4</v>
      </c>
      <c r="K469">
        <v>32</v>
      </c>
      <c r="L469">
        <v>11</v>
      </c>
      <c r="M469">
        <v>14</v>
      </c>
      <c r="N469">
        <v>0</v>
      </c>
      <c r="O469">
        <v>52</v>
      </c>
      <c r="P469">
        <f t="shared" si="21"/>
        <v>3.0814814814814815</v>
      </c>
      <c r="Q469">
        <f t="shared" si="22"/>
        <v>1.8488888888888888</v>
      </c>
      <c r="R469">
        <f t="shared" si="23"/>
        <v>1.8488888888888888</v>
      </c>
    </row>
    <row r="470" spans="1:18">
      <c r="A470" t="s">
        <v>522</v>
      </c>
      <c r="B470" t="s">
        <v>1087</v>
      </c>
      <c r="C470" t="s">
        <v>1032</v>
      </c>
      <c r="D470" t="s">
        <v>1028</v>
      </c>
      <c r="E470">
        <v>24</v>
      </c>
      <c r="F470">
        <v>8</v>
      </c>
      <c r="G470">
        <v>0</v>
      </c>
      <c r="H470">
        <v>4</v>
      </c>
      <c r="I470">
        <v>0</v>
      </c>
      <c r="J470">
        <v>2</v>
      </c>
      <c r="K470">
        <v>29</v>
      </c>
      <c r="L470">
        <v>11</v>
      </c>
      <c r="M470">
        <v>18</v>
      </c>
      <c r="N470">
        <v>0</v>
      </c>
      <c r="O470">
        <v>52</v>
      </c>
      <c r="P470">
        <f t="shared" si="21"/>
        <v>3.0814814814814815</v>
      </c>
      <c r="Q470">
        <f t="shared" si="22"/>
        <v>1.8488888888888888</v>
      </c>
      <c r="R470">
        <f t="shared" si="23"/>
        <v>1.8488888888888888</v>
      </c>
    </row>
    <row r="471" spans="1:18">
      <c r="A471" t="s">
        <v>79</v>
      </c>
      <c r="B471" t="s">
        <v>29</v>
      </c>
      <c r="C471" t="s">
        <v>1032</v>
      </c>
      <c r="D471" t="s">
        <v>1050</v>
      </c>
      <c r="E471">
        <v>17</v>
      </c>
      <c r="F471">
        <v>6</v>
      </c>
      <c r="G471">
        <v>0</v>
      </c>
      <c r="H471">
        <v>11</v>
      </c>
      <c r="I471">
        <v>1</v>
      </c>
      <c r="J471">
        <v>3</v>
      </c>
      <c r="K471">
        <v>24</v>
      </c>
      <c r="L471">
        <v>12</v>
      </c>
      <c r="M471">
        <v>12</v>
      </c>
      <c r="N471">
        <v>0</v>
      </c>
      <c r="O471">
        <v>51</v>
      </c>
      <c r="P471">
        <f t="shared" si="21"/>
        <v>3.0222222222222221</v>
      </c>
      <c r="Q471">
        <f t="shared" si="22"/>
        <v>1.8133333333333332</v>
      </c>
      <c r="R471">
        <f t="shared" si="23"/>
        <v>1.8133333333333332</v>
      </c>
    </row>
    <row r="472" spans="1:18">
      <c r="A472" t="s">
        <v>1862</v>
      </c>
      <c r="B472" t="s">
        <v>1863</v>
      </c>
      <c r="C472" t="s">
        <v>1058</v>
      </c>
      <c r="D472" t="s">
        <v>1048</v>
      </c>
      <c r="E472">
        <v>14</v>
      </c>
      <c r="F472">
        <v>4</v>
      </c>
      <c r="G472">
        <v>0</v>
      </c>
      <c r="H472">
        <v>5</v>
      </c>
      <c r="I472">
        <v>2</v>
      </c>
      <c r="J472">
        <v>4</v>
      </c>
      <c r="K472">
        <v>22</v>
      </c>
      <c r="L472">
        <v>14</v>
      </c>
      <c r="M472">
        <v>13</v>
      </c>
      <c r="N472">
        <v>5</v>
      </c>
      <c r="O472">
        <v>51</v>
      </c>
      <c r="P472">
        <f t="shared" si="21"/>
        <v>3.0222222222222221</v>
      </c>
      <c r="Q472">
        <f t="shared" si="22"/>
        <v>1.8133333333333332</v>
      </c>
      <c r="R472">
        <f t="shared" si="23"/>
        <v>1.8133333333333332</v>
      </c>
    </row>
    <row r="473" spans="1:18">
      <c r="A473" t="s">
        <v>1906</v>
      </c>
      <c r="B473" t="s">
        <v>1907</v>
      </c>
      <c r="C473" t="s">
        <v>2</v>
      </c>
      <c r="D473" t="s">
        <v>1041</v>
      </c>
      <c r="E473">
        <v>22</v>
      </c>
      <c r="F473">
        <v>6</v>
      </c>
      <c r="G473">
        <v>1</v>
      </c>
      <c r="H473">
        <v>4</v>
      </c>
      <c r="I473">
        <v>2</v>
      </c>
      <c r="J473">
        <v>0</v>
      </c>
      <c r="K473">
        <v>9</v>
      </c>
      <c r="L473">
        <v>14</v>
      </c>
      <c r="M473">
        <v>7</v>
      </c>
      <c r="N473">
        <v>0</v>
      </c>
      <c r="O473">
        <v>51</v>
      </c>
      <c r="P473">
        <f t="shared" si="21"/>
        <v>3.0222222222222221</v>
      </c>
      <c r="Q473">
        <f t="shared" si="22"/>
        <v>1.8133333333333332</v>
      </c>
      <c r="R473">
        <f t="shared" si="23"/>
        <v>1.8133333333333332</v>
      </c>
    </row>
    <row r="474" spans="1:18">
      <c r="A474" t="s">
        <v>1347</v>
      </c>
      <c r="B474" t="s">
        <v>879</v>
      </c>
      <c r="C474" t="s">
        <v>1338</v>
      </c>
      <c r="D474" t="s">
        <v>1033</v>
      </c>
      <c r="E474">
        <v>22</v>
      </c>
      <c r="F474">
        <v>4</v>
      </c>
      <c r="G474">
        <v>0</v>
      </c>
      <c r="H474">
        <v>4</v>
      </c>
      <c r="I474">
        <v>2</v>
      </c>
      <c r="J474">
        <v>2</v>
      </c>
      <c r="K474">
        <v>12</v>
      </c>
      <c r="L474">
        <v>12</v>
      </c>
      <c r="M474">
        <v>8</v>
      </c>
      <c r="N474">
        <v>3</v>
      </c>
      <c r="O474">
        <v>51</v>
      </c>
      <c r="P474">
        <f t="shared" si="21"/>
        <v>3.0222222222222221</v>
      </c>
      <c r="Q474">
        <f t="shared" si="22"/>
        <v>1.8133333333333332</v>
      </c>
      <c r="R474">
        <f t="shared" si="23"/>
        <v>1.8133333333333332</v>
      </c>
    </row>
    <row r="475" spans="1:18">
      <c r="A475" t="s">
        <v>79</v>
      </c>
      <c r="B475" t="s">
        <v>182</v>
      </c>
      <c r="C475" t="s">
        <v>1064</v>
      </c>
      <c r="D475" t="s">
        <v>1055</v>
      </c>
      <c r="E475">
        <v>30</v>
      </c>
      <c r="F475">
        <v>7</v>
      </c>
      <c r="G475">
        <v>1</v>
      </c>
      <c r="H475">
        <v>6</v>
      </c>
      <c r="I475">
        <v>1</v>
      </c>
      <c r="J475">
        <v>0</v>
      </c>
      <c r="K475">
        <v>29</v>
      </c>
      <c r="L475">
        <v>15</v>
      </c>
      <c r="M475">
        <v>10</v>
      </c>
      <c r="N475">
        <v>2</v>
      </c>
      <c r="O475">
        <v>50</v>
      </c>
      <c r="P475">
        <f t="shared" si="21"/>
        <v>2.9629629629629628</v>
      </c>
      <c r="Q475">
        <f t="shared" si="22"/>
        <v>1.7777777777777777</v>
      </c>
      <c r="R475">
        <f t="shared" si="23"/>
        <v>1.7777777777777777</v>
      </c>
    </row>
    <row r="476" spans="1:18">
      <c r="A476" t="s">
        <v>1125</v>
      </c>
      <c r="B476" t="s">
        <v>207</v>
      </c>
      <c r="C476" t="s">
        <v>1032</v>
      </c>
      <c r="D476" t="s">
        <v>1054</v>
      </c>
      <c r="E476">
        <v>20</v>
      </c>
      <c r="F476">
        <v>7</v>
      </c>
      <c r="G476">
        <v>1</v>
      </c>
      <c r="H476">
        <v>8</v>
      </c>
      <c r="I476">
        <v>0</v>
      </c>
      <c r="J476">
        <v>2</v>
      </c>
      <c r="K476">
        <v>31</v>
      </c>
      <c r="L476">
        <v>13</v>
      </c>
      <c r="M476">
        <v>14</v>
      </c>
      <c r="N476">
        <v>0</v>
      </c>
      <c r="O476">
        <v>49</v>
      </c>
      <c r="P476">
        <f t="shared" si="21"/>
        <v>2.9037037037037039</v>
      </c>
      <c r="Q476">
        <f t="shared" si="22"/>
        <v>1.7422222222222223</v>
      </c>
      <c r="R476">
        <f t="shared" si="23"/>
        <v>1.7422222222222223</v>
      </c>
    </row>
    <row r="477" spans="1:18">
      <c r="A477" t="s">
        <v>538</v>
      </c>
      <c r="B477" t="s">
        <v>539</v>
      </c>
      <c r="C477" t="s">
        <v>1059</v>
      </c>
      <c r="D477" t="s">
        <v>1053</v>
      </c>
      <c r="E477">
        <v>16</v>
      </c>
      <c r="F477">
        <v>9</v>
      </c>
      <c r="G477">
        <v>1</v>
      </c>
      <c r="H477">
        <v>9</v>
      </c>
      <c r="I477">
        <v>1</v>
      </c>
      <c r="J477">
        <v>3</v>
      </c>
      <c r="K477">
        <v>40</v>
      </c>
      <c r="L477">
        <v>16</v>
      </c>
      <c r="M477">
        <v>15</v>
      </c>
      <c r="N477">
        <v>1</v>
      </c>
      <c r="O477">
        <v>49</v>
      </c>
      <c r="P477">
        <f t="shared" si="21"/>
        <v>2.9037037037037039</v>
      </c>
      <c r="Q477">
        <f t="shared" si="22"/>
        <v>1.7422222222222223</v>
      </c>
      <c r="R477">
        <f t="shared" si="23"/>
        <v>1.7422222222222223</v>
      </c>
    </row>
    <row r="478" spans="1:18">
      <c r="A478" t="s">
        <v>1398</v>
      </c>
      <c r="B478" t="s">
        <v>279</v>
      </c>
      <c r="C478" t="s">
        <v>1062</v>
      </c>
      <c r="D478" t="s">
        <v>1035</v>
      </c>
      <c r="E478">
        <v>16</v>
      </c>
      <c r="F478">
        <v>8</v>
      </c>
      <c r="G478">
        <v>0</v>
      </c>
      <c r="H478">
        <v>13</v>
      </c>
      <c r="I478">
        <v>2</v>
      </c>
      <c r="J478">
        <v>2</v>
      </c>
      <c r="K478">
        <v>30</v>
      </c>
      <c r="L478">
        <v>11</v>
      </c>
      <c r="M478">
        <v>14</v>
      </c>
      <c r="N478">
        <v>2</v>
      </c>
      <c r="O478">
        <v>48</v>
      </c>
      <c r="P478">
        <f t="shared" si="21"/>
        <v>2.8444444444444446</v>
      </c>
      <c r="Q478">
        <f t="shared" si="22"/>
        <v>1.7066666666666668</v>
      </c>
      <c r="R478">
        <f t="shared" si="23"/>
        <v>1.7066666666666668</v>
      </c>
    </row>
    <row r="479" spans="1:18">
      <c r="A479" t="s">
        <v>1886</v>
      </c>
      <c r="B479" t="s">
        <v>1887</v>
      </c>
      <c r="C479" t="s">
        <v>1059</v>
      </c>
      <c r="D479" t="s">
        <v>1042</v>
      </c>
      <c r="E479">
        <v>19</v>
      </c>
      <c r="F479">
        <v>3</v>
      </c>
      <c r="G479">
        <v>2</v>
      </c>
      <c r="H479">
        <v>8</v>
      </c>
      <c r="I479">
        <v>0</v>
      </c>
      <c r="J479">
        <v>1</v>
      </c>
      <c r="K479">
        <v>27</v>
      </c>
      <c r="L479">
        <v>15</v>
      </c>
      <c r="M479">
        <v>10</v>
      </c>
      <c r="N479">
        <v>7</v>
      </c>
      <c r="O479">
        <v>48</v>
      </c>
      <c r="P479">
        <f t="shared" si="21"/>
        <v>2.8444444444444446</v>
      </c>
      <c r="Q479">
        <f t="shared" si="22"/>
        <v>1.7066666666666668</v>
      </c>
      <c r="R479">
        <f t="shared" si="23"/>
        <v>1.7066666666666668</v>
      </c>
    </row>
    <row r="480" spans="1:18">
      <c r="A480" t="s">
        <v>566</v>
      </c>
      <c r="B480" t="s">
        <v>567</v>
      </c>
      <c r="C480" t="s">
        <v>1058</v>
      </c>
      <c r="D480" t="s">
        <v>1044</v>
      </c>
      <c r="E480">
        <v>17</v>
      </c>
      <c r="F480">
        <v>3</v>
      </c>
      <c r="G480">
        <v>0</v>
      </c>
      <c r="H480">
        <v>8</v>
      </c>
      <c r="I480">
        <v>0</v>
      </c>
      <c r="J480">
        <v>5</v>
      </c>
      <c r="K480">
        <v>26</v>
      </c>
      <c r="L480">
        <v>9</v>
      </c>
      <c r="M480">
        <v>13</v>
      </c>
      <c r="N480">
        <v>0</v>
      </c>
      <c r="O480">
        <v>47</v>
      </c>
      <c r="P480">
        <f t="shared" si="21"/>
        <v>2.7851851851851852</v>
      </c>
      <c r="Q480">
        <f t="shared" si="22"/>
        <v>1.671111111111111</v>
      </c>
      <c r="R480">
        <f t="shared" si="23"/>
        <v>1.671111111111111</v>
      </c>
    </row>
    <row r="481" spans="1:18">
      <c r="A481" t="s">
        <v>333</v>
      </c>
      <c r="B481" t="s">
        <v>336</v>
      </c>
      <c r="C481" t="s">
        <v>1</v>
      </c>
      <c r="D481" t="s">
        <v>1050</v>
      </c>
      <c r="E481">
        <v>8</v>
      </c>
      <c r="F481">
        <v>2</v>
      </c>
      <c r="G481">
        <v>0</v>
      </c>
      <c r="H481">
        <v>13</v>
      </c>
      <c r="I481">
        <v>0</v>
      </c>
      <c r="J481">
        <v>4</v>
      </c>
      <c r="K481">
        <v>16</v>
      </c>
      <c r="L481">
        <v>10</v>
      </c>
      <c r="M481">
        <v>11</v>
      </c>
      <c r="N481">
        <v>0</v>
      </c>
      <c r="O481">
        <v>46</v>
      </c>
      <c r="P481">
        <f t="shared" si="21"/>
        <v>2.7259259259259259</v>
      </c>
      <c r="Q481">
        <f t="shared" si="22"/>
        <v>1.6355555555555554</v>
      </c>
      <c r="R481">
        <f t="shared" si="23"/>
        <v>1.6355555555555554</v>
      </c>
    </row>
    <row r="482" spans="1:18">
      <c r="A482" t="s">
        <v>3011</v>
      </c>
      <c r="B482" t="s">
        <v>3012</v>
      </c>
      <c r="C482" t="s">
        <v>2</v>
      </c>
      <c r="D482" t="s">
        <v>1051</v>
      </c>
      <c r="E482">
        <v>19</v>
      </c>
      <c r="F482">
        <v>6</v>
      </c>
      <c r="G482">
        <v>0</v>
      </c>
      <c r="H482">
        <v>5</v>
      </c>
      <c r="I482">
        <v>1</v>
      </c>
      <c r="J482">
        <v>1</v>
      </c>
      <c r="K482">
        <v>16</v>
      </c>
      <c r="L482">
        <v>11</v>
      </c>
      <c r="M482">
        <v>9</v>
      </c>
      <c r="N482">
        <v>3</v>
      </c>
      <c r="O482">
        <v>46</v>
      </c>
      <c r="P482">
        <f t="shared" si="21"/>
        <v>2.7259259259259259</v>
      </c>
      <c r="Q482">
        <f t="shared" si="22"/>
        <v>1.6355555555555554</v>
      </c>
      <c r="R482">
        <f t="shared" si="23"/>
        <v>1.6355555555555554</v>
      </c>
    </row>
    <row r="483" spans="1:18">
      <c r="A483" t="s">
        <v>531</v>
      </c>
      <c r="B483" t="s">
        <v>401</v>
      </c>
      <c r="C483" t="s">
        <v>1032</v>
      </c>
      <c r="D483" t="s">
        <v>1052</v>
      </c>
      <c r="E483">
        <v>17</v>
      </c>
      <c r="F483">
        <v>4</v>
      </c>
      <c r="G483">
        <v>0</v>
      </c>
      <c r="H483">
        <v>12</v>
      </c>
      <c r="I483">
        <v>0</v>
      </c>
      <c r="J483">
        <v>3</v>
      </c>
      <c r="K483">
        <v>25</v>
      </c>
      <c r="L483">
        <v>12</v>
      </c>
      <c r="M483">
        <v>10</v>
      </c>
      <c r="N483">
        <v>0</v>
      </c>
      <c r="O483">
        <v>46</v>
      </c>
      <c r="P483">
        <f t="shared" si="21"/>
        <v>2.7259259259259259</v>
      </c>
      <c r="Q483">
        <f t="shared" si="22"/>
        <v>1.6355555555555554</v>
      </c>
      <c r="R483">
        <f t="shared" si="23"/>
        <v>1.6355555555555554</v>
      </c>
    </row>
    <row r="484" spans="1:18">
      <c r="A484" t="s">
        <v>452</v>
      </c>
      <c r="B484" t="s">
        <v>288</v>
      </c>
      <c r="C484" t="s">
        <v>1059</v>
      </c>
      <c r="D484" t="s">
        <v>1051</v>
      </c>
      <c r="E484">
        <v>18</v>
      </c>
      <c r="F484">
        <v>6</v>
      </c>
      <c r="G484">
        <v>0</v>
      </c>
      <c r="H484">
        <v>6</v>
      </c>
      <c r="I484">
        <v>2</v>
      </c>
      <c r="J484">
        <v>2</v>
      </c>
      <c r="K484">
        <v>26</v>
      </c>
      <c r="L484">
        <v>14</v>
      </c>
      <c r="M484">
        <v>11</v>
      </c>
      <c r="N484">
        <v>5</v>
      </c>
      <c r="O484">
        <v>46</v>
      </c>
      <c r="P484">
        <f t="shared" si="21"/>
        <v>2.7259259259259259</v>
      </c>
      <c r="Q484">
        <f t="shared" si="22"/>
        <v>1.6355555555555554</v>
      </c>
      <c r="R484">
        <f t="shared" si="23"/>
        <v>1.6355555555555554</v>
      </c>
    </row>
    <row r="485" spans="1:18">
      <c r="A485" t="s">
        <v>1894</v>
      </c>
      <c r="B485" t="s">
        <v>523</v>
      </c>
      <c r="C485" t="s">
        <v>2</v>
      </c>
      <c r="D485" t="s">
        <v>1052</v>
      </c>
      <c r="E485">
        <v>12</v>
      </c>
      <c r="F485">
        <v>8</v>
      </c>
      <c r="G485">
        <v>0</v>
      </c>
      <c r="H485">
        <v>4</v>
      </c>
      <c r="I485">
        <v>0</v>
      </c>
      <c r="J485">
        <v>2</v>
      </c>
      <c r="K485">
        <v>14</v>
      </c>
      <c r="L485">
        <v>7</v>
      </c>
      <c r="M485">
        <v>12</v>
      </c>
      <c r="N485">
        <v>0</v>
      </c>
      <c r="O485">
        <v>45</v>
      </c>
      <c r="P485">
        <f t="shared" si="21"/>
        <v>2.6666666666666665</v>
      </c>
      <c r="Q485">
        <f t="shared" si="22"/>
        <v>1.5999999999999999</v>
      </c>
      <c r="R485">
        <f t="shared" si="23"/>
        <v>1.5999999999999999</v>
      </c>
    </row>
    <row r="486" spans="1:18">
      <c r="A486" t="s">
        <v>1134</v>
      </c>
      <c r="B486" t="s">
        <v>46</v>
      </c>
      <c r="C486" t="s">
        <v>1059</v>
      </c>
      <c r="D486" t="s">
        <v>1040</v>
      </c>
      <c r="E486">
        <v>16</v>
      </c>
      <c r="F486">
        <v>4</v>
      </c>
      <c r="G486">
        <v>0</v>
      </c>
      <c r="H486">
        <v>12</v>
      </c>
      <c r="I486">
        <v>1</v>
      </c>
      <c r="J486">
        <v>1</v>
      </c>
      <c r="K486">
        <v>22</v>
      </c>
      <c r="L486">
        <v>15</v>
      </c>
      <c r="M486">
        <v>7</v>
      </c>
      <c r="N486">
        <v>6</v>
      </c>
      <c r="O486">
        <v>45</v>
      </c>
      <c r="P486">
        <f t="shared" si="21"/>
        <v>2.6666666666666665</v>
      </c>
      <c r="Q486">
        <f t="shared" si="22"/>
        <v>1.5999999999999999</v>
      </c>
      <c r="R486">
        <f t="shared" si="23"/>
        <v>1.5999999999999999</v>
      </c>
    </row>
    <row r="487" spans="1:18">
      <c r="A487" t="s">
        <v>417</v>
      </c>
      <c r="B487" t="s">
        <v>168</v>
      </c>
      <c r="C487" t="s">
        <v>3</v>
      </c>
      <c r="D487" t="s">
        <v>1047</v>
      </c>
      <c r="E487">
        <v>15</v>
      </c>
      <c r="F487">
        <v>4</v>
      </c>
      <c r="G487">
        <v>0</v>
      </c>
      <c r="H487">
        <v>8</v>
      </c>
      <c r="I487">
        <v>0</v>
      </c>
      <c r="J487">
        <v>4</v>
      </c>
      <c r="K487">
        <v>25</v>
      </c>
      <c r="L487">
        <v>10</v>
      </c>
      <c r="M487">
        <v>12</v>
      </c>
      <c r="N487">
        <v>1</v>
      </c>
      <c r="O487">
        <v>45</v>
      </c>
      <c r="P487">
        <f t="shared" si="21"/>
        <v>2.6666666666666665</v>
      </c>
      <c r="Q487">
        <f t="shared" si="22"/>
        <v>1.5999999999999999</v>
      </c>
      <c r="R487">
        <f t="shared" si="23"/>
        <v>1.5999999999999999</v>
      </c>
    </row>
    <row r="488" spans="1:18">
      <c r="A488" t="s">
        <v>1910</v>
      </c>
      <c r="B488" t="s">
        <v>215</v>
      </c>
      <c r="C488" t="s">
        <v>1059</v>
      </c>
      <c r="D488" t="s">
        <v>1030</v>
      </c>
      <c r="E488">
        <v>13</v>
      </c>
      <c r="F488">
        <v>4</v>
      </c>
      <c r="G488">
        <v>1</v>
      </c>
      <c r="H488">
        <v>9</v>
      </c>
      <c r="I488">
        <v>2</v>
      </c>
      <c r="J488">
        <v>2</v>
      </c>
      <c r="K488">
        <v>11</v>
      </c>
      <c r="L488">
        <v>8</v>
      </c>
      <c r="M488">
        <v>8</v>
      </c>
      <c r="N488">
        <v>1</v>
      </c>
      <c r="O488">
        <v>45</v>
      </c>
      <c r="P488">
        <f t="shared" si="21"/>
        <v>2.6666666666666665</v>
      </c>
      <c r="Q488">
        <f t="shared" si="22"/>
        <v>1.5999999999999999</v>
      </c>
      <c r="R488">
        <f t="shared" si="23"/>
        <v>1.5999999999999999</v>
      </c>
    </row>
    <row r="489" spans="1:18">
      <c r="A489" t="s">
        <v>121</v>
      </c>
      <c r="B489" t="s">
        <v>122</v>
      </c>
      <c r="C489" t="s">
        <v>1059</v>
      </c>
      <c r="D489" t="s">
        <v>1048</v>
      </c>
      <c r="E489">
        <v>19</v>
      </c>
      <c r="F489">
        <v>5</v>
      </c>
      <c r="G489">
        <v>1</v>
      </c>
      <c r="H489">
        <v>5</v>
      </c>
      <c r="I489">
        <v>1</v>
      </c>
      <c r="J489">
        <v>1</v>
      </c>
      <c r="K489">
        <v>18</v>
      </c>
      <c r="L489">
        <v>12</v>
      </c>
      <c r="M489">
        <v>9</v>
      </c>
      <c r="N489">
        <v>1</v>
      </c>
      <c r="O489">
        <v>44</v>
      </c>
      <c r="P489">
        <f t="shared" si="21"/>
        <v>2.6074074074074076</v>
      </c>
      <c r="Q489">
        <f t="shared" si="22"/>
        <v>1.5644444444444445</v>
      </c>
      <c r="R489">
        <f t="shared" si="23"/>
        <v>1.5644444444444445</v>
      </c>
    </row>
    <row r="490" spans="1:18">
      <c r="A490" t="s">
        <v>179</v>
      </c>
      <c r="B490" t="s">
        <v>180</v>
      </c>
      <c r="C490" t="s">
        <v>1062</v>
      </c>
      <c r="D490" t="s">
        <v>1039</v>
      </c>
      <c r="E490">
        <v>14</v>
      </c>
      <c r="F490">
        <v>7</v>
      </c>
      <c r="G490">
        <v>1</v>
      </c>
      <c r="H490">
        <v>8</v>
      </c>
      <c r="I490">
        <v>2</v>
      </c>
      <c r="J490">
        <v>2</v>
      </c>
      <c r="K490">
        <v>23</v>
      </c>
      <c r="L490">
        <v>11</v>
      </c>
      <c r="M490">
        <v>10</v>
      </c>
      <c r="N490">
        <v>1</v>
      </c>
      <c r="O490">
        <v>44</v>
      </c>
      <c r="P490">
        <f t="shared" si="21"/>
        <v>2.6074074074074076</v>
      </c>
      <c r="Q490">
        <f t="shared" si="22"/>
        <v>1.5644444444444445</v>
      </c>
      <c r="R490">
        <f t="shared" si="23"/>
        <v>1.5644444444444445</v>
      </c>
    </row>
    <row r="491" spans="1:18">
      <c r="A491" t="s">
        <v>82</v>
      </c>
      <c r="B491" t="s">
        <v>83</v>
      </c>
      <c r="C491" t="s">
        <v>1032</v>
      </c>
      <c r="D491" t="s">
        <v>1040</v>
      </c>
      <c r="E491">
        <v>14</v>
      </c>
      <c r="F491">
        <v>4</v>
      </c>
      <c r="G491">
        <v>0</v>
      </c>
      <c r="H491">
        <v>9</v>
      </c>
      <c r="I491">
        <v>0</v>
      </c>
      <c r="J491">
        <v>4</v>
      </c>
      <c r="K491">
        <v>22</v>
      </c>
      <c r="L491">
        <v>9</v>
      </c>
      <c r="M491">
        <v>9</v>
      </c>
      <c r="N491">
        <v>1</v>
      </c>
      <c r="O491">
        <v>44</v>
      </c>
      <c r="P491">
        <f t="shared" si="21"/>
        <v>2.6074074074074076</v>
      </c>
      <c r="Q491">
        <f t="shared" si="22"/>
        <v>1.5644444444444445</v>
      </c>
      <c r="R491">
        <f t="shared" si="23"/>
        <v>1.5644444444444445</v>
      </c>
    </row>
    <row r="492" spans="1:18">
      <c r="A492" t="s">
        <v>454</v>
      </c>
      <c r="B492" t="s">
        <v>1075</v>
      </c>
      <c r="C492" t="s">
        <v>1058</v>
      </c>
      <c r="D492" t="s">
        <v>1038</v>
      </c>
      <c r="E492">
        <v>15</v>
      </c>
      <c r="F492">
        <v>4</v>
      </c>
      <c r="G492">
        <v>1</v>
      </c>
      <c r="H492">
        <v>11</v>
      </c>
      <c r="I492">
        <v>1</v>
      </c>
      <c r="J492">
        <v>2</v>
      </c>
      <c r="K492">
        <v>23</v>
      </c>
      <c r="L492">
        <v>9</v>
      </c>
      <c r="M492">
        <v>14</v>
      </c>
      <c r="N492">
        <v>0</v>
      </c>
      <c r="O492">
        <v>44</v>
      </c>
      <c r="P492">
        <f t="shared" si="21"/>
        <v>2.6074074074074076</v>
      </c>
      <c r="Q492">
        <f t="shared" si="22"/>
        <v>1.5644444444444445</v>
      </c>
      <c r="R492">
        <f t="shared" si="23"/>
        <v>1.5644444444444445</v>
      </c>
    </row>
    <row r="493" spans="1:18">
      <c r="A493" t="s">
        <v>1355</v>
      </c>
      <c r="B493" t="s">
        <v>62</v>
      </c>
      <c r="C493" t="s">
        <v>1058</v>
      </c>
      <c r="D493" t="s">
        <v>1055</v>
      </c>
      <c r="E493">
        <v>23</v>
      </c>
      <c r="F493">
        <v>2</v>
      </c>
      <c r="G493">
        <v>0</v>
      </c>
      <c r="H493">
        <v>7</v>
      </c>
      <c r="I493">
        <v>3</v>
      </c>
      <c r="J493">
        <v>1</v>
      </c>
      <c r="K493">
        <v>18</v>
      </c>
      <c r="L493">
        <v>14</v>
      </c>
      <c r="M493">
        <v>7</v>
      </c>
      <c r="N493">
        <v>6</v>
      </c>
      <c r="O493">
        <v>44</v>
      </c>
      <c r="P493">
        <f t="shared" si="21"/>
        <v>2.6074074074074076</v>
      </c>
      <c r="Q493">
        <f t="shared" si="22"/>
        <v>1.5644444444444445</v>
      </c>
      <c r="R493">
        <f t="shared" si="23"/>
        <v>1.5644444444444445</v>
      </c>
    </row>
    <row r="494" spans="1:18">
      <c r="A494" t="s">
        <v>3521</v>
      </c>
      <c r="B494" t="s">
        <v>138</v>
      </c>
      <c r="C494" t="s">
        <v>1062</v>
      </c>
      <c r="D494" t="s">
        <v>1043</v>
      </c>
      <c r="E494">
        <v>17</v>
      </c>
      <c r="F494">
        <v>4</v>
      </c>
      <c r="G494">
        <v>0</v>
      </c>
      <c r="H494">
        <v>8</v>
      </c>
      <c r="I494">
        <v>3</v>
      </c>
      <c r="J494">
        <v>3</v>
      </c>
      <c r="K494">
        <v>26</v>
      </c>
      <c r="L494">
        <v>13</v>
      </c>
      <c r="M494">
        <v>9</v>
      </c>
      <c r="N494">
        <v>6</v>
      </c>
      <c r="O494">
        <v>44</v>
      </c>
      <c r="P494">
        <f t="shared" si="21"/>
        <v>2.6074074074074076</v>
      </c>
      <c r="Q494">
        <f t="shared" si="22"/>
        <v>1.5644444444444445</v>
      </c>
      <c r="R494">
        <f t="shared" si="23"/>
        <v>1.5644444444444445</v>
      </c>
    </row>
    <row r="495" spans="1:18">
      <c r="A495" t="s">
        <v>1913</v>
      </c>
      <c r="B495" t="s">
        <v>433</v>
      </c>
      <c r="C495" t="s">
        <v>1059</v>
      </c>
      <c r="D495" t="s">
        <v>1038</v>
      </c>
      <c r="E495">
        <v>13</v>
      </c>
      <c r="F495">
        <v>6</v>
      </c>
      <c r="G495">
        <v>1</v>
      </c>
      <c r="H495">
        <v>11</v>
      </c>
      <c r="I495">
        <v>3</v>
      </c>
      <c r="J495">
        <v>1</v>
      </c>
      <c r="K495">
        <v>23</v>
      </c>
      <c r="L495">
        <v>14</v>
      </c>
      <c r="M495">
        <v>6</v>
      </c>
      <c r="N495">
        <v>6</v>
      </c>
      <c r="O495">
        <v>43</v>
      </c>
      <c r="P495">
        <f t="shared" si="21"/>
        <v>2.5481481481481483</v>
      </c>
      <c r="Q495">
        <f t="shared" si="22"/>
        <v>1.528888888888889</v>
      </c>
      <c r="R495">
        <f t="shared" si="23"/>
        <v>1.528888888888889</v>
      </c>
    </row>
    <row r="496" spans="1:18">
      <c r="A496" t="s">
        <v>1399</v>
      </c>
      <c r="B496" t="s">
        <v>516</v>
      </c>
      <c r="C496" t="s">
        <v>1059</v>
      </c>
      <c r="D496" t="s">
        <v>1043</v>
      </c>
      <c r="E496">
        <v>14</v>
      </c>
      <c r="F496">
        <v>7</v>
      </c>
      <c r="G496">
        <v>0</v>
      </c>
      <c r="H496">
        <v>7</v>
      </c>
      <c r="I496">
        <v>0</v>
      </c>
      <c r="J496">
        <v>1</v>
      </c>
      <c r="K496">
        <v>13</v>
      </c>
      <c r="L496">
        <v>11</v>
      </c>
      <c r="M496">
        <v>6</v>
      </c>
      <c r="N496">
        <v>0</v>
      </c>
      <c r="O496">
        <v>43</v>
      </c>
      <c r="P496">
        <f t="shared" si="21"/>
        <v>2.5481481481481483</v>
      </c>
      <c r="Q496">
        <f t="shared" si="22"/>
        <v>1.528888888888889</v>
      </c>
      <c r="R496">
        <f t="shared" si="23"/>
        <v>1.528888888888889</v>
      </c>
    </row>
    <row r="497" spans="1:18">
      <c r="A497" t="s">
        <v>1138</v>
      </c>
      <c r="B497" t="s">
        <v>515</v>
      </c>
      <c r="C497" t="s">
        <v>1064</v>
      </c>
      <c r="D497" t="s">
        <v>1046</v>
      </c>
      <c r="E497">
        <v>12</v>
      </c>
      <c r="F497">
        <v>5</v>
      </c>
      <c r="G497">
        <v>0</v>
      </c>
      <c r="H497">
        <v>12</v>
      </c>
      <c r="I497">
        <v>0</v>
      </c>
      <c r="J497">
        <v>5</v>
      </c>
      <c r="K497">
        <v>43</v>
      </c>
      <c r="L497">
        <v>13</v>
      </c>
      <c r="M497">
        <v>17</v>
      </c>
      <c r="N497">
        <v>1</v>
      </c>
      <c r="O497">
        <v>42</v>
      </c>
      <c r="P497">
        <f t="shared" si="21"/>
        <v>2.4888888888888889</v>
      </c>
      <c r="Q497">
        <f t="shared" si="22"/>
        <v>1.4933333333333334</v>
      </c>
      <c r="R497">
        <f t="shared" si="23"/>
        <v>1</v>
      </c>
    </row>
    <row r="498" spans="1:18">
      <c r="A498" t="s">
        <v>79</v>
      </c>
      <c r="B498" t="s">
        <v>67</v>
      </c>
      <c r="C498" t="s">
        <v>3</v>
      </c>
      <c r="D498" t="s">
        <v>1030</v>
      </c>
      <c r="E498">
        <v>25</v>
      </c>
      <c r="F498">
        <v>6</v>
      </c>
      <c r="G498">
        <v>1</v>
      </c>
      <c r="H498">
        <v>6</v>
      </c>
      <c r="I498">
        <v>0</v>
      </c>
      <c r="J498">
        <v>1</v>
      </c>
      <c r="K498">
        <v>32</v>
      </c>
      <c r="L498">
        <v>12</v>
      </c>
      <c r="M498">
        <v>10</v>
      </c>
      <c r="N498">
        <v>2</v>
      </c>
      <c r="O498">
        <v>42</v>
      </c>
      <c r="P498">
        <f t="shared" si="21"/>
        <v>2.4888888888888889</v>
      </c>
      <c r="Q498">
        <f t="shared" si="22"/>
        <v>1.4933333333333334</v>
      </c>
      <c r="R498">
        <f t="shared" si="23"/>
        <v>1</v>
      </c>
    </row>
    <row r="499" spans="1:18">
      <c r="A499" t="s">
        <v>1123</v>
      </c>
      <c r="B499" t="s">
        <v>201</v>
      </c>
      <c r="C499" t="s">
        <v>2</v>
      </c>
      <c r="D499" t="s">
        <v>1043</v>
      </c>
      <c r="E499">
        <v>14</v>
      </c>
      <c r="F499">
        <v>5</v>
      </c>
      <c r="G499">
        <v>2</v>
      </c>
      <c r="H499">
        <v>7</v>
      </c>
      <c r="I499">
        <v>1</v>
      </c>
      <c r="J499">
        <v>0</v>
      </c>
      <c r="K499">
        <v>16</v>
      </c>
      <c r="L499">
        <v>10</v>
      </c>
      <c r="M499">
        <v>10</v>
      </c>
      <c r="N499">
        <v>1</v>
      </c>
      <c r="O499">
        <v>41</v>
      </c>
      <c r="P499">
        <f t="shared" si="21"/>
        <v>2.4296296296296296</v>
      </c>
      <c r="Q499">
        <f t="shared" si="22"/>
        <v>1.4577777777777776</v>
      </c>
      <c r="R499">
        <f t="shared" si="23"/>
        <v>1</v>
      </c>
    </row>
    <row r="500" spans="1:18">
      <c r="A500" t="s">
        <v>47</v>
      </c>
      <c r="B500" t="s">
        <v>1555</v>
      </c>
      <c r="C500" t="s">
        <v>1061</v>
      </c>
      <c r="D500" t="s">
        <v>1026</v>
      </c>
      <c r="E500">
        <v>14</v>
      </c>
      <c r="F500">
        <v>4</v>
      </c>
      <c r="G500">
        <v>0</v>
      </c>
      <c r="H500">
        <v>10</v>
      </c>
      <c r="I500">
        <v>0</v>
      </c>
      <c r="J500">
        <v>2</v>
      </c>
      <c r="K500">
        <v>20</v>
      </c>
      <c r="L500">
        <v>7</v>
      </c>
      <c r="M500">
        <v>14</v>
      </c>
      <c r="N500">
        <v>0</v>
      </c>
      <c r="O500">
        <v>41</v>
      </c>
      <c r="P500">
        <f t="shared" si="21"/>
        <v>2.4296296296296296</v>
      </c>
      <c r="Q500">
        <f t="shared" si="22"/>
        <v>1.4577777777777776</v>
      </c>
      <c r="R500">
        <f t="shared" si="23"/>
        <v>1</v>
      </c>
    </row>
    <row r="501" spans="1:18">
      <c r="A501" t="s">
        <v>241</v>
      </c>
      <c r="B501" t="s">
        <v>242</v>
      </c>
      <c r="C501" t="s">
        <v>1032</v>
      </c>
      <c r="D501" t="s">
        <v>1035</v>
      </c>
      <c r="E501">
        <v>11</v>
      </c>
      <c r="F501">
        <v>5</v>
      </c>
      <c r="G501">
        <v>1</v>
      </c>
      <c r="H501">
        <v>4</v>
      </c>
      <c r="I501">
        <v>0</v>
      </c>
      <c r="J501">
        <v>3</v>
      </c>
      <c r="K501">
        <v>19</v>
      </c>
      <c r="L501">
        <v>10</v>
      </c>
      <c r="M501">
        <v>9</v>
      </c>
      <c r="N501">
        <v>0</v>
      </c>
      <c r="O501">
        <v>40</v>
      </c>
      <c r="P501">
        <f t="shared" si="21"/>
        <v>2.3703703703703702</v>
      </c>
      <c r="Q501">
        <f t="shared" si="22"/>
        <v>1.4222222222222221</v>
      </c>
      <c r="R501">
        <f t="shared" si="23"/>
        <v>1</v>
      </c>
    </row>
    <row r="502" spans="1:18">
      <c r="A502" t="s">
        <v>1388</v>
      </c>
      <c r="B502" t="s">
        <v>513</v>
      </c>
      <c r="C502" t="s">
        <v>1062</v>
      </c>
      <c r="D502" t="s">
        <v>1045</v>
      </c>
      <c r="E502">
        <v>24</v>
      </c>
      <c r="F502">
        <v>4</v>
      </c>
      <c r="G502">
        <v>2</v>
      </c>
      <c r="H502">
        <v>8</v>
      </c>
      <c r="I502">
        <v>2</v>
      </c>
      <c r="J502">
        <v>1</v>
      </c>
      <c r="K502">
        <v>34</v>
      </c>
      <c r="L502">
        <v>12</v>
      </c>
      <c r="M502">
        <v>10</v>
      </c>
      <c r="N502">
        <v>4</v>
      </c>
      <c r="O502">
        <v>40</v>
      </c>
      <c r="P502">
        <f t="shared" si="21"/>
        <v>2.3703703703703702</v>
      </c>
      <c r="Q502">
        <f t="shared" si="22"/>
        <v>1.4222222222222221</v>
      </c>
      <c r="R502">
        <f t="shared" si="23"/>
        <v>1</v>
      </c>
    </row>
    <row r="503" spans="1:18">
      <c r="A503" t="s">
        <v>452</v>
      </c>
      <c r="B503" t="s">
        <v>304</v>
      </c>
      <c r="C503" t="s">
        <v>1058</v>
      </c>
      <c r="D503" t="s">
        <v>1042</v>
      </c>
      <c r="E503">
        <v>11</v>
      </c>
      <c r="F503">
        <v>3</v>
      </c>
      <c r="G503">
        <v>2</v>
      </c>
      <c r="H503">
        <v>9</v>
      </c>
      <c r="I503">
        <v>1</v>
      </c>
      <c r="J503">
        <v>3</v>
      </c>
      <c r="K503">
        <v>28</v>
      </c>
      <c r="L503">
        <v>11</v>
      </c>
      <c r="M503">
        <v>8</v>
      </c>
      <c r="N503">
        <v>6</v>
      </c>
      <c r="O503">
        <v>40</v>
      </c>
      <c r="P503">
        <f t="shared" si="21"/>
        <v>2.3703703703703702</v>
      </c>
      <c r="Q503">
        <f t="shared" si="22"/>
        <v>1.4222222222222221</v>
      </c>
      <c r="R503">
        <f t="shared" si="23"/>
        <v>1</v>
      </c>
    </row>
    <row r="504" spans="1:18">
      <c r="A504" t="s">
        <v>1115</v>
      </c>
      <c r="B504" t="s">
        <v>625</v>
      </c>
      <c r="C504" t="s">
        <v>1062</v>
      </c>
      <c r="D504" t="s">
        <v>1053</v>
      </c>
      <c r="E504">
        <v>13</v>
      </c>
      <c r="F504">
        <v>5</v>
      </c>
      <c r="G504">
        <v>1</v>
      </c>
      <c r="H504">
        <v>9</v>
      </c>
      <c r="I504">
        <v>0</v>
      </c>
      <c r="J504">
        <v>3</v>
      </c>
      <c r="K504">
        <v>30</v>
      </c>
      <c r="L504">
        <v>9</v>
      </c>
      <c r="M504">
        <v>13</v>
      </c>
      <c r="N504">
        <v>1</v>
      </c>
      <c r="O504">
        <v>40</v>
      </c>
      <c r="P504">
        <f t="shared" si="21"/>
        <v>2.3703703703703702</v>
      </c>
      <c r="Q504">
        <f t="shared" si="22"/>
        <v>1.4222222222222221</v>
      </c>
      <c r="R504">
        <f t="shared" si="23"/>
        <v>1</v>
      </c>
    </row>
    <row r="505" spans="1:18">
      <c r="A505" t="s">
        <v>604</v>
      </c>
      <c r="B505" t="s">
        <v>605</v>
      </c>
      <c r="C505" t="s">
        <v>1032</v>
      </c>
      <c r="D505" t="s">
        <v>1039</v>
      </c>
      <c r="E505">
        <v>16</v>
      </c>
      <c r="F505">
        <v>5</v>
      </c>
      <c r="G505">
        <v>1</v>
      </c>
      <c r="H505">
        <v>9</v>
      </c>
      <c r="I505">
        <v>1</v>
      </c>
      <c r="J505">
        <v>3</v>
      </c>
      <c r="K505">
        <v>33</v>
      </c>
      <c r="L505">
        <v>12</v>
      </c>
      <c r="M505">
        <v>10</v>
      </c>
      <c r="N505">
        <v>1</v>
      </c>
      <c r="O505">
        <v>39</v>
      </c>
      <c r="P505">
        <f t="shared" si="21"/>
        <v>2.3111111111111109</v>
      </c>
      <c r="Q505">
        <f t="shared" si="22"/>
        <v>1.3866666666666665</v>
      </c>
      <c r="R505">
        <f t="shared" si="23"/>
        <v>1</v>
      </c>
    </row>
    <row r="506" spans="1:18">
      <c r="A506" t="s">
        <v>262</v>
      </c>
      <c r="B506" t="s">
        <v>263</v>
      </c>
      <c r="C506" t="s">
        <v>1</v>
      </c>
      <c r="D506" t="s">
        <v>1052</v>
      </c>
      <c r="E506">
        <v>14</v>
      </c>
      <c r="F506">
        <v>5</v>
      </c>
      <c r="G506">
        <v>0</v>
      </c>
      <c r="H506">
        <v>4</v>
      </c>
      <c r="I506">
        <v>0</v>
      </c>
      <c r="J506">
        <v>2</v>
      </c>
      <c r="K506">
        <v>13</v>
      </c>
      <c r="L506">
        <v>6</v>
      </c>
      <c r="M506">
        <v>10</v>
      </c>
      <c r="N506">
        <v>0</v>
      </c>
      <c r="O506">
        <v>39</v>
      </c>
      <c r="P506">
        <f t="shared" si="21"/>
        <v>2.3111111111111109</v>
      </c>
      <c r="Q506">
        <f t="shared" si="22"/>
        <v>1.3866666666666665</v>
      </c>
      <c r="R506">
        <f t="shared" si="23"/>
        <v>1</v>
      </c>
    </row>
    <row r="507" spans="1:18">
      <c r="A507" t="s">
        <v>412</v>
      </c>
      <c r="B507" t="s">
        <v>243</v>
      </c>
      <c r="C507" t="s">
        <v>1</v>
      </c>
      <c r="D507" t="s">
        <v>1026</v>
      </c>
      <c r="E507">
        <v>9</v>
      </c>
      <c r="F507">
        <v>3</v>
      </c>
      <c r="G507">
        <v>1</v>
      </c>
      <c r="H507">
        <v>10</v>
      </c>
      <c r="I507">
        <v>0</v>
      </c>
      <c r="J507">
        <v>3</v>
      </c>
      <c r="K507">
        <v>20</v>
      </c>
      <c r="L507">
        <v>8</v>
      </c>
      <c r="M507">
        <v>11</v>
      </c>
      <c r="N507">
        <v>0</v>
      </c>
      <c r="O507">
        <v>39</v>
      </c>
      <c r="P507">
        <f t="shared" si="21"/>
        <v>2.3111111111111109</v>
      </c>
      <c r="Q507">
        <f t="shared" si="22"/>
        <v>1.3866666666666665</v>
      </c>
      <c r="R507">
        <f t="shared" si="23"/>
        <v>1</v>
      </c>
    </row>
    <row r="508" spans="1:18">
      <c r="A508" t="s">
        <v>361</v>
      </c>
      <c r="B508" t="s">
        <v>362</v>
      </c>
      <c r="C508" t="s">
        <v>3</v>
      </c>
      <c r="D508" t="s">
        <v>1040</v>
      </c>
      <c r="E508">
        <v>18</v>
      </c>
      <c r="F508">
        <v>5</v>
      </c>
      <c r="G508">
        <v>0</v>
      </c>
      <c r="H508">
        <v>9</v>
      </c>
      <c r="I508">
        <v>0</v>
      </c>
      <c r="J508">
        <v>1</v>
      </c>
      <c r="K508">
        <v>21</v>
      </c>
      <c r="L508">
        <v>12</v>
      </c>
      <c r="M508">
        <v>7</v>
      </c>
      <c r="N508">
        <v>0</v>
      </c>
      <c r="O508">
        <v>39</v>
      </c>
      <c r="P508">
        <f t="shared" si="21"/>
        <v>2.3111111111111109</v>
      </c>
      <c r="Q508">
        <f t="shared" si="22"/>
        <v>1.3866666666666665</v>
      </c>
      <c r="R508">
        <f t="shared" si="23"/>
        <v>1</v>
      </c>
    </row>
    <row r="509" spans="1:18">
      <c r="A509" t="s">
        <v>333</v>
      </c>
      <c r="B509" t="s">
        <v>1068</v>
      </c>
      <c r="C509" t="s">
        <v>1032</v>
      </c>
      <c r="D509" t="s">
        <v>1036</v>
      </c>
      <c r="E509">
        <v>19</v>
      </c>
      <c r="F509">
        <v>6</v>
      </c>
      <c r="G509">
        <v>0</v>
      </c>
      <c r="H509">
        <v>14</v>
      </c>
      <c r="I509">
        <v>0</v>
      </c>
      <c r="J509">
        <v>2</v>
      </c>
      <c r="K509">
        <v>38</v>
      </c>
      <c r="L509">
        <v>12</v>
      </c>
      <c r="M509">
        <v>11</v>
      </c>
      <c r="N509">
        <v>1</v>
      </c>
      <c r="O509">
        <v>39</v>
      </c>
      <c r="P509">
        <f t="shared" si="21"/>
        <v>2.3111111111111109</v>
      </c>
      <c r="Q509">
        <f t="shared" si="22"/>
        <v>1.3866666666666665</v>
      </c>
      <c r="R509">
        <f t="shared" si="23"/>
        <v>1</v>
      </c>
    </row>
    <row r="510" spans="1:18">
      <c r="A510" t="s">
        <v>391</v>
      </c>
      <c r="B510" t="s">
        <v>392</v>
      </c>
      <c r="C510" t="s">
        <v>1058</v>
      </c>
      <c r="D510" t="s">
        <v>1052</v>
      </c>
      <c r="E510">
        <v>17</v>
      </c>
      <c r="F510">
        <v>6</v>
      </c>
      <c r="G510">
        <v>0</v>
      </c>
      <c r="H510">
        <v>7</v>
      </c>
      <c r="I510">
        <v>1</v>
      </c>
      <c r="J510">
        <v>2</v>
      </c>
      <c r="K510">
        <v>27</v>
      </c>
      <c r="L510">
        <v>10</v>
      </c>
      <c r="M510">
        <v>10</v>
      </c>
      <c r="N510">
        <v>2</v>
      </c>
      <c r="O510">
        <v>38</v>
      </c>
      <c r="P510">
        <f t="shared" si="21"/>
        <v>2.251851851851852</v>
      </c>
      <c r="Q510">
        <f t="shared" si="22"/>
        <v>1.3511111111111112</v>
      </c>
      <c r="R510">
        <f t="shared" si="23"/>
        <v>1</v>
      </c>
    </row>
    <row r="511" spans="1:18">
      <c r="A511" t="s">
        <v>84</v>
      </c>
      <c r="B511" t="s">
        <v>85</v>
      </c>
      <c r="C511" t="s">
        <v>1062</v>
      </c>
      <c r="D511" t="s">
        <v>1046</v>
      </c>
      <c r="E511">
        <v>10</v>
      </c>
      <c r="F511">
        <v>4</v>
      </c>
      <c r="G511">
        <v>1</v>
      </c>
      <c r="H511">
        <v>11</v>
      </c>
      <c r="I511">
        <v>0</v>
      </c>
      <c r="J511">
        <v>3</v>
      </c>
      <c r="K511">
        <v>33</v>
      </c>
      <c r="L511">
        <v>12</v>
      </c>
      <c r="M511">
        <v>14</v>
      </c>
      <c r="N511">
        <v>1</v>
      </c>
      <c r="O511">
        <v>38</v>
      </c>
      <c r="P511">
        <f t="shared" si="21"/>
        <v>2.251851851851852</v>
      </c>
      <c r="Q511">
        <f t="shared" si="22"/>
        <v>1.3511111111111112</v>
      </c>
      <c r="R511">
        <f t="shared" si="23"/>
        <v>1</v>
      </c>
    </row>
    <row r="512" spans="1:18">
      <c r="A512" t="s">
        <v>1346</v>
      </c>
      <c r="B512" t="s">
        <v>46</v>
      </c>
      <c r="C512" t="s">
        <v>1062</v>
      </c>
      <c r="D512" t="s">
        <v>1048</v>
      </c>
      <c r="E512">
        <v>11</v>
      </c>
      <c r="F512">
        <v>5</v>
      </c>
      <c r="G512">
        <v>1</v>
      </c>
      <c r="H512">
        <v>10</v>
      </c>
      <c r="I512">
        <v>1</v>
      </c>
      <c r="J512">
        <v>1</v>
      </c>
      <c r="K512">
        <v>19</v>
      </c>
      <c r="L512">
        <v>11</v>
      </c>
      <c r="M512">
        <v>7</v>
      </c>
      <c r="N512">
        <v>2</v>
      </c>
      <c r="O512">
        <v>38</v>
      </c>
      <c r="P512">
        <f t="shared" si="21"/>
        <v>2.251851851851852</v>
      </c>
      <c r="Q512">
        <f t="shared" si="22"/>
        <v>1.3511111111111112</v>
      </c>
      <c r="R512">
        <f t="shared" si="23"/>
        <v>1</v>
      </c>
    </row>
    <row r="513" spans="1:18">
      <c r="A513" t="s">
        <v>431</v>
      </c>
      <c r="B513" t="s">
        <v>1073</v>
      </c>
      <c r="C513" t="s">
        <v>3</v>
      </c>
      <c r="D513" t="s">
        <v>1051</v>
      </c>
      <c r="E513">
        <v>9</v>
      </c>
      <c r="F513">
        <v>5</v>
      </c>
      <c r="G513">
        <v>1</v>
      </c>
      <c r="H513">
        <v>5</v>
      </c>
      <c r="I513">
        <v>0</v>
      </c>
      <c r="J513">
        <v>3</v>
      </c>
      <c r="K513">
        <v>25</v>
      </c>
      <c r="L513">
        <v>11</v>
      </c>
      <c r="M513">
        <v>12</v>
      </c>
      <c r="N513">
        <v>0</v>
      </c>
      <c r="O513">
        <v>37</v>
      </c>
      <c r="P513">
        <f t="shared" si="21"/>
        <v>2.1925925925925926</v>
      </c>
      <c r="Q513">
        <f t="shared" si="22"/>
        <v>1.3155555555555556</v>
      </c>
      <c r="R513">
        <f t="shared" si="23"/>
        <v>1</v>
      </c>
    </row>
    <row r="514" spans="1:18">
      <c r="A514" t="s">
        <v>1402</v>
      </c>
      <c r="B514" t="s">
        <v>398</v>
      </c>
      <c r="C514" t="s">
        <v>1064</v>
      </c>
      <c r="D514" t="s">
        <v>1044</v>
      </c>
      <c r="E514">
        <v>10</v>
      </c>
      <c r="F514">
        <v>6</v>
      </c>
      <c r="G514">
        <v>0</v>
      </c>
      <c r="H514">
        <v>8</v>
      </c>
      <c r="I514">
        <v>0</v>
      </c>
      <c r="J514">
        <v>1</v>
      </c>
      <c r="K514">
        <v>18</v>
      </c>
      <c r="L514">
        <v>13</v>
      </c>
      <c r="M514">
        <v>8</v>
      </c>
      <c r="N514">
        <v>0</v>
      </c>
      <c r="O514">
        <v>37</v>
      </c>
      <c r="P514">
        <f t="shared" si="21"/>
        <v>2.1925925925925926</v>
      </c>
      <c r="Q514">
        <f t="shared" si="22"/>
        <v>1.3155555555555556</v>
      </c>
      <c r="R514">
        <f t="shared" si="23"/>
        <v>1</v>
      </c>
    </row>
    <row r="515" spans="1:18">
      <c r="A515" t="s">
        <v>148</v>
      </c>
      <c r="B515" t="s">
        <v>149</v>
      </c>
      <c r="C515" t="s">
        <v>1032</v>
      </c>
      <c r="D515" t="s">
        <v>1044</v>
      </c>
      <c r="E515">
        <v>10</v>
      </c>
      <c r="F515">
        <v>2</v>
      </c>
      <c r="G515">
        <v>0</v>
      </c>
      <c r="H515">
        <v>5</v>
      </c>
      <c r="I515">
        <v>0</v>
      </c>
      <c r="J515">
        <v>4</v>
      </c>
      <c r="K515">
        <v>16</v>
      </c>
      <c r="L515">
        <v>8</v>
      </c>
      <c r="M515">
        <v>10</v>
      </c>
      <c r="N515">
        <v>0</v>
      </c>
      <c r="O515">
        <v>37</v>
      </c>
      <c r="P515">
        <f t="shared" ref="P515:P578" si="24">O515/16.875</f>
        <v>2.1925925925925926</v>
      </c>
      <c r="Q515">
        <f t="shared" ref="Q515:Q578" si="25">IF(O515 &gt;= 500,P515*1.1,IF(O515 &gt; 400,P515,IF(O515&gt;300,P515*0.9,IF(O515&gt;200,P515*0.8,IF(O515&gt;100,P515*0.7,P515*0.6)))))</f>
        <v>1.3155555555555556</v>
      </c>
      <c r="R515">
        <f t="shared" ref="R515:R578" si="26">IF(Q515 &lt; 1.5,1,Q515)</f>
        <v>1</v>
      </c>
    </row>
    <row r="516" spans="1:18">
      <c r="A516" t="s">
        <v>229</v>
      </c>
      <c r="B516" t="s">
        <v>230</v>
      </c>
      <c r="C516" t="s">
        <v>1</v>
      </c>
      <c r="D516" t="s">
        <v>1044</v>
      </c>
      <c r="E516">
        <v>12</v>
      </c>
      <c r="F516">
        <v>4</v>
      </c>
      <c r="G516">
        <v>1</v>
      </c>
      <c r="H516">
        <v>5</v>
      </c>
      <c r="I516">
        <v>0</v>
      </c>
      <c r="J516">
        <v>2</v>
      </c>
      <c r="K516">
        <v>19</v>
      </c>
      <c r="L516">
        <v>10</v>
      </c>
      <c r="M516">
        <v>10</v>
      </c>
      <c r="N516">
        <v>0</v>
      </c>
      <c r="O516">
        <v>37</v>
      </c>
      <c r="P516">
        <f t="shared" si="24"/>
        <v>2.1925925925925926</v>
      </c>
      <c r="Q516">
        <f t="shared" si="25"/>
        <v>1.3155555555555556</v>
      </c>
      <c r="R516">
        <f t="shared" si="26"/>
        <v>1</v>
      </c>
    </row>
    <row r="517" spans="1:18">
      <c r="A517" t="s">
        <v>1192</v>
      </c>
      <c r="B517" t="s">
        <v>58</v>
      </c>
      <c r="C517" t="s">
        <v>1058</v>
      </c>
      <c r="D517" t="s">
        <v>1038</v>
      </c>
      <c r="E517">
        <v>10</v>
      </c>
      <c r="F517">
        <v>4</v>
      </c>
      <c r="G517">
        <v>1</v>
      </c>
      <c r="H517">
        <v>8</v>
      </c>
      <c r="I517">
        <v>0</v>
      </c>
      <c r="J517">
        <v>2</v>
      </c>
      <c r="K517">
        <v>21</v>
      </c>
      <c r="L517">
        <v>10</v>
      </c>
      <c r="M517">
        <v>8</v>
      </c>
      <c r="N517">
        <v>2</v>
      </c>
      <c r="O517">
        <v>36</v>
      </c>
      <c r="P517">
        <f t="shared" si="24"/>
        <v>2.1333333333333333</v>
      </c>
      <c r="Q517">
        <f t="shared" si="25"/>
        <v>1.28</v>
      </c>
      <c r="R517">
        <f t="shared" si="26"/>
        <v>1</v>
      </c>
    </row>
    <row r="518" spans="1:18">
      <c r="A518" t="s">
        <v>787</v>
      </c>
      <c r="B518" t="s">
        <v>534</v>
      </c>
      <c r="C518" t="s">
        <v>3</v>
      </c>
      <c r="D518" t="s">
        <v>1047</v>
      </c>
      <c r="E518">
        <v>16</v>
      </c>
      <c r="F518">
        <v>4</v>
      </c>
      <c r="G518">
        <v>0</v>
      </c>
      <c r="H518">
        <v>8</v>
      </c>
      <c r="I518">
        <v>1</v>
      </c>
      <c r="J518">
        <v>3</v>
      </c>
      <c r="K518">
        <v>31</v>
      </c>
      <c r="L518">
        <v>11</v>
      </c>
      <c r="M518">
        <v>11</v>
      </c>
      <c r="N518">
        <v>1</v>
      </c>
      <c r="O518">
        <v>35</v>
      </c>
      <c r="P518">
        <f t="shared" si="24"/>
        <v>2.074074074074074</v>
      </c>
      <c r="Q518">
        <f t="shared" si="25"/>
        <v>1.2444444444444442</v>
      </c>
      <c r="R518">
        <f t="shared" si="26"/>
        <v>1</v>
      </c>
    </row>
    <row r="519" spans="1:18">
      <c r="A519" t="s">
        <v>610</v>
      </c>
      <c r="B519" t="s">
        <v>34</v>
      </c>
      <c r="C519" t="s">
        <v>3</v>
      </c>
      <c r="D519" t="s">
        <v>1041</v>
      </c>
      <c r="E519">
        <v>21</v>
      </c>
      <c r="F519">
        <v>4</v>
      </c>
      <c r="G519">
        <v>0</v>
      </c>
      <c r="H519">
        <v>8</v>
      </c>
      <c r="I519">
        <v>0</v>
      </c>
      <c r="J519">
        <v>4</v>
      </c>
      <c r="K519">
        <v>48</v>
      </c>
      <c r="L519">
        <v>15</v>
      </c>
      <c r="M519">
        <v>15</v>
      </c>
      <c r="N519">
        <v>0</v>
      </c>
      <c r="O519">
        <v>35</v>
      </c>
      <c r="P519">
        <f t="shared" si="24"/>
        <v>2.074074074074074</v>
      </c>
      <c r="Q519">
        <f t="shared" si="25"/>
        <v>1.2444444444444442</v>
      </c>
      <c r="R519">
        <f t="shared" si="26"/>
        <v>1</v>
      </c>
    </row>
    <row r="520" spans="1:18">
      <c r="A520" t="s">
        <v>627</v>
      </c>
      <c r="B520" t="s">
        <v>201</v>
      </c>
      <c r="C520" t="s">
        <v>1</v>
      </c>
      <c r="D520" t="s">
        <v>1036</v>
      </c>
      <c r="E520">
        <v>13</v>
      </c>
      <c r="F520">
        <v>6</v>
      </c>
      <c r="G520">
        <v>0</v>
      </c>
      <c r="H520">
        <v>5</v>
      </c>
      <c r="I520">
        <v>0</v>
      </c>
      <c r="J520">
        <v>2</v>
      </c>
      <c r="K520">
        <v>24</v>
      </c>
      <c r="L520">
        <v>8</v>
      </c>
      <c r="M520">
        <v>13</v>
      </c>
      <c r="N520">
        <v>0</v>
      </c>
      <c r="O520">
        <v>35</v>
      </c>
      <c r="P520">
        <f t="shared" si="24"/>
        <v>2.074074074074074</v>
      </c>
      <c r="Q520">
        <f t="shared" si="25"/>
        <v>1.2444444444444442</v>
      </c>
      <c r="R520">
        <f t="shared" si="26"/>
        <v>1</v>
      </c>
    </row>
    <row r="521" spans="1:18">
      <c r="A521" t="s">
        <v>176</v>
      </c>
      <c r="B521" t="s">
        <v>30</v>
      </c>
      <c r="C521" t="s">
        <v>1032</v>
      </c>
      <c r="D521" t="s">
        <v>1036</v>
      </c>
      <c r="E521">
        <v>16</v>
      </c>
      <c r="F521">
        <v>7</v>
      </c>
      <c r="G521">
        <v>0</v>
      </c>
      <c r="H521">
        <v>4</v>
      </c>
      <c r="I521">
        <v>1</v>
      </c>
      <c r="J521">
        <v>0</v>
      </c>
      <c r="K521">
        <v>16</v>
      </c>
      <c r="L521">
        <v>10</v>
      </c>
      <c r="M521">
        <v>8</v>
      </c>
      <c r="N521">
        <v>0</v>
      </c>
      <c r="O521">
        <v>35</v>
      </c>
      <c r="P521">
        <f t="shared" si="24"/>
        <v>2.074074074074074</v>
      </c>
      <c r="Q521">
        <f t="shared" si="25"/>
        <v>1.2444444444444442</v>
      </c>
      <c r="R521">
        <f t="shared" si="26"/>
        <v>1</v>
      </c>
    </row>
    <row r="522" spans="1:18">
      <c r="A522" t="s">
        <v>1900</v>
      </c>
      <c r="B522" t="s">
        <v>317</v>
      </c>
      <c r="C522" t="s">
        <v>2</v>
      </c>
      <c r="D522" t="s">
        <v>1048</v>
      </c>
      <c r="E522">
        <v>14</v>
      </c>
      <c r="F522">
        <v>4</v>
      </c>
      <c r="G522">
        <v>0</v>
      </c>
      <c r="H522">
        <v>8</v>
      </c>
      <c r="I522">
        <v>0</v>
      </c>
      <c r="J522">
        <v>2</v>
      </c>
      <c r="K522">
        <v>26</v>
      </c>
      <c r="L522">
        <v>14</v>
      </c>
      <c r="M522">
        <v>9</v>
      </c>
      <c r="N522">
        <v>0</v>
      </c>
      <c r="O522">
        <v>35</v>
      </c>
      <c r="P522">
        <f t="shared" si="24"/>
        <v>2.074074074074074</v>
      </c>
      <c r="Q522">
        <f t="shared" si="25"/>
        <v>1.2444444444444442</v>
      </c>
      <c r="R522">
        <f t="shared" si="26"/>
        <v>1</v>
      </c>
    </row>
    <row r="523" spans="1:18">
      <c r="A523" t="s">
        <v>1549</v>
      </c>
      <c r="B523" t="s">
        <v>656</v>
      </c>
      <c r="C523" t="s">
        <v>1</v>
      </c>
      <c r="D523" t="s">
        <v>1063</v>
      </c>
      <c r="E523">
        <v>14</v>
      </c>
      <c r="F523">
        <v>5</v>
      </c>
      <c r="G523">
        <v>0</v>
      </c>
      <c r="H523">
        <v>7</v>
      </c>
      <c r="I523">
        <v>0</v>
      </c>
      <c r="J523">
        <v>1</v>
      </c>
      <c r="K523">
        <v>17</v>
      </c>
      <c r="L523">
        <v>6</v>
      </c>
      <c r="M523">
        <v>10</v>
      </c>
      <c r="N523">
        <v>0</v>
      </c>
      <c r="O523">
        <v>34</v>
      </c>
      <c r="P523">
        <f t="shared" si="24"/>
        <v>2.0148148148148146</v>
      </c>
      <c r="Q523">
        <f t="shared" si="25"/>
        <v>1.2088888888888887</v>
      </c>
      <c r="R523">
        <f t="shared" si="26"/>
        <v>1</v>
      </c>
    </row>
    <row r="524" spans="1:18">
      <c r="A524" t="s">
        <v>193</v>
      </c>
      <c r="B524" t="s">
        <v>194</v>
      </c>
      <c r="C524" t="s">
        <v>1058</v>
      </c>
      <c r="D524" t="s">
        <v>1040</v>
      </c>
      <c r="E524">
        <v>16</v>
      </c>
      <c r="F524">
        <v>3</v>
      </c>
      <c r="G524">
        <v>0</v>
      </c>
      <c r="H524">
        <v>10</v>
      </c>
      <c r="I524">
        <v>1</v>
      </c>
      <c r="J524">
        <v>0</v>
      </c>
      <c r="K524">
        <v>17</v>
      </c>
      <c r="L524">
        <v>10</v>
      </c>
      <c r="M524">
        <v>9</v>
      </c>
      <c r="N524">
        <v>1</v>
      </c>
      <c r="O524">
        <v>34</v>
      </c>
      <c r="P524">
        <f t="shared" si="24"/>
        <v>2.0148148148148146</v>
      </c>
      <c r="Q524">
        <f t="shared" si="25"/>
        <v>1.2088888888888887</v>
      </c>
      <c r="R524">
        <f t="shared" si="26"/>
        <v>1</v>
      </c>
    </row>
    <row r="525" spans="1:18">
      <c r="A525" t="s">
        <v>82</v>
      </c>
      <c r="B525" t="s">
        <v>575</v>
      </c>
      <c r="C525" t="s">
        <v>1064</v>
      </c>
      <c r="D525" t="s">
        <v>1052</v>
      </c>
      <c r="E525">
        <v>16</v>
      </c>
      <c r="F525">
        <v>4</v>
      </c>
      <c r="G525">
        <v>0</v>
      </c>
      <c r="H525">
        <v>5</v>
      </c>
      <c r="I525">
        <v>1</v>
      </c>
      <c r="J525">
        <v>1</v>
      </c>
      <c r="K525">
        <v>13</v>
      </c>
      <c r="L525">
        <v>9</v>
      </c>
      <c r="M525">
        <v>5</v>
      </c>
      <c r="N525">
        <v>0</v>
      </c>
      <c r="O525">
        <v>33</v>
      </c>
      <c r="P525">
        <f t="shared" si="24"/>
        <v>1.9555555555555555</v>
      </c>
      <c r="Q525">
        <f t="shared" si="25"/>
        <v>1.1733333333333333</v>
      </c>
      <c r="R525">
        <f t="shared" si="26"/>
        <v>1</v>
      </c>
    </row>
    <row r="526" spans="1:18">
      <c r="A526" t="s">
        <v>1378</v>
      </c>
      <c r="B526" t="s">
        <v>1101</v>
      </c>
      <c r="C526" t="s">
        <v>1064</v>
      </c>
      <c r="D526" t="s">
        <v>1036</v>
      </c>
      <c r="E526">
        <v>8</v>
      </c>
      <c r="F526">
        <v>3</v>
      </c>
      <c r="G526">
        <v>2</v>
      </c>
      <c r="H526">
        <v>6</v>
      </c>
      <c r="I526">
        <v>0</v>
      </c>
      <c r="J526">
        <v>1</v>
      </c>
      <c r="K526">
        <v>12</v>
      </c>
      <c r="L526">
        <v>6</v>
      </c>
      <c r="M526">
        <v>8</v>
      </c>
      <c r="N526">
        <v>1</v>
      </c>
      <c r="O526">
        <v>33</v>
      </c>
      <c r="P526">
        <f t="shared" si="24"/>
        <v>1.9555555555555555</v>
      </c>
      <c r="Q526">
        <f t="shared" si="25"/>
        <v>1.1733333333333333</v>
      </c>
      <c r="R526">
        <f t="shared" si="26"/>
        <v>1</v>
      </c>
    </row>
    <row r="527" spans="1:18">
      <c r="A527" t="s">
        <v>301</v>
      </c>
      <c r="B527" t="s">
        <v>302</v>
      </c>
      <c r="C527" t="s">
        <v>1032</v>
      </c>
      <c r="D527" t="s">
        <v>1043</v>
      </c>
      <c r="E527">
        <v>19</v>
      </c>
      <c r="F527">
        <v>6</v>
      </c>
      <c r="G527">
        <v>1</v>
      </c>
      <c r="H527">
        <v>9</v>
      </c>
      <c r="I527">
        <v>0</v>
      </c>
      <c r="J527">
        <v>1</v>
      </c>
      <c r="K527">
        <v>36</v>
      </c>
      <c r="L527">
        <v>12</v>
      </c>
      <c r="M527">
        <v>9</v>
      </c>
      <c r="N527">
        <v>1</v>
      </c>
      <c r="O527">
        <v>33</v>
      </c>
      <c r="P527">
        <f t="shared" si="24"/>
        <v>1.9555555555555555</v>
      </c>
      <c r="Q527">
        <f t="shared" si="25"/>
        <v>1.1733333333333333</v>
      </c>
      <c r="R527">
        <f t="shared" si="26"/>
        <v>1</v>
      </c>
    </row>
    <row r="528" spans="1:18">
      <c r="A528" t="s">
        <v>1406</v>
      </c>
      <c r="B528" t="s">
        <v>1503</v>
      </c>
      <c r="C528" t="s">
        <v>1062</v>
      </c>
      <c r="D528" t="s">
        <v>1051</v>
      </c>
      <c r="E528">
        <v>11</v>
      </c>
      <c r="F528">
        <v>4</v>
      </c>
      <c r="G528">
        <v>0</v>
      </c>
      <c r="H528">
        <v>7</v>
      </c>
      <c r="I528">
        <v>1</v>
      </c>
      <c r="J528">
        <v>2</v>
      </c>
      <c r="K528">
        <v>21</v>
      </c>
      <c r="L528">
        <v>10</v>
      </c>
      <c r="M528">
        <v>11</v>
      </c>
      <c r="N528">
        <v>0</v>
      </c>
      <c r="O528">
        <v>33</v>
      </c>
      <c r="P528">
        <f t="shared" si="24"/>
        <v>1.9555555555555555</v>
      </c>
      <c r="Q528">
        <f t="shared" si="25"/>
        <v>1.1733333333333333</v>
      </c>
      <c r="R528">
        <f t="shared" si="26"/>
        <v>1</v>
      </c>
    </row>
    <row r="529" spans="1:18">
      <c r="A529" t="s">
        <v>117</v>
      </c>
      <c r="B529" t="s">
        <v>277</v>
      </c>
      <c r="C529" t="s">
        <v>1062</v>
      </c>
      <c r="D529" t="s">
        <v>1046</v>
      </c>
      <c r="E529">
        <v>12</v>
      </c>
      <c r="F529">
        <v>6</v>
      </c>
      <c r="G529">
        <v>0</v>
      </c>
      <c r="H529">
        <v>6</v>
      </c>
      <c r="I529">
        <v>0</v>
      </c>
      <c r="J529">
        <v>1</v>
      </c>
      <c r="K529">
        <v>21</v>
      </c>
      <c r="L529">
        <v>10</v>
      </c>
      <c r="M529">
        <v>9</v>
      </c>
      <c r="N529">
        <v>1</v>
      </c>
      <c r="O529">
        <v>33</v>
      </c>
      <c r="P529">
        <f t="shared" si="24"/>
        <v>1.9555555555555555</v>
      </c>
      <c r="Q529">
        <f t="shared" si="25"/>
        <v>1.1733333333333333</v>
      </c>
      <c r="R529">
        <f t="shared" si="26"/>
        <v>1</v>
      </c>
    </row>
    <row r="530" spans="1:18">
      <c r="A530" t="s">
        <v>499</v>
      </c>
      <c r="B530" t="s">
        <v>58</v>
      </c>
      <c r="C530" t="s">
        <v>1059</v>
      </c>
      <c r="D530" t="s">
        <v>1037</v>
      </c>
      <c r="E530">
        <v>16</v>
      </c>
      <c r="F530">
        <v>3</v>
      </c>
      <c r="G530">
        <v>0</v>
      </c>
      <c r="H530">
        <v>6</v>
      </c>
      <c r="I530">
        <v>1</v>
      </c>
      <c r="J530">
        <v>2</v>
      </c>
      <c r="K530">
        <v>27</v>
      </c>
      <c r="L530">
        <v>13</v>
      </c>
      <c r="M530">
        <v>7</v>
      </c>
      <c r="N530">
        <v>3</v>
      </c>
      <c r="O530">
        <v>31</v>
      </c>
      <c r="P530">
        <f t="shared" si="24"/>
        <v>1.837037037037037</v>
      </c>
      <c r="Q530">
        <f t="shared" si="25"/>
        <v>1.1022222222222222</v>
      </c>
      <c r="R530">
        <f t="shared" si="26"/>
        <v>1</v>
      </c>
    </row>
    <row r="531" spans="1:18">
      <c r="A531" t="s">
        <v>1916</v>
      </c>
      <c r="B531" t="s">
        <v>1917</v>
      </c>
      <c r="C531" t="s">
        <v>1064</v>
      </c>
      <c r="D531" t="s">
        <v>1031</v>
      </c>
      <c r="E531">
        <v>19</v>
      </c>
      <c r="F531">
        <v>1</v>
      </c>
      <c r="G531">
        <v>0</v>
      </c>
      <c r="H531">
        <v>8</v>
      </c>
      <c r="I531">
        <v>2</v>
      </c>
      <c r="J531">
        <v>0</v>
      </c>
      <c r="K531">
        <v>18</v>
      </c>
      <c r="L531">
        <v>13</v>
      </c>
      <c r="M531">
        <v>7</v>
      </c>
      <c r="N531">
        <v>2</v>
      </c>
      <c r="O531">
        <v>31</v>
      </c>
      <c r="P531">
        <f t="shared" si="24"/>
        <v>1.837037037037037</v>
      </c>
      <c r="Q531">
        <f t="shared" si="25"/>
        <v>1.1022222222222222</v>
      </c>
      <c r="R531">
        <f t="shared" si="26"/>
        <v>1</v>
      </c>
    </row>
    <row r="532" spans="1:18">
      <c r="A532" t="s">
        <v>49</v>
      </c>
      <c r="B532" t="s">
        <v>103</v>
      </c>
      <c r="C532" t="s">
        <v>1032</v>
      </c>
      <c r="D532" t="s">
        <v>1046</v>
      </c>
      <c r="E532">
        <v>18</v>
      </c>
      <c r="F532">
        <v>4</v>
      </c>
      <c r="G532">
        <v>0</v>
      </c>
      <c r="H532">
        <v>10</v>
      </c>
      <c r="I532">
        <v>0</v>
      </c>
      <c r="J532">
        <v>0</v>
      </c>
      <c r="K532">
        <v>21</v>
      </c>
      <c r="L532">
        <v>8</v>
      </c>
      <c r="M532">
        <v>7</v>
      </c>
      <c r="N532">
        <v>1</v>
      </c>
      <c r="O532">
        <v>31</v>
      </c>
      <c r="P532">
        <f t="shared" si="24"/>
        <v>1.837037037037037</v>
      </c>
      <c r="Q532">
        <f t="shared" si="25"/>
        <v>1.1022222222222222</v>
      </c>
      <c r="R532">
        <f t="shared" si="26"/>
        <v>1</v>
      </c>
    </row>
    <row r="533" spans="1:18">
      <c r="A533" t="s">
        <v>1161</v>
      </c>
      <c r="B533" t="s">
        <v>1918</v>
      </c>
      <c r="C533" t="s">
        <v>1058</v>
      </c>
      <c r="D533" t="s">
        <v>1038</v>
      </c>
      <c r="E533">
        <v>7</v>
      </c>
      <c r="F533">
        <v>3</v>
      </c>
      <c r="G533">
        <v>0</v>
      </c>
      <c r="H533">
        <v>7</v>
      </c>
      <c r="I533">
        <v>0</v>
      </c>
      <c r="J533">
        <v>3</v>
      </c>
      <c r="K533">
        <v>13</v>
      </c>
      <c r="L533">
        <v>7</v>
      </c>
      <c r="M533">
        <v>4</v>
      </c>
      <c r="N533">
        <v>1</v>
      </c>
      <c r="O533">
        <v>31</v>
      </c>
      <c r="P533">
        <f t="shared" si="24"/>
        <v>1.837037037037037</v>
      </c>
      <c r="Q533">
        <f t="shared" si="25"/>
        <v>1.1022222222222222</v>
      </c>
      <c r="R533">
        <f t="shared" si="26"/>
        <v>1</v>
      </c>
    </row>
    <row r="534" spans="1:18">
      <c r="A534" t="s">
        <v>1899</v>
      </c>
      <c r="B534" t="s">
        <v>168</v>
      </c>
      <c r="C534" t="s">
        <v>1058</v>
      </c>
      <c r="D534" t="s">
        <v>1037</v>
      </c>
      <c r="E534">
        <v>15</v>
      </c>
      <c r="F534">
        <v>2</v>
      </c>
      <c r="G534">
        <v>1</v>
      </c>
      <c r="H534">
        <v>4</v>
      </c>
      <c r="I534">
        <v>1</v>
      </c>
      <c r="J534">
        <v>0</v>
      </c>
      <c r="K534">
        <v>10</v>
      </c>
      <c r="L534">
        <v>7</v>
      </c>
      <c r="M534">
        <v>6</v>
      </c>
      <c r="N534">
        <v>3</v>
      </c>
      <c r="O534">
        <v>31</v>
      </c>
      <c r="P534">
        <f t="shared" si="24"/>
        <v>1.837037037037037</v>
      </c>
      <c r="Q534">
        <f t="shared" si="25"/>
        <v>1.1022222222222222</v>
      </c>
      <c r="R534">
        <f t="shared" si="26"/>
        <v>1</v>
      </c>
    </row>
    <row r="535" spans="1:18">
      <c r="A535" t="s">
        <v>3276</v>
      </c>
      <c r="B535" t="s">
        <v>3277</v>
      </c>
      <c r="C535" t="s">
        <v>3</v>
      </c>
      <c r="D535" t="s">
        <v>1029</v>
      </c>
      <c r="E535">
        <v>11</v>
      </c>
      <c r="F535">
        <v>5</v>
      </c>
      <c r="G535">
        <v>0</v>
      </c>
      <c r="H535">
        <v>6</v>
      </c>
      <c r="I535">
        <v>1</v>
      </c>
      <c r="J535">
        <v>2</v>
      </c>
      <c r="K535">
        <v>22</v>
      </c>
      <c r="L535">
        <v>8</v>
      </c>
      <c r="M535">
        <v>9</v>
      </c>
      <c r="N535">
        <v>2</v>
      </c>
      <c r="O535">
        <v>31</v>
      </c>
      <c r="P535">
        <f t="shared" si="24"/>
        <v>1.837037037037037</v>
      </c>
      <c r="Q535">
        <f t="shared" si="25"/>
        <v>1.1022222222222222</v>
      </c>
      <c r="R535">
        <f t="shared" si="26"/>
        <v>1</v>
      </c>
    </row>
    <row r="536" spans="1:18">
      <c r="A536" t="s">
        <v>1122</v>
      </c>
      <c r="B536" t="s">
        <v>1071</v>
      </c>
      <c r="C536" t="s">
        <v>1032</v>
      </c>
      <c r="D536" t="s">
        <v>1030</v>
      </c>
      <c r="E536">
        <v>15</v>
      </c>
      <c r="F536">
        <v>4</v>
      </c>
      <c r="G536">
        <v>0</v>
      </c>
      <c r="H536">
        <v>5</v>
      </c>
      <c r="I536">
        <v>0</v>
      </c>
      <c r="J536">
        <v>2</v>
      </c>
      <c r="K536">
        <v>19</v>
      </c>
      <c r="L536">
        <v>6</v>
      </c>
      <c r="M536">
        <v>8</v>
      </c>
      <c r="N536">
        <v>0</v>
      </c>
      <c r="O536">
        <v>31</v>
      </c>
      <c r="P536">
        <f t="shared" si="24"/>
        <v>1.837037037037037</v>
      </c>
      <c r="Q536">
        <f t="shared" si="25"/>
        <v>1.1022222222222222</v>
      </c>
      <c r="R536">
        <f t="shared" si="26"/>
        <v>1</v>
      </c>
    </row>
    <row r="537" spans="1:18">
      <c r="A537" t="s">
        <v>236</v>
      </c>
      <c r="B537" t="s">
        <v>237</v>
      </c>
      <c r="C537" t="s">
        <v>1032</v>
      </c>
      <c r="D537" t="s">
        <v>1044</v>
      </c>
      <c r="E537">
        <v>17</v>
      </c>
      <c r="F537">
        <v>6</v>
      </c>
      <c r="G537">
        <v>0</v>
      </c>
      <c r="H537">
        <v>6</v>
      </c>
      <c r="I537">
        <v>1</v>
      </c>
      <c r="J537">
        <v>2</v>
      </c>
      <c r="K537">
        <v>29</v>
      </c>
      <c r="L537">
        <v>9</v>
      </c>
      <c r="M537">
        <v>9</v>
      </c>
      <c r="N537">
        <v>0</v>
      </c>
      <c r="O537">
        <v>31</v>
      </c>
      <c r="P537">
        <f t="shared" si="24"/>
        <v>1.837037037037037</v>
      </c>
      <c r="Q537">
        <f t="shared" si="25"/>
        <v>1.1022222222222222</v>
      </c>
      <c r="R537">
        <f t="shared" si="26"/>
        <v>1</v>
      </c>
    </row>
    <row r="538" spans="1:18">
      <c r="A538" t="s">
        <v>1889</v>
      </c>
      <c r="B538" t="s">
        <v>1919</v>
      </c>
      <c r="C538" t="s">
        <v>1032</v>
      </c>
      <c r="D538" t="s">
        <v>1063</v>
      </c>
      <c r="E538">
        <v>6</v>
      </c>
      <c r="F538">
        <v>3</v>
      </c>
      <c r="G538">
        <v>0</v>
      </c>
      <c r="H538">
        <v>2</v>
      </c>
      <c r="I538">
        <v>0</v>
      </c>
      <c r="J538">
        <v>2</v>
      </c>
      <c r="K538">
        <v>5</v>
      </c>
      <c r="L538">
        <v>6</v>
      </c>
      <c r="M538">
        <v>6</v>
      </c>
      <c r="N538">
        <v>1</v>
      </c>
      <c r="O538">
        <v>30</v>
      </c>
      <c r="P538">
        <f t="shared" si="24"/>
        <v>1.7777777777777777</v>
      </c>
      <c r="Q538">
        <f t="shared" si="25"/>
        <v>1.0666666666666667</v>
      </c>
      <c r="R538">
        <f t="shared" si="26"/>
        <v>1</v>
      </c>
    </row>
    <row r="539" spans="1:18">
      <c r="A539" t="s">
        <v>33</v>
      </c>
      <c r="B539" t="s">
        <v>34</v>
      </c>
      <c r="C539" t="s">
        <v>1</v>
      </c>
      <c r="D539" t="s">
        <v>1039</v>
      </c>
      <c r="E539">
        <v>9</v>
      </c>
      <c r="F539">
        <v>4</v>
      </c>
      <c r="G539">
        <v>1</v>
      </c>
      <c r="H539">
        <v>10</v>
      </c>
      <c r="I539">
        <v>0</v>
      </c>
      <c r="J539">
        <v>3</v>
      </c>
      <c r="K539">
        <v>32</v>
      </c>
      <c r="L539">
        <v>10</v>
      </c>
      <c r="M539">
        <v>9</v>
      </c>
      <c r="N539">
        <v>1</v>
      </c>
      <c r="O539">
        <v>30</v>
      </c>
      <c r="P539">
        <f t="shared" si="24"/>
        <v>1.7777777777777777</v>
      </c>
      <c r="Q539">
        <f t="shared" si="25"/>
        <v>1.0666666666666667</v>
      </c>
      <c r="R539">
        <f t="shared" si="26"/>
        <v>1</v>
      </c>
    </row>
    <row r="540" spans="1:18">
      <c r="A540" t="s">
        <v>1157</v>
      </c>
      <c r="B540" t="s">
        <v>1086</v>
      </c>
      <c r="C540" t="s">
        <v>2</v>
      </c>
      <c r="D540" t="s">
        <v>1034</v>
      </c>
      <c r="E540">
        <v>19</v>
      </c>
      <c r="F540">
        <v>1</v>
      </c>
      <c r="G540">
        <v>0</v>
      </c>
      <c r="H540">
        <v>5</v>
      </c>
      <c r="I540">
        <v>2</v>
      </c>
      <c r="J540">
        <v>0</v>
      </c>
      <c r="K540">
        <v>14</v>
      </c>
      <c r="L540">
        <v>11</v>
      </c>
      <c r="M540">
        <v>4</v>
      </c>
      <c r="N540">
        <v>5</v>
      </c>
      <c r="O540">
        <v>30</v>
      </c>
      <c r="P540">
        <f t="shared" si="24"/>
        <v>1.7777777777777777</v>
      </c>
      <c r="Q540">
        <f t="shared" si="25"/>
        <v>1.0666666666666667</v>
      </c>
      <c r="R540">
        <f t="shared" si="26"/>
        <v>1</v>
      </c>
    </row>
    <row r="541" spans="1:18">
      <c r="A541" t="s">
        <v>1393</v>
      </c>
      <c r="B541" t="s">
        <v>256</v>
      </c>
      <c r="C541" t="s">
        <v>1</v>
      </c>
      <c r="D541" t="s">
        <v>1028</v>
      </c>
      <c r="E541">
        <v>8</v>
      </c>
      <c r="F541">
        <v>2</v>
      </c>
      <c r="G541">
        <v>1</v>
      </c>
      <c r="H541">
        <v>3</v>
      </c>
      <c r="I541">
        <v>0</v>
      </c>
      <c r="J541">
        <v>2</v>
      </c>
      <c r="K541">
        <v>9</v>
      </c>
      <c r="L541">
        <v>6</v>
      </c>
      <c r="M541">
        <v>7</v>
      </c>
      <c r="N541">
        <v>0</v>
      </c>
      <c r="O541">
        <v>30</v>
      </c>
      <c r="P541">
        <f t="shared" si="24"/>
        <v>1.7777777777777777</v>
      </c>
      <c r="Q541">
        <f t="shared" si="25"/>
        <v>1.0666666666666667</v>
      </c>
      <c r="R541">
        <f t="shared" si="26"/>
        <v>1</v>
      </c>
    </row>
    <row r="542" spans="1:18">
      <c r="A542" t="s">
        <v>442</v>
      </c>
      <c r="B542" t="s">
        <v>124</v>
      </c>
      <c r="C542" t="s">
        <v>1032</v>
      </c>
      <c r="D542" t="s">
        <v>1034</v>
      </c>
      <c r="E542">
        <v>30</v>
      </c>
      <c r="F542">
        <v>8</v>
      </c>
      <c r="G542">
        <v>1</v>
      </c>
      <c r="H542">
        <v>18</v>
      </c>
      <c r="I542">
        <v>2</v>
      </c>
      <c r="J542">
        <v>7</v>
      </c>
      <c r="K542">
        <v>114</v>
      </c>
      <c r="L542">
        <v>23</v>
      </c>
      <c r="M542">
        <v>25</v>
      </c>
      <c r="N542">
        <v>3</v>
      </c>
      <c r="O542">
        <v>30</v>
      </c>
      <c r="P542">
        <f t="shared" si="24"/>
        <v>1.7777777777777777</v>
      </c>
      <c r="Q542">
        <f t="shared" si="25"/>
        <v>1.0666666666666667</v>
      </c>
      <c r="R542">
        <f t="shared" si="26"/>
        <v>1</v>
      </c>
    </row>
    <row r="543" spans="1:18">
      <c r="A543" t="s">
        <v>1117</v>
      </c>
      <c r="B543" t="s">
        <v>96</v>
      </c>
      <c r="C543" t="s">
        <v>3</v>
      </c>
      <c r="D543" t="s">
        <v>1055</v>
      </c>
      <c r="E543">
        <v>20</v>
      </c>
      <c r="F543">
        <v>1</v>
      </c>
      <c r="G543">
        <v>1</v>
      </c>
      <c r="H543">
        <v>6</v>
      </c>
      <c r="I543">
        <v>2</v>
      </c>
      <c r="J543">
        <v>0</v>
      </c>
      <c r="K543">
        <v>20</v>
      </c>
      <c r="L543">
        <v>10</v>
      </c>
      <c r="M543">
        <v>8</v>
      </c>
      <c r="N543">
        <v>2</v>
      </c>
      <c r="O543">
        <v>29</v>
      </c>
      <c r="P543">
        <f t="shared" si="24"/>
        <v>1.7185185185185186</v>
      </c>
      <c r="Q543">
        <f t="shared" si="25"/>
        <v>1.0311111111111111</v>
      </c>
      <c r="R543">
        <f t="shared" si="26"/>
        <v>1</v>
      </c>
    </row>
    <row r="544" spans="1:18">
      <c r="A544" t="s">
        <v>508</v>
      </c>
      <c r="B544" t="s">
        <v>147</v>
      </c>
      <c r="C544" t="s">
        <v>1064</v>
      </c>
      <c r="D544" t="s">
        <v>1029</v>
      </c>
      <c r="E544">
        <v>6</v>
      </c>
      <c r="F544">
        <v>5</v>
      </c>
      <c r="G544">
        <v>0</v>
      </c>
      <c r="H544">
        <v>8</v>
      </c>
      <c r="I544">
        <v>1</v>
      </c>
      <c r="J544">
        <v>1</v>
      </c>
      <c r="K544">
        <v>10</v>
      </c>
      <c r="L544">
        <v>5</v>
      </c>
      <c r="M544">
        <v>7</v>
      </c>
      <c r="N544">
        <v>0</v>
      </c>
      <c r="O544">
        <v>29</v>
      </c>
      <c r="P544">
        <f t="shared" si="24"/>
        <v>1.7185185185185186</v>
      </c>
      <c r="Q544">
        <f t="shared" si="25"/>
        <v>1.0311111111111111</v>
      </c>
      <c r="R544">
        <f t="shared" si="26"/>
        <v>1</v>
      </c>
    </row>
    <row r="545" spans="1:18">
      <c r="A545" t="s">
        <v>28</v>
      </c>
      <c r="B545" t="s">
        <v>30</v>
      </c>
      <c r="C545" t="s">
        <v>2</v>
      </c>
      <c r="D545" t="s">
        <v>1028</v>
      </c>
      <c r="E545">
        <v>15</v>
      </c>
      <c r="F545">
        <v>4</v>
      </c>
      <c r="G545">
        <v>1</v>
      </c>
      <c r="H545">
        <v>2</v>
      </c>
      <c r="I545">
        <v>0</v>
      </c>
      <c r="J545">
        <v>1</v>
      </c>
      <c r="K545">
        <v>20</v>
      </c>
      <c r="L545">
        <v>7</v>
      </c>
      <c r="M545">
        <v>9</v>
      </c>
      <c r="N545">
        <v>1</v>
      </c>
      <c r="O545">
        <v>29</v>
      </c>
      <c r="P545">
        <f t="shared" si="24"/>
        <v>1.7185185185185186</v>
      </c>
      <c r="Q545">
        <f t="shared" si="25"/>
        <v>1.0311111111111111</v>
      </c>
      <c r="R545">
        <f t="shared" si="26"/>
        <v>1</v>
      </c>
    </row>
    <row r="546" spans="1:18">
      <c r="A546" t="s">
        <v>755</v>
      </c>
      <c r="B546" t="s">
        <v>667</v>
      </c>
      <c r="C546" t="s">
        <v>1</v>
      </c>
      <c r="D546" t="s">
        <v>1051</v>
      </c>
      <c r="E546">
        <v>8</v>
      </c>
      <c r="F546">
        <v>5</v>
      </c>
      <c r="G546">
        <v>0</v>
      </c>
      <c r="H546">
        <v>5</v>
      </c>
      <c r="I546">
        <v>0</v>
      </c>
      <c r="J546">
        <v>2</v>
      </c>
      <c r="K546">
        <v>15</v>
      </c>
      <c r="L546">
        <v>5</v>
      </c>
      <c r="M546">
        <v>8</v>
      </c>
      <c r="N546">
        <v>0</v>
      </c>
      <c r="O546">
        <v>29</v>
      </c>
      <c r="P546">
        <f t="shared" si="24"/>
        <v>1.7185185185185186</v>
      </c>
      <c r="Q546">
        <f t="shared" si="25"/>
        <v>1.0311111111111111</v>
      </c>
      <c r="R546">
        <f t="shared" si="26"/>
        <v>1</v>
      </c>
    </row>
    <row r="547" spans="1:18">
      <c r="A547" t="s">
        <v>1124</v>
      </c>
      <c r="B547" t="s">
        <v>226</v>
      </c>
      <c r="C547" t="s">
        <v>2</v>
      </c>
      <c r="D547" t="s">
        <v>1042</v>
      </c>
      <c r="E547">
        <v>14</v>
      </c>
      <c r="F547">
        <v>3</v>
      </c>
      <c r="G547">
        <v>0</v>
      </c>
      <c r="H547">
        <v>7</v>
      </c>
      <c r="I547">
        <v>1</v>
      </c>
      <c r="J547">
        <v>1</v>
      </c>
      <c r="K547">
        <v>15</v>
      </c>
      <c r="L547">
        <v>8</v>
      </c>
      <c r="M547">
        <v>5</v>
      </c>
      <c r="N547">
        <v>0</v>
      </c>
      <c r="O547">
        <v>28</v>
      </c>
      <c r="P547">
        <f t="shared" si="24"/>
        <v>1.6592592592592592</v>
      </c>
      <c r="Q547">
        <f t="shared" si="25"/>
        <v>0.99555555555555553</v>
      </c>
      <c r="R547">
        <f t="shared" si="26"/>
        <v>1</v>
      </c>
    </row>
    <row r="548" spans="1:18">
      <c r="A548" t="s">
        <v>1136</v>
      </c>
      <c r="B548" t="s">
        <v>207</v>
      </c>
      <c r="C548" t="s">
        <v>1058</v>
      </c>
      <c r="D548" t="s">
        <v>1037</v>
      </c>
      <c r="E548">
        <v>11</v>
      </c>
      <c r="F548">
        <v>7</v>
      </c>
      <c r="G548">
        <v>0</v>
      </c>
      <c r="H548">
        <v>4</v>
      </c>
      <c r="I548">
        <v>0</v>
      </c>
      <c r="J548">
        <v>1</v>
      </c>
      <c r="K548">
        <v>23</v>
      </c>
      <c r="L548">
        <v>9</v>
      </c>
      <c r="M548">
        <v>9</v>
      </c>
      <c r="N548">
        <v>0</v>
      </c>
      <c r="O548">
        <v>28</v>
      </c>
      <c r="P548">
        <f t="shared" si="24"/>
        <v>1.6592592592592592</v>
      </c>
      <c r="Q548">
        <f t="shared" si="25"/>
        <v>0.99555555555555553</v>
      </c>
      <c r="R548">
        <f t="shared" si="26"/>
        <v>1</v>
      </c>
    </row>
    <row r="549" spans="1:18">
      <c r="A549" t="s">
        <v>1357</v>
      </c>
      <c r="B549" t="s">
        <v>70</v>
      </c>
      <c r="C549" t="s">
        <v>1032</v>
      </c>
      <c r="D549" t="s">
        <v>1045</v>
      </c>
      <c r="E549">
        <v>18</v>
      </c>
      <c r="F549">
        <v>5</v>
      </c>
      <c r="G549">
        <v>0</v>
      </c>
      <c r="H549">
        <v>7</v>
      </c>
      <c r="I549">
        <v>0</v>
      </c>
      <c r="J549">
        <v>2</v>
      </c>
      <c r="K549">
        <v>34</v>
      </c>
      <c r="L549">
        <v>7</v>
      </c>
      <c r="M549">
        <v>12</v>
      </c>
      <c r="N549">
        <v>0</v>
      </c>
      <c r="O549">
        <v>28</v>
      </c>
      <c r="P549">
        <f t="shared" si="24"/>
        <v>1.6592592592592592</v>
      </c>
      <c r="Q549">
        <f t="shared" si="25"/>
        <v>0.99555555555555553</v>
      </c>
      <c r="R549">
        <f t="shared" si="26"/>
        <v>1</v>
      </c>
    </row>
    <row r="550" spans="1:18">
      <c r="A550" t="s">
        <v>613</v>
      </c>
      <c r="B550" t="s">
        <v>1547</v>
      </c>
      <c r="C550" t="s">
        <v>1062</v>
      </c>
      <c r="D550" t="s">
        <v>1060</v>
      </c>
      <c r="E550">
        <v>9</v>
      </c>
      <c r="F550">
        <v>4</v>
      </c>
      <c r="G550">
        <v>0</v>
      </c>
      <c r="H550">
        <v>4</v>
      </c>
      <c r="I550">
        <v>0</v>
      </c>
      <c r="J550">
        <v>2</v>
      </c>
      <c r="K550">
        <v>17</v>
      </c>
      <c r="L550">
        <v>7</v>
      </c>
      <c r="M550">
        <v>9</v>
      </c>
      <c r="N550">
        <v>0</v>
      </c>
      <c r="O550">
        <v>28</v>
      </c>
      <c r="P550">
        <f t="shared" si="24"/>
        <v>1.6592592592592592</v>
      </c>
      <c r="Q550">
        <f t="shared" si="25"/>
        <v>0.99555555555555553</v>
      </c>
      <c r="R550">
        <f t="shared" si="26"/>
        <v>1</v>
      </c>
    </row>
    <row r="551" spans="1:18">
      <c r="A551" t="s">
        <v>1118</v>
      </c>
      <c r="B551" t="s">
        <v>362</v>
      </c>
      <c r="C551" t="s">
        <v>3</v>
      </c>
      <c r="D551" t="s">
        <v>1035</v>
      </c>
      <c r="E551">
        <v>8</v>
      </c>
      <c r="F551">
        <v>2</v>
      </c>
      <c r="G551">
        <v>1</v>
      </c>
      <c r="H551">
        <v>6</v>
      </c>
      <c r="I551">
        <v>1</v>
      </c>
      <c r="J551">
        <v>2</v>
      </c>
      <c r="K551">
        <v>12</v>
      </c>
      <c r="L551">
        <v>6</v>
      </c>
      <c r="M551">
        <v>6</v>
      </c>
      <c r="N551">
        <v>0</v>
      </c>
      <c r="O551">
        <v>28</v>
      </c>
      <c r="P551">
        <f t="shared" si="24"/>
        <v>1.6592592592592592</v>
      </c>
      <c r="Q551">
        <f t="shared" si="25"/>
        <v>0.99555555555555553</v>
      </c>
      <c r="R551">
        <f t="shared" si="26"/>
        <v>1</v>
      </c>
    </row>
    <row r="552" spans="1:18">
      <c r="A552" t="s">
        <v>708</v>
      </c>
      <c r="B552" t="s">
        <v>841</v>
      </c>
      <c r="C552" t="s">
        <v>1059</v>
      </c>
      <c r="D552" t="s">
        <v>1060</v>
      </c>
      <c r="E552">
        <v>13</v>
      </c>
      <c r="F552">
        <v>1</v>
      </c>
      <c r="G552">
        <v>0</v>
      </c>
      <c r="H552">
        <v>6</v>
      </c>
      <c r="I552">
        <v>1</v>
      </c>
      <c r="J552">
        <v>1</v>
      </c>
      <c r="K552">
        <v>16</v>
      </c>
      <c r="L552">
        <v>12</v>
      </c>
      <c r="M552">
        <v>4</v>
      </c>
      <c r="N552">
        <v>3</v>
      </c>
      <c r="O552">
        <v>27</v>
      </c>
      <c r="P552">
        <f t="shared" si="24"/>
        <v>1.6</v>
      </c>
      <c r="Q552">
        <f t="shared" si="25"/>
        <v>0.96</v>
      </c>
      <c r="R552">
        <f t="shared" si="26"/>
        <v>1</v>
      </c>
    </row>
    <row r="553" spans="1:18">
      <c r="A553" t="s">
        <v>1921</v>
      </c>
      <c r="B553" t="s">
        <v>201</v>
      </c>
      <c r="C553" t="s">
        <v>1058</v>
      </c>
      <c r="D553" t="s">
        <v>1033</v>
      </c>
      <c r="E553">
        <v>12</v>
      </c>
      <c r="F553">
        <v>2</v>
      </c>
      <c r="G553">
        <v>0</v>
      </c>
      <c r="H553">
        <v>1</v>
      </c>
      <c r="I553">
        <v>0</v>
      </c>
      <c r="J553">
        <v>2</v>
      </c>
      <c r="K553">
        <v>17</v>
      </c>
      <c r="L553">
        <v>8</v>
      </c>
      <c r="M553">
        <v>11</v>
      </c>
      <c r="N553">
        <v>0</v>
      </c>
      <c r="O553">
        <v>27</v>
      </c>
      <c r="P553">
        <f t="shared" si="24"/>
        <v>1.6</v>
      </c>
      <c r="Q553">
        <f t="shared" si="25"/>
        <v>0.96</v>
      </c>
      <c r="R553">
        <f t="shared" si="26"/>
        <v>1</v>
      </c>
    </row>
    <row r="554" spans="1:18">
      <c r="A554" t="s">
        <v>1137</v>
      </c>
      <c r="B554" t="s">
        <v>143</v>
      </c>
      <c r="C554" t="s">
        <v>1032</v>
      </c>
      <c r="D554" t="s">
        <v>1026</v>
      </c>
      <c r="E554">
        <v>12</v>
      </c>
      <c r="F554">
        <v>3</v>
      </c>
      <c r="G554">
        <v>0</v>
      </c>
      <c r="H554">
        <v>9</v>
      </c>
      <c r="I554">
        <v>0</v>
      </c>
      <c r="J554">
        <v>1</v>
      </c>
      <c r="K554">
        <v>20</v>
      </c>
      <c r="L554">
        <v>7</v>
      </c>
      <c r="M554">
        <v>8</v>
      </c>
      <c r="N554">
        <v>0</v>
      </c>
      <c r="O554">
        <v>26</v>
      </c>
      <c r="P554">
        <f t="shared" si="24"/>
        <v>1.5407407407407407</v>
      </c>
      <c r="Q554">
        <f t="shared" si="25"/>
        <v>0.9244444444444444</v>
      </c>
      <c r="R554">
        <f t="shared" si="26"/>
        <v>1</v>
      </c>
    </row>
    <row r="555" spans="1:18">
      <c r="A555" t="s">
        <v>136</v>
      </c>
      <c r="B555" t="s">
        <v>591</v>
      </c>
      <c r="C555" t="s">
        <v>1059</v>
      </c>
      <c r="D555" t="s">
        <v>1036</v>
      </c>
      <c r="E555">
        <v>10</v>
      </c>
      <c r="F555">
        <v>3</v>
      </c>
      <c r="G555">
        <v>0</v>
      </c>
      <c r="H555">
        <v>5</v>
      </c>
      <c r="I555">
        <v>0</v>
      </c>
      <c r="J555">
        <v>1</v>
      </c>
      <c r="K555">
        <v>11</v>
      </c>
      <c r="L555">
        <v>7</v>
      </c>
      <c r="M555">
        <v>5</v>
      </c>
      <c r="N555">
        <v>0</v>
      </c>
      <c r="O555">
        <v>26</v>
      </c>
      <c r="P555">
        <f t="shared" si="24"/>
        <v>1.5407407407407407</v>
      </c>
      <c r="Q555">
        <f t="shared" si="25"/>
        <v>0.9244444444444444</v>
      </c>
      <c r="R555">
        <f t="shared" si="26"/>
        <v>1</v>
      </c>
    </row>
    <row r="556" spans="1:18">
      <c r="A556" t="s">
        <v>643</v>
      </c>
      <c r="B556" t="s">
        <v>67</v>
      </c>
      <c r="C556" t="s">
        <v>1032</v>
      </c>
      <c r="D556" t="s">
        <v>1044</v>
      </c>
      <c r="E556">
        <v>8</v>
      </c>
      <c r="F556">
        <v>4</v>
      </c>
      <c r="G556">
        <v>0</v>
      </c>
      <c r="H556">
        <v>5</v>
      </c>
      <c r="I556">
        <v>0</v>
      </c>
      <c r="J556">
        <v>2</v>
      </c>
      <c r="K556">
        <v>16</v>
      </c>
      <c r="L556">
        <v>5</v>
      </c>
      <c r="M556">
        <v>7</v>
      </c>
      <c r="N556">
        <v>0</v>
      </c>
      <c r="O556">
        <v>25</v>
      </c>
      <c r="P556">
        <f t="shared" si="24"/>
        <v>1.4814814814814814</v>
      </c>
      <c r="Q556">
        <f t="shared" si="25"/>
        <v>0.88888888888888884</v>
      </c>
      <c r="R556">
        <f t="shared" si="26"/>
        <v>1</v>
      </c>
    </row>
    <row r="557" spans="1:18">
      <c r="A557" t="s">
        <v>1567</v>
      </c>
      <c r="B557" t="s">
        <v>1568</v>
      </c>
      <c r="C557" t="s">
        <v>1058</v>
      </c>
      <c r="D557" t="s">
        <v>1029</v>
      </c>
      <c r="E557">
        <v>11</v>
      </c>
      <c r="F557">
        <v>3</v>
      </c>
      <c r="G557">
        <v>0</v>
      </c>
      <c r="H557">
        <v>8</v>
      </c>
      <c r="I557">
        <v>1</v>
      </c>
      <c r="J557">
        <v>0</v>
      </c>
      <c r="K557">
        <v>11</v>
      </c>
      <c r="L557">
        <v>8</v>
      </c>
      <c r="M557">
        <v>3</v>
      </c>
      <c r="N557">
        <v>1</v>
      </c>
      <c r="O557">
        <v>25</v>
      </c>
      <c r="P557">
        <f t="shared" si="24"/>
        <v>1.4814814814814814</v>
      </c>
      <c r="Q557">
        <f t="shared" si="25"/>
        <v>0.88888888888888884</v>
      </c>
      <c r="R557">
        <f t="shared" si="26"/>
        <v>1</v>
      </c>
    </row>
    <row r="558" spans="1:18">
      <c r="A558" t="s">
        <v>1908</v>
      </c>
      <c r="B558" t="s">
        <v>1909</v>
      </c>
      <c r="C558" t="s">
        <v>1058</v>
      </c>
      <c r="D558" t="s">
        <v>1040</v>
      </c>
      <c r="E558">
        <v>12</v>
      </c>
      <c r="F558">
        <v>2</v>
      </c>
      <c r="G558">
        <v>0</v>
      </c>
      <c r="H558">
        <v>4</v>
      </c>
      <c r="I558">
        <v>0</v>
      </c>
      <c r="J558">
        <v>3</v>
      </c>
      <c r="K558">
        <v>22</v>
      </c>
      <c r="L558">
        <v>7</v>
      </c>
      <c r="M558">
        <v>8</v>
      </c>
      <c r="N558">
        <v>0</v>
      </c>
      <c r="O558">
        <v>25</v>
      </c>
      <c r="P558">
        <f t="shared" si="24"/>
        <v>1.4814814814814814</v>
      </c>
      <c r="Q558">
        <f t="shared" si="25"/>
        <v>0.88888888888888884</v>
      </c>
      <c r="R558">
        <f t="shared" si="26"/>
        <v>1</v>
      </c>
    </row>
    <row r="559" spans="1:18">
      <c r="A559" t="s">
        <v>1184</v>
      </c>
      <c r="B559" t="s">
        <v>62</v>
      </c>
      <c r="C559" t="s">
        <v>1032</v>
      </c>
      <c r="D559" t="s">
        <v>1026</v>
      </c>
      <c r="E559">
        <v>9</v>
      </c>
      <c r="F559">
        <v>4</v>
      </c>
      <c r="G559">
        <v>0</v>
      </c>
      <c r="H559">
        <v>9</v>
      </c>
      <c r="I559">
        <v>0</v>
      </c>
      <c r="J559">
        <v>1</v>
      </c>
      <c r="K559">
        <v>18</v>
      </c>
      <c r="L559">
        <v>6</v>
      </c>
      <c r="M559">
        <v>7</v>
      </c>
      <c r="N559">
        <v>0</v>
      </c>
      <c r="O559">
        <v>25</v>
      </c>
      <c r="P559">
        <f t="shared" si="24"/>
        <v>1.4814814814814814</v>
      </c>
      <c r="Q559">
        <f t="shared" si="25"/>
        <v>0.88888888888888884</v>
      </c>
      <c r="R559">
        <f t="shared" si="26"/>
        <v>1</v>
      </c>
    </row>
    <row r="560" spans="1:18">
      <c r="A560" t="s">
        <v>1343</v>
      </c>
      <c r="B560" t="s">
        <v>201</v>
      </c>
      <c r="C560" t="s">
        <v>1058</v>
      </c>
      <c r="D560" t="s">
        <v>1044</v>
      </c>
      <c r="E560">
        <v>4</v>
      </c>
      <c r="F560">
        <v>2</v>
      </c>
      <c r="G560">
        <v>0</v>
      </c>
      <c r="H560">
        <v>6</v>
      </c>
      <c r="I560">
        <v>0</v>
      </c>
      <c r="J560">
        <v>0</v>
      </c>
      <c r="K560">
        <v>6</v>
      </c>
      <c r="L560">
        <v>6</v>
      </c>
      <c r="M560">
        <v>4</v>
      </c>
      <c r="N560">
        <v>6</v>
      </c>
      <c r="O560">
        <v>24</v>
      </c>
      <c r="P560">
        <f t="shared" si="24"/>
        <v>1.4222222222222223</v>
      </c>
      <c r="Q560">
        <f t="shared" si="25"/>
        <v>0.85333333333333339</v>
      </c>
      <c r="R560">
        <f t="shared" si="26"/>
        <v>1</v>
      </c>
    </row>
    <row r="561" spans="1:18">
      <c r="A561" t="s">
        <v>1923</v>
      </c>
      <c r="B561" t="s">
        <v>1924</v>
      </c>
      <c r="C561" t="s">
        <v>1064</v>
      </c>
      <c r="D561" t="s">
        <v>1035</v>
      </c>
      <c r="E561">
        <v>6</v>
      </c>
      <c r="F561">
        <v>5</v>
      </c>
      <c r="G561">
        <v>1</v>
      </c>
      <c r="H561">
        <v>4</v>
      </c>
      <c r="I561">
        <v>1</v>
      </c>
      <c r="J561">
        <v>1</v>
      </c>
      <c r="K561">
        <v>14</v>
      </c>
      <c r="L561">
        <v>7</v>
      </c>
      <c r="M561">
        <v>5</v>
      </c>
      <c r="N561">
        <v>0</v>
      </c>
      <c r="O561">
        <v>24</v>
      </c>
      <c r="P561">
        <f t="shared" si="24"/>
        <v>1.4222222222222223</v>
      </c>
      <c r="Q561">
        <f t="shared" si="25"/>
        <v>0.85333333333333339</v>
      </c>
      <c r="R561">
        <f t="shared" si="26"/>
        <v>1</v>
      </c>
    </row>
    <row r="562" spans="1:18">
      <c r="A562" t="s">
        <v>258</v>
      </c>
      <c r="B562" t="s">
        <v>116</v>
      </c>
      <c r="C562" t="s">
        <v>1058</v>
      </c>
      <c r="D562" t="s">
        <v>1051</v>
      </c>
      <c r="E562">
        <v>8</v>
      </c>
      <c r="F562">
        <v>1</v>
      </c>
      <c r="G562">
        <v>0</v>
      </c>
      <c r="H562">
        <v>3</v>
      </c>
      <c r="I562">
        <v>0</v>
      </c>
      <c r="J562">
        <v>2</v>
      </c>
      <c r="K562">
        <v>9</v>
      </c>
      <c r="L562">
        <v>5</v>
      </c>
      <c r="M562">
        <v>7</v>
      </c>
      <c r="N562">
        <v>0</v>
      </c>
      <c r="O562">
        <v>24</v>
      </c>
      <c r="P562">
        <f t="shared" si="24"/>
        <v>1.4222222222222223</v>
      </c>
      <c r="Q562">
        <f t="shared" si="25"/>
        <v>0.85333333333333339</v>
      </c>
      <c r="R562">
        <f t="shared" si="26"/>
        <v>1</v>
      </c>
    </row>
    <row r="563" spans="1:18">
      <c r="A563" t="s">
        <v>456</v>
      </c>
      <c r="B563" t="s">
        <v>1334</v>
      </c>
      <c r="C563" t="s">
        <v>1061</v>
      </c>
      <c r="D563" t="s">
        <v>1031</v>
      </c>
      <c r="E563">
        <v>6</v>
      </c>
      <c r="F563">
        <v>2</v>
      </c>
      <c r="G563">
        <v>0</v>
      </c>
      <c r="H563">
        <v>2</v>
      </c>
      <c r="I563">
        <v>0</v>
      </c>
      <c r="J563">
        <v>4</v>
      </c>
      <c r="K563">
        <v>20</v>
      </c>
      <c r="L563">
        <v>8</v>
      </c>
      <c r="M563">
        <v>8</v>
      </c>
      <c r="N563">
        <v>0</v>
      </c>
      <c r="O563">
        <v>24</v>
      </c>
      <c r="P563">
        <f t="shared" si="24"/>
        <v>1.4222222222222223</v>
      </c>
      <c r="Q563">
        <f t="shared" si="25"/>
        <v>0.85333333333333339</v>
      </c>
      <c r="R563">
        <f t="shared" si="26"/>
        <v>1</v>
      </c>
    </row>
    <row r="564" spans="1:18">
      <c r="A564" t="s">
        <v>113</v>
      </c>
      <c r="B564" t="s">
        <v>403</v>
      </c>
      <c r="C564" t="s">
        <v>1062</v>
      </c>
      <c r="D564" t="s">
        <v>1048</v>
      </c>
      <c r="E564">
        <v>8</v>
      </c>
      <c r="F564">
        <v>4</v>
      </c>
      <c r="G564">
        <v>0</v>
      </c>
      <c r="H564">
        <v>6</v>
      </c>
      <c r="I564">
        <v>1</v>
      </c>
      <c r="J564">
        <v>2</v>
      </c>
      <c r="K564">
        <v>21</v>
      </c>
      <c r="L564">
        <v>8</v>
      </c>
      <c r="M564">
        <v>7</v>
      </c>
      <c r="N564">
        <v>1</v>
      </c>
      <c r="O564">
        <v>24</v>
      </c>
      <c r="P564">
        <f t="shared" si="24"/>
        <v>1.4222222222222223</v>
      </c>
      <c r="Q564">
        <f t="shared" si="25"/>
        <v>0.85333333333333339</v>
      </c>
      <c r="R564">
        <f t="shared" si="26"/>
        <v>1</v>
      </c>
    </row>
    <row r="565" spans="1:18">
      <c r="A565" t="s">
        <v>1925</v>
      </c>
      <c r="B565" t="s">
        <v>1649</v>
      </c>
      <c r="C565" t="s">
        <v>1064</v>
      </c>
      <c r="D565" t="s">
        <v>1045</v>
      </c>
      <c r="E565">
        <v>9</v>
      </c>
      <c r="F565">
        <v>4</v>
      </c>
      <c r="G565">
        <v>0</v>
      </c>
      <c r="H565">
        <v>5</v>
      </c>
      <c r="I565">
        <v>0</v>
      </c>
      <c r="J565">
        <v>0</v>
      </c>
      <c r="K565">
        <v>6</v>
      </c>
      <c r="L565">
        <v>1</v>
      </c>
      <c r="M565">
        <v>7</v>
      </c>
      <c r="N565">
        <v>0</v>
      </c>
      <c r="O565">
        <v>24</v>
      </c>
      <c r="P565">
        <f t="shared" si="24"/>
        <v>1.4222222222222223</v>
      </c>
      <c r="Q565">
        <f t="shared" si="25"/>
        <v>0.85333333333333339</v>
      </c>
      <c r="R565">
        <f t="shared" si="26"/>
        <v>1</v>
      </c>
    </row>
    <row r="566" spans="1:18">
      <c r="A566" t="s">
        <v>102</v>
      </c>
      <c r="B566" t="s">
        <v>103</v>
      </c>
      <c r="C566" t="s">
        <v>1058</v>
      </c>
      <c r="D566" t="s">
        <v>1052</v>
      </c>
      <c r="E566">
        <v>8</v>
      </c>
      <c r="F566">
        <v>3</v>
      </c>
      <c r="G566">
        <v>0</v>
      </c>
      <c r="H566">
        <v>5</v>
      </c>
      <c r="I566">
        <v>1</v>
      </c>
      <c r="J566">
        <v>2</v>
      </c>
      <c r="K566">
        <v>15</v>
      </c>
      <c r="L566">
        <v>5</v>
      </c>
      <c r="M566">
        <v>8</v>
      </c>
      <c r="N566">
        <v>0</v>
      </c>
      <c r="O566">
        <v>24</v>
      </c>
      <c r="P566">
        <f t="shared" si="24"/>
        <v>1.4222222222222223</v>
      </c>
      <c r="Q566">
        <f t="shared" si="25"/>
        <v>0.85333333333333339</v>
      </c>
      <c r="R566">
        <f t="shared" si="26"/>
        <v>1</v>
      </c>
    </row>
    <row r="567" spans="1:18">
      <c r="A567" t="s">
        <v>1133</v>
      </c>
      <c r="B567" t="s">
        <v>256</v>
      </c>
      <c r="C567" t="s">
        <v>1032</v>
      </c>
      <c r="D567" t="s">
        <v>1041</v>
      </c>
      <c r="E567">
        <v>13</v>
      </c>
      <c r="F567">
        <v>7</v>
      </c>
      <c r="G567">
        <v>0</v>
      </c>
      <c r="H567">
        <v>7</v>
      </c>
      <c r="I567">
        <v>0</v>
      </c>
      <c r="J567">
        <v>2</v>
      </c>
      <c r="K567">
        <v>38</v>
      </c>
      <c r="L567">
        <v>11</v>
      </c>
      <c r="M567">
        <v>8</v>
      </c>
      <c r="N567">
        <v>0</v>
      </c>
      <c r="O567">
        <v>23</v>
      </c>
      <c r="P567">
        <f t="shared" si="24"/>
        <v>1.3629629629629629</v>
      </c>
      <c r="Q567">
        <f t="shared" si="25"/>
        <v>0.81777777777777771</v>
      </c>
      <c r="R567">
        <f t="shared" si="26"/>
        <v>1</v>
      </c>
    </row>
    <row r="568" spans="1:18">
      <c r="A568" t="s">
        <v>1187</v>
      </c>
      <c r="B568" t="s">
        <v>1101</v>
      </c>
      <c r="C568" t="s">
        <v>2</v>
      </c>
      <c r="D568" t="s">
        <v>1052</v>
      </c>
      <c r="E568">
        <v>14</v>
      </c>
      <c r="F568">
        <v>4</v>
      </c>
      <c r="G568">
        <v>0</v>
      </c>
      <c r="H568">
        <v>4</v>
      </c>
      <c r="I568">
        <v>0</v>
      </c>
      <c r="J568">
        <v>0</v>
      </c>
      <c r="K568">
        <v>18</v>
      </c>
      <c r="L568">
        <v>6</v>
      </c>
      <c r="M568">
        <v>6</v>
      </c>
      <c r="N568">
        <v>3</v>
      </c>
      <c r="O568">
        <v>23</v>
      </c>
      <c r="P568">
        <f t="shared" si="24"/>
        <v>1.3629629629629629</v>
      </c>
      <c r="Q568">
        <f t="shared" si="25"/>
        <v>0.81777777777777771</v>
      </c>
      <c r="R568">
        <f t="shared" si="26"/>
        <v>1</v>
      </c>
    </row>
    <row r="569" spans="1:18">
      <c r="A569" t="s">
        <v>1360</v>
      </c>
      <c r="B569" t="s">
        <v>291</v>
      </c>
      <c r="C569" t="s">
        <v>2</v>
      </c>
      <c r="D569" t="s">
        <v>1035</v>
      </c>
      <c r="E569">
        <v>12</v>
      </c>
      <c r="F569">
        <v>3</v>
      </c>
      <c r="G569">
        <v>1</v>
      </c>
      <c r="H569">
        <v>2</v>
      </c>
      <c r="I569">
        <v>1</v>
      </c>
      <c r="J569">
        <v>0</v>
      </c>
      <c r="K569">
        <v>19</v>
      </c>
      <c r="L569">
        <v>10</v>
      </c>
      <c r="M569">
        <v>4</v>
      </c>
      <c r="N569">
        <v>6</v>
      </c>
      <c r="O569">
        <v>23</v>
      </c>
      <c r="P569">
        <f t="shared" si="24"/>
        <v>1.3629629629629629</v>
      </c>
      <c r="Q569">
        <f t="shared" si="25"/>
        <v>0.81777777777777771</v>
      </c>
      <c r="R569">
        <f t="shared" si="26"/>
        <v>1</v>
      </c>
    </row>
    <row r="570" spans="1:18">
      <c r="A570" t="s">
        <v>136</v>
      </c>
      <c r="B570" t="s">
        <v>1507</v>
      </c>
      <c r="C570" t="s">
        <v>1059</v>
      </c>
      <c r="D570" t="s">
        <v>1038</v>
      </c>
      <c r="E570">
        <v>13</v>
      </c>
      <c r="F570">
        <v>5</v>
      </c>
      <c r="G570">
        <v>0</v>
      </c>
      <c r="H570">
        <v>7</v>
      </c>
      <c r="I570">
        <v>1</v>
      </c>
      <c r="J570">
        <v>2</v>
      </c>
      <c r="K570">
        <v>35</v>
      </c>
      <c r="L570">
        <v>9</v>
      </c>
      <c r="M570">
        <v>9</v>
      </c>
      <c r="N570">
        <v>2</v>
      </c>
      <c r="O570">
        <v>22</v>
      </c>
      <c r="P570">
        <f t="shared" si="24"/>
        <v>1.3037037037037038</v>
      </c>
      <c r="Q570">
        <f t="shared" si="25"/>
        <v>0.78222222222222226</v>
      </c>
      <c r="R570">
        <f t="shared" si="26"/>
        <v>1</v>
      </c>
    </row>
    <row r="571" spans="1:18">
      <c r="A571" t="s">
        <v>1349</v>
      </c>
      <c r="B571" t="s">
        <v>413</v>
      </c>
      <c r="C571" t="s">
        <v>1058</v>
      </c>
      <c r="D571" t="s">
        <v>1038</v>
      </c>
      <c r="E571">
        <v>10</v>
      </c>
      <c r="F571">
        <v>2</v>
      </c>
      <c r="G571">
        <v>0</v>
      </c>
      <c r="H571">
        <v>2</v>
      </c>
      <c r="I571">
        <v>0</v>
      </c>
      <c r="J571">
        <v>2</v>
      </c>
      <c r="K571">
        <v>12</v>
      </c>
      <c r="L571">
        <v>4</v>
      </c>
      <c r="M571">
        <v>6</v>
      </c>
      <c r="N571">
        <v>0</v>
      </c>
      <c r="O571">
        <v>22</v>
      </c>
      <c r="P571">
        <f t="shared" si="24"/>
        <v>1.3037037037037038</v>
      </c>
      <c r="Q571">
        <f t="shared" si="25"/>
        <v>0.78222222222222226</v>
      </c>
      <c r="R571">
        <f t="shared" si="26"/>
        <v>1</v>
      </c>
    </row>
    <row r="572" spans="1:18">
      <c r="A572" t="s">
        <v>1552</v>
      </c>
      <c r="B572" t="s">
        <v>1553</v>
      </c>
      <c r="C572" t="s">
        <v>1058</v>
      </c>
      <c r="D572" t="s">
        <v>1046</v>
      </c>
      <c r="E572">
        <v>8</v>
      </c>
      <c r="F572">
        <v>1</v>
      </c>
      <c r="G572">
        <v>0</v>
      </c>
      <c r="H572">
        <v>5</v>
      </c>
      <c r="I572">
        <v>1</v>
      </c>
      <c r="J572">
        <v>1</v>
      </c>
      <c r="K572">
        <v>8</v>
      </c>
      <c r="L572">
        <v>6</v>
      </c>
      <c r="M572">
        <v>6</v>
      </c>
      <c r="N572">
        <v>0</v>
      </c>
      <c r="O572">
        <v>22</v>
      </c>
      <c r="P572">
        <f t="shared" si="24"/>
        <v>1.3037037037037038</v>
      </c>
      <c r="Q572">
        <f t="shared" si="25"/>
        <v>0.78222222222222226</v>
      </c>
      <c r="R572">
        <f t="shared" si="26"/>
        <v>1</v>
      </c>
    </row>
    <row r="573" spans="1:18">
      <c r="A573" t="s">
        <v>1170</v>
      </c>
      <c r="B573" t="s">
        <v>401</v>
      </c>
      <c r="C573" t="s">
        <v>1058</v>
      </c>
      <c r="D573" t="s">
        <v>1048</v>
      </c>
      <c r="E573">
        <v>12</v>
      </c>
      <c r="F573">
        <v>4</v>
      </c>
      <c r="G573">
        <v>1</v>
      </c>
      <c r="H573">
        <v>7</v>
      </c>
      <c r="I573">
        <v>2</v>
      </c>
      <c r="J573">
        <v>1</v>
      </c>
      <c r="K573">
        <v>28</v>
      </c>
      <c r="L573">
        <v>10</v>
      </c>
      <c r="M573">
        <v>4</v>
      </c>
      <c r="N573">
        <v>4</v>
      </c>
      <c r="O573">
        <v>22</v>
      </c>
      <c r="P573">
        <f t="shared" si="24"/>
        <v>1.3037037037037038</v>
      </c>
      <c r="Q573">
        <f t="shared" si="25"/>
        <v>0.78222222222222226</v>
      </c>
      <c r="R573">
        <f t="shared" si="26"/>
        <v>1</v>
      </c>
    </row>
    <row r="574" spans="1:18">
      <c r="A574" t="s">
        <v>561</v>
      </c>
      <c r="B574" t="s">
        <v>166</v>
      </c>
      <c r="C574" t="s">
        <v>1032</v>
      </c>
      <c r="D574" t="s">
        <v>1339</v>
      </c>
      <c r="E574">
        <v>14</v>
      </c>
      <c r="F574">
        <v>2</v>
      </c>
      <c r="G574">
        <v>0</v>
      </c>
      <c r="H574">
        <v>6</v>
      </c>
      <c r="I574">
        <v>0</v>
      </c>
      <c r="J574">
        <v>0</v>
      </c>
      <c r="K574">
        <v>14</v>
      </c>
      <c r="L574">
        <v>6</v>
      </c>
      <c r="M574">
        <v>5</v>
      </c>
      <c r="N574">
        <v>1</v>
      </c>
      <c r="O574">
        <v>22</v>
      </c>
      <c r="P574">
        <f t="shared" si="24"/>
        <v>1.3037037037037038</v>
      </c>
      <c r="Q574">
        <f t="shared" si="25"/>
        <v>0.78222222222222226</v>
      </c>
      <c r="R574">
        <f t="shared" si="26"/>
        <v>1</v>
      </c>
    </row>
    <row r="575" spans="1:18">
      <c r="A575" t="s">
        <v>1926</v>
      </c>
      <c r="B575" t="s">
        <v>1927</v>
      </c>
      <c r="C575" t="s">
        <v>2</v>
      </c>
      <c r="D575" t="s">
        <v>1037</v>
      </c>
      <c r="E575">
        <v>16</v>
      </c>
      <c r="F575">
        <v>2</v>
      </c>
      <c r="G575">
        <v>1</v>
      </c>
      <c r="H575">
        <v>4</v>
      </c>
      <c r="I575">
        <v>0</v>
      </c>
      <c r="J575">
        <v>0</v>
      </c>
      <c r="K575">
        <v>14</v>
      </c>
      <c r="L575">
        <v>6</v>
      </c>
      <c r="M575">
        <v>3</v>
      </c>
      <c r="N575">
        <v>0</v>
      </c>
      <c r="O575">
        <v>22</v>
      </c>
      <c r="P575">
        <f t="shared" si="24"/>
        <v>1.3037037037037038</v>
      </c>
      <c r="Q575">
        <f t="shared" si="25"/>
        <v>0.78222222222222226</v>
      </c>
      <c r="R575">
        <f t="shared" si="26"/>
        <v>1</v>
      </c>
    </row>
    <row r="576" spans="1:18">
      <c r="A576" t="s">
        <v>202</v>
      </c>
      <c r="B576" t="s">
        <v>143</v>
      </c>
      <c r="C576" t="s">
        <v>1058</v>
      </c>
      <c r="D576" t="s">
        <v>1038</v>
      </c>
      <c r="E576">
        <v>9</v>
      </c>
      <c r="F576">
        <v>1</v>
      </c>
      <c r="G576">
        <v>1</v>
      </c>
      <c r="H576">
        <v>4</v>
      </c>
      <c r="I576">
        <v>0</v>
      </c>
      <c r="J576">
        <v>1</v>
      </c>
      <c r="K576">
        <v>19</v>
      </c>
      <c r="L576">
        <v>8</v>
      </c>
      <c r="M576">
        <v>6</v>
      </c>
      <c r="N576">
        <v>4</v>
      </c>
      <c r="O576">
        <v>21</v>
      </c>
      <c r="P576">
        <f t="shared" si="24"/>
        <v>1.2444444444444445</v>
      </c>
      <c r="Q576">
        <f t="shared" si="25"/>
        <v>0.7466666666666667</v>
      </c>
      <c r="R576">
        <f t="shared" si="26"/>
        <v>1</v>
      </c>
    </row>
    <row r="577" spans="1:18">
      <c r="A577" t="s">
        <v>1403</v>
      </c>
      <c r="B577" t="s">
        <v>1504</v>
      </c>
      <c r="C577" t="s">
        <v>1059</v>
      </c>
      <c r="D577" t="s">
        <v>1029</v>
      </c>
      <c r="E577">
        <v>10</v>
      </c>
      <c r="F577">
        <v>1</v>
      </c>
      <c r="G577">
        <v>0</v>
      </c>
      <c r="H577">
        <v>6</v>
      </c>
      <c r="I577">
        <v>0</v>
      </c>
      <c r="J577">
        <v>0</v>
      </c>
      <c r="K577">
        <v>4</v>
      </c>
      <c r="L577">
        <v>4</v>
      </c>
      <c r="M577">
        <v>2</v>
      </c>
      <c r="N577">
        <v>1</v>
      </c>
      <c r="O577">
        <v>21</v>
      </c>
      <c r="P577">
        <f t="shared" si="24"/>
        <v>1.2444444444444445</v>
      </c>
      <c r="Q577">
        <f t="shared" si="25"/>
        <v>0.7466666666666667</v>
      </c>
      <c r="R577">
        <f t="shared" si="26"/>
        <v>1</v>
      </c>
    </row>
    <row r="578" spans="1:18">
      <c r="A578" t="s">
        <v>477</v>
      </c>
      <c r="B578" t="s">
        <v>478</v>
      </c>
      <c r="C578" t="s">
        <v>1032</v>
      </c>
      <c r="D578" t="s">
        <v>1048</v>
      </c>
      <c r="E578">
        <v>11</v>
      </c>
      <c r="F578">
        <v>2</v>
      </c>
      <c r="G578">
        <v>0</v>
      </c>
      <c r="H578">
        <v>9</v>
      </c>
      <c r="I578">
        <v>0</v>
      </c>
      <c r="J578">
        <v>1</v>
      </c>
      <c r="K578">
        <v>20</v>
      </c>
      <c r="L578">
        <v>8</v>
      </c>
      <c r="M578">
        <v>5</v>
      </c>
      <c r="N578">
        <v>0</v>
      </c>
      <c r="O578">
        <v>21</v>
      </c>
      <c r="P578">
        <f t="shared" si="24"/>
        <v>1.2444444444444445</v>
      </c>
      <c r="Q578">
        <f t="shared" si="25"/>
        <v>0.7466666666666667</v>
      </c>
      <c r="R578">
        <f t="shared" si="26"/>
        <v>1</v>
      </c>
    </row>
    <row r="579" spans="1:18">
      <c r="A579" t="s">
        <v>1588</v>
      </c>
      <c r="B579" t="s">
        <v>103</v>
      </c>
      <c r="C579" t="s">
        <v>1032</v>
      </c>
      <c r="D579" t="s">
        <v>1029</v>
      </c>
      <c r="E579">
        <v>8</v>
      </c>
      <c r="F579">
        <v>3</v>
      </c>
      <c r="G579">
        <v>0</v>
      </c>
      <c r="H579">
        <v>6</v>
      </c>
      <c r="I579">
        <v>0</v>
      </c>
      <c r="J579">
        <v>2</v>
      </c>
      <c r="K579">
        <v>19</v>
      </c>
      <c r="L579">
        <v>8</v>
      </c>
      <c r="M579">
        <v>4</v>
      </c>
      <c r="N579">
        <v>0</v>
      </c>
      <c r="O579">
        <v>21</v>
      </c>
      <c r="P579">
        <f t="shared" ref="P579:P642" si="27">O579/16.875</f>
        <v>1.2444444444444445</v>
      </c>
      <c r="Q579">
        <f t="shared" ref="Q579:Q642" si="28">IF(O579 &gt;= 500,P579*1.1,IF(O579 &gt; 400,P579,IF(O579&gt;300,P579*0.9,IF(O579&gt;200,P579*0.8,IF(O579&gt;100,P579*0.7,P579*0.6)))))</f>
        <v>0.7466666666666667</v>
      </c>
      <c r="R579">
        <f t="shared" ref="R579:R642" si="29">IF(Q579 &lt; 1.5,1,Q579)</f>
        <v>1</v>
      </c>
    </row>
    <row r="580" spans="1:18">
      <c r="A580" t="s">
        <v>1382</v>
      </c>
      <c r="B580" t="s">
        <v>44</v>
      </c>
      <c r="C580" t="s">
        <v>3</v>
      </c>
      <c r="D580" t="s">
        <v>1031</v>
      </c>
      <c r="E580">
        <v>10</v>
      </c>
      <c r="F580">
        <v>4</v>
      </c>
      <c r="G580">
        <v>0</v>
      </c>
      <c r="H580">
        <v>6</v>
      </c>
      <c r="I580">
        <v>0</v>
      </c>
      <c r="J580">
        <v>3</v>
      </c>
      <c r="K580">
        <v>33</v>
      </c>
      <c r="L580">
        <v>8</v>
      </c>
      <c r="M580">
        <v>8</v>
      </c>
      <c r="N580">
        <v>2</v>
      </c>
      <c r="O580">
        <v>21</v>
      </c>
      <c r="P580">
        <f t="shared" si="27"/>
        <v>1.2444444444444445</v>
      </c>
      <c r="Q580">
        <f t="shared" si="28"/>
        <v>0.7466666666666667</v>
      </c>
      <c r="R580">
        <f t="shared" si="29"/>
        <v>1</v>
      </c>
    </row>
    <row r="581" spans="1:18">
      <c r="A581" t="s">
        <v>1119</v>
      </c>
      <c r="B581" t="s">
        <v>392</v>
      </c>
      <c r="C581" t="s">
        <v>2</v>
      </c>
      <c r="D581" t="s">
        <v>1045</v>
      </c>
      <c r="E581">
        <v>9</v>
      </c>
      <c r="F581">
        <v>3</v>
      </c>
      <c r="G581">
        <v>2</v>
      </c>
      <c r="H581">
        <v>5</v>
      </c>
      <c r="I581">
        <v>0</v>
      </c>
      <c r="J581">
        <v>0</v>
      </c>
      <c r="K581">
        <v>14</v>
      </c>
      <c r="L581">
        <v>6</v>
      </c>
      <c r="M581">
        <v>3</v>
      </c>
      <c r="N581">
        <v>0</v>
      </c>
      <c r="O581">
        <v>21</v>
      </c>
      <c r="P581">
        <f t="shared" si="27"/>
        <v>1.2444444444444445</v>
      </c>
      <c r="Q581">
        <f t="shared" si="28"/>
        <v>0.7466666666666667</v>
      </c>
      <c r="R581">
        <f t="shared" si="29"/>
        <v>1</v>
      </c>
    </row>
    <row r="582" spans="1:18">
      <c r="A582" t="s">
        <v>222</v>
      </c>
      <c r="B582" t="s">
        <v>1072</v>
      </c>
      <c r="C582" t="s">
        <v>3</v>
      </c>
      <c r="D582" t="s">
        <v>1054</v>
      </c>
      <c r="E582">
        <v>12</v>
      </c>
      <c r="F582">
        <v>2</v>
      </c>
      <c r="G582">
        <v>0</v>
      </c>
      <c r="H582">
        <v>6</v>
      </c>
      <c r="I582">
        <v>0</v>
      </c>
      <c r="J582">
        <v>0</v>
      </c>
      <c r="K582">
        <v>16</v>
      </c>
      <c r="L582">
        <v>9</v>
      </c>
      <c r="M582">
        <v>4</v>
      </c>
      <c r="N582">
        <v>2</v>
      </c>
      <c r="O582">
        <v>21</v>
      </c>
      <c r="P582">
        <f t="shared" si="27"/>
        <v>1.2444444444444445</v>
      </c>
      <c r="Q582">
        <f t="shared" si="28"/>
        <v>0.7466666666666667</v>
      </c>
      <c r="R582">
        <f t="shared" si="29"/>
        <v>1</v>
      </c>
    </row>
    <row r="583" spans="1:18">
      <c r="A583" t="s">
        <v>1190</v>
      </c>
      <c r="B583" t="s">
        <v>70</v>
      </c>
      <c r="C583" t="s">
        <v>1062</v>
      </c>
      <c r="D583" t="s">
        <v>1031</v>
      </c>
      <c r="E583">
        <v>11</v>
      </c>
      <c r="F583">
        <v>2</v>
      </c>
      <c r="G583">
        <v>2</v>
      </c>
      <c r="H583">
        <v>4</v>
      </c>
      <c r="I583">
        <v>0</v>
      </c>
      <c r="J583">
        <v>4</v>
      </c>
      <c r="K583">
        <v>41</v>
      </c>
      <c r="L583">
        <v>8</v>
      </c>
      <c r="M583">
        <v>13</v>
      </c>
      <c r="N583">
        <v>0</v>
      </c>
      <c r="O583">
        <v>21</v>
      </c>
      <c r="P583">
        <f t="shared" si="27"/>
        <v>1.2444444444444445</v>
      </c>
      <c r="Q583">
        <f t="shared" si="28"/>
        <v>0.7466666666666667</v>
      </c>
      <c r="R583">
        <f t="shared" si="29"/>
        <v>1</v>
      </c>
    </row>
    <row r="584" spans="1:18">
      <c r="A584" t="s">
        <v>1143</v>
      </c>
      <c r="B584" t="s">
        <v>1078</v>
      </c>
      <c r="C584" t="s">
        <v>1032</v>
      </c>
      <c r="D584" t="s">
        <v>1036</v>
      </c>
      <c r="E584">
        <v>7</v>
      </c>
      <c r="F584">
        <v>3</v>
      </c>
      <c r="G584">
        <v>0</v>
      </c>
      <c r="H584">
        <v>5</v>
      </c>
      <c r="I584">
        <v>0</v>
      </c>
      <c r="J584">
        <v>1</v>
      </c>
      <c r="K584">
        <v>13</v>
      </c>
      <c r="L584">
        <v>5</v>
      </c>
      <c r="M584">
        <v>6</v>
      </c>
      <c r="N584">
        <v>0</v>
      </c>
      <c r="O584">
        <v>20</v>
      </c>
      <c r="P584">
        <f t="shared" si="27"/>
        <v>1.1851851851851851</v>
      </c>
      <c r="Q584">
        <f t="shared" si="28"/>
        <v>0.71111111111111103</v>
      </c>
      <c r="R584">
        <f t="shared" si="29"/>
        <v>1</v>
      </c>
    </row>
    <row r="585" spans="1:18">
      <c r="A585" t="s">
        <v>1928</v>
      </c>
      <c r="B585" t="s">
        <v>201</v>
      </c>
      <c r="C585" t="s">
        <v>1</v>
      </c>
      <c r="D585" t="s">
        <v>1035</v>
      </c>
      <c r="E585">
        <v>14</v>
      </c>
      <c r="F585">
        <v>2</v>
      </c>
      <c r="G585">
        <v>0</v>
      </c>
      <c r="H585">
        <v>3</v>
      </c>
      <c r="I585">
        <v>0</v>
      </c>
      <c r="J585">
        <v>0</v>
      </c>
      <c r="K585">
        <v>14</v>
      </c>
      <c r="L585">
        <v>5</v>
      </c>
      <c r="M585">
        <v>7</v>
      </c>
      <c r="N585">
        <v>1</v>
      </c>
      <c r="O585">
        <v>20</v>
      </c>
      <c r="P585">
        <f t="shared" si="27"/>
        <v>1.1851851851851851</v>
      </c>
      <c r="Q585">
        <f t="shared" si="28"/>
        <v>0.71111111111111103</v>
      </c>
      <c r="R585">
        <f t="shared" si="29"/>
        <v>1</v>
      </c>
    </row>
    <row r="586" spans="1:18">
      <c r="A586" t="s">
        <v>1159</v>
      </c>
      <c r="B586" t="s">
        <v>304</v>
      </c>
      <c r="C586" t="s">
        <v>1064</v>
      </c>
      <c r="D586" t="s">
        <v>1047</v>
      </c>
      <c r="E586">
        <v>8</v>
      </c>
      <c r="F586">
        <v>2</v>
      </c>
      <c r="G586">
        <v>0</v>
      </c>
      <c r="H586">
        <v>4</v>
      </c>
      <c r="I586">
        <v>0</v>
      </c>
      <c r="J586">
        <v>1</v>
      </c>
      <c r="K586">
        <v>10</v>
      </c>
      <c r="L586">
        <v>5</v>
      </c>
      <c r="M586">
        <v>4</v>
      </c>
      <c r="N586">
        <v>1</v>
      </c>
      <c r="O586">
        <v>20</v>
      </c>
      <c r="P586">
        <f t="shared" si="27"/>
        <v>1.1851851851851851</v>
      </c>
      <c r="Q586">
        <f t="shared" si="28"/>
        <v>0.71111111111111103</v>
      </c>
      <c r="R586">
        <f t="shared" si="29"/>
        <v>1</v>
      </c>
    </row>
    <row r="587" spans="1:18">
      <c r="A587" t="s">
        <v>1090</v>
      </c>
      <c r="B587" t="s">
        <v>398</v>
      </c>
      <c r="C587" t="s">
        <v>1058</v>
      </c>
      <c r="D587" t="s">
        <v>1036</v>
      </c>
      <c r="E587">
        <v>6</v>
      </c>
      <c r="F587">
        <v>3</v>
      </c>
      <c r="G587">
        <v>0</v>
      </c>
      <c r="H587">
        <v>4</v>
      </c>
      <c r="I587">
        <v>2</v>
      </c>
      <c r="J587">
        <v>0</v>
      </c>
      <c r="K587">
        <v>6</v>
      </c>
      <c r="L587">
        <v>6</v>
      </c>
      <c r="M587">
        <v>3</v>
      </c>
      <c r="N587">
        <v>2</v>
      </c>
      <c r="O587">
        <v>19</v>
      </c>
      <c r="P587">
        <f t="shared" si="27"/>
        <v>1.125925925925926</v>
      </c>
      <c r="Q587">
        <f t="shared" si="28"/>
        <v>0.67555555555555558</v>
      </c>
      <c r="R587">
        <f t="shared" si="29"/>
        <v>1</v>
      </c>
    </row>
    <row r="588" spans="1:18">
      <c r="A588" t="s">
        <v>456</v>
      </c>
      <c r="B588" t="s">
        <v>458</v>
      </c>
      <c r="C588" t="s">
        <v>1064</v>
      </c>
      <c r="D588" t="s">
        <v>1055</v>
      </c>
      <c r="E588">
        <v>12</v>
      </c>
      <c r="F588">
        <v>0</v>
      </c>
      <c r="G588">
        <v>0</v>
      </c>
      <c r="H588">
        <v>3</v>
      </c>
      <c r="I588">
        <v>0</v>
      </c>
      <c r="J588">
        <v>0</v>
      </c>
      <c r="K588">
        <v>13</v>
      </c>
      <c r="L588">
        <v>8</v>
      </c>
      <c r="M588">
        <v>7</v>
      </c>
      <c r="N588">
        <v>2</v>
      </c>
      <c r="O588">
        <v>19</v>
      </c>
      <c r="P588">
        <f t="shared" si="27"/>
        <v>1.125925925925926</v>
      </c>
      <c r="Q588">
        <f t="shared" si="28"/>
        <v>0.67555555555555558</v>
      </c>
      <c r="R588">
        <f t="shared" si="29"/>
        <v>1</v>
      </c>
    </row>
    <row r="589" spans="1:18">
      <c r="A589" t="s">
        <v>1397</v>
      </c>
      <c r="B589" t="s">
        <v>1521</v>
      </c>
      <c r="C589" t="s">
        <v>1058</v>
      </c>
      <c r="D589" t="s">
        <v>1053</v>
      </c>
      <c r="E589">
        <v>3</v>
      </c>
      <c r="F589">
        <v>1</v>
      </c>
      <c r="G589">
        <v>0</v>
      </c>
      <c r="H589">
        <v>4</v>
      </c>
      <c r="I589">
        <v>0</v>
      </c>
      <c r="J589">
        <v>2</v>
      </c>
      <c r="K589">
        <v>10</v>
      </c>
      <c r="L589">
        <v>6</v>
      </c>
      <c r="M589">
        <v>4</v>
      </c>
      <c r="N589">
        <v>2</v>
      </c>
      <c r="O589">
        <v>19</v>
      </c>
      <c r="P589">
        <f t="shared" si="27"/>
        <v>1.125925925925926</v>
      </c>
      <c r="Q589">
        <f t="shared" si="28"/>
        <v>0.67555555555555558</v>
      </c>
      <c r="R589">
        <f t="shared" si="29"/>
        <v>1</v>
      </c>
    </row>
    <row r="590" spans="1:18">
      <c r="A590" t="s">
        <v>405</v>
      </c>
      <c r="B590" t="s">
        <v>371</v>
      </c>
      <c r="C590" t="s">
        <v>1058</v>
      </c>
      <c r="D590" t="s">
        <v>1046</v>
      </c>
      <c r="E590">
        <v>4</v>
      </c>
      <c r="F590">
        <v>2</v>
      </c>
      <c r="G590">
        <v>0</v>
      </c>
      <c r="H590">
        <v>4</v>
      </c>
      <c r="I590">
        <v>0</v>
      </c>
      <c r="J590">
        <v>1</v>
      </c>
      <c r="K590">
        <v>4</v>
      </c>
      <c r="L590">
        <v>2</v>
      </c>
      <c r="M590">
        <v>4</v>
      </c>
      <c r="N590">
        <v>0</v>
      </c>
      <c r="O590">
        <v>18</v>
      </c>
      <c r="P590">
        <f t="shared" si="27"/>
        <v>1.0666666666666667</v>
      </c>
      <c r="Q590">
        <f t="shared" si="28"/>
        <v>0.64</v>
      </c>
      <c r="R590">
        <f t="shared" si="29"/>
        <v>1</v>
      </c>
    </row>
    <row r="591" spans="1:18">
      <c r="A591" t="s">
        <v>1929</v>
      </c>
      <c r="B591" t="s">
        <v>649</v>
      </c>
      <c r="C591" t="s">
        <v>1062</v>
      </c>
      <c r="D591" t="s">
        <v>1063</v>
      </c>
      <c r="E591">
        <v>11</v>
      </c>
      <c r="F591">
        <v>0</v>
      </c>
      <c r="G591">
        <v>0</v>
      </c>
      <c r="H591">
        <v>6</v>
      </c>
      <c r="I591">
        <v>0</v>
      </c>
      <c r="J591">
        <v>0</v>
      </c>
      <c r="K591">
        <v>5</v>
      </c>
      <c r="L591">
        <v>5</v>
      </c>
      <c r="M591">
        <v>1</v>
      </c>
      <c r="N591">
        <v>0</v>
      </c>
      <c r="O591">
        <v>18</v>
      </c>
      <c r="P591">
        <f t="shared" si="27"/>
        <v>1.0666666666666667</v>
      </c>
      <c r="Q591">
        <f t="shared" si="28"/>
        <v>0.64</v>
      </c>
      <c r="R591">
        <f t="shared" si="29"/>
        <v>1</v>
      </c>
    </row>
    <row r="592" spans="1:18">
      <c r="A592" t="s">
        <v>1505</v>
      </c>
      <c r="B592" t="s">
        <v>509</v>
      </c>
      <c r="C592" t="s">
        <v>3</v>
      </c>
      <c r="D592" t="s">
        <v>1054</v>
      </c>
      <c r="E592">
        <v>13</v>
      </c>
      <c r="F592">
        <v>2</v>
      </c>
      <c r="G592">
        <v>0</v>
      </c>
      <c r="H592">
        <v>2</v>
      </c>
      <c r="I592">
        <v>0</v>
      </c>
      <c r="J592">
        <v>0</v>
      </c>
      <c r="K592">
        <v>9</v>
      </c>
      <c r="L592">
        <v>4</v>
      </c>
      <c r="M592">
        <v>4</v>
      </c>
      <c r="N592">
        <v>0</v>
      </c>
      <c r="O592">
        <v>18</v>
      </c>
      <c r="P592">
        <f t="shared" si="27"/>
        <v>1.0666666666666667</v>
      </c>
      <c r="Q592">
        <f t="shared" si="28"/>
        <v>0.64</v>
      </c>
      <c r="R592">
        <f t="shared" si="29"/>
        <v>1</v>
      </c>
    </row>
    <row r="593" spans="1:18">
      <c r="A593" t="s">
        <v>1390</v>
      </c>
      <c r="B593" t="s">
        <v>362</v>
      </c>
      <c r="C593" t="s">
        <v>1064</v>
      </c>
      <c r="D593" t="s">
        <v>1047</v>
      </c>
      <c r="E593">
        <v>12</v>
      </c>
      <c r="F593">
        <v>3</v>
      </c>
      <c r="G593">
        <v>0</v>
      </c>
      <c r="H593">
        <v>13</v>
      </c>
      <c r="I593">
        <v>0</v>
      </c>
      <c r="J593">
        <v>0</v>
      </c>
      <c r="K593">
        <v>26</v>
      </c>
      <c r="L593">
        <v>6</v>
      </c>
      <c r="M593">
        <v>5</v>
      </c>
      <c r="N593">
        <v>1</v>
      </c>
      <c r="O593">
        <v>17</v>
      </c>
      <c r="P593">
        <f t="shared" si="27"/>
        <v>1.0074074074074073</v>
      </c>
      <c r="Q593">
        <f t="shared" si="28"/>
        <v>0.60444444444444434</v>
      </c>
      <c r="R593">
        <f t="shared" si="29"/>
        <v>1</v>
      </c>
    </row>
    <row r="594" spans="1:18">
      <c r="A594" t="s">
        <v>1930</v>
      </c>
      <c r="B594" t="s">
        <v>34</v>
      </c>
      <c r="C594" t="s">
        <v>1059</v>
      </c>
      <c r="D594" t="s">
        <v>1045</v>
      </c>
      <c r="E594">
        <v>16</v>
      </c>
      <c r="F594">
        <v>3</v>
      </c>
      <c r="G594">
        <v>0</v>
      </c>
      <c r="H594">
        <v>5</v>
      </c>
      <c r="I594">
        <v>1</v>
      </c>
      <c r="J594">
        <v>1</v>
      </c>
      <c r="K594">
        <v>29</v>
      </c>
      <c r="L594">
        <v>8</v>
      </c>
      <c r="M594">
        <v>7</v>
      </c>
      <c r="N594">
        <v>1</v>
      </c>
      <c r="O594">
        <v>17</v>
      </c>
      <c r="P594">
        <f t="shared" si="27"/>
        <v>1.0074074074074073</v>
      </c>
      <c r="Q594">
        <f t="shared" si="28"/>
        <v>0.60444444444444434</v>
      </c>
      <c r="R594">
        <f t="shared" si="29"/>
        <v>1</v>
      </c>
    </row>
    <row r="595" spans="1:18">
      <c r="A595" t="s">
        <v>297</v>
      </c>
      <c r="B595" t="s">
        <v>1905</v>
      </c>
      <c r="C595" t="s">
        <v>1059</v>
      </c>
      <c r="D595" t="s">
        <v>1339</v>
      </c>
      <c r="E595">
        <v>7</v>
      </c>
      <c r="F595">
        <v>1</v>
      </c>
      <c r="G595">
        <v>1</v>
      </c>
      <c r="H595">
        <v>4</v>
      </c>
      <c r="I595">
        <v>1</v>
      </c>
      <c r="J595">
        <v>1</v>
      </c>
      <c r="K595">
        <v>14</v>
      </c>
      <c r="L595">
        <v>6</v>
      </c>
      <c r="M595">
        <v>4</v>
      </c>
      <c r="N595">
        <v>2</v>
      </c>
      <c r="O595">
        <v>17</v>
      </c>
      <c r="P595">
        <f t="shared" si="27"/>
        <v>1.0074074074074073</v>
      </c>
      <c r="Q595">
        <f t="shared" si="28"/>
        <v>0.60444444444444434</v>
      </c>
      <c r="R595">
        <f t="shared" si="29"/>
        <v>1</v>
      </c>
    </row>
    <row r="596" spans="1:18">
      <c r="A596" t="s">
        <v>3658</v>
      </c>
      <c r="B596" t="s">
        <v>168</v>
      </c>
      <c r="C596" t="s">
        <v>1062</v>
      </c>
      <c r="D596" t="s">
        <v>1044</v>
      </c>
      <c r="E596">
        <v>5</v>
      </c>
      <c r="F596">
        <v>2</v>
      </c>
      <c r="G596">
        <v>0</v>
      </c>
      <c r="H596">
        <v>2</v>
      </c>
      <c r="I596">
        <v>0</v>
      </c>
      <c r="J596">
        <v>2</v>
      </c>
      <c r="K596">
        <v>14</v>
      </c>
      <c r="L596">
        <v>4</v>
      </c>
      <c r="M596">
        <v>7</v>
      </c>
      <c r="N596">
        <v>1</v>
      </c>
      <c r="O596">
        <v>17</v>
      </c>
      <c r="P596">
        <f t="shared" si="27"/>
        <v>1.0074074074074073</v>
      </c>
      <c r="Q596">
        <f t="shared" si="28"/>
        <v>0.60444444444444434</v>
      </c>
      <c r="R596">
        <f t="shared" si="29"/>
        <v>1</v>
      </c>
    </row>
    <row r="597" spans="1:18">
      <c r="A597" t="s">
        <v>259</v>
      </c>
      <c r="B597" t="s">
        <v>260</v>
      </c>
      <c r="C597" t="s">
        <v>1058</v>
      </c>
      <c r="D597" t="s">
        <v>1028</v>
      </c>
      <c r="E597">
        <v>5</v>
      </c>
      <c r="F597">
        <v>3</v>
      </c>
      <c r="G597">
        <v>0</v>
      </c>
      <c r="H597">
        <v>3</v>
      </c>
      <c r="I597">
        <v>0</v>
      </c>
      <c r="J597">
        <v>1</v>
      </c>
      <c r="K597">
        <v>10</v>
      </c>
      <c r="L597">
        <v>4</v>
      </c>
      <c r="M597">
        <v>5</v>
      </c>
      <c r="N597">
        <v>0</v>
      </c>
      <c r="O597">
        <v>17</v>
      </c>
      <c r="P597">
        <f t="shared" si="27"/>
        <v>1.0074074074074073</v>
      </c>
      <c r="Q597">
        <f t="shared" si="28"/>
        <v>0.60444444444444434</v>
      </c>
      <c r="R597">
        <f t="shared" si="29"/>
        <v>1</v>
      </c>
    </row>
    <row r="598" spans="1:18">
      <c r="A598" t="s">
        <v>466</v>
      </c>
      <c r="B598" t="s">
        <v>85</v>
      </c>
      <c r="C598" t="s">
        <v>1032</v>
      </c>
      <c r="D598" t="s">
        <v>1046</v>
      </c>
      <c r="E598">
        <v>4</v>
      </c>
      <c r="F598">
        <v>2</v>
      </c>
      <c r="G598">
        <v>0</v>
      </c>
      <c r="H598">
        <v>4</v>
      </c>
      <c r="I598">
        <v>0</v>
      </c>
      <c r="J598">
        <v>1</v>
      </c>
      <c r="K598">
        <v>10</v>
      </c>
      <c r="L598">
        <v>4</v>
      </c>
      <c r="M598">
        <v>5</v>
      </c>
      <c r="N598">
        <v>0</v>
      </c>
      <c r="O598">
        <v>15</v>
      </c>
      <c r="P598">
        <f t="shared" si="27"/>
        <v>0.88888888888888884</v>
      </c>
      <c r="Q598">
        <f t="shared" si="28"/>
        <v>0.53333333333333333</v>
      </c>
      <c r="R598">
        <f t="shared" si="29"/>
        <v>1</v>
      </c>
    </row>
    <row r="599" spans="1:18">
      <c r="A599" t="s">
        <v>1147</v>
      </c>
      <c r="B599" t="s">
        <v>1081</v>
      </c>
      <c r="C599" t="s">
        <v>1062</v>
      </c>
      <c r="D599" t="s">
        <v>1029</v>
      </c>
      <c r="E599">
        <v>4</v>
      </c>
      <c r="F599">
        <v>1</v>
      </c>
      <c r="G599">
        <v>1</v>
      </c>
      <c r="H599">
        <v>6</v>
      </c>
      <c r="I599">
        <v>0</v>
      </c>
      <c r="J599">
        <v>1</v>
      </c>
      <c r="K599">
        <v>13</v>
      </c>
      <c r="L599">
        <v>5</v>
      </c>
      <c r="M599">
        <v>2</v>
      </c>
      <c r="N599">
        <v>2</v>
      </c>
      <c r="O599">
        <v>15</v>
      </c>
      <c r="P599">
        <f t="shared" si="27"/>
        <v>0.88888888888888884</v>
      </c>
      <c r="Q599">
        <f t="shared" si="28"/>
        <v>0.53333333333333333</v>
      </c>
      <c r="R599">
        <f t="shared" si="29"/>
        <v>1</v>
      </c>
    </row>
    <row r="600" spans="1:18">
      <c r="A600" t="s">
        <v>420</v>
      </c>
      <c r="B600" t="s">
        <v>62</v>
      </c>
      <c r="C600" t="s">
        <v>1032</v>
      </c>
      <c r="D600" t="s">
        <v>1035</v>
      </c>
      <c r="E600">
        <v>6</v>
      </c>
      <c r="F600">
        <v>2</v>
      </c>
      <c r="G600">
        <v>0</v>
      </c>
      <c r="H600">
        <v>5</v>
      </c>
      <c r="I600">
        <v>0</v>
      </c>
      <c r="J600">
        <v>0</v>
      </c>
      <c r="K600">
        <v>9</v>
      </c>
      <c r="L600">
        <v>3</v>
      </c>
      <c r="M600">
        <v>5</v>
      </c>
      <c r="N600">
        <v>0</v>
      </c>
      <c r="O600">
        <v>14</v>
      </c>
      <c r="P600">
        <f t="shared" si="27"/>
        <v>0.82962962962962961</v>
      </c>
      <c r="Q600">
        <f t="shared" si="28"/>
        <v>0.49777777777777776</v>
      </c>
      <c r="R600">
        <f t="shared" si="29"/>
        <v>1</v>
      </c>
    </row>
    <row r="601" spans="1:18">
      <c r="A601" t="s">
        <v>1392</v>
      </c>
      <c r="B601" t="s">
        <v>1506</v>
      </c>
      <c r="C601" t="s">
        <v>2</v>
      </c>
      <c r="D601" t="s">
        <v>1053</v>
      </c>
      <c r="E601">
        <v>6</v>
      </c>
      <c r="F601">
        <v>1</v>
      </c>
      <c r="G601">
        <v>0</v>
      </c>
      <c r="H601">
        <v>4</v>
      </c>
      <c r="I601">
        <v>0</v>
      </c>
      <c r="J601">
        <v>1</v>
      </c>
      <c r="K601">
        <v>14</v>
      </c>
      <c r="L601">
        <v>6</v>
      </c>
      <c r="M601">
        <v>6</v>
      </c>
      <c r="N601">
        <v>0</v>
      </c>
      <c r="O601">
        <v>14</v>
      </c>
      <c r="P601">
        <f t="shared" si="27"/>
        <v>0.82962962962962961</v>
      </c>
      <c r="Q601">
        <f t="shared" si="28"/>
        <v>0.49777777777777776</v>
      </c>
      <c r="R601">
        <f t="shared" si="29"/>
        <v>1</v>
      </c>
    </row>
    <row r="602" spans="1:18">
      <c r="A602" t="s">
        <v>544</v>
      </c>
      <c r="B602" t="s">
        <v>34</v>
      </c>
      <c r="C602" t="s">
        <v>1</v>
      </c>
      <c r="D602" t="s">
        <v>1039</v>
      </c>
      <c r="E602">
        <v>6</v>
      </c>
      <c r="F602">
        <v>2</v>
      </c>
      <c r="G602">
        <v>0</v>
      </c>
      <c r="H602">
        <v>2</v>
      </c>
      <c r="I602">
        <v>0</v>
      </c>
      <c r="J602">
        <v>1</v>
      </c>
      <c r="K602">
        <v>11</v>
      </c>
      <c r="L602">
        <v>5</v>
      </c>
      <c r="M602">
        <v>4</v>
      </c>
      <c r="N602">
        <v>0</v>
      </c>
      <c r="O602">
        <v>14</v>
      </c>
      <c r="P602">
        <f t="shared" si="27"/>
        <v>0.82962962962962961</v>
      </c>
      <c r="Q602">
        <f t="shared" si="28"/>
        <v>0.49777777777777776</v>
      </c>
      <c r="R602">
        <f t="shared" si="29"/>
        <v>1</v>
      </c>
    </row>
    <row r="603" spans="1:18">
      <c r="A603" t="s">
        <v>1208</v>
      </c>
      <c r="B603" t="s">
        <v>46</v>
      </c>
      <c r="C603" t="s">
        <v>1032</v>
      </c>
      <c r="D603" t="s">
        <v>1040</v>
      </c>
      <c r="E603">
        <v>8</v>
      </c>
      <c r="F603">
        <v>1</v>
      </c>
      <c r="G603">
        <v>0</v>
      </c>
      <c r="H603">
        <v>4</v>
      </c>
      <c r="I603">
        <v>0</v>
      </c>
      <c r="J603">
        <v>1</v>
      </c>
      <c r="K603">
        <v>14</v>
      </c>
      <c r="L603">
        <v>4</v>
      </c>
      <c r="M603">
        <v>6</v>
      </c>
      <c r="N603">
        <v>0</v>
      </c>
      <c r="O603">
        <v>14</v>
      </c>
      <c r="P603">
        <f t="shared" si="27"/>
        <v>0.82962962962962961</v>
      </c>
      <c r="Q603">
        <f t="shared" si="28"/>
        <v>0.49777777777777776</v>
      </c>
      <c r="R603">
        <f t="shared" si="29"/>
        <v>1</v>
      </c>
    </row>
    <row r="604" spans="1:18">
      <c r="A604" t="s">
        <v>1587</v>
      </c>
      <c r="B604" t="s">
        <v>383</v>
      </c>
      <c r="C604" t="s">
        <v>1064</v>
      </c>
      <c r="D604" t="s">
        <v>1033</v>
      </c>
      <c r="E604">
        <v>17</v>
      </c>
      <c r="F604">
        <v>2</v>
      </c>
      <c r="G604">
        <v>0</v>
      </c>
      <c r="H604">
        <v>4</v>
      </c>
      <c r="I604">
        <v>0</v>
      </c>
      <c r="J604">
        <v>0</v>
      </c>
      <c r="K604">
        <v>24</v>
      </c>
      <c r="L604">
        <v>6</v>
      </c>
      <c r="M604">
        <v>7</v>
      </c>
      <c r="N604">
        <v>0</v>
      </c>
      <c r="O604">
        <v>14</v>
      </c>
      <c r="P604">
        <f t="shared" si="27"/>
        <v>0.82962962962962961</v>
      </c>
      <c r="Q604">
        <f t="shared" si="28"/>
        <v>0.49777777777777776</v>
      </c>
      <c r="R604">
        <f t="shared" si="29"/>
        <v>1</v>
      </c>
    </row>
    <row r="605" spans="1:18">
      <c r="A605" t="s">
        <v>1602</v>
      </c>
      <c r="B605" t="s">
        <v>1075</v>
      </c>
      <c r="C605" t="s">
        <v>3</v>
      </c>
      <c r="D605" t="s">
        <v>1060</v>
      </c>
      <c r="E605">
        <v>6</v>
      </c>
      <c r="F605">
        <v>2</v>
      </c>
      <c r="G605">
        <v>0</v>
      </c>
      <c r="H605">
        <v>3</v>
      </c>
      <c r="I605">
        <v>0</v>
      </c>
      <c r="J605">
        <v>1</v>
      </c>
      <c r="K605">
        <v>9</v>
      </c>
      <c r="L605">
        <v>3</v>
      </c>
      <c r="M605">
        <v>3</v>
      </c>
      <c r="N605">
        <v>0</v>
      </c>
      <c r="O605">
        <v>14</v>
      </c>
      <c r="P605">
        <f t="shared" si="27"/>
        <v>0.82962962962962961</v>
      </c>
      <c r="Q605">
        <f t="shared" si="28"/>
        <v>0.49777777777777776</v>
      </c>
      <c r="R605">
        <f t="shared" si="29"/>
        <v>1</v>
      </c>
    </row>
    <row r="606" spans="1:18">
      <c r="A606" t="s">
        <v>1129</v>
      </c>
      <c r="B606" t="s">
        <v>110</v>
      </c>
      <c r="C606" t="s">
        <v>1058</v>
      </c>
      <c r="D606" t="s">
        <v>1040</v>
      </c>
      <c r="E606">
        <v>7</v>
      </c>
      <c r="F606">
        <v>1</v>
      </c>
      <c r="G606">
        <v>0</v>
      </c>
      <c r="H606">
        <v>12</v>
      </c>
      <c r="I606">
        <v>1</v>
      </c>
      <c r="J606">
        <v>2</v>
      </c>
      <c r="K606">
        <v>25</v>
      </c>
      <c r="L606">
        <v>7</v>
      </c>
      <c r="M606">
        <v>3</v>
      </c>
      <c r="N606">
        <v>1</v>
      </c>
      <c r="O606">
        <v>14</v>
      </c>
      <c r="P606">
        <f t="shared" si="27"/>
        <v>0.82962962962962961</v>
      </c>
      <c r="Q606">
        <f t="shared" si="28"/>
        <v>0.49777777777777776</v>
      </c>
      <c r="R606">
        <f t="shared" si="29"/>
        <v>1</v>
      </c>
    </row>
    <row r="607" spans="1:18">
      <c r="A607" t="s">
        <v>417</v>
      </c>
      <c r="B607" t="s">
        <v>213</v>
      </c>
      <c r="C607" t="s">
        <v>1032</v>
      </c>
      <c r="D607" t="s">
        <v>1041</v>
      </c>
      <c r="E607">
        <v>10</v>
      </c>
      <c r="F607">
        <v>3</v>
      </c>
      <c r="G607">
        <v>0</v>
      </c>
      <c r="H607">
        <v>3</v>
      </c>
      <c r="I607">
        <v>0</v>
      </c>
      <c r="J607">
        <v>2</v>
      </c>
      <c r="K607">
        <v>23</v>
      </c>
      <c r="L607">
        <v>4</v>
      </c>
      <c r="M607">
        <v>6</v>
      </c>
      <c r="N607">
        <v>0</v>
      </c>
      <c r="O607">
        <v>14</v>
      </c>
      <c r="P607">
        <f t="shared" si="27"/>
        <v>0.82962962962962961</v>
      </c>
      <c r="Q607">
        <f t="shared" si="28"/>
        <v>0.49777777777777776</v>
      </c>
      <c r="R607">
        <f t="shared" si="29"/>
        <v>1</v>
      </c>
    </row>
    <row r="608" spans="1:18">
      <c r="A608" t="s">
        <v>148</v>
      </c>
      <c r="B608" t="s">
        <v>243</v>
      </c>
      <c r="C608" t="s">
        <v>2</v>
      </c>
      <c r="D608" t="s">
        <v>1044</v>
      </c>
      <c r="E608">
        <v>8</v>
      </c>
      <c r="F608">
        <v>2</v>
      </c>
      <c r="G608">
        <v>0</v>
      </c>
      <c r="H608">
        <v>3</v>
      </c>
      <c r="I608">
        <v>0</v>
      </c>
      <c r="J608">
        <v>0</v>
      </c>
      <c r="K608">
        <v>10</v>
      </c>
      <c r="L608">
        <v>3</v>
      </c>
      <c r="M608">
        <v>5</v>
      </c>
      <c r="N608">
        <v>0</v>
      </c>
      <c r="O608">
        <v>13</v>
      </c>
      <c r="P608">
        <f t="shared" si="27"/>
        <v>0.77037037037037037</v>
      </c>
      <c r="Q608">
        <f t="shared" si="28"/>
        <v>0.4622222222222222</v>
      </c>
      <c r="R608">
        <f t="shared" si="29"/>
        <v>1</v>
      </c>
    </row>
    <row r="609" spans="1:18">
      <c r="A609" t="s">
        <v>869</v>
      </c>
      <c r="B609" t="s">
        <v>1573</v>
      </c>
      <c r="C609" t="s">
        <v>1032</v>
      </c>
      <c r="D609" t="s">
        <v>1034</v>
      </c>
      <c r="E609">
        <v>4</v>
      </c>
      <c r="F609">
        <v>2</v>
      </c>
      <c r="G609">
        <v>0</v>
      </c>
      <c r="H609">
        <v>1</v>
      </c>
      <c r="I609">
        <v>0</v>
      </c>
      <c r="J609">
        <v>1</v>
      </c>
      <c r="K609">
        <v>5</v>
      </c>
      <c r="L609">
        <v>2</v>
      </c>
      <c r="M609">
        <v>3</v>
      </c>
      <c r="N609">
        <v>0</v>
      </c>
      <c r="O609">
        <v>13</v>
      </c>
      <c r="P609">
        <f t="shared" si="27"/>
        <v>0.77037037037037037</v>
      </c>
      <c r="Q609">
        <f t="shared" si="28"/>
        <v>0.4622222222222222</v>
      </c>
      <c r="R609">
        <f t="shared" si="29"/>
        <v>1</v>
      </c>
    </row>
    <row r="610" spans="1:18">
      <c r="A610" t="s">
        <v>1148</v>
      </c>
      <c r="B610" t="s">
        <v>1082</v>
      </c>
      <c r="C610" t="s">
        <v>1032</v>
      </c>
      <c r="D610" t="s">
        <v>1044</v>
      </c>
      <c r="E610">
        <v>8</v>
      </c>
      <c r="F610">
        <v>1</v>
      </c>
      <c r="G610">
        <v>0</v>
      </c>
      <c r="H610">
        <v>1</v>
      </c>
      <c r="I610">
        <v>0</v>
      </c>
      <c r="J610">
        <v>1</v>
      </c>
      <c r="K610">
        <v>8</v>
      </c>
      <c r="L610">
        <v>2</v>
      </c>
      <c r="M610">
        <v>4</v>
      </c>
      <c r="N610">
        <v>0</v>
      </c>
      <c r="O610">
        <v>13</v>
      </c>
      <c r="P610">
        <f t="shared" si="27"/>
        <v>0.77037037037037037</v>
      </c>
      <c r="Q610">
        <f t="shared" si="28"/>
        <v>0.4622222222222222</v>
      </c>
      <c r="R610">
        <f t="shared" si="29"/>
        <v>1</v>
      </c>
    </row>
    <row r="611" spans="1:18">
      <c r="A611" t="s">
        <v>1571</v>
      </c>
      <c r="B611" t="s">
        <v>230</v>
      </c>
      <c r="C611" t="s">
        <v>1058</v>
      </c>
      <c r="D611" t="s">
        <v>1045</v>
      </c>
      <c r="E611">
        <v>8</v>
      </c>
      <c r="F611">
        <v>1</v>
      </c>
      <c r="G611">
        <v>0</v>
      </c>
      <c r="H611">
        <v>1</v>
      </c>
      <c r="I611">
        <v>0</v>
      </c>
      <c r="J611">
        <v>1</v>
      </c>
      <c r="K611">
        <v>9</v>
      </c>
      <c r="L611">
        <v>4</v>
      </c>
      <c r="M611">
        <v>3</v>
      </c>
      <c r="N611">
        <v>0</v>
      </c>
      <c r="O611">
        <v>13</v>
      </c>
      <c r="P611">
        <f t="shared" si="27"/>
        <v>0.77037037037037037</v>
      </c>
      <c r="Q611">
        <f t="shared" si="28"/>
        <v>0.4622222222222222</v>
      </c>
      <c r="R611">
        <f t="shared" si="29"/>
        <v>1</v>
      </c>
    </row>
    <row r="612" spans="1:18">
      <c r="A612" t="s">
        <v>297</v>
      </c>
      <c r="B612" t="s">
        <v>629</v>
      </c>
      <c r="C612" t="s">
        <v>1064</v>
      </c>
      <c r="D612" t="s">
        <v>1035</v>
      </c>
      <c r="E612">
        <v>6</v>
      </c>
      <c r="F612">
        <v>2</v>
      </c>
      <c r="G612">
        <v>0</v>
      </c>
      <c r="H612">
        <v>3</v>
      </c>
      <c r="I612">
        <v>0</v>
      </c>
      <c r="J612">
        <v>0</v>
      </c>
      <c r="K612">
        <v>6</v>
      </c>
      <c r="L612">
        <v>4</v>
      </c>
      <c r="M612">
        <v>1</v>
      </c>
      <c r="N612">
        <v>1</v>
      </c>
      <c r="O612">
        <v>13</v>
      </c>
      <c r="P612">
        <f t="shared" si="27"/>
        <v>0.77037037037037037</v>
      </c>
      <c r="Q612">
        <f t="shared" si="28"/>
        <v>0.4622222222222222</v>
      </c>
      <c r="R612">
        <f t="shared" si="29"/>
        <v>1</v>
      </c>
    </row>
    <row r="613" spans="1:18">
      <c r="A613" t="s">
        <v>435</v>
      </c>
      <c r="B613" t="s">
        <v>1108</v>
      </c>
      <c r="C613" t="s">
        <v>1058</v>
      </c>
      <c r="D613" t="s">
        <v>1038</v>
      </c>
      <c r="E613">
        <v>8</v>
      </c>
      <c r="F613">
        <v>1</v>
      </c>
      <c r="G613">
        <v>0</v>
      </c>
      <c r="H613">
        <v>4</v>
      </c>
      <c r="I613">
        <v>1</v>
      </c>
      <c r="J613">
        <v>1</v>
      </c>
      <c r="K613">
        <v>15</v>
      </c>
      <c r="L613">
        <v>5</v>
      </c>
      <c r="M613">
        <v>6</v>
      </c>
      <c r="N613">
        <v>0</v>
      </c>
      <c r="O613">
        <v>13</v>
      </c>
      <c r="P613">
        <f t="shared" si="27"/>
        <v>0.77037037037037037</v>
      </c>
      <c r="Q613">
        <f t="shared" si="28"/>
        <v>0.4622222222222222</v>
      </c>
      <c r="R613">
        <f t="shared" si="29"/>
        <v>1</v>
      </c>
    </row>
    <row r="614" spans="1:18">
      <c r="A614" t="s">
        <v>627</v>
      </c>
      <c r="B614" t="s">
        <v>110</v>
      </c>
      <c r="C614" t="s">
        <v>2</v>
      </c>
      <c r="D614" t="s">
        <v>1038</v>
      </c>
      <c r="E614">
        <v>10</v>
      </c>
      <c r="F614">
        <v>2</v>
      </c>
      <c r="G614">
        <v>0</v>
      </c>
      <c r="H614">
        <v>3</v>
      </c>
      <c r="I614">
        <v>0</v>
      </c>
      <c r="J614">
        <v>0</v>
      </c>
      <c r="K614">
        <v>12</v>
      </c>
      <c r="L614">
        <v>4</v>
      </c>
      <c r="M614">
        <v>4</v>
      </c>
      <c r="N614">
        <v>0</v>
      </c>
      <c r="O614">
        <v>13</v>
      </c>
      <c r="P614">
        <f t="shared" si="27"/>
        <v>0.77037037037037037</v>
      </c>
      <c r="Q614">
        <f t="shared" si="28"/>
        <v>0.4622222222222222</v>
      </c>
      <c r="R614">
        <f t="shared" si="29"/>
        <v>1</v>
      </c>
    </row>
    <row r="615" spans="1:18">
      <c r="A615" t="s">
        <v>1584</v>
      </c>
      <c r="B615" t="s">
        <v>50</v>
      </c>
      <c r="C615" t="s">
        <v>1</v>
      </c>
      <c r="D615" t="s">
        <v>1054</v>
      </c>
      <c r="E615">
        <v>7</v>
      </c>
      <c r="F615">
        <v>1</v>
      </c>
      <c r="G615">
        <v>0</v>
      </c>
      <c r="H615">
        <v>3</v>
      </c>
      <c r="I615">
        <v>0</v>
      </c>
      <c r="J615">
        <v>2</v>
      </c>
      <c r="K615">
        <v>15</v>
      </c>
      <c r="L615">
        <v>4</v>
      </c>
      <c r="M615">
        <v>4</v>
      </c>
      <c r="N615">
        <v>0</v>
      </c>
      <c r="O615">
        <v>13</v>
      </c>
      <c r="P615">
        <f t="shared" si="27"/>
        <v>0.77037037037037037</v>
      </c>
      <c r="Q615">
        <f t="shared" si="28"/>
        <v>0.4622222222222222</v>
      </c>
      <c r="R615">
        <f t="shared" si="29"/>
        <v>1</v>
      </c>
    </row>
    <row r="616" spans="1:18">
      <c r="A616" t="s">
        <v>185</v>
      </c>
      <c r="B616" t="s">
        <v>219</v>
      </c>
      <c r="C616" t="s">
        <v>1032</v>
      </c>
      <c r="D616" t="s">
        <v>1042</v>
      </c>
      <c r="E616">
        <v>4</v>
      </c>
      <c r="F616">
        <v>2</v>
      </c>
      <c r="G616">
        <v>0</v>
      </c>
      <c r="H616">
        <v>3</v>
      </c>
      <c r="I616">
        <v>0</v>
      </c>
      <c r="J616">
        <v>1</v>
      </c>
      <c r="K616">
        <v>12</v>
      </c>
      <c r="L616">
        <v>3</v>
      </c>
      <c r="M616">
        <v>5</v>
      </c>
      <c r="N616">
        <v>1</v>
      </c>
      <c r="O616">
        <v>12</v>
      </c>
      <c r="P616">
        <f t="shared" si="27"/>
        <v>0.71111111111111114</v>
      </c>
      <c r="Q616">
        <f t="shared" si="28"/>
        <v>0.42666666666666669</v>
      </c>
      <c r="R616">
        <f t="shared" si="29"/>
        <v>1</v>
      </c>
    </row>
    <row r="617" spans="1:18">
      <c r="A617" t="s">
        <v>1932</v>
      </c>
      <c r="B617" t="s">
        <v>1093</v>
      </c>
      <c r="C617" t="s">
        <v>3</v>
      </c>
      <c r="D617" t="s">
        <v>1054</v>
      </c>
      <c r="E617">
        <v>8</v>
      </c>
      <c r="F617">
        <v>2</v>
      </c>
      <c r="G617">
        <v>0</v>
      </c>
      <c r="H617">
        <v>0</v>
      </c>
      <c r="I617">
        <v>0</v>
      </c>
      <c r="J617">
        <v>0</v>
      </c>
      <c r="K617">
        <v>9</v>
      </c>
      <c r="L617">
        <v>8</v>
      </c>
      <c r="M617">
        <v>1</v>
      </c>
      <c r="N617">
        <v>0</v>
      </c>
      <c r="O617">
        <v>12</v>
      </c>
      <c r="P617">
        <f t="shared" si="27"/>
        <v>0.71111111111111114</v>
      </c>
      <c r="Q617">
        <f t="shared" si="28"/>
        <v>0.42666666666666669</v>
      </c>
      <c r="R617">
        <f t="shared" si="29"/>
        <v>1</v>
      </c>
    </row>
    <row r="618" spans="1:18">
      <c r="A618" t="s">
        <v>1577</v>
      </c>
      <c r="B618" t="s">
        <v>237</v>
      </c>
      <c r="C618" t="s">
        <v>1059</v>
      </c>
      <c r="D618" t="s">
        <v>1026</v>
      </c>
      <c r="E618">
        <v>7</v>
      </c>
      <c r="F618">
        <v>1</v>
      </c>
      <c r="G618">
        <v>0</v>
      </c>
      <c r="H618">
        <v>2</v>
      </c>
      <c r="I618">
        <v>0</v>
      </c>
      <c r="J618">
        <v>0</v>
      </c>
      <c r="K618">
        <v>4</v>
      </c>
      <c r="L618">
        <v>4</v>
      </c>
      <c r="M618">
        <v>1</v>
      </c>
      <c r="N618">
        <v>0</v>
      </c>
      <c r="O618">
        <v>12</v>
      </c>
      <c r="P618">
        <f t="shared" si="27"/>
        <v>0.71111111111111114</v>
      </c>
      <c r="Q618">
        <f t="shared" si="28"/>
        <v>0.42666666666666669</v>
      </c>
      <c r="R618">
        <f t="shared" si="29"/>
        <v>1</v>
      </c>
    </row>
    <row r="619" spans="1:18">
      <c r="A619" t="s">
        <v>1569</v>
      </c>
      <c r="B619" t="s">
        <v>1570</v>
      </c>
      <c r="C619" t="s">
        <v>1058</v>
      </c>
      <c r="D619" t="s">
        <v>1044</v>
      </c>
      <c r="E619">
        <v>14</v>
      </c>
      <c r="F619">
        <v>2</v>
      </c>
      <c r="G619">
        <v>0</v>
      </c>
      <c r="H619">
        <v>3</v>
      </c>
      <c r="I619">
        <v>1</v>
      </c>
      <c r="J619">
        <v>1</v>
      </c>
      <c r="K619">
        <v>22</v>
      </c>
      <c r="L619">
        <v>6</v>
      </c>
      <c r="M619">
        <v>4</v>
      </c>
      <c r="N619">
        <v>0</v>
      </c>
      <c r="O619">
        <v>12</v>
      </c>
      <c r="P619">
        <f t="shared" si="27"/>
        <v>0.71111111111111114</v>
      </c>
      <c r="Q619">
        <f t="shared" si="28"/>
        <v>0.42666666666666669</v>
      </c>
      <c r="R619">
        <f t="shared" si="29"/>
        <v>1</v>
      </c>
    </row>
    <row r="620" spans="1:18">
      <c r="A620" t="s">
        <v>1351</v>
      </c>
      <c r="B620" t="s">
        <v>1511</v>
      </c>
      <c r="C620" t="s">
        <v>1059</v>
      </c>
      <c r="D620" t="s">
        <v>1036</v>
      </c>
      <c r="E620">
        <v>6</v>
      </c>
      <c r="F620">
        <v>0</v>
      </c>
      <c r="G620">
        <v>2</v>
      </c>
      <c r="H620">
        <v>2</v>
      </c>
      <c r="I620">
        <v>0</v>
      </c>
      <c r="J620">
        <v>0</v>
      </c>
      <c r="K620">
        <v>10</v>
      </c>
      <c r="L620">
        <v>3</v>
      </c>
      <c r="M620">
        <v>4</v>
      </c>
      <c r="N620">
        <v>1</v>
      </c>
      <c r="O620">
        <v>12</v>
      </c>
      <c r="P620">
        <f t="shared" si="27"/>
        <v>0.71111111111111114</v>
      </c>
      <c r="Q620">
        <f t="shared" si="28"/>
        <v>0.42666666666666669</v>
      </c>
      <c r="R620">
        <f t="shared" si="29"/>
        <v>1</v>
      </c>
    </row>
    <row r="621" spans="1:18">
      <c r="A621" t="s">
        <v>487</v>
      </c>
      <c r="B621" t="s">
        <v>960</v>
      </c>
      <c r="C621" t="s">
        <v>1032</v>
      </c>
      <c r="D621" t="s">
        <v>1041</v>
      </c>
      <c r="E621">
        <v>3</v>
      </c>
      <c r="F621">
        <v>1</v>
      </c>
      <c r="G621">
        <v>0</v>
      </c>
      <c r="H621">
        <v>4</v>
      </c>
      <c r="I621">
        <v>0</v>
      </c>
      <c r="J621">
        <v>1</v>
      </c>
      <c r="K621">
        <v>7</v>
      </c>
      <c r="L621">
        <v>3</v>
      </c>
      <c r="M621">
        <v>3</v>
      </c>
      <c r="N621">
        <v>0</v>
      </c>
      <c r="O621">
        <v>12</v>
      </c>
      <c r="P621">
        <f t="shared" si="27"/>
        <v>0.71111111111111114</v>
      </c>
      <c r="Q621">
        <f t="shared" si="28"/>
        <v>0.42666666666666669</v>
      </c>
      <c r="R621">
        <f t="shared" si="29"/>
        <v>1</v>
      </c>
    </row>
    <row r="622" spans="1:18">
      <c r="A622" t="s">
        <v>185</v>
      </c>
      <c r="B622" t="s">
        <v>80</v>
      </c>
      <c r="C622" t="s">
        <v>2</v>
      </c>
      <c r="D622" t="s">
        <v>1051</v>
      </c>
      <c r="E622">
        <v>5</v>
      </c>
      <c r="F622">
        <v>2</v>
      </c>
      <c r="G622">
        <v>0</v>
      </c>
      <c r="H622">
        <v>3</v>
      </c>
      <c r="I622">
        <v>0</v>
      </c>
      <c r="J622">
        <v>0</v>
      </c>
      <c r="K622">
        <v>6</v>
      </c>
      <c r="L622">
        <v>3</v>
      </c>
      <c r="M622">
        <v>3</v>
      </c>
      <c r="N622">
        <v>0</v>
      </c>
      <c r="O622">
        <v>12</v>
      </c>
      <c r="P622">
        <f t="shared" si="27"/>
        <v>0.71111111111111114</v>
      </c>
      <c r="Q622">
        <f t="shared" si="28"/>
        <v>0.42666666666666669</v>
      </c>
      <c r="R622">
        <f t="shared" si="29"/>
        <v>1</v>
      </c>
    </row>
    <row r="623" spans="1:18">
      <c r="A623" t="s">
        <v>1914</v>
      </c>
      <c r="B623" t="s">
        <v>50</v>
      </c>
      <c r="C623" t="s">
        <v>1064</v>
      </c>
      <c r="D623" t="s">
        <v>1051</v>
      </c>
      <c r="E623">
        <v>3</v>
      </c>
      <c r="F623">
        <v>1</v>
      </c>
      <c r="G623">
        <v>0</v>
      </c>
      <c r="H623">
        <v>1</v>
      </c>
      <c r="I623">
        <v>0</v>
      </c>
      <c r="J623">
        <v>1</v>
      </c>
      <c r="K623">
        <v>4</v>
      </c>
      <c r="L623">
        <v>3</v>
      </c>
      <c r="M623">
        <v>3</v>
      </c>
      <c r="N623">
        <v>0</v>
      </c>
      <c r="O623">
        <v>12</v>
      </c>
      <c r="P623">
        <f t="shared" si="27"/>
        <v>0.71111111111111114</v>
      </c>
      <c r="Q623">
        <f t="shared" si="28"/>
        <v>0.42666666666666669</v>
      </c>
      <c r="R623">
        <f t="shared" si="29"/>
        <v>1</v>
      </c>
    </row>
    <row r="624" spans="1:18">
      <c r="A624" t="s">
        <v>1373</v>
      </c>
      <c r="B624" t="s">
        <v>34</v>
      </c>
      <c r="C624" t="s">
        <v>1062</v>
      </c>
      <c r="D624" t="s">
        <v>1026</v>
      </c>
      <c r="E624">
        <v>2</v>
      </c>
      <c r="F624">
        <v>0</v>
      </c>
      <c r="G624">
        <v>0</v>
      </c>
      <c r="H624">
        <v>0</v>
      </c>
      <c r="I624">
        <v>0</v>
      </c>
      <c r="J624">
        <v>2</v>
      </c>
      <c r="K624">
        <v>5</v>
      </c>
      <c r="L624">
        <v>4</v>
      </c>
      <c r="M624">
        <v>2</v>
      </c>
      <c r="N624">
        <v>0</v>
      </c>
      <c r="O624">
        <v>11</v>
      </c>
      <c r="P624">
        <f t="shared" si="27"/>
        <v>0.6518518518518519</v>
      </c>
      <c r="Q624">
        <f t="shared" si="28"/>
        <v>0.39111111111111113</v>
      </c>
      <c r="R624">
        <f t="shared" si="29"/>
        <v>1</v>
      </c>
    </row>
    <row r="625" spans="1:18">
      <c r="A625" t="s">
        <v>1130</v>
      </c>
      <c r="B625" t="s">
        <v>1558</v>
      </c>
      <c r="C625" t="s">
        <v>2</v>
      </c>
      <c r="D625" t="s">
        <v>1040</v>
      </c>
      <c r="E625">
        <v>2</v>
      </c>
      <c r="F625">
        <v>1</v>
      </c>
      <c r="G625">
        <v>0</v>
      </c>
      <c r="H625">
        <v>3</v>
      </c>
      <c r="I625">
        <v>0</v>
      </c>
      <c r="J625">
        <v>1</v>
      </c>
      <c r="K625">
        <v>7</v>
      </c>
      <c r="L625">
        <v>4</v>
      </c>
      <c r="M625">
        <v>3</v>
      </c>
      <c r="N625">
        <v>0</v>
      </c>
      <c r="O625">
        <v>11</v>
      </c>
      <c r="P625">
        <f t="shared" si="27"/>
        <v>0.6518518518518519</v>
      </c>
      <c r="Q625">
        <f t="shared" si="28"/>
        <v>0.39111111111111113</v>
      </c>
      <c r="R625">
        <f t="shared" si="29"/>
        <v>1</v>
      </c>
    </row>
    <row r="626" spans="1:18">
      <c r="A626" t="s">
        <v>1922</v>
      </c>
      <c r="B626" t="s">
        <v>191</v>
      </c>
      <c r="C626" t="s">
        <v>1059</v>
      </c>
      <c r="D626" t="s">
        <v>1041</v>
      </c>
      <c r="E626">
        <v>6</v>
      </c>
      <c r="F626">
        <v>1</v>
      </c>
      <c r="G626">
        <v>0</v>
      </c>
      <c r="H626">
        <v>2</v>
      </c>
      <c r="I626">
        <v>0</v>
      </c>
      <c r="J626">
        <v>0</v>
      </c>
      <c r="K626">
        <v>4</v>
      </c>
      <c r="L626">
        <v>4</v>
      </c>
      <c r="M626">
        <v>1</v>
      </c>
      <c r="N626">
        <v>0</v>
      </c>
      <c r="O626">
        <v>11</v>
      </c>
      <c r="P626">
        <f t="shared" si="27"/>
        <v>0.6518518518518519</v>
      </c>
      <c r="Q626">
        <f t="shared" si="28"/>
        <v>0.39111111111111113</v>
      </c>
      <c r="R626">
        <f t="shared" si="29"/>
        <v>1</v>
      </c>
    </row>
    <row r="627" spans="1:18">
      <c r="A627" t="s">
        <v>1135</v>
      </c>
      <c r="B627" t="s">
        <v>1076</v>
      </c>
      <c r="C627" t="s">
        <v>1032</v>
      </c>
      <c r="D627" t="s">
        <v>1038</v>
      </c>
      <c r="E627">
        <v>3</v>
      </c>
      <c r="F627">
        <v>1</v>
      </c>
      <c r="G627">
        <v>0</v>
      </c>
      <c r="H627">
        <v>4</v>
      </c>
      <c r="I627">
        <v>0</v>
      </c>
      <c r="J627">
        <v>1</v>
      </c>
      <c r="K627">
        <v>9</v>
      </c>
      <c r="L627">
        <v>4</v>
      </c>
      <c r="M627">
        <v>3</v>
      </c>
      <c r="N627">
        <v>0</v>
      </c>
      <c r="O627">
        <v>11</v>
      </c>
      <c r="P627">
        <f t="shared" si="27"/>
        <v>0.6518518518518519</v>
      </c>
      <c r="Q627">
        <f t="shared" si="28"/>
        <v>0.39111111111111113</v>
      </c>
      <c r="R627">
        <f t="shared" si="29"/>
        <v>1</v>
      </c>
    </row>
    <row r="628" spans="1:18">
      <c r="A628" t="s">
        <v>1145</v>
      </c>
      <c r="B628" t="s">
        <v>667</v>
      </c>
      <c r="C628" t="s">
        <v>1032</v>
      </c>
      <c r="D628" t="s">
        <v>1038</v>
      </c>
      <c r="E628">
        <v>5</v>
      </c>
      <c r="F628">
        <v>2</v>
      </c>
      <c r="G628">
        <v>0</v>
      </c>
      <c r="H628">
        <v>5</v>
      </c>
      <c r="I628">
        <v>0</v>
      </c>
      <c r="J628">
        <v>2</v>
      </c>
      <c r="K628">
        <v>23</v>
      </c>
      <c r="L628">
        <v>6</v>
      </c>
      <c r="M628">
        <v>6</v>
      </c>
      <c r="N628">
        <v>0</v>
      </c>
      <c r="O628">
        <v>11</v>
      </c>
      <c r="P628">
        <f t="shared" si="27"/>
        <v>0.6518518518518519</v>
      </c>
      <c r="Q628">
        <f t="shared" si="28"/>
        <v>0.39111111111111113</v>
      </c>
      <c r="R628">
        <f t="shared" si="29"/>
        <v>1</v>
      </c>
    </row>
    <row r="629" spans="1:18">
      <c r="A629" t="s">
        <v>385</v>
      </c>
      <c r="B629" t="s">
        <v>143</v>
      </c>
      <c r="C629" t="s">
        <v>1</v>
      </c>
      <c r="D629" t="s">
        <v>1063</v>
      </c>
      <c r="E629">
        <v>11</v>
      </c>
      <c r="F629">
        <v>2</v>
      </c>
      <c r="G629">
        <v>0</v>
      </c>
      <c r="H629">
        <v>2</v>
      </c>
      <c r="I629">
        <v>0</v>
      </c>
      <c r="J629">
        <v>0</v>
      </c>
      <c r="K629">
        <v>14</v>
      </c>
      <c r="L629">
        <v>3</v>
      </c>
      <c r="M629">
        <v>5</v>
      </c>
      <c r="N629">
        <v>0</v>
      </c>
      <c r="O629">
        <v>11</v>
      </c>
      <c r="P629">
        <f t="shared" si="27"/>
        <v>0.6518518518518519</v>
      </c>
      <c r="Q629">
        <f t="shared" si="28"/>
        <v>0.39111111111111113</v>
      </c>
      <c r="R629">
        <f t="shared" si="29"/>
        <v>1</v>
      </c>
    </row>
    <row r="630" spans="1:18">
      <c r="A630" t="s">
        <v>167</v>
      </c>
      <c r="B630" t="s">
        <v>168</v>
      </c>
      <c r="C630" t="s">
        <v>1059</v>
      </c>
      <c r="D630" t="s">
        <v>1029</v>
      </c>
      <c r="E630">
        <v>7</v>
      </c>
      <c r="F630">
        <v>2</v>
      </c>
      <c r="G630">
        <v>1</v>
      </c>
      <c r="H630">
        <v>4</v>
      </c>
      <c r="I630">
        <v>1</v>
      </c>
      <c r="J630">
        <v>1</v>
      </c>
      <c r="K630">
        <v>19</v>
      </c>
      <c r="L630">
        <v>5</v>
      </c>
      <c r="M630">
        <v>3</v>
      </c>
      <c r="N630">
        <v>1</v>
      </c>
      <c r="O630">
        <v>11</v>
      </c>
      <c r="P630">
        <f t="shared" si="27"/>
        <v>0.6518518518518519</v>
      </c>
      <c r="Q630">
        <f t="shared" si="28"/>
        <v>0.39111111111111113</v>
      </c>
      <c r="R630">
        <f t="shared" si="29"/>
        <v>1</v>
      </c>
    </row>
    <row r="631" spans="1:18">
      <c r="A631" t="s">
        <v>1140</v>
      </c>
      <c r="B631" t="s">
        <v>213</v>
      </c>
      <c r="C631" t="s">
        <v>3</v>
      </c>
      <c r="D631" t="s">
        <v>1053</v>
      </c>
      <c r="E631">
        <v>7</v>
      </c>
      <c r="F631">
        <v>2</v>
      </c>
      <c r="G631">
        <v>0</v>
      </c>
      <c r="H631">
        <v>3</v>
      </c>
      <c r="I631">
        <v>0</v>
      </c>
      <c r="J631">
        <v>0</v>
      </c>
      <c r="K631">
        <v>11</v>
      </c>
      <c r="L631">
        <v>5</v>
      </c>
      <c r="M631">
        <v>2</v>
      </c>
      <c r="N631">
        <v>1</v>
      </c>
      <c r="O631">
        <v>11</v>
      </c>
      <c r="P631">
        <f t="shared" si="27"/>
        <v>0.6518518518518519</v>
      </c>
      <c r="Q631">
        <f t="shared" si="28"/>
        <v>0.39111111111111113</v>
      </c>
      <c r="R631">
        <f t="shared" si="29"/>
        <v>1</v>
      </c>
    </row>
    <row r="632" spans="1:18">
      <c r="A632" t="s">
        <v>1095</v>
      </c>
      <c r="B632" t="s">
        <v>1079</v>
      </c>
      <c r="C632" t="s">
        <v>3</v>
      </c>
      <c r="D632" t="s">
        <v>1039</v>
      </c>
      <c r="E632">
        <v>2</v>
      </c>
      <c r="F632">
        <v>0</v>
      </c>
      <c r="G632">
        <v>0</v>
      </c>
      <c r="H632">
        <v>1</v>
      </c>
      <c r="I632">
        <v>0</v>
      </c>
      <c r="J632">
        <v>0</v>
      </c>
      <c r="K632">
        <v>1</v>
      </c>
      <c r="L632">
        <v>4</v>
      </c>
      <c r="M632">
        <v>2</v>
      </c>
      <c r="N632">
        <v>2</v>
      </c>
      <c r="O632">
        <v>10</v>
      </c>
      <c r="P632">
        <f t="shared" si="27"/>
        <v>0.59259259259259256</v>
      </c>
      <c r="Q632">
        <f t="shared" si="28"/>
        <v>0.35555555555555551</v>
      </c>
      <c r="R632">
        <f t="shared" si="29"/>
        <v>1</v>
      </c>
    </row>
    <row r="633" spans="1:18">
      <c r="A633" t="s">
        <v>113</v>
      </c>
      <c r="B633" t="s">
        <v>841</v>
      </c>
      <c r="C633" t="s">
        <v>1</v>
      </c>
      <c r="D633" t="s">
        <v>1339</v>
      </c>
      <c r="E633">
        <v>4</v>
      </c>
      <c r="F633">
        <v>2</v>
      </c>
      <c r="G633">
        <v>0</v>
      </c>
      <c r="H633">
        <v>1</v>
      </c>
      <c r="I633">
        <v>0</v>
      </c>
      <c r="J633">
        <v>0</v>
      </c>
      <c r="K633">
        <v>3</v>
      </c>
      <c r="L633">
        <v>3</v>
      </c>
      <c r="M633">
        <v>1</v>
      </c>
      <c r="N633">
        <v>0</v>
      </c>
      <c r="O633">
        <v>10</v>
      </c>
      <c r="P633">
        <f t="shared" si="27"/>
        <v>0.59259259259259256</v>
      </c>
      <c r="Q633">
        <f t="shared" si="28"/>
        <v>0.35555555555555551</v>
      </c>
      <c r="R633">
        <f t="shared" si="29"/>
        <v>1</v>
      </c>
    </row>
    <row r="634" spans="1:18">
      <c r="A634" t="s">
        <v>1582</v>
      </c>
      <c r="B634" t="s">
        <v>58</v>
      </c>
      <c r="C634" t="s">
        <v>1032</v>
      </c>
      <c r="D634" t="s">
        <v>1036</v>
      </c>
      <c r="E634">
        <v>3</v>
      </c>
      <c r="F634">
        <v>0</v>
      </c>
      <c r="G634">
        <v>0</v>
      </c>
      <c r="H634">
        <v>2</v>
      </c>
      <c r="I634">
        <v>0</v>
      </c>
      <c r="J634">
        <v>1</v>
      </c>
      <c r="K634">
        <v>2</v>
      </c>
      <c r="L634">
        <v>1</v>
      </c>
      <c r="M634">
        <v>2</v>
      </c>
      <c r="N634">
        <v>0</v>
      </c>
      <c r="O634">
        <v>10</v>
      </c>
      <c r="P634">
        <f t="shared" si="27"/>
        <v>0.59259259259259256</v>
      </c>
      <c r="Q634">
        <f t="shared" si="28"/>
        <v>0.35555555555555551</v>
      </c>
      <c r="R634">
        <f t="shared" si="29"/>
        <v>1</v>
      </c>
    </row>
    <row r="635" spans="1:18">
      <c r="A635" t="s">
        <v>1556</v>
      </c>
      <c r="B635" t="s">
        <v>1557</v>
      </c>
      <c r="C635" t="s">
        <v>2</v>
      </c>
      <c r="D635" t="s">
        <v>1043</v>
      </c>
      <c r="E635">
        <v>4</v>
      </c>
      <c r="F635">
        <v>1</v>
      </c>
      <c r="G635">
        <v>0</v>
      </c>
      <c r="H635">
        <v>3</v>
      </c>
      <c r="I635">
        <v>0</v>
      </c>
      <c r="J635">
        <v>0</v>
      </c>
      <c r="K635">
        <v>3</v>
      </c>
      <c r="L635">
        <v>2</v>
      </c>
      <c r="M635">
        <v>2</v>
      </c>
      <c r="N635">
        <v>0</v>
      </c>
      <c r="O635">
        <v>10</v>
      </c>
      <c r="P635">
        <f t="shared" si="27"/>
        <v>0.59259259259259256</v>
      </c>
      <c r="Q635">
        <f t="shared" si="28"/>
        <v>0.35555555555555551</v>
      </c>
      <c r="R635">
        <f t="shared" si="29"/>
        <v>1</v>
      </c>
    </row>
    <row r="636" spans="1:18">
      <c r="A636" t="s">
        <v>1132</v>
      </c>
      <c r="B636" t="s">
        <v>147</v>
      </c>
      <c r="C636" t="s">
        <v>1058</v>
      </c>
      <c r="D636" t="s">
        <v>1041</v>
      </c>
      <c r="E636">
        <v>4</v>
      </c>
      <c r="F636">
        <v>0</v>
      </c>
      <c r="G636">
        <v>0</v>
      </c>
      <c r="H636">
        <v>2</v>
      </c>
      <c r="I636">
        <v>0</v>
      </c>
      <c r="J636">
        <v>0</v>
      </c>
      <c r="K636">
        <v>3</v>
      </c>
      <c r="L636">
        <v>3</v>
      </c>
      <c r="M636">
        <v>2</v>
      </c>
      <c r="N636">
        <v>2</v>
      </c>
      <c r="O636">
        <v>10</v>
      </c>
      <c r="P636">
        <f t="shared" si="27"/>
        <v>0.59259259259259256</v>
      </c>
      <c r="Q636">
        <f t="shared" si="28"/>
        <v>0.35555555555555551</v>
      </c>
      <c r="R636">
        <f t="shared" si="29"/>
        <v>1</v>
      </c>
    </row>
    <row r="637" spans="1:18">
      <c r="A637" t="s">
        <v>389</v>
      </c>
      <c r="B637" t="s">
        <v>147</v>
      </c>
      <c r="C637" t="s">
        <v>1032</v>
      </c>
      <c r="D637" t="s">
        <v>1038</v>
      </c>
      <c r="E637">
        <v>6</v>
      </c>
      <c r="F637">
        <v>0</v>
      </c>
      <c r="G637">
        <v>0</v>
      </c>
      <c r="H637">
        <v>4</v>
      </c>
      <c r="I637">
        <v>0</v>
      </c>
      <c r="J637">
        <v>0</v>
      </c>
      <c r="K637">
        <v>9</v>
      </c>
      <c r="L637">
        <v>4</v>
      </c>
      <c r="M637">
        <v>5</v>
      </c>
      <c r="N637">
        <v>0</v>
      </c>
      <c r="O637">
        <v>10</v>
      </c>
      <c r="P637">
        <f t="shared" si="27"/>
        <v>0.59259259259259256</v>
      </c>
      <c r="Q637">
        <f t="shared" si="28"/>
        <v>0.35555555555555551</v>
      </c>
      <c r="R637">
        <f t="shared" si="29"/>
        <v>1</v>
      </c>
    </row>
    <row r="638" spans="1:18">
      <c r="A638" t="s">
        <v>1361</v>
      </c>
      <c r="B638" t="s">
        <v>401</v>
      </c>
      <c r="C638" t="s">
        <v>2</v>
      </c>
      <c r="D638" t="s">
        <v>1054</v>
      </c>
      <c r="E638">
        <v>10</v>
      </c>
      <c r="F638">
        <v>0</v>
      </c>
      <c r="G638">
        <v>0</v>
      </c>
      <c r="H638">
        <v>2</v>
      </c>
      <c r="I638">
        <v>0</v>
      </c>
      <c r="J638">
        <v>0</v>
      </c>
      <c r="K638">
        <v>7</v>
      </c>
      <c r="L638">
        <v>2</v>
      </c>
      <c r="M638">
        <v>2</v>
      </c>
      <c r="N638">
        <v>1</v>
      </c>
      <c r="O638">
        <v>10</v>
      </c>
      <c r="P638">
        <f t="shared" si="27"/>
        <v>0.59259259259259256</v>
      </c>
      <c r="Q638">
        <f t="shared" si="28"/>
        <v>0.35555555555555551</v>
      </c>
      <c r="R638">
        <f t="shared" si="29"/>
        <v>1</v>
      </c>
    </row>
    <row r="639" spans="1:18">
      <c r="A639" t="s">
        <v>1933</v>
      </c>
      <c r="B639" t="s">
        <v>1934</v>
      </c>
      <c r="C639" t="s">
        <v>1062</v>
      </c>
      <c r="D639" t="s">
        <v>1034</v>
      </c>
      <c r="E639">
        <v>1</v>
      </c>
      <c r="F639">
        <v>1</v>
      </c>
      <c r="G639">
        <v>0</v>
      </c>
      <c r="H639">
        <v>1</v>
      </c>
      <c r="I639">
        <v>0</v>
      </c>
      <c r="J639">
        <v>1</v>
      </c>
      <c r="K639">
        <v>4</v>
      </c>
      <c r="L639">
        <v>4</v>
      </c>
      <c r="M639">
        <v>2</v>
      </c>
      <c r="N639">
        <v>0</v>
      </c>
      <c r="O639">
        <v>10</v>
      </c>
      <c r="P639">
        <f t="shared" si="27"/>
        <v>0.59259259259259256</v>
      </c>
      <c r="Q639">
        <f t="shared" si="28"/>
        <v>0.35555555555555551</v>
      </c>
      <c r="R639">
        <f t="shared" si="29"/>
        <v>1</v>
      </c>
    </row>
    <row r="640" spans="1:18">
      <c r="A640" t="s">
        <v>328</v>
      </c>
      <c r="B640" t="s">
        <v>58</v>
      </c>
      <c r="C640" t="s">
        <v>1032</v>
      </c>
      <c r="D640" t="s">
        <v>1045</v>
      </c>
      <c r="E640">
        <v>7</v>
      </c>
      <c r="F640">
        <v>2</v>
      </c>
      <c r="G640">
        <v>0</v>
      </c>
      <c r="H640">
        <v>3</v>
      </c>
      <c r="I640">
        <v>0</v>
      </c>
      <c r="J640">
        <v>0</v>
      </c>
      <c r="K640">
        <v>9</v>
      </c>
      <c r="L640">
        <v>1</v>
      </c>
      <c r="M640">
        <v>4</v>
      </c>
      <c r="N640">
        <v>0</v>
      </c>
      <c r="O640">
        <v>10</v>
      </c>
      <c r="P640">
        <f t="shared" si="27"/>
        <v>0.59259259259259256</v>
      </c>
      <c r="Q640">
        <f t="shared" si="28"/>
        <v>0.35555555555555551</v>
      </c>
      <c r="R640">
        <f t="shared" si="29"/>
        <v>1</v>
      </c>
    </row>
    <row r="641" spans="1:18">
      <c r="A641" t="s">
        <v>140</v>
      </c>
      <c r="B641" t="s">
        <v>256</v>
      </c>
      <c r="C641" t="s">
        <v>1062</v>
      </c>
      <c r="D641" t="s">
        <v>1035</v>
      </c>
      <c r="E641">
        <v>3</v>
      </c>
      <c r="F641">
        <v>1</v>
      </c>
      <c r="G641">
        <v>0</v>
      </c>
      <c r="H641">
        <v>2</v>
      </c>
      <c r="I641">
        <v>0</v>
      </c>
      <c r="J641">
        <v>1</v>
      </c>
      <c r="K641">
        <v>10</v>
      </c>
      <c r="L641">
        <v>5</v>
      </c>
      <c r="M641">
        <v>2</v>
      </c>
      <c r="N641">
        <v>1</v>
      </c>
      <c r="O641">
        <v>9</v>
      </c>
      <c r="P641">
        <f t="shared" si="27"/>
        <v>0.53333333333333333</v>
      </c>
      <c r="Q641">
        <f t="shared" si="28"/>
        <v>0.32</v>
      </c>
      <c r="R641">
        <f t="shared" si="29"/>
        <v>1</v>
      </c>
    </row>
    <row r="642" spans="1:18">
      <c r="A642" t="s">
        <v>297</v>
      </c>
      <c r="B642" t="s">
        <v>147</v>
      </c>
      <c r="C642" t="s">
        <v>1064</v>
      </c>
      <c r="D642" t="s">
        <v>1053</v>
      </c>
      <c r="E642">
        <v>3</v>
      </c>
      <c r="F642">
        <v>0</v>
      </c>
      <c r="G642">
        <v>0</v>
      </c>
      <c r="H642">
        <v>1</v>
      </c>
      <c r="I642">
        <v>0</v>
      </c>
      <c r="J642">
        <v>1</v>
      </c>
      <c r="K642">
        <v>2</v>
      </c>
      <c r="L642">
        <v>1</v>
      </c>
      <c r="M642">
        <v>2</v>
      </c>
      <c r="N642">
        <v>0</v>
      </c>
      <c r="O642">
        <v>9</v>
      </c>
      <c r="P642">
        <f t="shared" si="27"/>
        <v>0.53333333333333333</v>
      </c>
      <c r="Q642">
        <f t="shared" si="28"/>
        <v>0.32</v>
      </c>
      <c r="R642">
        <f t="shared" si="29"/>
        <v>1</v>
      </c>
    </row>
    <row r="643" spans="1:18">
      <c r="A643" t="s">
        <v>66</v>
      </c>
      <c r="B643" t="s">
        <v>67</v>
      </c>
      <c r="C643" t="s">
        <v>3</v>
      </c>
      <c r="D643" t="s">
        <v>1060</v>
      </c>
      <c r="E643">
        <v>14</v>
      </c>
      <c r="F643">
        <v>2</v>
      </c>
      <c r="G643">
        <v>0</v>
      </c>
      <c r="H643">
        <v>3</v>
      </c>
      <c r="I643">
        <v>0</v>
      </c>
      <c r="J643">
        <v>1</v>
      </c>
      <c r="K643">
        <v>31</v>
      </c>
      <c r="L643">
        <v>8</v>
      </c>
      <c r="M643">
        <v>7</v>
      </c>
      <c r="N643">
        <v>0</v>
      </c>
      <c r="O643">
        <v>9</v>
      </c>
      <c r="P643">
        <f t="shared" ref="P643:P706" si="30">O643/16.875</f>
        <v>0.53333333333333333</v>
      </c>
      <c r="Q643">
        <f t="shared" ref="Q643:Q706" si="31">IF(O643 &gt;= 500,P643*1.1,IF(O643 &gt; 400,P643,IF(O643&gt;300,P643*0.9,IF(O643&gt;200,P643*0.8,IF(O643&gt;100,P643*0.7,P643*0.6)))))</f>
        <v>0.32</v>
      </c>
      <c r="R643">
        <f t="shared" ref="R643:R706" si="32">IF(Q643 &lt; 1.5,1,Q643)</f>
        <v>1</v>
      </c>
    </row>
    <row r="644" spans="1:18">
      <c r="A644" t="s">
        <v>1935</v>
      </c>
      <c r="B644" t="s">
        <v>70</v>
      </c>
      <c r="C644" t="s">
        <v>1064</v>
      </c>
      <c r="D644" t="s">
        <v>1031</v>
      </c>
      <c r="E644">
        <v>3</v>
      </c>
      <c r="F644">
        <v>2</v>
      </c>
      <c r="G644">
        <v>0</v>
      </c>
      <c r="H644">
        <v>1</v>
      </c>
      <c r="I644">
        <v>0</v>
      </c>
      <c r="J644">
        <v>0</v>
      </c>
      <c r="K644">
        <v>4</v>
      </c>
      <c r="L644">
        <v>2</v>
      </c>
      <c r="M644">
        <v>3</v>
      </c>
      <c r="N644">
        <v>0</v>
      </c>
      <c r="O644">
        <v>9</v>
      </c>
      <c r="P644">
        <f t="shared" si="30"/>
        <v>0.53333333333333333</v>
      </c>
      <c r="Q644">
        <f t="shared" si="31"/>
        <v>0.32</v>
      </c>
      <c r="R644">
        <f t="shared" si="32"/>
        <v>1</v>
      </c>
    </row>
    <row r="645" spans="1:18">
      <c r="A645" t="s">
        <v>1621</v>
      </c>
      <c r="B645" t="s">
        <v>1087</v>
      </c>
      <c r="C645" t="s">
        <v>1</v>
      </c>
      <c r="D645" t="s">
        <v>1052</v>
      </c>
      <c r="E645">
        <v>4</v>
      </c>
      <c r="F645">
        <v>1</v>
      </c>
      <c r="G645">
        <v>0</v>
      </c>
      <c r="H645">
        <v>1</v>
      </c>
      <c r="I645">
        <v>0</v>
      </c>
      <c r="J645">
        <v>1</v>
      </c>
      <c r="K645">
        <v>9</v>
      </c>
      <c r="L645">
        <v>2</v>
      </c>
      <c r="M645">
        <v>5</v>
      </c>
      <c r="N645">
        <v>0</v>
      </c>
      <c r="O645">
        <v>9</v>
      </c>
      <c r="P645">
        <f t="shared" si="30"/>
        <v>0.53333333333333333</v>
      </c>
      <c r="Q645">
        <f t="shared" si="31"/>
        <v>0.32</v>
      </c>
      <c r="R645">
        <f t="shared" si="32"/>
        <v>1</v>
      </c>
    </row>
    <row r="646" spans="1:18">
      <c r="A646" t="s">
        <v>1561</v>
      </c>
      <c r="B646" t="s">
        <v>67</v>
      </c>
      <c r="C646" t="s">
        <v>3</v>
      </c>
      <c r="D646" t="s">
        <v>1052</v>
      </c>
      <c r="E646">
        <v>4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3</v>
      </c>
      <c r="L646">
        <v>2</v>
      </c>
      <c r="M646">
        <v>2</v>
      </c>
      <c r="N646">
        <v>0</v>
      </c>
      <c r="O646">
        <v>9</v>
      </c>
      <c r="P646">
        <f t="shared" si="30"/>
        <v>0.53333333333333333</v>
      </c>
      <c r="Q646">
        <f t="shared" si="31"/>
        <v>0.32</v>
      </c>
      <c r="R646">
        <f t="shared" si="32"/>
        <v>1</v>
      </c>
    </row>
    <row r="647" spans="1:18">
      <c r="A647" t="s">
        <v>1131</v>
      </c>
      <c r="B647" t="s">
        <v>201</v>
      </c>
      <c r="C647" t="s">
        <v>1032</v>
      </c>
      <c r="D647" t="s">
        <v>1055</v>
      </c>
      <c r="E647">
        <v>6</v>
      </c>
      <c r="F647">
        <v>1</v>
      </c>
      <c r="G647">
        <v>0</v>
      </c>
      <c r="H647">
        <v>1</v>
      </c>
      <c r="I647">
        <v>0</v>
      </c>
      <c r="J647">
        <v>0</v>
      </c>
      <c r="K647">
        <v>6</v>
      </c>
      <c r="L647">
        <v>2</v>
      </c>
      <c r="M647">
        <v>4</v>
      </c>
      <c r="N647">
        <v>0</v>
      </c>
      <c r="O647">
        <v>9</v>
      </c>
      <c r="P647">
        <f t="shared" si="30"/>
        <v>0.53333333333333333</v>
      </c>
      <c r="Q647">
        <f t="shared" si="31"/>
        <v>0.32</v>
      </c>
      <c r="R647">
        <f t="shared" si="32"/>
        <v>1</v>
      </c>
    </row>
    <row r="648" spans="1:18">
      <c r="A648" t="s">
        <v>1847</v>
      </c>
      <c r="B648" t="s">
        <v>72</v>
      </c>
      <c r="C648" t="s">
        <v>2</v>
      </c>
      <c r="D648" t="s">
        <v>1043</v>
      </c>
      <c r="E648">
        <v>2</v>
      </c>
      <c r="F648">
        <v>3</v>
      </c>
      <c r="G648">
        <v>0</v>
      </c>
      <c r="H648">
        <v>4</v>
      </c>
      <c r="I648">
        <v>0</v>
      </c>
      <c r="J648">
        <v>0</v>
      </c>
      <c r="K648">
        <v>6</v>
      </c>
      <c r="L648">
        <v>2</v>
      </c>
      <c r="M648">
        <v>1</v>
      </c>
      <c r="N648">
        <v>0</v>
      </c>
      <c r="O648">
        <v>9</v>
      </c>
      <c r="P648">
        <f t="shared" si="30"/>
        <v>0.53333333333333333</v>
      </c>
      <c r="Q648">
        <f t="shared" si="31"/>
        <v>0.32</v>
      </c>
      <c r="R648">
        <f t="shared" si="32"/>
        <v>1</v>
      </c>
    </row>
    <row r="649" spans="1:18">
      <c r="A649" t="s">
        <v>1156</v>
      </c>
      <c r="B649" t="s">
        <v>147</v>
      </c>
      <c r="C649" t="s">
        <v>1058</v>
      </c>
      <c r="D649" t="s">
        <v>1052</v>
      </c>
      <c r="E649">
        <v>5</v>
      </c>
      <c r="F649">
        <v>1</v>
      </c>
      <c r="G649">
        <v>0</v>
      </c>
      <c r="H649">
        <v>1</v>
      </c>
      <c r="I649">
        <v>0</v>
      </c>
      <c r="J649">
        <v>0</v>
      </c>
      <c r="K649">
        <v>6</v>
      </c>
      <c r="L649">
        <v>3</v>
      </c>
      <c r="M649">
        <v>4</v>
      </c>
      <c r="N649">
        <v>0</v>
      </c>
      <c r="O649">
        <v>9</v>
      </c>
      <c r="P649">
        <f t="shared" si="30"/>
        <v>0.53333333333333333</v>
      </c>
      <c r="Q649">
        <f t="shared" si="31"/>
        <v>0.32</v>
      </c>
      <c r="R649">
        <f t="shared" si="32"/>
        <v>1</v>
      </c>
    </row>
    <row r="650" spans="1:18">
      <c r="A650" t="s">
        <v>1167</v>
      </c>
      <c r="B650" t="s">
        <v>965</v>
      </c>
      <c r="C650" t="s">
        <v>2</v>
      </c>
      <c r="D650" t="s">
        <v>1044</v>
      </c>
      <c r="E650">
        <v>6</v>
      </c>
      <c r="F650">
        <v>0</v>
      </c>
      <c r="G650">
        <v>0</v>
      </c>
      <c r="H650">
        <v>4</v>
      </c>
      <c r="I650">
        <v>0</v>
      </c>
      <c r="J650">
        <v>0</v>
      </c>
      <c r="K650">
        <v>7</v>
      </c>
      <c r="L650">
        <v>3</v>
      </c>
      <c r="M650">
        <v>2</v>
      </c>
      <c r="N650">
        <v>0</v>
      </c>
      <c r="O650">
        <v>8</v>
      </c>
      <c r="P650">
        <f t="shared" si="30"/>
        <v>0.47407407407407409</v>
      </c>
      <c r="Q650">
        <f t="shared" si="31"/>
        <v>0.28444444444444444</v>
      </c>
      <c r="R650">
        <f t="shared" si="32"/>
        <v>1</v>
      </c>
    </row>
    <row r="651" spans="1:18">
      <c r="A651" t="s">
        <v>382</v>
      </c>
      <c r="B651" t="s">
        <v>413</v>
      </c>
      <c r="C651" t="s">
        <v>3</v>
      </c>
      <c r="D651" t="s">
        <v>1044</v>
      </c>
      <c r="E651">
        <v>3</v>
      </c>
      <c r="F651">
        <v>0</v>
      </c>
      <c r="G651">
        <v>0</v>
      </c>
      <c r="H651">
        <v>2</v>
      </c>
      <c r="I651">
        <v>0</v>
      </c>
      <c r="J651">
        <v>1</v>
      </c>
      <c r="K651">
        <v>6</v>
      </c>
      <c r="L651">
        <v>3</v>
      </c>
      <c r="M651">
        <v>2</v>
      </c>
      <c r="N651">
        <v>0</v>
      </c>
      <c r="O651">
        <v>8</v>
      </c>
      <c r="P651">
        <f t="shared" si="30"/>
        <v>0.47407407407407409</v>
      </c>
      <c r="Q651">
        <f t="shared" si="31"/>
        <v>0.28444444444444444</v>
      </c>
      <c r="R651">
        <f t="shared" si="32"/>
        <v>1</v>
      </c>
    </row>
    <row r="652" spans="1:18">
      <c r="A652" t="s">
        <v>1197</v>
      </c>
      <c r="B652" t="s">
        <v>428</v>
      </c>
      <c r="C652" t="s">
        <v>1059</v>
      </c>
      <c r="D652" t="s">
        <v>1051</v>
      </c>
      <c r="E652">
        <v>2</v>
      </c>
      <c r="F652">
        <v>0</v>
      </c>
      <c r="G652">
        <v>1</v>
      </c>
      <c r="H652">
        <v>1</v>
      </c>
      <c r="I652">
        <v>0</v>
      </c>
      <c r="J652">
        <v>0</v>
      </c>
      <c r="K652">
        <v>2</v>
      </c>
      <c r="L652">
        <v>2</v>
      </c>
      <c r="M652">
        <v>2</v>
      </c>
      <c r="N652">
        <v>0</v>
      </c>
      <c r="O652">
        <v>8</v>
      </c>
      <c r="P652">
        <f t="shared" si="30"/>
        <v>0.47407407407407409</v>
      </c>
      <c r="Q652">
        <f t="shared" si="31"/>
        <v>0.28444444444444444</v>
      </c>
      <c r="R652">
        <f t="shared" si="32"/>
        <v>1</v>
      </c>
    </row>
    <row r="653" spans="1:18">
      <c r="A653" t="s">
        <v>297</v>
      </c>
      <c r="B653" t="s">
        <v>1084</v>
      </c>
      <c r="C653" t="s">
        <v>1064</v>
      </c>
      <c r="D653" t="s">
        <v>1045</v>
      </c>
      <c r="E653">
        <v>2</v>
      </c>
      <c r="F653">
        <v>0</v>
      </c>
      <c r="G653">
        <v>0</v>
      </c>
      <c r="H653">
        <v>0</v>
      </c>
      <c r="I653">
        <v>0</v>
      </c>
      <c r="J653">
        <v>1</v>
      </c>
      <c r="K653">
        <v>3</v>
      </c>
      <c r="L653">
        <v>3</v>
      </c>
      <c r="M653">
        <v>2</v>
      </c>
      <c r="N653">
        <v>0</v>
      </c>
      <c r="O653">
        <v>8</v>
      </c>
      <c r="P653">
        <f t="shared" si="30"/>
        <v>0.47407407407407409</v>
      </c>
      <c r="Q653">
        <f t="shared" si="31"/>
        <v>0.28444444444444444</v>
      </c>
      <c r="R653">
        <f t="shared" si="32"/>
        <v>1</v>
      </c>
    </row>
    <row r="654" spans="1:18">
      <c r="A654" t="s">
        <v>1352</v>
      </c>
      <c r="B654" t="s">
        <v>136</v>
      </c>
      <c r="C654" t="s">
        <v>1032</v>
      </c>
      <c r="D654" t="s">
        <v>1026</v>
      </c>
      <c r="E654">
        <v>4</v>
      </c>
      <c r="F654">
        <v>1</v>
      </c>
      <c r="G654">
        <v>0</v>
      </c>
      <c r="H654">
        <v>2</v>
      </c>
      <c r="I654">
        <v>0</v>
      </c>
      <c r="J654">
        <v>0</v>
      </c>
      <c r="K654">
        <v>6</v>
      </c>
      <c r="L654">
        <v>2</v>
      </c>
      <c r="M654">
        <v>4</v>
      </c>
      <c r="N654">
        <v>0</v>
      </c>
      <c r="O654">
        <v>8</v>
      </c>
      <c r="P654">
        <f t="shared" si="30"/>
        <v>0.47407407407407409</v>
      </c>
      <c r="Q654">
        <f t="shared" si="31"/>
        <v>0.28444444444444444</v>
      </c>
      <c r="R654">
        <f t="shared" si="32"/>
        <v>1</v>
      </c>
    </row>
    <row r="655" spans="1:18">
      <c r="A655" t="s">
        <v>1939</v>
      </c>
      <c r="B655" t="s">
        <v>67</v>
      </c>
      <c r="C655" t="s">
        <v>3</v>
      </c>
      <c r="D655" t="s">
        <v>1043</v>
      </c>
      <c r="E655">
        <v>8</v>
      </c>
      <c r="F655">
        <v>2</v>
      </c>
      <c r="G655">
        <v>0</v>
      </c>
      <c r="H655">
        <v>7</v>
      </c>
      <c r="I655">
        <v>0</v>
      </c>
      <c r="J655">
        <v>2</v>
      </c>
      <c r="K655">
        <v>33</v>
      </c>
      <c r="L655">
        <v>7</v>
      </c>
      <c r="M655">
        <v>5</v>
      </c>
      <c r="N655">
        <v>2</v>
      </c>
      <c r="O655">
        <v>8</v>
      </c>
      <c r="P655">
        <f t="shared" si="30"/>
        <v>0.47407407407407409</v>
      </c>
      <c r="Q655">
        <f t="shared" si="31"/>
        <v>0.28444444444444444</v>
      </c>
      <c r="R655">
        <f t="shared" si="32"/>
        <v>1</v>
      </c>
    </row>
    <row r="656" spans="1:18">
      <c r="A656" t="s">
        <v>1199</v>
      </c>
      <c r="B656" t="s">
        <v>772</v>
      </c>
      <c r="C656" t="s">
        <v>1062</v>
      </c>
      <c r="D656" t="s">
        <v>1026</v>
      </c>
      <c r="E656">
        <v>2</v>
      </c>
      <c r="F656">
        <v>0</v>
      </c>
      <c r="G656">
        <v>0</v>
      </c>
      <c r="H656">
        <v>0</v>
      </c>
      <c r="I656">
        <v>2</v>
      </c>
      <c r="J656">
        <v>0</v>
      </c>
      <c r="K656">
        <v>5</v>
      </c>
      <c r="L656">
        <v>5</v>
      </c>
      <c r="M656">
        <v>1</v>
      </c>
      <c r="N656">
        <v>6</v>
      </c>
      <c r="O656">
        <v>7</v>
      </c>
      <c r="P656">
        <f t="shared" si="30"/>
        <v>0.4148148148148148</v>
      </c>
      <c r="Q656">
        <f t="shared" si="31"/>
        <v>0.24888888888888888</v>
      </c>
      <c r="R656">
        <f t="shared" si="32"/>
        <v>1</v>
      </c>
    </row>
    <row r="657" spans="1:18">
      <c r="A657" t="s">
        <v>1585</v>
      </c>
      <c r="B657" t="s">
        <v>201</v>
      </c>
      <c r="C657" t="s">
        <v>1062</v>
      </c>
      <c r="D657" t="s">
        <v>1053</v>
      </c>
      <c r="E657">
        <v>7</v>
      </c>
      <c r="F657">
        <v>1</v>
      </c>
      <c r="G657">
        <v>0</v>
      </c>
      <c r="H657">
        <v>1</v>
      </c>
      <c r="I657">
        <v>0</v>
      </c>
      <c r="J657">
        <v>1</v>
      </c>
      <c r="K657">
        <v>15</v>
      </c>
      <c r="L657">
        <v>3</v>
      </c>
      <c r="M657">
        <v>4</v>
      </c>
      <c r="N657">
        <v>1</v>
      </c>
      <c r="O657">
        <v>7</v>
      </c>
      <c r="P657">
        <f t="shared" si="30"/>
        <v>0.4148148148148148</v>
      </c>
      <c r="Q657">
        <f t="shared" si="31"/>
        <v>0.24888888888888888</v>
      </c>
      <c r="R657">
        <f t="shared" si="32"/>
        <v>1</v>
      </c>
    </row>
    <row r="658" spans="1:18">
      <c r="A658" t="s">
        <v>1395</v>
      </c>
      <c r="B658" t="s">
        <v>968</v>
      </c>
      <c r="C658" t="s">
        <v>1032</v>
      </c>
      <c r="D658" t="s">
        <v>1048</v>
      </c>
      <c r="E658">
        <v>3</v>
      </c>
      <c r="F658">
        <v>2</v>
      </c>
      <c r="G658">
        <v>0</v>
      </c>
      <c r="H658">
        <v>5</v>
      </c>
      <c r="I658">
        <v>0</v>
      </c>
      <c r="J658">
        <v>0</v>
      </c>
      <c r="K658">
        <v>11</v>
      </c>
      <c r="L658">
        <v>4</v>
      </c>
      <c r="M658">
        <v>2</v>
      </c>
      <c r="N658">
        <v>0</v>
      </c>
      <c r="O658">
        <v>7</v>
      </c>
      <c r="P658">
        <f t="shared" si="30"/>
        <v>0.4148148148148148</v>
      </c>
      <c r="Q658">
        <f t="shared" si="31"/>
        <v>0.24888888888888888</v>
      </c>
      <c r="R658">
        <f t="shared" si="32"/>
        <v>1</v>
      </c>
    </row>
    <row r="659" spans="1:18">
      <c r="A659" t="s">
        <v>1940</v>
      </c>
      <c r="B659" t="s">
        <v>44</v>
      </c>
      <c r="C659" t="s">
        <v>1062</v>
      </c>
      <c r="D659" t="s">
        <v>1044</v>
      </c>
      <c r="E659">
        <v>2</v>
      </c>
      <c r="F659">
        <v>0</v>
      </c>
      <c r="G659">
        <v>1</v>
      </c>
      <c r="H659">
        <v>0</v>
      </c>
      <c r="I659">
        <v>0</v>
      </c>
      <c r="J659">
        <v>1</v>
      </c>
      <c r="K659">
        <v>8</v>
      </c>
      <c r="L659">
        <v>3</v>
      </c>
      <c r="M659">
        <v>3</v>
      </c>
      <c r="N659">
        <v>0</v>
      </c>
      <c r="O659">
        <v>7</v>
      </c>
      <c r="P659">
        <f t="shared" si="30"/>
        <v>0.4148148148148148</v>
      </c>
      <c r="Q659">
        <f t="shared" si="31"/>
        <v>0.24888888888888888</v>
      </c>
      <c r="R659">
        <f t="shared" si="32"/>
        <v>1</v>
      </c>
    </row>
    <row r="660" spans="1:18">
      <c r="A660" t="s">
        <v>1600</v>
      </c>
      <c r="B660" t="s">
        <v>534</v>
      </c>
      <c r="C660" t="s">
        <v>1032</v>
      </c>
      <c r="D660" t="s">
        <v>1029</v>
      </c>
      <c r="E660">
        <v>2</v>
      </c>
      <c r="F660">
        <v>0</v>
      </c>
      <c r="G660">
        <v>0</v>
      </c>
      <c r="H660">
        <v>1</v>
      </c>
      <c r="I660">
        <v>0</v>
      </c>
      <c r="J660">
        <v>1</v>
      </c>
      <c r="K660">
        <v>3</v>
      </c>
      <c r="L660">
        <v>2</v>
      </c>
      <c r="M660">
        <v>1</v>
      </c>
      <c r="N660">
        <v>0</v>
      </c>
      <c r="O660">
        <v>7</v>
      </c>
      <c r="P660">
        <f t="shared" si="30"/>
        <v>0.4148148148148148</v>
      </c>
      <c r="Q660">
        <f t="shared" si="31"/>
        <v>0.24888888888888888</v>
      </c>
      <c r="R660">
        <f t="shared" si="32"/>
        <v>1</v>
      </c>
    </row>
    <row r="661" spans="1:18">
      <c r="A661" t="s">
        <v>919</v>
      </c>
      <c r="B661" t="s">
        <v>1941</v>
      </c>
      <c r="C661" t="s">
        <v>1059</v>
      </c>
      <c r="D661" t="s">
        <v>1063</v>
      </c>
      <c r="E661">
        <v>1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3</v>
      </c>
      <c r="M661">
        <v>0</v>
      </c>
      <c r="N661">
        <v>3</v>
      </c>
      <c r="O661">
        <v>7</v>
      </c>
      <c r="P661">
        <f t="shared" si="30"/>
        <v>0.4148148148148148</v>
      </c>
      <c r="Q661">
        <f t="shared" si="31"/>
        <v>0.24888888888888888</v>
      </c>
      <c r="R661">
        <f t="shared" si="32"/>
        <v>1</v>
      </c>
    </row>
    <row r="662" spans="1:18">
      <c r="A662" t="s">
        <v>1593</v>
      </c>
      <c r="B662" t="s">
        <v>201</v>
      </c>
      <c r="C662" t="s">
        <v>1058</v>
      </c>
      <c r="D662" t="s">
        <v>1042</v>
      </c>
      <c r="E662">
        <v>4</v>
      </c>
      <c r="F662">
        <v>2</v>
      </c>
      <c r="G662">
        <v>0</v>
      </c>
      <c r="H662">
        <v>3</v>
      </c>
      <c r="I662">
        <v>0</v>
      </c>
      <c r="J662">
        <v>1</v>
      </c>
      <c r="K662">
        <v>16</v>
      </c>
      <c r="L662">
        <v>4</v>
      </c>
      <c r="M662">
        <v>4</v>
      </c>
      <c r="N662">
        <v>0</v>
      </c>
      <c r="O662">
        <v>7</v>
      </c>
      <c r="P662">
        <f t="shared" si="30"/>
        <v>0.4148148148148148</v>
      </c>
      <c r="Q662">
        <f t="shared" si="31"/>
        <v>0.24888888888888888</v>
      </c>
      <c r="R662">
        <f t="shared" si="32"/>
        <v>1</v>
      </c>
    </row>
    <row r="663" spans="1:18">
      <c r="A663" t="s">
        <v>1942</v>
      </c>
      <c r="B663" t="s">
        <v>1228</v>
      </c>
      <c r="C663" t="s">
        <v>1032</v>
      </c>
      <c r="D663" t="s">
        <v>1063</v>
      </c>
      <c r="E663">
        <v>6</v>
      </c>
      <c r="F663">
        <v>2</v>
      </c>
      <c r="G663">
        <v>0</v>
      </c>
      <c r="H663">
        <v>4</v>
      </c>
      <c r="I663">
        <v>0</v>
      </c>
      <c r="J663">
        <v>0</v>
      </c>
      <c r="K663">
        <v>11</v>
      </c>
      <c r="L663">
        <v>2</v>
      </c>
      <c r="M663">
        <v>2</v>
      </c>
      <c r="N663">
        <v>0</v>
      </c>
      <c r="O663">
        <v>7</v>
      </c>
      <c r="P663">
        <f t="shared" si="30"/>
        <v>0.4148148148148148</v>
      </c>
      <c r="Q663">
        <f t="shared" si="31"/>
        <v>0.24888888888888888</v>
      </c>
      <c r="R663">
        <f t="shared" si="32"/>
        <v>1</v>
      </c>
    </row>
    <row r="664" spans="1:18">
      <c r="A664" t="s">
        <v>1578</v>
      </c>
      <c r="B664" t="s">
        <v>50</v>
      </c>
      <c r="C664" t="s">
        <v>1</v>
      </c>
      <c r="D664" t="s">
        <v>1035</v>
      </c>
      <c r="E664">
        <v>2</v>
      </c>
      <c r="F664">
        <v>1</v>
      </c>
      <c r="G664">
        <v>0</v>
      </c>
      <c r="H664">
        <v>2</v>
      </c>
      <c r="I664">
        <v>0</v>
      </c>
      <c r="J664">
        <v>1</v>
      </c>
      <c r="K664">
        <v>8</v>
      </c>
      <c r="L664">
        <v>2</v>
      </c>
      <c r="M664">
        <v>3</v>
      </c>
      <c r="N664">
        <v>0</v>
      </c>
      <c r="O664">
        <v>7</v>
      </c>
      <c r="P664">
        <f t="shared" si="30"/>
        <v>0.4148148148148148</v>
      </c>
      <c r="Q664">
        <f t="shared" si="31"/>
        <v>0.24888888888888888</v>
      </c>
      <c r="R664">
        <f t="shared" si="32"/>
        <v>1</v>
      </c>
    </row>
    <row r="665" spans="1:18">
      <c r="A665" t="s">
        <v>142</v>
      </c>
      <c r="B665" t="s">
        <v>143</v>
      </c>
      <c r="C665" t="s">
        <v>1058</v>
      </c>
      <c r="D665" t="s">
        <v>1026</v>
      </c>
      <c r="E665">
        <v>10</v>
      </c>
      <c r="F665">
        <v>3</v>
      </c>
      <c r="G665">
        <v>0</v>
      </c>
      <c r="H665">
        <v>16</v>
      </c>
      <c r="I665">
        <v>1</v>
      </c>
      <c r="J665">
        <v>1</v>
      </c>
      <c r="K665">
        <v>41</v>
      </c>
      <c r="L665">
        <v>5</v>
      </c>
      <c r="M665">
        <v>8</v>
      </c>
      <c r="N665">
        <v>0</v>
      </c>
      <c r="O665">
        <v>7</v>
      </c>
      <c r="P665">
        <f t="shared" si="30"/>
        <v>0.4148148148148148</v>
      </c>
      <c r="Q665">
        <f t="shared" si="31"/>
        <v>0.24888888888888888</v>
      </c>
      <c r="R665">
        <f t="shared" si="32"/>
        <v>1</v>
      </c>
    </row>
    <row r="666" spans="1:18">
      <c r="A666" t="s">
        <v>1169</v>
      </c>
      <c r="B666" t="s">
        <v>392</v>
      </c>
      <c r="C666" t="s">
        <v>1058</v>
      </c>
      <c r="D666" t="s">
        <v>1054</v>
      </c>
      <c r="E666">
        <v>5</v>
      </c>
      <c r="F666">
        <v>3</v>
      </c>
      <c r="G666">
        <v>0</v>
      </c>
      <c r="H666">
        <v>2</v>
      </c>
      <c r="I666">
        <v>1</v>
      </c>
      <c r="J666">
        <v>0</v>
      </c>
      <c r="K666">
        <v>10</v>
      </c>
      <c r="L666">
        <v>2</v>
      </c>
      <c r="M666">
        <v>1</v>
      </c>
      <c r="N666">
        <v>1</v>
      </c>
      <c r="O666">
        <v>6</v>
      </c>
      <c r="P666">
        <f t="shared" si="30"/>
        <v>0.35555555555555557</v>
      </c>
      <c r="Q666">
        <f t="shared" si="31"/>
        <v>0.21333333333333335</v>
      </c>
      <c r="R666">
        <f t="shared" si="32"/>
        <v>1</v>
      </c>
    </row>
    <row r="667" spans="1:18">
      <c r="A667" t="s">
        <v>508</v>
      </c>
      <c r="B667" t="s">
        <v>83</v>
      </c>
      <c r="C667" t="s">
        <v>2</v>
      </c>
      <c r="D667" t="s">
        <v>1034</v>
      </c>
      <c r="E667">
        <v>2</v>
      </c>
      <c r="F667">
        <v>1</v>
      </c>
      <c r="G667">
        <v>0</v>
      </c>
      <c r="H667">
        <v>2</v>
      </c>
      <c r="I667">
        <v>0</v>
      </c>
      <c r="J667">
        <v>0</v>
      </c>
      <c r="K667">
        <v>2</v>
      </c>
      <c r="L667">
        <v>0</v>
      </c>
      <c r="M667">
        <v>2</v>
      </c>
      <c r="N667">
        <v>0</v>
      </c>
      <c r="O667">
        <v>6</v>
      </c>
      <c r="P667">
        <f t="shared" si="30"/>
        <v>0.35555555555555557</v>
      </c>
      <c r="Q667">
        <f t="shared" si="31"/>
        <v>0.21333333333333335</v>
      </c>
      <c r="R667">
        <f t="shared" si="32"/>
        <v>1</v>
      </c>
    </row>
    <row r="668" spans="1:18">
      <c r="A668" t="s">
        <v>1146</v>
      </c>
      <c r="B668" t="s">
        <v>143</v>
      </c>
      <c r="C668" t="s">
        <v>3</v>
      </c>
      <c r="D668" t="s">
        <v>1339</v>
      </c>
      <c r="E668">
        <v>4</v>
      </c>
      <c r="F668">
        <v>1</v>
      </c>
      <c r="G668">
        <v>0</v>
      </c>
      <c r="H668">
        <v>1</v>
      </c>
      <c r="I668">
        <v>0</v>
      </c>
      <c r="J668">
        <v>0</v>
      </c>
      <c r="K668">
        <v>4</v>
      </c>
      <c r="L668">
        <v>2</v>
      </c>
      <c r="M668">
        <v>1</v>
      </c>
      <c r="N668">
        <v>0</v>
      </c>
      <c r="O668">
        <v>6</v>
      </c>
      <c r="P668">
        <f t="shared" si="30"/>
        <v>0.35555555555555557</v>
      </c>
      <c r="Q668">
        <f t="shared" si="31"/>
        <v>0.21333333333333335</v>
      </c>
      <c r="R668">
        <f t="shared" si="32"/>
        <v>1</v>
      </c>
    </row>
    <row r="669" spans="1:18">
      <c r="A669" t="s">
        <v>286</v>
      </c>
      <c r="B669" t="s">
        <v>519</v>
      </c>
      <c r="C669" t="s">
        <v>3</v>
      </c>
      <c r="D669" t="s">
        <v>1029</v>
      </c>
      <c r="E669">
        <v>4</v>
      </c>
      <c r="F669">
        <v>1</v>
      </c>
      <c r="G669">
        <v>0</v>
      </c>
      <c r="H669">
        <v>3</v>
      </c>
      <c r="I669">
        <v>0</v>
      </c>
      <c r="J669">
        <v>0</v>
      </c>
      <c r="K669">
        <v>8</v>
      </c>
      <c r="L669">
        <v>4</v>
      </c>
      <c r="M669">
        <v>1</v>
      </c>
      <c r="N669">
        <v>0</v>
      </c>
      <c r="O669">
        <v>6</v>
      </c>
      <c r="P669">
        <f t="shared" si="30"/>
        <v>0.35555555555555557</v>
      </c>
      <c r="Q669">
        <f t="shared" si="31"/>
        <v>0.21333333333333335</v>
      </c>
      <c r="R669">
        <f t="shared" si="32"/>
        <v>1</v>
      </c>
    </row>
    <row r="670" spans="1:18">
      <c r="A670" t="s">
        <v>389</v>
      </c>
      <c r="B670" t="s">
        <v>1596</v>
      </c>
      <c r="C670" t="s">
        <v>1064</v>
      </c>
      <c r="D670" t="s">
        <v>1044</v>
      </c>
      <c r="E670">
        <v>4</v>
      </c>
      <c r="F670">
        <v>1</v>
      </c>
      <c r="G670">
        <v>0</v>
      </c>
      <c r="H670">
        <v>1</v>
      </c>
      <c r="I670">
        <v>0</v>
      </c>
      <c r="J670">
        <v>0</v>
      </c>
      <c r="K670">
        <v>5</v>
      </c>
      <c r="L670">
        <v>3</v>
      </c>
      <c r="M670">
        <v>1</v>
      </c>
      <c r="N670">
        <v>0</v>
      </c>
      <c r="O670">
        <v>6</v>
      </c>
      <c r="P670">
        <f t="shared" si="30"/>
        <v>0.35555555555555557</v>
      </c>
      <c r="Q670">
        <f t="shared" si="31"/>
        <v>0.21333333333333335</v>
      </c>
      <c r="R670">
        <f t="shared" si="32"/>
        <v>1</v>
      </c>
    </row>
    <row r="671" spans="1:18">
      <c r="A671" t="s">
        <v>1153</v>
      </c>
      <c r="B671" t="s">
        <v>34</v>
      </c>
      <c r="C671" t="s">
        <v>1064</v>
      </c>
      <c r="D671" t="s">
        <v>1048</v>
      </c>
      <c r="E671">
        <v>1</v>
      </c>
      <c r="F671">
        <v>2</v>
      </c>
      <c r="G671">
        <v>0</v>
      </c>
      <c r="H671">
        <v>3</v>
      </c>
      <c r="I671">
        <v>0</v>
      </c>
      <c r="J671">
        <v>1</v>
      </c>
      <c r="K671">
        <v>14</v>
      </c>
      <c r="L671">
        <v>5</v>
      </c>
      <c r="M671">
        <v>3</v>
      </c>
      <c r="N671">
        <v>0</v>
      </c>
      <c r="O671">
        <v>6</v>
      </c>
      <c r="P671">
        <f t="shared" si="30"/>
        <v>0.35555555555555557</v>
      </c>
      <c r="Q671">
        <f t="shared" si="31"/>
        <v>0.21333333333333335</v>
      </c>
      <c r="R671">
        <f t="shared" si="32"/>
        <v>1</v>
      </c>
    </row>
    <row r="672" spans="1:18">
      <c r="A672" t="s">
        <v>869</v>
      </c>
      <c r="B672" t="s">
        <v>1083</v>
      </c>
      <c r="C672" t="s">
        <v>1059</v>
      </c>
      <c r="D672" t="s">
        <v>1038</v>
      </c>
      <c r="E672">
        <v>4</v>
      </c>
      <c r="F672">
        <v>1</v>
      </c>
      <c r="G672">
        <v>0</v>
      </c>
      <c r="H672">
        <v>1</v>
      </c>
      <c r="I672">
        <v>0</v>
      </c>
      <c r="J672">
        <v>1</v>
      </c>
      <c r="K672">
        <v>9</v>
      </c>
      <c r="L672">
        <v>2</v>
      </c>
      <c r="M672">
        <v>2</v>
      </c>
      <c r="N672">
        <v>0</v>
      </c>
      <c r="O672">
        <v>6</v>
      </c>
      <c r="P672">
        <f t="shared" si="30"/>
        <v>0.35555555555555557</v>
      </c>
      <c r="Q672">
        <f t="shared" si="31"/>
        <v>0.21333333333333335</v>
      </c>
      <c r="R672">
        <f t="shared" si="32"/>
        <v>1</v>
      </c>
    </row>
    <row r="673" spans="1:18">
      <c r="A673" t="s">
        <v>358</v>
      </c>
      <c r="B673" t="s">
        <v>34</v>
      </c>
      <c r="C673" t="s">
        <v>3</v>
      </c>
      <c r="D673" t="s">
        <v>1045</v>
      </c>
      <c r="E673">
        <v>6</v>
      </c>
      <c r="F673">
        <v>0</v>
      </c>
      <c r="G673">
        <v>0</v>
      </c>
      <c r="H673">
        <v>2</v>
      </c>
      <c r="I673">
        <v>0</v>
      </c>
      <c r="J673">
        <v>0</v>
      </c>
      <c r="K673">
        <v>6</v>
      </c>
      <c r="L673">
        <v>2</v>
      </c>
      <c r="M673">
        <v>2</v>
      </c>
      <c r="N673">
        <v>0</v>
      </c>
      <c r="O673">
        <v>6</v>
      </c>
      <c r="P673">
        <f t="shared" si="30"/>
        <v>0.35555555555555557</v>
      </c>
      <c r="Q673">
        <f t="shared" si="31"/>
        <v>0.21333333333333335</v>
      </c>
      <c r="R673">
        <f t="shared" si="32"/>
        <v>1</v>
      </c>
    </row>
    <row r="674" spans="1:18">
      <c r="A674" t="s">
        <v>1943</v>
      </c>
      <c r="B674" t="s">
        <v>1944</v>
      </c>
      <c r="C674" t="s">
        <v>1062</v>
      </c>
      <c r="D674" t="s">
        <v>1029</v>
      </c>
      <c r="E674">
        <v>3</v>
      </c>
      <c r="F674">
        <v>1</v>
      </c>
      <c r="G674">
        <v>0</v>
      </c>
      <c r="H674">
        <v>2</v>
      </c>
      <c r="I674">
        <v>0</v>
      </c>
      <c r="J674">
        <v>0</v>
      </c>
      <c r="K674">
        <v>6</v>
      </c>
      <c r="L674">
        <v>2</v>
      </c>
      <c r="M674">
        <v>1</v>
      </c>
      <c r="N674">
        <v>1</v>
      </c>
      <c r="O674">
        <v>5</v>
      </c>
      <c r="P674">
        <f t="shared" si="30"/>
        <v>0.29629629629629628</v>
      </c>
      <c r="Q674">
        <f t="shared" si="31"/>
        <v>0.17777777777777776</v>
      </c>
      <c r="R674">
        <f t="shared" si="32"/>
        <v>1</v>
      </c>
    </row>
    <row r="675" spans="1:18">
      <c r="A675" t="s">
        <v>1579</v>
      </c>
      <c r="B675" t="s">
        <v>1580</v>
      </c>
      <c r="C675" t="s">
        <v>1</v>
      </c>
      <c r="D675" t="s">
        <v>1052</v>
      </c>
      <c r="E675">
        <v>1</v>
      </c>
      <c r="F675">
        <v>1</v>
      </c>
      <c r="G675">
        <v>0</v>
      </c>
      <c r="H675">
        <v>1</v>
      </c>
      <c r="I675">
        <v>0</v>
      </c>
      <c r="J675">
        <v>0</v>
      </c>
      <c r="K675">
        <v>2</v>
      </c>
      <c r="L675">
        <v>1</v>
      </c>
      <c r="M675">
        <v>1</v>
      </c>
      <c r="N675">
        <v>1</v>
      </c>
      <c r="O675">
        <v>5</v>
      </c>
      <c r="P675">
        <f t="shared" si="30"/>
        <v>0.29629629629629628</v>
      </c>
      <c r="Q675">
        <f t="shared" si="31"/>
        <v>0.17777777777777776</v>
      </c>
      <c r="R675">
        <f t="shared" si="32"/>
        <v>1</v>
      </c>
    </row>
    <row r="676" spans="1:18">
      <c r="A676" t="s">
        <v>1604</v>
      </c>
      <c r="B676" t="s">
        <v>1080</v>
      </c>
      <c r="C676" t="s">
        <v>1</v>
      </c>
      <c r="D676" t="s">
        <v>1043</v>
      </c>
      <c r="E676">
        <v>2</v>
      </c>
      <c r="F676">
        <v>1</v>
      </c>
      <c r="G676">
        <v>0</v>
      </c>
      <c r="H676">
        <v>2</v>
      </c>
      <c r="I676">
        <v>0</v>
      </c>
      <c r="J676">
        <v>0</v>
      </c>
      <c r="K676">
        <v>5</v>
      </c>
      <c r="L676">
        <v>2</v>
      </c>
      <c r="M676">
        <v>2</v>
      </c>
      <c r="N676">
        <v>0</v>
      </c>
      <c r="O676">
        <v>5</v>
      </c>
      <c r="P676">
        <f t="shared" si="30"/>
        <v>0.29629629629629628</v>
      </c>
      <c r="Q676">
        <f t="shared" si="31"/>
        <v>0.17777777777777776</v>
      </c>
      <c r="R676">
        <f t="shared" si="32"/>
        <v>1</v>
      </c>
    </row>
    <row r="677" spans="1:18">
      <c r="A677" t="s">
        <v>1607</v>
      </c>
      <c r="B677" t="s">
        <v>74</v>
      </c>
      <c r="C677" t="s">
        <v>2</v>
      </c>
      <c r="D677" t="s">
        <v>1040</v>
      </c>
      <c r="E677">
        <v>2</v>
      </c>
      <c r="F677">
        <v>1</v>
      </c>
      <c r="G677">
        <v>0</v>
      </c>
      <c r="H677">
        <v>2</v>
      </c>
      <c r="I677">
        <v>0</v>
      </c>
      <c r="J677">
        <v>0</v>
      </c>
      <c r="K677">
        <v>2</v>
      </c>
      <c r="L677">
        <v>1</v>
      </c>
      <c r="M677">
        <v>0</v>
      </c>
      <c r="N677">
        <v>0</v>
      </c>
      <c r="O677">
        <v>5</v>
      </c>
      <c r="P677">
        <f t="shared" si="30"/>
        <v>0.29629629629629628</v>
      </c>
      <c r="Q677">
        <f t="shared" si="31"/>
        <v>0.17777777777777776</v>
      </c>
      <c r="R677">
        <f t="shared" si="32"/>
        <v>1</v>
      </c>
    </row>
    <row r="678" spans="1:18">
      <c r="A678" t="s">
        <v>1945</v>
      </c>
      <c r="B678" t="s">
        <v>465</v>
      </c>
      <c r="C678" t="s">
        <v>1032</v>
      </c>
      <c r="D678" t="s">
        <v>1042</v>
      </c>
      <c r="E678">
        <v>2</v>
      </c>
      <c r="F678">
        <v>1</v>
      </c>
      <c r="G678">
        <v>0</v>
      </c>
      <c r="H678">
        <v>0</v>
      </c>
      <c r="I678">
        <v>0</v>
      </c>
      <c r="J678">
        <v>0</v>
      </c>
      <c r="K678">
        <v>2</v>
      </c>
      <c r="L678">
        <v>3</v>
      </c>
      <c r="M678">
        <v>0</v>
      </c>
      <c r="N678">
        <v>0</v>
      </c>
      <c r="O678">
        <v>5</v>
      </c>
      <c r="P678">
        <f t="shared" si="30"/>
        <v>0.29629629629629628</v>
      </c>
      <c r="Q678">
        <f t="shared" si="31"/>
        <v>0.17777777777777776</v>
      </c>
      <c r="R678">
        <f t="shared" si="32"/>
        <v>1</v>
      </c>
    </row>
    <row r="679" spans="1:18">
      <c r="A679" t="s">
        <v>1599</v>
      </c>
      <c r="B679" t="s">
        <v>221</v>
      </c>
      <c r="C679" t="s">
        <v>1064</v>
      </c>
      <c r="D679" t="s">
        <v>1043</v>
      </c>
      <c r="E679">
        <v>4</v>
      </c>
      <c r="F679">
        <v>0</v>
      </c>
      <c r="G679">
        <v>0</v>
      </c>
      <c r="H679">
        <v>1</v>
      </c>
      <c r="I679">
        <v>0</v>
      </c>
      <c r="J679">
        <v>0</v>
      </c>
      <c r="K679">
        <v>3</v>
      </c>
      <c r="L679">
        <v>2</v>
      </c>
      <c r="M679">
        <v>1</v>
      </c>
      <c r="N679">
        <v>0</v>
      </c>
      <c r="O679">
        <v>5</v>
      </c>
      <c r="P679">
        <f t="shared" si="30"/>
        <v>0.29629629629629628</v>
      </c>
      <c r="Q679">
        <f t="shared" si="31"/>
        <v>0.17777777777777776</v>
      </c>
      <c r="R679">
        <f t="shared" si="32"/>
        <v>1</v>
      </c>
    </row>
    <row r="680" spans="1:18">
      <c r="A680" t="s">
        <v>1517</v>
      </c>
      <c r="B680" t="s">
        <v>863</v>
      </c>
      <c r="C680" t="s">
        <v>3</v>
      </c>
      <c r="D680" t="s">
        <v>1050</v>
      </c>
      <c r="E680">
        <v>8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6</v>
      </c>
      <c r="L680">
        <v>1</v>
      </c>
      <c r="M680">
        <v>2</v>
      </c>
      <c r="N680">
        <v>0</v>
      </c>
      <c r="O680">
        <v>5</v>
      </c>
      <c r="P680">
        <f t="shared" si="30"/>
        <v>0.29629629629629628</v>
      </c>
      <c r="Q680">
        <f t="shared" si="31"/>
        <v>0.17777777777777776</v>
      </c>
      <c r="R680">
        <f t="shared" si="32"/>
        <v>1</v>
      </c>
    </row>
    <row r="681" spans="1:18">
      <c r="A681" t="s">
        <v>1936</v>
      </c>
      <c r="B681" t="s">
        <v>46</v>
      </c>
      <c r="C681" t="s">
        <v>1</v>
      </c>
      <c r="D681" t="s">
        <v>1031</v>
      </c>
      <c r="E681">
        <v>2</v>
      </c>
      <c r="F681">
        <v>1</v>
      </c>
      <c r="G681">
        <v>0</v>
      </c>
      <c r="H681">
        <v>2</v>
      </c>
      <c r="I681">
        <v>0</v>
      </c>
      <c r="J681">
        <v>0</v>
      </c>
      <c r="K681">
        <v>4</v>
      </c>
      <c r="L681">
        <v>2</v>
      </c>
      <c r="M681">
        <v>1</v>
      </c>
      <c r="N681">
        <v>0</v>
      </c>
      <c r="O681">
        <v>5</v>
      </c>
      <c r="P681">
        <f t="shared" si="30"/>
        <v>0.29629629629629628</v>
      </c>
      <c r="Q681">
        <f t="shared" si="31"/>
        <v>0.17777777777777776</v>
      </c>
      <c r="R681">
        <f t="shared" si="32"/>
        <v>1</v>
      </c>
    </row>
    <row r="682" spans="1:18">
      <c r="A682" t="s">
        <v>269</v>
      </c>
      <c r="B682" t="s">
        <v>1597</v>
      </c>
      <c r="C682" t="s">
        <v>1062</v>
      </c>
      <c r="D682" t="s">
        <v>1050</v>
      </c>
      <c r="E682">
        <v>2</v>
      </c>
      <c r="F682">
        <v>1</v>
      </c>
      <c r="G682">
        <v>0</v>
      </c>
      <c r="H682">
        <v>1</v>
      </c>
      <c r="I682">
        <v>0</v>
      </c>
      <c r="J682">
        <v>0</v>
      </c>
      <c r="K682">
        <v>5</v>
      </c>
      <c r="L682">
        <v>2</v>
      </c>
      <c r="M682">
        <v>3</v>
      </c>
      <c r="N682">
        <v>0</v>
      </c>
      <c r="O682">
        <v>5</v>
      </c>
      <c r="P682">
        <f t="shared" si="30"/>
        <v>0.29629629629629628</v>
      </c>
      <c r="Q682">
        <f t="shared" si="31"/>
        <v>0.17777777777777776</v>
      </c>
      <c r="R682">
        <f t="shared" si="32"/>
        <v>1</v>
      </c>
    </row>
    <row r="683" spans="1:18">
      <c r="A683" t="s">
        <v>1606</v>
      </c>
      <c r="B683" t="s">
        <v>327</v>
      </c>
      <c r="C683" t="s">
        <v>1032</v>
      </c>
      <c r="D683" t="s">
        <v>1037</v>
      </c>
      <c r="E683">
        <v>1</v>
      </c>
      <c r="F683">
        <v>1</v>
      </c>
      <c r="G683">
        <v>0</v>
      </c>
      <c r="H683">
        <v>1</v>
      </c>
      <c r="I683">
        <v>0</v>
      </c>
      <c r="J683">
        <v>0</v>
      </c>
      <c r="K683">
        <v>2</v>
      </c>
      <c r="L683">
        <v>2</v>
      </c>
      <c r="M683">
        <v>1</v>
      </c>
      <c r="N683">
        <v>0</v>
      </c>
      <c r="O683">
        <v>5</v>
      </c>
      <c r="P683">
        <f t="shared" si="30"/>
        <v>0.29629629629629628</v>
      </c>
      <c r="Q683">
        <f t="shared" si="31"/>
        <v>0.17777777777777776</v>
      </c>
      <c r="R683">
        <f t="shared" si="32"/>
        <v>1</v>
      </c>
    </row>
    <row r="684" spans="1:18">
      <c r="A684" t="s">
        <v>508</v>
      </c>
      <c r="B684" t="s">
        <v>1947</v>
      </c>
      <c r="C684" t="s">
        <v>1032</v>
      </c>
      <c r="D684" t="s">
        <v>1046</v>
      </c>
      <c r="E684">
        <v>0</v>
      </c>
      <c r="F684">
        <v>0</v>
      </c>
      <c r="G684">
        <v>0</v>
      </c>
      <c r="H684">
        <v>2</v>
      </c>
      <c r="I684">
        <v>0</v>
      </c>
      <c r="J684">
        <v>1</v>
      </c>
      <c r="K684">
        <v>3</v>
      </c>
      <c r="L684">
        <v>1</v>
      </c>
      <c r="M684">
        <v>1</v>
      </c>
      <c r="N684">
        <v>0</v>
      </c>
      <c r="O684">
        <v>5</v>
      </c>
      <c r="P684">
        <f t="shared" si="30"/>
        <v>0.29629629629629628</v>
      </c>
      <c r="Q684">
        <f t="shared" si="31"/>
        <v>0.17777777777777776</v>
      </c>
      <c r="R684">
        <f t="shared" si="32"/>
        <v>1</v>
      </c>
    </row>
    <row r="685" spans="1:18">
      <c r="A685" t="s">
        <v>1603</v>
      </c>
      <c r="B685" t="s">
        <v>356</v>
      </c>
      <c r="C685" t="s">
        <v>3</v>
      </c>
      <c r="D685" t="s">
        <v>1042</v>
      </c>
      <c r="E685">
        <v>2</v>
      </c>
      <c r="F685">
        <v>1</v>
      </c>
      <c r="G685">
        <v>0</v>
      </c>
      <c r="H685">
        <v>1</v>
      </c>
      <c r="I685">
        <v>0</v>
      </c>
      <c r="J685">
        <v>0</v>
      </c>
      <c r="K685">
        <v>3</v>
      </c>
      <c r="L685">
        <v>2</v>
      </c>
      <c r="M685">
        <v>1</v>
      </c>
      <c r="N685">
        <v>0</v>
      </c>
      <c r="O685">
        <v>5</v>
      </c>
      <c r="P685">
        <f t="shared" si="30"/>
        <v>0.29629629629629628</v>
      </c>
      <c r="Q685">
        <f t="shared" si="31"/>
        <v>0.17777777777777776</v>
      </c>
      <c r="R685">
        <f t="shared" si="32"/>
        <v>1</v>
      </c>
    </row>
    <row r="686" spans="1:18">
      <c r="A686" t="s">
        <v>190</v>
      </c>
      <c r="B686" t="s">
        <v>510</v>
      </c>
      <c r="C686" t="s">
        <v>2</v>
      </c>
      <c r="D686" t="s">
        <v>1035</v>
      </c>
      <c r="E686">
        <v>4</v>
      </c>
      <c r="F686">
        <v>1</v>
      </c>
      <c r="G686">
        <v>0</v>
      </c>
      <c r="H686">
        <v>2</v>
      </c>
      <c r="I686">
        <v>0</v>
      </c>
      <c r="J686">
        <v>0</v>
      </c>
      <c r="K686">
        <v>8</v>
      </c>
      <c r="L686">
        <v>2</v>
      </c>
      <c r="M686">
        <v>2</v>
      </c>
      <c r="N686">
        <v>0</v>
      </c>
      <c r="O686">
        <v>4</v>
      </c>
      <c r="P686">
        <f t="shared" si="30"/>
        <v>0.23703703703703705</v>
      </c>
      <c r="Q686">
        <f t="shared" si="31"/>
        <v>0.14222222222222222</v>
      </c>
      <c r="R686">
        <f t="shared" si="32"/>
        <v>1</v>
      </c>
    </row>
    <row r="687" spans="1:18">
      <c r="A687" t="s">
        <v>613</v>
      </c>
      <c r="B687" t="s">
        <v>201</v>
      </c>
      <c r="C687" t="s">
        <v>1058</v>
      </c>
      <c r="D687" t="s">
        <v>1029</v>
      </c>
      <c r="E687">
        <v>4</v>
      </c>
      <c r="F687">
        <v>1</v>
      </c>
      <c r="G687">
        <v>0</v>
      </c>
      <c r="H687">
        <v>2</v>
      </c>
      <c r="I687">
        <v>0</v>
      </c>
      <c r="J687">
        <v>0</v>
      </c>
      <c r="K687">
        <v>8</v>
      </c>
      <c r="L687">
        <v>3</v>
      </c>
      <c r="M687">
        <v>1</v>
      </c>
      <c r="N687">
        <v>0</v>
      </c>
      <c r="O687">
        <v>4</v>
      </c>
      <c r="P687">
        <f t="shared" si="30"/>
        <v>0.23703703703703705</v>
      </c>
      <c r="Q687">
        <f t="shared" si="31"/>
        <v>0.14222222222222222</v>
      </c>
      <c r="R687">
        <f t="shared" si="32"/>
        <v>1</v>
      </c>
    </row>
    <row r="688" spans="1:18">
      <c r="A688" t="s">
        <v>506</v>
      </c>
      <c r="B688" t="s">
        <v>1503</v>
      </c>
      <c r="C688" t="s">
        <v>1032</v>
      </c>
      <c r="D688" t="s">
        <v>1046</v>
      </c>
      <c r="E688">
        <v>6</v>
      </c>
      <c r="F688">
        <v>2</v>
      </c>
      <c r="G688">
        <v>0</v>
      </c>
      <c r="H688">
        <v>4</v>
      </c>
      <c r="I688">
        <v>0</v>
      </c>
      <c r="J688">
        <v>0</v>
      </c>
      <c r="K688">
        <v>16</v>
      </c>
      <c r="L688">
        <v>4</v>
      </c>
      <c r="M688">
        <v>2</v>
      </c>
      <c r="N688">
        <v>0</v>
      </c>
      <c r="O688">
        <v>4</v>
      </c>
      <c r="P688">
        <f t="shared" si="30"/>
        <v>0.23703703703703705</v>
      </c>
      <c r="Q688">
        <f t="shared" si="31"/>
        <v>0.14222222222222222</v>
      </c>
      <c r="R688">
        <f t="shared" si="32"/>
        <v>1</v>
      </c>
    </row>
    <row r="689" spans="1:18">
      <c r="A689" t="s">
        <v>1177</v>
      </c>
      <c r="B689" t="s">
        <v>324</v>
      </c>
      <c r="C689" t="s">
        <v>3</v>
      </c>
      <c r="D689" t="s">
        <v>1060</v>
      </c>
      <c r="E689">
        <v>2</v>
      </c>
      <c r="F689">
        <v>0</v>
      </c>
      <c r="G689">
        <v>0</v>
      </c>
      <c r="H689">
        <v>1</v>
      </c>
      <c r="I689">
        <v>0</v>
      </c>
      <c r="J689">
        <v>0</v>
      </c>
      <c r="K689">
        <v>1</v>
      </c>
      <c r="L689">
        <v>1</v>
      </c>
      <c r="M689">
        <v>1</v>
      </c>
      <c r="N689">
        <v>0</v>
      </c>
      <c r="O689">
        <v>4</v>
      </c>
      <c r="P689">
        <f t="shared" si="30"/>
        <v>0.23703703703703705</v>
      </c>
      <c r="Q689">
        <f t="shared" si="31"/>
        <v>0.14222222222222222</v>
      </c>
      <c r="R689">
        <f t="shared" si="32"/>
        <v>1</v>
      </c>
    </row>
    <row r="690" spans="1:18">
      <c r="A690" t="s">
        <v>1365</v>
      </c>
      <c r="B690" t="s">
        <v>717</v>
      </c>
      <c r="C690" t="s">
        <v>2</v>
      </c>
      <c r="D690" t="s">
        <v>1029</v>
      </c>
      <c r="E690">
        <v>6</v>
      </c>
      <c r="F690">
        <v>0</v>
      </c>
      <c r="G690">
        <v>0</v>
      </c>
      <c r="H690">
        <v>2</v>
      </c>
      <c r="I690">
        <v>0</v>
      </c>
      <c r="J690">
        <v>0</v>
      </c>
      <c r="K690">
        <v>8</v>
      </c>
      <c r="L690">
        <v>2</v>
      </c>
      <c r="M690">
        <v>2</v>
      </c>
      <c r="N690">
        <v>0</v>
      </c>
      <c r="O690">
        <v>4</v>
      </c>
      <c r="P690">
        <f t="shared" si="30"/>
        <v>0.23703703703703705</v>
      </c>
      <c r="Q690">
        <f t="shared" si="31"/>
        <v>0.14222222222222222</v>
      </c>
      <c r="R690">
        <f t="shared" si="32"/>
        <v>1</v>
      </c>
    </row>
    <row r="691" spans="1:18">
      <c r="A691" t="s">
        <v>1144</v>
      </c>
      <c r="B691" t="s">
        <v>201</v>
      </c>
      <c r="C691" t="s">
        <v>1058</v>
      </c>
      <c r="D691" t="s">
        <v>1047</v>
      </c>
      <c r="E691">
        <v>1</v>
      </c>
      <c r="F691">
        <v>1</v>
      </c>
      <c r="G691">
        <v>0</v>
      </c>
      <c r="H691">
        <v>1</v>
      </c>
      <c r="I691">
        <v>0</v>
      </c>
      <c r="J691">
        <v>0</v>
      </c>
      <c r="K691">
        <v>2</v>
      </c>
      <c r="L691">
        <v>1</v>
      </c>
      <c r="M691">
        <v>1</v>
      </c>
      <c r="N691">
        <v>0</v>
      </c>
      <c r="O691">
        <v>4</v>
      </c>
      <c r="P691">
        <f t="shared" si="30"/>
        <v>0.23703703703703705</v>
      </c>
      <c r="Q691">
        <f t="shared" si="31"/>
        <v>0.14222222222222222</v>
      </c>
      <c r="R691">
        <f t="shared" si="32"/>
        <v>1</v>
      </c>
    </row>
    <row r="692" spans="1:18">
      <c r="A692" t="s">
        <v>629</v>
      </c>
      <c r="B692" t="s">
        <v>465</v>
      </c>
      <c r="C692" t="s">
        <v>1032</v>
      </c>
      <c r="D692" t="s">
        <v>1060</v>
      </c>
      <c r="E692">
        <v>3</v>
      </c>
      <c r="F692">
        <v>1</v>
      </c>
      <c r="G692">
        <v>0</v>
      </c>
      <c r="H692">
        <v>1</v>
      </c>
      <c r="I692">
        <v>0</v>
      </c>
      <c r="J692">
        <v>0</v>
      </c>
      <c r="K692">
        <v>4</v>
      </c>
      <c r="L692">
        <v>1</v>
      </c>
      <c r="M692">
        <v>1</v>
      </c>
      <c r="N692">
        <v>0</v>
      </c>
      <c r="O692">
        <v>4</v>
      </c>
      <c r="P692">
        <f t="shared" si="30"/>
        <v>0.23703703703703705</v>
      </c>
      <c r="Q692">
        <f t="shared" si="31"/>
        <v>0.14222222222222222</v>
      </c>
      <c r="R692">
        <f t="shared" si="32"/>
        <v>1</v>
      </c>
    </row>
    <row r="693" spans="1:18">
      <c r="A693" t="s">
        <v>1512</v>
      </c>
      <c r="B693" t="s">
        <v>304</v>
      </c>
      <c r="C693" t="s">
        <v>1062</v>
      </c>
      <c r="D693" t="s">
        <v>1054</v>
      </c>
      <c r="E693">
        <v>4</v>
      </c>
      <c r="F693">
        <v>0</v>
      </c>
      <c r="G693">
        <v>0</v>
      </c>
      <c r="H693">
        <v>2</v>
      </c>
      <c r="I693">
        <v>0</v>
      </c>
      <c r="J693">
        <v>0</v>
      </c>
      <c r="K693">
        <v>4</v>
      </c>
      <c r="L693">
        <v>2</v>
      </c>
      <c r="M693">
        <v>0</v>
      </c>
      <c r="N693">
        <v>0</v>
      </c>
      <c r="O693">
        <v>4</v>
      </c>
      <c r="P693">
        <f t="shared" si="30"/>
        <v>0.23703703703703705</v>
      </c>
      <c r="Q693">
        <f t="shared" si="31"/>
        <v>0.14222222222222222</v>
      </c>
      <c r="R693">
        <f t="shared" si="32"/>
        <v>1</v>
      </c>
    </row>
    <row r="694" spans="1:18">
      <c r="A694" t="s">
        <v>200</v>
      </c>
      <c r="B694" t="s">
        <v>243</v>
      </c>
      <c r="C694" t="s">
        <v>1064</v>
      </c>
      <c r="D694" t="s">
        <v>1053</v>
      </c>
      <c r="E694">
        <v>4</v>
      </c>
      <c r="F694">
        <v>0</v>
      </c>
      <c r="G694">
        <v>0</v>
      </c>
      <c r="H694">
        <v>1</v>
      </c>
      <c r="I694">
        <v>0</v>
      </c>
      <c r="J694">
        <v>0</v>
      </c>
      <c r="K694">
        <v>5</v>
      </c>
      <c r="L694">
        <v>4</v>
      </c>
      <c r="M694">
        <v>0</v>
      </c>
      <c r="N694">
        <v>0</v>
      </c>
      <c r="O694">
        <v>4</v>
      </c>
      <c r="P694">
        <f t="shared" si="30"/>
        <v>0.23703703703703705</v>
      </c>
      <c r="Q694">
        <f t="shared" si="31"/>
        <v>0.14222222222222222</v>
      </c>
      <c r="R694">
        <f t="shared" si="32"/>
        <v>1</v>
      </c>
    </row>
    <row r="695" spans="1:18">
      <c r="A695" t="s">
        <v>307</v>
      </c>
      <c r="B695" t="s">
        <v>85</v>
      </c>
      <c r="C695" t="s">
        <v>1058</v>
      </c>
      <c r="D695" t="s">
        <v>1039</v>
      </c>
      <c r="E695">
        <v>2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3</v>
      </c>
      <c r="L695">
        <v>2</v>
      </c>
      <c r="M695">
        <v>1</v>
      </c>
      <c r="N695">
        <v>1</v>
      </c>
      <c r="O695">
        <v>3</v>
      </c>
      <c r="P695">
        <f t="shared" si="30"/>
        <v>0.17777777777777778</v>
      </c>
      <c r="Q695">
        <f t="shared" si="31"/>
        <v>0.10666666666666667</v>
      </c>
      <c r="R695">
        <f t="shared" si="32"/>
        <v>1</v>
      </c>
    </row>
    <row r="696" spans="1:18">
      <c r="A696" t="s">
        <v>1612</v>
      </c>
      <c r="B696" t="s">
        <v>46</v>
      </c>
      <c r="C696" t="s">
        <v>1</v>
      </c>
      <c r="D696" t="s">
        <v>1339</v>
      </c>
      <c r="E696">
        <v>2</v>
      </c>
      <c r="F696">
        <v>0</v>
      </c>
      <c r="G696">
        <v>0</v>
      </c>
      <c r="H696">
        <v>1</v>
      </c>
      <c r="I696">
        <v>0</v>
      </c>
      <c r="J696">
        <v>0</v>
      </c>
      <c r="K696">
        <v>2</v>
      </c>
      <c r="L696">
        <v>1</v>
      </c>
      <c r="M696">
        <v>1</v>
      </c>
      <c r="N696">
        <v>0</v>
      </c>
      <c r="O696">
        <v>3</v>
      </c>
      <c r="P696">
        <f t="shared" si="30"/>
        <v>0.17777777777777778</v>
      </c>
      <c r="Q696">
        <f t="shared" si="31"/>
        <v>0.10666666666666667</v>
      </c>
      <c r="R696">
        <f t="shared" si="32"/>
        <v>1</v>
      </c>
    </row>
    <row r="697" spans="1:18">
      <c r="A697" t="s">
        <v>1951</v>
      </c>
      <c r="B697" t="s">
        <v>80</v>
      </c>
      <c r="C697" t="s">
        <v>1032</v>
      </c>
      <c r="D697" t="s">
        <v>1051</v>
      </c>
      <c r="E697">
        <v>2</v>
      </c>
      <c r="F697">
        <v>0</v>
      </c>
      <c r="G697">
        <v>0</v>
      </c>
      <c r="H697">
        <v>1</v>
      </c>
      <c r="I697">
        <v>0</v>
      </c>
      <c r="J697">
        <v>0</v>
      </c>
      <c r="K697">
        <v>3</v>
      </c>
      <c r="L697">
        <v>1</v>
      </c>
      <c r="M697">
        <v>2</v>
      </c>
      <c r="N697">
        <v>0</v>
      </c>
      <c r="O697">
        <v>3</v>
      </c>
      <c r="P697">
        <f t="shared" si="30"/>
        <v>0.17777777777777778</v>
      </c>
      <c r="Q697">
        <f t="shared" si="31"/>
        <v>0.10666666666666667</v>
      </c>
      <c r="R697">
        <f t="shared" si="32"/>
        <v>1</v>
      </c>
    </row>
    <row r="698" spans="1:18">
      <c r="A698" t="s">
        <v>92</v>
      </c>
      <c r="B698" t="s">
        <v>34</v>
      </c>
      <c r="C698" t="s">
        <v>1058</v>
      </c>
      <c r="D698" t="s">
        <v>1054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1</v>
      </c>
      <c r="K698">
        <v>4</v>
      </c>
      <c r="L698">
        <v>1</v>
      </c>
      <c r="M698">
        <v>1</v>
      </c>
      <c r="N698">
        <v>0</v>
      </c>
      <c r="O698">
        <v>3</v>
      </c>
      <c r="P698">
        <f t="shared" si="30"/>
        <v>0.17777777777777778</v>
      </c>
      <c r="Q698">
        <f t="shared" si="31"/>
        <v>0.10666666666666667</v>
      </c>
      <c r="R698">
        <f t="shared" si="32"/>
        <v>1</v>
      </c>
    </row>
    <row r="699" spans="1:18">
      <c r="A699" t="s">
        <v>1572</v>
      </c>
      <c r="B699" t="s">
        <v>29</v>
      </c>
      <c r="C699" t="s">
        <v>3</v>
      </c>
      <c r="D699" t="s">
        <v>1043</v>
      </c>
      <c r="E699">
        <v>1</v>
      </c>
      <c r="F699">
        <v>0</v>
      </c>
      <c r="G699">
        <v>0</v>
      </c>
      <c r="H699">
        <v>2</v>
      </c>
      <c r="I699">
        <v>0</v>
      </c>
      <c r="J699">
        <v>0</v>
      </c>
      <c r="K699">
        <v>2</v>
      </c>
      <c r="L699">
        <v>1</v>
      </c>
      <c r="M699">
        <v>1</v>
      </c>
      <c r="N699">
        <v>0</v>
      </c>
      <c r="O699">
        <v>3</v>
      </c>
      <c r="P699">
        <f t="shared" si="30"/>
        <v>0.17777777777777778</v>
      </c>
      <c r="Q699">
        <f t="shared" si="31"/>
        <v>0.10666666666666667</v>
      </c>
      <c r="R699">
        <f t="shared" si="32"/>
        <v>1</v>
      </c>
    </row>
    <row r="700" spans="1:18">
      <c r="A700" t="s">
        <v>1151</v>
      </c>
      <c r="B700" t="s">
        <v>1070</v>
      </c>
      <c r="C700" t="s">
        <v>1059</v>
      </c>
      <c r="D700" t="s">
        <v>1060</v>
      </c>
      <c r="E700">
        <v>2</v>
      </c>
      <c r="F700">
        <v>1</v>
      </c>
      <c r="G700">
        <v>0</v>
      </c>
      <c r="H700">
        <v>0</v>
      </c>
      <c r="I700">
        <v>1</v>
      </c>
      <c r="J700">
        <v>0</v>
      </c>
      <c r="K700">
        <v>2</v>
      </c>
      <c r="L700">
        <v>1</v>
      </c>
      <c r="M700">
        <v>1</v>
      </c>
      <c r="N700">
        <v>0</v>
      </c>
      <c r="O700">
        <v>3</v>
      </c>
      <c r="P700">
        <f t="shared" si="30"/>
        <v>0.17777777777777778</v>
      </c>
      <c r="Q700">
        <f t="shared" si="31"/>
        <v>0.10666666666666667</v>
      </c>
      <c r="R700">
        <f t="shared" si="32"/>
        <v>1</v>
      </c>
    </row>
    <row r="701" spans="1:18">
      <c r="A701" t="s">
        <v>1615</v>
      </c>
      <c r="B701" t="s">
        <v>219</v>
      </c>
      <c r="C701" t="s">
        <v>1062</v>
      </c>
      <c r="D701" t="s">
        <v>1042</v>
      </c>
      <c r="E701">
        <v>2</v>
      </c>
      <c r="F701">
        <v>1</v>
      </c>
      <c r="G701">
        <v>0</v>
      </c>
      <c r="H701">
        <v>1</v>
      </c>
      <c r="I701">
        <v>0</v>
      </c>
      <c r="J701">
        <v>0</v>
      </c>
      <c r="K701">
        <v>5</v>
      </c>
      <c r="L701">
        <v>2</v>
      </c>
      <c r="M701">
        <v>1</v>
      </c>
      <c r="N701">
        <v>0</v>
      </c>
      <c r="O701">
        <v>3</v>
      </c>
      <c r="P701">
        <f t="shared" si="30"/>
        <v>0.17777777777777778</v>
      </c>
      <c r="Q701">
        <f t="shared" si="31"/>
        <v>0.10666666666666667</v>
      </c>
      <c r="R701">
        <f t="shared" si="32"/>
        <v>1</v>
      </c>
    </row>
    <row r="702" spans="1:18">
      <c r="A702" t="s">
        <v>282</v>
      </c>
      <c r="B702" t="s">
        <v>194</v>
      </c>
      <c r="C702" t="s">
        <v>1</v>
      </c>
      <c r="D702" t="s">
        <v>1037</v>
      </c>
      <c r="E702">
        <v>3</v>
      </c>
      <c r="F702">
        <v>1</v>
      </c>
      <c r="G702">
        <v>0</v>
      </c>
      <c r="H702">
        <v>2</v>
      </c>
      <c r="I702">
        <v>0</v>
      </c>
      <c r="J702">
        <v>0</v>
      </c>
      <c r="K702">
        <v>7</v>
      </c>
      <c r="L702">
        <v>2</v>
      </c>
      <c r="M702">
        <v>1</v>
      </c>
      <c r="N702">
        <v>0</v>
      </c>
      <c r="O702">
        <v>3</v>
      </c>
      <c r="P702">
        <f t="shared" si="30"/>
        <v>0.17777777777777778</v>
      </c>
      <c r="Q702">
        <f t="shared" si="31"/>
        <v>0.10666666666666667</v>
      </c>
      <c r="R702">
        <f t="shared" si="32"/>
        <v>1</v>
      </c>
    </row>
    <row r="703" spans="1:18">
      <c r="A703" t="s">
        <v>1161</v>
      </c>
      <c r="B703" t="s">
        <v>899</v>
      </c>
      <c r="C703" t="s">
        <v>1059</v>
      </c>
      <c r="D703" t="s">
        <v>1035</v>
      </c>
      <c r="E703">
        <v>1</v>
      </c>
      <c r="F703">
        <v>0</v>
      </c>
      <c r="G703">
        <v>0</v>
      </c>
      <c r="H703">
        <v>0</v>
      </c>
      <c r="I703">
        <v>2</v>
      </c>
      <c r="J703">
        <v>0</v>
      </c>
      <c r="K703">
        <v>2</v>
      </c>
      <c r="L703">
        <v>3</v>
      </c>
      <c r="M703">
        <v>0</v>
      </c>
      <c r="N703">
        <v>3</v>
      </c>
      <c r="O703">
        <v>3</v>
      </c>
      <c r="P703">
        <f t="shared" si="30"/>
        <v>0.17777777777777778</v>
      </c>
      <c r="Q703">
        <f t="shared" si="31"/>
        <v>0.10666666666666667</v>
      </c>
      <c r="R703">
        <f t="shared" si="32"/>
        <v>1</v>
      </c>
    </row>
    <row r="704" spans="1:18">
      <c r="A704" t="s">
        <v>1142</v>
      </c>
      <c r="B704" t="s">
        <v>1077</v>
      </c>
      <c r="C704" t="s">
        <v>1032</v>
      </c>
      <c r="D704" t="s">
        <v>1060</v>
      </c>
      <c r="E704">
        <v>1</v>
      </c>
      <c r="F704">
        <v>1</v>
      </c>
      <c r="G704">
        <v>0</v>
      </c>
      <c r="H704">
        <v>1</v>
      </c>
      <c r="I704">
        <v>0</v>
      </c>
      <c r="J704">
        <v>0</v>
      </c>
      <c r="K704">
        <v>3</v>
      </c>
      <c r="L704">
        <v>1</v>
      </c>
      <c r="M704">
        <v>1</v>
      </c>
      <c r="N704">
        <v>0</v>
      </c>
      <c r="O704">
        <v>3</v>
      </c>
      <c r="P704">
        <f t="shared" si="30"/>
        <v>0.17777777777777778</v>
      </c>
      <c r="Q704">
        <f t="shared" si="31"/>
        <v>0.10666666666666667</v>
      </c>
      <c r="R704">
        <f t="shared" si="32"/>
        <v>1</v>
      </c>
    </row>
    <row r="705" spans="1:18">
      <c r="A705" t="s">
        <v>1554</v>
      </c>
      <c r="B705" t="s">
        <v>1555</v>
      </c>
      <c r="C705" t="s">
        <v>1059</v>
      </c>
      <c r="D705" t="s">
        <v>1041</v>
      </c>
      <c r="E705">
        <v>2</v>
      </c>
      <c r="F705">
        <v>0</v>
      </c>
      <c r="G705">
        <v>0</v>
      </c>
      <c r="H705">
        <v>1</v>
      </c>
      <c r="I705">
        <v>1</v>
      </c>
      <c r="J705">
        <v>0</v>
      </c>
      <c r="K705">
        <v>2</v>
      </c>
      <c r="L705">
        <v>2</v>
      </c>
      <c r="M705">
        <v>1</v>
      </c>
      <c r="N705">
        <v>0</v>
      </c>
      <c r="O705">
        <v>3</v>
      </c>
      <c r="P705">
        <f t="shared" si="30"/>
        <v>0.17777777777777778</v>
      </c>
      <c r="Q705">
        <f t="shared" si="31"/>
        <v>0.10666666666666667</v>
      </c>
      <c r="R705">
        <f t="shared" si="32"/>
        <v>1</v>
      </c>
    </row>
    <row r="706" spans="1:18">
      <c r="A706" t="s">
        <v>110</v>
      </c>
      <c r="B706" t="s">
        <v>101</v>
      </c>
      <c r="C706" t="s">
        <v>1062</v>
      </c>
      <c r="D706" t="s">
        <v>1029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2</v>
      </c>
      <c r="L706">
        <v>1</v>
      </c>
      <c r="M706">
        <v>1</v>
      </c>
      <c r="N706">
        <v>0</v>
      </c>
      <c r="O706">
        <v>3</v>
      </c>
      <c r="P706">
        <f t="shared" si="30"/>
        <v>0.17777777777777778</v>
      </c>
      <c r="Q706">
        <f t="shared" si="31"/>
        <v>0.10666666666666667</v>
      </c>
      <c r="R706">
        <f t="shared" si="32"/>
        <v>1</v>
      </c>
    </row>
    <row r="707" spans="1:18">
      <c r="A707" t="s">
        <v>1194</v>
      </c>
      <c r="B707" t="s">
        <v>403</v>
      </c>
      <c r="C707" t="s">
        <v>1064</v>
      </c>
      <c r="D707" t="s">
        <v>1029</v>
      </c>
      <c r="E707">
        <v>3</v>
      </c>
      <c r="F707">
        <v>0</v>
      </c>
      <c r="G707">
        <v>0</v>
      </c>
      <c r="H707">
        <v>1</v>
      </c>
      <c r="I707">
        <v>0</v>
      </c>
      <c r="J707">
        <v>0</v>
      </c>
      <c r="K707">
        <v>4</v>
      </c>
      <c r="L707">
        <v>1</v>
      </c>
      <c r="M707">
        <v>0</v>
      </c>
      <c r="N707">
        <v>1</v>
      </c>
      <c r="O707">
        <v>2</v>
      </c>
      <c r="P707">
        <f t="shared" ref="P707:P770" si="33">O707/16.875</f>
        <v>0.11851851851851852</v>
      </c>
      <c r="Q707">
        <f t="shared" ref="Q707:Q770" si="34">IF(O707 &gt;= 500,P707*1.1,IF(O707 &gt; 400,P707,IF(O707&gt;300,P707*0.9,IF(O707&gt;200,P707*0.8,IF(O707&gt;100,P707*0.7,P707*0.6)))))</f>
        <v>7.1111111111111111E-2</v>
      </c>
      <c r="R707">
        <f t="shared" ref="R707:R770" si="35">IF(Q707 &lt; 1.5,1,Q707)</f>
        <v>1</v>
      </c>
    </row>
    <row r="708" spans="1:18">
      <c r="A708" t="s">
        <v>629</v>
      </c>
      <c r="B708" t="s">
        <v>1601</v>
      </c>
      <c r="C708" t="s">
        <v>1058</v>
      </c>
      <c r="D708" t="s">
        <v>1040</v>
      </c>
      <c r="E708">
        <v>2</v>
      </c>
      <c r="F708">
        <v>0</v>
      </c>
      <c r="G708">
        <v>0</v>
      </c>
      <c r="H708">
        <v>2</v>
      </c>
      <c r="I708">
        <v>0</v>
      </c>
      <c r="J708">
        <v>0</v>
      </c>
      <c r="K708">
        <v>5</v>
      </c>
      <c r="L708">
        <v>2</v>
      </c>
      <c r="M708">
        <v>1</v>
      </c>
      <c r="N708">
        <v>0</v>
      </c>
      <c r="O708">
        <v>2</v>
      </c>
      <c r="P708">
        <f t="shared" si="33"/>
        <v>0.11851851851851852</v>
      </c>
      <c r="Q708">
        <f t="shared" si="34"/>
        <v>7.1111111111111111E-2</v>
      </c>
      <c r="R708">
        <f t="shared" si="35"/>
        <v>1</v>
      </c>
    </row>
    <row r="709" spans="1:18">
      <c r="A709" t="s">
        <v>487</v>
      </c>
      <c r="B709" t="s">
        <v>1092</v>
      </c>
      <c r="C709" t="s">
        <v>1058</v>
      </c>
      <c r="D709" t="s">
        <v>1054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4</v>
      </c>
      <c r="L709">
        <v>2</v>
      </c>
      <c r="M709">
        <v>1</v>
      </c>
      <c r="N709">
        <v>0</v>
      </c>
      <c r="O709">
        <v>2</v>
      </c>
      <c r="P709">
        <f t="shared" si="33"/>
        <v>0.11851851851851852</v>
      </c>
      <c r="Q709">
        <f t="shared" si="34"/>
        <v>7.1111111111111111E-2</v>
      </c>
      <c r="R709">
        <f t="shared" si="35"/>
        <v>1</v>
      </c>
    </row>
    <row r="710" spans="1:18">
      <c r="A710" t="s">
        <v>1193</v>
      </c>
      <c r="B710" t="s">
        <v>1514</v>
      </c>
      <c r="C710" t="s">
        <v>1059</v>
      </c>
      <c r="D710" t="s">
        <v>1038</v>
      </c>
      <c r="E710">
        <v>1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1</v>
      </c>
      <c r="M710">
        <v>0</v>
      </c>
      <c r="N710">
        <v>0</v>
      </c>
      <c r="O710">
        <v>2</v>
      </c>
      <c r="P710">
        <f t="shared" si="33"/>
        <v>0.11851851851851852</v>
      </c>
      <c r="Q710">
        <f t="shared" si="34"/>
        <v>7.1111111111111111E-2</v>
      </c>
      <c r="R710">
        <f t="shared" si="35"/>
        <v>1</v>
      </c>
    </row>
    <row r="711" spans="1:18">
      <c r="A711" t="s">
        <v>1383</v>
      </c>
      <c r="B711" t="s">
        <v>213</v>
      </c>
      <c r="C711" t="s">
        <v>1062</v>
      </c>
      <c r="D711" t="s">
        <v>1040</v>
      </c>
      <c r="E711">
        <v>2</v>
      </c>
      <c r="F711">
        <v>0</v>
      </c>
      <c r="G711">
        <v>0</v>
      </c>
      <c r="H711">
        <v>2</v>
      </c>
      <c r="I711">
        <v>0</v>
      </c>
      <c r="J711">
        <v>0</v>
      </c>
      <c r="K711">
        <v>6</v>
      </c>
      <c r="L711">
        <v>2</v>
      </c>
      <c r="M711">
        <v>2</v>
      </c>
      <c r="N711">
        <v>0</v>
      </c>
      <c r="O711">
        <v>2</v>
      </c>
      <c r="P711">
        <f t="shared" si="33"/>
        <v>0.11851851851851852</v>
      </c>
      <c r="Q711">
        <f t="shared" si="34"/>
        <v>7.1111111111111111E-2</v>
      </c>
      <c r="R711">
        <f t="shared" si="35"/>
        <v>1</v>
      </c>
    </row>
    <row r="712" spans="1:18">
      <c r="A712" t="s">
        <v>1190</v>
      </c>
      <c r="B712" t="s">
        <v>154</v>
      </c>
      <c r="C712" t="s">
        <v>1058</v>
      </c>
      <c r="D712" t="s">
        <v>1028</v>
      </c>
      <c r="E712">
        <v>1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2</v>
      </c>
      <c r="L712">
        <v>2</v>
      </c>
      <c r="M712">
        <v>0</v>
      </c>
      <c r="N712">
        <v>1</v>
      </c>
      <c r="O712">
        <v>2</v>
      </c>
      <c r="P712">
        <f t="shared" si="33"/>
        <v>0.11851851851851852</v>
      </c>
      <c r="Q712">
        <f t="shared" si="34"/>
        <v>7.1111111111111111E-2</v>
      </c>
      <c r="R712">
        <f t="shared" si="35"/>
        <v>1</v>
      </c>
    </row>
    <row r="713" spans="1:18">
      <c r="A713" t="s">
        <v>2873</v>
      </c>
      <c r="B713" t="s">
        <v>110</v>
      </c>
      <c r="C713" t="s">
        <v>1</v>
      </c>
      <c r="D713" t="s">
        <v>1039</v>
      </c>
      <c r="E713">
        <v>1</v>
      </c>
      <c r="F713">
        <v>0</v>
      </c>
      <c r="G713">
        <v>0</v>
      </c>
      <c r="H713">
        <v>1</v>
      </c>
      <c r="I713">
        <v>0</v>
      </c>
      <c r="J713">
        <v>0</v>
      </c>
      <c r="K713">
        <v>1</v>
      </c>
      <c r="L713">
        <v>0</v>
      </c>
      <c r="M713">
        <v>1</v>
      </c>
      <c r="N713">
        <v>0</v>
      </c>
      <c r="O713">
        <v>2</v>
      </c>
      <c r="P713">
        <f t="shared" si="33"/>
        <v>0.11851851851851852</v>
      </c>
      <c r="Q713">
        <f t="shared" si="34"/>
        <v>7.1111111111111111E-2</v>
      </c>
      <c r="R713">
        <f t="shared" si="35"/>
        <v>1</v>
      </c>
    </row>
    <row r="714" spans="1:18">
      <c r="A714" t="s">
        <v>1566</v>
      </c>
      <c r="B714" t="s">
        <v>839</v>
      </c>
      <c r="C714" t="s">
        <v>1059</v>
      </c>
      <c r="D714" t="s">
        <v>1044</v>
      </c>
      <c r="E714">
        <v>3</v>
      </c>
      <c r="F714">
        <v>0</v>
      </c>
      <c r="G714">
        <v>0</v>
      </c>
      <c r="H714">
        <v>2</v>
      </c>
      <c r="I714">
        <v>0</v>
      </c>
      <c r="J714">
        <v>0</v>
      </c>
      <c r="K714">
        <v>6</v>
      </c>
      <c r="L714">
        <v>2</v>
      </c>
      <c r="M714">
        <v>1</v>
      </c>
      <c r="N714">
        <v>0</v>
      </c>
      <c r="O714">
        <v>2</v>
      </c>
      <c r="P714">
        <f t="shared" si="33"/>
        <v>0.11851851851851852</v>
      </c>
      <c r="Q714">
        <f t="shared" si="34"/>
        <v>7.1111111111111111E-2</v>
      </c>
      <c r="R714">
        <f t="shared" si="35"/>
        <v>1</v>
      </c>
    </row>
    <row r="715" spans="1:18">
      <c r="A715" t="s">
        <v>1618</v>
      </c>
      <c r="B715" t="s">
        <v>46</v>
      </c>
      <c r="C715" t="s">
        <v>3</v>
      </c>
      <c r="D715" t="s">
        <v>1045</v>
      </c>
      <c r="E715">
        <v>1</v>
      </c>
      <c r="F715">
        <v>1</v>
      </c>
      <c r="G715">
        <v>0</v>
      </c>
      <c r="H715">
        <v>3</v>
      </c>
      <c r="I715">
        <v>0</v>
      </c>
      <c r="J715">
        <v>0</v>
      </c>
      <c r="K715">
        <v>8</v>
      </c>
      <c r="L715">
        <v>2</v>
      </c>
      <c r="M715">
        <v>2</v>
      </c>
      <c r="N715">
        <v>0</v>
      </c>
      <c r="O715">
        <v>2</v>
      </c>
      <c r="P715">
        <f t="shared" si="33"/>
        <v>0.11851851851851852</v>
      </c>
      <c r="Q715">
        <f t="shared" si="34"/>
        <v>7.1111111111111111E-2</v>
      </c>
      <c r="R715">
        <f t="shared" si="35"/>
        <v>1</v>
      </c>
    </row>
    <row r="716" spans="1:18">
      <c r="A716" t="s">
        <v>435</v>
      </c>
      <c r="B716" t="s">
        <v>1635</v>
      </c>
      <c r="C716" t="s">
        <v>1064</v>
      </c>
      <c r="D716" t="s">
        <v>1045</v>
      </c>
      <c r="E716">
        <v>0</v>
      </c>
      <c r="F716">
        <v>0</v>
      </c>
      <c r="G716">
        <v>0</v>
      </c>
      <c r="H716">
        <v>2</v>
      </c>
      <c r="I716">
        <v>0</v>
      </c>
      <c r="J716">
        <v>0</v>
      </c>
      <c r="K716">
        <v>1</v>
      </c>
      <c r="L716">
        <v>1</v>
      </c>
      <c r="M716">
        <v>0</v>
      </c>
      <c r="N716">
        <v>0</v>
      </c>
      <c r="O716">
        <v>2</v>
      </c>
      <c r="P716">
        <f t="shared" si="33"/>
        <v>0.11851851851851852</v>
      </c>
      <c r="Q716">
        <f t="shared" si="34"/>
        <v>7.1111111111111111E-2</v>
      </c>
      <c r="R716">
        <f t="shared" si="35"/>
        <v>1</v>
      </c>
    </row>
    <row r="717" spans="1:18">
      <c r="A717" t="s">
        <v>3025</v>
      </c>
      <c r="B717" t="s">
        <v>656</v>
      </c>
      <c r="C717" t="s">
        <v>1032</v>
      </c>
      <c r="D717" t="s">
        <v>1033</v>
      </c>
      <c r="E717">
        <v>0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1</v>
      </c>
      <c r="L717">
        <v>1</v>
      </c>
      <c r="M717">
        <v>0</v>
      </c>
      <c r="N717">
        <v>0</v>
      </c>
      <c r="O717">
        <v>2</v>
      </c>
      <c r="P717">
        <f t="shared" si="33"/>
        <v>0.11851851851851852</v>
      </c>
      <c r="Q717">
        <f t="shared" si="34"/>
        <v>7.1111111111111111E-2</v>
      </c>
      <c r="R717">
        <f t="shared" si="35"/>
        <v>1</v>
      </c>
    </row>
    <row r="718" spans="1:18">
      <c r="A718" t="s">
        <v>1622</v>
      </c>
      <c r="B718" t="s">
        <v>211</v>
      </c>
      <c r="C718" t="s">
        <v>1032</v>
      </c>
      <c r="D718" t="s">
        <v>1035</v>
      </c>
      <c r="E718">
        <v>2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3</v>
      </c>
      <c r="L718">
        <v>1</v>
      </c>
      <c r="M718">
        <v>2</v>
      </c>
      <c r="N718">
        <v>0</v>
      </c>
      <c r="O718">
        <v>2</v>
      </c>
      <c r="P718">
        <f t="shared" si="33"/>
        <v>0.11851851851851852</v>
      </c>
      <c r="Q718">
        <f t="shared" si="34"/>
        <v>7.1111111111111111E-2</v>
      </c>
      <c r="R718">
        <f t="shared" si="35"/>
        <v>1</v>
      </c>
    </row>
    <row r="719" spans="1:18">
      <c r="A719" t="s">
        <v>466</v>
      </c>
      <c r="B719" t="s">
        <v>327</v>
      </c>
      <c r="C719" t="s">
        <v>1032</v>
      </c>
      <c r="D719" t="s">
        <v>1051</v>
      </c>
      <c r="E719">
        <v>2</v>
      </c>
      <c r="F719">
        <v>0</v>
      </c>
      <c r="G719">
        <v>0</v>
      </c>
      <c r="H719">
        <v>1</v>
      </c>
      <c r="I719">
        <v>0</v>
      </c>
      <c r="J719">
        <v>0</v>
      </c>
      <c r="K719">
        <v>2</v>
      </c>
      <c r="L719">
        <v>1</v>
      </c>
      <c r="M719">
        <v>0</v>
      </c>
      <c r="N719">
        <v>0</v>
      </c>
      <c r="O719">
        <v>2</v>
      </c>
      <c r="P719">
        <f t="shared" si="33"/>
        <v>0.11851851851851852</v>
      </c>
      <c r="Q719">
        <f t="shared" si="34"/>
        <v>7.1111111111111111E-2</v>
      </c>
      <c r="R719">
        <f t="shared" si="35"/>
        <v>1</v>
      </c>
    </row>
    <row r="720" spans="1:18">
      <c r="A720" t="s">
        <v>323</v>
      </c>
      <c r="B720" t="s">
        <v>110</v>
      </c>
      <c r="C720" t="s">
        <v>2</v>
      </c>
      <c r="D720" t="s">
        <v>1036</v>
      </c>
      <c r="E720">
        <v>2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3</v>
      </c>
      <c r="L720">
        <v>2</v>
      </c>
      <c r="M720">
        <v>0</v>
      </c>
      <c r="N720">
        <v>0</v>
      </c>
      <c r="O720">
        <v>2</v>
      </c>
      <c r="P720">
        <f t="shared" si="33"/>
        <v>0.11851851851851852</v>
      </c>
      <c r="Q720">
        <f t="shared" si="34"/>
        <v>7.1111111111111111E-2</v>
      </c>
      <c r="R720">
        <f t="shared" si="35"/>
        <v>1</v>
      </c>
    </row>
    <row r="721" spans="1:18">
      <c r="A721" t="s">
        <v>919</v>
      </c>
      <c r="B721" t="s">
        <v>1954</v>
      </c>
      <c r="C721" t="s">
        <v>2</v>
      </c>
      <c r="D721" t="s">
        <v>1042</v>
      </c>
      <c r="E721">
        <v>1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1</v>
      </c>
      <c r="M721">
        <v>0</v>
      </c>
      <c r="N721">
        <v>0</v>
      </c>
      <c r="O721">
        <v>2</v>
      </c>
      <c r="P721">
        <f t="shared" si="33"/>
        <v>0.11851851851851852</v>
      </c>
      <c r="Q721">
        <f t="shared" si="34"/>
        <v>7.1111111111111111E-2</v>
      </c>
      <c r="R721">
        <f t="shared" si="35"/>
        <v>1</v>
      </c>
    </row>
    <row r="722" spans="1:18">
      <c r="A722" t="s">
        <v>1955</v>
      </c>
      <c r="B722" t="s">
        <v>252</v>
      </c>
      <c r="C722" t="s">
        <v>1059</v>
      </c>
      <c r="D722" t="s">
        <v>1033</v>
      </c>
      <c r="E722">
        <v>2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2</v>
      </c>
      <c r="L722">
        <v>0</v>
      </c>
      <c r="M722">
        <v>0</v>
      </c>
      <c r="N722">
        <v>1</v>
      </c>
      <c r="O722">
        <v>2</v>
      </c>
      <c r="P722">
        <f t="shared" si="33"/>
        <v>0.11851851851851852</v>
      </c>
      <c r="Q722">
        <f t="shared" si="34"/>
        <v>7.1111111111111111E-2</v>
      </c>
      <c r="R722">
        <f t="shared" si="35"/>
        <v>1</v>
      </c>
    </row>
    <row r="723" spans="1:18">
      <c r="A723" t="s">
        <v>787</v>
      </c>
      <c r="B723" t="s">
        <v>1624</v>
      </c>
      <c r="C723" t="s">
        <v>1</v>
      </c>
      <c r="D723" t="s">
        <v>1038</v>
      </c>
      <c r="E723">
        <v>3</v>
      </c>
      <c r="F723">
        <v>1</v>
      </c>
      <c r="G723">
        <v>0</v>
      </c>
      <c r="H723">
        <v>1</v>
      </c>
      <c r="I723">
        <v>0</v>
      </c>
      <c r="J723">
        <v>0</v>
      </c>
      <c r="K723">
        <v>6</v>
      </c>
      <c r="L723">
        <v>1</v>
      </c>
      <c r="M723">
        <v>1</v>
      </c>
      <c r="N723">
        <v>0</v>
      </c>
      <c r="O723">
        <v>2</v>
      </c>
      <c r="P723">
        <f t="shared" si="33"/>
        <v>0.11851851851851852</v>
      </c>
      <c r="Q723">
        <f t="shared" si="34"/>
        <v>7.1111111111111111E-2</v>
      </c>
      <c r="R723">
        <f t="shared" si="35"/>
        <v>1</v>
      </c>
    </row>
    <row r="724" spans="1:18">
      <c r="A724" t="s">
        <v>1394</v>
      </c>
      <c r="B724" t="s">
        <v>489</v>
      </c>
      <c r="C724" t="s">
        <v>1032</v>
      </c>
      <c r="D724" t="s">
        <v>1041</v>
      </c>
      <c r="E724">
        <v>0</v>
      </c>
      <c r="F724">
        <v>1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1</v>
      </c>
      <c r="M724">
        <v>0</v>
      </c>
      <c r="N724">
        <v>0</v>
      </c>
      <c r="O724">
        <v>2</v>
      </c>
      <c r="P724">
        <f t="shared" si="33"/>
        <v>0.11851851851851852</v>
      </c>
      <c r="Q724">
        <f t="shared" si="34"/>
        <v>7.1111111111111111E-2</v>
      </c>
      <c r="R724">
        <f t="shared" si="35"/>
        <v>1</v>
      </c>
    </row>
    <row r="725" spans="1:18">
      <c r="A725" t="s">
        <v>218</v>
      </c>
      <c r="B725" t="s">
        <v>219</v>
      </c>
      <c r="C725" t="s">
        <v>2</v>
      </c>
      <c r="D725" t="s">
        <v>1037</v>
      </c>
      <c r="E725">
        <v>3</v>
      </c>
      <c r="F725">
        <v>0</v>
      </c>
      <c r="G725">
        <v>0</v>
      </c>
      <c r="H725">
        <v>2</v>
      </c>
      <c r="I725">
        <v>0</v>
      </c>
      <c r="J725">
        <v>0</v>
      </c>
      <c r="K725">
        <v>4</v>
      </c>
      <c r="L725">
        <v>1</v>
      </c>
      <c r="M725">
        <v>0</v>
      </c>
      <c r="N725">
        <v>0</v>
      </c>
      <c r="O725">
        <v>2</v>
      </c>
      <c r="P725">
        <f t="shared" si="33"/>
        <v>0.11851851851851852</v>
      </c>
      <c r="Q725">
        <f t="shared" si="34"/>
        <v>7.1111111111111111E-2</v>
      </c>
      <c r="R725">
        <f t="shared" si="35"/>
        <v>1</v>
      </c>
    </row>
    <row r="726" spans="1:18">
      <c r="A726" t="s">
        <v>1625</v>
      </c>
      <c r="B726" t="s">
        <v>110</v>
      </c>
      <c r="C726" t="s">
        <v>1032</v>
      </c>
      <c r="D726" t="s">
        <v>1030</v>
      </c>
      <c r="E726">
        <v>1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2</v>
      </c>
      <c r="L726">
        <v>1</v>
      </c>
      <c r="M726">
        <v>1</v>
      </c>
      <c r="N726">
        <v>0</v>
      </c>
      <c r="O726">
        <v>1</v>
      </c>
      <c r="P726">
        <f t="shared" si="33"/>
        <v>5.9259259259259262E-2</v>
      </c>
      <c r="Q726">
        <f t="shared" si="34"/>
        <v>3.5555555555555556E-2</v>
      </c>
      <c r="R726">
        <f t="shared" si="35"/>
        <v>1</v>
      </c>
    </row>
    <row r="727" spans="1:18">
      <c r="A727" t="s">
        <v>1950</v>
      </c>
      <c r="B727" t="s">
        <v>942</v>
      </c>
      <c r="C727" t="s">
        <v>1032</v>
      </c>
      <c r="D727" t="s">
        <v>1043</v>
      </c>
      <c r="E727">
        <v>2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2</v>
      </c>
      <c r="L727">
        <v>0</v>
      </c>
      <c r="M727">
        <v>1</v>
      </c>
      <c r="N727">
        <v>0</v>
      </c>
      <c r="O727">
        <v>1</v>
      </c>
      <c r="P727">
        <f t="shared" si="33"/>
        <v>5.9259259259259262E-2</v>
      </c>
      <c r="Q727">
        <f t="shared" si="34"/>
        <v>3.5555555555555556E-2</v>
      </c>
      <c r="R727">
        <f t="shared" si="35"/>
        <v>1</v>
      </c>
    </row>
    <row r="728" spans="1:18">
      <c r="A728" t="s">
        <v>1626</v>
      </c>
      <c r="B728" t="s">
        <v>368</v>
      </c>
      <c r="C728" t="s">
        <v>1062</v>
      </c>
      <c r="D728" t="s">
        <v>1030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0</v>
      </c>
      <c r="N728">
        <v>0</v>
      </c>
      <c r="O728">
        <v>1</v>
      </c>
      <c r="P728">
        <f t="shared" si="33"/>
        <v>5.9259259259259262E-2</v>
      </c>
      <c r="Q728">
        <f t="shared" si="34"/>
        <v>3.5555555555555556E-2</v>
      </c>
      <c r="R728">
        <f t="shared" si="35"/>
        <v>1</v>
      </c>
    </row>
    <row r="729" spans="1:18">
      <c r="A729" t="s">
        <v>1627</v>
      </c>
      <c r="B729" t="s">
        <v>356</v>
      </c>
      <c r="C729" t="s">
        <v>1338</v>
      </c>
      <c r="D729" t="s">
        <v>1063</v>
      </c>
      <c r="E729">
        <v>1</v>
      </c>
      <c r="F729">
        <v>0</v>
      </c>
      <c r="G729">
        <v>0</v>
      </c>
      <c r="H729">
        <v>1</v>
      </c>
      <c r="I729">
        <v>0</v>
      </c>
      <c r="J729">
        <v>0</v>
      </c>
      <c r="K729">
        <v>2</v>
      </c>
      <c r="L729">
        <v>1</v>
      </c>
      <c r="M729">
        <v>0</v>
      </c>
      <c r="N729">
        <v>0</v>
      </c>
      <c r="O729">
        <v>1</v>
      </c>
      <c r="P729">
        <f t="shared" si="33"/>
        <v>5.9259259259259262E-2</v>
      </c>
      <c r="Q729">
        <f t="shared" si="34"/>
        <v>3.5555555555555556E-2</v>
      </c>
      <c r="R729">
        <f t="shared" si="35"/>
        <v>1</v>
      </c>
    </row>
    <row r="730" spans="1:18">
      <c r="A730" t="s">
        <v>755</v>
      </c>
      <c r="B730" t="s">
        <v>230</v>
      </c>
      <c r="C730" t="s">
        <v>3</v>
      </c>
      <c r="D730" t="s">
        <v>1339</v>
      </c>
      <c r="E730">
        <v>1</v>
      </c>
      <c r="F730">
        <v>1</v>
      </c>
      <c r="G730">
        <v>0</v>
      </c>
      <c r="H730">
        <v>0</v>
      </c>
      <c r="I730">
        <v>0</v>
      </c>
      <c r="J730">
        <v>0</v>
      </c>
      <c r="K730">
        <v>4</v>
      </c>
      <c r="L730">
        <v>1</v>
      </c>
      <c r="M730">
        <v>1</v>
      </c>
      <c r="N730">
        <v>0</v>
      </c>
      <c r="O730">
        <v>1</v>
      </c>
      <c r="P730">
        <f t="shared" si="33"/>
        <v>5.9259259259259262E-2</v>
      </c>
      <c r="Q730">
        <f t="shared" si="34"/>
        <v>3.5555555555555556E-2</v>
      </c>
      <c r="R730">
        <f t="shared" si="35"/>
        <v>1</v>
      </c>
    </row>
    <row r="731" spans="1:18">
      <c r="A731" t="s">
        <v>1604</v>
      </c>
      <c r="B731" t="s">
        <v>1605</v>
      </c>
      <c r="C731" t="s">
        <v>3</v>
      </c>
      <c r="D731" t="s">
        <v>1063</v>
      </c>
      <c r="E731">
        <v>2</v>
      </c>
      <c r="F731">
        <v>0</v>
      </c>
      <c r="G731">
        <v>0</v>
      </c>
      <c r="H731">
        <v>1</v>
      </c>
      <c r="I731">
        <v>0</v>
      </c>
      <c r="J731">
        <v>0</v>
      </c>
      <c r="K731">
        <v>2</v>
      </c>
      <c r="L731">
        <v>0</v>
      </c>
      <c r="M731">
        <v>0</v>
      </c>
      <c r="N731">
        <v>0</v>
      </c>
      <c r="O731">
        <v>1</v>
      </c>
      <c r="P731">
        <f t="shared" si="33"/>
        <v>5.9259259259259262E-2</v>
      </c>
      <c r="Q731">
        <f t="shared" si="34"/>
        <v>3.5555555555555556E-2</v>
      </c>
      <c r="R731">
        <f t="shared" si="35"/>
        <v>1</v>
      </c>
    </row>
    <row r="732" spans="1:18">
      <c r="A732" t="s">
        <v>1513</v>
      </c>
      <c r="B732" t="s">
        <v>48</v>
      </c>
      <c r="C732" t="s">
        <v>1062</v>
      </c>
      <c r="D732" t="s">
        <v>1051</v>
      </c>
      <c r="E732">
        <v>1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2</v>
      </c>
      <c r="L732">
        <v>0</v>
      </c>
      <c r="M732">
        <v>2</v>
      </c>
      <c r="N732">
        <v>0</v>
      </c>
      <c r="O732">
        <v>1</v>
      </c>
      <c r="P732">
        <f t="shared" si="33"/>
        <v>5.9259259259259262E-2</v>
      </c>
      <c r="Q732">
        <f t="shared" si="34"/>
        <v>3.5555555555555556E-2</v>
      </c>
      <c r="R732">
        <f t="shared" si="35"/>
        <v>1</v>
      </c>
    </row>
    <row r="733" spans="1:18">
      <c r="A733" t="s">
        <v>1811</v>
      </c>
      <c r="B733" t="s">
        <v>717</v>
      </c>
      <c r="C733" t="s">
        <v>1058</v>
      </c>
      <c r="D733" t="s">
        <v>1050</v>
      </c>
      <c r="E733">
        <v>2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3</v>
      </c>
      <c r="L733">
        <v>1</v>
      </c>
      <c r="M733">
        <v>1</v>
      </c>
      <c r="N733">
        <v>0</v>
      </c>
      <c r="O733">
        <v>1</v>
      </c>
      <c r="P733">
        <f t="shared" si="33"/>
        <v>5.9259259259259262E-2</v>
      </c>
      <c r="Q733">
        <f t="shared" si="34"/>
        <v>3.5555555555555556E-2</v>
      </c>
      <c r="R733">
        <f t="shared" si="35"/>
        <v>1</v>
      </c>
    </row>
    <row r="734" spans="1:18">
      <c r="A734" t="s">
        <v>113</v>
      </c>
      <c r="B734" t="s">
        <v>288</v>
      </c>
      <c r="C734" t="s">
        <v>1062</v>
      </c>
      <c r="D734" t="s">
        <v>1063</v>
      </c>
      <c r="E734">
        <v>1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6</v>
      </c>
      <c r="L734">
        <v>2</v>
      </c>
      <c r="M734">
        <v>2</v>
      </c>
      <c r="N734">
        <v>0</v>
      </c>
      <c r="O734">
        <v>1</v>
      </c>
      <c r="P734">
        <f t="shared" si="33"/>
        <v>5.9259259259259262E-2</v>
      </c>
      <c r="Q734">
        <f t="shared" si="34"/>
        <v>3.5555555555555556E-2</v>
      </c>
      <c r="R734">
        <f t="shared" si="35"/>
        <v>1</v>
      </c>
    </row>
    <row r="735" spans="1:18">
      <c r="A735" t="s">
        <v>200</v>
      </c>
      <c r="B735" t="s">
        <v>1620</v>
      </c>
      <c r="C735" t="s">
        <v>1064</v>
      </c>
      <c r="D735" t="s">
        <v>1042</v>
      </c>
      <c r="E735">
        <v>2</v>
      </c>
      <c r="F735">
        <v>0</v>
      </c>
      <c r="G735">
        <v>0</v>
      </c>
      <c r="H735">
        <v>1</v>
      </c>
      <c r="I735">
        <v>0</v>
      </c>
      <c r="J735">
        <v>0</v>
      </c>
      <c r="K735">
        <v>3</v>
      </c>
      <c r="L735">
        <v>0</v>
      </c>
      <c r="M735">
        <v>1</v>
      </c>
      <c r="N735">
        <v>0</v>
      </c>
      <c r="O735">
        <v>1</v>
      </c>
      <c r="P735">
        <f t="shared" si="33"/>
        <v>5.9259259259259262E-2</v>
      </c>
      <c r="Q735">
        <f t="shared" si="34"/>
        <v>3.5555555555555556E-2</v>
      </c>
      <c r="R735">
        <f t="shared" si="35"/>
        <v>1</v>
      </c>
    </row>
    <row r="736" spans="1:18">
      <c r="A736" t="s">
        <v>506</v>
      </c>
      <c r="B736" t="s">
        <v>46</v>
      </c>
      <c r="C736" t="s">
        <v>1032</v>
      </c>
      <c r="D736" t="s">
        <v>1051</v>
      </c>
      <c r="E736">
        <v>1</v>
      </c>
      <c r="F736">
        <v>0</v>
      </c>
      <c r="G736">
        <v>0</v>
      </c>
      <c r="H736">
        <v>1</v>
      </c>
      <c r="I736">
        <v>0</v>
      </c>
      <c r="J736">
        <v>0</v>
      </c>
      <c r="K736">
        <v>1</v>
      </c>
      <c r="L736">
        <v>0</v>
      </c>
      <c r="M736">
        <v>0</v>
      </c>
      <c r="N736">
        <v>0</v>
      </c>
      <c r="O736">
        <v>1</v>
      </c>
      <c r="P736">
        <f t="shared" si="33"/>
        <v>5.9259259259259262E-2</v>
      </c>
      <c r="Q736">
        <f t="shared" si="34"/>
        <v>3.5555555555555556E-2</v>
      </c>
      <c r="R736">
        <f t="shared" si="35"/>
        <v>1</v>
      </c>
    </row>
    <row r="737" spans="1:18">
      <c r="A737" t="s">
        <v>1150</v>
      </c>
      <c r="B737" t="s">
        <v>70</v>
      </c>
      <c r="C737" t="s">
        <v>1032</v>
      </c>
      <c r="D737" t="s">
        <v>1063</v>
      </c>
      <c r="E737">
        <v>1</v>
      </c>
      <c r="F737">
        <v>0</v>
      </c>
      <c r="G737">
        <v>0</v>
      </c>
      <c r="H737">
        <v>1</v>
      </c>
      <c r="I737">
        <v>0</v>
      </c>
      <c r="J737">
        <v>0</v>
      </c>
      <c r="K737">
        <v>2</v>
      </c>
      <c r="L737">
        <v>0</v>
      </c>
      <c r="M737">
        <v>1</v>
      </c>
      <c r="N737">
        <v>0</v>
      </c>
      <c r="O737">
        <v>1</v>
      </c>
      <c r="P737">
        <f t="shared" si="33"/>
        <v>5.9259259259259262E-2</v>
      </c>
      <c r="Q737">
        <f t="shared" si="34"/>
        <v>3.5555555555555556E-2</v>
      </c>
      <c r="R737">
        <f t="shared" si="35"/>
        <v>1</v>
      </c>
    </row>
    <row r="738" spans="1:18">
      <c r="A738" t="s">
        <v>1642</v>
      </c>
      <c r="B738" t="s">
        <v>379</v>
      </c>
      <c r="C738" t="s">
        <v>1058</v>
      </c>
      <c r="D738" t="s">
        <v>1063</v>
      </c>
      <c r="E738">
        <v>1</v>
      </c>
      <c r="F738">
        <v>0</v>
      </c>
      <c r="G738">
        <v>0</v>
      </c>
      <c r="H738">
        <v>1</v>
      </c>
      <c r="I738">
        <v>0</v>
      </c>
      <c r="J738">
        <v>0</v>
      </c>
      <c r="K738">
        <v>3</v>
      </c>
      <c r="L738">
        <v>2</v>
      </c>
      <c r="M738">
        <v>0</v>
      </c>
      <c r="N738">
        <v>0</v>
      </c>
      <c r="O738">
        <v>1</v>
      </c>
      <c r="P738">
        <f t="shared" si="33"/>
        <v>5.9259259259259262E-2</v>
      </c>
      <c r="Q738">
        <f t="shared" si="34"/>
        <v>3.5555555555555556E-2</v>
      </c>
      <c r="R738">
        <f t="shared" si="35"/>
        <v>1</v>
      </c>
    </row>
    <row r="739" spans="1:18">
      <c r="A739" t="s">
        <v>1956</v>
      </c>
      <c r="B739" t="s">
        <v>1719</v>
      </c>
      <c r="C739" t="s">
        <v>1032</v>
      </c>
      <c r="D739" t="s">
        <v>1052</v>
      </c>
      <c r="E739">
        <v>2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2</v>
      </c>
      <c r="L739">
        <v>1</v>
      </c>
      <c r="M739">
        <v>0</v>
      </c>
      <c r="N739">
        <v>0</v>
      </c>
      <c r="O739">
        <v>1</v>
      </c>
      <c r="P739">
        <f t="shared" si="33"/>
        <v>5.9259259259259262E-2</v>
      </c>
      <c r="Q739">
        <f t="shared" si="34"/>
        <v>3.5555555555555556E-2</v>
      </c>
      <c r="R739">
        <f t="shared" si="35"/>
        <v>1</v>
      </c>
    </row>
    <row r="740" spans="1:18">
      <c r="A740" t="s">
        <v>1623</v>
      </c>
      <c r="B740" t="s">
        <v>656</v>
      </c>
      <c r="C740" t="s">
        <v>1058</v>
      </c>
      <c r="D740" t="s">
        <v>1053</v>
      </c>
      <c r="E740">
        <v>1</v>
      </c>
      <c r="F740">
        <v>0</v>
      </c>
      <c r="G740">
        <v>0</v>
      </c>
      <c r="H740">
        <v>1</v>
      </c>
      <c r="I740">
        <v>0</v>
      </c>
      <c r="J740">
        <v>0</v>
      </c>
      <c r="K740">
        <v>2</v>
      </c>
      <c r="L740">
        <v>0</v>
      </c>
      <c r="M740">
        <v>1</v>
      </c>
      <c r="N740">
        <v>0</v>
      </c>
      <c r="O740">
        <v>1</v>
      </c>
      <c r="P740">
        <f t="shared" si="33"/>
        <v>5.9259259259259262E-2</v>
      </c>
      <c r="Q740">
        <f t="shared" si="34"/>
        <v>3.5555555555555556E-2</v>
      </c>
      <c r="R740">
        <f t="shared" si="35"/>
        <v>1</v>
      </c>
    </row>
    <row r="741" spans="1:18">
      <c r="A741" t="s">
        <v>3382</v>
      </c>
      <c r="B741" t="s">
        <v>201</v>
      </c>
      <c r="C741" t="s">
        <v>3</v>
      </c>
      <c r="D741" t="s">
        <v>1026</v>
      </c>
      <c r="E741">
        <v>3</v>
      </c>
      <c r="F741">
        <v>0</v>
      </c>
      <c r="G741">
        <v>0</v>
      </c>
      <c r="H741">
        <v>1</v>
      </c>
      <c r="I741">
        <v>0</v>
      </c>
      <c r="J741">
        <v>0</v>
      </c>
      <c r="K741">
        <v>4</v>
      </c>
      <c r="L741">
        <v>1</v>
      </c>
      <c r="M741">
        <v>0</v>
      </c>
      <c r="N741">
        <v>0</v>
      </c>
      <c r="O741">
        <v>1</v>
      </c>
      <c r="P741">
        <f t="shared" si="33"/>
        <v>5.9259259259259262E-2</v>
      </c>
      <c r="Q741">
        <f t="shared" si="34"/>
        <v>3.5555555555555556E-2</v>
      </c>
      <c r="R741">
        <f t="shared" si="35"/>
        <v>1</v>
      </c>
    </row>
    <row r="742" spans="1:18">
      <c r="A742" t="s">
        <v>417</v>
      </c>
      <c r="B742" t="s">
        <v>625</v>
      </c>
      <c r="C742" t="s">
        <v>1062</v>
      </c>
      <c r="D742" t="s">
        <v>1044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1</v>
      </c>
      <c r="L742">
        <v>2</v>
      </c>
      <c r="M742">
        <v>0</v>
      </c>
      <c r="N742">
        <v>0</v>
      </c>
      <c r="O742">
        <v>1</v>
      </c>
      <c r="P742">
        <f t="shared" si="33"/>
        <v>5.9259259259259262E-2</v>
      </c>
      <c r="Q742">
        <f t="shared" si="34"/>
        <v>3.5555555555555556E-2</v>
      </c>
      <c r="R742">
        <f t="shared" si="35"/>
        <v>1</v>
      </c>
    </row>
    <row r="743" spans="1:18">
      <c r="A743" t="s">
        <v>1957</v>
      </c>
      <c r="B743" t="s">
        <v>147</v>
      </c>
      <c r="C743" t="s">
        <v>1032</v>
      </c>
      <c r="D743" t="s">
        <v>1038</v>
      </c>
      <c r="E743">
        <v>0</v>
      </c>
      <c r="F743">
        <v>0</v>
      </c>
      <c r="G743">
        <v>0</v>
      </c>
      <c r="H743">
        <v>2</v>
      </c>
      <c r="I743">
        <v>0</v>
      </c>
      <c r="J743">
        <v>0</v>
      </c>
      <c r="K743">
        <v>2</v>
      </c>
      <c r="L743">
        <v>1</v>
      </c>
      <c r="M743">
        <v>0</v>
      </c>
      <c r="N743">
        <v>0</v>
      </c>
      <c r="O743">
        <v>1</v>
      </c>
      <c r="P743">
        <f t="shared" si="33"/>
        <v>5.9259259259259262E-2</v>
      </c>
      <c r="Q743">
        <f t="shared" si="34"/>
        <v>3.5555555555555556E-2</v>
      </c>
      <c r="R743">
        <f t="shared" si="35"/>
        <v>1</v>
      </c>
    </row>
    <row r="744" spans="1:18">
      <c r="A744" t="s">
        <v>1163</v>
      </c>
      <c r="B744" t="s">
        <v>1877</v>
      </c>
      <c r="C744" t="s">
        <v>1032</v>
      </c>
      <c r="D744" t="s">
        <v>1039</v>
      </c>
      <c r="E744">
        <v>0</v>
      </c>
      <c r="F744">
        <v>0</v>
      </c>
      <c r="G744">
        <v>0</v>
      </c>
      <c r="H744">
        <v>1</v>
      </c>
      <c r="I744">
        <v>0</v>
      </c>
      <c r="J744">
        <v>0</v>
      </c>
      <c r="K744">
        <v>1</v>
      </c>
      <c r="L744">
        <v>0</v>
      </c>
      <c r="M744">
        <v>1</v>
      </c>
      <c r="N744">
        <v>0</v>
      </c>
      <c r="O744">
        <v>1</v>
      </c>
      <c r="P744">
        <f t="shared" si="33"/>
        <v>5.9259259259259262E-2</v>
      </c>
      <c r="Q744">
        <f t="shared" si="34"/>
        <v>3.5555555555555556E-2</v>
      </c>
      <c r="R744">
        <f t="shared" si="35"/>
        <v>1</v>
      </c>
    </row>
    <row r="745" spans="1:18">
      <c r="A745" t="s">
        <v>389</v>
      </c>
      <c r="B745" t="s">
        <v>1643</v>
      </c>
      <c r="C745" t="s">
        <v>1064</v>
      </c>
      <c r="D745" t="s">
        <v>1048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f t="shared" si="33"/>
        <v>0</v>
      </c>
      <c r="Q745">
        <f t="shared" si="34"/>
        <v>0</v>
      </c>
      <c r="R745">
        <f t="shared" si="35"/>
        <v>1</v>
      </c>
    </row>
    <row r="746" spans="1:18">
      <c r="A746" t="s">
        <v>1958</v>
      </c>
      <c r="B746" t="s">
        <v>1959</v>
      </c>
      <c r="C746" t="s">
        <v>2</v>
      </c>
      <c r="D746" t="s">
        <v>1046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f t="shared" si="33"/>
        <v>0</v>
      </c>
      <c r="Q746">
        <f t="shared" si="34"/>
        <v>0</v>
      </c>
      <c r="R746">
        <f t="shared" si="35"/>
        <v>1</v>
      </c>
    </row>
    <row r="747" spans="1:18">
      <c r="A747" t="s">
        <v>1960</v>
      </c>
      <c r="B747" t="s">
        <v>110</v>
      </c>
      <c r="C747" t="s">
        <v>1062</v>
      </c>
      <c r="D747" t="s">
        <v>1028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f t="shared" si="33"/>
        <v>0</v>
      </c>
      <c r="Q747">
        <f t="shared" si="34"/>
        <v>0</v>
      </c>
      <c r="R747">
        <f t="shared" si="35"/>
        <v>1</v>
      </c>
    </row>
    <row r="748" spans="1:18">
      <c r="A748" t="s">
        <v>1961</v>
      </c>
      <c r="B748" t="s">
        <v>1962</v>
      </c>
      <c r="C748" t="s">
        <v>1058</v>
      </c>
      <c r="D748" t="s">
        <v>1037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f t="shared" si="33"/>
        <v>0</v>
      </c>
      <c r="Q748">
        <f t="shared" si="34"/>
        <v>0</v>
      </c>
      <c r="R748">
        <f t="shared" si="35"/>
        <v>1</v>
      </c>
    </row>
    <row r="749" spans="1:18">
      <c r="A749" t="s">
        <v>1963</v>
      </c>
      <c r="B749" t="s">
        <v>58</v>
      </c>
      <c r="C749" t="s">
        <v>1</v>
      </c>
      <c r="D749" t="s">
        <v>1033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f t="shared" si="33"/>
        <v>0</v>
      </c>
      <c r="Q749">
        <f t="shared" si="34"/>
        <v>0</v>
      </c>
      <c r="R749">
        <f t="shared" si="35"/>
        <v>1</v>
      </c>
    </row>
    <row r="750" spans="1:18">
      <c r="A750" t="s">
        <v>1964</v>
      </c>
      <c r="B750" t="s">
        <v>371</v>
      </c>
      <c r="C750" t="s">
        <v>1062</v>
      </c>
      <c r="D750" t="s">
        <v>1036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f t="shared" si="33"/>
        <v>0</v>
      </c>
      <c r="Q750">
        <f t="shared" si="34"/>
        <v>0</v>
      </c>
      <c r="R750">
        <f t="shared" si="35"/>
        <v>1</v>
      </c>
    </row>
    <row r="751" spans="1:18">
      <c r="A751" t="s">
        <v>1164</v>
      </c>
      <c r="B751" t="s">
        <v>103</v>
      </c>
      <c r="C751" t="s">
        <v>1</v>
      </c>
      <c r="D751" t="s">
        <v>1051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f t="shared" si="33"/>
        <v>0</v>
      </c>
      <c r="Q751">
        <f t="shared" si="34"/>
        <v>0</v>
      </c>
      <c r="R751">
        <f t="shared" si="35"/>
        <v>1</v>
      </c>
    </row>
    <row r="752" spans="1:18">
      <c r="A752" t="s">
        <v>1965</v>
      </c>
      <c r="B752" t="s">
        <v>1966</v>
      </c>
      <c r="C752" t="s">
        <v>1</v>
      </c>
      <c r="D752" t="s">
        <v>1055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f t="shared" si="33"/>
        <v>0</v>
      </c>
      <c r="Q752">
        <f t="shared" si="34"/>
        <v>0</v>
      </c>
      <c r="R752">
        <f t="shared" si="35"/>
        <v>1</v>
      </c>
    </row>
    <row r="753" spans="1:18">
      <c r="A753" t="s">
        <v>3588</v>
      </c>
      <c r="B753" t="s">
        <v>3101</v>
      </c>
      <c r="C753" t="s">
        <v>1064</v>
      </c>
      <c r="D753" t="s">
        <v>1041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f t="shared" si="33"/>
        <v>0</v>
      </c>
      <c r="Q753">
        <f t="shared" si="34"/>
        <v>0</v>
      </c>
      <c r="R753">
        <f t="shared" si="35"/>
        <v>1</v>
      </c>
    </row>
    <row r="754" spans="1:18">
      <c r="A754" t="s">
        <v>1967</v>
      </c>
      <c r="B754" t="s">
        <v>1968</v>
      </c>
      <c r="C754" t="s">
        <v>3</v>
      </c>
      <c r="D754" t="s">
        <v>1037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f t="shared" si="33"/>
        <v>0</v>
      </c>
      <c r="Q754">
        <f t="shared" si="34"/>
        <v>0</v>
      </c>
      <c r="R754">
        <f t="shared" si="35"/>
        <v>1</v>
      </c>
    </row>
    <row r="755" spans="1:18">
      <c r="A755" t="s">
        <v>1969</v>
      </c>
      <c r="B755" t="s">
        <v>1070</v>
      </c>
      <c r="C755" t="s">
        <v>1058</v>
      </c>
      <c r="D755" t="s">
        <v>1050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f t="shared" si="33"/>
        <v>0</v>
      </c>
      <c r="Q755">
        <f t="shared" si="34"/>
        <v>0</v>
      </c>
      <c r="R755">
        <f t="shared" si="35"/>
        <v>1</v>
      </c>
    </row>
    <row r="756" spans="1:18">
      <c r="A756" t="s">
        <v>1970</v>
      </c>
      <c r="B756" t="s">
        <v>1971</v>
      </c>
      <c r="C756" t="s">
        <v>1059</v>
      </c>
      <c r="D756" t="s">
        <v>1041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f t="shared" si="33"/>
        <v>0</v>
      </c>
      <c r="Q756">
        <f t="shared" si="34"/>
        <v>0</v>
      </c>
      <c r="R756">
        <f t="shared" si="35"/>
        <v>1</v>
      </c>
    </row>
    <row r="757" spans="1:18">
      <c r="A757" t="s">
        <v>848</v>
      </c>
      <c r="B757" t="s">
        <v>1871</v>
      </c>
      <c r="C757" t="s">
        <v>1338</v>
      </c>
      <c r="D757" t="s">
        <v>1037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f t="shared" si="33"/>
        <v>0</v>
      </c>
      <c r="Q757">
        <f t="shared" si="34"/>
        <v>0</v>
      </c>
      <c r="R757">
        <f t="shared" si="35"/>
        <v>1</v>
      </c>
    </row>
    <row r="758" spans="1:18">
      <c r="A758" t="s">
        <v>1972</v>
      </c>
      <c r="B758" t="s">
        <v>371</v>
      </c>
      <c r="C758" t="s">
        <v>1</v>
      </c>
      <c r="D758" t="s">
        <v>1042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f t="shared" si="33"/>
        <v>0</v>
      </c>
      <c r="Q758">
        <f t="shared" si="34"/>
        <v>0</v>
      </c>
      <c r="R758">
        <f t="shared" si="35"/>
        <v>1</v>
      </c>
    </row>
    <row r="759" spans="1:18">
      <c r="A759" t="s">
        <v>1973</v>
      </c>
      <c r="B759" t="s">
        <v>180</v>
      </c>
      <c r="C759" t="s">
        <v>1032</v>
      </c>
      <c r="D759" t="s">
        <v>1048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f t="shared" si="33"/>
        <v>0</v>
      </c>
      <c r="Q759">
        <f t="shared" si="34"/>
        <v>0</v>
      </c>
      <c r="R759">
        <f t="shared" si="35"/>
        <v>1</v>
      </c>
    </row>
    <row r="760" spans="1:18">
      <c r="A760" t="s">
        <v>1974</v>
      </c>
      <c r="B760" t="s">
        <v>81</v>
      </c>
      <c r="C760" t="s">
        <v>1064</v>
      </c>
      <c r="D760" t="s">
        <v>1039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f t="shared" si="33"/>
        <v>0</v>
      </c>
      <c r="Q760">
        <f t="shared" si="34"/>
        <v>0</v>
      </c>
      <c r="R760">
        <f t="shared" si="35"/>
        <v>1</v>
      </c>
    </row>
    <row r="761" spans="1:18">
      <c r="A761" t="s">
        <v>1975</v>
      </c>
      <c r="B761" t="s">
        <v>143</v>
      </c>
      <c r="C761" t="s">
        <v>1058</v>
      </c>
      <c r="D761" t="s">
        <v>1063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f t="shared" si="33"/>
        <v>0</v>
      </c>
      <c r="Q761">
        <f t="shared" si="34"/>
        <v>0</v>
      </c>
      <c r="R761">
        <f t="shared" si="35"/>
        <v>1</v>
      </c>
    </row>
    <row r="762" spans="1:18">
      <c r="A762" t="s">
        <v>66</v>
      </c>
      <c r="B762" t="s">
        <v>120</v>
      </c>
      <c r="C762" t="s">
        <v>1059</v>
      </c>
      <c r="D762" t="s">
        <v>1037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f t="shared" si="33"/>
        <v>0</v>
      </c>
      <c r="Q762">
        <f t="shared" si="34"/>
        <v>0</v>
      </c>
      <c r="R762">
        <f t="shared" si="35"/>
        <v>1</v>
      </c>
    </row>
    <row r="763" spans="1:18">
      <c r="A763" t="s">
        <v>863</v>
      </c>
      <c r="B763" t="s">
        <v>279</v>
      </c>
      <c r="C763" t="s">
        <v>1064</v>
      </c>
      <c r="D763" t="s">
        <v>1053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f t="shared" si="33"/>
        <v>0</v>
      </c>
      <c r="Q763">
        <f t="shared" si="34"/>
        <v>0</v>
      </c>
      <c r="R763">
        <f t="shared" si="35"/>
        <v>1</v>
      </c>
    </row>
    <row r="764" spans="1:18">
      <c r="A764" t="s">
        <v>1976</v>
      </c>
      <c r="B764" t="s">
        <v>62</v>
      </c>
      <c r="C764" t="s">
        <v>1032</v>
      </c>
      <c r="D764" t="s">
        <v>1055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f t="shared" si="33"/>
        <v>0</v>
      </c>
      <c r="Q764">
        <f t="shared" si="34"/>
        <v>0</v>
      </c>
      <c r="R764">
        <f t="shared" si="35"/>
        <v>1</v>
      </c>
    </row>
    <row r="765" spans="1:18">
      <c r="A765" t="s">
        <v>558</v>
      </c>
      <c r="B765" t="s">
        <v>1977</v>
      </c>
      <c r="C765" t="s">
        <v>3</v>
      </c>
      <c r="D765" t="s">
        <v>1040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f t="shared" si="33"/>
        <v>0</v>
      </c>
      <c r="Q765">
        <f t="shared" si="34"/>
        <v>0</v>
      </c>
      <c r="R765">
        <f t="shared" si="35"/>
        <v>1</v>
      </c>
    </row>
    <row r="766" spans="1:18">
      <c r="A766" t="s">
        <v>1978</v>
      </c>
      <c r="B766" t="s">
        <v>325</v>
      </c>
      <c r="C766" t="s">
        <v>1338</v>
      </c>
      <c r="D766" t="s">
        <v>1050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f t="shared" si="33"/>
        <v>0</v>
      </c>
      <c r="Q766">
        <f t="shared" si="34"/>
        <v>0</v>
      </c>
      <c r="R766">
        <f t="shared" si="35"/>
        <v>1</v>
      </c>
    </row>
    <row r="767" spans="1:18">
      <c r="A767" t="s">
        <v>1979</v>
      </c>
      <c r="B767" t="s">
        <v>513</v>
      </c>
      <c r="C767" t="s">
        <v>1064</v>
      </c>
      <c r="D767" t="s">
        <v>1029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f t="shared" si="33"/>
        <v>0</v>
      </c>
      <c r="Q767">
        <f t="shared" si="34"/>
        <v>0</v>
      </c>
      <c r="R767">
        <f t="shared" si="35"/>
        <v>1</v>
      </c>
    </row>
    <row r="768" spans="1:18">
      <c r="A768" t="s">
        <v>611</v>
      </c>
      <c r="B768" t="s">
        <v>656</v>
      </c>
      <c r="C768" t="s">
        <v>1059</v>
      </c>
      <c r="D768" t="s">
        <v>1042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f t="shared" si="33"/>
        <v>0</v>
      </c>
      <c r="Q768">
        <f t="shared" si="34"/>
        <v>0</v>
      </c>
      <c r="R768">
        <f t="shared" si="35"/>
        <v>1</v>
      </c>
    </row>
    <row r="769" spans="1:18">
      <c r="A769" t="s">
        <v>522</v>
      </c>
      <c r="B769" t="s">
        <v>243</v>
      </c>
      <c r="C769" t="s">
        <v>1058</v>
      </c>
      <c r="D769" t="s">
        <v>1051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f t="shared" si="33"/>
        <v>0</v>
      </c>
      <c r="Q769">
        <f t="shared" si="34"/>
        <v>0</v>
      </c>
      <c r="R769">
        <f t="shared" si="35"/>
        <v>1</v>
      </c>
    </row>
    <row r="770" spans="1:18">
      <c r="A770" t="s">
        <v>1980</v>
      </c>
      <c r="B770" t="s">
        <v>392</v>
      </c>
      <c r="C770" t="s">
        <v>1</v>
      </c>
      <c r="D770" t="s">
        <v>1051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f t="shared" si="33"/>
        <v>0</v>
      </c>
      <c r="Q770">
        <f t="shared" si="34"/>
        <v>0</v>
      </c>
      <c r="R770">
        <f t="shared" si="35"/>
        <v>1</v>
      </c>
    </row>
    <row r="771" spans="1:18">
      <c r="A771" t="s">
        <v>1981</v>
      </c>
      <c r="B771" t="s">
        <v>46</v>
      </c>
      <c r="C771" t="s">
        <v>1058</v>
      </c>
      <c r="D771" t="s">
        <v>1063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f t="shared" ref="P771:P834" si="36">O771/16.875</f>
        <v>0</v>
      </c>
      <c r="Q771">
        <f t="shared" ref="Q771:Q834" si="37">IF(O771 &gt;= 500,P771*1.1,IF(O771 &gt; 400,P771,IF(O771&gt;300,P771*0.9,IF(O771&gt;200,P771*0.8,IF(O771&gt;100,P771*0.7,P771*0.6)))))</f>
        <v>0</v>
      </c>
      <c r="R771">
        <f t="shared" ref="R771:R834" si="38">IF(Q771 &lt; 1.5,1,Q771)</f>
        <v>1</v>
      </c>
    </row>
    <row r="772" spans="1:18">
      <c r="A772" t="s">
        <v>1982</v>
      </c>
      <c r="B772" t="s">
        <v>754</v>
      </c>
      <c r="C772" t="s">
        <v>2</v>
      </c>
      <c r="D772" t="s">
        <v>1046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f t="shared" si="36"/>
        <v>0</v>
      </c>
      <c r="Q772">
        <f t="shared" si="37"/>
        <v>0</v>
      </c>
      <c r="R772">
        <f t="shared" si="38"/>
        <v>1</v>
      </c>
    </row>
    <row r="773" spans="1:18">
      <c r="A773" t="s">
        <v>1983</v>
      </c>
      <c r="B773" t="s">
        <v>567</v>
      </c>
      <c r="C773" t="s">
        <v>1064</v>
      </c>
      <c r="D773" t="s">
        <v>1060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f t="shared" si="36"/>
        <v>0</v>
      </c>
      <c r="Q773">
        <f t="shared" si="37"/>
        <v>0</v>
      </c>
      <c r="R773">
        <f t="shared" si="38"/>
        <v>1</v>
      </c>
    </row>
    <row r="774" spans="1:18">
      <c r="A774" t="s">
        <v>1984</v>
      </c>
      <c r="B774" t="s">
        <v>1985</v>
      </c>
      <c r="C774" t="s">
        <v>1058</v>
      </c>
      <c r="D774" t="s">
        <v>1063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f t="shared" si="36"/>
        <v>0</v>
      </c>
      <c r="Q774">
        <f t="shared" si="37"/>
        <v>0</v>
      </c>
      <c r="R774">
        <f t="shared" si="38"/>
        <v>1</v>
      </c>
    </row>
    <row r="775" spans="1:18">
      <c r="A775" t="s">
        <v>1154</v>
      </c>
      <c r="B775" t="s">
        <v>44</v>
      </c>
      <c r="C775" t="s">
        <v>1058</v>
      </c>
      <c r="D775" t="s">
        <v>1030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f t="shared" si="36"/>
        <v>0</v>
      </c>
      <c r="Q775">
        <f t="shared" si="37"/>
        <v>0</v>
      </c>
      <c r="R775">
        <f t="shared" si="38"/>
        <v>1</v>
      </c>
    </row>
    <row r="776" spans="1:18">
      <c r="A776" t="s">
        <v>623</v>
      </c>
      <c r="B776" t="s">
        <v>1986</v>
      </c>
      <c r="C776" t="s">
        <v>1064</v>
      </c>
      <c r="D776" t="s">
        <v>1045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f t="shared" si="36"/>
        <v>0</v>
      </c>
      <c r="Q776">
        <f t="shared" si="37"/>
        <v>0</v>
      </c>
      <c r="R776">
        <f t="shared" si="38"/>
        <v>1</v>
      </c>
    </row>
    <row r="777" spans="1:18">
      <c r="A777" t="s">
        <v>1356</v>
      </c>
      <c r="B777" t="s">
        <v>371</v>
      </c>
      <c r="C777" t="s">
        <v>1059</v>
      </c>
      <c r="D777" t="s">
        <v>1050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f t="shared" si="36"/>
        <v>0</v>
      </c>
      <c r="Q777">
        <f t="shared" si="37"/>
        <v>0</v>
      </c>
      <c r="R777">
        <f t="shared" si="38"/>
        <v>1</v>
      </c>
    </row>
    <row r="778" spans="1:18">
      <c r="A778" t="s">
        <v>1987</v>
      </c>
      <c r="B778" t="s">
        <v>465</v>
      </c>
      <c r="C778" t="s">
        <v>1</v>
      </c>
      <c r="D778" t="s">
        <v>1030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f t="shared" si="36"/>
        <v>0</v>
      </c>
      <c r="Q778">
        <f t="shared" si="37"/>
        <v>0</v>
      </c>
      <c r="R778">
        <f t="shared" si="38"/>
        <v>1</v>
      </c>
    </row>
    <row r="779" spans="1:18">
      <c r="A779" t="s">
        <v>1988</v>
      </c>
      <c r="B779" t="s">
        <v>230</v>
      </c>
      <c r="C779" t="s">
        <v>1058</v>
      </c>
      <c r="D779" t="s">
        <v>1029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f t="shared" si="36"/>
        <v>0</v>
      </c>
      <c r="Q779">
        <f t="shared" si="37"/>
        <v>0</v>
      </c>
      <c r="R779">
        <f t="shared" si="38"/>
        <v>1</v>
      </c>
    </row>
    <row r="780" spans="1:18">
      <c r="A780" t="s">
        <v>1598</v>
      </c>
      <c r="B780" t="s">
        <v>304</v>
      </c>
      <c r="C780" t="s">
        <v>3</v>
      </c>
      <c r="D780" t="s">
        <v>1050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f t="shared" si="36"/>
        <v>0</v>
      </c>
      <c r="Q780">
        <f t="shared" si="37"/>
        <v>0</v>
      </c>
      <c r="R780">
        <f t="shared" si="38"/>
        <v>1</v>
      </c>
    </row>
    <row r="781" spans="1:18">
      <c r="A781" t="s">
        <v>1989</v>
      </c>
      <c r="B781" t="s">
        <v>1091</v>
      </c>
      <c r="C781" t="s">
        <v>1059</v>
      </c>
      <c r="D781" t="s">
        <v>1029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f t="shared" si="36"/>
        <v>0</v>
      </c>
      <c r="Q781">
        <f t="shared" si="37"/>
        <v>0</v>
      </c>
      <c r="R781">
        <f t="shared" si="38"/>
        <v>1</v>
      </c>
    </row>
    <row r="782" spans="1:18">
      <c r="A782" t="s">
        <v>1990</v>
      </c>
      <c r="B782" t="s">
        <v>1880</v>
      </c>
      <c r="C782" t="s">
        <v>3</v>
      </c>
      <c r="D782" t="s">
        <v>1052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f t="shared" si="36"/>
        <v>0</v>
      </c>
      <c r="Q782">
        <f t="shared" si="37"/>
        <v>0</v>
      </c>
      <c r="R782">
        <f t="shared" si="38"/>
        <v>1</v>
      </c>
    </row>
    <row r="783" spans="1:18">
      <c r="A783" t="s">
        <v>1158</v>
      </c>
      <c r="B783" t="s">
        <v>1075</v>
      </c>
      <c r="C783" t="s">
        <v>1058</v>
      </c>
      <c r="D783" t="s">
        <v>1051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f t="shared" si="36"/>
        <v>0</v>
      </c>
      <c r="Q783">
        <f t="shared" si="37"/>
        <v>0</v>
      </c>
      <c r="R783">
        <f t="shared" si="38"/>
        <v>1</v>
      </c>
    </row>
    <row r="784" spans="1:18">
      <c r="A784" t="s">
        <v>1991</v>
      </c>
      <c r="B784" t="s">
        <v>1992</v>
      </c>
      <c r="C784" t="s">
        <v>1064</v>
      </c>
      <c r="D784" t="s">
        <v>1051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f t="shared" si="36"/>
        <v>0</v>
      </c>
      <c r="Q784">
        <f t="shared" si="37"/>
        <v>0</v>
      </c>
      <c r="R784">
        <f t="shared" si="38"/>
        <v>1</v>
      </c>
    </row>
    <row r="785" spans="1:18">
      <c r="A785" t="s">
        <v>267</v>
      </c>
      <c r="B785" t="s">
        <v>362</v>
      </c>
      <c r="C785" t="s">
        <v>1064</v>
      </c>
      <c r="D785" t="s">
        <v>1339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f t="shared" si="36"/>
        <v>0</v>
      </c>
      <c r="Q785">
        <f t="shared" si="37"/>
        <v>0</v>
      </c>
      <c r="R785">
        <f t="shared" si="38"/>
        <v>1</v>
      </c>
    </row>
    <row r="786" spans="1:18">
      <c r="A786" t="s">
        <v>1993</v>
      </c>
      <c r="B786" t="s">
        <v>1994</v>
      </c>
      <c r="C786" t="s">
        <v>2</v>
      </c>
      <c r="D786" t="s">
        <v>1051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f t="shared" si="36"/>
        <v>0</v>
      </c>
      <c r="Q786">
        <f t="shared" si="37"/>
        <v>0</v>
      </c>
      <c r="R786">
        <f t="shared" si="38"/>
        <v>1</v>
      </c>
    </row>
    <row r="787" spans="1:18">
      <c r="A787" t="s">
        <v>3589</v>
      </c>
      <c r="B787" t="s">
        <v>1070</v>
      </c>
      <c r="C787" t="s">
        <v>1032</v>
      </c>
      <c r="D787" t="s">
        <v>1050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f t="shared" si="36"/>
        <v>0</v>
      </c>
      <c r="Q787">
        <f t="shared" si="37"/>
        <v>0</v>
      </c>
      <c r="R787">
        <f t="shared" si="38"/>
        <v>1</v>
      </c>
    </row>
    <row r="788" spans="1:18">
      <c r="A788" t="s">
        <v>522</v>
      </c>
      <c r="B788" t="s">
        <v>30</v>
      </c>
      <c r="C788" t="s">
        <v>1032</v>
      </c>
      <c r="D788" t="s">
        <v>1035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f t="shared" si="36"/>
        <v>0</v>
      </c>
      <c r="Q788">
        <f t="shared" si="37"/>
        <v>0</v>
      </c>
      <c r="R788">
        <f t="shared" si="38"/>
        <v>1</v>
      </c>
    </row>
    <row r="789" spans="1:18">
      <c r="A789" t="s">
        <v>1995</v>
      </c>
      <c r="B789" t="s">
        <v>509</v>
      </c>
      <c r="C789" t="s">
        <v>1032</v>
      </c>
      <c r="D789" t="s">
        <v>1048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f t="shared" si="36"/>
        <v>0</v>
      </c>
      <c r="Q789">
        <f t="shared" si="37"/>
        <v>0</v>
      </c>
      <c r="R789">
        <f t="shared" si="38"/>
        <v>1</v>
      </c>
    </row>
    <row r="790" spans="1:18">
      <c r="A790" t="s">
        <v>3659</v>
      </c>
      <c r="B790" t="s">
        <v>48</v>
      </c>
      <c r="C790" t="s">
        <v>1032</v>
      </c>
      <c r="D790" t="s">
        <v>1063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f t="shared" si="36"/>
        <v>0</v>
      </c>
      <c r="Q790">
        <f t="shared" si="37"/>
        <v>0</v>
      </c>
      <c r="R790">
        <f t="shared" si="38"/>
        <v>1</v>
      </c>
    </row>
    <row r="791" spans="1:18">
      <c r="A791" t="s">
        <v>1952</v>
      </c>
      <c r="B791" t="s">
        <v>126</v>
      </c>
      <c r="C791" t="s">
        <v>1058</v>
      </c>
      <c r="D791" t="s">
        <v>1050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f t="shared" si="36"/>
        <v>0</v>
      </c>
      <c r="Q791">
        <f t="shared" si="37"/>
        <v>0</v>
      </c>
      <c r="R791">
        <f t="shared" si="38"/>
        <v>1</v>
      </c>
    </row>
    <row r="792" spans="1:18">
      <c r="A792" t="s">
        <v>1996</v>
      </c>
      <c r="B792" t="s">
        <v>1997</v>
      </c>
      <c r="C792" t="s">
        <v>1062</v>
      </c>
      <c r="D792" t="s">
        <v>1033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f t="shared" si="36"/>
        <v>0</v>
      </c>
      <c r="Q792">
        <f t="shared" si="37"/>
        <v>0</v>
      </c>
      <c r="R792">
        <f t="shared" si="38"/>
        <v>1</v>
      </c>
    </row>
    <row r="793" spans="1:18">
      <c r="A793" t="s">
        <v>374</v>
      </c>
      <c r="B793" t="s">
        <v>1550</v>
      </c>
      <c r="C793" t="s">
        <v>2</v>
      </c>
      <c r="D793" t="s">
        <v>1050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f t="shared" si="36"/>
        <v>0</v>
      </c>
      <c r="Q793">
        <f t="shared" si="37"/>
        <v>0</v>
      </c>
      <c r="R793">
        <f t="shared" si="38"/>
        <v>1</v>
      </c>
    </row>
    <row r="794" spans="1:18">
      <c r="A794" t="s">
        <v>629</v>
      </c>
      <c r="B794" t="s">
        <v>1764</v>
      </c>
      <c r="C794" t="s">
        <v>1032</v>
      </c>
      <c r="D794" t="s">
        <v>1043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f t="shared" si="36"/>
        <v>0</v>
      </c>
      <c r="Q794">
        <f t="shared" si="37"/>
        <v>0</v>
      </c>
      <c r="R794">
        <f t="shared" si="38"/>
        <v>1</v>
      </c>
    </row>
    <row r="795" spans="1:18">
      <c r="A795" t="s">
        <v>83</v>
      </c>
      <c r="B795" t="s">
        <v>1013</v>
      </c>
      <c r="C795" t="s">
        <v>1058</v>
      </c>
      <c r="D795" t="s">
        <v>1052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f t="shared" si="36"/>
        <v>0</v>
      </c>
      <c r="Q795">
        <f t="shared" si="37"/>
        <v>0</v>
      </c>
      <c r="R795">
        <f t="shared" si="38"/>
        <v>1</v>
      </c>
    </row>
    <row r="796" spans="1:18">
      <c r="A796" t="s">
        <v>1661</v>
      </c>
      <c r="B796" t="s">
        <v>379</v>
      </c>
      <c r="C796" t="s">
        <v>3</v>
      </c>
      <c r="D796" t="s">
        <v>1045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f t="shared" si="36"/>
        <v>0</v>
      </c>
      <c r="Q796">
        <f t="shared" si="37"/>
        <v>0</v>
      </c>
      <c r="R796">
        <f t="shared" si="38"/>
        <v>1</v>
      </c>
    </row>
    <row r="797" spans="1:18">
      <c r="A797" t="s">
        <v>203</v>
      </c>
      <c r="B797" t="s">
        <v>50</v>
      </c>
      <c r="C797" t="s">
        <v>1064</v>
      </c>
      <c r="D797" t="s">
        <v>1339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f t="shared" si="36"/>
        <v>0</v>
      </c>
      <c r="Q797">
        <f t="shared" si="37"/>
        <v>0</v>
      </c>
      <c r="R797">
        <f t="shared" si="38"/>
        <v>1</v>
      </c>
    </row>
    <row r="798" spans="1:18">
      <c r="A798" t="s">
        <v>1998</v>
      </c>
      <c r="B798" t="s">
        <v>46</v>
      </c>
      <c r="C798" t="s">
        <v>1058</v>
      </c>
      <c r="D798" t="s">
        <v>1026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f t="shared" si="36"/>
        <v>0</v>
      </c>
      <c r="Q798">
        <f t="shared" si="37"/>
        <v>0</v>
      </c>
      <c r="R798">
        <f t="shared" si="38"/>
        <v>1</v>
      </c>
    </row>
    <row r="799" spans="1:18">
      <c r="A799" t="s">
        <v>1999</v>
      </c>
      <c r="B799" t="s">
        <v>1080</v>
      </c>
      <c r="C799" t="s">
        <v>3</v>
      </c>
      <c r="D799" t="s">
        <v>1060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f t="shared" si="36"/>
        <v>0</v>
      </c>
      <c r="Q799">
        <f t="shared" si="37"/>
        <v>0</v>
      </c>
      <c r="R799">
        <f t="shared" si="38"/>
        <v>1</v>
      </c>
    </row>
    <row r="800" spans="1:18">
      <c r="A800" t="s">
        <v>1731</v>
      </c>
      <c r="B800" t="s">
        <v>403</v>
      </c>
      <c r="C800" t="s">
        <v>1064</v>
      </c>
      <c r="D800" t="s">
        <v>1040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f t="shared" si="36"/>
        <v>0</v>
      </c>
      <c r="Q800">
        <f t="shared" si="37"/>
        <v>0</v>
      </c>
      <c r="R800">
        <f t="shared" si="38"/>
        <v>1</v>
      </c>
    </row>
    <row r="801" spans="1:18">
      <c r="A801" t="s">
        <v>920</v>
      </c>
      <c r="B801" t="s">
        <v>2000</v>
      </c>
      <c r="C801" t="s">
        <v>1032</v>
      </c>
      <c r="D801" t="s">
        <v>1037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f t="shared" si="36"/>
        <v>0</v>
      </c>
      <c r="Q801">
        <f t="shared" si="37"/>
        <v>0</v>
      </c>
      <c r="R801">
        <f t="shared" si="38"/>
        <v>1</v>
      </c>
    </row>
    <row r="802" spans="1:18">
      <c r="A802" t="s">
        <v>2001</v>
      </c>
      <c r="B802" t="s">
        <v>201</v>
      </c>
      <c r="C802" t="s">
        <v>3</v>
      </c>
      <c r="D802" t="s">
        <v>1031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f t="shared" si="36"/>
        <v>0</v>
      </c>
      <c r="Q802">
        <f t="shared" si="37"/>
        <v>0</v>
      </c>
      <c r="R802">
        <f t="shared" si="38"/>
        <v>1</v>
      </c>
    </row>
    <row r="803" spans="1:18">
      <c r="A803" t="s">
        <v>2002</v>
      </c>
      <c r="B803" t="s">
        <v>101</v>
      </c>
      <c r="C803" t="s">
        <v>1064</v>
      </c>
      <c r="D803" t="s">
        <v>1051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f t="shared" si="36"/>
        <v>0</v>
      </c>
      <c r="Q803">
        <f t="shared" si="37"/>
        <v>0</v>
      </c>
      <c r="R803">
        <f t="shared" si="38"/>
        <v>1</v>
      </c>
    </row>
    <row r="804" spans="1:18">
      <c r="A804" t="s">
        <v>2003</v>
      </c>
      <c r="B804" t="s">
        <v>34</v>
      </c>
      <c r="C804" t="s">
        <v>2</v>
      </c>
      <c r="D804" t="s">
        <v>1053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f t="shared" si="36"/>
        <v>0</v>
      </c>
      <c r="Q804">
        <f t="shared" si="37"/>
        <v>0</v>
      </c>
      <c r="R804">
        <f t="shared" si="38"/>
        <v>1</v>
      </c>
    </row>
    <row r="805" spans="1:18">
      <c r="A805" t="s">
        <v>2004</v>
      </c>
      <c r="B805" t="s">
        <v>143</v>
      </c>
      <c r="C805" t="s">
        <v>3</v>
      </c>
      <c r="D805" t="s">
        <v>1054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f t="shared" si="36"/>
        <v>0</v>
      </c>
      <c r="Q805">
        <f t="shared" si="37"/>
        <v>0</v>
      </c>
      <c r="R805">
        <f t="shared" si="38"/>
        <v>1</v>
      </c>
    </row>
    <row r="806" spans="1:18">
      <c r="A806" t="s">
        <v>2005</v>
      </c>
      <c r="B806" t="s">
        <v>964</v>
      </c>
      <c r="C806" t="s">
        <v>3</v>
      </c>
      <c r="D806" t="s">
        <v>1033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f t="shared" si="36"/>
        <v>0</v>
      </c>
      <c r="Q806">
        <f t="shared" si="37"/>
        <v>0</v>
      </c>
      <c r="R806">
        <f t="shared" si="38"/>
        <v>1</v>
      </c>
    </row>
    <row r="807" spans="1:18">
      <c r="A807" t="s">
        <v>547</v>
      </c>
      <c r="B807" t="s">
        <v>732</v>
      </c>
      <c r="C807" t="s">
        <v>1064</v>
      </c>
      <c r="D807" t="s">
        <v>1034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f t="shared" si="36"/>
        <v>0</v>
      </c>
      <c r="Q807">
        <f t="shared" si="37"/>
        <v>0</v>
      </c>
      <c r="R807">
        <f t="shared" si="38"/>
        <v>1</v>
      </c>
    </row>
    <row r="808" spans="1:18">
      <c r="A808" t="s">
        <v>2006</v>
      </c>
      <c r="B808" t="s">
        <v>1090</v>
      </c>
      <c r="C808" t="s">
        <v>1058</v>
      </c>
      <c r="D808" t="s">
        <v>1339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f t="shared" si="36"/>
        <v>0</v>
      </c>
      <c r="Q808">
        <f t="shared" si="37"/>
        <v>0</v>
      </c>
      <c r="R808">
        <f t="shared" si="38"/>
        <v>1</v>
      </c>
    </row>
    <row r="809" spans="1:18">
      <c r="A809" t="s">
        <v>2007</v>
      </c>
      <c r="B809" t="s">
        <v>103</v>
      </c>
      <c r="C809" t="s">
        <v>1058</v>
      </c>
      <c r="D809" t="s">
        <v>1047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f t="shared" si="36"/>
        <v>0</v>
      </c>
      <c r="Q809">
        <f t="shared" si="37"/>
        <v>0</v>
      </c>
      <c r="R809">
        <f t="shared" si="38"/>
        <v>1</v>
      </c>
    </row>
    <row r="810" spans="1:18">
      <c r="A810" t="s">
        <v>2008</v>
      </c>
      <c r="B810" t="s">
        <v>2009</v>
      </c>
      <c r="C810" t="s">
        <v>1032</v>
      </c>
      <c r="D810" t="s">
        <v>1039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f t="shared" si="36"/>
        <v>0</v>
      </c>
      <c r="Q810">
        <f t="shared" si="37"/>
        <v>0</v>
      </c>
      <c r="R810">
        <f t="shared" si="38"/>
        <v>1</v>
      </c>
    </row>
    <row r="811" spans="1:18">
      <c r="A811" t="s">
        <v>371</v>
      </c>
      <c r="B811" t="s">
        <v>58</v>
      </c>
      <c r="C811" t="s">
        <v>1062</v>
      </c>
      <c r="D811" t="s">
        <v>1043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f t="shared" si="36"/>
        <v>0</v>
      </c>
      <c r="Q811">
        <f t="shared" si="37"/>
        <v>0</v>
      </c>
      <c r="R811">
        <f t="shared" si="38"/>
        <v>1</v>
      </c>
    </row>
    <row r="812" spans="1:18">
      <c r="A812" t="s">
        <v>2010</v>
      </c>
      <c r="B812" t="s">
        <v>3660</v>
      </c>
      <c r="C812" t="s">
        <v>1058</v>
      </c>
      <c r="D812" t="s">
        <v>1028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f t="shared" si="36"/>
        <v>0</v>
      </c>
      <c r="Q812">
        <f t="shared" si="37"/>
        <v>0</v>
      </c>
      <c r="R812">
        <f t="shared" si="38"/>
        <v>1</v>
      </c>
    </row>
    <row r="813" spans="1:18">
      <c r="A813" t="s">
        <v>2011</v>
      </c>
      <c r="B813" t="s">
        <v>191</v>
      </c>
      <c r="C813" t="s">
        <v>1</v>
      </c>
      <c r="D813" t="s">
        <v>1037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f t="shared" si="36"/>
        <v>0</v>
      </c>
      <c r="Q813">
        <f t="shared" si="37"/>
        <v>0</v>
      </c>
      <c r="R813">
        <f t="shared" si="38"/>
        <v>1</v>
      </c>
    </row>
    <row r="814" spans="1:18">
      <c r="A814" t="s">
        <v>2012</v>
      </c>
      <c r="B814" t="s">
        <v>2000</v>
      </c>
      <c r="C814" t="s">
        <v>1032</v>
      </c>
      <c r="D814" t="s">
        <v>1042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f t="shared" si="36"/>
        <v>0</v>
      </c>
      <c r="Q814">
        <f t="shared" si="37"/>
        <v>0</v>
      </c>
      <c r="R814">
        <f t="shared" si="38"/>
        <v>1</v>
      </c>
    </row>
    <row r="815" spans="1:18">
      <c r="A815" t="s">
        <v>2013</v>
      </c>
      <c r="B815" t="s">
        <v>213</v>
      </c>
      <c r="C815" t="s">
        <v>1059</v>
      </c>
      <c r="D815" t="s">
        <v>1040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f t="shared" si="36"/>
        <v>0</v>
      </c>
      <c r="Q815">
        <f t="shared" si="37"/>
        <v>0</v>
      </c>
      <c r="R815">
        <f t="shared" si="38"/>
        <v>1</v>
      </c>
    </row>
    <row r="816" spans="1:18">
      <c r="A816" t="s">
        <v>2014</v>
      </c>
      <c r="B816" t="s">
        <v>32</v>
      </c>
      <c r="C816" t="s">
        <v>1059</v>
      </c>
      <c r="D816" t="s">
        <v>1026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f t="shared" si="36"/>
        <v>0</v>
      </c>
      <c r="Q816">
        <f t="shared" si="37"/>
        <v>0</v>
      </c>
      <c r="R816">
        <f t="shared" si="38"/>
        <v>1</v>
      </c>
    </row>
    <row r="817" spans="1:18">
      <c r="A817" t="s">
        <v>2015</v>
      </c>
      <c r="B817" t="s">
        <v>208</v>
      </c>
      <c r="C817" t="s">
        <v>1032</v>
      </c>
      <c r="D817" t="s">
        <v>1026</v>
      </c>
      <c r="E817">
        <v>0</v>
      </c>
      <c r="F817">
        <v>0</v>
      </c>
      <c r="G817">
        <v>0</v>
      </c>
      <c r="H817">
        <v>2</v>
      </c>
      <c r="I817">
        <v>0</v>
      </c>
      <c r="J817">
        <v>0</v>
      </c>
      <c r="K817">
        <v>2</v>
      </c>
      <c r="L817">
        <v>0</v>
      </c>
      <c r="M817">
        <v>0</v>
      </c>
      <c r="N817">
        <v>0</v>
      </c>
      <c r="O817">
        <v>0</v>
      </c>
      <c r="P817">
        <f t="shared" si="36"/>
        <v>0</v>
      </c>
      <c r="Q817">
        <f t="shared" si="37"/>
        <v>0</v>
      </c>
      <c r="R817">
        <f t="shared" si="38"/>
        <v>1</v>
      </c>
    </row>
    <row r="818" spans="1:18">
      <c r="A818" t="s">
        <v>2016</v>
      </c>
      <c r="B818" t="s">
        <v>2017</v>
      </c>
      <c r="C818" t="s">
        <v>1059</v>
      </c>
      <c r="D818" t="s">
        <v>1028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f t="shared" si="36"/>
        <v>0</v>
      </c>
      <c r="Q818">
        <f t="shared" si="37"/>
        <v>0</v>
      </c>
      <c r="R818">
        <f t="shared" si="38"/>
        <v>1</v>
      </c>
    </row>
    <row r="819" spans="1:18">
      <c r="A819" t="s">
        <v>2018</v>
      </c>
      <c r="B819" t="s">
        <v>1629</v>
      </c>
      <c r="C819" t="s">
        <v>3</v>
      </c>
      <c r="D819" t="s">
        <v>1055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f t="shared" si="36"/>
        <v>0</v>
      </c>
      <c r="Q819">
        <f t="shared" si="37"/>
        <v>0</v>
      </c>
      <c r="R819">
        <f t="shared" si="38"/>
        <v>1</v>
      </c>
    </row>
    <row r="820" spans="1:18">
      <c r="A820" t="s">
        <v>531</v>
      </c>
      <c r="B820" t="s">
        <v>103</v>
      </c>
      <c r="C820" t="s">
        <v>1032</v>
      </c>
      <c r="D820" t="s">
        <v>1040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f t="shared" si="36"/>
        <v>0</v>
      </c>
      <c r="Q820">
        <f t="shared" si="37"/>
        <v>0</v>
      </c>
      <c r="R820">
        <f t="shared" si="38"/>
        <v>1</v>
      </c>
    </row>
    <row r="821" spans="1:18">
      <c r="A821" t="s">
        <v>1198</v>
      </c>
      <c r="B821" t="s">
        <v>2019</v>
      </c>
      <c r="C821" t="s">
        <v>3</v>
      </c>
      <c r="D821" t="s">
        <v>1030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f t="shared" si="36"/>
        <v>0</v>
      </c>
      <c r="Q821">
        <f t="shared" si="37"/>
        <v>0</v>
      </c>
      <c r="R821">
        <f t="shared" si="38"/>
        <v>1</v>
      </c>
    </row>
    <row r="822" spans="1:18">
      <c r="A822" t="s">
        <v>435</v>
      </c>
      <c r="B822" t="s">
        <v>1516</v>
      </c>
      <c r="C822" t="s">
        <v>1</v>
      </c>
      <c r="D822" t="s">
        <v>1029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f t="shared" si="36"/>
        <v>0</v>
      </c>
      <c r="Q822">
        <f t="shared" si="37"/>
        <v>0</v>
      </c>
      <c r="R822">
        <f t="shared" si="38"/>
        <v>1</v>
      </c>
    </row>
    <row r="823" spans="1:18">
      <c r="A823" t="s">
        <v>2020</v>
      </c>
      <c r="B823" t="s">
        <v>2021</v>
      </c>
      <c r="C823" t="s">
        <v>2</v>
      </c>
      <c r="D823" t="s">
        <v>1050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f t="shared" si="36"/>
        <v>0</v>
      </c>
      <c r="Q823">
        <f t="shared" si="37"/>
        <v>0</v>
      </c>
      <c r="R823">
        <f t="shared" si="38"/>
        <v>1</v>
      </c>
    </row>
    <row r="824" spans="1:18">
      <c r="A824" t="s">
        <v>2022</v>
      </c>
      <c r="B824" t="s">
        <v>498</v>
      </c>
      <c r="C824" t="s">
        <v>3</v>
      </c>
      <c r="D824" t="s">
        <v>1042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f t="shared" si="36"/>
        <v>0</v>
      </c>
      <c r="Q824">
        <f t="shared" si="37"/>
        <v>0</v>
      </c>
      <c r="R824">
        <f t="shared" si="38"/>
        <v>1</v>
      </c>
    </row>
    <row r="825" spans="1:18">
      <c r="A825" t="s">
        <v>2023</v>
      </c>
      <c r="B825" t="s">
        <v>1782</v>
      </c>
      <c r="C825" t="s">
        <v>3</v>
      </c>
      <c r="D825" t="s">
        <v>1026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f t="shared" si="36"/>
        <v>0</v>
      </c>
      <c r="Q825">
        <f t="shared" si="37"/>
        <v>0</v>
      </c>
      <c r="R825">
        <f t="shared" si="38"/>
        <v>1</v>
      </c>
    </row>
    <row r="826" spans="1:18">
      <c r="A826" t="s">
        <v>2024</v>
      </c>
      <c r="B826" t="s">
        <v>219</v>
      </c>
      <c r="C826" t="s">
        <v>2</v>
      </c>
      <c r="D826" t="s">
        <v>1052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f t="shared" si="36"/>
        <v>0</v>
      </c>
      <c r="Q826">
        <f t="shared" si="37"/>
        <v>0</v>
      </c>
      <c r="R826">
        <f t="shared" si="38"/>
        <v>1</v>
      </c>
    </row>
    <row r="827" spans="1:18">
      <c r="A827" t="s">
        <v>547</v>
      </c>
      <c r="B827" t="s">
        <v>147</v>
      </c>
      <c r="C827" t="s">
        <v>1064</v>
      </c>
      <c r="D827" t="s">
        <v>1037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f t="shared" si="36"/>
        <v>0</v>
      </c>
      <c r="Q827">
        <f t="shared" si="37"/>
        <v>0</v>
      </c>
      <c r="R827">
        <f t="shared" si="38"/>
        <v>1</v>
      </c>
    </row>
    <row r="828" spans="1:18">
      <c r="A828" t="s">
        <v>2025</v>
      </c>
      <c r="B828" t="s">
        <v>2026</v>
      </c>
      <c r="C828" t="s">
        <v>1064</v>
      </c>
      <c r="D828" t="s">
        <v>1048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f t="shared" si="36"/>
        <v>0</v>
      </c>
      <c r="Q828">
        <f t="shared" si="37"/>
        <v>0</v>
      </c>
      <c r="R828">
        <f t="shared" si="38"/>
        <v>1</v>
      </c>
    </row>
    <row r="829" spans="1:18">
      <c r="A829" t="s">
        <v>115</v>
      </c>
      <c r="B829" t="s">
        <v>332</v>
      </c>
      <c r="C829" t="s">
        <v>1064</v>
      </c>
      <c r="D829" t="s">
        <v>1030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f t="shared" si="36"/>
        <v>0</v>
      </c>
      <c r="Q829">
        <f t="shared" si="37"/>
        <v>0</v>
      </c>
      <c r="R829">
        <f t="shared" si="38"/>
        <v>1</v>
      </c>
    </row>
    <row r="830" spans="1:18">
      <c r="A830" t="s">
        <v>1387</v>
      </c>
      <c r="B830" t="s">
        <v>2027</v>
      </c>
      <c r="C830" t="s">
        <v>1058</v>
      </c>
      <c r="D830" t="s">
        <v>1035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f t="shared" si="36"/>
        <v>0</v>
      </c>
      <c r="Q830">
        <f t="shared" si="37"/>
        <v>0</v>
      </c>
      <c r="R830">
        <f t="shared" si="38"/>
        <v>1</v>
      </c>
    </row>
    <row r="831" spans="1:18">
      <c r="A831" t="s">
        <v>2028</v>
      </c>
      <c r="B831" t="s">
        <v>125</v>
      </c>
      <c r="C831" t="s">
        <v>1032</v>
      </c>
      <c r="D831" t="s">
        <v>1044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f t="shared" si="36"/>
        <v>0</v>
      </c>
      <c r="Q831">
        <f t="shared" si="37"/>
        <v>0</v>
      </c>
      <c r="R831">
        <f t="shared" si="38"/>
        <v>1</v>
      </c>
    </row>
    <row r="832" spans="1:18">
      <c r="A832" t="s">
        <v>2029</v>
      </c>
      <c r="B832" t="s">
        <v>194</v>
      </c>
      <c r="C832" t="s">
        <v>1064</v>
      </c>
      <c r="D832" t="s">
        <v>1031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f t="shared" si="36"/>
        <v>0</v>
      </c>
      <c r="Q832">
        <f t="shared" si="37"/>
        <v>0</v>
      </c>
      <c r="R832">
        <f t="shared" si="38"/>
        <v>1</v>
      </c>
    </row>
    <row r="833" spans="1:18">
      <c r="A833" t="s">
        <v>2030</v>
      </c>
      <c r="B833" t="s">
        <v>3661</v>
      </c>
      <c r="C833" t="s">
        <v>1058</v>
      </c>
      <c r="D833" t="s">
        <v>1045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f t="shared" si="36"/>
        <v>0</v>
      </c>
      <c r="Q833">
        <f t="shared" si="37"/>
        <v>0</v>
      </c>
      <c r="R833">
        <f t="shared" si="38"/>
        <v>1</v>
      </c>
    </row>
    <row r="834" spans="1:18">
      <c r="A834" t="s">
        <v>1473</v>
      </c>
      <c r="B834" t="s">
        <v>226</v>
      </c>
      <c r="C834" t="s">
        <v>1058</v>
      </c>
      <c r="D834" t="s">
        <v>1046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f t="shared" si="36"/>
        <v>0</v>
      </c>
      <c r="Q834">
        <f t="shared" si="37"/>
        <v>0</v>
      </c>
      <c r="R834">
        <f t="shared" si="38"/>
        <v>1</v>
      </c>
    </row>
    <row r="835" spans="1:18">
      <c r="A835" t="s">
        <v>2031</v>
      </c>
      <c r="B835" t="s">
        <v>213</v>
      </c>
      <c r="C835" t="s">
        <v>1064</v>
      </c>
      <c r="D835" t="s">
        <v>1029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f t="shared" ref="P835:P898" si="39">O835/16.875</f>
        <v>0</v>
      </c>
      <c r="Q835">
        <f t="shared" ref="Q835:Q898" si="40">IF(O835 &gt;= 500,P835*1.1,IF(O835 &gt; 400,P835,IF(O835&gt;300,P835*0.9,IF(O835&gt;200,P835*0.8,IF(O835&gt;100,P835*0.7,P835*0.6)))))</f>
        <v>0</v>
      </c>
      <c r="R835">
        <f t="shared" ref="R835:R898" si="41">IF(Q835 &lt; 1.5,1,Q835)</f>
        <v>1</v>
      </c>
    </row>
    <row r="836" spans="1:18">
      <c r="A836" t="s">
        <v>2032</v>
      </c>
      <c r="B836" t="s">
        <v>1927</v>
      </c>
      <c r="C836" t="s">
        <v>1338</v>
      </c>
      <c r="D836" t="s">
        <v>1051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f t="shared" si="39"/>
        <v>0</v>
      </c>
      <c r="Q836">
        <f t="shared" si="40"/>
        <v>0</v>
      </c>
      <c r="R836">
        <f t="shared" si="41"/>
        <v>1</v>
      </c>
    </row>
    <row r="837" spans="1:18">
      <c r="A837" t="s">
        <v>2033</v>
      </c>
      <c r="B837" t="s">
        <v>1873</v>
      </c>
      <c r="C837" t="s">
        <v>1064</v>
      </c>
      <c r="D837" t="s">
        <v>1044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f t="shared" si="39"/>
        <v>0</v>
      </c>
      <c r="Q837">
        <f t="shared" si="40"/>
        <v>0</v>
      </c>
      <c r="R837">
        <f t="shared" si="41"/>
        <v>1</v>
      </c>
    </row>
    <row r="838" spans="1:18">
      <c r="A838" t="s">
        <v>2034</v>
      </c>
      <c r="B838" t="s">
        <v>201</v>
      </c>
      <c r="C838" t="s">
        <v>1062</v>
      </c>
      <c r="D838" t="s">
        <v>1029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f t="shared" si="39"/>
        <v>0</v>
      </c>
      <c r="Q838">
        <f t="shared" si="40"/>
        <v>0</v>
      </c>
      <c r="R838">
        <f t="shared" si="41"/>
        <v>1</v>
      </c>
    </row>
    <row r="839" spans="1:18">
      <c r="A839" t="s">
        <v>2035</v>
      </c>
      <c r="B839" t="s">
        <v>398</v>
      </c>
      <c r="C839" t="s">
        <v>1</v>
      </c>
      <c r="D839" t="s">
        <v>1063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f t="shared" si="39"/>
        <v>0</v>
      </c>
      <c r="Q839">
        <f t="shared" si="40"/>
        <v>0</v>
      </c>
      <c r="R839">
        <f t="shared" si="41"/>
        <v>1</v>
      </c>
    </row>
    <row r="840" spans="1:18">
      <c r="A840" t="s">
        <v>2036</v>
      </c>
      <c r="B840" t="s">
        <v>2037</v>
      </c>
      <c r="C840" t="s">
        <v>1058</v>
      </c>
      <c r="D840" t="s">
        <v>1037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f t="shared" si="39"/>
        <v>0</v>
      </c>
      <c r="Q840">
        <f t="shared" si="40"/>
        <v>0</v>
      </c>
      <c r="R840">
        <f t="shared" si="41"/>
        <v>1</v>
      </c>
    </row>
    <row r="841" spans="1:18">
      <c r="A841" t="s">
        <v>253</v>
      </c>
      <c r="B841" t="s">
        <v>1974</v>
      </c>
      <c r="C841" t="s">
        <v>1061</v>
      </c>
      <c r="D841" t="s">
        <v>1050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f t="shared" si="39"/>
        <v>0</v>
      </c>
      <c r="Q841">
        <f t="shared" si="40"/>
        <v>0</v>
      </c>
      <c r="R841">
        <f t="shared" si="41"/>
        <v>1</v>
      </c>
    </row>
    <row r="842" spans="1:18">
      <c r="A842" t="s">
        <v>2038</v>
      </c>
      <c r="B842" t="s">
        <v>213</v>
      </c>
      <c r="C842" t="s">
        <v>2</v>
      </c>
      <c r="D842" t="s">
        <v>1029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f t="shared" si="39"/>
        <v>0</v>
      </c>
      <c r="Q842">
        <f t="shared" si="40"/>
        <v>0</v>
      </c>
      <c r="R842">
        <f t="shared" si="41"/>
        <v>1</v>
      </c>
    </row>
    <row r="843" spans="1:18">
      <c r="A843" t="s">
        <v>2039</v>
      </c>
      <c r="B843" t="s">
        <v>2040</v>
      </c>
      <c r="C843" t="s">
        <v>2</v>
      </c>
      <c r="D843" t="s">
        <v>1029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f t="shared" si="39"/>
        <v>0</v>
      </c>
      <c r="Q843">
        <f t="shared" si="40"/>
        <v>0</v>
      </c>
      <c r="R843">
        <f t="shared" si="41"/>
        <v>1</v>
      </c>
    </row>
    <row r="844" spans="1:18">
      <c r="A844" t="s">
        <v>2041</v>
      </c>
      <c r="B844" t="s">
        <v>2042</v>
      </c>
      <c r="C844" t="s">
        <v>1059</v>
      </c>
      <c r="D844" t="s">
        <v>1026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f t="shared" si="39"/>
        <v>0</v>
      </c>
      <c r="Q844">
        <f t="shared" si="40"/>
        <v>0</v>
      </c>
      <c r="R844">
        <f t="shared" si="41"/>
        <v>1</v>
      </c>
    </row>
    <row r="845" spans="1:18">
      <c r="A845" t="s">
        <v>2043</v>
      </c>
      <c r="B845" t="s">
        <v>125</v>
      </c>
      <c r="C845" t="s">
        <v>1032</v>
      </c>
      <c r="D845" t="s">
        <v>1052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f t="shared" si="39"/>
        <v>0</v>
      </c>
      <c r="Q845">
        <f t="shared" si="40"/>
        <v>0</v>
      </c>
      <c r="R845">
        <f t="shared" si="41"/>
        <v>1</v>
      </c>
    </row>
    <row r="846" spans="1:18">
      <c r="A846" t="s">
        <v>275</v>
      </c>
      <c r="B846" t="s">
        <v>230</v>
      </c>
      <c r="C846" t="s">
        <v>1064</v>
      </c>
      <c r="D846" t="s">
        <v>1031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f t="shared" si="39"/>
        <v>0</v>
      </c>
      <c r="Q846">
        <f t="shared" si="40"/>
        <v>0</v>
      </c>
      <c r="R846">
        <f t="shared" si="41"/>
        <v>1</v>
      </c>
    </row>
    <row r="847" spans="1:18">
      <c r="A847" t="s">
        <v>2045</v>
      </c>
      <c r="B847" t="s">
        <v>766</v>
      </c>
      <c r="C847" t="s">
        <v>1032</v>
      </c>
      <c r="D847" t="s">
        <v>1052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f t="shared" si="39"/>
        <v>0</v>
      </c>
      <c r="Q847">
        <f t="shared" si="40"/>
        <v>0</v>
      </c>
      <c r="R847">
        <f t="shared" si="41"/>
        <v>1</v>
      </c>
    </row>
    <row r="848" spans="1:18">
      <c r="A848" t="s">
        <v>1595</v>
      </c>
      <c r="B848" t="s">
        <v>191</v>
      </c>
      <c r="C848" t="s">
        <v>1059</v>
      </c>
      <c r="D848" t="s">
        <v>1043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f t="shared" si="39"/>
        <v>0</v>
      </c>
      <c r="Q848">
        <f t="shared" si="40"/>
        <v>0</v>
      </c>
      <c r="R848">
        <f t="shared" si="41"/>
        <v>1</v>
      </c>
    </row>
    <row r="849" spans="1:18">
      <c r="A849" t="s">
        <v>431</v>
      </c>
      <c r="B849" t="s">
        <v>383</v>
      </c>
      <c r="C849" t="s">
        <v>1059</v>
      </c>
      <c r="D849" t="s">
        <v>1041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f t="shared" si="39"/>
        <v>0</v>
      </c>
      <c r="Q849">
        <f t="shared" si="40"/>
        <v>0</v>
      </c>
      <c r="R849">
        <f t="shared" si="41"/>
        <v>1</v>
      </c>
    </row>
    <row r="850" spans="1:18">
      <c r="A850" t="s">
        <v>1621</v>
      </c>
      <c r="B850" t="s">
        <v>180</v>
      </c>
      <c r="C850" t="s">
        <v>1058</v>
      </c>
      <c r="D850" t="s">
        <v>1036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f t="shared" si="39"/>
        <v>0</v>
      </c>
      <c r="Q850">
        <f t="shared" si="40"/>
        <v>0</v>
      </c>
      <c r="R850">
        <f t="shared" si="41"/>
        <v>1</v>
      </c>
    </row>
    <row r="851" spans="1:18">
      <c r="A851" t="s">
        <v>1725</v>
      </c>
      <c r="B851" t="s">
        <v>1000</v>
      </c>
      <c r="C851" t="s">
        <v>3</v>
      </c>
      <c r="D851" t="s">
        <v>1046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f t="shared" si="39"/>
        <v>0</v>
      </c>
      <c r="Q851">
        <f t="shared" si="40"/>
        <v>0</v>
      </c>
      <c r="R851">
        <f t="shared" si="41"/>
        <v>1</v>
      </c>
    </row>
    <row r="852" spans="1:18">
      <c r="A852" t="s">
        <v>2046</v>
      </c>
      <c r="B852" t="s">
        <v>373</v>
      </c>
      <c r="C852" t="s">
        <v>1062</v>
      </c>
      <c r="D852" t="s">
        <v>1054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f t="shared" si="39"/>
        <v>0</v>
      </c>
      <c r="Q852">
        <f t="shared" si="40"/>
        <v>0</v>
      </c>
      <c r="R852">
        <f t="shared" si="41"/>
        <v>1</v>
      </c>
    </row>
    <row r="853" spans="1:18">
      <c r="A853" t="s">
        <v>266</v>
      </c>
      <c r="B853" t="s">
        <v>221</v>
      </c>
      <c r="C853" t="s">
        <v>1064</v>
      </c>
      <c r="D853" t="s">
        <v>1042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f t="shared" si="39"/>
        <v>0</v>
      </c>
      <c r="Q853">
        <f t="shared" si="40"/>
        <v>0</v>
      </c>
      <c r="R853">
        <f t="shared" si="41"/>
        <v>1</v>
      </c>
    </row>
    <row r="854" spans="1:18">
      <c r="A854" t="s">
        <v>1873</v>
      </c>
      <c r="B854" t="s">
        <v>2047</v>
      </c>
      <c r="C854" t="s">
        <v>1058</v>
      </c>
      <c r="D854" t="s">
        <v>1043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f t="shared" si="39"/>
        <v>0</v>
      </c>
      <c r="Q854">
        <f t="shared" si="40"/>
        <v>0</v>
      </c>
      <c r="R854">
        <f t="shared" si="41"/>
        <v>1</v>
      </c>
    </row>
    <row r="855" spans="1:18">
      <c r="A855" t="s">
        <v>2048</v>
      </c>
      <c r="B855" t="s">
        <v>717</v>
      </c>
      <c r="C855" t="s">
        <v>1059</v>
      </c>
      <c r="D855" t="s">
        <v>1036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f t="shared" si="39"/>
        <v>0</v>
      </c>
      <c r="Q855">
        <f t="shared" si="40"/>
        <v>0</v>
      </c>
      <c r="R855">
        <f t="shared" si="41"/>
        <v>1</v>
      </c>
    </row>
    <row r="856" spans="1:18">
      <c r="A856" t="s">
        <v>3590</v>
      </c>
      <c r="B856" t="s">
        <v>379</v>
      </c>
      <c r="C856" t="s">
        <v>1059</v>
      </c>
      <c r="D856" t="s">
        <v>1034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f t="shared" si="39"/>
        <v>0</v>
      </c>
      <c r="Q856">
        <f t="shared" si="40"/>
        <v>0</v>
      </c>
      <c r="R856">
        <f t="shared" si="41"/>
        <v>1</v>
      </c>
    </row>
    <row r="857" spans="1:18">
      <c r="A857" t="s">
        <v>1109</v>
      </c>
      <c r="B857" t="s">
        <v>835</v>
      </c>
      <c r="C857" t="s">
        <v>1064</v>
      </c>
      <c r="D857" t="s">
        <v>1055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f t="shared" si="39"/>
        <v>0</v>
      </c>
      <c r="Q857">
        <f t="shared" si="40"/>
        <v>0</v>
      </c>
      <c r="R857">
        <f t="shared" si="41"/>
        <v>1</v>
      </c>
    </row>
    <row r="858" spans="1:18">
      <c r="A858" t="s">
        <v>394</v>
      </c>
      <c r="B858" t="s">
        <v>2049</v>
      </c>
      <c r="C858" t="s">
        <v>2</v>
      </c>
      <c r="D858" t="s">
        <v>1033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f t="shared" si="39"/>
        <v>0</v>
      </c>
      <c r="Q858">
        <f t="shared" si="40"/>
        <v>0</v>
      </c>
      <c r="R858">
        <f t="shared" si="41"/>
        <v>1</v>
      </c>
    </row>
    <row r="859" spans="1:18">
      <c r="A859" t="s">
        <v>2050</v>
      </c>
      <c r="B859" t="s">
        <v>2051</v>
      </c>
      <c r="C859" t="s">
        <v>1058</v>
      </c>
      <c r="D859" t="s">
        <v>1048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f t="shared" si="39"/>
        <v>0</v>
      </c>
      <c r="Q859">
        <f t="shared" si="40"/>
        <v>0</v>
      </c>
      <c r="R859">
        <f t="shared" si="41"/>
        <v>1</v>
      </c>
    </row>
    <row r="860" spans="1:18">
      <c r="A860" t="s">
        <v>2052</v>
      </c>
      <c r="B860" t="s">
        <v>70</v>
      </c>
      <c r="C860" t="s">
        <v>1064</v>
      </c>
      <c r="D860" t="s">
        <v>1045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f t="shared" si="39"/>
        <v>0</v>
      </c>
      <c r="Q860">
        <f t="shared" si="40"/>
        <v>0</v>
      </c>
      <c r="R860">
        <f t="shared" si="41"/>
        <v>1</v>
      </c>
    </row>
    <row r="861" spans="1:18">
      <c r="A861" t="s">
        <v>2053</v>
      </c>
      <c r="B861" t="s">
        <v>2054</v>
      </c>
      <c r="C861" t="s">
        <v>3</v>
      </c>
      <c r="D861" t="s">
        <v>1045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f t="shared" si="39"/>
        <v>0</v>
      </c>
      <c r="Q861">
        <f t="shared" si="40"/>
        <v>0</v>
      </c>
      <c r="R861">
        <f t="shared" si="41"/>
        <v>1</v>
      </c>
    </row>
    <row r="862" spans="1:18">
      <c r="A862" t="s">
        <v>2055</v>
      </c>
      <c r="B862" t="s">
        <v>166</v>
      </c>
      <c r="C862" t="s">
        <v>1064</v>
      </c>
      <c r="D862" t="s">
        <v>1039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f t="shared" si="39"/>
        <v>0</v>
      </c>
      <c r="Q862">
        <f t="shared" si="40"/>
        <v>0</v>
      </c>
      <c r="R862">
        <f t="shared" si="41"/>
        <v>1</v>
      </c>
    </row>
    <row r="863" spans="1:18">
      <c r="A863" t="s">
        <v>2056</v>
      </c>
      <c r="B863" t="s">
        <v>401</v>
      </c>
      <c r="C863" t="s">
        <v>1032</v>
      </c>
      <c r="D863" t="s">
        <v>1038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f t="shared" si="39"/>
        <v>0</v>
      </c>
      <c r="Q863">
        <f t="shared" si="40"/>
        <v>0</v>
      </c>
      <c r="R863">
        <f t="shared" si="41"/>
        <v>1</v>
      </c>
    </row>
    <row r="864" spans="1:18">
      <c r="A864" t="s">
        <v>637</v>
      </c>
      <c r="B864" t="s">
        <v>2057</v>
      </c>
      <c r="C864" t="s">
        <v>1058</v>
      </c>
      <c r="D864" t="s">
        <v>1039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f t="shared" si="39"/>
        <v>0</v>
      </c>
      <c r="Q864">
        <f t="shared" si="40"/>
        <v>0</v>
      </c>
      <c r="R864">
        <f t="shared" si="41"/>
        <v>1</v>
      </c>
    </row>
    <row r="865" spans="1:18">
      <c r="A865" t="s">
        <v>527</v>
      </c>
      <c r="B865" t="s">
        <v>2058</v>
      </c>
      <c r="C865" t="s">
        <v>1064</v>
      </c>
      <c r="D865" t="s">
        <v>1054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f t="shared" si="39"/>
        <v>0</v>
      </c>
      <c r="Q865">
        <f t="shared" si="40"/>
        <v>0</v>
      </c>
      <c r="R865">
        <f t="shared" si="41"/>
        <v>1</v>
      </c>
    </row>
    <row r="866" spans="1:18">
      <c r="A866" t="s">
        <v>1196</v>
      </c>
      <c r="B866" t="s">
        <v>401</v>
      </c>
      <c r="C866" t="s">
        <v>3</v>
      </c>
      <c r="D866" t="s">
        <v>1044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f t="shared" si="39"/>
        <v>0</v>
      </c>
      <c r="Q866">
        <f t="shared" si="40"/>
        <v>0</v>
      </c>
      <c r="R866">
        <f t="shared" si="41"/>
        <v>1</v>
      </c>
    </row>
    <row r="867" spans="1:18">
      <c r="A867" t="s">
        <v>2059</v>
      </c>
      <c r="B867" t="s">
        <v>1097</v>
      </c>
      <c r="C867" t="s">
        <v>1058</v>
      </c>
      <c r="D867" t="s">
        <v>1039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f t="shared" si="39"/>
        <v>0</v>
      </c>
      <c r="Q867">
        <f t="shared" si="40"/>
        <v>0</v>
      </c>
      <c r="R867">
        <f t="shared" si="41"/>
        <v>1</v>
      </c>
    </row>
    <row r="868" spans="1:18">
      <c r="A868" t="s">
        <v>2060</v>
      </c>
      <c r="B868" t="s">
        <v>194</v>
      </c>
      <c r="C868" t="s">
        <v>1058</v>
      </c>
      <c r="D868" t="s">
        <v>1054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f t="shared" si="39"/>
        <v>0</v>
      </c>
      <c r="Q868">
        <f t="shared" si="40"/>
        <v>0</v>
      </c>
      <c r="R868">
        <f t="shared" si="41"/>
        <v>1</v>
      </c>
    </row>
    <row r="869" spans="1:18">
      <c r="A869" t="s">
        <v>2061</v>
      </c>
      <c r="B869" t="s">
        <v>58</v>
      </c>
      <c r="C869" t="s">
        <v>1059</v>
      </c>
      <c r="D869" t="s">
        <v>1037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f t="shared" si="39"/>
        <v>0</v>
      </c>
      <c r="Q869">
        <f t="shared" si="40"/>
        <v>0</v>
      </c>
      <c r="R869">
        <f t="shared" si="41"/>
        <v>1</v>
      </c>
    </row>
    <row r="870" spans="1:18">
      <c r="A870" t="s">
        <v>83</v>
      </c>
      <c r="B870" t="s">
        <v>398</v>
      </c>
      <c r="C870" t="s">
        <v>2</v>
      </c>
      <c r="D870" t="s">
        <v>1037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f t="shared" si="39"/>
        <v>0</v>
      </c>
      <c r="Q870">
        <f t="shared" si="40"/>
        <v>0</v>
      </c>
      <c r="R870">
        <f t="shared" si="41"/>
        <v>1</v>
      </c>
    </row>
    <row r="871" spans="1:18">
      <c r="A871" t="s">
        <v>424</v>
      </c>
      <c r="B871" t="s">
        <v>425</v>
      </c>
      <c r="C871" t="s">
        <v>1059</v>
      </c>
      <c r="D871" t="s">
        <v>1051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f t="shared" si="39"/>
        <v>0</v>
      </c>
      <c r="Q871">
        <f t="shared" si="40"/>
        <v>0</v>
      </c>
      <c r="R871">
        <f t="shared" si="41"/>
        <v>1</v>
      </c>
    </row>
    <row r="872" spans="1:18">
      <c r="A872" t="s">
        <v>2062</v>
      </c>
      <c r="B872" t="s">
        <v>2063</v>
      </c>
      <c r="C872" t="s">
        <v>2</v>
      </c>
      <c r="D872" t="s">
        <v>1028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f t="shared" si="39"/>
        <v>0</v>
      </c>
      <c r="Q872">
        <f t="shared" si="40"/>
        <v>0</v>
      </c>
      <c r="R872">
        <f t="shared" si="41"/>
        <v>1</v>
      </c>
    </row>
    <row r="873" spans="1:18">
      <c r="A873" t="s">
        <v>540</v>
      </c>
      <c r="B873" t="s">
        <v>3662</v>
      </c>
      <c r="C873" t="s">
        <v>1032</v>
      </c>
      <c r="D873" t="s">
        <v>1060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f t="shared" si="39"/>
        <v>0</v>
      </c>
      <c r="Q873">
        <f t="shared" si="40"/>
        <v>0</v>
      </c>
      <c r="R873">
        <f t="shared" si="41"/>
        <v>1</v>
      </c>
    </row>
    <row r="874" spans="1:18">
      <c r="A874" t="s">
        <v>416</v>
      </c>
      <c r="B874" t="s">
        <v>211</v>
      </c>
      <c r="C874" t="s">
        <v>1058</v>
      </c>
      <c r="D874" t="s">
        <v>1053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f t="shared" si="39"/>
        <v>0</v>
      </c>
      <c r="Q874">
        <f t="shared" si="40"/>
        <v>0</v>
      </c>
      <c r="R874">
        <f t="shared" si="41"/>
        <v>1</v>
      </c>
    </row>
    <row r="875" spans="1:18">
      <c r="A875" t="s">
        <v>2064</v>
      </c>
      <c r="B875" t="s">
        <v>46</v>
      </c>
      <c r="C875" t="s">
        <v>3</v>
      </c>
      <c r="D875" t="s">
        <v>1031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f t="shared" si="39"/>
        <v>0</v>
      </c>
      <c r="Q875">
        <f t="shared" si="40"/>
        <v>0</v>
      </c>
      <c r="R875">
        <f t="shared" si="41"/>
        <v>1</v>
      </c>
    </row>
    <row r="876" spans="1:18">
      <c r="A876" t="s">
        <v>2065</v>
      </c>
      <c r="B876" t="s">
        <v>101</v>
      </c>
      <c r="C876" t="s">
        <v>1062</v>
      </c>
      <c r="D876" t="s">
        <v>1044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f t="shared" si="39"/>
        <v>0</v>
      </c>
      <c r="Q876">
        <f t="shared" si="40"/>
        <v>0</v>
      </c>
      <c r="R876">
        <f t="shared" si="41"/>
        <v>1</v>
      </c>
    </row>
    <row r="877" spans="1:18">
      <c r="A877" t="s">
        <v>469</v>
      </c>
      <c r="B877" t="s">
        <v>1102</v>
      </c>
      <c r="C877" t="s">
        <v>1064</v>
      </c>
      <c r="D877" t="s">
        <v>1040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f t="shared" si="39"/>
        <v>0</v>
      </c>
      <c r="Q877">
        <f t="shared" si="40"/>
        <v>0</v>
      </c>
      <c r="R877">
        <f t="shared" si="41"/>
        <v>1</v>
      </c>
    </row>
    <row r="878" spans="1:18">
      <c r="A878" t="s">
        <v>289</v>
      </c>
      <c r="B878" t="s">
        <v>219</v>
      </c>
      <c r="C878" t="s">
        <v>1</v>
      </c>
      <c r="D878" t="s">
        <v>1035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f t="shared" si="39"/>
        <v>0</v>
      </c>
      <c r="Q878">
        <f t="shared" si="40"/>
        <v>0</v>
      </c>
      <c r="R878">
        <f t="shared" si="41"/>
        <v>1</v>
      </c>
    </row>
    <row r="879" spans="1:18">
      <c r="A879" t="s">
        <v>2066</v>
      </c>
      <c r="B879" t="s">
        <v>277</v>
      </c>
      <c r="C879" t="s">
        <v>2</v>
      </c>
      <c r="D879" t="s">
        <v>1038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f t="shared" si="39"/>
        <v>0</v>
      </c>
      <c r="Q879">
        <f t="shared" si="40"/>
        <v>0</v>
      </c>
      <c r="R879">
        <f t="shared" si="41"/>
        <v>1</v>
      </c>
    </row>
    <row r="880" spans="1:18">
      <c r="A880" t="s">
        <v>202</v>
      </c>
      <c r="B880" t="s">
        <v>1873</v>
      </c>
      <c r="C880" t="s">
        <v>1062</v>
      </c>
      <c r="D880" t="s">
        <v>1041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f t="shared" si="39"/>
        <v>0</v>
      </c>
      <c r="Q880">
        <f t="shared" si="40"/>
        <v>0</v>
      </c>
      <c r="R880">
        <f t="shared" si="41"/>
        <v>1</v>
      </c>
    </row>
    <row r="881" spans="1:18">
      <c r="A881" t="s">
        <v>1356</v>
      </c>
      <c r="B881" t="s">
        <v>58</v>
      </c>
      <c r="C881" t="s">
        <v>1058</v>
      </c>
      <c r="D881" t="s">
        <v>1053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f t="shared" si="39"/>
        <v>0</v>
      </c>
      <c r="Q881">
        <f t="shared" si="40"/>
        <v>0</v>
      </c>
      <c r="R881">
        <f t="shared" si="41"/>
        <v>1</v>
      </c>
    </row>
    <row r="882" spans="1:18">
      <c r="A882" t="s">
        <v>2067</v>
      </c>
      <c r="B882" t="s">
        <v>147</v>
      </c>
      <c r="C882" t="s">
        <v>1062</v>
      </c>
      <c r="D882" t="s">
        <v>1035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f t="shared" si="39"/>
        <v>0</v>
      </c>
      <c r="Q882">
        <f t="shared" si="40"/>
        <v>0</v>
      </c>
      <c r="R882">
        <f t="shared" si="41"/>
        <v>1</v>
      </c>
    </row>
    <row r="883" spans="1:18">
      <c r="A883" t="s">
        <v>3591</v>
      </c>
      <c r="B883" t="s">
        <v>70</v>
      </c>
      <c r="C883" t="s">
        <v>1338</v>
      </c>
      <c r="D883" t="s">
        <v>1053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f t="shared" si="39"/>
        <v>0</v>
      </c>
      <c r="Q883">
        <f t="shared" si="40"/>
        <v>0</v>
      </c>
      <c r="R883">
        <f t="shared" si="41"/>
        <v>1</v>
      </c>
    </row>
    <row r="884" spans="1:18">
      <c r="A884" t="s">
        <v>2068</v>
      </c>
      <c r="B884" t="s">
        <v>401</v>
      </c>
      <c r="C884" t="s">
        <v>1064</v>
      </c>
      <c r="D884" t="s">
        <v>1053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f t="shared" si="39"/>
        <v>0</v>
      </c>
      <c r="Q884">
        <f t="shared" si="40"/>
        <v>0</v>
      </c>
      <c r="R884">
        <f t="shared" si="41"/>
        <v>1</v>
      </c>
    </row>
    <row r="885" spans="1:18">
      <c r="A885" t="s">
        <v>2069</v>
      </c>
      <c r="B885" t="s">
        <v>481</v>
      </c>
      <c r="C885" t="s">
        <v>2</v>
      </c>
      <c r="D885" t="s">
        <v>1052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f t="shared" si="39"/>
        <v>0</v>
      </c>
      <c r="Q885">
        <f t="shared" si="40"/>
        <v>0</v>
      </c>
      <c r="R885">
        <f t="shared" si="41"/>
        <v>1</v>
      </c>
    </row>
    <row r="886" spans="1:18">
      <c r="A886" t="s">
        <v>2070</v>
      </c>
      <c r="B886" t="s">
        <v>1966</v>
      </c>
      <c r="C886" t="s">
        <v>3</v>
      </c>
      <c r="D886" t="s">
        <v>1038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f t="shared" si="39"/>
        <v>0</v>
      </c>
      <c r="Q886">
        <f t="shared" si="40"/>
        <v>0</v>
      </c>
      <c r="R886">
        <f t="shared" si="41"/>
        <v>1</v>
      </c>
    </row>
    <row r="887" spans="1:18">
      <c r="A887" t="s">
        <v>79</v>
      </c>
      <c r="B887" t="s">
        <v>1017</v>
      </c>
      <c r="C887" t="s">
        <v>1032</v>
      </c>
      <c r="D887" t="s">
        <v>1041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f t="shared" si="39"/>
        <v>0</v>
      </c>
      <c r="Q887">
        <f t="shared" si="40"/>
        <v>0</v>
      </c>
      <c r="R887">
        <f t="shared" si="41"/>
        <v>1</v>
      </c>
    </row>
    <row r="888" spans="1:18">
      <c r="A888" t="s">
        <v>2071</v>
      </c>
      <c r="B888" t="s">
        <v>2072</v>
      </c>
      <c r="C888" t="s">
        <v>3</v>
      </c>
      <c r="D888" t="s">
        <v>1041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f t="shared" si="39"/>
        <v>0</v>
      </c>
      <c r="Q888">
        <f t="shared" si="40"/>
        <v>0</v>
      </c>
      <c r="R888">
        <f t="shared" si="41"/>
        <v>1</v>
      </c>
    </row>
    <row r="889" spans="1:18">
      <c r="A889" t="s">
        <v>2073</v>
      </c>
      <c r="B889" t="s">
        <v>1095</v>
      </c>
      <c r="C889" t="s">
        <v>3</v>
      </c>
      <c r="D889" t="s">
        <v>1045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f t="shared" si="39"/>
        <v>0</v>
      </c>
      <c r="Q889">
        <f t="shared" si="40"/>
        <v>0</v>
      </c>
      <c r="R889">
        <f t="shared" si="41"/>
        <v>1</v>
      </c>
    </row>
    <row r="890" spans="1:18">
      <c r="A890" t="s">
        <v>2074</v>
      </c>
      <c r="B890" t="s">
        <v>209</v>
      </c>
      <c r="C890" t="s">
        <v>3</v>
      </c>
      <c r="D890" t="s">
        <v>1041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f t="shared" si="39"/>
        <v>0</v>
      </c>
      <c r="Q890">
        <f t="shared" si="40"/>
        <v>0</v>
      </c>
      <c r="R890">
        <f t="shared" si="41"/>
        <v>1</v>
      </c>
    </row>
    <row r="891" spans="1:18">
      <c r="A891" t="s">
        <v>2075</v>
      </c>
      <c r="B891" t="s">
        <v>67</v>
      </c>
      <c r="C891" t="s">
        <v>1058</v>
      </c>
      <c r="D891" t="s">
        <v>1054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f t="shared" si="39"/>
        <v>0</v>
      </c>
      <c r="Q891">
        <f t="shared" si="40"/>
        <v>0</v>
      </c>
      <c r="R891">
        <f t="shared" si="41"/>
        <v>1</v>
      </c>
    </row>
    <row r="892" spans="1:18">
      <c r="A892" t="s">
        <v>2076</v>
      </c>
      <c r="B892" t="s">
        <v>968</v>
      </c>
      <c r="C892" t="s">
        <v>1058</v>
      </c>
      <c r="D892" t="s">
        <v>1043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f t="shared" si="39"/>
        <v>0</v>
      </c>
      <c r="Q892">
        <f t="shared" si="40"/>
        <v>0</v>
      </c>
      <c r="R892">
        <f t="shared" si="41"/>
        <v>1</v>
      </c>
    </row>
    <row r="893" spans="1:18">
      <c r="A893" t="s">
        <v>995</v>
      </c>
      <c r="B893" t="s">
        <v>149</v>
      </c>
      <c r="C893" t="s">
        <v>1064</v>
      </c>
      <c r="D893" t="s">
        <v>1036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f t="shared" si="39"/>
        <v>0</v>
      </c>
      <c r="Q893">
        <f t="shared" si="40"/>
        <v>0</v>
      </c>
      <c r="R893">
        <f t="shared" si="41"/>
        <v>1</v>
      </c>
    </row>
    <row r="894" spans="1:18">
      <c r="A894" t="s">
        <v>2077</v>
      </c>
      <c r="B894" t="s">
        <v>1072</v>
      </c>
      <c r="C894" t="s">
        <v>3</v>
      </c>
      <c r="D894" t="s">
        <v>1047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f t="shared" si="39"/>
        <v>0</v>
      </c>
      <c r="Q894">
        <f t="shared" si="40"/>
        <v>0</v>
      </c>
      <c r="R894">
        <f t="shared" si="41"/>
        <v>1</v>
      </c>
    </row>
    <row r="895" spans="1:18">
      <c r="A895" t="s">
        <v>1870</v>
      </c>
      <c r="B895" t="s">
        <v>103</v>
      </c>
      <c r="C895" t="s">
        <v>1059</v>
      </c>
      <c r="D895" t="s">
        <v>1060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f t="shared" si="39"/>
        <v>0</v>
      </c>
      <c r="Q895">
        <f t="shared" si="40"/>
        <v>0</v>
      </c>
      <c r="R895">
        <f t="shared" si="41"/>
        <v>1</v>
      </c>
    </row>
    <row r="896" spans="1:18">
      <c r="A896" t="s">
        <v>941</v>
      </c>
      <c r="B896" t="s">
        <v>2078</v>
      </c>
      <c r="C896" t="s">
        <v>2</v>
      </c>
      <c r="D896" t="s">
        <v>1054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f t="shared" si="39"/>
        <v>0</v>
      </c>
      <c r="Q896">
        <f t="shared" si="40"/>
        <v>0</v>
      </c>
      <c r="R896">
        <f t="shared" si="41"/>
        <v>1</v>
      </c>
    </row>
    <row r="897" spans="1:18">
      <c r="A897" t="s">
        <v>2079</v>
      </c>
      <c r="B897" t="s">
        <v>62</v>
      </c>
      <c r="C897" t="s">
        <v>1064</v>
      </c>
      <c r="D897" t="s">
        <v>1055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f t="shared" si="39"/>
        <v>0</v>
      </c>
      <c r="Q897">
        <f t="shared" si="40"/>
        <v>0</v>
      </c>
      <c r="R897">
        <f t="shared" si="41"/>
        <v>1</v>
      </c>
    </row>
    <row r="898" spans="1:18">
      <c r="A898" t="s">
        <v>2080</v>
      </c>
      <c r="B898" t="s">
        <v>1013</v>
      </c>
      <c r="C898" t="s">
        <v>3</v>
      </c>
      <c r="D898" t="s">
        <v>1044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f t="shared" si="39"/>
        <v>0</v>
      </c>
      <c r="Q898">
        <f t="shared" si="40"/>
        <v>0</v>
      </c>
      <c r="R898">
        <f t="shared" si="41"/>
        <v>1</v>
      </c>
    </row>
    <row r="899" spans="1:18">
      <c r="A899" t="s">
        <v>2081</v>
      </c>
      <c r="B899" t="s">
        <v>143</v>
      </c>
      <c r="C899" t="s">
        <v>3</v>
      </c>
      <c r="D899" t="s">
        <v>1051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f t="shared" ref="P899:P962" si="42">O899/16.875</f>
        <v>0</v>
      </c>
      <c r="Q899">
        <f t="shared" ref="Q899:Q962" si="43">IF(O899 &gt;= 500,P899*1.1,IF(O899 &gt; 400,P899,IF(O899&gt;300,P899*0.9,IF(O899&gt;200,P899*0.8,IF(O899&gt;100,P899*0.7,P899*0.6)))))</f>
        <v>0</v>
      </c>
      <c r="R899">
        <f t="shared" ref="R899:R962" si="44">IF(Q899 &lt; 1.5,1,Q899)</f>
        <v>1</v>
      </c>
    </row>
    <row r="900" spans="1:18">
      <c r="A900" t="s">
        <v>2082</v>
      </c>
      <c r="B900" t="s">
        <v>198</v>
      </c>
      <c r="C900" t="s">
        <v>1</v>
      </c>
      <c r="D900" t="s">
        <v>1055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f t="shared" si="42"/>
        <v>0</v>
      </c>
      <c r="Q900">
        <f t="shared" si="43"/>
        <v>0</v>
      </c>
      <c r="R900">
        <f t="shared" si="44"/>
        <v>1</v>
      </c>
    </row>
    <row r="901" spans="1:18">
      <c r="A901" t="s">
        <v>2083</v>
      </c>
      <c r="B901" t="s">
        <v>398</v>
      </c>
      <c r="C901" t="s">
        <v>1058</v>
      </c>
      <c r="D901" t="s">
        <v>1037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f t="shared" si="42"/>
        <v>0</v>
      </c>
      <c r="Q901">
        <f t="shared" si="43"/>
        <v>0</v>
      </c>
      <c r="R901">
        <f t="shared" si="44"/>
        <v>1</v>
      </c>
    </row>
    <row r="902" spans="1:18">
      <c r="A902" t="s">
        <v>2084</v>
      </c>
      <c r="B902" t="s">
        <v>571</v>
      </c>
      <c r="C902" t="s">
        <v>1058</v>
      </c>
      <c r="D902" t="s">
        <v>1039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f t="shared" si="42"/>
        <v>0</v>
      </c>
      <c r="Q902">
        <f t="shared" si="43"/>
        <v>0</v>
      </c>
      <c r="R902">
        <f t="shared" si="44"/>
        <v>1</v>
      </c>
    </row>
    <row r="903" spans="1:18">
      <c r="A903" t="s">
        <v>2085</v>
      </c>
      <c r="B903" t="s">
        <v>1966</v>
      </c>
      <c r="C903" t="s">
        <v>2</v>
      </c>
      <c r="D903" t="s">
        <v>1026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f t="shared" si="42"/>
        <v>0</v>
      </c>
      <c r="Q903">
        <f t="shared" si="43"/>
        <v>0</v>
      </c>
      <c r="R903">
        <f t="shared" si="44"/>
        <v>1</v>
      </c>
    </row>
    <row r="904" spans="1:18">
      <c r="A904" t="s">
        <v>2086</v>
      </c>
      <c r="B904" t="s">
        <v>946</v>
      </c>
      <c r="C904" t="s">
        <v>3</v>
      </c>
      <c r="D904" t="s">
        <v>1052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f t="shared" si="42"/>
        <v>0</v>
      </c>
      <c r="Q904">
        <f t="shared" si="43"/>
        <v>0</v>
      </c>
      <c r="R904">
        <f t="shared" si="44"/>
        <v>1</v>
      </c>
    </row>
    <row r="905" spans="1:18">
      <c r="A905" t="s">
        <v>2087</v>
      </c>
      <c r="B905" t="s">
        <v>2088</v>
      </c>
      <c r="C905" t="s">
        <v>2</v>
      </c>
      <c r="D905" t="s">
        <v>1030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f t="shared" si="42"/>
        <v>0</v>
      </c>
      <c r="Q905">
        <f t="shared" si="43"/>
        <v>0</v>
      </c>
      <c r="R905">
        <f t="shared" si="44"/>
        <v>1</v>
      </c>
    </row>
    <row r="906" spans="1:18">
      <c r="A906" t="s">
        <v>2089</v>
      </c>
      <c r="B906" t="s">
        <v>1564</v>
      </c>
      <c r="C906" t="s">
        <v>1064</v>
      </c>
      <c r="D906" t="s">
        <v>1045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f t="shared" si="42"/>
        <v>0</v>
      </c>
      <c r="Q906">
        <f t="shared" si="43"/>
        <v>0</v>
      </c>
      <c r="R906">
        <f t="shared" si="44"/>
        <v>1</v>
      </c>
    </row>
    <row r="907" spans="1:18">
      <c r="A907" t="s">
        <v>2090</v>
      </c>
      <c r="B907" t="s">
        <v>622</v>
      </c>
      <c r="C907" t="s">
        <v>1064</v>
      </c>
      <c r="D907" t="s">
        <v>1339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f t="shared" si="42"/>
        <v>0</v>
      </c>
      <c r="Q907">
        <f t="shared" si="43"/>
        <v>0</v>
      </c>
      <c r="R907">
        <f t="shared" si="44"/>
        <v>1</v>
      </c>
    </row>
    <row r="908" spans="1:18">
      <c r="A908" t="s">
        <v>2091</v>
      </c>
      <c r="B908" t="s">
        <v>534</v>
      </c>
      <c r="C908" t="s">
        <v>1</v>
      </c>
      <c r="D908" t="s">
        <v>1050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f t="shared" si="42"/>
        <v>0</v>
      </c>
      <c r="Q908">
        <f t="shared" si="43"/>
        <v>0</v>
      </c>
      <c r="R908">
        <f t="shared" si="44"/>
        <v>1</v>
      </c>
    </row>
    <row r="909" spans="1:18">
      <c r="A909" t="s">
        <v>2092</v>
      </c>
      <c r="B909" t="s">
        <v>623</v>
      </c>
      <c r="C909" t="s">
        <v>1</v>
      </c>
      <c r="D909" t="s">
        <v>1048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f t="shared" si="42"/>
        <v>0</v>
      </c>
      <c r="Q909">
        <f t="shared" si="43"/>
        <v>0</v>
      </c>
      <c r="R909">
        <f t="shared" si="44"/>
        <v>1</v>
      </c>
    </row>
    <row r="910" spans="1:18">
      <c r="A910" t="s">
        <v>2093</v>
      </c>
      <c r="B910" t="s">
        <v>2094</v>
      </c>
      <c r="C910" t="s">
        <v>1</v>
      </c>
      <c r="D910" t="s">
        <v>1026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f t="shared" si="42"/>
        <v>0</v>
      </c>
      <c r="Q910">
        <f t="shared" si="43"/>
        <v>0</v>
      </c>
      <c r="R910">
        <f t="shared" si="44"/>
        <v>1</v>
      </c>
    </row>
    <row r="911" spans="1:18">
      <c r="A911" t="s">
        <v>1265</v>
      </c>
      <c r="B911" t="s">
        <v>201</v>
      </c>
      <c r="C911" t="s">
        <v>1</v>
      </c>
      <c r="D911" t="s">
        <v>1047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f t="shared" si="42"/>
        <v>0</v>
      </c>
      <c r="Q911">
        <f t="shared" si="43"/>
        <v>0</v>
      </c>
      <c r="R911">
        <f t="shared" si="44"/>
        <v>1</v>
      </c>
    </row>
    <row r="912" spans="1:18">
      <c r="A912" t="s">
        <v>267</v>
      </c>
      <c r="B912" t="s">
        <v>3663</v>
      </c>
      <c r="C912" t="s">
        <v>1032</v>
      </c>
      <c r="D912" t="s">
        <v>1060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f t="shared" si="42"/>
        <v>0</v>
      </c>
      <c r="Q912">
        <f t="shared" si="43"/>
        <v>0</v>
      </c>
      <c r="R912">
        <f t="shared" si="44"/>
        <v>1</v>
      </c>
    </row>
    <row r="913" spans="1:18">
      <c r="A913" t="s">
        <v>2095</v>
      </c>
      <c r="B913" t="s">
        <v>1078</v>
      </c>
      <c r="C913" t="s">
        <v>1032</v>
      </c>
      <c r="D913" t="s">
        <v>1048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f t="shared" si="42"/>
        <v>0</v>
      </c>
      <c r="Q913">
        <f t="shared" si="43"/>
        <v>0</v>
      </c>
      <c r="R913">
        <f t="shared" si="44"/>
        <v>1</v>
      </c>
    </row>
    <row r="914" spans="1:18">
      <c r="A914" t="s">
        <v>43</v>
      </c>
      <c r="B914" t="s">
        <v>304</v>
      </c>
      <c r="C914" t="s">
        <v>3</v>
      </c>
      <c r="D914" t="s">
        <v>1035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f t="shared" si="42"/>
        <v>0</v>
      </c>
      <c r="Q914">
        <f t="shared" si="43"/>
        <v>0</v>
      </c>
      <c r="R914">
        <f t="shared" si="44"/>
        <v>1</v>
      </c>
    </row>
    <row r="915" spans="1:18">
      <c r="A915" t="s">
        <v>2096</v>
      </c>
      <c r="B915" t="s">
        <v>2097</v>
      </c>
      <c r="C915" t="s">
        <v>1058</v>
      </c>
      <c r="D915" t="s">
        <v>1050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f t="shared" si="42"/>
        <v>0</v>
      </c>
      <c r="Q915">
        <f t="shared" si="43"/>
        <v>0</v>
      </c>
      <c r="R915">
        <f t="shared" si="44"/>
        <v>1</v>
      </c>
    </row>
    <row r="916" spans="1:18">
      <c r="A916" t="s">
        <v>267</v>
      </c>
      <c r="B916" t="s">
        <v>191</v>
      </c>
      <c r="C916" t="s">
        <v>2</v>
      </c>
      <c r="D916" t="s">
        <v>1042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f t="shared" si="42"/>
        <v>0</v>
      </c>
      <c r="Q916">
        <f t="shared" si="43"/>
        <v>0</v>
      </c>
      <c r="R916">
        <f t="shared" si="44"/>
        <v>1</v>
      </c>
    </row>
    <row r="917" spans="1:18">
      <c r="A917" t="s">
        <v>2098</v>
      </c>
      <c r="B917" t="s">
        <v>198</v>
      </c>
      <c r="C917" t="s">
        <v>1</v>
      </c>
      <c r="D917" t="s">
        <v>1037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f t="shared" si="42"/>
        <v>0</v>
      </c>
      <c r="Q917">
        <f t="shared" si="43"/>
        <v>0</v>
      </c>
      <c r="R917">
        <f t="shared" si="44"/>
        <v>1</v>
      </c>
    </row>
    <row r="918" spans="1:18">
      <c r="A918" t="s">
        <v>365</v>
      </c>
      <c r="B918" t="s">
        <v>366</v>
      </c>
      <c r="C918" t="s">
        <v>1058</v>
      </c>
      <c r="D918" t="s">
        <v>1048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f t="shared" si="42"/>
        <v>0</v>
      </c>
      <c r="Q918">
        <f t="shared" si="43"/>
        <v>0</v>
      </c>
      <c r="R918">
        <f t="shared" si="44"/>
        <v>1</v>
      </c>
    </row>
    <row r="919" spans="1:18">
      <c r="A919" t="s">
        <v>323</v>
      </c>
      <c r="B919" t="s">
        <v>2099</v>
      </c>
      <c r="C919" t="s">
        <v>1059</v>
      </c>
      <c r="D919" t="s">
        <v>1048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f t="shared" si="42"/>
        <v>0</v>
      </c>
      <c r="Q919">
        <f t="shared" si="43"/>
        <v>0</v>
      </c>
      <c r="R919">
        <f t="shared" si="44"/>
        <v>1</v>
      </c>
    </row>
    <row r="920" spans="1:18">
      <c r="A920" t="s">
        <v>1594</v>
      </c>
      <c r="B920" t="s">
        <v>50</v>
      </c>
      <c r="C920" t="s">
        <v>1059</v>
      </c>
      <c r="D920" t="s">
        <v>1047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f t="shared" si="42"/>
        <v>0</v>
      </c>
      <c r="Q920">
        <f t="shared" si="43"/>
        <v>0</v>
      </c>
      <c r="R920">
        <f t="shared" si="44"/>
        <v>1</v>
      </c>
    </row>
    <row r="921" spans="1:18">
      <c r="A921" t="s">
        <v>266</v>
      </c>
      <c r="B921" t="s">
        <v>2100</v>
      </c>
      <c r="C921" t="s">
        <v>1058</v>
      </c>
      <c r="D921" t="s">
        <v>1042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f t="shared" si="42"/>
        <v>0</v>
      </c>
      <c r="Q921">
        <f t="shared" si="43"/>
        <v>0</v>
      </c>
      <c r="R921">
        <f t="shared" si="44"/>
        <v>1</v>
      </c>
    </row>
    <row r="922" spans="1:18">
      <c r="A922" t="s">
        <v>995</v>
      </c>
      <c r="B922" t="s">
        <v>1090</v>
      </c>
      <c r="C922" t="s">
        <v>1032</v>
      </c>
      <c r="D922" t="s">
        <v>1037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f t="shared" si="42"/>
        <v>0</v>
      </c>
      <c r="Q922">
        <f t="shared" si="43"/>
        <v>0</v>
      </c>
      <c r="R922">
        <f t="shared" si="44"/>
        <v>1</v>
      </c>
    </row>
    <row r="923" spans="1:18">
      <c r="A923" t="s">
        <v>2101</v>
      </c>
      <c r="B923" t="s">
        <v>143</v>
      </c>
      <c r="C923" t="s">
        <v>1032</v>
      </c>
      <c r="D923" t="s">
        <v>1034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f t="shared" si="42"/>
        <v>0</v>
      </c>
      <c r="Q923">
        <f t="shared" si="43"/>
        <v>0</v>
      </c>
      <c r="R923">
        <f t="shared" si="44"/>
        <v>1</v>
      </c>
    </row>
    <row r="924" spans="1:18">
      <c r="A924" t="s">
        <v>2102</v>
      </c>
      <c r="B924" t="s">
        <v>625</v>
      </c>
      <c r="C924" t="s">
        <v>1059</v>
      </c>
      <c r="D924" t="s">
        <v>1037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f t="shared" si="42"/>
        <v>0</v>
      </c>
      <c r="Q924">
        <f t="shared" si="43"/>
        <v>0</v>
      </c>
      <c r="R924">
        <f t="shared" si="44"/>
        <v>1</v>
      </c>
    </row>
    <row r="925" spans="1:18">
      <c r="A925" t="s">
        <v>2103</v>
      </c>
      <c r="B925" t="s">
        <v>50</v>
      </c>
      <c r="C925" t="s">
        <v>1064</v>
      </c>
      <c r="D925" t="s">
        <v>1026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f t="shared" si="42"/>
        <v>0</v>
      </c>
      <c r="Q925">
        <f t="shared" si="43"/>
        <v>0</v>
      </c>
      <c r="R925">
        <f t="shared" si="44"/>
        <v>1</v>
      </c>
    </row>
    <row r="926" spans="1:18">
      <c r="A926" t="s">
        <v>159</v>
      </c>
      <c r="B926" t="s">
        <v>164</v>
      </c>
      <c r="C926" t="s">
        <v>1064</v>
      </c>
      <c r="D926" t="s">
        <v>1042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f t="shared" si="42"/>
        <v>0</v>
      </c>
      <c r="Q926">
        <f t="shared" si="43"/>
        <v>0</v>
      </c>
      <c r="R926">
        <f t="shared" si="44"/>
        <v>1</v>
      </c>
    </row>
    <row r="927" spans="1:18">
      <c r="A927" t="s">
        <v>508</v>
      </c>
      <c r="B927" t="s">
        <v>2104</v>
      </c>
      <c r="C927" t="s">
        <v>1059</v>
      </c>
      <c r="D927" t="s">
        <v>1034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f t="shared" si="42"/>
        <v>0</v>
      </c>
      <c r="Q927">
        <f t="shared" si="43"/>
        <v>0</v>
      </c>
      <c r="R927">
        <f t="shared" si="44"/>
        <v>1</v>
      </c>
    </row>
    <row r="928" spans="1:18">
      <c r="A928" t="s">
        <v>2105</v>
      </c>
      <c r="B928" t="s">
        <v>2106</v>
      </c>
      <c r="C928" t="s">
        <v>1064</v>
      </c>
      <c r="D928" t="s">
        <v>1031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f t="shared" si="42"/>
        <v>0</v>
      </c>
      <c r="Q928">
        <f t="shared" si="43"/>
        <v>0</v>
      </c>
      <c r="R928">
        <f t="shared" si="44"/>
        <v>1</v>
      </c>
    </row>
    <row r="929" spans="1:18">
      <c r="A929" t="s">
        <v>2107</v>
      </c>
      <c r="B929" t="s">
        <v>2108</v>
      </c>
      <c r="C929" t="s">
        <v>1032</v>
      </c>
      <c r="D929" t="s">
        <v>1041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f t="shared" si="42"/>
        <v>0</v>
      </c>
      <c r="Q929">
        <f t="shared" si="43"/>
        <v>0</v>
      </c>
      <c r="R929">
        <f t="shared" si="44"/>
        <v>1</v>
      </c>
    </row>
    <row r="930" spans="1:18">
      <c r="A930" t="s">
        <v>919</v>
      </c>
      <c r="B930" t="s">
        <v>243</v>
      </c>
      <c r="C930" t="s">
        <v>2</v>
      </c>
      <c r="D930" t="s">
        <v>1028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f t="shared" si="42"/>
        <v>0</v>
      </c>
      <c r="Q930">
        <f t="shared" si="43"/>
        <v>0</v>
      </c>
      <c r="R930">
        <f t="shared" si="44"/>
        <v>1</v>
      </c>
    </row>
    <row r="931" spans="1:18">
      <c r="A931" t="s">
        <v>2109</v>
      </c>
      <c r="B931" t="s">
        <v>661</v>
      </c>
      <c r="C931" t="s">
        <v>1032</v>
      </c>
      <c r="D931" t="s">
        <v>1033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f t="shared" si="42"/>
        <v>0</v>
      </c>
      <c r="Q931">
        <f t="shared" si="43"/>
        <v>0</v>
      </c>
      <c r="R931">
        <f t="shared" si="44"/>
        <v>1</v>
      </c>
    </row>
    <row r="932" spans="1:18">
      <c r="A932" t="s">
        <v>2110</v>
      </c>
      <c r="B932" t="s">
        <v>356</v>
      </c>
      <c r="C932" t="s">
        <v>1032</v>
      </c>
      <c r="D932" t="s">
        <v>1045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f t="shared" si="42"/>
        <v>0</v>
      </c>
      <c r="Q932">
        <f t="shared" si="43"/>
        <v>0</v>
      </c>
      <c r="R932">
        <f t="shared" si="44"/>
        <v>1</v>
      </c>
    </row>
    <row r="933" spans="1:18">
      <c r="A933" t="s">
        <v>2111</v>
      </c>
      <c r="B933" t="s">
        <v>2112</v>
      </c>
      <c r="C933" t="s">
        <v>1</v>
      </c>
      <c r="D933" t="s">
        <v>1040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f t="shared" si="42"/>
        <v>0</v>
      </c>
      <c r="Q933">
        <f t="shared" si="43"/>
        <v>0</v>
      </c>
      <c r="R933">
        <f t="shared" si="44"/>
        <v>1</v>
      </c>
    </row>
    <row r="934" spans="1:18">
      <c r="A934" t="s">
        <v>183</v>
      </c>
      <c r="B934" t="s">
        <v>184</v>
      </c>
      <c r="C934" t="s">
        <v>1058</v>
      </c>
      <c r="D934" t="s">
        <v>1053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f t="shared" si="42"/>
        <v>0</v>
      </c>
      <c r="Q934">
        <f t="shared" si="43"/>
        <v>0</v>
      </c>
      <c r="R934">
        <f t="shared" si="44"/>
        <v>1</v>
      </c>
    </row>
    <row r="935" spans="1:18">
      <c r="A935" t="s">
        <v>2113</v>
      </c>
      <c r="B935" t="s">
        <v>327</v>
      </c>
      <c r="C935" t="s">
        <v>1032</v>
      </c>
      <c r="D935" t="s">
        <v>1035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f t="shared" si="42"/>
        <v>0</v>
      </c>
      <c r="Q935">
        <f t="shared" si="43"/>
        <v>0</v>
      </c>
      <c r="R935">
        <f t="shared" si="44"/>
        <v>1</v>
      </c>
    </row>
    <row r="936" spans="1:18">
      <c r="A936" t="s">
        <v>2114</v>
      </c>
      <c r="B936" t="s">
        <v>2115</v>
      </c>
      <c r="C936" t="s">
        <v>1032</v>
      </c>
      <c r="D936" t="s">
        <v>1030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f t="shared" si="42"/>
        <v>0</v>
      </c>
      <c r="Q936">
        <f t="shared" si="43"/>
        <v>0</v>
      </c>
      <c r="R936">
        <f t="shared" si="44"/>
        <v>1</v>
      </c>
    </row>
    <row r="937" spans="1:18">
      <c r="A937" t="s">
        <v>2116</v>
      </c>
      <c r="B937" t="s">
        <v>786</v>
      </c>
      <c r="C937" t="s">
        <v>1062</v>
      </c>
      <c r="D937" t="s">
        <v>1030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f t="shared" si="42"/>
        <v>0</v>
      </c>
      <c r="Q937">
        <f t="shared" si="43"/>
        <v>0</v>
      </c>
      <c r="R937">
        <f t="shared" si="44"/>
        <v>1</v>
      </c>
    </row>
    <row r="938" spans="1:18">
      <c r="A938" t="s">
        <v>2117</v>
      </c>
      <c r="B938" t="s">
        <v>465</v>
      </c>
      <c r="C938" t="s">
        <v>3</v>
      </c>
      <c r="D938" t="s">
        <v>1042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f t="shared" si="42"/>
        <v>0</v>
      </c>
      <c r="Q938">
        <f t="shared" si="43"/>
        <v>0</v>
      </c>
      <c r="R938">
        <f t="shared" si="44"/>
        <v>1</v>
      </c>
    </row>
    <row r="939" spans="1:18">
      <c r="A939" t="s">
        <v>1481</v>
      </c>
      <c r="B939" t="s">
        <v>230</v>
      </c>
      <c r="C939" t="s">
        <v>2</v>
      </c>
      <c r="D939" t="s">
        <v>1051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f t="shared" si="42"/>
        <v>0</v>
      </c>
      <c r="Q939">
        <f t="shared" si="43"/>
        <v>0</v>
      </c>
      <c r="R939">
        <f t="shared" si="44"/>
        <v>1</v>
      </c>
    </row>
    <row r="940" spans="1:18">
      <c r="A940" t="s">
        <v>629</v>
      </c>
      <c r="B940" t="s">
        <v>3664</v>
      </c>
      <c r="C940" t="s">
        <v>2</v>
      </c>
      <c r="D940" t="s">
        <v>1034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f t="shared" si="42"/>
        <v>0</v>
      </c>
      <c r="Q940">
        <f t="shared" si="43"/>
        <v>0</v>
      </c>
      <c r="R940">
        <f t="shared" si="44"/>
        <v>1</v>
      </c>
    </row>
    <row r="941" spans="1:18">
      <c r="A941" t="s">
        <v>2118</v>
      </c>
      <c r="B941" t="s">
        <v>368</v>
      </c>
      <c r="C941" t="s">
        <v>1064</v>
      </c>
      <c r="D941" t="s">
        <v>1042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f t="shared" si="42"/>
        <v>0</v>
      </c>
      <c r="Q941">
        <f t="shared" si="43"/>
        <v>0</v>
      </c>
      <c r="R941">
        <f t="shared" si="44"/>
        <v>1</v>
      </c>
    </row>
    <row r="942" spans="1:18">
      <c r="A942" t="s">
        <v>1998</v>
      </c>
      <c r="B942" t="s">
        <v>1871</v>
      </c>
      <c r="C942" t="s">
        <v>1</v>
      </c>
      <c r="D942" t="s">
        <v>1035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f t="shared" si="42"/>
        <v>0</v>
      </c>
      <c r="Q942">
        <f t="shared" si="43"/>
        <v>0</v>
      </c>
      <c r="R942">
        <f t="shared" si="44"/>
        <v>1</v>
      </c>
    </row>
    <row r="943" spans="1:18">
      <c r="A943" t="s">
        <v>2119</v>
      </c>
      <c r="B943" t="s">
        <v>110</v>
      </c>
      <c r="C943" t="s">
        <v>1</v>
      </c>
      <c r="D943" t="s">
        <v>1042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f t="shared" si="42"/>
        <v>0</v>
      </c>
      <c r="Q943">
        <f t="shared" si="43"/>
        <v>0</v>
      </c>
      <c r="R943">
        <f t="shared" si="44"/>
        <v>1</v>
      </c>
    </row>
    <row r="944" spans="1:18">
      <c r="A944" t="s">
        <v>2120</v>
      </c>
      <c r="B944" t="s">
        <v>237</v>
      </c>
      <c r="C944" t="s">
        <v>1064</v>
      </c>
      <c r="D944" t="s">
        <v>1035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f t="shared" si="42"/>
        <v>0</v>
      </c>
      <c r="Q944">
        <f t="shared" si="43"/>
        <v>0</v>
      </c>
      <c r="R944">
        <f t="shared" si="44"/>
        <v>1</v>
      </c>
    </row>
    <row r="945" spans="1:18">
      <c r="A945" t="s">
        <v>1789</v>
      </c>
      <c r="B945" t="s">
        <v>67</v>
      </c>
      <c r="C945" t="s">
        <v>1032</v>
      </c>
      <c r="D945" t="s">
        <v>1060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f t="shared" si="42"/>
        <v>0</v>
      </c>
      <c r="Q945">
        <f t="shared" si="43"/>
        <v>0</v>
      </c>
      <c r="R945">
        <f t="shared" si="44"/>
        <v>1</v>
      </c>
    </row>
    <row r="946" spans="1:18">
      <c r="A946" t="s">
        <v>2121</v>
      </c>
      <c r="B946" t="s">
        <v>327</v>
      </c>
      <c r="C946" t="s">
        <v>1</v>
      </c>
      <c r="D946" t="s">
        <v>1029</v>
      </c>
      <c r="E946">
        <v>1</v>
      </c>
      <c r="F946">
        <v>0</v>
      </c>
      <c r="G946">
        <v>0</v>
      </c>
      <c r="H946">
        <v>1</v>
      </c>
      <c r="I946">
        <v>0</v>
      </c>
      <c r="J946">
        <v>0</v>
      </c>
      <c r="K946">
        <v>4</v>
      </c>
      <c r="L946">
        <v>1</v>
      </c>
      <c r="M946">
        <v>1</v>
      </c>
      <c r="N946">
        <v>0</v>
      </c>
      <c r="O946">
        <v>0</v>
      </c>
      <c r="P946">
        <f t="shared" si="42"/>
        <v>0</v>
      </c>
      <c r="Q946">
        <f t="shared" si="43"/>
        <v>0</v>
      </c>
      <c r="R946">
        <f t="shared" si="44"/>
        <v>1</v>
      </c>
    </row>
    <row r="947" spans="1:18">
      <c r="A947" t="s">
        <v>2122</v>
      </c>
      <c r="B947" t="s">
        <v>2123</v>
      </c>
      <c r="C947" t="s">
        <v>1064</v>
      </c>
      <c r="D947" t="s">
        <v>1033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f t="shared" si="42"/>
        <v>0</v>
      </c>
      <c r="Q947">
        <f t="shared" si="43"/>
        <v>0</v>
      </c>
      <c r="R947">
        <f t="shared" si="44"/>
        <v>1</v>
      </c>
    </row>
    <row r="948" spans="1:18">
      <c r="A948" t="s">
        <v>2124</v>
      </c>
      <c r="B948" t="s">
        <v>2125</v>
      </c>
      <c r="C948" t="s">
        <v>1032</v>
      </c>
      <c r="D948" t="s">
        <v>1044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f t="shared" si="42"/>
        <v>0</v>
      </c>
      <c r="Q948">
        <f t="shared" si="43"/>
        <v>0</v>
      </c>
      <c r="R948">
        <f t="shared" si="44"/>
        <v>1</v>
      </c>
    </row>
    <row r="949" spans="1:18">
      <c r="A949" t="s">
        <v>287</v>
      </c>
      <c r="B949" t="s">
        <v>2126</v>
      </c>
      <c r="C949" t="s">
        <v>2</v>
      </c>
      <c r="D949" t="s">
        <v>1033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f t="shared" si="42"/>
        <v>0</v>
      </c>
      <c r="Q949">
        <f t="shared" si="43"/>
        <v>0</v>
      </c>
      <c r="R949">
        <f t="shared" si="44"/>
        <v>1</v>
      </c>
    </row>
    <row r="950" spans="1:18">
      <c r="A950" t="s">
        <v>2127</v>
      </c>
      <c r="B950" t="s">
        <v>565</v>
      </c>
      <c r="C950" t="s">
        <v>2</v>
      </c>
      <c r="D950" t="s">
        <v>1055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f t="shared" si="42"/>
        <v>0</v>
      </c>
      <c r="Q950">
        <f t="shared" si="43"/>
        <v>0</v>
      </c>
      <c r="R950">
        <f t="shared" si="44"/>
        <v>1</v>
      </c>
    </row>
    <row r="951" spans="1:18">
      <c r="A951" t="s">
        <v>629</v>
      </c>
      <c r="B951" t="s">
        <v>3665</v>
      </c>
      <c r="C951" t="s">
        <v>1058</v>
      </c>
      <c r="D951" t="s">
        <v>1051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f t="shared" si="42"/>
        <v>0</v>
      </c>
      <c r="Q951">
        <f t="shared" si="43"/>
        <v>0</v>
      </c>
      <c r="R951">
        <f t="shared" si="44"/>
        <v>1</v>
      </c>
    </row>
    <row r="952" spans="1:18">
      <c r="A952" t="s">
        <v>540</v>
      </c>
      <c r="B952" t="s">
        <v>1107</v>
      </c>
      <c r="C952" t="s">
        <v>3</v>
      </c>
      <c r="D952" t="s">
        <v>1043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f t="shared" si="42"/>
        <v>0</v>
      </c>
      <c r="Q952">
        <f t="shared" si="43"/>
        <v>0</v>
      </c>
      <c r="R952">
        <f t="shared" si="44"/>
        <v>1</v>
      </c>
    </row>
    <row r="953" spans="1:18">
      <c r="A953" t="s">
        <v>663</v>
      </c>
      <c r="B953" t="s">
        <v>2094</v>
      </c>
      <c r="C953" t="s">
        <v>1032</v>
      </c>
      <c r="D953" t="s">
        <v>1055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f t="shared" si="42"/>
        <v>0</v>
      </c>
      <c r="Q953">
        <f t="shared" si="43"/>
        <v>0</v>
      </c>
      <c r="R953">
        <f t="shared" si="44"/>
        <v>1</v>
      </c>
    </row>
    <row r="954" spans="1:18">
      <c r="A954" t="s">
        <v>146</v>
      </c>
      <c r="B954" t="s">
        <v>147</v>
      </c>
      <c r="C954" t="s">
        <v>2</v>
      </c>
      <c r="D954" t="s">
        <v>1052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f t="shared" si="42"/>
        <v>0</v>
      </c>
      <c r="Q954">
        <f t="shared" si="43"/>
        <v>0</v>
      </c>
      <c r="R954">
        <f t="shared" si="44"/>
        <v>1</v>
      </c>
    </row>
    <row r="955" spans="1:18">
      <c r="A955" t="s">
        <v>1613</v>
      </c>
      <c r="B955" t="s">
        <v>180</v>
      </c>
      <c r="C955" t="s">
        <v>1</v>
      </c>
      <c r="D955" t="s">
        <v>1054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f t="shared" si="42"/>
        <v>0</v>
      </c>
      <c r="Q955">
        <f t="shared" si="43"/>
        <v>0</v>
      </c>
      <c r="R955">
        <f t="shared" si="44"/>
        <v>1</v>
      </c>
    </row>
    <row r="956" spans="1:18">
      <c r="A956" t="s">
        <v>1728</v>
      </c>
      <c r="B956" t="s">
        <v>642</v>
      </c>
      <c r="C956" t="s">
        <v>3</v>
      </c>
      <c r="D956" t="s">
        <v>1060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f t="shared" si="42"/>
        <v>0</v>
      </c>
      <c r="Q956">
        <f t="shared" si="43"/>
        <v>0</v>
      </c>
      <c r="R956">
        <f t="shared" si="44"/>
        <v>1</v>
      </c>
    </row>
    <row r="957" spans="1:18">
      <c r="A957" t="s">
        <v>540</v>
      </c>
      <c r="B957" t="s">
        <v>80</v>
      </c>
      <c r="C957" t="s">
        <v>1062</v>
      </c>
      <c r="D957" t="s">
        <v>1044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f t="shared" si="42"/>
        <v>0</v>
      </c>
      <c r="Q957">
        <f t="shared" si="43"/>
        <v>0</v>
      </c>
      <c r="R957">
        <f t="shared" si="44"/>
        <v>1</v>
      </c>
    </row>
    <row r="958" spans="1:18">
      <c r="A958" t="s">
        <v>2128</v>
      </c>
      <c r="B958" t="s">
        <v>194</v>
      </c>
      <c r="C958" t="s">
        <v>1064</v>
      </c>
      <c r="D958" t="s">
        <v>1030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f t="shared" si="42"/>
        <v>0</v>
      </c>
      <c r="Q958">
        <f t="shared" si="43"/>
        <v>0</v>
      </c>
      <c r="R958">
        <f t="shared" si="44"/>
        <v>1</v>
      </c>
    </row>
    <row r="959" spans="1:18">
      <c r="A959" t="s">
        <v>2129</v>
      </c>
      <c r="B959" t="s">
        <v>401</v>
      </c>
      <c r="C959" t="s">
        <v>2</v>
      </c>
      <c r="D959" t="s">
        <v>1046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f t="shared" si="42"/>
        <v>0</v>
      </c>
      <c r="Q959">
        <f t="shared" si="43"/>
        <v>0</v>
      </c>
      <c r="R959">
        <f t="shared" si="44"/>
        <v>1</v>
      </c>
    </row>
    <row r="960" spans="1:18">
      <c r="A960" t="s">
        <v>2130</v>
      </c>
      <c r="B960" t="s">
        <v>237</v>
      </c>
      <c r="C960" t="s">
        <v>1</v>
      </c>
      <c r="D960" t="s">
        <v>1030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f t="shared" si="42"/>
        <v>0</v>
      </c>
      <c r="Q960">
        <f t="shared" si="43"/>
        <v>0</v>
      </c>
      <c r="R960">
        <f t="shared" si="44"/>
        <v>1</v>
      </c>
    </row>
    <row r="961" spans="1:18">
      <c r="A961" t="s">
        <v>2131</v>
      </c>
      <c r="B961" t="s">
        <v>29</v>
      </c>
      <c r="C961" t="s">
        <v>1064</v>
      </c>
      <c r="D961" t="s">
        <v>1051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f t="shared" si="42"/>
        <v>0</v>
      </c>
      <c r="Q961">
        <f t="shared" si="43"/>
        <v>0</v>
      </c>
      <c r="R961">
        <f t="shared" si="44"/>
        <v>1</v>
      </c>
    </row>
    <row r="962" spans="1:18">
      <c r="A962" t="s">
        <v>2132</v>
      </c>
      <c r="B962" t="s">
        <v>2133</v>
      </c>
      <c r="C962" t="s">
        <v>2</v>
      </c>
      <c r="D962" t="s">
        <v>1033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f t="shared" si="42"/>
        <v>0</v>
      </c>
      <c r="Q962">
        <f t="shared" si="43"/>
        <v>0</v>
      </c>
      <c r="R962">
        <f t="shared" si="44"/>
        <v>1</v>
      </c>
    </row>
    <row r="963" spans="1:18">
      <c r="A963" t="s">
        <v>1111</v>
      </c>
      <c r="B963" t="s">
        <v>143</v>
      </c>
      <c r="C963" t="s">
        <v>1058</v>
      </c>
      <c r="D963" t="s">
        <v>1063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f t="shared" ref="P963:P1026" si="45">O963/16.875</f>
        <v>0</v>
      </c>
      <c r="Q963">
        <f t="shared" ref="Q963:Q1026" si="46">IF(O963 &gt;= 500,P963*1.1,IF(O963 &gt; 400,P963,IF(O963&gt;300,P963*0.9,IF(O963&gt;200,P963*0.8,IF(O963&gt;100,P963*0.7,P963*0.6)))))</f>
        <v>0</v>
      </c>
      <c r="R963">
        <f t="shared" ref="R963:R1026" si="47">IF(Q963 &lt; 1.5,1,Q963)</f>
        <v>1</v>
      </c>
    </row>
    <row r="964" spans="1:18">
      <c r="A964" t="s">
        <v>1188</v>
      </c>
      <c r="B964" t="s">
        <v>299</v>
      </c>
      <c r="C964" t="s">
        <v>1058</v>
      </c>
      <c r="D964" t="s">
        <v>1055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f t="shared" si="45"/>
        <v>0</v>
      </c>
      <c r="Q964">
        <f t="shared" si="46"/>
        <v>0</v>
      </c>
      <c r="R964">
        <f t="shared" si="47"/>
        <v>1</v>
      </c>
    </row>
    <row r="965" spans="1:18">
      <c r="A965" t="s">
        <v>2134</v>
      </c>
      <c r="B965" t="s">
        <v>2135</v>
      </c>
      <c r="C965" t="s">
        <v>1064</v>
      </c>
      <c r="D965" t="s">
        <v>1063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f t="shared" si="45"/>
        <v>0</v>
      </c>
      <c r="Q965">
        <f t="shared" si="46"/>
        <v>0</v>
      </c>
      <c r="R965">
        <f t="shared" si="47"/>
        <v>1</v>
      </c>
    </row>
    <row r="966" spans="1:18">
      <c r="A966" t="s">
        <v>246</v>
      </c>
      <c r="B966" t="s">
        <v>155</v>
      </c>
      <c r="C966" t="s">
        <v>1059</v>
      </c>
      <c r="D966" t="s">
        <v>1044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f t="shared" si="45"/>
        <v>0</v>
      </c>
      <c r="Q966">
        <f t="shared" si="46"/>
        <v>0</v>
      </c>
      <c r="R966">
        <f t="shared" si="47"/>
        <v>1</v>
      </c>
    </row>
    <row r="967" spans="1:18">
      <c r="A967" t="s">
        <v>2136</v>
      </c>
      <c r="B967" t="s">
        <v>256</v>
      </c>
      <c r="C967" t="s">
        <v>1062</v>
      </c>
      <c r="D967" t="s">
        <v>1041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f t="shared" si="45"/>
        <v>0</v>
      </c>
      <c r="Q967">
        <f t="shared" si="46"/>
        <v>0</v>
      </c>
      <c r="R967">
        <f t="shared" si="47"/>
        <v>1</v>
      </c>
    </row>
    <row r="968" spans="1:18">
      <c r="A968" t="s">
        <v>508</v>
      </c>
      <c r="B968" t="s">
        <v>2137</v>
      </c>
      <c r="C968" t="s">
        <v>3</v>
      </c>
      <c r="D968" t="s">
        <v>1048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f t="shared" si="45"/>
        <v>0</v>
      </c>
      <c r="Q968">
        <f t="shared" si="46"/>
        <v>0</v>
      </c>
      <c r="R968">
        <f t="shared" si="47"/>
        <v>1</v>
      </c>
    </row>
    <row r="969" spans="1:18">
      <c r="A969" t="s">
        <v>2138</v>
      </c>
      <c r="B969" t="s">
        <v>243</v>
      </c>
      <c r="C969" t="s">
        <v>1058</v>
      </c>
      <c r="D969" t="s">
        <v>1039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f t="shared" si="45"/>
        <v>0</v>
      </c>
      <c r="Q969">
        <f t="shared" si="46"/>
        <v>0</v>
      </c>
      <c r="R969">
        <f t="shared" si="47"/>
        <v>1</v>
      </c>
    </row>
    <row r="970" spans="1:18">
      <c r="A970" t="s">
        <v>2139</v>
      </c>
      <c r="B970" t="s">
        <v>2140</v>
      </c>
      <c r="C970" t="s">
        <v>1032</v>
      </c>
      <c r="D970" t="s">
        <v>1028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f t="shared" si="45"/>
        <v>0</v>
      </c>
      <c r="Q970">
        <f t="shared" si="46"/>
        <v>0</v>
      </c>
      <c r="R970">
        <f t="shared" si="47"/>
        <v>1</v>
      </c>
    </row>
    <row r="971" spans="1:18">
      <c r="A971" t="s">
        <v>2141</v>
      </c>
      <c r="B971" t="s">
        <v>2142</v>
      </c>
      <c r="C971" t="s">
        <v>1062</v>
      </c>
      <c r="D971" t="s">
        <v>1055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f t="shared" si="45"/>
        <v>0</v>
      </c>
      <c r="Q971">
        <f t="shared" si="46"/>
        <v>0</v>
      </c>
      <c r="R971">
        <f t="shared" si="47"/>
        <v>1</v>
      </c>
    </row>
    <row r="972" spans="1:18">
      <c r="A972" t="s">
        <v>2143</v>
      </c>
      <c r="B972" t="s">
        <v>2144</v>
      </c>
      <c r="C972" t="s">
        <v>1058</v>
      </c>
      <c r="D972" t="s">
        <v>1051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f t="shared" si="45"/>
        <v>0</v>
      </c>
      <c r="Q972">
        <f t="shared" si="46"/>
        <v>0</v>
      </c>
      <c r="R972">
        <f t="shared" si="47"/>
        <v>1</v>
      </c>
    </row>
    <row r="973" spans="1:18">
      <c r="A973" t="s">
        <v>2145</v>
      </c>
      <c r="B973" t="s">
        <v>194</v>
      </c>
      <c r="C973" t="s">
        <v>3</v>
      </c>
      <c r="D973" t="s">
        <v>1028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f t="shared" si="45"/>
        <v>0</v>
      </c>
      <c r="Q973">
        <f t="shared" si="46"/>
        <v>0</v>
      </c>
      <c r="R973">
        <f t="shared" si="47"/>
        <v>1</v>
      </c>
    </row>
    <row r="974" spans="1:18">
      <c r="A974" t="s">
        <v>2146</v>
      </c>
      <c r="B974" t="s">
        <v>160</v>
      </c>
      <c r="C974" t="s">
        <v>1058</v>
      </c>
      <c r="D974" t="s">
        <v>1037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f t="shared" si="45"/>
        <v>0</v>
      </c>
      <c r="Q974">
        <f t="shared" si="46"/>
        <v>0</v>
      </c>
      <c r="R974">
        <f t="shared" si="47"/>
        <v>1</v>
      </c>
    </row>
    <row r="975" spans="1:18">
      <c r="A975" t="s">
        <v>1009</v>
      </c>
      <c r="B975" t="s">
        <v>2147</v>
      </c>
      <c r="C975" t="s">
        <v>1064</v>
      </c>
      <c r="D975" t="s">
        <v>1028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f t="shared" si="45"/>
        <v>0</v>
      </c>
      <c r="Q975">
        <f t="shared" si="46"/>
        <v>0</v>
      </c>
      <c r="R975">
        <f t="shared" si="47"/>
        <v>1</v>
      </c>
    </row>
    <row r="976" spans="1:18">
      <c r="A976" t="s">
        <v>1195</v>
      </c>
      <c r="B976" t="s">
        <v>133</v>
      </c>
      <c r="C976" t="s">
        <v>1032</v>
      </c>
      <c r="D976" t="s">
        <v>1029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f t="shared" si="45"/>
        <v>0</v>
      </c>
      <c r="Q976">
        <f t="shared" si="46"/>
        <v>0</v>
      </c>
      <c r="R976">
        <f t="shared" si="47"/>
        <v>1</v>
      </c>
    </row>
    <row r="977" spans="1:18">
      <c r="A977" t="s">
        <v>2148</v>
      </c>
      <c r="B977" t="s">
        <v>526</v>
      </c>
      <c r="C977" t="s">
        <v>2</v>
      </c>
      <c r="D977" t="s">
        <v>1052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f t="shared" si="45"/>
        <v>0</v>
      </c>
      <c r="Q977">
        <f t="shared" si="46"/>
        <v>0</v>
      </c>
      <c r="R977">
        <f t="shared" si="47"/>
        <v>1</v>
      </c>
    </row>
    <row r="978" spans="1:18">
      <c r="A978" t="s">
        <v>2149</v>
      </c>
      <c r="B978" t="s">
        <v>252</v>
      </c>
      <c r="C978" t="s">
        <v>1032</v>
      </c>
      <c r="D978" t="s">
        <v>1051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f t="shared" si="45"/>
        <v>0</v>
      </c>
      <c r="Q978">
        <f t="shared" si="46"/>
        <v>0</v>
      </c>
      <c r="R978">
        <f t="shared" si="47"/>
        <v>1</v>
      </c>
    </row>
    <row r="979" spans="1:18">
      <c r="A979" t="s">
        <v>2150</v>
      </c>
      <c r="B979" t="s">
        <v>46</v>
      </c>
      <c r="C979" t="s">
        <v>2</v>
      </c>
      <c r="D979" t="s">
        <v>1060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f t="shared" si="45"/>
        <v>0</v>
      </c>
      <c r="Q979">
        <f t="shared" si="46"/>
        <v>0</v>
      </c>
      <c r="R979">
        <f t="shared" si="47"/>
        <v>1</v>
      </c>
    </row>
    <row r="980" spans="1:18">
      <c r="A980" t="s">
        <v>2151</v>
      </c>
      <c r="B980" t="s">
        <v>401</v>
      </c>
      <c r="C980" t="s">
        <v>1058</v>
      </c>
      <c r="D980" t="s">
        <v>1044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f t="shared" si="45"/>
        <v>0</v>
      </c>
      <c r="Q980">
        <f t="shared" si="46"/>
        <v>0</v>
      </c>
      <c r="R980">
        <f t="shared" si="47"/>
        <v>1</v>
      </c>
    </row>
    <row r="981" spans="1:18">
      <c r="A981" t="s">
        <v>2152</v>
      </c>
      <c r="B981" t="s">
        <v>50</v>
      </c>
      <c r="C981" t="s">
        <v>1</v>
      </c>
      <c r="D981" t="s">
        <v>1033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f t="shared" si="45"/>
        <v>0</v>
      </c>
      <c r="Q981">
        <f t="shared" si="46"/>
        <v>0</v>
      </c>
      <c r="R981">
        <f t="shared" si="47"/>
        <v>1</v>
      </c>
    </row>
    <row r="982" spans="1:18">
      <c r="A982" t="s">
        <v>2153</v>
      </c>
      <c r="B982" t="s">
        <v>401</v>
      </c>
      <c r="C982" t="s">
        <v>1064</v>
      </c>
      <c r="D982" t="s">
        <v>1040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0</v>
      </c>
      <c r="P982">
        <f t="shared" si="45"/>
        <v>0</v>
      </c>
      <c r="Q982">
        <f t="shared" si="46"/>
        <v>0</v>
      </c>
      <c r="R982">
        <f t="shared" si="47"/>
        <v>1</v>
      </c>
    </row>
    <row r="983" spans="1:18">
      <c r="A983" t="s">
        <v>2154</v>
      </c>
      <c r="B983" t="s">
        <v>748</v>
      </c>
      <c r="C983" t="s">
        <v>3</v>
      </c>
      <c r="D983" t="s">
        <v>1039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f t="shared" si="45"/>
        <v>0</v>
      </c>
      <c r="Q983">
        <f t="shared" si="46"/>
        <v>0</v>
      </c>
      <c r="R983">
        <f t="shared" si="47"/>
        <v>1</v>
      </c>
    </row>
    <row r="984" spans="1:18">
      <c r="A984" t="s">
        <v>1127</v>
      </c>
      <c r="B984" t="s">
        <v>3666</v>
      </c>
      <c r="C984" t="s">
        <v>1064</v>
      </c>
      <c r="D984" t="s">
        <v>1026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f t="shared" si="45"/>
        <v>0</v>
      </c>
      <c r="Q984">
        <f t="shared" si="46"/>
        <v>0</v>
      </c>
      <c r="R984">
        <f t="shared" si="47"/>
        <v>1</v>
      </c>
    </row>
    <row r="985" spans="1:18">
      <c r="A985" t="s">
        <v>327</v>
      </c>
      <c r="B985" t="s">
        <v>67</v>
      </c>
      <c r="C985" t="s">
        <v>1032</v>
      </c>
      <c r="D985" t="s">
        <v>1026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f t="shared" si="45"/>
        <v>0</v>
      </c>
      <c r="Q985">
        <f t="shared" si="46"/>
        <v>0</v>
      </c>
      <c r="R985">
        <f t="shared" si="47"/>
        <v>1</v>
      </c>
    </row>
    <row r="986" spans="1:18">
      <c r="A986" t="s">
        <v>1529</v>
      </c>
      <c r="B986" t="s">
        <v>143</v>
      </c>
      <c r="C986" t="s">
        <v>3</v>
      </c>
      <c r="D986" t="s">
        <v>1044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f t="shared" si="45"/>
        <v>0</v>
      </c>
      <c r="Q986">
        <f t="shared" si="46"/>
        <v>0</v>
      </c>
      <c r="R986">
        <f t="shared" si="47"/>
        <v>1</v>
      </c>
    </row>
    <row r="987" spans="1:18">
      <c r="A987" t="s">
        <v>2155</v>
      </c>
      <c r="B987" t="s">
        <v>242</v>
      </c>
      <c r="C987" t="s">
        <v>1064</v>
      </c>
      <c r="D987" t="s">
        <v>1026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f t="shared" si="45"/>
        <v>0</v>
      </c>
      <c r="Q987">
        <f t="shared" si="46"/>
        <v>0</v>
      </c>
      <c r="R987">
        <f t="shared" si="47"/>
        <v>1</v>
      </c>
    </row>
    <row r="988" spans="1:18">
      <c r="A988" t="s">
        <v>2156</v>
      </c>
      <c r="B988" t="s">
        <v>362</v>
      </c>
      <c r="C988" t="s">
        <v>3</v>
      </c>
      <c r="D988" t="s">
        <v>1054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f t="shared" si="45"/>
        <v>0</v>
      </c>
      <c r="Q988">
        <f t="shared" si="46"/>
        <v>0</v>
      </c>
      <c r="R988">
        <f t="shared" si="47"/>
        <v>1</v>
      </c>
    </row>
    <row r="989" spans="1:18">
      <c r="A989" t="s">
        <v>2157</v>
      </c>
      <c r="B989" t="s">
        <v>201</v>
      </c>
      <c r="C989" t="s">
        <v>1059</v>
      </c>
      <c r="D989" t="s">
        <v>1043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f t="shared" si="45"/>
        <v>0</v>
      </c>
      <c r="Q989">
        <f t="shared" si="46"/>
        <v>0</v>
      </c>
      <c r="R989">
        <f t="shared" si="47"/>
        <v>1</v>
      </c>
    </row>
    <row r="990" spans="1:18">
      <c r="A990" t="s">
        <v>2158</v>
      </c>
      <c r="B990" t="s">
        <v>1649</v>
      </c>
      <c r="C990" t="s">
        <v>1064</v>
      </c>
      <c r="D990" t="s">
        <v>1048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f t="shared" si="45"/>
        <v>0</v>
      </c>
      <c r="Q990">
        <f t="shared" si="46"/>
        <v>0</v>
      </c>
      <c r="R990">
        <f t="shared" si="47"/>
        <v>1</v>
      </c>
    </row>
    <row r="991" spans="1:18">
      <c r="A991" t="s">
        <v>797</v>
      </c>
      <c r="B991" t="s">
        <v>147</v>
      </c>
      <c r="C991" t="s">
        <v>3</v>
      </c>
      <c r="D991" t="s">
        <v>1029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f t="shared" si="45"/>
        <v>0</v>
      </c>
      <c r="Q991">
        <f t="shared" si="46"/>
        <v>0</v>
      </c>
      <c r="R991">
        <f t="shared" si="47"/>
        <v>1</v>
      </c>
    </row>
    <row r="992" spans="1:18">
      <c r="A992" t="s">
        <v>2159</v>
      </c>
      <c r="B992" t="s">
        <v>196</v>
      </c>
      <c r="C992" t="s">
        <v>2</v>
      </c>
      <c r="D992" t="s">
        <v>1339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f t="shared" si="45"/>
        <v>0</v>
      </c>
      <c r="Q992">
        <f t="shared" si="46"/>
        <v>0</v>
      </c>
      <c r="R992">
        <f t="shared" si="47"/>
        <v>1</v>
      </c>
    </row>
    <row r="993" spans="1:18">
      <c r="A993" t="s">
        <v>2160</v>
      </c>
      <c r="B993" t="s">
        <v>667</v>
      </c>
      <c r="C993" t="s">
        <v>1064</v>
      </c>
      <c r="D993" t="s">
        <v>1029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f t="shared" si="45"/>
        <v>0</v>
      </c>
      <c r="Q993">
        <f t="shared" si="46"/>
        <v>0</v>
      </c>
      <c r="R993">
        <f t="shared" si="47"/>
        <v>1</v>
      </c>
    </row>
    <row r="994" spans="1:18">
      <c r="A994" t="s">
        <v>629</v>
      </c>
      <c r="B994" t="s">
        <v>2161</v>
      </c>
      <c r="C994" t="s">
        <v>1</v>
      </c>
      <c r="D994" t="s">
        <v>1026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f t="shared" si="45"/>
        <v>0</v>
      </c>
      <c r="Q994">
        <f t="shared" si="46"/>
        <v>0</v>
      </c>
      <c r="R994">
        <f t="shared" si="47"/>
        <v>1</v>
      </c>
    </row>
    <row r="995" spans="1:18">
      <c r="A995" t="s">
        <v>1546</v>
      </c>
      <c r="B995" t="s">
        <v>110</v>
      </c>
      <c r="C995" t="s">
        <v>1062</v>
      </c>
      <c r="D995" t="s">
        <v>1030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f t="shared" si="45"/>
        <v>0</v>
      </c>
      <c r="Q995">
        <f t="shared" si="46"/>
        <v>0</v>
      </c>
      <c r="R995">
        <f t="shared" si="47"/>
        <v>1</v>
      </c>
    </row>
    <row r="996" spans="1:18">
      <c r="A996" t="s">
        <v>2162</v>
      </c>
      <c r="B996" t="s">
        <v>143</v>
      </c>
      <c r="C996" t="s">
        <v>1058</v>
      </c>
      <c r="D996" t="s">
        <v>1036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f t="shared" si="45"/>
        <v>0</v>
      </c>
      <c r="Q996">
        <f t="shared" si="46"/>
        <v>0</v>
      </c>
      <c r="R996">
        <f t="shared" si="47"/>
        <v>1</v>
      </c>
    </row>
    <row r="997" spans="1:18">
      <c r="A997" t="s">
        <v>3592</v>
      </c>
      <c r="B997" t="s">
        <v>667</v>
      </c>
      <c r="C997" t="s">
        <v>1064</v>
      </c>
      <c r="D997" t="s">
        <v>1026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f t="shared" si="45"/>
        <v>0</v>
      </c>
      <c r="Q997">
        <f t="shared" si="46"/>
        <v>0</v>
      </c>
      <c r="R997">
        <f t="shared" si="47"/>
        <v>1</v>
      </c>
    </row>
    <row r="998" spans="1:18">
      <c r="A998" t="s">
        <v>2163</v>
      </c>
      <c r="B998" t="s">
        <v>1719</v>
      </c>
      <c r="C998" t="s">
        <v>2</v>
      </c>
      <c r="D998" t="s">
        <v>1051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f t="shared" si="45"/>
        <v>0</v>
      </c>
      <c r="Q998">
        <f t="shared" si="46"/>
        <v>0</v>
      </c>
      <c r="R998">
        <f t="shared" si="47"/>
        <v>1</v>
      </c>
    </row>
    <row r="999" spans="1:18">
      <c r="A999" t="s">
        <v>123</v>
      </c>
      <c r="B999" t="s">
        <v>468</v>
      </c>
      <c r="C999" t="s">
        <v>3</v>
      </c>
      <c r="D999" t="s">
        <v>1046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f t="shared" si="45"/>
        <v>0</v>
      </c>
      <c r="Q999">
        <f t="shared" si="46"/>
        <v>0</v>
      </c>
      <c r="R999">
        <f t="shared" si="47"/>
        <v>1</v>
      </c>
    </row>
    <row r="1000" spans="1:18">
      <c r="A1000" t="s">
        <v>2164</v>
      </c>
      <c r="B1000" t="s">
        <v>2165</v>
      </c>
      <c r="C1000" t="s">
        <v>1058</v>
      </c>
      <c r="D1000" t="s">
        <v>1029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f t="shared" si="45"/>
        <v>0</v>
      </c>
      <c r="Q1000">
        <f t="shared" si="46"/>
        <v>0</v>
      </c>
      <c r="R1000">
        <f t="shared" si="47"/>
        <v>1</v>
      </c>
    </row>
    <row r="1001" spans="1:18">
      <c r="A1001" t="s">
        <v>2166</v>
      </c>
      <c r="B1001" t="s">
        <v>58</v>
      </c>
      <c r="C1001" t="s">
        <v>1058</v>
      </c>
      <c r="D1001" t="s">
        <v>1054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f t="shared" si="45"/>
        <v>0</v>
      </c>
      <c r="Q1001">
        <f t="shared" si="46"/>
        <v>0</v>
      </c>
      <c r="R1001">
        <f t="shared" si="47"/>
        <v>1</v>
      </c>
    </row>
    <row r="1002" spans="1:18">
      <c r="A1002" t="s">
        <v>142</v>
      </c>
      <c r="B1002" t="s">
        <v>713</v>
      </c>
      <c r="C1002" t="s">
        <v>1058</v>
      </c>
      <c r="D1002" t="s">
        <v>1046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f t="shared" si="45"/>
        <v>0</v>
      </c>
      <c r="Q1002">
        <f t="shared" si="46"/>
        <v>0</v>
      </c>
      <c r="R1002">
        <f t="shared" si="47"/>
        <v>1</v>
      </c>
    </row>
    <row r="1003" spans="1:18">
      <c r="A1003" t="s">
        <v>113</v>
      </c>
      <c r="B1003" t="s">
        <v>2167</v>
      </c>
      <c r="C1003" t="s">
        <v>1058</v>
      </c>
      <c r="D1003" t="s">
        <v>1048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f t="shared" si="45"/>
        <v>0</v>
      </c>
      <c r="Q1003">
        <f t="shared" si="46"/>
        <v>0</v>
      </c>
      <c r="R1003">
        <f t="shared" si="47"/>
        <v>1</v>
      </c>
    </row>
    <row r="1004" spans="1:18">
      <c r="A1004" t="s">
        <v>83</v>
      </c>
      <c r="B1004" t="s">
        <v>509</v>
      </c>
      <c r="C1004" t="s">
        <v>1064</v>
      </c>
      <c r="D1004" t="s">
        <v>1034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f t="shared" si="45"/>
        <v>0</v>
      </c>
      <c r="Q1004">
        <f t="shared" si="46"/>
        <v>0</v>
      </c>
      <c r="R1004">
        <f t="shared" si="47"/>
        <v>1</v>
      </c>
    </row>
    <row r="1005" spans="1:18">
      <c r="A1005" t="s">
        <v>1193</v>
      </c>
      <c r="B1005" t="s">
        <v>356</v>
      </c>
      <c r="C1005" t="s">
        <v>1032</v>
      </c>
      <c r="D1005" t="s">
        <v>1029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f t="shared" si="45"/>
        <v>0</v>
      </c>
      <c r="Q1005">
        <f t="shared" si="46"/>
        <v>0</v>
      </c>
      <c r="R1005">
        <f t="shared" si="47"/>
        <v>1</v>
      </c>
    </row>
    <row r="1006" spans="1:18">
      <c r="A1006" t="s">
        <v>2168</v>
      </c>
      <c r="B1006" t="s">
        <v>1087</v>
      </c>
      <c r="C1006" t="s">
        <v>1064</v>
      </c>
      <c r="D1006" t="s">
        <v>1050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f t="shared" si="45"/>
        <v>0</v>
      </c>
      <c r="Q1006">
        <f t="shared" si="46"/>
        <v>0</v>
      </c>
      <c r="R1006">
        <f t="shared" si="47"/>
        <v>1</v>
      </c>
    </row>
    <row r="1007" spans="1:18">
      <c r="A1007" t="s">
        <v>2169</v>
      </c>
      <c r="B1007" t="s">
        <v>379</v>
      </c>
      <c r="C1007" t="s">
        <v>2</v>
      </c>
      <c r="D1007" t="s">
        <v>1051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f t="shared" si="45"/>
        <v>0</v>
      </c>
      <c r="Q1007">
        <f t="shared" si="46"/>
        <v>0</v>
      </c>
      <c r="R1007">
        <f t="shared" si="47"/>
        <v>1</v>
      </c>
    </row>
    <row r="1008" spans="1:18">
      <c r="A1008" t="s">
        <v>148</v>
      </c>
      <c r="B1008" t="s">
        <v>2170</v>
      </c>
      <c r="C1008" t="s">
        <v>2</v>
      </c>
      <c r="D1008" t="s">
        <v>1031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f t="shared" si="45"/>
        <v>0</v>
      </c>
      <c r="Q1008">
        <f t="shared" si="46"/>
        <v>0</v>
      </c>
      <c r="R1008">
        <f t="shared" si="47"/>
        <v>1</v>
      </c>
    </row>
    <row r="1009" spans="1:18">
      <c r="A1009" t="s">
        <v>3593</v>
      </c>
      <c r="B1009" t="s">
        <v>180</v>
      </c>
      <c r="C1009" t="s">
        <v>1</v>
      </c>
      <c r="D1009" t="s">
        <v>1042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f t="shared" si="45"/>
        <v>0</v>
      </c>
      <c r="Q1009">
        <f t="shared" si="46"/>
        <v>0</v>
      </c>
      <c r="R1009">
        <f t="shared" si="47"/>
        <v>1</v>
      </c>
    </row>
    <row r="1010" spans="1:18">
      <c r="A1010" t="s">
        <v>522</v>
      </c>
      <c r="B1010" t="s">
        <v>70</v>
      </c>
      <c r="C1010" t="s">
        <v>1064</v>
      </c>
      <c r="D1010" t="s">
        <v>1060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f t="shared" si="45"/>
        <v>0</v>
      </c>
      <c r="Q1010">
        <f t="shared" si="46"/>
        <v>0</v>
      </c>
      <c r="R1010">
        <f t="shared" si="47"/>
        <v>1</v>
      </c>
    </row>
    <row r="1011" spans="1:18">
      <c r="A1011" t="s">
        <v>2171</v>
      </c>
      <c r="B1011" t="s">
        <v>1080</v>
      </c>
      <c r="C1011" t="s">
        <v>1032</v>
      </c>
      <c r="D1011" t="s">
        <v>1043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f t="shared" si="45"/>
        <v>0</v>
      </c>
      <c r="Q1011">
        <f t="shared" si="46"/>
        <v>0</v>
      </c>
      <c r="R1011">
        <f t="shared" si="47"/>
        <v>1</v>
      </c>
    </row>
    <row r="1012" spans="1:18">
      <c r="A1012" t="s">
        <v>2172</v>
      </c>
      <c r="B1012" t="s">
        <v>379</v>
      </c>
      <c r="C1012" t="s">
        <v>1058</v>
      </c>
      <c r="D1012" t="s">
        <v>1028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f t="shared" si="45"/>
        <v>0</v>
      </c>
      <c r="Q1012">
        <f t="shared" si="46"/>
        <v>0</v>
      </c>
      <c r="R1012">
        <f t="shared" si="47"/>
        <v>1</v>
      </c>
    </row>
    <row r="1013" spans="1:18">
      <c r="A1013" t="s">
        <v>2173</v>
      </c>
      <c r="B1013" t="s">
        <v>58</v>
      </c>
      <c r="C1013" t="s">
        <v>1058</v>
      </c>
      <c r="D1013" t="s">
        <v>1042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f t="shared" si="45"/>
        <v>0</v>
      </c>
      <c r="Q1013">
        <f t="shared" si="46"/>
        <v>0</v>
      </c>
      <c r="R1013">
        <f t="shared" si="47"/>
        <v>1</v>
      </c>
    </row>
    <row r="1014" spans="1:18">
      <c r="A1014" t="s">
        <v>2174</v>
      </c>
      <c r="B1014" t="s">
        <v>2010</v>
      </c>
      <c r="C1014" t="s">
        <v>1064</v>
      </c>
      <c r="D1014" t="s">
        <v>1050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f t="shared" si="45"/>
        <v>0</v>
      </c>
      <c r="Q1014">
        <f t="shared" si="46"/>
        <v>0</v>
      </c>
      <c r="R1014">
        <f t="shared" si="47"/>
        <v>1</v>
      </c>
    </row>
    <row r="1015" spans="1:18">
      <c r="A1015" t="s">
        <v>2175</v>
      </c>
      <c r="B1015" t="s">
        <v>1646</v>
      </c>
      <c r="C1015" t="s">
        <v>1</v>
      </c>
      <c r="D1015" t="s">
        <v>1031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f t="shared" si="45"/>
        <v>0</v>
      </c>
      <c r="Q1015">
        <f t="shared" si="46"/>
        <v>0</v>
      </c>
      <c r="R1015">
        <f t="shared" si="47"/>
        <v>1</v>
      </c>
    </row>
    <row r="1016" spans="1:18">
      <c r="A1016" t="s">
        <v>885</v>
      </c>
      <c r="B1016" t="s">
        <v>101</v>
      </c>
      <c r="C1016" t="s">
        <v>1064</v>
      </c>
      <c r="D1016" t="s">
        <v>1060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f t="shared" si="45"/>
        <v>0</v>
      </c>
      <c r="Q1016">
        <f t="shared" si="46"/>
        <v>0</v>
      </c>
      <c r="R1016">
        <f t="shared" si="47"/>
        <v>1</v>
      </c>
    </row>
    <row r="1017" spans="1:18">
      <c r="A1017" t="s">
        <v>2176</v>
      </c>
      <c r="B1017" t="s">
        <v>252</v>
      </c>
      <c r="C1017" t="s">
        <v>1059</v>
      </c>
      <c r="D1017" t="s">
        <v>1048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f t="shared" si="45"/>
        <v>0</v>
      </c>
      <c r="Q1017">
        <f t="shared" si="46"/>
        <v>0</v>
      </c>
      <c r="R1017">
        <f t="shared" si="47"/>
        <v>1</v>
      </c>
    </row>
    <row r="1018" spans="1:18">
      <c r="A1018" t="s">
        <v>2177</v>
      </c>
      <c r="B1018" t="s">
        <v>371</v>
      </c>
      <c r="C1018" t="s">
        <v>1064</v>
      </c>
      <c r="D1018" t="s">
        <v>1044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f t="shared" si="45"/>
        <v>0</v>
      </c>
      <c r="Q1018">
        <f t="shared" si="46"/>
        <v>0</v>
      </c>
      <c r="R1018">
        <f t="shared" si="47"/>
        <v>1</v>
      </c>
    </row>
    <row r="1019" spans="1:18">
      <c r="A1019" t="s">
        <v>354</v>
      </c>
      <c r="B1019" t="s">
        <v>70</v>
      </c>
      <c r="C1019" t="s">
        <v>1064</v>
      </c>
      <c r="D1019" t="s">
        <v>1051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f t="shared" si="45"/>
        <v>0</v>
      </c>
      <c r="Q1019">
        <f t="shared" si="46"/>
        <v>0</v>
      </c>
      <c r="R1019">
        <f t="shared" si="47"/>
        <v>1</v>
      </c>
    </row>
    <row r="1020" spans="1:18">
      <c r="A1020" t="s">
        <v>502</v>
      </c>
      <c r="B1020" t="s">
        <v>2178</v>
      </c>
      <c r="C1020" t="s">
        <v>1064</v>
      </c>
      <c r="D1020" t="s">
        <v>1030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f t="shared" si="45"/>
        <v>0</v>
      </c>
      <c r="Q1020">
        <f t="shared" si="46"/>
        <v>0</v>
      </c>
      <c r="R1020">
        <f t="shared" si="47"/>
        <v>1</v>
      </c>
    </row>
    <row r="1021" spans="1:18">
      <c r="A1021" t="s">
        <v>2179</v>
      </c>
      <c r="B1021" t="s">
        <v>191</v>
      </c>
      <c r="C1021" t="s">
        <v>1</v>
      </c>
      <c r="D1021" t="s">
        <v>1048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f t="shared" si="45"/>
        <v>0</v>
      </c>
      <c r="Q1021">
        <f t="shared" si="46"/>
        <v>0</v>
      </c>
      <c r="R1021">
        <f t="shared" si="47"/>
        <v>1</v>
      </c>
    </row>
    <row r="1022" spans="1:18">
      <c r="A1022" t="s">
        <v>2180</v>
      </c>
      <c r="B1022" t="s">
        <v>194</v>
      </c>
      <c r="C1022" t="s">
        <v>1</v>
      </c>
      <c r="D1022" t="s">
        <v>1339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f t="shared" si="45"/>
        <v>0</v>
      </c>
      <c r="Q1022">
        <f t="shared" si="46"/>
        <v>0</v>
      </c>
      <c r="R1022">
        <f t="shared" si="47"/>
        <v>1</v>
      </c>
    </row>
    <row r="1023" spans="1:18">
      <c r="A1023" t="s">
        <v>2181</v>
      </c>
      <c r="B1023" t="s">
        <v>625</v>
      </c>
      <c r="C1023" t="s">
        <v>3</v>
      </c>
      <c r="D1023" t="s">
        <v>1035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f t="shared" si="45"/>
        <v>0</v>
      </c>
      <c r="Q1023">
        <f t="shared" si="46"/>
        <v>0</v>
      </c>
      <c r="R1023">
        <f t="shared" si="47"/>
        <v>1</v>
      </c>
    </row>
    <row r="1024" spans="1:18">
      <c r="A1024" t="s">
        <v>2182</v>
      </c>
      <c r="B1024" t="s">
        <v>117</v>
      </c>
      <c r="C1024" t="s">
        <v>1059</v>
      </c>
      <c r="D1024" t="s">
        <v>1063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f t="shared" si="45"/>
        <v>0</v>
      </c>
      <c r="Q1024">
        <f t="shared" si="46"/>
        <v>0</v>
      </c>
      <c r="R1024">
        <f t="shared" si="47"/>
        <v>1</v>
      </c>
    </row>
    <row r="1025" spans="1:18">
      <c r="A1025" t="s">
        <v>2183</v>
      </c>
      <c r="B1025" t="s">
        <v>103</v>
      </c>
      <c r="C1025" t="s">
        <v>1062</v>
      </c>
      <c r="D1025" t="s">
        <v>1339</v>
      </c>
      <c r="E1025">
        <v>1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1</v>
      </c>
      <c r="L1025">
        <v>0</v>
      </c>
      <c r="M1025">
        <v>0</v>
      </c>
      <c r="N1025">
        <v>0</v>
      </c>
      <c r="O1025">
        <v>0</v>
      </c>
      <c r="P1025">
        <f t="shared" si="45"/>
        <v>0</v>
      </c>
      <c r="Q1025">
        <f t="shared" si="46"/>
        <v>0</v>
      </c>
      <c r="R1025">
        <f t="shared" si="47"/>
        <v>1</v>
      </c>
    </row>
    <row r="1026" spans="1:18">
      <c r="A1026" t="s">
        <v>2184</v>
      </c>
      <c r="B1026" t="s">
        <v>2135</v>
      </c>
      <c r="C1026" t="s">
        <v>1058</v>
      </c>
      <c r="D1026" t="s">
        <v>1052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f t="shared" si="45"/>
        <v>0</v>
      </c>
      <c r="Q1026">
        <f t="shared" si="46"/>
        <v>0</v>
      </c>
      <c r="R1026">
        <f t="shared" si="47"/>
        <v>1</v>
      </c>
    </row>
    <row r="1027" spans="1:18">
      <c r="A1027" t="s">
        <v>2185</v>
      </c>
      <c r="B1027" t="s">
        <v>2186</v>
      </c>
      <c r="C1027" t="s">
        <v>1058</v>
      </c>
      <c r="D1027" t="s">
        <v>1044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f t="shared" ref="P1027:P1090" si="48">O1027/16.875</f>
        <v>0</v>
      </c>
      <c r="Q1027">
        <f t="shared" ref="Q1027:Q1090" si="49">IF(O1027 &gt;= 500,P1027*1.1,IF(O1027 &gt; 400,P1027,IF(O1027&gt;300,P1027*0.9,IF(O1027&gt;200,P1027*0.8,IF(O1027&gt;100,P1027*0.7,P1027*0.6)))))</f>
        <v>0</v>
      </c>
      <c r="R1027">
        <f t="shared" ref="R1027:R1090" si="50">IF(Q1027 &lt; 1.5,1,Q1027)</f>
        <v>1</v>
      </c>
    </row>
    <row r="1028" spans="1:18">
      <c r="A1028" t="s">
        <v>2187</v>
      </c>
      <c r="B1028" t="s">
        <v>515</v>
      </c>
      <c r="C1028" t="s">
        <v>1058</v>
      </c>
      <c r="D1028" t="s">
        <v>1040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f t="shared" si="48"/>
        <v>0</v>
      </c>
      <c r="Q1028">
        <f t="shared" si="49"/>
        <v>0</v>
      </c>
      <c r="R1028">
        <f t="shared" si="50"/>
        <v>1</v>
      </c>
    </row>
    <row r="1029" spans="1:18">
      <c r="A1029" t="s">
        <v>2188</v>
      </c>
      <c r="B1029" t="s">
        <v>36</v>
      </c>
      <c r="C1029" t="s">
        <v>1059</v>
      </c>
      <c r="D1029" t="s">
        <v>1048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f t="shared" si="48"/>
        <v>0</v>
      </c>
      <c r="Q1029">
        <f t="shared" si="49"/>
        <v>0</v>
      </c>
      <c r="R1029">
        <f t="shared" si="50"/>
        <v>1</v>
      </c>
    </row>
    <row r="1030" spans="1:18">
      <c r="A1030" t="s">
        <v>2190</v>
      </c>
      <c r="B1030" t="s">
        <v>748</v>
      </c>
      <c r="C1030" t="s">
        <v>2</v>
      </c>
      <c r="D1030" t="s">
        <v>1044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f t="shared" si="48"/>
        <v>0</v>
      </c>
      <c r="Q1030">
        <f t="shared" si="49"/>
        <v>0</v>
      </c>
      <c r="R1030">
        <f t="shared" si="50"/>
        <v>1</v>
      </c>
    </row>
    <row r="1031" spans="1:18">
      <c r="A1031" t="s">
        <v>1691</v>
      </c>
      <c r="B1031" t="s">
        <v>3667</v>
      </c>
      <c r="C1031" t="s">
        <v>1</v>
      </c>
      <c r="D1031" t="s">
        <v>1042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f t="shared" si="48"/>
        <v>0</v>
      </c>
      <c r="Q1031">
        <f t="shared" si="49"/>
        <v>0</v>
      </c>
      <c r="R1031">
        <f t="shared" si="50"/>
        <v>1</v>
      </c>
    </row>
    <row r="1032" spans="1:18">
      <c r="A1032" t="s">
        <v>2191</v>
      </c>
      <c r="B1032" t="s">
        <v>70</v>
      </c>
      <c r="C1032" t="s">
        <v>1058</v>
      </c>
      <c r="D1032" t="s">
        <v>1043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f t="shared" si="48"/>
        <v>0</v>
      </c>
      <c r="Q1032">
        <f t="shared" si="49"/>
        <v>0</v>
      </c>
      <c r="R1032">
        <f t="shared" si="50"/>
        <v>1</v>
      </c>
    </row>
    <row r="1033" spans="1:18">
      <c r="A1033" t="s">
        <v>2192</v>
      </c>
      <c r="B1033" t="s">
        <v>168</v>
      </c>
      <c r="C1033" t="s">
        <v>1064</v>
      </c>
      <c r="D1033" t="s">
        <v>1040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f t="shared" si="48"/>
        <v>0</v>
      </c>
      <c r="Q1033">
        <f t="shared" si="49"/>
        <v>0</v>
      </c>
      <c r="R1033">
        <f t="shared" si="50"/>
        <v>1</v>
      </c>
    </row>
    <row r="1034" spans="1:18">
      <c r="A1034" t="s">
        <v>2193</v>
      </c>
      <c r="B1034" t="s">
        <v>2194</v>
      </c>
      <c r="C1034" t="s">
        <v>3</v>
      </c>
      <c r="D1034" t="s">
        <v>1050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f t="shared" si="48"/>
        <v>0</v>
      </c>
      <c r="Q1034">
        <f t="shared" si="49"/>
        <v>0</v>
      </c>
      <c r="R1034">
        <f t="shared" si="50"/>
        <v>1</v>
      </c>
    </row>
    <row r="1035" spans="1:18">
      <c r="A1035" t="s">
        <v>2195</v>
      </c>
      <c r="B1035" t="s">
        <v>185</v>
      </c>
      <c r="C1035" t="s">
        <v>1064</v>
      </c>
      <c r="D1035" t="s">
        <v>1053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f t="shared" si="48"/>
        <v>0</v>
      </c>
      <c r="Q1035">
        <f t="shared" si="49"/>
        <v>0</v>
      </c>
      <c r="R1035">
        <f t="shared" si="50"/>
        <v>1</v>
      </c>
    </row>
    <row r="1036" spans="1:18">
      <c r="A1036" t="s">
        <v>2196</v>
      </c>
      <c r="B1036" t="s">
        <v>401</v>
      </c>
      <c r="C1036" t="s">
        <v>1064</v>
      </c>
      <c r="D1036" t="s">
        <v>1052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f t="shared" si="48"/>
        <v>0</v>
      </c>
      <c r="Q1036">
        <f t="shared" si="49"/>
        <v>0</v>
      </c>
      <c r="R1036">
        <f t="shared" si="50"/>
        <v>1</v>
      </c>
    </row>
    <row r="1037" spans="1:18">
      <c r="A1037" t="s">
        <v>2197</v>
      </c>
      <c r="B1037" t="s">
        <v>81</v>
      </c>
      <c r="C1037" t="s">
        <v>2</v>
      </c>
      <c r="D1037" t="s">
        <v>1036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f t="shared" si="48"/>
        <v>0</v>
      </c>
      <c r="Q1037">
        <f t="shared" si="49"/>
        <v>0</v>
      </c>
      <c r="R1037">
        <f t="shared" si="50"/>
        <v>1</v>
      </c>
    </row>
    <row r="1038" spans="1:18">
      <c r="A1038" t="s">
        <v>2198</v>
      </c>
      <c r="B1038" t="s">
        <v>2199</v>
      </c>
      <c r="C1038" t="s">
        <v>2</v>
      </c>
      <c r="D1038" t="s">
        <v>1039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f t="shared" si="48"/>
        <v>0</v>
      </c>
      <c r="Q1038">
        <f t="shared" si="49"/>
        <v>0</v>
      </c>
      <c r="R1038">
        <f t="shared" si="50"/>
        <v>1</v>
      </c>
    </row>
    <row r="1039" spans="1:18">
      <c r="A1039" t="s">
        <v>933</v>
      </c>
      <c r="B1039" t="s">
        <v>143</v>
      </c>
      <c r="C1039" t="s">
        <v>1</v>
      </c>
      <c r="D1039" t="s">
        <v>1026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f t="shared" si="48"/>
        <v>0</v>
      </c>
      <c r="Q1039">
        <f t="shared" si="49"/>
        <v>0</v>
      </c>
      <c r="R1039">
        <f t="shared" si="50"/>
        <v>1</v>
      </c>
    </row>
    <row r="1040" spans="1:18">
      <c r="A1040" t="s">
        <v>2200</v>
      </c>
      <c r="B1040" t="s">
        <v>2201</v>
      </c>
      <c r="C1040" t="s">
        <v>1058</v>
      </c>
      <c r="D1040" t="s">
        <v>1043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f t="shared" si="48"/>
        <v>0</v>
      </c>
      <c r="Q1040">
        <f t="shared" si="49"/>
        <v>0</v>
      </c>
      <c r="R1040">
        <f t="shared" si="50"/>
        <v>1</v>
      </c>
    </row>
    <row r="1041" spans="1:18">
      <c r="A1041" t="s">
        <v>2202</v>
      </c>
      <c r="B1041" t="s">
        <v>219</v>
      </c>
      <c r="C1041" t="s">
        <v>1059</v>
      </c>
      <c r="D1041" t="s">
        <v>1026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f t="shared" si="48"/>
        <v>0</v>
      </c>
      <c r="Q1041">
        <f t="shared" si="49"/>
        <v>0</v>
      </c>
      <c r="R1041">
        <f t="shared" si="50"/>
        <v>1</v>
      </c>
    </row>
    <row r="1042" spans="1:18">
      <c r="A1042" t="s">
        <v>222</v>
      </c>
      <c r="B1042" t="s">
        <v>44</v>
      </c>
      <c r="C1042" t="s">
        <v>1059</v>
      </c>
      <c r="D1042" t="s">
        <v>1033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f t="shared" si="48"/>
        <v>0</v>
      </c>
      <c r="Q1042">
        <f t="shared" si="49"/>
        <v>0</v>
      </c>
      <c r="R1042">
        <f t="shared" si="50"/>
        <v>1</v>
      </c>
    </row>
    <row r="1043" spans="1:18">
      <c r="A1043" t="s">
        <v>2203</v>
      </c>
      <c r="B1043" t="s">
        <v>99</v>
      </c>
      <c r="C1043" t="s">
        <v>1059</v>
      </c>
      <c r="D1043" t="s">
        <v>1052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f t="shared" si="48"/>
        <v>0</v>
      </c>
      <c r="Q1043">
        <f t="shared" si="49"/>
        <v>0</v>
      </c>
      <c r="R1043">
        <f t="shared" si="50"/>
        <v>1</v>
      </c>
    </row>
    <row r="1044" spans="1:18">
      <c r="A1044" t="s">
        <v>3594</v>
      </c>
      <c r="B1044" t="s">
        <v>365</v>
      </c>
      <c r="C1044" t="s">
        <v>1059</v>
      </c>
      <c r="D1044" t="s">
        <v>1039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f t="shared" si="48"/>
        <v>0</v>
      </c>
      <c r="Q1044">
        <f t="shared" si="49"/>
        <v>0</v>
      </c>
      <c r="R1044">
        <f t="shared" si="50"/>
        <v>1</v>
      </c>
    </row>
    <row r="1045" spans="1:18">
      <c r="A1045" t="s">
        <v>2204</v>
      </c>
      <c r="B1045" t="s">
        <v>356</v>
      </c>
      <c r="C1045" t="s">
        <v>1064</v>
      </c>
      <c r="D1045" t="s">
        <v>1040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f t="shared" si="48"/>
        <v>0</v>
      </c>
      <c r="Q1045">
        <f t="shared" si="49"/>
        <v>0</v>
      </c>
      <c r="R1045">
        <f t="shared" si="50"/>
        <v>1</v>
      </c>
    </row>
    <row r="1046" spans="1:18">
      <c r="A1046" t="s">
        <v>337</v>
      </c>
      <c r="B1046" t="s">
        <v>101</v>
      </c>
      <c r="C1046" t="s">
        <v>1</v>
      </c>
      <c r="D1046" t="s">
        <v>1037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f t="shared" si="48"/>
        <v>0</v>
      </c>
      <c r="Q1046">
        <f t="shared" si="49"/>
        <v>0</v>
      </c>
      <c r="R1046">
        <f t="shared" si="50"/>
        <v>1</v>
      </c>
    </row>
    <row r="1047" spans="1:18">
      <c r="A1047" t="s">
        <v>309</v>
      </c>
      <c r="B1047" t="s">
        <v>101</v>
      </c>
      <c r="C1047" t="s">
        <v>1</v>
      </c>
      <c r="D1047" t="s">
        <v>1063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f t="shared" si="48"/>
        <v>0</v>
      </c>
      <c r="Q1047">
        <f t="shared" si="49"/>
        <v>0</v>
      </c>
      <c r="R1047">
        <f t="shared" si="50"/>
        <v>1</v>
      </c>
    </row>
    <row r="1048" spans="1:18">
      <c r="A1048" t="s">
        <v>113</v>
      </c>
      <c r="B1048" t="s">
        <v>58</v>
      </c>
      <c r="C1048" t="s">
        <v>1032</v>
      </c>
      <c r="D1048" t="s">
        <v>1050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f t="shared" si="48"/>
        <v>0</v>
      </c>
      <c r="Q1048">
        <f t="shared" si="49"/>
        <v>0</v>
      </c>
      <c r="R1048">
        <f t="shared" si="50"/>
        <v>1</v>
      </c>
    </row>
    <row r="1049" spans="1:18">
      <c r="A1049" t="s">
        <v>2205</v>
      </c>
      <c r="B1049" t="s">
        <v>717</v>
      </c>
      <c r="C1049" t="s">
        <v>1062</v>
      </c>
      <c r="D1049" t="s">
        <v>1044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f t="shared" si="48"/>
        <v>0</v>
      </c>
      <c r="Q1049">
        <f t="shared" si="49"/>
        <v>0</v>
      </c>
      <c r="R1049">
        <f t="shared" si="50"/>
        <v>1</v>
      </c>
    </row>
    <row r="1050" spans="1:18">
      <c r="A1050" t="s">
        <v>335</v>
      </c>
      <c r="B1050" t="s">
        <v>1585</v>
      </c>
      <c r="C1050" t="s">
        <v>3</v>
      </c>
      <c r="D1050" t="s">
        <v>1036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f t="shared" si="48"/>
        <v>0</v>
      </c>
      <c r="Q1050">
        <f t="shared" si="49"/>
        <v>0</v>
      </c>
      <c r="R1050">
        <f t="shared" si="50"/>
        <v>1</v>
      </c>
    </row>
    <row r="1051" spans="1:18">
      <c r="A1051" t="s">
        <v>374</v>
      </c>
      <c r="B1051" t="s">
        <v>36</v>
      </c>
      <c r="C1051" t="s">
        <v>1064</v>
      </c>
      <c r="D1051" t="s">
        <v>1063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f t="shared" si="48"/>
        <v>0</v>
      </c>
      <c r="Q1051">
        <f t="shared" si="49"/>
        <v>0</v>
      </c>
      <c r="R1051">
        <f t="shared" si="50"/>
        <v>1</v>
      </c>
    </row>
    <row r="1052" spans="1:18">
      <c r="A1052" t="s">
        <v>266</v>
      </c>
      <c r="B1052" t="s">
        <v>1087</v>
      </c>
      <c r="C1052" t="s">
        <v>1064</v>
      </c>
      <c r="D1052" t="s">
        <v>1051</v>
      </c>
      <c r="E1052">
        <v>1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1</v>
      </c>
      <c r="L1052">
        <v>0</v>
      </c>
      <c r="M1052">
        <v>0</v>
      </c>
      <c r="N1052">
        <v>0</v>
      </c>
      <c r="O1052">
        <v>0</v>
      </c>
      <c r="P1052">
        <f t="shared" si="48"/>
        <v>0</v>
      </c>
      <c r="Q1052">
        <f t="shared" si="49"/>
        <v>0</v>
      </c>
      <c r="R1052">
        <f t="shared" si="50"/>
        <v>1</v>
      </c>
    </row>
    <row r="1053" spans="1:18">
      <c r="A1053" t="s">
        <v>2206</v>
      </c>
      <c r="B1053" t="s">
        <v>101</v>
      </c>
      <c r="C1053" t="s">
        <v>3</v>
      </c>
      <c r="D1053" t="s">
        <v>1037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f t="shared" si="48"/>
        <v>0</v>
      </c>
      <c r="Q1053">
        <f t="shared" si="49"/>
        <v>0</v>
      </c>
      <c r="R1053">
        <f t="shared" si="50"/>
        <v>1</v>
      </c>
    </row>
    <row r="1054" spans="1:18">
      <c r="A1054" t="s">
        <v>453</v>
      </c>
      <c r="B1054" t="s">
        <v>3595</v>
      </c>
      <c r="C1054" t="s">
        <v>1064</v>
      </c>
      <c r="D1054" t="s">
        <v>1053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f t="shared" si="48"/>
        <v>0</v>
      </c>
      <c r="Q1054">
        <f t="shared" si="49"/>
        <v>0</v>
      </c>
      <c r="R1054">
        <f t="shared" si="50"/>
        <v>1</v>
      </c>
    </row>
    <row r="1055" spans="1:18">
      <c r="A1055" t="s">
        <v>274</v>
      </c>
      <c r="B1055" t="s">
        <v>1550</v>
      </c>
      <c r="C1055" t="s">
        <v>1032</v>
      </c>
      <c r="D1055" t="s">
        <v>1044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f t="shared" si="48"/>
        <v>0</v>
      </c>
      <c r="Q1055">
        <f t="shared" si="49"/>
        <v>0</v>
      </c>
      <c r="R1055">
        <f t="shared" si="50"/>
        <v>1</v>
      </c>
    </row>
    <row r="1056" spans="1:18">
      <c r="A1056" t="s">
        <v>2207</v>
      </c>
      <c r="B1056" t="s">
        <v>2135</v>
      </c>
      <c r="C1056" t="s">
        <v>2</v>
      </c>
      <c r="D1056" t="s">
        <v>1050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f t="shared" si="48"/>
        <v>0</v>
      </c>
      <c r="Q1056">
        <f t="shared" si="49"/>
        <v>0</v>
      </c>
      <c r="R1056">
        <f t="shared" si="50"/>
        <v>1</v>
      </c>
    </row>
    <row r="1057" spans="1:18">
      <c r="A1057" t="s">
        <v>2208</v>
      </c>
      <c r="B1057" t="s">
        <v>85</v>
      </c>
      <c r="C1057" t="s">
        <v>1032</v>
      </c>
      <c r="D1057" t="s">
        <v>1339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f t="shared" si="48"/>
        <v>0</v>
      </c>
      <c r="Q1057">
        <f t="shared" si="49"/>
        <v>0</v>
      </c>
      <c r="R1057">
        <f t="shared" si="50"/>
        <v>1</v>
      </c>
    </row>
    <row r="1058" spans="1:18">
      <c r="A1058" t="s">
        <v>2209</v>
      </c>
      <c r="B1058" t="s">
        <v>154</v>
      </c>
      <c r="C1058" t="s">
        <v>1058</v>
      </c>
      <c r="D1058" t="s">
        <v>1026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f t="shared" si="48"/>
        <v>0</v>
      </c>
      <c r="Q1058">
        <f t="shared" si="49"/>
        <v>0</v>
      </c>
      <c r="R1058">
        <f t="shared" si="50"/>
        <v>1</v>
      </c>
    </row>
    <row r="1059" spans="1:18">
      <c r="A1059" t="s">
        <v>2210</v>
      </c>
      <c r="B1059" t="s">
        <v>2211</v>
      </c>
      <c r="C1059" t="s">
        <v>1064</v>
      </c>
      <c r="D1059" t="s">
        <v>1045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f t="shared" si="48"/>
        <v>0</v>
      </c>
      <c r="Q1059">
        <f t="shared" si="49"/>
        <v>0</v>
      </c>
      <c r="R1059">
        <f t="shared" si="50"/>
        <v>1</v>
      </c>
    </row>
    <row r="1060" spans="1:18">
      <c r="A1060" t="s">
        <v>545</v>
      </c>
      <c r="B1060" t="s">
        <v>154</v>
      </c>
      <c r="C1060" t="s">
        <v>2</v>
      </c>
      <c r="D1060" t="s">
        <v>1063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f t="shared" si="48"/>
        <v>0</v>
      </c>
      <c r="Q1060">
        <f t="shared" si="49"/>
        <v>0</v>
      </c>
      <c r="R1060">
        <f t="shared" si="50"/>
        <v>1</v>
      </c>
    </row>
    <row r="1061" spans="1:18">
      <c r="A1061" t="s">
        <v>507</v>
      </c>
      <c r="B1061" t="s">
        <v>160</v>
      </c>
      <c r="C1061" t="s">
        <v>1032</v>
      </c>
      <c r="D1061" t="s">
        <v>1051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f t="shared" si="48"/>
        <v>0</v>
      </c>
      <c r="Q1061">
        <f t="shared" si="49"/>
        <v>0</v>
      </c>
      <c r="R1061">
        <f t="shared" si="50"/>
        <v>1</v>
      </c>
    </row>
    <row r="1062" spans="1:18">
      <c r="A1062" t="s">
        <v>2212</v>
      </c>
      <c r="B1062" t="s">
        <v>168</v>
      </c>
      <c r="C1062" t="s">
        <v>1</v>
      </c>
      <c r="D1062" t="s">
        <v>1042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f t="shared" si="48"/>
        <v>0</v>
      </c>
      <c r="Q1062">
        <f t="shared" si="49"/>
        <v>0</v>
      </c>
      <c r="R1062">
        <f t="shared" si="50"/>
        <v>1</v>
      </c>
    </row>
    <row r="1063" spans="1:18">
      <c r="A1063" t="s">
        <v>230</v>
      </c>
      <c r="B1063" t="s">
        <v>191</v>
      </c>
      <c r="C1063" t="s">
        <v>2</v>
      </c>
      <c r="D1063" t="s">
        <v>1030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f t="shared" si="48"/>
        <v>0</v>
      </c>
      <c r="Q1063">
        <f t="shared" si="49"/>
        <v>0</v>
      </c>
      <c r="R1063">
        <f t="shared" si="50"/>
        <v>1</v>
      </c>
    </row>
    <row r="1064" spans="1:18">
      <c r="A1064" t="s">
        <v>1953</v>
      </c>
      <c r="B1064" t="s">
        <v>1103</v>
      </c>
      <c r="C1064" t="s">
        <v>1059</v>
      </c>
      <c r="D1064" t="s">
        <v>1034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0</v>
      </c>
      <c r="P1064">
        <f t="shared" si="48"/>
        <v>0</v>
      </c>
      <c r="Q1064">
        <f t="shared" si="49"/>
        <v>0</v>
      </c>
      <c r="R1064">
        <f t="shared" si="50"/>
        <v>1</v>
      </c>
    </row>
    <row r="1065" spans="1:18">
      <c r="A1065" t="s">
        <v>2213</v>
      </c>
      <c r="B1065" t="s">
        <v>291</v>
      </c>
      <c r="C1065" t="s">
        <v>1064</v>
      </c>
      <c r="D1065" t="s">
        <v>1339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f t="shared" si="48"/>
        <v>0</v>
      </c>
      <c r="Q1065">
        <f t="shared" si="49"/>
        <v>0</v>
      </c>
      <c r="R1065">
        <f t="shared" si="50"/>
        <v>1</v>
      </c>
    </row>
    <row r="1066" spans="1:18">
      <c r="A1066" t="s">
        <v>797</v>
      </c>
      <c r="B1066" t="s">
        <v>62</v>
      </c>
      <c r="C1066" t="s">
        <v>1032</v>
      </c>
      <c r="D1066" t="s">
        <v>1029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f t="shared" si="48"/>
        <v>0</v>
      </c>
      <c r="Q1066">
        <f t="shared" si="49"/>
        <v>0</v>
      </c>
      <c r="R1066">
        <f t="shared" si="50"/>
        <v>1</v>
      </c>
    </row>
    <row r="1067" spans="1:18">
      <c r="A1067" t="s">
        <v>2214</v>
      </c>
      <c r="B1067" t="s">
        <v>2215</v>
      </c>
      <c r="C1067" t="s">
        <v>1032</v>
      </c>
      <c r="D1067" t="s">
        <v>1029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f t="shared" si="48"/>
        <v>0</v>
      </c>
      <c r="Q1067">
        <f t="shared" si="49"/>
        <v>0</v>
      </c>
      <c r="R1067">
        <f t="shared" si="50"/>
        <v>1</v>
      </c>
    </row>
    <row r="1068" spans="1:18">
      <c r="A1068" t="s">
        <v>2216</v>
      </c>
      <c r="B1068" t="s">
        <v>368</v>
      </c>
      <c r="C1068" t="s">
        <v>1064</v>
      </c>
      <c r="D1068" t="s">
        <v>1030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f t="shared" si="48"/>
        <v>0</v>
      </c>
      <c r="Q1068">
        <f t="shared" si="49"/>
        <v>0</v>
      </c>
      <c r="R1068">
        <f t="shared" si="50"/>
        <v>1</v>
      </c>
    </row>
    <row r="1069" spans="1:18">
      <c r="A1069" t="s">
        <v>2217</v>
      </c>
      <c r="B1069" t="s">
        <v>401</v>
      </c>
      <c r="C1069" t="s">
        <v>1064</v>
      </c>
      <c r="D1069" t="s">
        <v>1035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f t="shared" si="48"/>
        <v>0</v>
      </c>
      <c r="Q1069">
        <f t="shared" si="49"/>
        <v>0</v>
      </c>
      <c r="R1069">
        <f t="shared" si="50"/>
        <v>1</v>
      </c>
    </row>
    <row r="1070" spans="1:18">
      <c r="A1070" t="s">
        <v>637</v>
      </c>
      <c r="B1070" t="s">
        <v>835</v>
      </c>
      <c r="C1070" t="s">
        <v>1064</v>
      </c>
      <c r="D1070" t="s">
        <v>1043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f t="shared" si="48"/>
        <v>0</v>
      </c>
      <c r="Q1070">
        <f t="shared" si="49"/>
        <v>0</v>
      </c>
      <c r="R1070">
        <f t="shared" si="50"/>
        <v>1</v>
      </c>
    </row>
    <row r="1071" spans="1:18">
      <c r="A1071" t="s">
        <v>2218</v>
      </c>
      <c r="B1071" t="s">
        <v>62</v>
      </c>
      <c r="C1071" t="s">
        <v>1062</v>
      </c>
      <c r="D1071" t="s">
        <v>1046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f t="shared" si="48"/>
        <v>0</v>
      </c>
      <c r="Q1071">
        <f t="shared" si="49"/>
        <v>0</v>
      </c>
      <c r="R1071">
        <f t="shared" si="50"/>
        <v>1</v>
      </c>
    </row>
    <row r="1072" spans="1:18">
      <c r="A1072" t="s">
        <v>3585</v>
      </c>
      <c r="B1072" t="s">
        <v>160</v>
      </c>
      <c r="C1072" t="s">
        <v>1</v>
      </c>
      <c r="D1072" t="s">
        <v>1028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f t="shared" si="48"/>
        <v>0</v>
      </c>
      <c r="Q1072">
        <f t="shared" si="49"/>
        <v>0</v>
      </c>
      <c r="R1072">
        <f t="shared" si="50"/>
        <v>1</v>
      </c>
    </row>
    <row r="1073" spans="1:18">
      <c r="A1073" t="s">
        <v>611</v>
      </c>
      <c r="B1073" t="s">
        <v>608</v>
      </c>
      <c r="C1073" t="s">
        <v>1058</v>
      </c>
      <c r="D1073" t="s">
        <v>1043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f t="shared" si="48"/>
        <v>0</v>
      </c>
      <c r="Q1073">
        <f t="shared" si="49"/>
        <v>0</v>
      </c>
      <c r="R1073">
        <f t="shared" si="50"/>
        <v>1</v>
      </c>
    </row>
    <row r="1074" spans="1:18">
      <c r="A1074" t="s">
        <v>2219</v>
      </c>
      <c r="B1074" t="s">
        <v>2097</v>
      </c>
      <c r="C1074" t="s">
        <v>1032</v>
      </c>
      <c r="D1074" t="s">
        <v>1052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f t="shared" si="48"/>
        <v>0</v>
      </c>
      <c r="Q1074">
        <f t="shared" si="49"/>
        <v>0</v>
      </c>
      <c r="R1074">
        <f t="shared" si="50"/>
        <v>1</v>
      </c>
    </row>
    <row r="1075" spans="1:18">
      <c r="A1075" t="s">
        <v>2220</v>
      </c>
      <c r="B1075" t="s">
        <v>194</v>
      </c>
      <c r="C1075" t="s">
        <v>1</v>
      </c>
      <c r="D1075" t="s">
        <v>1038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f t="shared" si="48"/>
        <v>0</v>
      </c>
      <c r="Q1075">
        <f t="shared" si="49"/>
        <v>0</v>
      </c>
      <c r="R1075">
        <f t="shared" si="50"/>
        <v>1</v>
      </c>
    </row>
    <row r="1076" spans="1:18">
      <c r="A1076" t="s">
        <v>2221</v>
      </c>
      <c r="B1076" t="s">
        <v>110</v>
      </c>
      <c r="C1076" t="s">
        <v>1058</v>
      </c>
      <c r="D1076" t="s">
        <v>1033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f t="shared" si="48"/>
        <v>0</v>
      </c>
      <c r="Q1076">
        <f t="shared" si="49"/>
        <v>0</v>
      </c>
      <c r="R1076">
        <f t="shared" si="50"/>
        <v>1</v>
      </c>
    </row>
    <row r="1077" spans="1:18">
      <c r="A1077" t="s">
        <v>2099</v>
      </c>
      <c r="B1077" t="s">
        <v>322</v>
      </c>
      <c r="C1077" t="s">
        <v>1</v>
      </c>
      <c r="D1077" t="s">
        <v>1042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f t="shared" si="48"/>
        <v>0</v>
      </c>
      <c r="Q1077">
        <f t="shared" si="49"/>
        <v>0</v>
      </c>
      <c r="R1077">
        <f t="shared" si="50"/>
        <v>1</v>
      </c>
    </row>
    <row r="1078" spans="1:18">
      <c r="A1078" t="s">
        <v>146</v>
      </c>
      <c r="B1078" t="s">
        <v>191</v>
      </c>
      <c r="C1078" t="s">
        <v>1032</v>
      </c>
      <c r="D1078" t="s">
        <v>1047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f t="shared" si="48"/>
        <v>0</v>
      </c>
      <c r="Q1078">
        <f t="shared" si="49"/>
        <v>0</v>
      </c>
      <c r="R1078">
        <f t="shared" si="50"/>
        <v>1</v>
      </c>
    </row>
    <row r="1079" spans="1:18">
      <c r="A1079" t="s">
        <v>1270</v>
      </c>
      <c r="B1079" t="s">
        <v>101</v>
      </c>
      <c r="C1079" t="s">
        <v>2</v>
      </c>
      <c r="D1079" t="s">
        <v>1048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f t="shared" si="48"/>
        <v>0</v>
      </c>
      <c r="Q1079">
        <f t="shared" si="49"/>
        <v>0</v>
      </c>
      <c r="R1079">
        <f t="shared" si="50"/>
        <v>1</v>
      </c>
    </row>
    <row r="1080" spans="1:18">
      <c r="A1080" t="s">
        <v>2222</v>
      </c>
      <c r="B1080" t="s">
        <v>230</v>
      </c>
      <c r="C1080" t="s">
        <v>1064</v>
      </c>
      <c r="D1080" t="s">
        <v>1037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f t="shared" si="48"/>
        <v>0</v>
      </c>
      <c r="Q1080">
        <f t="shared" si="49"/>
        <v>0</v>
      </c>
      <c r="R1080">
        <f t="shared" si="50"/>
        <v>1</v>
      </c>
    </row>
    <row r="1081" spans="1:18">
      <c r="A1081" t="s">
        <v>2223</v>
      </c>
      <c r="B1081" t="s">
        <v>304</v>
      </c>
      <c r="C1081" t="s">
        <v>2</v>
      </c>
      <c r="D1081" t="s">
        <v>1040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f t="shared" si="48"/>
        <v>0</v>
      </c>
      <c r="Q1081">
        <f t="shared" si="49"/>
        <v>0</v>
      </c>
      <c r="R1081">
        <f t="shared" si="50"/>
        <v>1</v>
      </c>
    </row>
    <row r="1082" spans="1:18">
      <c r="A1082" t="s">
        <v>2224</v>
      </c>
      <c r="B1082" t="s">
        <v>110</v>
      </c>
      <c r="C1082" t="s">
        <v>1059</v>
      </c>
      <c r="D1082" t="s">
        <v>1029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f t="shared" si="48"/>
        <v>0</v>
      </c>
      <c r="Q1082">
        <f t="shared" si="49"/>
        <v>0</v>
      </c>
      <c r="R1082">
        <f t="shared" si="50"/>
        <v>1</v>
      </c>
    </row>
    <row r="1083" spans="1:18">
      <c r="A1083" t="s">
        <v>2225</v>
      </c>
      <c r="B1083" t="s">
        <v>2226</v>
      </c>
      <c r="C1083" t="s">
        <v>3</v>
      </c>
      <c r="D1083" t="s">
        <v>1030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f t="shared" si="48"/>
        <v>0</v>
      </c>
      <c r="Q1083">
        <f t="shared" si="49"/>
        <v>0</v>
      </c>
      <c r="R1083">
        <f t="shared" si="50"/>
        <v>1</v>
      </c>
    </row>
    <row r="1084" spans="1:18">
      <c r="A1084" t="s">
        <v>2227</v>
      </c>
      <c r="B1084" t="s">
        <v>103</v>
      </c>
      <c r="C1084" t="s">
        <v>1032</v>
      </c>
      <c r="D1084" t="s">
        <v>1052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f t="shared" si="48"/>
        <v>0</v>
      </c>
      <c r="Q1084">
        <f t="shared" si="49"/>
        <v>0</v>
      </c>
      <c r="R1084">
        <f t="shared" si="50"/>
        <v>1</v>
      </c>
    </row>
    <row r="1085" spans="1:18">
      <c r="A1085" t="s">
        <v>1663</v>
      </c>
      <c r="B1085" t="s">
        <v>2228</v>
      </c>
      <c r="C1085" t="s">
        <v>2</v>
      </c>
      <c r="D1085" t="s">
        <v>1038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f t="shared" si="48"/>
        <v>0</v>
      </c>
      <c r="Q1085">
        <f t="shared" si="49"/>
        <v>0</v>
      </c>
      <c r="R1085">
        <f t="shared" si="50"/>
        <v>1</v>
      </c>
    </row>
    <row r="1086" spans="1:18">
      <c r="A1086" t="s">
        <v>897</v>
      </c>
      <c r="B1086" t="s">
        <v>147</v>
      </c>
      <c r="C1086" t="s">
        <v>2</v>
      </c>
      <c r="D1086" t="s">
        <v>1044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f t="shared" si="48"/>
        <v>0</v>
      </c>
      <c r="Q1086">
        <f t="shared" si="49"/>
        <v>0</v>
      </c>
      <c r="R1086">
        <f t="shared" si="50"/>
        <v>1</v>
      </c>
    </row>
    <row r="1087" spans="1:18">
      <c r="A1087" t="s">
        <v>2229</v>
      </c>
      <c r="B1087" t="s">
        <v>191</v>
      </c>
      <c r="C1087" t="s">
        <v>1062</v>
      </c>
      <c r="D1087" t="s">
        <v>1037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f t="shared" si="48"/>
        <v>0</v>
      </c>
      <c r="Q1087">
        <f t="shared" si="49"/>
        <v>0</v>
      </c>
      <c r="R1087">
        <f t="shared" si="50"/>
        <v>1</v>
      </c>
    </row>
    <row r="1088" spans="1:18">
      <c r="A1088" t="s">
        <v>2230</v>
      </c>
      <c r="B1088" t="s">
        <v>571</v>
      </c>
      <c r="C1088" t="s">
        <v>2</v>
      </c>
      <c r="D1088" t="s">
        <v>1040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f t="shared" si="48"/>
        <v>0</v>
      </c>
      <c r="Q1088">
        <f t="shared" si="49"/>
        <v>0</v>
      </c>
      <c r="R1088">
        <f t="shared" si="50"/>
        <v>1</v>
      </c>
    </row>
    <row r="1089" spans="1:18">
      <c r="A1089" t="s">
        <v>2231</v>
      </c>
      <c r="B1089" t="s">
        <v>2232</v>
      </c>
      <c r="C1089" t="s">
        <v>1062</v>
      </c>
      <c r="D1089" t="s">
        <v>1063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f t="shared" si="48"/>
        <v>0</v>
      </c>
      <c r="Q1089">
        <f t="shared" si="49"/>
        <v>0</v>
      </c>
      <c r="R1089">
        <f t="shared" si="50"/>
        <v>1</v>
      </c>
    </row>
    <row r="1090" spans="1:18">
      <c r="A1090" t="s">
        <v>1818</v>
      </c>
      <c r="B1090" t="s">
        <v>1093</v>
      </c>
      <c r="C1090" t="s">
        <v>1058</v>
      </c>
      <c r="D1090" t="s">
        <v>1045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f t="shared" si="48"/>
        <v>0</v>
      </c>
      <c r="Q1090">
        <f t="shared" si="49"/>
        <v>0</v>
      </c>
      <c r="R1090">
        <f t="shared" si="50"/>
        <v>1</v>
      </c>
    </row>
    <row r="1091" spans="1:18">
      <c r="A1091" t="s">
        <v>2233</v>
      </c>
      <c r="B1091" t="s">
        <v>2234</v>
      </c>
      <c r="C1091" t="s">
        <v>1058</v>
      </c>
      <c r="D1091" t="s">
        <v>1046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f t="shared" ref="P1091:P1154" si="51">O1091/16.875</f>
        <v>0</v>
      </c>
      <c r="Q1091">
        <f t="shared" ref="Q1091:Q1154" si="52">IF(O1091 &gt;= 500,P1091*1.1,IF(O1091 &gt; 400,P1091,IF(O1091&gt;300,P1091*0.9,IF(O1091&gt;200,P1091*0.8,IF(O1091&gt;100,P1091*0.7,P1091*0.6)))))</f>
        <v>0</v>
      </c>
      <c r="R1091">
        <f t="shared" ref="R1091:R1154" si="53">IF(Q1091 &lt; 1.5,1,Q1091)</f>
        <v>1</v>
      </c>
    </row>
    <row r="1092" spans="1:18">
      <c r="A1092" t="s">
        <v>2235</v>
      </c>
      <c r="B1092" t="s">
        <v>124</v>
      </c>
      <c r="C1092" t="s">
        <v>3</v>
      </c>
      <c r="D1092" t="s">
        <v>1054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f t="shared" si="51"/>
        <v>0</v>
      </c>
      <c r="Q1092">
        <f t="shared" si="52"/>
        <v>0</v>
      </c>
      <c r="R1092">
        <f t="shared" si="53"/>
        <v>1</v>
      </c>
    </row>
    <row r="1093" spans="1:18">
      <c r="A1093" t="s">
        <v>2139</v>
      </c>
      <c r="B1093" t="s">
        <v>2236</v>
      </c>
      <c r="C1093" t="s">
        <v>1059</v>
      </c>
      <c r="D1093" t="s">
        <v>1035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f t="shared" si="51"/>
        <v>0</v>
      </c>
      <c r="Q1093">
        <f t="shared" si="52"/>
        <v>0</v>
      </c>
      <c r="R1093">
        <f t="shared" si="53"/>
        <v>1</v>
      </c>
    </row>
    <row r="1094" spans="1:18">
      <c r="A1094" t="s">
        <v>311</v>
      </c>
      <c r="B1094" t="s">
        <v>1520</v>
      </c>
      <c r="C1094" t="s">
        <v>1059</v>
      </c>
      <c r="D1094" t="s">
        <v>1053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f t="shared" si="51"/>
        <v>0</v>
      </c>
      <c r="Q1094">
        <f t="shared" si="52"/>
        <v>0</v>
      </c>
      <c r="R1094">
        <f t="shared" si="53"/>
        <v>1</v>
      </c>
    </row>
    <row r="1095" spans="1:18">
      <c r="A1095" t="s">
        <v>1188</v>
      </c>
      <c r="B1095" t="s">
        <v>143</v>
      </c>
      <c r="C1095" t="s">
        <v>1064</v>
      </c>
      <c r="D1095" t="s">
        <v>1030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f t="shared" si="51"/>
        <v>0</v>
      </c>
      <c r="Q1095">
        <f t="shared" si="52"/>
        <v>0</v>
      </c>
      <c r="R1095">
        <f t="shared" si="53"/>
        <v>1</v>
      </c>
    </row>
    <row r="1096" spans="1:18">
      <c r="A1096" t="s">
        <v>2237</v>
      </c>
      <c r="B1096" t="s">
        <v>99</v>
      </c>
      <c r="C1096" t="s">
        <v>3</v>
      </c>
      <c r="D1096" t="s">
        <v>1055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f t="shared" si="51"/>
        <v>0</v>
      </c>
      <c r="Q1096">
        <f t="shared" si="52"/>
        <v>0</v>
      </c>
      <c r="R1096">
        <f t="shared" si="53"/>
        <v>1</v>
      </c>
    </row>
    <row r="1097" spans="1:18">
      <c r="A1097" t="s">
        <v>2238</v>
      </c>
      <c r="B1097" t="s">
        <v>371</v>
      </c>
      <c r="C1097" t="s">
        <v>1064</v>
      </c>
      <c r="D1097" t="s">
        <v>1052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f t="shared" si="51"/>
        <v>0</v>
      </c>
      <c r="Q1097">
        <f t="shared" si="52"/>
        <v>0</v>
      </c>
      <c r="R1097">
        <f t="shared" si="53"/>
        <v>1</v>
      </c>
    </row>
    <row r="1098" spans="1:18">
      <c r="A1098" t="s">
        <v>2239</v>
      </c>
      <c r="B1098" t="s">
        <v>2240</v>
      </c>
      <c r="C1098" t="s">
        <v>1032</v>
      </c>
      <c r="D1098" t="s">
        <v>1048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f t="shared" si="51"/>
        <v>0</v>
      </c>
      <c r="Q1098">
        <f t="shared" si="52"/>
        <v>0</v>
      </c>
      <c r="R1098">
        <f t="shared" si="53"/>
        <v>1</v>
      </c>
    </row>
    <row r="1099" spans="1:18">
      <c r="A1099" t="s">
        <v>2241</v>
      </c>
      <c r="B1099" t="s">
        <v>1782</v>
      </c>
      <c r="C1099" t="s">
        <v>1064</v>
      </c>
      <c r="D1099" t="s">
        <v>1060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f t="shared" si="51"/>
        <v>0</v>
      </c>
      <c r="Q1099">
        <f t="shared" si="52"/>
        <v>0</v>
      </c>
      <c r="R1099">
        <f t="shared" si="53"/>
        <v>1</v>
      </c>
    </row>
    <row r="1100" spans="1:18">
      <c r="A1100" t="s">
        <v>1180</v>
      </c>
      <c r="B1100" t="s">
        <v>1614</v>
      </c>
      <c r="C1100" t="s">
        <v>1058</v>
      </c>
      <c r="D1100" t="s">
        <v>1048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f t="shared" si="51"/>
        <v>0</v>
      </c>
      <c r="Q1100">
        <f t="shared" si="52"/>
        <v>0</v>
      </c>
      <c r="R1100">
        <f t="shared" si="53"/>
        <v>1</v>
      </c>
    </row>
    <row r="1101" spans="1:18">
      <c r="A1101" t="s">
        <v>2243</v>
      </c>
      <c r="B1101" t="s">
        <v>3668</v>
      </c>
      <c r="C1101" t="s">
        <v>2</v>
      </c>
      <c r="D1101" t="s">
        <v>1033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f t="shared" si="51"/>
        <v>0</v>
      </c>
      <c r="Q1101">
        <f t="shared" si="52"/>
        <v>0</v>
      </c>
      <c r="R1101">
        <f t="shared" si="53"/>
        <v>1</v>
      </c>
    </row>
    <row r="1102" spans="1:18">
      <c r="A1102" t="s">
        <v>418</v>
      </c>
      <c r="B1102" t="s">
        <v>419</v>
      </c>
      <c r="C1102" t="s">
        <v>3</v>
      </c>
      <c r="D1102" t="s">
        <v>1030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f t="shared" si="51"/>
        <v>0</v>
      </c>
      <c r="Q1102">
        <f t="shared" si="52"/>
        <v>0</v>
      </c>
      <c r="R1102">
        <f t="shared" si="53"/>
        <v>1</v>
      </c>
    </row>
    <row r="1103" spans="1:18">
      <c r="A1103" t="s">
        <v>2244</v>
      </c>
      <c r="B1103" t="s">
        <v>656</v>
      </c>
      <c r="C1103" t="s">
        <v>3</v>
      </c>
      <c r="D1103" t="s">
        <v>1037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f t="shared" si="51"/>
        <v>0</v>
      </c>
      <c r="Q1103">
        <f t="shared" si="52"/>
        <v>0</v>
      </c>
      <c r="R1103">
        <f t="shared" si="53"/>
        <v>1</v>
      </c>
    </row>
    <row r="1104" spans="1:18">
      <c r="A1104" t="s">
        <v>108</v>
      </c>
      <c r="B1104" t="s">
        <v>85</v>
      </c>
      <c r="C1104" t="s">
        <v>1062</v>
      </c>
      <c r="D1104" t="s">
        <v>1044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f t="shared" si="51"/>
        <v>0</v>
      </c>
      <c r="Q1104">
        <f t="shared" si="52"/>
        <v>0</v>
      </c>
      <c r="R1104">
        <f t="shared" si="53"/>
        <v>1</v>
      </c>
    </row>
    <row r="1105" spans="1:18">
      <c r="A1105" t="s">
        <v>99</v>
      </c>
      <c r="B1105" t="s">
        <v>85</v>
      </c>
      <c r="C1105" t="s">
        <v>1059</v>
      </c>
      <c r="D1105" t="s">
        <v>1042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f t="shared" si="51"/>
        <v>0</v>
      </c>
      <c r="Q1105">
        <f t="shared" si="52"/>
        <v>0</v>
      </c>
      <c r="R1105">
        <f t="shared" si="53"/>
        <v>1</v>
      </c>
    </row>
    <row r="1106" spans="1:18">
      <c r="A1106" t="s">
        <v>924</v>
      </c>
      <c r="B1106" t="s">
        <v>1097</v>
      </c>
      <c r="C1106" t="s">
        <v>1032</v>
      </c>
      <c r="D1106" t="s">
        <v>1060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f t="shared" si="51"/>
        <v>0</v>
      </c>
      <c r="Q1106">
        <f t="shared" si="52"/>
        <v>0</v>
      </c>
      <c r="R1106">
        <f t="shared" si="53"/>
        <v>1</v>
      </c>
    </row>
    <row r="1107" spans="1:18">
      <c r="A1107" t="s">
        <v>2245</v>
      </c>
      <c r="B1107" t="s">
        <v>368</v>
      </c>
      <c r="C1107" t="s">
        <v>1032</v>
      </c>
      <c r="D1107" t="s">
        <v>1036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f t="shared" si="51"/>
        <v>0</v>
      </c>
      <c r="Q1107">
        <f t="shared" si="52"/>
        <v>0</v>
      </c>
      <c r="R1107">
        <f t="shared" si="53"/>
        <v>1</v>
      </c>
    </row>
    <row r="1108" spans="1:18">
      <c r="A1108" t="s">
        <v>2246</v>
      </c>
      <c r="B1108" t="s">
        <v>196</v>
      </c>
      <c r="C1108" t="s">
        <v>1</v>
      </c>
      <c r="D1108" t="s">
        <v>1043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f t="shared" si="51"/>
        <v>0</v>
      </c>
      <c r="Q1108">
        <f t="shared" si="52"/>
        <v>0</v>
      </c>
      <c r="R1108">
        <f t="shared" si="53"/>
        <v>1</v>
      </c>
    </row>
    <row r="1109" spans="1:18">
      <c r="A1109" t="s">
        <v>2247</v>
      </c>
      <c r="B1109" t="s">
        <v>1871</v>
      </c>
      <c r="C1109" t="s">
        <v>1058</v>
      </c>
      <c r="D1109" t="s">
        <v>1028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f t="shared" si="51"/>
        <v>0</v>
      </c>
      <c r="Q1109">
        <f t="shared" si="52"/>
        <v>0</v>
      </c>
      <c r="R1109">
        <f t="shared" si="53"/>
        <v>1</v>
      </c>
    </row>
    <row r="1110" spans="1:18">
      <c r="A1110" t="s">
        <v>2248</v>
      </c>
      <c r="B1110" t="s">
        <v>32</v>
      </c>
      <c r="C1110" t="s">
        <v>1058</v>
      </c>
      <c r="D1110" t="s">
        <v>1039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f t="shared" si="51"/>
        <v>0</v>
      </c>
      <c r="Q1110">
        <f t="shared" si="52"/>
        <v>0</v>
      </c>
      <c r="R1110">
        <f t="shared" si="53"/>
        <v>1</v>
      </c>
    </row>
    <row r="1111" spans="1:18">
      <c r="A1111" t="s">
        <v>334</v>
      </c>
      <c r="B1111" t="s">
        <v>101</v>
      </c>
      <c r="C1111" t="s">
        <v>1059</v>
      </c>
      <c r="D1111" t="s">
        <v>1051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f t="shared" si="51"/>
        <v>0</v>
      </c>
      <c r="Q1111">
        <f t="shared" si="52"/>
        <v>0</v>
      </c>
      <c r="R1111">
        <f t="shared" si="53"/>
        <v>1</v>
      </c>
    </row>
    <row r="1112" spans="1:18">
      <c r="A1112" t="s">
        <v>2249</v>
      </c>
      <c r="B1112" t="s">
        <v>243</v>
      </c>
      <c r="C1112" t="s">
        <v>2</v>
      </c>
      <c r="D1112" t="s">
        <v>1042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f t="shared" si="51"/>
        <v>0</v>
      </c>
      <c r="Q1112">
        <f t="shared" si="52"/>
        <v>0</v>
      </c>
      <c r="R1112">
        <f t="shared" si="53"/>
        <v>1</v>
      </c>
    </row>
    <row r="1113" spans="1:18">
      <c r="A1113" t="s">
        <v>2250</v>
      </c>
      <c r="B1113" t="s">
        <v>3669</v>
      </c>
      <c r="C1113" t="s">
        <v>1</v>
      </c>
      <c r="D1113" t="s">
        <v>1040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f t="shared" si="51"/>
        <v>0</v>
      </c>
      <c r="Q1113">
        <f t="shared" si="52"/>
        <v>0</v>
      </c>
      <c r="R1113">
        <f t="shared" si="53"/>
        <v>1</v>
      </c>
    </row>
    <row r="1114" spans="1:18">
      <c r="A1114" t="s">
        <v>2251</v>
      </c>
      <c r="B1114" t="s">
        <v>642</v>
      </c>
      <c r="C1114" t="s">
        <v>1062</v>
      </c>
      <c r="D1114" t="s">
        <v>1039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f t="shared" si="51"/>
        <v>0</v>
      </c>
      <c r="Q1114">
        <f t="shared" si="52"/>
        <v>0</v>
      </c>
      <c r="R1114">
        <f t="shared" si="53"/>
        <v>1</v>
      </c>
    </row>
    <row r="1115" spans="1:18">
      <c r="A1115" t="s">
        <v>123</v>
      </c>
      <c r="B1115" t="s">
        <v>2252</v>
      </c>
      <c r="C1115" t="s">
        <v>3</v>
      </c>
      <c r="D1115" t="s">
        <v>1047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f t="shared" si="51"/>
        <v>0</v>
      </c>
      <c r="Q1115">
        <f t="shared" si="52"/>
        <v>0</v>
      </c>
      <c r="R1115">
        <f t="shared" si="53"/>
        <v>1</v>
      </c>
    </row>
    <row r="1116" spans="1:18">
      <c r="A1116" t="s">
        <v>2253</v>
      </c>
      <c r="B1116" t="s">
        <v>371</v>
      </c>
      <c r="C1116" t="s">
        <v>1032</v>
      </c>
      <c r="D1116" t="s">
        <v>1034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f t="shared" si="51"/>
        <v>0</v>
      </c>
      <c r="Q1116">
        <f t="shared" si="52"/>
        <v>0</v>
      </c>
      <c r="R1116">
        <f t="shared" si="53"/>
        <v>1</v>
      </c>
    </row>
    <row r="1117" spans="1:18">
      <c r="A1117" t="s">
        <v>2254</v>
      </c>
      <c r="B1117" t="s">
        <v>2255</v>
      </c>
      <c r="C1117" t="s">
        <v>1058</v>
      </c>
      <c r="D1117" t="s">
        <v>1054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f t="shared" si="51"/>
        <v>0</v>
      </c>
      <c r="Q1117">
        <f t="shared" si="52"/>
        <v>0</v>
      </c>
      <c r="R1117">
        <f t="shared" si="53"/>
        <v>1</v>
      </c>
    </row>
    <row r="1118" spans="1:18">
      <c r="A1118" t="s">
        <v>1176</v>
      </c>
      <c r="B1118" t="s">
        <v>2256</v>
      </c>
      <c r="C1118" t="s">
        <v>1064</v>
      </c>
      <c r="D1118" t="s">
        <v>1026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f t="shared" si="51"/>
        <v>0</v>
      </c>
      <c r="Q1118">
        <f t="shared" si="52"/>
        <v>0</v>
      </c>
      <c r="R1118">
        <f t="shared" si="53"/>
        <v>1</v>
      </c>
    </row>
    <row r="1119" spans="1:18">
      <c r="A1119" t="s">
        <v>2078</v>
      </c>
      <c r="B1119" t="s">
        <v>256</v>
      </c>
      <c r="C1119" t="s">
        <v>1032</v>
      </c>
      <c r="D1119" t="s">
        <v>1039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f t="shared" si="51"/>
        <v>0</v>
      </c>
      <c r="Q1119">
        <f t="shared" si="52"/>
        <v>0</v>
      </c>
      <c r="R1119">
        <f t="shared" si="53"/>
        <v>1</v>
      </c>
    </row>
    <row r="1120" spans="1:18">
      <c r="A1120" t="s">
        <v>82</v>
      </c>
      <c r="B1120" t="s">
        <v>30</v>
      </c>
      <c r="C1120" t="s">
        <v>1058</v>
      </c>
      <c r="D1120" t="s">
        <v>1063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f t="shared" si="51"/>
        <v>0</v>
      </c>
      <c r="Q1120">
        <f t="shared" si="52"/>
        <v>0</v>
      </c>
      <c r="R1120">
        <f t="shared" si="53"/>
        <v>1</v>
      </c>
    </row>
    <row r="1121" spans="1:18">
      <c r="A1121" t="s">
        <v>2257</v>
      </c>
      <c r="B1121" t="s">
        <v>2258</v>
      </c>
      <c r="C1121" t="s">
        <v>1032</v>
      </c>
      <c r="D1121" t="s">
        <v>1030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f t="shared" si="51"/>
        <v>0</v>
      </c>
      <c r="Q1121">
        <f t="shared" si="52"/>
        <v>0</v>
      </c>
      <c r="R1121">
        <f t="shared" si="53"/>
        <v>1</v>
      </c>
    </row>
    <row r="1122" spans="1:18">
      <c r="A1122" t="s">
        <v>558</v>
      </c>
      <c r="B1122" t="s">
        <v>46</v>
      </c>
      <c r="C1122" t="s">
        <v>1</v>
      </c>
      <c r="D1122" t="s">
        <v>1052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f t="shared" si="51"/>
        <v>0</v>
      </c>
      <c r="Q1122">
        <f t="shared" si="52"/>
        <v>0</v>
      </c>
      <c r="R1122">
        <f t="shared" si="53"/>
        <v>1</v>
      </c>
    </row>
    <row r="1123" spans="1:18">
      <c r="A1123" t="s">
        <v>2073</v>
      </c>
      <c r="B1123" t="s">
        <v>70</v>
      </c>
      <c r="C1123" t="s">
        <v>1058</v>
      </c>
      <c r="D1123" t="s">
        <v>1055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f t="shared" si="51"/>
        <v>0</v>
      </c>
      <c r="Q1123">
        <f t="shared" si="52"/>
        <v>0</v>
      </c>
      <c r="R1123">
        <f t="shared" si="53"/>
        <v>1</v>
      </c>
    </row>
    <row r="1124" spans="1:18">
      <c r="A1124" t="s">
        <v>266</v>
      </c>
      <c r="B1124" t="s">
        <v>143</v>
      </c>
      <c r="C1124" t="s">
        <v>3</v>
      </c>
      <c r="D1124" t="s">
        <v>1038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f t="shared" si="51"/>
        <v>0</v>
      </c>
      <c r="Q1124">
        <f t="shared" si="52"/>
        <v>0</v>
      </c>
      <c r="R1124">
        <f t="shared" si="53"/>
        <v>1</v>
      </c>
    </row>
    <row r="1125" spans="1:18">
      <c r="A1125" t="s">
        <v>2259</v>
      </c>
      <c r="B1125" t="s">
        <v>1100</v>
      </c>
      <c r="C1125" t="s">
        <v>1</v>
      </c>
      <c r="D1125" t="s">
        <v>1041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f t="shared" si="51"/>
        <v>0</v>
      </c>
      <c r="Q1125">
        <f t="shared" si="52"/>
        <v>0</v>
      </c>
      <c r="R1125">
        <f t="shared" si="53"/>
        <v>1</v>
      </c>
    </row>
    <row r="1126" spans="1:18">
      <c r="A1126" t="s">
        <v>2260</v>
      </c>
      <c r="B1126" t="s">
        <v>103</v>
      </c>
      <c r="C1126" t="s">
        <v>1059</v>
      </c>
      <c r="D1126" t="s">
        <v>1053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f t="shared" si="51"/>
        <v>0</v>
      </c>
      <c r="Q1126">
        <f t="shared" si="52"/>
        <v>0</v>
      </c>
      <c r="R1126">
        <f t="shared" si="53"/>
        <v>1</v>
      </c>
    </row>
    <row r="1127" spans="1:18">
      <c r="A1127" t="s">
        <v>2261</v>
      </c>
      <c r="B1127" t="s">
        <v>101</v>
      </c>
      <c r="C1127" t="s">
        <v>1064</v>
      </c>
      <c r="D1127" t="s">
        <v>1047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f t="shared" si="51"/>
        <v>0</v>
      </c>
      <c r="Q1127">
        <f t="shared" si="52"/>
        <v>0</v>
      </c>
      <c r="R1127">
        <f t="shared" si="53"/>
        <v>1</v>
      </c>
    </row>
    <row r="1128" spans="1:18">
      <c r="A1128" t="s">
        <v>3584</v>
      </c>
      <c r="B1128" t="s">
        <v>160</v>
      </c>
      <c r="C1128" t="s">
        <v>1032</v>
      </c>
      <c r="D1128" t="s">
        <v>1028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f t="shared" si="51"/>
        <v>0</v>
      </c>
      <c r="Q1128">
        <f t="shared" si="52"/>
        <v>0</v>
      </c>
      <c r="R1128">
        <f t="shared" si="53"/>
        <v>1</v>
      </c>
    </row>
    <row r="1129" spans="1:18">
      <c r="A1129" t="s">
        <v>1908</v>
      </c>
      <c r="B1129" t="s">
        <v>2262</v>
      </c>
      <c r="C1129" t="s">
        <v>1059</v>
      </c>
      <c r="D1129" t="s">
        <v>1029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f t="shared" si="51"/>
        <v>0</v>
      </c>
      <c r="Q1129">
        <f t="shared" si="52"/>
        <v>0</v>
      </c>
      <c r="R1129">
        <f t="shared" si="53"/>
        <v>1</v>
      </c>
    </row>
    <row r="1130" spans="1:18">
      <c r="A1130" t="s">
        <v>1268</v>
      </c>
      <c r="B1130" t="s">
        <v>2263</v>
      </c>
      <c r="C1130" t="s">
        <v>1338</v>
      </c>
      <c r="D1130" t="s">
        <v>1060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f t="shared" si="51"/>
        <v>0</v>
      </c>
      <c r="Q1130">
        <f t="shared" si="52"/>
        <v>0</v>
      </c>
      <c r="R1130">
        <f t="shared" si="53"/>
        <v>1</v>
      </c>
    </row>
    <row r="1131" spans="1:18">
      <c r="A1131" t="s">
        <v>2264</v>
      </c>
      <c r="B1131" t="s">
        <v>1090</v>
      </c>
      <c r="C1131" t="s">
        <v>1032</v>
      </c>
      <c r="D1131" t="s">
        <v>1055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f t="shared" si="51"/>
        <v>0</v>
      </c>
      <c r="Q1131">
        <f t="shared" si="52"/>
        <v>0</v>
      </c>
      <c r="R1131">
        <f t="shared" si="53"/>
        <v>1</v>
      </c>
    </row>
    <row r="1132" spans="1:18">
      <c r="A1132" t="s">
        <v>64</v>
      </c>
      <c r="B1132" t="s">
        <v>786</v>
      </c>
      <c r="C1132" t="s">
        <v>1064</v>
      </c>
      <c r="D1132" t="s">
        <v>1026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f t="shared" si="51"/>
        <v>0</v>
      </c>
      <c r="Q1132">
        <f t="shared" si="52"/>
        <v>0</v>
      </c>
      <c r="R1132">
        <f t="shared" si="53"/>
        <v>1</v>
      </c>
    </row>
    <row r="1133" spans="1:18">
      <c r="A1133" t="s">
        <v>2265</v>
      </c>
      <c r="B1133" t="s">
        <v>2266</v>
      </c>
      <c r="C1133" t="s">
        <v>1058</v>
      </c>
      <c r="D1133" t="s">
        <v>1060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f t="shared" si="51"/>
        <v>0</v>
      </c>
      <c r="Q1133">
        <f t="shared" si="52"/>
        <v>0</v>
      </c>
      <c r="R1133">
        <f t="shared" si="53"/>
        <v>1</v>
      </c>
    </row>
    <row r="1134" spans="1:18">
      <c r="A1134" t="s">
        <v>3570</v>
      </c>
      <c r="B1134" t="s">
        <v>2135</v>
      </c>
      <c r="C1134" t="s">
        <v>1064</v>
      </c>
      <c r="D1134" t="s">
        <v>1026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f t="shared" si="51"/>
        <v>0</v>
      </c>
      <c r="Q1134">
        <f t="shared" si="52"/>
        <v>0</v>
      </c>
      <c r="R1134">
        <f t="shared" si="53"/>
        <v>1</v>
      </c>
    </row>
    <row r="1135" spans="1:18">
      <c r="A1135" t="s">
        <v>2267</v>
      </c>
      <c r="B1135" t="s">
        <v>887</v>
      </c>
      <c r="C1135" t="s">
        <v>1062</v>
      </c>
      <c r="D1135" t="s">
        <v>1039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f t="shared" si="51"/>
        <v>0</v>
      </c>
      <c r="Q1135">
        <f t="shared" si="52"/>
        <v>0</v>
      </c>
      <c r="R1135">
        <f t="shared" si="53"/>
        <v>1</v>
      </c>
    </row>
    <row r="1136" spans="1:18">
      <c r="A1136" t="s">
        <v>492</v>
      </c>
      <c r="B1136" t="s">
        <v>356</v>
      </c>
      <c r="C1136" t="s">
        <v>1064</v>
      </c>
      <c r="D1136" t="s">
        <v>1029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f t="shared" si="51"/>
        <v>0</v>
      </c>
      <c r="Q1136">
        <f t="shared" si="52"/>
        <v>0</v>
      </c>
      <c r="R1136">
        <f t="shared" si="53"/>
        <v>1</v>
      </c>
    </row>
    <row r="1137" spans="1:18">
      <c r="A1137" t="s">
        <v>465</v>
      </c>
      <c r="B1137" t="s">
        <v>147</v>
      </c>
      <c r="C1137" t="s">
        <v>1064</v>
      </c>
      <c r="D1137" t="s">
        <v>1339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f t="shared" si="51"/>
        <v>0</v>
      </c>
      <c r="Q1137">
        <f t="shared" si="52"/>
        <v>0</v>
      </c>
      <c r="R1137">
        <f t="shared" si="53"/>
        <v>1</v>
      </c>
    </row>
    <row r="1138" spans="1:18">
      <c r="A1138" t="s">
        <v>501</v>
      </c>
      <c r="B1138" t="s">
        <v>1620</v>
      </c>
      <c r="C1138" t="s">
        <v>2</v>
      </c>
      <c r="D1138" t="s">
        <v>1053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f t="shared" si="51"/>
        <v>0</v>
      </c>
      <c r="Q1138">
        <f t="shared" si="52"/>
        <v>0</v>
      </c>
      <c r="R1138">
        <f t="shared" si="53"/>
        <v>1</v>
      </c>
    </row>
    <row r="1139" spans="1:18">
      <c r="A1139" t="s">
        <v>2268</v>
      </c>
      <c r="B1139" t="s">
        <v>2269</v>
      </c>
      <c r="C1139" t="s">
        <v>3</v>
      </c>
      <c r="D1139" t="s">
        <v>1339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f t="shared" si="51"/>
        <v>0</v>
      </c>
      <c r="Q1139">
        <f t="shared" si="52"/>
        <v>0</v>
      </c>
      <c r="R1139">
        <f t="shared" si="53"/>
        <v>1</v>
      </c>
    </row>
    <row r="1140" spans="1:18">
      <c r="A1140" t="s">
        <v>698</v>
      </c>
      <c r="B1140" t="s">
        <v>2270</v>
      </c>
      <c r="C1140" t="s">
        <v>2</v>
      </c>
      <c r="D1140" t="s">
        <v>1046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f t="shared" si="51"/>
        <v>0</v>
      </c>
      <c r="Q1140">
        <f t="shared" si="52"/>
        <v>0</v>
      </c>
      <c r="R1140">
        <f t="shared" si="53"/>
        <v>1</v>
      </c>
    </row>
    <row r="1141" spans="1:18">
      <c r="A1141" t="s">
        <v>267</v>
      </c>
      <c r="B1141" t="s">
        <v>196</v>
      </c>
      <c r="C1141" t="s">
        <v>1064</v>
      </c>
      <c r="D1141" t="s">
        <v>1052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f t="shared" si="51"/>
        <v>0</v>
      </c>
      <c r="Q1141">
        <f t="shared" si="52"/>
        <v>0</v>
      </c>
      <c r="R1141">
        <f t="shared" si="53"/>
        <v>1</v>
      </c>
    </row>
    <row r="1142" spans="1:18">
      <c r="A1142" t="s">
        <v>2271</v>
      </c>
      <c r="B1142" t="s">
        <v>277</v>
      </c>
      <c r="C1142" t="s">
        <v>1</v>
      </c>
      <c r="D1142" t="s">
        <v>1048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f t="shared" si="51"/>
        <v>0</v>
      </c>
      <c r="Q1142">
        <f t="shared" si="52"/>
        <v>0</v>
      </c>
      <c r="R1142">
        <f t="shared" si="53"/>
        <v>1</v>
      </c>
    </row>
    <row r="1143" spans="1:18">
      <c r="A1143" t="s">
        <v>2272</v>
      </c>
      <c r="B1143" t="s">
        <v>62</v>
      </c>
      <c r="C1143" t="s">
        <v>1032</v>
      </c>
      <c r="D1143" t="s">
        <v>1054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f t="shared" si="51"/>
        <v>0</v>
      </c>
      <c r="Q1143">
        <f t="shared" si="52"/>
        <v>0</v>
      </c>
      <c r="R1143">
        <f t="shared" si="53"/>
        <v>1</v>
      </c>
    </row>
    <row r="1144" spans="1:18">
      <c r="A1144" t="s">
        <v>2273</v>
      </c>
      <c r="B1144" t="s">
        <v>207</v>
      </c>
      <c r="C1144" t="s">
        <v>3</v>
      </c>
      <c r="D1144" t="s">
        <v>1028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f t="shared" si="51"/>
        <v>0</v>
      </c>
      <c r="Q1144">
        <f t="shared" si="52"/>
        <v>0</v>
      </c>
      <c r="R1144">
        <f t="shared" si="53"/>
        <v>1</v>
      </c>
    </row>
    <row r="1145" spans="1:18">
      <c r="A1145" t="s">
        <v>185</v>
      </c>
      <c r="B1145" t="s">
        <v>2274</v>
      </c>
      <c r="C1145" t="s">
        <v>1059</v>
      </c>
      <c r="D1145" t="s">
        <v>1051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f t="shared" si="51"/>
        <v>0</v>
      </c>
      <c r="Q1145">
        <f t="shared" si="52"/>
        <v>0</v>
      </c>
      <c r="R1145">
        <f t="shared" si="53"/>
        <v>1</v>
      </c>
    </row>
    <row r="1146" spans="1:18">
      <c r="A1146" t="s">
        <v>337</v>
      </c>
      <c r="B1146" t="s">
        <v>34</v>
      </c>
      <c r="C1146" t="s">
        <v>1058</v>
      </c>
      <c r="D1146" t="s">
        <v>1051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f t="shared" si="51"/>
        <v>0</v>
      </c>
      <c r="Q1146">
        <f t="shared" si="52"/>
        <v>0</v>
      </c>
      <c r="R1146">
        <f t="shared" si="53"/>
        <v>1</v>
      </c>
    </row>
    <row r="1147" spans="1:18">
      <c r="A1147" t="s">
        <v>2275</v>
      </c>
      <c r="B1147" t="s">
        <v>32</v>
      </c>
      <c r="C1147" t="s">
        <v>1</v>
      </c>
      <c r="D1147" t="s">
        <v>1038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f t="shared" si="51"/>
        <v>0</v>
      </c>
      <c r="Q1147">
        <f t="shared" si="52"/>
        <v>0</v>
      </c>
      <c r="R1147">
        <f t="shared" si="53"/>
        <v>1</v>
      </c>
    </row>
    <row r="1148" spans="1:18">
      <c r="A1148" t="s">
        <v>267</v>
      </c>
      <c r="B1148" t="s">
        <v>3670</v>
      </c>
      <c r="C1148" t="s">
        <v>2</v>
      </c>
      <c r="D1148" t="s">
        <v>1055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f t="shared" si="51"/>
        <v>0</v>
      </c>
      <c r="Q1148">
        <f t="shared" si="52"/>
        <v>0</v>
      </c>
      <c r="R1148">
        <f t="shared" si="53"/>
        <v>1</v>
      </c>
    </row>
    <row r="1149" spans="1:18">
      <c r="A1149" t="s">
        <v>417</v>
      </c>
      <c r="B1149" t="s">
        <v>2276</v>
      </c>
      <c r="C1149" t="s">
        <v>1032</v>
      </c>
      <c r="D1149" t="s">
        <v>1039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f t="shared" si="51"/>
        <v>0</v>
      </c>
      <c r="Q1149">
        <f t="shared" si="52"/>
        <v>0</v>
      </c>
      <c r="R1149">
        <f t="shared" si="53"/>
        <v>1</v>
      </c>
    </row>
    <row r="1150" spans="1:18">
      <c r="A1150" t="s">
        <v>613</v>
      </c>
      <c r="B1150" t="s">
        <v>208</v>
      </c>
      <c r="C1150" t="s">
        <v>2</v>
      </c>
      <c r="D1150" t="s">
        <v>1042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f t="shared" si="51"/>
        <v>0</v>
      </c>
      <c r="Q1150">
        <f t="shared" si="52"/>
        <v>0</v>
      </c>
      <c r="R1150">
        <f t="shared" si="53"/>
        <v>1</v>
      </c>
    </row>
    <row r="1151" spans="1:18">
      <c r="A1151" t="s">
        <v>2277</v>
      </c>
      <c r="B1151" t="s">
        <v>147</v>
      </c>
      <c r="C1151" t="s">
        <v>2</v>
      </c>
      <c r="D1151" t="s">
        <v>1055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f t="shared" si="51"/>
        <v>0</v>
      </c>
      <c r="Q1151">
        <f t="shared" si="52"/>
        <v>0</v>
      </c>
      <c r="R1151">
        <f t="shared" si="53"/>
        <v>1</v>
      </c>
    </row>
    <row r="1152" spans="1:18">
      <c r="A1152" t="s">
        <v>486</v>
      </c>
      <c r="B1152" t="s">
        <v>184</v>
      </c>
      <c r="C1152" t="s">
        <v>1064</v>
      </c>
      <c r="D1152" t="s">
        <v>1026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f t="shared" si="51"/>
        <v>0</v>
      </c>
      <c r="Q1152">
        <f t="shared" si="52"/>
        <v>0</v>
      </c>
      <c r="R1152">
        <f t="shared" si="53"/>
        <v>1</v>
      </c>
    </row>
    <row r="1153" spans="1:18">
      <c r="A1153" t="s">
        <v>3582</v>
      </c>
      <c r="B1153" t="s">
        <v>368</v>
      </c>
      <c r="C1153" t="s">
        <v>1032</v>
      </c>
      <c r="D1153" t="s">
        <v>1029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f t="shared" si="51"/>
        <v>0</v>
      </c>
      <c r="Q1153">
        <f t="shared" si="52"/>
        <v>0</v>
      </c>
      <c r="R1153">
        <f t="shared" si="53"/>
        <v>1</v>
      </c>
    </row>
    <row r="1154" spans="1:18">
      <c r="A1154" t="s">
        <v>1199</v>
      </c>
      <c r="B1154" t="s">
        <v>356</v>
      </c>
      <c r="C1154" t="s">
        <v>1062</v>
      </c>
      <c r="D1154" t="s">
        <v>1039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f t="shared" si="51"/>
        <v>0</v>
      </c>
      <c r="Q1154">
        <f t="shared" si="52"/>
        <v>0</v>
      </c>
      <c r="R1154">
        <f t="shared" si="53"/>
        <v>1</v>
      </c>
    </row>
    <row r="1155" spans="1:18">
      <c r="A1155" t="s">
        <v>829</v>
      </c>
      <c r="B1155" t="s">
        <v>2278</v>
      </c>
      <c r="C1155" t="s">
        <v>1059</v>
      </c>
      <c r="D1155" t="s">
        <v>1046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f t="shared" ref="P1155:P1218" si="54">O1155/16.875</f>
        <v>0</v>
      </c>
      <c r="Q1155">
        <f t="shared" ref="Q1155:Q1218" si="55">IF(O1155 &gt;= 500,P1155*1.1,IF(O1155 &gt; 400,P1155,IF(O1155&gt;300,P1155*0.9,IF(O1155&gt;200,P1155*0.8,IF(O1155&gt;100,P1155*0.7,P1155*0.6)))))</f>
        <v>0</v>
      </c>
      <c r="R1155">
        <f t="shared" ref="R1155:R1218" si="56">IF(Q1155 &lt; 1.5,1,Q1155)</f>
        <v>1</v>
      </c>
    </row>
    <row r="1156" spans="1:18">
      <c r="A1156" t="s">
        <v>166</v>
      </c>
      <c r="B1156" t="s">
        <v>81</v>
      </c>
      <c r="C1156" t="s">
        <v>1058</v>
      </c>
      <c r="D1156" t="s">
        <v>1052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f t="shared" si="54"/>
        <v>0</v>
      </c>
      <c r="Q1156">
        <f t="shared" si="55"/>
        <v>0</v>
      </c>
      <c r="R1156">
        <f t="shared" si="56"/>
        <v>1</v>
      </c>
    </row>
    <row r="1157" spans="1:18">
      <c r="A1157" t="s">
        <v>365</v>
      </c>
      <c r="B1157" t="s">
        <v>933</v>
      </c>
      <c r="C1157" t="s">
        <v>2</v>
      </c>
      <c r="D1157" t="s">
        <v>1041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f t="shared" si="54"/>
        <v>0</v>
      </c>
      <c r="Q1157">
        <f t="shared" si="55"/>
        <v>0</v>
      </c>
      <c r="R1157">
        <f t="shared" si="56"/>
        <v>1</v>
      </c>
    </row>
    <row r="1158" spans="1:18">
      <c r="A1158" t="s">
        <v>935</v>
      </c>
      <c r="B1158" t="s">
        <v>196</v>
      </c>
      <c r="C1158" t="s">
        <v>1059</v>
      </c>
      <c r="D1158" t="s">
        <v>1046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f t="shared" si="54"/>
        <v>0</v>
      </c>
      <c r="Q1158">
        <f t="shared" si="55"/>
        <v>0</v>
      </c>
      <c r="R1158">
        <f t="shared" si="56"/>
        <v>1</v>
      </c>
    </row>
    <row r="1159" spans="1:18">
      <c r="A1159" t="s">
        <v>2279</v>
      </c>
      <c r="B1159" t="s">
        <v>515</v>
      </c>
      <c r="C1159" t="s">
        <v>2</v>
      </c>
      <c r="D1159" t="s">
        <v>1034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f t="shared" si="54"/>
        <v>0</v>
      </c>
      <c r="Q1159">
        <f t="shared" si="55"/>
        <v>0</v>
      </c>
      <c r="R1159">
        <f t="shared" si="56"/>
        <v>1</v>
      </c>
    </row>
    <row r="1160" spans="1:18">
      <c r="A1160" t="s">
        <v>417</v>
      </c>
      <c r="B1160" t="s">
        <v>737</v>
      </c>
      <c r="C1160" t="s">
        <v>1058</v>
      </c>
      <c r="D1160" t="s">
        <v>1339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f t="shared" si="54"/>
        <v>0</v>
      </c>
      <c r="Q1160">
        <f t="shared" si="55"/>
        <v>0</v>
      </c>
      <c r="R1160">
        <f t="shared" si="56"/>
        <v>1</v>
      </c>
    </row>
    <row r="1161" spans="1:18">
      <c r="A1161" t="s">
        <v>2280</v>
      </c>
      <c r="B1161" t="s">
        <v>147</v>
      </c>
      <c r="C1161" t="s">
        <v>1059</v>
      </c>
      <c r="D1161" t="s">
        <v>1046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f t="shared" si="54"/>
        <v>0</v>
      </c>
      <c r="Q1161">
        <f t="shared" si="55"/>
        <v>0</v>
      </c>
      <c r="R1161">
        <f t="shared" si="56"/>
        <v>1</v>
      </c>
    </row>
    <row r="1162" spans="1:18">
      <c r="A1162" t="s">
        <v>456</v>
      </c>
      <c r="B1162" t="s">
        <v>2281</v>
      </c>
      <c r="C1162" t="s">
        <v>1032</v>
      </c>
      <c r="D1162" t="s">
        <v>1045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f t="shared" si="54"/>
        <v>0</v>
      </c>
      <c r="Q1162">
        <f t="shared" si="55"/>
        <v>0</v>
      </c>
      <c r="R1162">
        <f t="shared" si="56"/>
        <v>1</v>
      </c>
    </row>
    <row r="1163" spans="1:18">
      <c r="A1163" t="s">
        <v>35</v>
      </c>
      <c r="B1163" t="s">
        <v>252</v>
      </c>
      <c r="C1163" t="s">
        <v>1058</v>
      </c>
      <c r="D1163" t="s">
        <v>1035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f t="shared" si="54"/>
        <v>0</v>
      </c>
      <c r="Q1163">
        <f t="shared" si="55"/>
        <v>0</v>
      </c>
      <c r="R1163">
        <f t="shared" si="56"/>
        <v>1</v>
      </c>
    </row>
    <row r="1164" spans="1:18">
      <c r="A1164" t="s">
        <v>2282</v>
      </c>
      <c r="B1164" t="s">
        <v>656</v>
      </c>
      <c r="C1164" t="s">
        <v>1059</v>
      </c>
      <c r="D1164" t="s">
        <v>1051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f t="shared" si="54"/>
        <v>0</v>
      </c>
      <c r="Q1164">
        <f t="shared" si="55"/>
        <v>0</v>
      </c>
      <c r="R1164">
        <f t="shared" si="56"/>
        <v>1</v>
      </c>
    </row>
    <row r="1165" spans="1:18">
      <c r="A1165" t="s">
        <v>1608</v>
      </c>
      <c r="B1165" t="s">
        <v>449</v>
      </c>
      <c r="C1165" t="s">
        <v>1064</v>
      </c>
      <c r="D1165" t="s">
        <v>1028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f t="shared" si="54"/>
        <v>0</v>
      </c>
      <c r="Q1165">
        <f t="shared" si="55"/>
        <v>0</v>
      </c>
      <c r="R1165">
        <f t="shared" si="56"/>
        <v>1</v>
      </c>
    </row>
    <row r="1166" spans="1:18">
      <c r="A1166" t="s">
        <v>1168</v>
      </c>
      <c r="B1166" t="s">
        <v>398</v>
      </c>
      <c r="C1166" t="s">
        <v>2</v>
      </c>
      <c r="D1166" t="s">
        <v>1029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f t="shared" si="54"/>
        <v>0</v>
      </c>
      <c r="Q1166">
        <f t="shared" si="55"/>
        <v>0</v>
      </c>
      <c r="R1166">
        <f t="shared" si="56"/>
        <v>1</v>
      </c>
    </row>
    <row r="1167" spans="1:18">
      <c r="A1167" t="s">
        <v>2283</v>
      </c>
      <c r="B1167" t="s">
        <v>2284</v>
      </c>
      <c r="C1167" t="s">
        <v>3</v>
      </c>
      <c r="D1167" t="s">
        <v>1043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f t="shared" si="54"/>
        <v>0</v>
      </c>
      <c r="Q1167">
        <f t="shared" si="55"/>
        <v>0</v>
      </c>
      <c r="R1167">
        <f t="shared" si="56"/>
        <v>1</v>
      </c>
    </row>
    <row r="1168" spans="1:18">
      <c r="A1168" t="s">
        <v>2285</v>
      </c>
      <c r="B1168" t="s">
        <v>2286</v>
      </c>
      <c r="C1168" t="s">
        <v>1032</v>
      </c>
      <c r="D1168" t="s">
        <v>1063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f t="shared" si="54"/>
        <v>0</v>
      </c>
      <c r="Q1168">
        <f t="shared" si="55"/>
        <v>0</v>
      </c>
      <c r="R1168">
        <f t="shared" si="56"/>
        <v>1</v>
      </c>
    </row>
    <row r="1169" spans="1:18">
      <c r="A1169" t="s">
        <v>747</v>
      </c>
      <c r="B1169" t="s">
        <v>403</v>
      </c>
      <c r="C1169" t="s">
        <v>2</v>
      </c>
      <c r="D1169" t="s">
        <v>1060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f t="shared" si="54"/>
        <v>0</v>
      </c>
      <c r="Q1169">
        <f t="shared" si="55"/>
        <v>0</v>
      </c>
      <c r="R1169">
        <f t="shared" si="56"/>
        <v>1</v>
      </c>
    </row>
    <row r="1170" spans="1:18">
      <c r="A1170" t="s">
        <v>2287</v>
      </c>
      <c r="B1170" t="s">
        <v>256</v>
      </c>
      <c r="C1170" t="s">
        <v>3</v>
      </c>
      <c r="D1170" t="s">
        <v>1033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f t="shared" si="54"/>
        <v>0</v>
      </c>
      <c r="Q1170">
        <f t="shared" si="55"/>
        <v>0</v>
      </c>
      <c r="R1170">
        <f t="shared" si="56"/>
        <v>1</v>
      </c>
    </row>
    <row r="1171" spans="1:18">
      <c r="A1171" t="s">
        <v>80</v>
      </c>
      <c r="B1171" t="s">
        <v>81</v>
      </c>
      <c r="C1171" t="s">
        <v>3</v>
      </c>
      <c r="D1171" t="s">
        <v>1033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f t="shared" si="54"/>
        <v>0</v>
      </c>
      <c r="Q1171">
        <f t="shared" si="55"/>
        <v>0</v>
      </c>
      <c r="R1171">
        <f t="shared" si="56"/>
        <v>1</v>
      </c>
    </row>
    <row r="1172" spans="1:18">
      <c r="A1172" t="s">
        <v>2288</v>
      </c>
      <c r="B1172" t="s">
        <v>1871</v>
      </c>
      <c r="C1172" t="s">
        <v>1032</v>
      </c>
      <c r="D1172" t="s">
        <v>1043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f t="shared" si="54"/>
        <v>0</v>
      </c>
      <c r="Q1172">
        <f t="shared" si="55"/>
        <v>0</v>
      </c>
      <c r="R1172">
        <f t="shared" si="56"/>
        <v>1</v>
      </c>
    </row>
    <row r="1173" spans="1:18">
      <c r="A1173" t="s">
        <v>2289</v>
      </c>
      <c r="B1173" t="s">
        <v>34</v>
      </c>
      <c r="C1173" t="s">
        <v>1338</v>
      </c>
      <c r="D1173" t="s">
        <v>1048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f t="shared" si="54"/>
        <v>0</v>
      </c>
      <c r="Q1173">
        <f t="shared" si="55"/>
        <v>0</v>
      </c>
      <c r="R1173">
        <f t="shared" si="56"/>
        <v>1</v>
      </c>
    </row>
    <row r="1174" spans="1:18">
      <c r="A1174" t="s">
        <v>271</v>
      </c>
      <c r="B1174" t="s">
        <v>272</v>
      </c>
      <c r="C1174" t="s">
        <v>1061</v>
      </c>
      <c r="D1174" t="s">
        <v>1040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f t="shared" si="54"/>
        <v>0</v>
      </c>
      <c r="Q1174">
        <f t="shared" si="55"/>
        <v>0</v>
      </c>
      <c r="R1174">
        <f t="shared" si="56"/>
        <v>1</v>
      </c>
    </row>
    <row r="1175" spans="1:18">
      <c r="A1175" t="s">
        <v>2290</v>
      </c>
      <c r="B1175" t="s">
        <v>201</v>
      </c>
      <c r="C1175" t="s">
        <v>1032</v>
      </c>
      <c r="D1175" t="s">
        <v>1037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f t="shared" si="54"/>
        <v>0</v>
      </c>
      <c r="Q1175">
        <f t="shared" si="55"/>
        <v>0</v>
      </c>
      <c r="R1175">
        <f t="shared" si="56"/>
        <v>1</v>
      </c>
    </row>
    <row r="1176" spans="1:18">
      <c r="A1176" t="s">
        <v>2291</v>
      </c>
      <c r="B1176" t="s">
        <v>1091</v>
      </c>
      <c r="C1176" t="s">
        <v>1062</v>
      </c>
      <c r="D1176" t="s">
        <v>1052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f t="shared" si="54"/>
        <v>0</v>
      </c>
      <c r="Q1176">
        <f t="shared" si="55"/>
        <v>0</v>
      </c>
      <c r="R1176">
        <f t="shared" si="56"/>
        <v>1</v>
      </c>
    </row>
    <row r="1177" spans="1:18">
      <c r="A1177" t="s">
        <v>267</v>
      </c>
      <c r="B1177" t="s">
        <v>449</v>
      </c>
      <c r="C1177" t="s">
        <v>2</v>
      </c>
      <c r="D1177" t="s">
        <v>1035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f t="shared" si="54"/>
        <v>0</v>
      </c>
      <c r="Q1177">
        <f t="shared" si="55"/>
        <v>0</v>
      </c>
      <c r="R1177">
        <f t="shared" si="56"/>
        <v>1</v>
      </c>
    </row>
    <row r="1178" spans="1:18">
      <c r="A1178" t="s">
        <v>2292</v>
      </c>
      <c r="B1178" t="s">
        <v>110</v>
      </c>
      <c r="C1178" t="s">
        <v>1</v>
      </c>
      <c r="D1178" t="s">
        <v>1339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f t="shared" si="54"/>
        <v>0</v>
      </c>
      <c r="Q1178">
        <f t="shared" si="55"/>
        <v>0</v>
      </c>
      <c r="R1178">
        <f t="shared" si="56"/>
        <v>1</v>
      </c>
    </row>
    <row r="1179" spans="1:18">
      <c r="A1179" t="s">
        <v>2293</v>
      </c>
      <c r="B1179" t="s">
        <v>1074</v>
      </c>
      <c r="C1179" t="s">
        <v>1</v>
      </c>
      <c r="D1179" t="s">
        <v>1038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f t="shared" si="54"/>
        <v>0</v>
      </c>
      <c r="Q1179">
        <f t="shared" si="55"/>
        <v>0</v>
      </c>
      <c r="R1179">
        <f t="shared" si="56"/>
        <v>1</v>
      </c>
    </row>
    <row r="1180" spans="1:18">
      <c r="A1180" t="s">
        <v>400</v>
      </c>
      <c r="B1180" t="s">
        <v>104</v>
      </c>
      <c r="C1180" t="s">
        <v>3</v>
      </c>
      <c r="D1180" t="s">
        <v>1339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f t="shared" si="54"/>
        <v>0</v>
      </c>
      <c r="Q1180">
        <f t="shared" si="55"/>
        <v>0</v>
      </c>
      <c r="R1180">
        <f t="shared" si="56"/>
        <v>1</v>
      </c>
    </row>
    <row r="1181" spans="1:18">
      <c r="A1181" t="s">
        <v>2294</v>
      </c>
      <c r="B1181" t="s">
        <v>112</v>
      </c>
      <c r="C1181" t="s">
        <v>1059</v>
      </c>
      <c r="D1181" t="s">
        <v>1037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f t="shared" si="54"/>
        <v>0</v>
      </c>
      <c r="Q1181">
        <f t="shared" si="55"/>
        <v>0</v>
      </c>
      <c r="R1181">
        <f t="shared" si="56"/>
        <v>1</v>
      </c>
    </row>
    <row r="1182" spans="1:18">
      <c r="A1182" t="s">
        <v>2295</v>
      </c>
      <c r="B1182" t="s">
        <v>2078</v>
      </c>
      <c r="C1182" t="s">
        <v>1059</v>
      </c>
      <c r="D1182" t="s">
        <v>1036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f t="shared" si="54"/>
        <v>0</v>
      </c>
      <c r="Q1182">
        <f t="shared" si="55"/>
        <v>0</v>
      </c>
      <c r="R1182">
        <f t="shared" si="56"/>
        <v>1</v>
      </c>
    </row>
    <row r="1183" spans="1:18">
      <c r="A1183" t="s">
        <v>2296</v>
      </c>
      <c r="B1183" t="s">
        <v>226</v>
      </c>
      <c r="C1183" t="s">
        <v>1032</v>
      </c>
      <c r="D1183" t="s">
        <v>1044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f t="shared" si="54"/>
        <v>0</v>
      </c>
      <c r="Q1183">
        <f t="shared" si="55"/>
        <v>0</v>
      </c>
      <c r="R1183">
        <f t="shared" si="56"/>
        <v>1</v>
      </c>
    </row>
    <row r="1184" spans="1:18">
      <c r="A1184" t="s">
        <v>2297</v>
      </c>
      <c r="B1184" t="s">
        <v>2298</v>
      </c>
      <c r="C1184" t="s">
        <v>1064</v>
      </c>
      <c r="D1184" t="s">
        <v>1054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f t="shared" si="54"/>
        <v>0</v>
      </c>
      <c r="Q1184">
        <f t="shared" si="55"/>
        <v>0</v>
      </c>
      <c r="R1184">
        <f t="shared" si="56"/>
        <v>1</v>
      </c>
    </row>
    <row r="1185" spans="1:18">
      <c r="A1185" t="s">
        <v>584</v>
      </c>
      <c r="B1185" t="s">
        <v>896</v>
      </c>
      <c r="C1185" t="s">
        <v>3</v>
      </c>
      <c r="D1185" t="s">
        <v>1047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f t="shared" si="54"/>
        <v>0</v>
      </c>
      <c r="Q1185">
        <f t="shared" si="55"/>
        <v>0</v>
      </c>
      <c r="R1185">
        <f t="shared" si="56"/>
        <v>1</v>
      </c>
    </row>
    <row r="1186" spans="1:18">
      <c r="A1186" t="s">
        <v>2299</v>
      </c>
      <c r="B1186" t="s">
        <v>401</v>
      </c>
      <c r="C1186" t="s">
        <v>1032</v>
      </c>
      <c r="D1186" t="s">
        <v>1028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f t="shared" si="54"/>
        <v>0</v>
      </c>
      <c r="Q1186">
        <f t="shared" si="55"/>
        <v>0</v>
      </c>
      <c r="R1186">
        <f t="shared" si="56"/>
        <v>1</v>
      </c>
    </row>
    <row r="1187" spans="1:18">
      <c r="A1187" t="s">
        <v>2300</v>
      </c>
      <c r="B1187" t="s">
        <v>1717</v>
      </c>
      <c r="C1187" t="s">
        <v>1058</v>
      </c>
      <c r="D1187" t="s">
        <v>1041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f t="shared" si="54"/>
        <v>0</v>
      </c>
      <c r="Q1187">
        <f t="shared" si="55"/>
        <v>0</v>
      </c>
      <c r="R1187">
        <f t="shared" si="56"/>
        <v>1</v>
      </c>
    </row>
    <row r="1188" spans="1:18">
      <c r="A1188" t="s">
        <v>2301</v>
      </c>
      <c r="B1188" t="s">
        <v>325</v>
      </c>
      <c r="C1188" t="s">
        <v>1059</v>
      </c>
      <c r="D1188" t="s">
        <v>1045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f t="shared" si="54"/>
        <v>0</v>
      </c>
      <c r="Q1188">
        <f t="shared" si="55"/>
        <v>0</v>
      </c>
      <c r="R1188">
        <f t="shared" si="56"/>
        <v>1</v>
      </c>
    </row>
    <row r="1189" spans="1:18">
      <c r="A1189" t="s">
        <v>2302</v>
      </c>
      <c r="B1189" t="s">
        <v>1821</v>
      </c>
      <c r="C1189" t="s">
        <v>1061</v>
      </c>
      <c r="D1189" t="s">
        <v>1034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f t="shared" si="54"/>
        <v>0</v>
      </c>
      <c r="Q1189">
        <f t="shared" si="55"/>
        <v>0</v>
      </c>
      <c r="R1189">
        <f t="shared" si="56"/>
        <v>1</v>
      </c>
    </row>
    <row r="1190" spans="1:18">
      <c r="A1190" t="s">
        <v>2303</v>
      </c>
      <c r="B1190" t="s">
        <v>1954</v>
      </c>
      <c r="C1190" t="s">
        <v>2</v>
      </c>
      <c r="D1190" t="s">
        <v>1033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f t="shared" si="54"/>
        <v>0</v>
      </c>
      <c r="Q1190">
        <f t="shared" si="55"/>
        <v>0</v>
      </c>
      <c r="R1190">
        <f t="shared" si="56"/>
        <v>1</v>
      </c>
    </row>
    <row r="1191" spans="1:18">
      <c r="A1191" t="s">
        <v>2305</v>
      </c>
      <c r="B1191" t="s">
        <v>103</v>
      </c>
      <c r="C1191" t="s">
        <v>1062</v>
      </c>
      <c r="D1191" t="s">
        <v>1026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f t="shared" si="54"/>
        <v>0</v>
      </c>
      <c r="Q1191">
        <f t="shared" si="55"/>
        <v>0</v>
      </c>
      <c r="R1191">
        <f t="shared" si="56"/>
        <v>1</v>
      </c>
    </row>
    <row r="1192" spans="1:18">
      <c r="A1192" t="s">
        <v>1150</v>
      </c>
      <c r="B1192" t="s">
        <v>2306</v>
      </c>
      <c r="C1192" t="s">
        <v>1338</v>
      </c>
      <c r="D1192" t="s">
        <v>1048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f t="shared" si="54"/>
        <v>0</v>
      </c>
      <c r="Q1192">
        <f t="shared" si="55"/>
        <v>0</v>
      </c>
      <c r="R1192">
        <f t="shared" si="56"/>
        <v>1</v>
      </c>
    </row>
    <row r="1193" spans="1:18">
      <c r="A1193" t="s">
        <v>148</v>
      </c>
      <c r="B1193" t="s">
        <v>62</v>
      </c>
      <c r="C1193" t="s">
        <v>1064</v>
      </c>
      <c r="D1193" t="s">
        <v>1034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f t="shared" si="54"/>
        <v>0</v>
      </c>
      <c r="Q1193">
        <f t="shared" si="55"/>
        <v>0</v>
      </c>
      <c r="R1193">
        <f t="shared" si="56"/>
        <v>1</v>
      </c>
    </row>
    <row r="1194" spans="1:18">
      <c r="A1194" t="s">
        <v>2307</v>
      </c>
      <c r="B1194" t="s">
        <v>1075</v>
      </c>
      <c r="C1194" t="s">
        <v>1058</v>
      </c>
      <c r="D1194" t="s">
        <v>1052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f t="shared" si="54"/>
        <v>0</v>
      </c>
      <c r="Q1194">
        <f t="shared" si="55"/>
        <v>0</v>
      </c>
      <c r="R1194">
        <f t="shared" si="56"/>
        <v>1</v>
      </c>
    </row>
    <row r="1195" spans="1:18">
      <c r="A1195" t="s">
        <v>374</v>
      </c>
      <c r="B1195" t="s">
        <v>965</v>
      </c>
      <c r="C1195" t="s">
        <v>1064</v>
      </c>
      <c r="D1195" t="s">
        <v>1339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f t="shared" si="54"/>
        <v>0</v>
      </c>
      <c r="Q1195">
        <f t="shared" si="55"/>
        <v>0</v>
      </c>
      <c r="R1195">
        <f t="shared" si="56"/>
        <v>1</v>
      </c>
    </row>
    <row r="1196" spans="1:18">
      <c r="A1196" t="s">
        <v>2308</v>
      </c>
      <c r="B1196" t="s">
        <v>675</v>
      </c>
      <c r="C1196" t="s">
        <v>1064</v>
      </c>
      <c r="D1196" t="s">
        <v>1026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f t="shared" si="54"/>
        <v>0</v>
      </c>
      <c r="Q1196">
        <f t="shared" si="55"/>
        <v>0</v>
      </c>
      <c r="R1196">
        <f t="shared" si="56"/>
        <v>1</v>
      </c>
    </row>
    <row r="1197" spans="1:18">
      <c r="A1197" t="s">
        <v>2309</v>
      </c>
      <c r="B1197" t="s">
        <v>2078</v>
      </c>
      <c r="C1197" t="s">
        <v>1058</v>
      </c>
      <c r="D1197" t="s">
        <v>1046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f t="shared" si="54"/>
        <v>0</v>
      </c>
      <c r="Q1197">
        <f t="shared" si="55"/>
        <v>0</v>
      </c>
      <c r="R1197">
        <f t="shared" si="56"/>
        <v>1</v>
      </c>
    </row>
    <row r="1198" spans="1:18">
      <c r="A1198" t="s">
        <v>2310</v>
      </c>
      <c r="B1198" t="s">
        <v>2311</v>
      </c>
      <c r="C1198" t="s">
        <v>1062</v>
      </c>
      <c r="D1198" t="s">
        <v>1043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f t="shared" si="54"/>
        <v>0</v>
      </c>
      <c r="Q1198">
        <f t="shared" si="55"/>
        <v>0</v>
      </c>
      <c r="R1198">
        <f t="shared" si="56"/>
        <v>1</v>
      </c>
    </row>
    <row r="1199" spans="1:18">
      <c r="A1199" t="s">
        <v>2314</v>
      </c>
      <c r="B1199" t="s">
        <v>968</v>
      </c>
      <c r="C1199" t="s">
        <v>1</v>
      </c>
      <c r="D1199" t="s">
        <v>1047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f t="shared" si="54"/>
        <v>0</v>
      </c>
      <c r="Q1199">
        <f t="shared" si="55"/>
        <v>0</v>
      </c>
      <c r="R1199">
        <f t="shared" si="56"/>
        <v>1</v>
      </c>
    </row>
    <row r="1200" spans="1:18">
      <c r="A1200" t="s">
        <v>3041</v>
      </c>
      <c r="B1200" t="s">
        <v>125</v>
      </c>
      <c r="C1200" t="s">
        <v>1064</v>
      </c>
      <c r="D1200" t="s">
        <v>1051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f t="shared" si="54"/>
        <v>0</v>
      </c>
      <c r="Q1200">
        <f t="shared" si="55"/>
        <v>0</v>
      </c>
      <c r="R1200">
        <f t="shared" si="56"/>
        <v>1</v>
      </c>
    </row>
    <row r="1201" spans="1:18">
      <c r="A1201" t="s">
        <v>3581</v>
      </c>
      <c r="B1201" t="s">
        <v>2315</v>
      </c>
      <c r="C1201" t="s">
        <v>1032</v>
      </c>
      <c r="D1201" t="s">
        <v>1038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f t="shared" si="54"/>
        <v>0</v>
      </c>
      <c r="Q1201">
        <f t="shared" si="55"/>
        <v>0</v>
      </c>
      <c r="R1201">
        <f t="shared" si="56"/>
        <v>1</v>
      </c>
    </row>
    <row r="1202" spans="1:18">
      <c r="A1202" t="s">
        <v>333</v>
      </c>
      <c r="B1202" t="s">
        <v>368</v>
      </c>
      <c r="C1202" t="s">
        <v>1059</v>
      </c>
      <c r="D1202" t="s">
        <v>1031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f t="shared" si="54"/>
        <v>0</v>
      </c>
      <c r="Q1202">
        <f t="shared" si="55"/>
        <v>0</v>
      </c>
      <c r="R1202">
        <f t="shared" si="56"/>
        <v>1</v>
      </c>
    </row>
    <row r="1203" spans="1:18">
      <c r="A1203" t="s">
        <v>2316</v>
      </c>
      <c r="B1203" t="s">
        <v>166</v>
      </c>
      <c r="C1203" t="s">
        <v>1</v>
      </c>
      <c r="D1203" t="s">
        <v>1038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f t="shared" si="54"/>
        <v>0</v>
      </c>
      <c r="Q1203">
        <f t="shared" si="55"/>
        <v>0</v>
      </c>
      <c r="R1203">
        <f t="shared" si="56"/>
        <v>1</v>
      </c>
    </row>
    <row r="1204" spans="1:18">
      <c r="A1204" t="s">
        <v>919</v>
      </c>
      <c r="B1204" t="s">
        <v>468</v>
      </c>
      <c r="C1204" t="s">
        <v>1059</v>
      </c>
      <c r="D1204" t="s">
        <v>1034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f t="shared" si="54"/>
        <v>0</v>
      </c>
      <c r="Q1204">
        <f t="shared" si="55"/>
        <v>0</v>
      </c>
      <c r="R1204">
        <f t="shared" si="56"/>
        <v>1</v>
      </c>
    </row>
    <row r="1205" spans="1:18">
      <c r="A1205" t="s">
        <v>2317</v>
      </c>
      <c r="B1205" t="s">
        <v>201</v>
      </c>
      <c r="C1205" t="s">
        <v>1032</v>
      </c>
      <c r="D1205" t="s">
        <v>1046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f t="shared" si="54"/>
        <v>0</v>
      </c>
      <c r="Q1205">
        <f t="shared" si="55"/>
        <v>0</v>
      </c>
      <c r="R1205">
        <f t="shared" si="56"/>
        <v>1</v>
      </c>
    </row>
    <row r="1206" spans="1:18">
      <c r="A1206" t="s">
        <v>2318</v>
      </c>
      <c r="B1206" t="s">
        <v>667</v>
      </c>
      <c r="C1206" t="s">
        <v>1061</v>
      </c>
      <c r="D1206" t="s">
        <v>1339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f t="shared" si="54"/>
        <v>0</v>
      </c>
      <c r="Q1206">
        <f t="shared" si="55"/>
        <v>0</v>
      </c>
      <c r="R1206">
        <f t="shared" si="56"/>
        <v>1</v>
      </c>
    </row>
    <row r="1207" spans="1:18">
      <c r="A1207" t="s">
        <v>2319</v>
      </c>
      <c r="B1207" t="s">
        <v>1096</v>
      </c>
      <c r="C1207" t="s">
        <v>1</v>
      </c>
      <c r="D1207" t="s">
        <v>1035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f t="shared" si="54"/>
        <v>0</v>
      </c>
      <c r="Q1207">
        <f t="shared" si="55"/>
        <v>0</v>
      </c>
      <c r="R1207">
        <f t="shared" si="56"/>
        <v>1</v>
      </c>
    </row>
    <row r="1208" spans="1:18">
      <c r="A1208" t="s">
        <v>2320</v>
      </c>
      <c r="B1208" t="s">
        <v>390</v>
      </c>
      <c r="C1208" t="s">
        <v>1338</v>
      </c>
      <c r="D1208" t="s">
        <v>1051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f t="shared" si="54"/>
        <v>0</v>
      </c>
      <c r="Q1208">
        <f t="shared" si="55"/>
        <v>0</v>
      </c>
      <c r="R1208">
        <f t="shared" si="56"/>
        <v>1</v>
      </c>
    </row>
    <row r="1209" spans="1:18">
      <c r="A1209" t="s">
        <v>2321</v>
      </c>
      <c r="B1209" t="s">
        <v>465</v>
      </c>
      <c r="C1209" t="s">
        <v>1058</v>
      </c>
      <c r="D1209" t="s">
        <v>1037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f t="shared" si="54"/>
        <v>0</v>
      </c>
      <c r="Q1209">
        <f t="shared" si="55"/>
        <v>0</v>
      </c>
      <c r="R1209">
        <f t="shared" si="56"/>
        <v>1</v>
      </c>
    </row>
    <row r="1210" spans="1:18">
      <c r="A1210" t="s">
        <v>2322</v>
      </c>
      <c r="B1210" t="s">
        <v>230</v>
      </c>
      <c r="C1210" t="s">
        <v>1</v>
      </c>
      <c r="D1210" t="s">
        <v>1038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f t="shared" si="54"/>
        <v>0</v>
      </c>
      <c r="Q1210">
        <f t="shared" si="55"/>
        <v>0</v>
      </c>
      <c r="R1210">
        <f t="shared" si="56"/>
        <v>1</v>
      </c>
    </row>
    <row r="1211" spans="1:18">
      <c r="A1211" t="s">
        <v>61</v>
      </c>
      <c r="B1211" t="s">
        <v>3695</v>
      </c>
      <c r="C1211" t="s">
        <v>1064</v>
      </c>
      <c r="D1211" t="s">
        <v>1042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f t="shared" si="54"/>
        <v>0</v>
      </c>
      <c r="Q1211">
        <f t="shared" si="55"/>
        <v>0</v>
      </c>
      <c r="R1211">
        <f t="shared" si="56"/>
        <v>1</v>
      </c>
    </row>
    <row r="1212" spans="1:18">
      <c r="A1212" t="s">
        <v>431</v>
      </c>
      <c r="B1212" t="s">
        <v>1719</v>
      </c>
      <c r="C1212" t="s">
        <v>1058</v>
      </c>
      <c r="D1212" t="s">
        <v>1039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f t="shared" si="54"/>
        <v>0</v>
      </c>
      <c r="Q1212">
        <f t="shared" si="55"/>
        <v>0</v>
      </c>
      <c r="R1212">
        <f t="shared" si="56"/>
        <v>1</v>
      </c>
    </row>
    <row r="1213" spans="1:18">
      <c r="A1213" t="s">
        <v>2323</v>
      </c>
      <c r="B1213" t="s">
        <v>116</v>
      </c>
      <c r="C1213" t="s">
        <v>3</v>
      </c>
      <c r="D1213" t="s">
        <v>1029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f t="shared" si="54"/>
        <v>0</v>
      </c>
      <c r="Q1213">
        <f t="shared" si="55"/>
        <v>0</v>
      </c>
      <c r="R1213">
        <f t="shared" si="56"/>
        <v>1</v>
      </c>
    </row>
    <row r="1214" spans="1:18">
      <c r="A1214" t="s">
        <v>2324</v>
      </c>
      <c r="B1214" t="s">
        <v>392</v>
      </c>
      <c r="C1214" t="s">
        <v>1058</v>
      </c>
      <c r="D1214" t="s">
        <v>1054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f t="shared" si="54"/>
        <v>0</v>
      </c>
      <c r="Q1214">
        <f t="shared" si="55"/>
        <v>0</v>
      </c>
      <c r="R1214">
        <f t="shared" si="56"/>
        <v>1</v>
      </c>
    </row>
    <row r="1215" spans="1:18">
      <c r="A1215" t="s">
        <v>211</v>
      </c>
      <c r="B1215" t="s">
        <v>884</v>
      </c>
      <c r="C1215" t="s">
        <v>1064</v>
      </c>
      <c r="D1215" t="s">
        <v>1041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f t="shared" si="54"/>
        <v>0</v>
      </c>
      <c r="Q1215">
        <f t="shared" si="55"/>
        <v>0</v>
      </c>
      <c r="R1215">
        <f t="shared" si="56"/>
        <v>1</v>
      </c>
    </row>
    <row r="1216" spans="1:18">
      <c r="A1216" t="s">
        <v>1591</v>
      </c>
      <c r="B1216" t="s">
        <v>327</v>
      </c>
      <c r="C1216" t="s">
        <v>1032</v>
      </c>
      <c r="D1216" t="s">
        <v>1052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f t="shared" si="54"/>
        <v>0</v>
      </c>
      <c r="Q1216">
        <f t="shared" si="55"/>
        <v>0</v>
      </c>
      <c r="R1216">
        <f t="shared" si="56"/>
        <v>1</v>
      </c>
    </row>
    <row r="1217" spans="1:18">
      <c r="A1217" t="s">
        <v>2325</v>
      </c>
      <c r="B1217" t="s">
        <v>2135</v>
      </c>
      <c r="C1217" t="s">
        <v>1059</v>
      </c>
      <c r="D1217" t="s">
        <v>1026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f t="shared" si="54"/>
        <v>0</v>
      </c>
      <c r="Q1217">
        <f t="shared" si="55"/>
        <v>0</v>
      </c>
      <c r="R1217">
        <f t="shared" si="56"/>
        <v>1</v>
      </c>
    </row>
    <row r="1218" spans="1:18">
      <c r="A1218" t="s">
        <v>2326</v>
      </c>
      <c r="B1218" t="s">
        <v>516</v>
      </c>
      <c r="C1218" t="s">
        <v>1058</v>
      </c>
      <c r="D1218" t="s">
        <v>1040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f t="shared" si="54"/>
        <v>0</v>
      </c>
      <c r="Q1218">
        <f t="shared" si="55"/>
        <v>0</v>
      </c>
      <c r="R1218">
        <f t="shared" si="56"/>
        <v>1</v>
      </c>
    </row>
    <row r="1219" spans="1:18">
      <c r="A1219" t="s">
        <v>1873</v>
      </c>
      <c r="B1219" t="s">
        <v>2327</v>
      </c>
      <c r="C1219" t="s">
        <v>2</v>
      </c>
      <c r="D1219" t="s">
        <v>1050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f t="shared" ref="P1219:P1282" si="57">O1219/16.875</f>
        <v>0</v>
      </c>
      <c r="Q1219">
        <f t="shared" ref="Q1219:Q1282" si="58">IF(O1219 &gt;= 500,P1219*1.1,IF(O1219 &gt; 400,P1219,IF(O1219&gt;300,P1219*0.9,IF(O1219&gt;200,P1219*0.8,IF(O1219&gt;100,P1219*0.7,P1219*0.6)))))</f>
        <v>0</v>
      </c>
      <c r="R1219">
        <f t="shared" ref="R1219:R1282" si="59">IF(Q1219 &lt; 1.5,1,Q1219)</f>
        <v>1</v>
      </c>
    </row>
    <row r="1220" spans="1:18">
      <c r="A1220" t="s">
        <v>2328</v>
      </c>
      <c r="B1220" t="s">
        <v>101</v>
      </c>
      <c r="C1220" t="s">
        <v>1064</v>
      </c>
      <c r="D1220" t="s">
        <v>1055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f t="shared" si="57"/>
        <v>0</v>
      </c>
      <c r="Q1220">
        <f t="shared" si="58"/>
        <v>0</v>
      </c>
      <c r="R1220">
        <f t="shared" si="59"/>
        <v>1</v>
      </c>
    </row>
    <row r="1221" spans="1:18">
      <c r="A1221" t="s">
        <v>2329</v>
      </c>
      <c r="B1221" t="s">
        <v>423</v>
      </c>
      <c r="C1221" t="s">
        <v>1032</v>
      </c>
      <c r="D1221" t="s">
        <v>1046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f t="shared" si="57"/>
        <v>0</v>
      </c>
      <c r="Q1221">
        <f t="shared" si="58"/>
        <v>0</v>
      </c>
      <c r="R1221">
        <f t="shared" si="59"/>
        <v>1</v>
      </c>
    </row>
    <row r="1222" spans="1:18">
      <c r="A1222" t="s">
        <v>2330</v>
      </c>
      <c r="B1222" t="s">
        <v>2331</v>
      </c>
      <c r="C1222" t="s">
        <v>2</v>
      </c>
      <c r="D1222" t="s">
        <v>1051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f t="shared" si="57"/>
        <v>0</v>
      </c>
      <c r="Q1222">
        <f t="shared" si="58"/>
        <v>0</v>
      </c>
      <c r="R1222">
        <f t="shared" si="59"/>
        <v>1</v>
      </c>
    </row>
    <row r="1223" spans="1:18">
      <c r="A1223" t="s">
        <v>2154</v>
      </c>
      <c r="B1223" t="s">
        <v>498</v>
      </c>
      <c r="C1223" t="s">
        <v>3</v>
      </c>
      <c r="D1223" t="s">
        <v>1031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f t="shared" si="57"/>
        <v>0</v>
      </c>
      <c r="Q1223">
        <f t="shared" si="58"/>
        <v>0</v>
      </c>
      <c r="R1223">
        <f t="shared" si="59"/>
        <v>1</v>
      </c>
    </row>
    <row r="1224" spans="1:18">
      <c r="A1224" t="s">
        <v>2332</v>
      </c>
      <c r="B1224" t="s">
        <v>401</v>
      </c>
      <c r="C1224" t="s">
        <v>1</v>
      </c>
      <c r="D1224" t="s">
        <v>1045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f t="shared" si="57"/>
        <v>0</v>
      </c>
      <c r="Q1224">
        <f t="shared" si="58"/>
        <v>0</v>
      </c>
      <c r="R1224">
        <f t="shared" si="59"/>
        <v>1</v>
      </c>
    </row>
    <row r="1225" spans="1:18">
      <c r="A1225" t="s">
        <v>2333</v>
      </c>
      <c r="B1225" t="s">
        <v>243</v>
      </c>
      <c r="C1225" t="s">
        <v>1064</v>
      </c>
      <c r="D1225" t="s">
        <v>1060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f t="shared" si="57"/>
        <v>0</v>
      </c>
      <c r="Q1225">
        <f t="shared" si="58"/>
        <v>0</v>
      </c>
      <c r="R1225">
        <f t="shared" si="59"/>
        <v>1</v>
      </c>
    </row>
    <row r="1226" spans="1:18">
      <c r="A1226" t="s">
        <v>1870</v>
      </c>
      <c r="B1226" t="s">
        <v>103</v>
      </c>
      <c r="C1226" t="s">
        <v>2</v>
      </c>
      <c r="D1226" t="s">
        <v>1026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f t="shared" si="57"/>
        <v>0</v>
      </c>
      <c r="Q1226">
        <f t="shared" si="58"/>
        <v>0</v>
      </c>
      <c r="R1226">
        <f t="shared" si="59"/>
        <v>1</v>
      </c>
    </row>
    <row r="1227" spans="1:18">
      <c r="A1227" t="s">
        <v>474</v>
      </c>
      <c r="B1227" t="s">
        <v>138</v>
      </c>
      <c r="C1227" t="s">
        <v>1061</v>
      </c>
      <c r="D1227" t="s">
        <v>1050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f t="shared" si="57"/>
        <v>0</v>
      </c>
      <c r="Q1227">
        <f t="shared" si="58"/>
        <v>0</v>
      </c>
      <c r="R1227">
        <f t="shared" si="59"/>
        <v>1</v>
      </c>
    </row>
    <row r="1228" spans="1:18">
      <c r="A1228" t="s">
        <v>2334</v>
      </c>
      <c r="B1228" t="s">
        <v>2335</v>
      </c>
      <c r="C1228" t="s">
        <v>2</v>
      </c>
      <c r="D1228" t="s">
        <v>1050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f t="shared" si="57"/>
        <v>0</v>
      </c>
      <c r="Q1228">
        <f t="shared" si="58"/>
        <v>0</v>
      </c>
      <c r="R1228">
        <f t="shared" si="59"/>
        <v>1</v>
      </c>
    </row>
    <row r="1229" spans="1:18">
      <c r="A1229" t="s">
        <v>79</v>
      </c>
      <c r="B1229" t="s">
        <v>596</v>
      </c>
      <c r="C1229" t="s">
        <v>1032</v>
      </c>
      <c r="D1229" t="s">
        <v>1033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f t="shared" si="57"/>
        <v>0</v>
      </c>
      <c r="Q1229">
        <f t="shared" si="58"/>
        <v>0</v>
      </c>
      <c r="R1229">
        <f t="shared" si="59"/>
        <v>1</v>
      </c>
    </row>
    <row r="1230" spans="1:18">
      <c r="A1230" t="s">
        <v>2336</v>
      </c>
      <c r="B1230" t="s">
        <v>2337</v>
      </c>
      <c r="C1230" t="s">
        <v>1059</v>
      </c>
      <c r="D1230" t="s">
        <v>1029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f t="shared" si="57"/>
        <v>0</v>
      </c>
      <c r="Q1230">
        <f t="shared" si="58"/>
        <v>0</v>
      </c>
      <c r="R1230">
        <f t="shared" si="59"/>
        <v>1</v>
      </c>
    </row>
    <row r="1231" spans="1:18">
      <c r="A1231" t="s">
        <v>2338</v>
      </c>
      <c r="B1231" t="s">
        <v>879</v>
      </c>
      <c r="C1231" t="s">
        <v>1064</v>
      </c>
      <c r="D1231" t="s">
        <v>1044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f t="shared" si="57"/>
        <v>0</v>
      </c>
      <c r="Q1231">
        <f t="shared" si="58"/>
        <v>0</v>
      </c>
      <c r="R1231">
        <f t="shared" si="59"/>
        <v>1</v>
      </c>
    </row>
    <row r="1232" spans="1:18">
      <c r="A1232" t="s">
        <v>293</v>
      </c>
      <c r="B1232" t="s">
        <v>294</v>
      </c>
      <c r="C1232" t="s">
        <v>3</v>
      </c>
      <c r="D1232" t="s">
        <v>1339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f t="shared" si="57"/>
        <v>0</v>
      </c>
      <c r="Q1232">
        <f t="shared" si="58"/>
        <v>0</v>
      </c>
      <c r="R1232">
        <f t="shared" si="59"/>
        <v>1</v>
      </c>
    </row>
    <row r="1233" spans="1:18">
      <c r="A1233" t="s">
        <v>2339</v>
      </c>
      <c r="B1233" t="s">
        <v>2340</v>
      </c>
      <c r="C1233" t="s">
        <v>1058</v>
      </c>
      <c r="D1233" t="s">
        <v>1046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f t="shared" si="57"/>
        <v>0</v>
      </c>
      <c r="Q1233">
        <f t="shared" si="58"/>
        <v>0</v>
      </c>
      <c r="R1233">
        <f t="shared" si="59"/>
        <v>1</v>
      </c>
    </row>
    <row r="1234" spans="1:18">
      <c r="A1234" t="s">
        <v>2341</v>
      </c>
      <c r="B1234" t="s">
        <v>30</v>
      </c>
      <c r="C1234" t="s">
        <v>1064</v>
      </c>
      <c r="D1234" t="s">
        <v>1042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f t="shared" si="57"/>
        <v>0</v>
      </c>
      <c r="Q1234">
        <f t="shared" si="58"/>
        <v>0</v>
      </c>
      <c r="R1234">
        <f t="shared" si="59"/>
        <v>1</v>
      </c>
    </row>
    <row r="1235" spans="1:18">
      <c r="A1235" t="s">
        <v>544</v>
      </c>
      <c r="B1235" t="s">
        <v>401</v>
      </c>
      <c r="C1235" t="s">
        <v>3</v>
      </c>
      <c r="D1235" t="s">
        <v>1047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f t="shared" si="57"/>
        <v>0</v>
      </c>
      <c r="Q1235">
        <f t="shared" si="58"/>
        <v>0</v>
      </c>
      <c r="R1235">
        <f t="shared" si="59"/>
        <v>1</v>
      </c>
    </row>
    <row r="1236" spans="1:18">
      <c r="A1236" t="s">
        <v>2342</v>
      </c>
      <c r="B1236" t="s">
        <v>168</v>
      </c>
      <c r="C1236" t="s">
        <v>1058</v>
      </c>
      <c r="D1236" t="s">
        <v>1054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f t="shared" si="57"/>
        <v>0</v>
      </c>
      <c r="Q1236">
        <f t="shared" si="58"/>
        <v>0</v>
      </c>
      <c r="R1236">
        <f t="shared" si="59"/>
        <v>1</v>
      </c>
    </row>
    <row r="1237" spans="1:18">
      <c r="A1237" t="s">
        <v>2343</v>
      </c>
      <c r="B1237" t="s">
        <v>2344</v>
      </c>
      <c r="C1237" t="s">
        <v>1058</v>
      </c>
      <c r="D1237" t="s">
        <v>1044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f t="shared" si="57"/>
        <v>0</v>
      </c>
      <c r="Q1237">
        <f t="shared" si="58"/>
        <v>0</v>
      </c>
      <c r="R1237">
        <f t="shared" si="59"/>
        <v>1</v>
      </c>
    </row>
    <row r="1238" spans="1:18">
      <c r="A1238" t="s">
        <v>306</v>
      </c>
      <c r="B1238" t="s">
        <v>356</v>
      </c>
      <c r="C1238" t="s">
        <v>2</v>
      </c>
      <c r="D1238" t="s">
        <v>1040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f t="shared" si="57"/>
        <v>0</v>
      </c>
      <c r="Q1238">
        <f t="shared" si="58"/>
        <v>0</v>
      </c>
      <c r="R1238">
        <f t="shared" si="59"/>
        <v>1</v>
      </c>
    </row>
    <row r="1239" spans="1:18">
      <c r="A1239" t="s">
        <v>2345</v>
      </c>
      <c r="B1239" t="s">
        <v>103</v>
      </c>
      <c r="C1239" t="s">
        <v>3</v>
      </c>
      <c r="D1239" t="s">
        <v>1039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f t="shared" si="57"/>
        <v>0</v>
      </c>
      <c r="Q1239">
        <f t="shared" si="58"/>
        <v>0</v>
      </c>
      <c r="R1239">
        <f t="shared" si="59"/>
        <v>1</v>
      </c>
    </row>
    <row r="1240" spans="1:18">
      <c r="A1240" t="s">
        <v>1513</v>
      </c>
      <c r="B1240" t="s">
        <v>2346</v>
      </c>
      <c r="C1240" t="s">
        <v>1059</v>
      </c>
      <c r="D1240" t="s">
        <v>1050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f t="shared" si="57"/>
        <v>0</v>
      </c>
      <c r="Q1240">
        <f t="shared" si="58"/>
        <v>0</v>
      </c>
      <c r="R1240">
        <f t="shared" si="59"/>
        <v>1</v>
      </c>
    </row>
    <row r="1241" spans="1:18">
      <c r="A1241" t="s">
        <v>3580</v>
      </c>
      <c r="B1241" t="s">
        <v>2347</v>
      </c>
      <c r="C1241" t="s">
        <v>1064</v>
      </c>
      <c r="D1241" t="s">
        <v>1037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f t="shared" si="57"/>
        <v>0</v>
      </c>
      <c r="Q1241">
        <f t="shared" si="58"/>
        <v>0</v>
      </c>
      <c r="R1241">
        <f t="shared" si="59"/>
        <v>1</v>
      </c>
    </row>
    <row r="1242" spans="1:18">
      <c r="A1242" t="s">
        <v>2348</v>
      </c>
      <c r="B1242" t="s">
        <v>2349</v>
      </c>
      <c r="C1242" t="s">
        <v>1058</v>
      </c>
      <c r="D1242" t="s">
        <v>1051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f t="shared" si="57"/>
        <v>0</v>
      </c>
      <c r="Q1242">
        <f t="shared" si="58"/>
        <v>0</v>
      </c>
      <c r="R1242">
        <f t="shared" si="59"/>
        <v>1</v>
      </c>
    </row>
    <row r="1243" spans="1:18">
      <c r="A1243" t="s">
        <v>2350</v>
      </c>
      <c r="B1243" t="s">
        <v>1871</v>
      </c>
      <c r="C1243" t="s">
        <v>1032</v>
      </c>
      <c r="D1243" t="s">
        <v>1060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f t="shared" si="57"/>
        <v>0</v>
      </c>
      <c r="Q1243">
        <f t="shared" si="58"/>
        <v>0</v>
      </c>
      <c r="R1243">
        <f t="shared" si="59"/>
        <v>1</v>
      </c>
    </row>
    <row r="1244" spans="1:18">
      <c r="A1244" t="s">
        <v>1678</v>
      </c>
      <c r="B1244" t="s">
        <v>2351</v>
      </c>
      <c r="C1244" t="s">
        <v>1058</v>
      </c>
      <c r="D1244" t="s">
        <v>1040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f t="shared" si="57"/>
        <v>0</v>
      </c>
      <c r="Q1244">
        <f t="shared" si="58"/>
        <v>0</v>
      </c>
      <c r="R1244">
        <f t="shared" si="59"/>
        <v>1</v>
      </c>
    </row>
    <row r="1245" spans="1:18">
      <c r="A1245" t="s">
        <v>2352</v>
      </c>
      <c r="B1245" t="s">
        <v>403</v>
      </c>
      <c r="C1245" t="s">
        <v>1062</v>
      </c>
      <c r="D1245" t="s">
        <v>1034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f t="shared" si="57"/>
        <v>0</v>
      </c>
      <c r="Q1245">
        <f t="shared" si="58"/>
        <v>0</v>
      </c>
      <c r="R1245">
        <f t="shared" si="59"/>
        <v>1</v>
      </c>
    </row>
    <row r="1246" spans="1:18">
      <c r="A1246" t="s">
        <v>2353</v>
      </c>
      <c r="B1246" t="s">
        <v>213</v>
      </c>
      <c r="C1246" t="s">
        <v>1064</v>
      </c>
      <c r="D1246" t="s">
        <v>1029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f t="shared" si="57"/>
        <v>0</v>
      </c>
      <c r="Q1246">
        <f t="shared" si="58"/>
        <v>0</v>
      </c>
      <c r="R1246">
        <f t="shared" si="59"/>
        <v>1</v>
      </c>
    </row>
    <row r="1247" spans="1:18">
      <c r="A1247" t="s">
        <v>2354</v>
      </c>
      <c r="B1247" t="s">
        <v>675</v>
      </c>
      <c r="C1247" t="s">
        <v>3</v>
      </c>
      <c r="D1247" t="s">
        <v>1055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f t="shared" si="57"/>
        <v>0</v>
      </c>
      <c r="Q1247">
        <f t="shared" si="58"/>
        <v>0</v>
      </c>
      <c r="R1247">
        <f t="shared" si="59"/>
        <v>1</v>
      </c>
    </row>
    <row r="1248" spans="1:18">
      <c r="A1248" t="s">
        <v>2355</v>
      </c>
      <c r="B1248" t="s">
        <v>124</v>
      </c>
      <c r="C1248" t="s">
        <v>1058</v>
      </c>
      <c r="D1248" t="s">
        <v>1052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f t="shared" si="57"/>
        <v>0</v>
      </c>
      <c r="Q1248">
        <f t="shared" si="58"/>
        <v>0</v>
      </c>
      <c r="R1248">
        <f t="shared" si="59"/>
        <v>1</v>
      </c>
    </row>
    <row r="1249" spans="1:18">
      <c r="A1249" t="s">
        <v>266</v>
      </c>
      <c r="B1249" t="s">
        <v>1098</v>
      </c>
      <c r="C1249" t="s">
        <v>1064</v>
      </c>
      <c r="D1249" t="s">
        <v>1047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f t="shared" si="57"/>
        <v>0</v>
      </c>
      <c r="Q1249">
        <f t="shared" si="58"/>
        <v>0</v>
      </c>
      <c r="R1249">
        <f t="shared" si="59"/>
        <v>1</v>
      </c>
    </row>
    <row r="1250" spans="1:18">
      <c r="A1250" t="s">
        <v>1116</v>
      </c>
      <c r="B1250" t="s">
        <v>44</v>
      </c>
      <c r="C1250" t="s">
        <v>1064</v>
      </c>
      <c r="D1250" t="s">
        <v>1036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f t="shared" si="57"/>
        <v>0</v>
      </c>
      <c r="Q1250">
        <f t="shared" si="58"/>
        <v>0</v>
      </c>
      <c r="R1250">
        <f t="shared" si="59"/>
        <v>1</v>
      </c>
    </row>
    <row r="1251" spans="1:18">
      <c r="A1251" t="s">
        <v>2356</v>
      </c>
      <c r="B1251" t="s">
        <v>103</v>
      </c>
      <c r="C1251" t="s">
        <v>3</v>
      </c>
      <c r="D1251" t="s">
        <v>1048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f t="shared" si="57"/>
        <v>0</v>
      </c>
      <c r="Q1251">
        <f t="shared" si="58"/>
        <v>0</v>
      </c>
      <c r="R1251">
        <f t="shared" si="59"/>
        <v>1</v>
      </c>
    </row>
    <row r="1252" spans="1:18">
      <c r="A1252" t="s">
        <v>267</v>
      </c>
      <c r="B1252" t="s">
        <v>1974</v>
      </c>
      <c r="C1252" t="s">
        <v>1064</v>
      </c>
      <c r="D1252" t="s">
        <v>1035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f t="shared" si="57"/>
        <v>0</v>
      </c>
      <c r="Q1252">
        <f t="shared" si="58"/>
        <v>0</v>
      </c>
      <c r="R1252">
        <f t="shared" si="59"/>
        <v>1</v>
      </c>
    </row>
    <row r="1253" spans="1:18">
      <c r="A1253" t="s">
        <v>2357</v>
      </c>
      <c r="B1253" t="s">
        <v>101</v>
      </c>
      <c r="C1253" t="s">
        <v>3</v>
      </c>
      <c r="D1253" t="s">
        <v>1047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f t="shared" si="57"/>
        <v>0</v>
      </c>
      <c r="Q1253">
        <f t="shared" si="58"/>
        <v>0</v>
      </c>
      <c r="R1253">
        <f t="shared" si="59"/>
        <v>1</v>
      </c>
    </row>
    <row r="1254" spans="1:18">
      <c r="A1254" t="s">
        <v>2358</v>
      </c>
      <c r="B1254" t="s">
        <v>2359</v>
      </c>
      <c r="C1254" t="s">
        <v>1064</v>
      </c>
      <c r="D1254" t="s">
        <v>1039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f t="shared" si="57"/>
        <v>0</v>
      </c>
      <c r="Q1254">
        <f t="shared" si="58"/>
        <v>0</v>
      </c>
      <c r="R1254">
        <f t="shared" si="59"/>
        <v>1</v>
      </c>
    </row>
    <row r="1255" spans="1:18">
      <c r="A1255" t="s">
        <v>2360</v>
      </c>
      <c r="B1255" t="s">
        <v>101</v>
      </c>
      <c r="C1255" t="s">
        <v>1032</v>
      </c>
      <c r="D1255" t="s">
        <v>1028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f t="shared" si="57"/>
        <v>0</v>
      </c>
      <c r="Q1255">
        <f t="shared" si="58"/>
        <v>0</v>
      </c>
      <c r="R1255">
        <f t="shared" si="59"/>
        <v>1</v>
      </c>
    </row>
    <row r="1256" spans="1:18">
      <c r="A1256" t="s">
        <v>2361</v>
      </c>
      <c r="B1256" t="s">
        <v>853</v>
      </c>
      <c r="C1256" t="s">
        <v>1064</v>
      </c>
      <c r="D1256" t="s">
        <v>1045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f t="shared" si="57"/>
        <v>0</v>
      </c>
      <c r="Q1256">
        <f t="shared" si="58"/>
        <v>0</v>
      </c>
      <c r="R1256">
        <f t="shared" si="59"/>
        <v>1</v>
      </c>
    </row>
    <row r="1257" spans="1:18">
      <c r="A1257" t="s">
        <v>2362</v>
      </c>
      <c r="B1257" t="s">
        <v>2363</v>
      </c>
      <c r="C1257" t="s">
        <v>1058</v>
      </c>
      <c r="D1257" t="s">
        <v>1038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f t="shared" si="57"/>
        <v>0</v>
      </c>
      <c r="Q1257">
        <f t="shared" si="58"/>
        <v>0</v>
      </c>
      <c r="R1257">
        <f t="shared" si="59"/>
        <v>1</v>
      </c>
    </row>
    <row r="1258" spans="1:18">
      <c r="A1258" t="s">
        <v>2364</v>
      </c>
      <c r="B1258" t="s">
        <v>2365</v>
      </c>
      <c r="C1258" t="s">
        <v>1058</v>
      </c>
      <c r="D1258" t="s">
        <v>1053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f t="shared" si="57"/>
        <v>0</v>
      </c>
      <c r="Q1258">
        <f t="shared" si="58"/>
        <v>0</v>
      </c>
      <c r="R1258">
        <f t="shared" si="59"/>
        <v>1</v>
      </c>
    </row>
    <row r="1259" spans="1:18">
      <c r="A1259" t="s">
        <v>333</v>
      </c>
      <c r="B1259" t="s">
        <v>2366</v>
      </c>
      <c r="C1259" t="s">
        <v>1059</v>
      </c>
      <c r="D1259" t="s">
        <v>1037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f t="shared" si="57"/>
        <v>0</v>
      </c>
      <c r="Q1259">
        <f t="shared" si="58"/>
        <v>0</v>
      </c>
      <c r="R1259">
        <f t="shared" si="59"/>
        <v>1</v>
      </c>
    </row>
    <row r="1260" spans="1:18">
      <c r="A1260" t="s">
        <v>2367</v>
      </c>
      <c r="B1260" t="s">
        <v>201</v>
      </c>
      <c r="C1260" t="s">
        <v>1059</v>
      </c>
      <c r="D1260" t="s">
        <v>1037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f t="shared" si="57"/>
        <v>0</v>
      </c>
      <c r="Q1260">
        <f t="shared" si="58"/>
        <v>0</v>
      </c>
      <c r="R1260">
        <f t="shared" si="59"/>
        <v>1</v>
      </c>
    </row>
    <row r="1261" spans="1:18">
      <c r="A1261" t="s">
        <v>919</v>
      </c>
      <c r="B1261" t="s">
        <v>1805</v>
      </c>
      <c r="C1261" t="s">
        <v>3</v>
      </c>
      <c r="D1261" t="s">
        <v>1054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f t="shared" si="57"/>
        <v>0</v>
      </c>
      <c r="Q1261">
        <f t="shared" si="58"/>
        <v>0</v>
      </c>
      <c r="R1261">
        <f t="shared" si="59"/>
        <v>1</v>
      </c>
    </row>
    <row r="1262" spans="1:18">
      <c r="A1262" t="s">
        <v>35</v>
      </c>
      <c r="B1262" t="s">
        <v>451</v>
      </c>
      <c r="C1262" t="s">
        <v>1064</v>
      </c>
      <c r="D1262" t="s">
        <v>1038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f t="shared" si="57"/>
        <v>0</v>
      </c>
      <c r="Q1262">
        <f t="shared" si="58"/>
        <v>0</v>
      </c>
      <c r="R1262">
        <f t="shared" si="59"/>
        <v>1</v>
      </c>
    </row>
    <row r="1263" spans="1:18">
      <c r="A1263" t="s">
        <v>1205</v>
      </c>
      <c r="B1263" t="s">
        <v>2368</v>
      </c>
      <c r="C1263" t="s">
        <v>1338</v>
      </c>
      <c r="D1263" t="s">
        <v>1050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f t="shared" si="57"/>
        <v>0</v>
      </c>
      <c r="Q1263">
        <f t="shared" si="58"/>
        <v>0</v>
      </c>
      <c r="R1263">
        <f t="shared" si="59"/>
        <v>1</v>
      </c>
    </row>
    <row r="1264" spans="1:18">
      <c r="A1264" t="s">
        <v>2369</v>
      </c>
      <c r="B1264" t="s">
        <v>2370</v>
      </c>
      <c r="C1264" t="s">
        <v>1059</v>
      </c>
      <c r="D1264" t="s">
        <v>1339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f t="shared" si="57"/>
        <v>0</v>
      </c>
      <c r="Q1264">
        <f t="shared" si="58"/>
        <v>0</v>
      </c>
      <c r="R1264">
        <f t="shared" si="59"/>
        <v>1</v>
      </c>
    </row>
    <row r="1265" spans="1:18">
      <c r="A1265" t="s">
        <v>506</v>
      </c>
      <c r="B1265" t="s">
        <v>2371</v>
      </c>
      <c r="C1265" t="s">
        <v>1064</v>
      </c>
      <c r="D1265" t="s">
        <v>1051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f t="shared" si="57"/>
        <v>0</v>
      </c>
      <c r="Q1265">
        <f t="shared" si="58"/>
        <v>0</v>
      </c>
      <c r="R1265">
        <f t="shared" si="59"/>
        <v>1</v>
      </c>
    </row>
    <row r="1266" spans="1:18">
      <c r="A1266" t="s">
        <v>2372</v>
      </c>
      <c r="B1266" t="s">
        <v>58</v>
      </c>
      <c r="C1266" t="s">
        <v>1062</v>
      </c>
      <c r="D1266" t="s">
        <v>1030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f t="shared" si="57"/>
        <v>0</v>
      </c>
      <c r="Q1266">
        <f t="shared" si="58"/>
        <v>0</v>
      </c>
      <c r="R1266">
        <f t="shared" si="59"/>
        <v>1</v>
      </c>
    </row>
    <row r="1267" spans="1:18">
      <c r="A1267" t="s">
        <v>113</v>
      </c>
      <c r="B1267" t="s">
        <v>3694</v>
      </c>
      <c r="C1267" t="s">
        <v>1059</v>
      </c>
      <c r="D1267" t="s">
        <v>1053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f t="shared" si="57"/>
        <v>0</v>
      </c>
      <c r="Q1267">
        <f t="shared" si="58"/>
        <v>0</v>
      </c>
      <c r="R1267">
        <f t="shared" si="59"/>
        <v>1</v>
      </c>
    </row>
    <row r="1268" spans="1:18">
      <c r="A1268" t="s">
        <v>3597</v>
      </c>
      <c r="B1268" t="s">
        <v>1617</v>
      </c>
      <c r="C1268" t="s">
        <v>1032</v>
      </c>
      <c r="D1268" t="s">
        <v>1035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f t="shared" si="57"/>
        <v>0</v>
      </c>
      <c r="Q1268">
        <f t="shared" si="58"/>
        <v>0</v>
      </c>
      <c r="R1268">
        <f t="shared" si="59"/>
        <v>1</v>
      </c>
    </row>
    <row r="1269" spans="1:18">
      <c r="A1269" t="s">
        <v>2373</v>
      </c>
      <c r="B1269" t="s">
        <v>2374</v>
      </c>
      <c r="C1269" t="s">
        <v>1058</v>
      </c>
      <c r="D1269" t="s">
        <v>1039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f t="shared" si="57"/>
        <v>0</v>
      </c>
      <c r="Q1269">
        <f t="shared" si="58"/>
        <v>0</v>
      </c>
      <c r="R1269">
        <f t="shared" si="59"/>
        <v>1</v>
      </c>
    </row>
    <row r="1270" spans="1:18">
      <c r="A1270" t="s">
        <v>2375</v>
      </c>
      <c r="B1270" t="s">
        <v>34</v>
      </c>
      <c r="C1270" t="s">
        <v>1058</v>
      </c>
      <c r="D1270" t="s">
        <v>1030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f t="shared" si="57"/>
        <v>0</v>
      </c>
      <c r="Q1270">
        <f t="shared" si="58"/>
        <v>0</v>
      </c>
      <c r="R1270">
        <f t="shared" si="59"/>
        <v>1</v>
      </c>
    </row>
    <row r="1271" spans="1:18">
      <c r="A1271" t="s">
        <v>767</v>
      </c>
      <c r="B1271" t="s">
        <v>887</v>
      </c>
      <c r="C1271" t="s">
        <v>3</v>
      </c>
      <c r="D1271" t="s">
        <v>1054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f t="shared" si="57"/>
        <v>0</v>
      </c>
      <c r="Q1271">
        <f t="shared" si="58"/>
        <v>0</v>
      </c>
      <c r="R1271">
        <f t="shared" si="59"/>
        <v>1</v>
      </c>
    </row>
    <row r="1272" spans="1:18">
      <c r="A1272" t="s">
        <v>3598</v>
      </c>
      <c r="B1272" t="s">
        <v>3393</v>
      </c>
      <c r="C1272" t="s">
        <v>1059</v>
      </c>
      <c r="D1272" t="s">
        <v>1034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f t="shared" si="57"/>
        <v>0</v>
      </c>
      <c r="Q1272">
        <f t="shared" si="58"/>
        <v>0</v>
      </c>
      <c r="R1272">
        <f t="shared" si="59"/>
        <v>1</v>
      </c>
    </row>
    <row r="1273" spans="1:18">
      <c r="A1273" t="s">
        <v>958</v>
      </c>
      <c r="B1273" t="s">
        <v>1106</v>
      </c>
      <c r="C1273" t="s">
        <v>1032</v>
      </c>
      <c r="D1273" t="s">
        <v>1053</v>
      </c>
      <c r="E1273">
        <v>2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2</v>
      </c>
      <c r="L1273">
        <v>0</v>
      </c>
      <c r="M1273">
        <v>0</v>
      </c>
      <c r="N1273">
        <v>0</v>
      </c>
      <c r="O1273">
        <v>0</v>
      </c>
      <c r="P1273">
        <f t="shared" si="57"/>
        <v>0</v>
      </c>
      <c r="Q1273">
        <f t="shared" si="58"/>
        <v>0</v>
      </c>
      <c r="R1273">
        <f t="shared" si="59"/>
        <v>1</v>
      </c>
    </row>
    <row r="1274" spans="1:18">
      <c r="A1274" t="s">
        <v>3599</v>
      </c>
      <c r="B1274" t="s">
        <v>325</v>
      </c>
      <c r="C1274" t="s">
        <v>1059</v>
      </c>
      <c r="D1274" t="s">
        <v>1042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f t="shared" si="57"/>
        <v>0</v>
      </c>
      <c r="Q1274">
        <f t="shared" si="58"/>
        <v>0</v>
      </c>
      <c r="R1274">
        <f t="shared" si="59"/>
        <v>1</v>
      </c>
    </row>
    <row r="1275" spans="1:18">
      <c r="A1275" t="s">
        <v>2376</v>
      </c>
      <c r="B1275" t="s">
        <v>356</v>
      </c>
      <c r="C1275" t="s">
        <v>1062</v>
      </c>
      <c r="D1275" t="s">
        <v>1063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f t="shared" si="57"/>
        <v>0</v>
      </c>
      <c r="Q1275">
        <f t="shared" si="58"/>
        <v>0</v>
      </c>
      <c r="R1275">
        <f t="shared" si="59"/>
        <v>1</v>
      </c>
    </row>
    <row r="1276" spans="1:18">
      <c r="A1276" t="s">
        <v>2377</v>
      </c>
      <c r="B1276" t="s">
        <v>48</v>
      </c>
      <c r="C1276" t="s">
        <v>1064</v>
      </c>
      <c r="D1276" t="s">
        <v>1031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f t="shared" si="57"/>
        <v>0</v>
      </c>
      <c r="Q1276">
        <f t="shared" si="58"/>
        <v>0</v>
      </c>
      <c r="R1276">
        <f t="shared" si="59"/>
        <v>1</v>
      </c>
    </row>
    <row r="1277" spans="1:18">
      <c r="A1277" t="s">
        <v>1012</v>
      </c>
      <c r="B1277" t="s">
        <v>786</v>
      </c>
      <c r="C1277" t="s">
        <v>1059</v>
      </c>
      <c r="D1277" t="s">
        <v>1033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f t="shared" si="57"/>
        <v>0</v>
      </c>
      <c r="Q1277">
        <f t="shared" si="58"/>
        <v>0</v>
      </c>
      <c r="R1277">
        <f t="shared" si="59"/>
        <v>1</v>
      </c>
    </row>
    <row r="1278" spans="1:18">
      <c r="A1278" t="s">
        <v>286</v>
      </c>
      <c r="B1278" t="s">
        <v>1653</v>
      </c>
      <c r="C1278" t="s">
        <v>1059</v>
      </c>
      <c r="D1278" t="s">
        <v>1048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f t="shared" si="57"/>
        <v>0</v>
      </c>
      <c r="Q1278">
        <f t="shared" si="58"/>
        <v>0</v>
      </c>
      <c r="R1278">
        <f t="shared" si="59"/>
        <v>1</v>
      </c>
    </row>
    <row r="1279" spans="1:18">
      <c r="A1279" t="s">
        <v>2378</v>
      </c>
      <c r="B1279" t="s">
        <v>968</v>
      </c>
      <c r="C1279" t="s">
        <v>1058</v>
      </c>
      <c r="D1279" t="s">
        <v>1052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f t="shared" si="57"/>
        <v>0</v>
      </c>
      <c r="Q1279">
        <f t="shared" si="58"/>
        <v>0</v>
      </c>
      <c r="R1279">
        <f t="shared" si="59"/>
        <v>1</v>
      </c>
    </row>
    <row r="1280" spans="1:18">
      <c r="A1280" t="s">
        <v>365</v>
      </c>
      <c r="B1280" t="s">
        <v>667</v>
      </c>
      <c r="C1280" t="s">
        <v>1059</v>
      </c>
      <c r="D1280" t="s">
        <v>1035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f t="shared" si="57"/>
        <v>0</v>
      </c>
      <c r="Q1280">
        <f t="shared" si="58"/>
        <v>0</v>
      </c>
      <c r="R1280">
        <f t="shared" si="59"/>
        <v>1</v>
      </c>
    </row>
    <row r="1281" spans="1:18">
      <c r="A1281" t="s">
        <v>522</v>
      </c>
      <c r="B1281" t="s">
        <v>72</v>
      </c>
      <c r="C1281" t="s">
        <v>3</v>
      </c>
      <c r="D1281" t="s">
        <v>1063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f t="shared" si="57"/>
        <v>0</v>
      </c>
      <c r="Q1281">
        <f t="shared" si="58"/>
        <v>0</v>
      </c>
      <c r="R1281">
        <f t="shared" si="59"/>
        <v>1</v>
      </c>
    </row>
    <row r="1282" spans="1:18">
      <c r="A1282" t="s">
        <v>2379</v>
      </c>
      <c r="B1282" t="s">
        <v>335</v>
      </c>
      <c r="C1282" t="s">
        <v>1</v>
      </c>
      <c r="D1282" t="s">
        <v>1042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f t="shared" si="57"/>
        <v>0</v>
      </c>
      <c r="Q1282">
        <f t="shared" si="58"/>
        <v>0</v>
      </c>
      <c r="R1282">
        <f t="shared" si="59"/>
        <v>1</v>
      </c>
    </row>
    <row r="1283" spans="1:18">
      <c r="A1283" t="s">
        <v>698</v>
      </c>
      <c r="B1283" t="s">
        <v>968</v>
      </c>
      <c r="C1283" t="s">
        <v>1064</v>
      </c>
      <c r="D1283" t="s">
        <v>1046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f t="shared" ref="P1283:P1346" si="60">O1283/16.875</f>
        <v>0</v>
      </c>
      <c r="Q1283">
        <f t="shared" ref="Q1283:Q1346" si="61">IF(O1283 &gt;= 500,P1283*1.1,IF(O1283 &gt; 400,P1283,IF(O1283&gt;300,P1283*0.9,IF(O1283&gt;200,P1283*0.8,IF(O1283&gt;100,P1283*0.7,P1283*0.6)))))</f>
        <v>0</v>
      </c>
      <c r="R1283">
        <f t="shared" ref="R1283:R1346" si="62">IF(Q1283 &lt; 1.5,1,Q1283)</f>
        <v>1</v>
      </c>
    </row>
    <row r="1284" spans="1:18">
      <c r="A1284" t="s">
        <v>2380</v>
      </c>
      <c r="B1284" t="s">
        <v>104</v>
      </c>
      <c r="C1284" t="s">
        <v>1062</v>
      </c>
      <c r="D1284" t="s">
        <v>1035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f t="shared" si="60"/>
        <v>0</v>
      </c>
      <c r="Q1284">
        <f t="shared" si="61"/>
        <v>0</v>
      </c>
      <c r="R1284">
        <f t="shared" si="62"/>
        <v>1</v>
      </c>
    </row>
    <row r="1285" spans="1:18">
      <c r="A1285" t="s">
        <v>1118</v>
      </c>
      <c r="B1285" t="s">
        <v>2382</v>
      </c>
      <c r="C1285" t="s">
        <v>1064</v>
      </c>
      <c r="D1285" t="s">
        <v>1031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f t="shared" si="60"/>
        <v>0</v>
      </c>
      <c r="Q1285">
        <f t="shared" si="61"/>
        <v>0</v>
      </c>
      <c r="R1285">
        <f t="shared" si="62"/>
        <v>1</v>
      </c>
    </row>
    <row r="1286" spans="1:18">
      <c r="A1286" t="s">
        <v>2383</v>
      </c>
      <c r="B1286" t="s">
        <v>2384</v>
      </c>
      <c r="C1286" t="s">
        <v>1032</v>
      </c>
      <c r="D1286" t="s">
        <v>1045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f t="shared" si="60"/>
        <v>0</v>
      </c>
      <c r="Q1286">
        <f t="shared" si="61"/>
        <v>0</v>
      </c>
      <c r="R1286">
        <f t="shared" si="62"/>
        <v>1</v>
      </c>
    </row>
    <row r="1287" spans="1:18">
      <c r="A1287" t="s">
        <v>2385</v>
      </c>
      <c r="B1287" t="s">
        <v>2386</v>
      </c>
      <c r="C1287" t="s">
        <v>1032</v>
      </c>
      <c r="D1287" t="s">
        <v>1042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f t="shared" si="60"/>
        <v>0</v>
      </c>
      <c r="Q1287">
        <f t="shared" si="61"/>
        <v>0</v>
      </c>
      <c r="R1287">
        <f t="shared" si="62"/>
        <v>1</v>
      </c>
    </row>
    <row r="1288" spans="1:18">
      <c r="A1288" t="s">
        <v>3600</v>
      </c>
      <c r="B1288" t="s">
        <v>277</v>
      </c>
      <c r="C1288" t="s">
        <v>3</v>
      </c>
      <c r="D1288" t="s">
        <v>1034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f t="shared" si="60"/>
        <v>0</v>
      </c>
      <c r="Q1288">
        <f t="shared" si="61"/>
        <v>0</v>
      </c>
      <c r="R1288">
        <f t="shared" si="62"/>
        <v>1</v>
      </c>
    </row>
    <row r="1289" spans="1:18">
      <c r="A1289" t="s">
        <v>2387</v>
      </c>
      <c r="B1289" t="s">
        <v>1614</v>
      </c>
      <c r="C1289" t="s">
        <v>1058</v>
      </c>
      <c r="D1289" t="s">
        <v>1041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f t="shared" si="60"/>
        <v>0</v>
      </c>
      <c r="Q1289">
        <f t="shared" si="61"/>
        <v>0</v>
      </c>
      <c r="R1289">
        <f t="shared" si="62"/>
        <v>1</v>
      </c>
    </row>
    <row r="1290" spans="1:18">
      <c r="A1290" t="s">
        <v>2388</v>
      </c>
      <c r="B1290" t="s">
        <v>2389</v>
      </c>
      <c r="C1290" t="s">
        <v>1058</v>
      </c>
      <c r="D1290" t="s">
        <v>1035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f t="shared" si="60"/>
        <v>0</v>
      </c>
      <c r="Q1290">
        <f t="shared" si="61"/>
        <v>0</v>
      </c>
      <c r="R1290">
        <f t="shared" si="62"/>
        <v>1</v>
      </c>
    </row>
    <row r="1291" spans="1:18">
      <c r="A1291" t="s">
        <v>2390</v>
      </c>
      <c r="B1291" t="s">
        <v>196</v>
      </c>
      <c r="C1291" t="s">
        <v>2</v>
      </c>
      <c r="D1291" t="s">
        <v>1028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f t="shared" si="60"/>
        <v>0</v>
      </c>
      <c r="Q1291">
        <f t="shared" si="61"/>
        <v>0</v>
      </c>
      <c r="R1291">
        <f t="shared" si="62"/>
        <v>1</v>
      </c>
    </row>
    <row r="1292" spans="1:18">
      <c r="A1292" t="s">
        <v>2391</v>
      </c>
      <c r="B1292" t="s">
        <v>143</v>
      </c>
      <c r="C1292" t="s">
        <v>1064</v>
      </c>
      <c r="D1292" t="s">
        <v>1054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f t="shared" si="60"/>
        <v>0</v>
      </c>
      <c r="Q1292">
        <f t="shared" si="61"/>
        <v>0</v>
      </c>
      <c r="R1292">
        <f t="shared" si="62"/>
        <v>1</v>
      </c>
    </row>
    <row r="1293" spans="1:18">
      <c r="A1293" t="s">
        <v>869</v>
      </c>
      <c r="B1293" t="s">
        <v>649</v>
      </c>
      <c r="C1293" t="s">
        <v>1059</v>
      </c>
      <c r="D1293" t="s">
        <v>1051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f t="shared" si="60"/>
        <v>0</v>
      </c>
      <c r="Q1293">
        <f t="shared" si="61"/>
        <v>0</v>
      </c>
      <c r="R1293">
        <f t="shared" si="62"/>
        <v>1</v>
      </c>
    </row>
    <row r="1294" spans="1:18">
      <c r="A1294" t="s">
        <v>2392</v>
      </c>
      <c r="B1294" t="s">
        <v>58</v>
      </c>
      <c r="C1294" t="s">
        <v>1062</v>
      </c>
      <c r="D1294" t="s">
        <v>1042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f t="shared" si="60"/>
        <v>0</v>
      </c>
      <c r="Q1294">
        <f t="shared" si="61"/>
        <v>0</v>
      </c>
      <c r="R1294">
        <f t="shared" si="62"/>
        <v>1</v>
      </c>
    </row>
    <row r="1295" spans="1:18">
      <c r="A1295" t="s">
        <v>333</v>
      </c>
      <c r="B1295" t="s">
        <v>3693</v>
      </c>
      <c r="C1295" t="s">
        <v>1032</v>
      </c>
      <c r="D1295" t="s">
        <v>1051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f t="shared" si="60"/>
        <v>0</v>
      </c>
      <c r="Q1295">
        <f t="shared" si="61"/>
        <v>0</v>
      </c>
      <c r="R1295">
        <f t="shared" si="62"/>
        <v>1</v>
      </c>
    </row>
    <row r="1296" spans="1:18">
      <c r="A1296" t="s">
        <v>2393</v>
      </c>
      <c r="B1296" t="s">
        <v>110</v>
      </c>
      <c r="C1296" t="s">
        <v>1064</v>
      </c>
      <c r="D1296" t="s">
        <v>1029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f t="shared" si="60"/>
        <v>0</v>
      </c>
      <c r="Q1296">
        <f t="shared" si="61"/>
        <v>0</v>
      </c>
      <c r="R1296">
        <f t="shared" si="62"/>
        <v>1</v>
      </c>
    </row>
    <row r="1297" spans="1:18">
      <c r="A1297" t="s">
        <v>333</v>
      </c>
      <c r="B1297" t="s">
        <v>2284</v>
      </c>
      <c r="C1297" t="s">
        <v>1032</v>
      </c>
      <c r="D1297" t="s">
        <v>1045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f t="shared" si="60"/>
        <v>0</v>
      </c>
      <c r="Q1297">
        <f t="shared" si="61"/>
        <v>0</v>
      </c>
      <c r="R1297">
        <f t="shared" si="62"/>
        <v>1</v>
      </c>
    </row>
    <row r="1298" spans="1:18">
      <c r="A1298" t="s">
        <v>2394</v>
      </c>
      <c r="B1298" t="s">
        <v>143</v>
      </c>
      <c r="C1298" t="s">
        <v>1058</v>
      </c>
      <c r="D1298" t="s">
        <v>1035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f t="shared" si="60"/>
        <v>0</v>
      </c>
      <c r="Q1298">
        <f t="shared" si="61"/>
        <v>0</v>
      </c>
      <c r="R1298">
        <f t="shared" si="62"/>
        <v>1</v>
      </c>
    </row>
    <row r="1299" spans="1:18">
      <c r="A1299" t="s">
        <v>1873</v>
      </c>
      <c r="B1299" t="s">
        <v>2395</v>
      </c>
      <c r="C1299" t="s">
        <v>1064</v>
      </c>
      <c r="D1299" t="s">
        <v>1041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f t="shared" si="60"/>
        <v>0</v>
      </c>
      <c r="Q1299">
        <f t="shared" si="61"/>
        <v>0</v>
      </c>
      <c r="R1299">
        <f t="shared" si="62"/>
        <v>1</v>
      </c>
    </row>
    <row r="1300" spans="1:18">
      <c r="A1300" t="s">
        <v>325</v>
      </c>
      <c r="B1300" t="s">
        <v>1873</v>
      </c>
      <c r="C1300" t="s">
        <v>1059</v>
      </c>
      <c r="D1300" t="s">
        <v>1045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f t="shared" si="60"/>
        <v>0</v>
      </c>
      <c r="Q1300">
        <f t="shared" si="61"/>
        <v>0</v>
      </c>
      <c r="R1300">
        <f t="shared" si="62"/>
        <v>1</v>
      </c>
    </row>
    <row r="1301" spans="1:18">
      <c r="A1301" t="s">
        <v>104</v>
      </c>
      <c r="B1301" t="s">
        <v>2396</v>
      </c>
      <c r="C1301" t="s">
        <v>1059</v>
      </c>
      <c r="D1301" t="s">
        <v>1037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f t="shared" si="60"/>
        <v>0</v>
      </c>
      <c r="Q1301">
        <f t="shared" si="61"/>
        <v>0</v>
      </c>
      <c r="R1301">
        <f t="shared" si="62"/>
        <v>1</v>
      </c>
    </row>
    <row r="1302" spans="1:18">
      <c r="A1302" t="s">
        <v>2397</v>
      </c>
      <c r="B1302" t="s">
        <v>288</v>
      </c>
      <c r="C1302" t="s">
        <v>2</v>
      </c>
      <c r="D1302" t="s">
        <v>1048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f t="shared" si="60"/>
        <v>0</v>
      </c>
      <c r="Q1302">
        <f t="shared" si="61"/>
        <v>0</v>
      </c>
      <c r="R1302">
        <f t="shared" si="62"/>
        <v>1</v>
      </c>
    </row>
    <row r="1303" spans="1:18">
      <c r="A1303" t="s">
        <v>558</v>
      </c>
      <c r="B1303" t="s">
        <v>201</v>
      </c>
      <c r="C1303" t="s">
        <v>3</v>
      </c>
      <c r="D1303" t="s">
        <v>1026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f t="shared" si="60"/>
        <v>0</v>
      </c>
      <c r="Q1303">
        <f t="shared" si="61"/>
        <v>0</v>
      </c>
      <c r="R1303">
        <f t="shared" si="62"/>
        <v>1</v>
      </c>
    </row>
    <row r="1304" spans="1:18">
      <c r="A1304" t="s">
        <v>1908</v>
      </c>
      <c r="B1304" t="s">
        <v>2398</v>
      </c>
      <c r="C1304" t="s">
        <v>2</v>
      </c>
      <c r="D1304" t="s">
        <v>1034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f t="shared" si="60"/>
        <v>0</v>
      </c>
      <c r="Q1304">
        <f t="shared" si="61"/>
        <v>0</v>
      </c>
      <c r="R1304">
        <f t="shared" si="62"/>
        <v>1</v>
      </c>
    </row>
    <row r="1305" spans="1:18">
      <c r="A1305" t="s">
        <v>3579</v>
      </c>
      <c r="B1305" t="s">
        <v>327</v>
      </c>
      <c r="C1305" t="s">
        <v>1032</v>
      </c>
      <c r="D1305" t="s">
        <v>1033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f t="shared" si="60"/>
        <v>0</v>
      </c>
      <c r="Q1305">
        <f t="shared" si="61"/>
        <v>0</v>
      </c>
      <c r="R1305">
        <f t="shared" si="62"/>
        <v>1</v>
      </c>
    </row>
    <row r="1306" spans="1:18">
      <c r="A1306" t="s">
        <v>2400</v>
      </c>
      <c r="B1306" t="s">
        <v>242</v>
      </c>
      <c r="C1306" t="s">
        <v>1059</v>
      </c>
      <c r="D1306" t="s">
        <v>1039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f t="shared" si="60"/>
        <v>0</v>
      </c>
      <c r="Q1306">
        <f t="shared" si="61"/>
        <v>0</v>
      </c>
      <c r="R1306">
        <f t="shared" si="62"/>
        <v>1</v>
      </c>
    </row>
    <row r="1307" spans="1:18">
      <c r="A1307" t="s">
        <v>2401</v>
      </c>
      <c r="B1307" t="s">
        <v>34</v>
      </c>
      <c r="C1307" t="s">
        <v>1064</v>
      </c>
      <c r="D1307" t="s">
        <v>1042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f t="shared" si="60"/>
        <v>0</v>
      </c>
      <c r="Q1307">
        <f t="shared" si="61"/>
        <v>0</v>
      </c>
      <c r="R1307">
        <f t="shared" si="62"/>
        <v>1</v>
      </c>
    </row>
    <row r="1308" spans="1:18">
      <c r="A1308" t="s">
        <v>2402</v>
      </c>
      <c r="B1308" t="s">
        <v>740</v>
      </c>
      <c r="C1308" t="s">
        <v>2</v>
      </c>
      <c r="D1308" t="s">
        <v>1339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f t="shared" si="60"/>
        <v>0</v>
      </c>
      <c r="Q1308">
        <f t="shared" si="61"/>
        <v>0</v>
      </c>
      <c r="R1308">
        <f t="shared" si="62"/>
        <v>1</v>
      </c>
    </row>
    <row r="1309" spans="1:18">
      <c r="A1309" t="s">
        <v>540</v>
      </c>
      <c r="B1309" t="s">
        <v>191</v>
      </c>
      <c r="C1309" t="s">
        <v>1058</v>
      </c>
      <c r="D1309" t="s">
        <v>1040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f t="shared" si="60"/>
        <v>0</v>
      </c>
      <c r="Q1309">
        <f t="shared" si="61"/>
        <v>0</v>
      </c>
      <c r="R1309">
        <f t="shared" si="62"/>
        <v>1</v>
      </c>
    </row>
    <row r="1310" spans="1:18">
      <c r="A1310" t="s">
        <v>2403</v>
      </c>
      <c r="B1310" t="s">
        <v>226</v>
      </c>
      <c r="C1310" t="s">
        <v>1032</v>
      </c>
      <c r="D1310" t="s">
        <v>1054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f t="shared" si="60"/>
        <v>0</v>
      </c>
      <c r="Q1310">
        <f t="shared" si="61"/>
        <v>0</v>
      </c>
      <c r="R1310">
        <f t="shared" si="62"/>
        <v>1</v>
      </c>
    </row>
    <row r="1311" spans="1:18">
      <c r="A1311" t="s">
        <v>333</v>
      </c>
      <c r="B1311" t="s">
        <v>1614</v>
      </c>
      <c r="C1311" t="s">
        <v>1059</v>
      </c>
      <c r="D1311" t="s">
        <v>1042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f t="shared" si="60"/>
        <v>0</v>
      </c>
      <c r="Q1311">
        <f t="shared" si="61"/>
        <v>0</v>
      </c>
      <c r="R1311">
        <f t="shared" si="62"/>
        <v>1</v>
      </c>
    </row>
    <row r="1312" spans="1:18">
      <c r="A1312" t="s">
        <v>2404</v>
      </c>
      <c r="B1312" t="s">
        <v>2405</v>
      </c>
      <c r="C1312" t="s">
        <v>2</v>
      </c>
      <c r="D1312" t="s">
        <v>1030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f t="shared" si="60"/>
        <v>0</v>
      </c>
      <c r="Q1312">
        <f t="shared" si="61"/>
        <v>0</v>
      </c>
      <c r="R1312">
        <f t="shared" si="62"/>
        <v>1</v>
      </c>
    </row>
    <row r="1313" spans="1:18">
      <c r="A1313" t="s">
        <v>540</v>
      </c>
      <c r="B1313" t="s">
        <v>786</v>
      </c>
      <c r="C1313" t="s">
        <v>1058</v>
      </c>
      <c r="D1313" t="s">
        <v>1041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f t="shared" si="60"/>
        <v>0</v>
      </c>
      <c r="Q1313">
        <f t="shared" si="61"/>
        <v>0</v>
      </c>
      <c r="R1313">
        <f t="shared" si="62"/>
        <v>1</v>
      </c>
    </row>
    <row r="1314" spans="1:18">
      <c r="A1314" t="s">
        <v>3577</v>
      </c>
      <c r="B1314" t="s">
        <v>201</v>
      </c>
      <c r="C1314" t="s">
        <v>1059</v>
      </c>
      <c r="D1314" t="s">
        <v>1048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f t="shared" si="60"/>
        <v>0</v>
      </c>
      <c r="Q1314">
        <f t="shared" si="61"/>
        <v>0</v>
      </c>
      <c r="R1314">
        <f t="shared" si="62"/>
        <v>1</v>
      </c>
    </row>
    <row r="1315" spans="1:18">
      <c r="A1315" t="s">
        <v>775</v>
      </c>
      <c r="B1315" t="s">
        <v>277</v>
      </c>
      <c r="C1315" t="s">
        <v>3</v>
      </c>
      <c r="D1315" t="s">
        <v>1054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f t="shared" si="60"/>
        <v>0</v>
      </c>
      <c r="Q1315">
        <f t="shared" si="61"/>
        <v>0</v>
      </c>
      <c r="R1315">
        <f t="shared" si="62"/>
        <v>1</v>
      </c>
    </row>
    <row r="1316" spans="1:18">
      <c r="A1316" t="s">
        <v>1144</v>
      </c>
      <c r="B1316" t="s">
        <v>34</v>
      </c>
      <c r="C1316" t="s">
        <v>1058</v>
      </c>
      <c r="D1316" t="s">
        <v>1044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f t="shared" si="60"/>
        <v>0</v>
      </c>
      <c r="Q1316">
        <f t="shared" si="61"/>
        <v>0</v>
      </c>
      <c r="R1316">
        <f t="shared" si="62"/>
        <v>1</v>
      </c>
    </row>
    <row r="1317" spans="1:18">
      <c r="A1317" t="s">
        <v>1426</v>
      </c>
      <c r="B1317" t="s">
        <v>160</v>
      </c>
      <c r="C1317" t="s">
        <v>1062</v>
      </c>
      <c r="D1317" t="s">
        <v>1042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f t="shared" si="60"/>
        <v>0</v>
      </c>
      <c r="Q1317">
        <f t="shared" si="61"/>
        <v>0</v>
      </c>
      <c r="R1317">
        <f t="shared" si="62"/>
        <v>1</v>
      </c>
    </row>
    <row r="1318" spans="1:18">
      <c r="A1318" t="s">
        <v>157</v>
      </c>
      <c r="B1318" t="s">
        <v>243</v>
      </c>
      <c r="C1318" t="s">
        <v>1064</v>
      </c>
      <c r="D1318" t="s">
        <v>1028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f t="shared" si="60"/>
        <v>0</v>
      </c>
      <c r="Q1318">
        <f t="shared" si="61"/>
        <v>0</v>
      </c>
      <c r="R1318">
        <f t="shared" si="62"/>
        <v>1</v>
      </c>
    </row>
    <row r="1319" spans="1:18">
      <c r="A1319" t="s">
        <v>1491</v>
      </c>
      <c r="B1319" t="s">
        <v>85</v>
      </c>
      <c r="C1319" t="s">
        <v>1058</v>
      </c>
      <c r="D1319" t="s">
        <v>1034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f t="shared" si="60"/>
        <v>0</v>
      </c>
      <c r="Q1319">
        <f t="shared" si="61"/>
        <v>0</v>
      </c>
      <c r="R1319">
        <f t="shared" si="62"/>
        <v>1</v>
      </c>
    </row>
    <row r="1320" spans="1:18">
      <c r="A1320" t="s">
        <v>2120</v>
      </c>
      <c r="B1320" t="s">
        <v>835</v>
      </c>
      <c r="C1320" t="s">
        <v>1</v>
      </c>
      <c r="D1320" t="s">
        <v>1030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f t="shared" si="60"/>
        <v>0</v>
      </c>
      <c r="Q1320">
        <f t="shared" si="61"/>
        <v>0</v>
      </c>
      <c r="R1320">
        <f t="shared" si="62"/>
        <v>1</v>
      </c>
    </row>
    <row r="1321" spans="1:18">
      <c r="A1321" t="s">
        <v>852</v>
      </c>
      <c r="B1321" t="s">
        <v>147</v>
      </c>
      <c r="C1321" t="s">
        <v>2</v>
      </c>
      <c r="D1321" t="s">
        <v>1036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f t="shared" si="60"/>
        <v>0</v>
      </c>
      <c r="Q1321">
        <f t="shared" si="61"/>
        <v>0</v>
      </c>
      <c r="R1321">
        <f t="shared" si="62"/>
        <v>1</v>
      </c>
    </row>
    <row r="1322" spans="1:18">
      <c r="A1322" t="s">
        <v>123</v>
      </c>
      <c r="B1322" t="s">
        <v>87</v>
      </c>
      <c r="C1322" t="s">
        <v>1058</v>
      </c>
      <c r="D1322" t="s">
        <v>1055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f t="shared" si="60"/>
        <v>0</v>
      </c>
      <c r="Q1322">
        <f t="shared" si="61"/>
        <v>0</v>
      </c>
      <c r="R1322">
        <f t="shared" si="62"/>
        <v>1</v>
      </c>
    </row>
    <row r="1323" spans="1:18">
      <c r="A1323" t="s">
        <v>2406</v>
      </c>
      <c r="B1323" t="s">
        <v>243</v>
      </c>
      <c r="C1323" t="s">
        <v>3</v>
      </c>
      <c r="D1323" t="s">
        <v>1054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f t="shared" si="60"/>
        <v>0</v>
      </c>
      <c r="Q1323">
        <f t="shared" si="61"/>
        <v>0</v>
      </c>
      <c r="R1323">
        <f t="shared" si="62"/>
        <v>1</v>
      </c>
    </row>
    <row r="1324" spans="1:18">
      <c r="A1324" t="s">
        <v>2407</v>
      </c>
      <c r="B1324" t="s">
        <v>356</v>
      </c>
      <c r="C1324" t="s">
        <v>1058</v>
      </c>
      <c r="D1324" t="s">
        <v>1052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f t="shared" si="60"/>
        <v>0</v>
      </c>
      <c r="Q1324">
        <f t="shared" si="61"/>
        <v>0</v>
      </c>
      <c r="R1324">
        <f t="shared" si="62"/>
        <v>1</v>
      </c>
    </row>
    <row r="1325" spans="1:18">
      <c r="A1325" t="s">
        <v>2408</v>
      </c>
      <c r="B1325" t="s">
        <v>2409</v>
      </c>
      <c r="C1325" t="s">
        <v>1064</v>
      </c>
      <c r="D1325" t="s">
        <v>1043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f t="shared" si="60"/>
        <v>0</v>
      </c>
      <c r="Q1325">
        <f t="shared" si="61"/>
        <v>0</v>
      </c>
      <c r="R1325">
        <f t="shared" si="62"/>
        <v>1</v>
      </c>
    </row>
    <row r="1326" spans="1:18">
      <c r="A1326" t="s">
        <v>2410</v>
      </c>
      <c r="B1326" t="s">
        <v>383</v>
      </c>
      <c r="C1326" t="s">
        <v>1032</v>
      </c>
      <c r="D1326" t="s">
        <v>1041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f t="shared" si="60"/>
        <v>0</v>
      </c>
      <c r="Q1326">
        <f t="shared" si="61"/>
        <v>0</v>
      </c>
      <c r="R1326">
        <f t="shared" si="62"/>
        <v>1</v>
      </c>
    </row>
    <row r="1327" spans="1:18">
      <c r="A1327" t="s">
        <v>308</v>
      </c>
      <c r="B1327" t="s">
        <v>309</v>
      </c>
      <c r="C1327" t="s">
        <v>1</v>
      </c>
      <c r="D1327" t="s">
        <v>1028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f t="shared" si="60"/>
        <v>0</v>
      </c>
      <c r="Q1327">
        <f t="shared" si="61"/>
        <v>0</v>
      </c>
      <c r="R1327">
        <f t="shared" si="62"/>
        <v>1</v>
      </c>
    </row>
    <row r="1328" spans="1:18">
      <c r="A1328" t="s">
        <v>274</v>
      </c>
      <c r="B1328" t="s">
        <v>2135</v>
      </c>
      <c r="C1328" t="s">
        <v>1064</v>
      </c>
      <c r="D1328" t="s">
        <v>1339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f t="shared" si="60"/>
        <v>0</v>
      </c>
      <c r="Q1328">
        <f t="shared" si="61"/>
        <v>0</v>
      </c>
      <c r="R1328">
        <f t="shared" si="62"/>
        <v>1</v>
      </c>
    </row>
    <row r="1329" spans="1:18">
      <c r="A1329" t="s">
        <v>518</v>
      </c>
      <c r="B1329" t="s">
        <v>692</v>
      </c>
      <c r="C1329" t="s">
        <v>1061</v>
      </c>
      <c r="D1329" t="s">
        <v>1040</v>
      </c>
      <c r="E1329">
        <v>1</v>
      </c>
      <c r="F1329">
        <v>1</v>
      </c>
      <c r="G1329">
        <v>0</v>
      </c>
      <c r="H1329">
        <v>0</v>
      </c>
      <c r="I1329">
        <v>0</v>
      </c>
      <c r="J1329">
        <v>0</v>
      </c>
      <c r="K1329">
        <v>4</v>
      </c>
      <c r="L1329">
        <v>1</v>
      </c>
      <c r="M1329">
        <v>0</v>
      </c>
      <c r="N1329">
        <v>0</v>
      </c>
      <c r="O1329">
        <v>0</v>
      </c>
      <c r="P1329">
        <f t="shared" si="60"/>
        <v>0</v>
      </c>
      <c r="Q1329">
        <f t="shared" si="61"/>
        <v>0</v>
      </c>
      <c r="R1329">
        <f t="shared" si="62"/>
        <v>1</v>
      </c>
    </row>
    <row r="1330" spans="1:18">
      <c r="A1330" t="s">
        <v>506</v>
      </c>
      <c r="B1330" t="s">
        <v>3578</v>
      </c>
      <c r="C1330" t="s">
        <v>1064</v>
      </c>
      <c r="D1330" t="s">
        <v>1044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f t="shared" si="60"/>
        <v>0</v>
      </c>
      <c r="Q1330">
        <f t="shared" si="61"/>
        <v>0</v>
      </c>
      <c r="R1330">
        <f t="shared" si="62"/>
        <v>1</v>
      </c>
    </row>
    <row r="1331" spans="1:18">
      <c r="A1331" t="s">
        <v>1687</v>
      </c>
      <c r="B1331" t="s">
        <v>85</v>
      </c>
      <c r="C1331" t="s">
        <v>1064</v>
      </c>
      <c r="D1331" t="s">
        <v>1043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f t="shared" si="60"/>
        <v>0</v>
      </c>
      <c r="Q1331">
        <f t="shared" si="61"/>
        <v>0</v>
      </c>
      <c r="R1331">
        <f t="shared" si="62"/>
        <v>1</v>
      </c>
    </row>
    <row r="1332" spans="1:18">
      <c r="A1332" t="s">
        <v>501</v>
      </c>
      <c r="B1332" t="s">
        <v>2411</v>
      </c>
      <c r="C1332" t="s">
        <v>1032</v>
      </c>
      <c r="D1332" t="s">
        <v>1035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f t="shared" si="60"/>
        <v>0</v>
      </c>
      <c r="Q1332">
        <f t="shared" si="61"/>
        <v>0</v>
      </c>
      <c r="R1332">
        <f t="shared" si="62"/>
        <v>1</v>
      </c>
    </row>
    <row r="1333" spans="1:18">
      <c r="A1333" t="s">
        <v>1369</v>
      </c>
      <c r="B1333" t="s">
        <v>594</v>
      </c>
      <c r="C1333" t="s">
        <v>1059</v>
      </c>
      <c r="D1333" t="s">
        <v>1037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f t="shared" si="60"/>
        <v>0</v>
      </c>
      <c r="Q1333">
        <f t="shared" si="61"/>
        <v>0</v>
      </c>
      <c r="R1333">
        <f t="shared" si="62"/>
        <v>1</v>
      </c>
    </row>
    <row r="1334" spans="1:18">
      <c r="A1334" t="s">
        <v>2412</v>
      </c>
      <c r="B1334" t="s">
        <v>2413</v>
      </c>
      <c r="C1334" t="s">
        <v>2</v>
      </c>
      <c r="D1334" t="s">
        <v>1043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f t="shared" si="60"/>
        <v>0</v>
      </c>
      <c r="Q1334">
        <f t="shared" si="61"/>
        <v>0</v>
      </c>
      <c r="R1334">
        <f t="shared" si="62"/>
        <v>1</v>
      </c>
    </row>
    <row r="1335" spans="1:18">
      <c r="A1335" t="s">
        <v>2414</v>
      </c>
      <c r="B1335" t="s">
        <v>403</v>
      </c>
      <c r="C1335" t="s">
        <v>1</v>
      </c>
      <c r="D1335" t="s">
        <v>1339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f t="shared" si="60"/>
        <v>0</v>
      </c>
      <c r="Q1335">
        <f t="shared" si="61"/>
        <v>0</v>
      </c>
      <c r="R1335">
        <f t="shared" si="62"/>
        <v>1</v>
      </c>
    </row>
    <row r="1336" spans="1:18">
      <c r="A1336" t="s">
        <v>2415</v>
      </c>
      <c r="B1336" t="s">
        <v>101</v>
      </c>
      <c r="C1336" t="s">
        <v>1058</v>
      </c>
      <c r="D1336" t="s">
        <v>1028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f t="shared" si="60"/>
        <v>0</v>
      </c>
      <c r="Q1336">
        <f t="shared" si="61"/>
        <v>0</v>
      </c>
      <c r="R1336">
        <f t="shared" si="62"/>
        <v>1</v>
      </c>
    </row>
    <row r="1337" spans="1:18">
      <c r="A1337" t="s">
        <v>2416</v>
      </c>
      <c r="B1337" t="s">
        <v>433</v>
      </c>
      <c r="C1337" t="s">
        <v>1</v>
      </c>
      <c r="D1337" t="s">
        <v>1036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f t="shared" si="60"/>
        <v>0</v>
      </c>
      <c r="Q1337">
        <f t="shared" si="61"/>
        <v>0</v>
      </c>
      <c r="R1337">
        <f t="shared" si="62"/>
        <v>1</v>
      </c>
    </row>
    <row r="1338" spans="1:18">
      <c r="A1338" t="s">
        <v>2417</v>
      </c>
      <c r="B1338" t="s">
        <v>2418</v>
      </c>
      <c r="C1338" t="s">
        <v>1062</v>
      </c>
      <c r="D1338" t="s">
        <v>1043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f t="shared" si="60"/>
        <v>0</v>
      </c>
      <c r="Q1338">
        <f t="shared" si="61"/>
        <v>0</v>
      </c>
      <c r="R1338">
        <f t="shared" si="62"/>
        <v>1</v>
      </c>
    </row>
    <row r="1339" spans="1:18">
      <c r="A1339" t="s">
        <v>2419</v>
      </c>
      <c r="B1339" t="s">
        <v>912</v>
      </c>
      <c r="C1339" t="s">
        <v>1032</v>
      </c>
      <c r="D1339" t="s">
        <v>1051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f t="shared" si="60"/>
        <v>0</v>
      </c>
      <c r="Q1339">
        <f t="shared" si="61"/>
        <v>0</v>
      </c>
      <c r="R1339">
        <f t="shared" si="62"/>
        <v>1</v>
      </c>
    </row>
    <row r="1340" spans="1:18">
      <c r="A1340" t="s">
        <v>2420</v>
      </c>
      <c r="B1340" t="s">
        <v>2421</v>
      </c>
      <c r="C1340" t="s">
        <v>1032</v>
      </c>
      <c r="D1340" t="s">
        <v>1048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f t="shared" si="60"/>
        <v>0</v>
      </c>
      <c r="Q1340">
        <f t="shared" si="61"/>
        <v>0</v>
      </c>
      <c r="R1340">
        <f t="shared" si="62"/>
        <v>1</v>
      </c>
    </row>
    <row r="1341" spans="1:18">
      <c r="A1341" t="s">
        <v>2422</v>
      </c>
      <c r="B1341" t="s">
        <v>383</v>
      </c>
      <c r="C1341" t="s">
        <v>1032</v>
      </c>
      <c r="D1341" t="s">
        <v>1039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f t="shared" si="60"/>
        <v>0</v>
      </c>
      <c r="Q1341">
        <f t="shared" si="61"/>
        <v>0</v>
      </c>
      <c r="R1341">
        <f t="shared" si="62"/>
        <v>1</v>
      </c>
    </row>
    <row r="1342" spans="1:18">
      <c r="A1342" t="s">
        <v>1891</v>
      </c>
      <c r="B1342" t="s">
        <v>2423</v>
      </c>
      <c r="C1342" t="s">
        <v>1064</v>
      </c>
      <c r="D1342" t="s">
        <v>1042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f t="shared" si="60"/>
        <v>0</v>
      </c>
      <c r="Q1342">
        <f t="shared" si="61"/>
        <v>0</v>
      </c>
      <c r="R1342">
        <f t="shared" si="62"/>
        <v>1</v>
      </c>
    </row>
    <row r="1343" spans="1:18">
      <c r="A1343" t="s">
        <v>437</v>
      </c>
      <c r="B1343" t="s">
        <v>438</v>
      </c>
      <c r="C1343" t="s">
        <v>2</v>
      </c>
      <c r="D1343" t="s">
        <v>1054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f t="shared" si="60"/>
        <v>0</v>
      </c>
      <c r="Q1343">
        <f t="shared" si="61"/>
        <v>0</v>
      </c>
      <c r="R1343">
        <f t="shared" si="62"/>
        <v>1</v>
      </c>
    </row>
    <row r="1344" spans="1:18">
      <c r="A1344" t="s">
        <v>2424</v>
      </c>
      <c r="B1344" t="s">
        <v>204</v>
      </c>
      <c r="C1344" t="s">
        <v>1</v>
      </c>
      <c r="D1344" t="s">
        <v>1034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f t="shared" si="60"/>
        <v>0</v>
      </c>
      <c r="Q1344">
        <f t="shared" si="61"/>
        <v>0</v>
      </c>
      <c r="R1344">
        <f t="shared" si="62"/>
        <v>1</v>
      </c>
    </row>
    <row r="1345" spans="1:18">
      <c r="A1345" t="s">
        <v>2425</v>
      </c>
      <c r="B1345" t="s">
        <v>371</v>
      </c>
      <c r="C1345" t="s">
        <v>1058</v>
      </c>
      <c r="D1345" t="s">
        <v>1026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f t="shared" si="60"/>
        <v>0</v>
      </c>
      <c r="Q1345">
        <f t="shared" si="61"/>
        <v>0</v>
      </c>
      <c r="R1345">
        <f t="shared" si="62"/>
        <v>1</v>
      </c>
    </row>
    <row r="1346" spans="1:18">
      <c r="A1346" t="s">
        <v>2426</v>
      </c>
      <c r="B1346" t="s">
        <v>2427</v>
      </c>
      <c r="C1346" t="s">
        <v>3</v>
      </c>
      <c r="D1346" t="s">
        <v>1026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f t="shared" si="60"/>
        <v>0</v>
      </c>
      <c r="Q1346">
        <f t="shared" si="61"/>
        <v>0</v>
      </c>
      <c r="R1346">
        <f t="shared" si="62"/>
        <v>1</v>
      </c>
    </row>
    <row r="1347" spans="1:18">
      <c r="A1347" t="s">
        <v>3601</v>
      </c>
      <c r="B1347" t="s">
        <v>528</v>
      </c>
      <c r="C1347" t="s">
        <v>1032</v>
      </c>
      <c r="D1347" t="s">
        <v>1040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f t="shared" ref="P1347:P1410" si="63">O1347/16.875</f>
        <v>0</v>
      </c>
      <c r="Q1347">
        <f t="shared" ref="Q1347:Q1410" si="64">IF(O1347 &gt;= 500,P1347*1.1,IF(O1347 &gt; 400,P1347,IF(O1347&gt;300,P1347*0.9,IF(O1347&gt;200,P1347*0.8,IF(O1347&gt;100,P1347*0.7,P1347*0.6)))))</f>
        <v>0</v>
      </c>
      <c r="R1347">
        <f t="shared" ref="R1347:R1410" si="65">IF(Q1347 &lt; 1.5,1,Q1347)</f>
        <v>1</v>
      </c>
    </row>
    <row r="1348" spans="1:18">
      <c r="A1348" t="s">
        <v>1456</v>
      </c>
      <c r="B1348" t="s">
        <v>207</v>
      </c>
      <c r="C1348" t="s">
        <v>1058</v>
      </c>
      <c r="D1348" t="s">
        <v>1045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f t="shared" si="63"/>
        <v>0</v>
      </c>
      <c r="Q1348">
        <f t="shared" si="64"/>
        <v>0</v>
      </c>
      <c r="R1348">
        <f t="shared" si="65"/>
        <v>1</v>
      </c>
    </row>
    <row r="1349" spans="1:18">
      <c r="A1349" t="s">
        <v>2428</v>
      </c>
      <c r="B1349" t="s">
        <v>2429</v>
      </c>
      <c r="C1349" t="s">
        <v>1064</v>
      </c>
      <c r="D1349" t="s">
        <v>1031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f t="shared" si="63"/>
        <v>0</v>
      </c>
      <c r="Q1349">
        <f t="shared" si="64"/>
        <v>0</v>
      </c>
      <c r="R1349">
        <f t="shared" si="65"/>
        <v>1</v>
      </c>
    </row>
    <row r="1350" spans="1:18">
      <c r="A1350" t="s">
        <v>920</v>
      </c>
      <c r="B1350" t="s">
        <v>58</v>
      </c>
      <c r="C1350" t="s">
        <v>1058</v>
      </c>
      <c r="D1350" t="s">
        <v>1055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f t="shared" si="63"/>
        <v>0</v>
      </c>
      <c r="Q1350">
        <f t="shared" si="64"/>
        <v>0</v>
      </c>
      <c r="R1350">
        <f t="shared" si="65"/>
        <v>1</v>
      </c>
    </row>
    <row r="1351" spans="1:18">
      <c r="A1351" t="s">
        <v>2430</v>
      </c>
      <c r="B1351" t="s">
        <v>2431</v>
      </c>
      <c r="C1351" t="s">
        <v>2</v>
      </c>
      <c r="D1351" t="s">
        <v>1036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f t="shared" si="63"/>
        <v>0</v>
      </c>
      <c r="Q1351">
        <f t="shared" si="64"/>
        <v>0</v>
      </c>
      <c r="R1351">
        <f t="shared" si="65"/>
        <v>1</v>
      </c>
    </row>
    <row r="1352" spans="1:18">
      <c r="A1352" t="s">
        <v>2432</v>
      </c>
      <c r="B1352" t="s">
        <v>85</v>
      </c>
      <c r="C1352" t="s">
        <v>1059</v>
      </c>
      <c r="D1352" t="s">
        <v>1060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f t="shared" si="63"/>
        <v>0</v>
      </c>
      <c r="Q1352">
        <f t="shared" si="64"/>
        <v>0</v>
      </c>
      <c r="R1352">
        <f t="shared" si="65"/>
        <v>1</v>
      </c>
    </row>
    <row r="1353" spans="1:18">
      <c r="A1353" t="s">
        <v>388</v>
      </c>
      <c r="B1353" t="s">
        <v>32</v>
      </c>
      <c r="C1353" t="s">
        <v>1058</v>
      </c>
      <c r="D1353" t="s">
        <v>1054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f t="shared" si="63"/>
        <v>0</v>
      </c>
      <c r="Q1353">
        <f t="shared" si="64"/>
        <v>0</v>
      </c>
      <c r="R1353">
        <f t="shared" si="65"/>
        <v>1</v>
      </c>
    </row>
    <row r="1354" spans="1:18">
      <c r="A1354" t="s">
        <v>28</v>
      </c>
      <c r="B1354" t="s">
        <v>29</v>
      </c>
      <c r="C1354" t="s">
        <v>1062</v>
      </c>
      <c r="D1354" t="s">
        <v>1044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f t="shared" si="63"/>
        <v>0</v>
      </c>
      <c r="Q1354">
        <f t="shared" si="64"/>
        <v>0</v>
      </c>
      <c r="R1354">
        <f t="shared" si="65"/>
        <v>1</v>
      </c>
    </row>
    <row r="1355" spans="1:18">
      <c r="A1355" t="s">
        <v>2433</v>
      </c>
      <c r="B1355" t="s">
        <v>110</v>
      </c>
      <c r="C1355" t="s">
        <v>1064</v>
      </c>
      <c r="D1355" t="s">
        <v>1040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f t="shared" si="63"/>
        <v>0</v>
      </c>
      <c r="Q1355">
        <f t="shared" si="64"/>
        <v>0</v>
      </c>
      <c r="R1355">
        <f t="shared" si="65"/>
        <v>1</v>
      </c>
    </row>
    <row r="1356" spans="1:18">
      <c r="A1356" t="s">
        <v>497</v>
      </c>
      <c r="B1356" t="s">
        <v>498</v>
      </c>
      <c r="C1356" t="s">
        <v>1064</v>
      </c>
      <c r="D1356" t="s">
        <v>1034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f t="shared" si="63"/>
        <v>0</v>
      </c>
      <c r="Q1356">
        <f t="shared" si="64"/>
        <v>0</v>
      </c>
      <c r="R1356">
        <f t="shared" si="65"/>
        <v>1</v>
      </c>
    </row>
    <row r="1357" spans="1:18">
      <c r="A1357" t="s">
        <v>2434</v>
      </c>
      <c r="B1357" t="s">
        <v>166</v>
      </c>
      <c r="C1357" t="s">
        <v>1032</v>
      </c>
      <c r="D1357" t="s">
        <v>1026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f t="shared" si="63"/>
        <v>0</v>
      </c>
      <c r="Q1357">
        <f t="shared" si="64"/>
        <v>0</v>
      </c>
      <c r="R1357">
        <f t="shared" si="65"/>
        <v>1</v>
      </c>
    </row>
    <row r="1358" spans="1:18">
      <c r="A1358" t="s">
        <v>334</v>
      </c>
      <c r="B1358" t="s">
        <v>625</v>
      </c>
      <c r="C1358" t="s">
        <v>1058</v>
      </c>
      <c r="D1358" t="s">
        <v>1030</v>
      </c>
      <c r="E1358">
        <v>1</v>
      </c>
      <c r="F1358">
        <v>0</v>
      </c>
      <c r="G1358">
        <v>0</v>
      </c>
      <c r="H1358">
        <v>1</v>
      </c>
      <c r="I1358">
        <v>0</v>
      </c>
      <c r="J1358">
        <v>0</v>
      </c>
      <c r="K1358">
        <v>3</v>
      </c>
      <c r="L1358">
        <v>0</v>
      </c>
      <c r="M1358">
        <v>1</v>
      </c>
      <c r="N1358">
        <v>0</v>
      </c>
      <c r="O1358">
        <v>0</v>
      </c>
      <c r="P1358">
        <f t="shared" si="63"/>
        <v>0</v>
      </c>
      <c r="Q1358">
        <f t="shared" si="64"/>
        <v>0</v>
      </c>
      <c r="R1358">
        <f t="shared" si="65"/>
        <v>1</v>
      </c>
    </row>
    <row r="1359" spans="1:18">
      <c r="A1359" t="s">
        <v>2435</v>
      </c>
      <c r="B1359" t="s">
        <v>2000</v>
      </c>
      <c r="C1359" t="s">
        <v>1058</v>
      </c>
      <c r="D1359" t="s">
        <v>1026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f t="shared" si="63"/>
        <v>0</v>
      </c>
      <c r="Q1359">
        <f t="shared" si="64"/>
        <v>0</v>
      </c>
      <c r="R1359">
        <f t="shared" si="65"/>
        <v>1</v>
      </c>
    </row>
    <row r="1360" spans="1:18">
      <c r="A1360" t="s">
        <v>2436</v>
      </c>
      <c r="B1360" t="s">
        <v>207</v>
      </c>
      <c r="C1360" t="s">
        <v>1032</v>
      </c>
      <c r="D1360" t="s">
        <v>1063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f t="shared" si="63"/>
        <v>0</v>
      </c>
      <c r="Q1360">
        <f t="shared" si="64"/>
        <v>0</v>
      </c>
      <c r="R1360">
        <f t="shared" si="65"/>
        <v>1</v>
      </c>
    </row>
    <row r="1361" spans="1:18">
      <c r="A1361" t="s">
        <v>2437</v>
      </c>
      <c r="B1361" t="s">
        <v>58</v>
      </c>
      <c r="C1361" t="s">
        <v>1064</v>
      </c>
      <c r="D1361" t="s">
        <v>1026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f t="shared" si="63"/>
        <v>0</v>
      </c>
      <c r="Q1361">
        <f t="shared" si="64"/>
        <v>0</v>
      </c>
      <c r="R1361">
        <f t="shared" si="65"/>
        <v>1</v>
      </c>
    </row>
    <row r="1362" spans="1:18">
      <c r="A1362" t="s">
        <v>2438</v>
      </c>
      <c r="B1362" t="s">
        <v>44</v>
      </c>
      <c r="C1362" t="s">
        <v>1032</v>
      </c>
      <c r="D1362" t="s">
        <v>1026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f t="shared" si="63"/>
        <v>0</v>
      </c>
      <c r="Q1362">
        <f t="shared" si="64"/>
        <v>0</v>
      </c>
      <c r="R1362">
        <f t="shared" si="65"/>
        <v>1</v>
      </c>
    </row>
    <row r="1363" spans="1:18">
      <c r="A1363" t="s">
        <v>2439</v>
      </c>
      <c r="B1363" t="s">
        <v>1553</v>
      </c>
      <c r="C1363" t="s">
        <v>1032</v>
      </c>
      <c r="D1363" t="s">
        <v>1043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f t="shared" si="63"/>
        <v>0</v>
      </c>
      <c r="Q1363">
        <f t="shared" si="64"/>
        <v>0</v>
      </c>
      <c r="R1363">
        <f t="shared" si="65"/>
        <v>1</v>
      </c>
    </row>
    <row r="1364" spans="1:18">
      <c r="A1364" t="s">
        <v>323</v>
      </c>
      <c r="B1364" t="s">
        <v>968</v>
      </c>
      <c r="C1364" t="s">
        <v>1059</v>
      </c>
      <c r="D1364" t="s">
        <v>1044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f t="shared" si="63"/>
        <v>0</v>
      </c>
      <c r="Q1364">
        <f t="shared" si="64"/>
        <v>0</v>
      </c>
      <c r="R1364">
        <f t="shared" si="65"/>
        <v>1</v>
      </c>
    </row>
    <row r="1365" spans="1:18">
      <c r="A1365" t="s">
        <v>2440</v>
      </c>
      <c r="B1365" t="s">
        <v>379</v>
      </c>
      <c r="C1365" t="s">
        <v>1058</v>
      </c>
      <c r="D1365" t="s">
        <v>1048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f t="shared" si="63"/>
        <v>0</v>
      </c>
      <c r="Q1365">
        <f t="shared" si="64"/>
        <v>0</v>
      </c>
      <c r="R1365">
        <f t="shared" si="65"/>
        <v>1</v>
      </c>
    </row>
    <row r="1366" spans="1:18">
      <c r="A1366" t="s">
        <v>2441</v>
      </c>
      <c r="B1366" t="s">
        <v>392</v>
      </c>
      <c r="C1366" t="s">
        <v>1</v>
      </c>
      <c r="D1366" t="s">
        <v>1339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f t="shared" si="63"/>
        <v>0</v>
      </c>
      <c r="Q1366">
        <f t="shared" si="64"/>
        <v>0</v>
      </c>
      <c r="R1366">
        <f t="shared" si="65"/>
        <v>1</v>
      </c>
    </row>
    <row r="1367" spans="1:18">
      <c r="A1367" t="s">
        <v>2442</v>
      </c>
      <c r="B1367" t="s">
        <v>2443</v>
      </c>
      <c r="C1367" t="s">
        <v>1061</v>
      </c>
      <c r="D1367" t="s">
        <v>1045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f t="shared" si="63"/>
        <v>0</v>
      </c>
      <c r="Q1367">
        <f t="shared" si="64"/>
        <v>0</v>
      </c>
      <c r="R1367">
        <f t="shared" si="65"/>
        <v>1</v>
      </c>
    </row>
    <row r="1368" spans="1:18">
      <c r="A1368" t="s">
        <v>501</v>
      </c>
      <c r="B1368" t="s">
        <v>3576</v>
      </c>
      <c r="C1368" t="s">
        <v>1032</v>
      </c>
      <c r="D1368" t="s">
        <v>1038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f t="shared" si="63"/>
        <v>0</v>
      </c>
      <c r="Q1368">
        <f t="shared" si="64"/>
        <v>0</v>
      </c>
      <c r="R1368">
        <f t="shared" si="65"/>
        <v>1</v>
      </c>
    </row>
    <row r="1369" spans="1:18">
      <c r="A1369" t="s">
        <v>2444</v>
      </c>
      <c r="B1369" t="s">
        <v>294</v>
      </c>
      <c r="C1369" t="s">
        <v>1064</v>
      </c>
      <c r="D1369" t="s">
        <v>1047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f t="shared" si="63"/>
        <v>0</v>
      </c>
      <c r="Q1369">
        <f t="shared" si="64"/>
        <v>0</v>
      </c>
      <c r="R1369">
        <f t="shared" si="65"/>
        <v>1</v>
      </c>
    </row>
    <row r="1370" spans="1:18">
      <c r="A1370" t="s">
        <v>1518</v>
      </c>
      <c r="B1370" t="s">
        <v>1519</v>
      </c>
      <c r="C1370" t="s">
        <v>1062</v>
      </c>
      <c r="D1370" t="s">
        <v>1042</v>
      </c>
      <c r="E1370">
        <v>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2</v>
      </c>
      <c r="L1370">
        <v>1</v>
      </c>
      <c r="M1370">
        <v>0</v>
      </c>
      <c r="N1370">
        <v>0</v>
      </c>
      <c r="O1370">
        <v>0</v>
      </c>
      <c r="P1370">
        <f t="shared" si="63"/>
        <v>0</v>
      </c>
      <c r="Q1370">
        <f t="shared" si="64"/>
        <v>0</v>
      </c>
      <c r="R1370">
        <f t="shared" si="65"/>
        <v>1</v>
      </c>
    </row>
    <row r="1371" spans="1:18">
      <c r="A1371" t="s">
        <v>2445</v>
      </c>
      <c r="B1371" t="s">
        <v>2446</v>
      </c>
      <c r="C1371" t="s">
        <v>1</v>
      </c>
      <c r="D1371" t="s">
        <v>1044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f t="shared" si="63"/>
        <v>0</v>
      </c>
      <c r="Q1371">
        <f t="shared" si="64"/>
        <v>0</v>
      </c>
      <c r="R1371">
        <f t="shared" si="65"/>
        <v>1</v>
      </c>
    </row>
    <row r="1372" spans="1:18">
      <c r="A1372" t="s">
        <v>1255</v>
      </c>
      <c r="B1372" t="s">
        <v>169</v>
      </c>
      <c r="C1372" t="s">
        <v>1064</v>
      </c>
      <c r="D1372" t="s">
        <v>1063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f t="shared" si="63"/>
        <v>0</v>
      </c>
      <c r="Q1372">
        <f t="shared" si="64"/>
        <v>0</v>
      </c>
      <c r="R1372">
        <f t="shared" si="65"/>
        <v>1</v>
      </c>
    </row>
    <row r="1373" spans="1:18">
      <c r="A1373" t="s">
        <v>1174</v>
      </c>
      <c r="B1373" t="s">
        <v>519</v>
      </c>
      <c r="C1373" t="s">
        <v>1062</v>
      </c>
      <c r="D1373" t="s">
        <v>1030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f t="shared" si="63"/>
        <v>0</v>
      </c>
      <c r="Q1373">
        <f t="shared" si="64"/>
        <v>0</v>
      </c>
      <c r="R1373">
        <f t="shared" si="65"/>
        <v>1</v>
      </c>
    </row>
    <row r="1374" spans="1:18">
      <c r="A1374" t="s">
        <v>2447</v>
      </c>
      <c r="B1374" t="s">
        <v>2170</v>
      </c>
      <c r="C1374" t="s">
        <v>1338</v>
      </c>
      <c r="D1374" t="s">
        <v>1042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f t="shared" si="63"/>
        <v>0</v>
      </c>
      <c r="Q1374">
        <f t="shared" si="64"/>
        <v>0</v>
      </c>
      <c r="R1374">
        <f t="shared" si="65"/>
        <v>1</v>
      </c>
    </row>
    <row r="1375" spans="1:18">
      <c r="A1375" t="s">
        <v>2448</v>
      </c>
      <c r="B1375" t="s">
        <v>2449</v>
      </c>
      <c r="C1375" t="s">
        <v>2</v>
      </c>
      <c r="D1375" t="s">
        <v>1031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f t="shared" si="63"/>
        <v>0</v>
      </c>
      <c r="Q1375">
        <f t="shared" si="64"/>
        <v>0</v>
      </c>
      <c r="R1375">
        <f t="shared" si="65"/>
        <v>1</v>
      </c>
    </row>
    <row r="1376" spans="1:18">
      <c r="A1376" t="s">
        <v>168</v>
      </c>
      <c r="B1376" t="s">
        <v>130</v>
      </c>
      <c r="C1376" t="s">
        <v>1058</v>
      </c>
      <c r="D1376" t="s">
        <v>1048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f t="shared" si="63"/>
        <v>0</v>
      </c>
      <c r="Q1376">
        <f t="shared" si="64"/>
        <v>0</v>
      </c>
      <c r="R1376">
        <f t="shared" si="65"/>
        <v>1</v>
      </c>
    </row>
    <row r="1377" spans="1:18">
      <c r="A1377" t="s">
        <v>2450</v>
      </c>
      <c r="B1377" t="s">
        <v>2349</v>
      </c>
      <c r="C1377" t="s">
        <v>1032</v>
      </c>
      <c r="D1377" t="s">
        <v>1050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f t="shared" si="63"/>
        <v>0</v>
      </c>
      <c r="Q1377">
        <f t="shared" si="64"/>
        <v>0</v>
      </c>
      <c r="R1377">
        <f t="shared" si="65"/>
        <v>1</v>
      </c>
    </row>
    <row r="1378" spans="1:18">
      <c r="A1378" t="s">
        <v>2451</v>
      </c>
      <c r="B1378" t="s">
        <v>194</v>
      </c>
      <c r="C1378" t="s">
        <v>1</v>
      </c>
      <c r="D1378" t="s">
        <v>1045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f t="shared" si="63"/>
        <v>0</v>
      </c>
      <c r="Q1378">
        <f t="shared" si="64"/>
        <v>0</v>
      </c>
      <c r="R1378">
        <f t="shared" si="65"/>
        <v>1</v>
      </c>
    </row>
    <row r="1379" spans="1:18">
      <c r="A1379" t="s">
        <v>3602</v>
      </c>
      <c r="B1379" t="s">
        <v>191</v>
      </c>
      <c r="C1379" t="s">
        <v>3</v>
      </c>
      <c r="D1379" t="s">
        <v>1037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f t="shared" si="63"/>
        <v>0</v>
      </c>
      <c r="Q1379">
        <f t="shared" si="64"/>
        <v>0</v>
      </c>
      <c r="R1379">
        <f t="shared" si="65"/>
        <v>1</v>
      </c>
    </row>
    <row r="1380" spans="1:18">
      <c r="A1380" t="s">
        <v>2452</v>
      </c>
      <c r="B1380" t="s">
        <v>2453</v>
      </c>
      <c r="C1380" t="s">
        <v>1059</v>
      </c>
      <c r="D1380" t="s">
        <v>1038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f t="shared" si="63"/>
        <v>0</v>
      </c>
      <c r="Q1380">
        <f t="shared" si="64"/>
        <v>0</v>
      </c>
      <c r="R1380">
        <f t="shared" si="65"/>
        <v>1</v>
      </c>
    </row>
    <row r="1381" spans="1:18">
      <c r="A1381" t="s">
        <v>2454</v>
      </c>
      <c r="B1381" t="s">
        <v>154</v>
      </c>
      <c r="C1381" t="s">
        <v>2</v>
      </c>
      <c r="D1381" t="s">
        <v>1035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f t="shared" si="63"/>
        <v>0</v>
      </c>
      <c r="Q1381">
        <f t="shared" si="64"/>
        <v>0</v>
      </c>
      <c r="R1381">
        <f t="shared" si="65"/>
        <v>1</v>
      </c>
    </row>
    <row r="1382" spans="1:18">
      <c r="A1382" t="s">
        <v>1563</v>
      </c>
      <c r="B1382" t="s">
        <v>1564</v>
      </c>
      <c r="C1382" t="s">
        <v>1058</v>
      </c>
      <c r="D1382" t="s">
        <v>1034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f t="shared" si="63"/>
        <v>0</v>
      </c>
      <c r="Q1382">
        <f t="shared" si="64"/>
        <v>0</v>
      </c>
      <c r="R1382">
        <f t="shared" si="65"/>
        <v>1</v>
      </c>
    </row>
    <row r="1383" spans="1:18">
      <c r="A1383" t="s">
        <v>1201</v>
      </c>
      <c r="B1383" t="s">
        <v>243</v>
      </c>
      <c r="C1383" t="s">
        <v>1058</v>
      </c>
      <c r="D1383" t="s">
        <v>1053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f t="shared" si="63"/>
        <v>0</v>
      </c>
      <c r="Q1383">
        <f t="shared" si="64"/>
        <v>0</v>
      </c>
      <c r="R1383">
        <f t="shared" si="65"/>
        <v>1</v>
      </c>
    </row>
    <row r="1384" spans="1:18">
      <c r="A1384" t="s">
        <v>747</v>
      </c>
      <c r="B1384" t="s">
        <v>1555</v>
      </c>
      <c r="C1384" t="s">
        <v>1338</v>
      </c>
      <c r="D1384" t="s">
        <v>1035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f t="shared" si="63"/>
        <v>0</v>
      </c>
      <c r="Q1384">
        <f t="shared" si="64"/>
        <v>0</v>
      </c>
      <c r="R1384">
        <f t="shared" si="65"/>
        <v>1</v>
      </c>
    </row>
    <row r="1385" spans="1:18">
      <c r="A1385" t="s">
        <v>420</v>
      </c>
      <c r="B1385" t="s">
        <v>876</v>
      </c>
      <c r="C1385" t="s">
        <v>1058</v>
      </c>
      <c r="D1385" t="s">
        <v>1060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f t="shared" si="63"/>
        <v>0</v>
      </c>
      <c r="Q1385">
        <f t="shared" si="64"/>
        <v>0</v>
      </c>
      <c r="R1385">
        <f t="shared" si="65"/>
        <v>1</v>
      </c>
    </row>
    <row r="1386" spans="1:18">
      <c r="A1386" t="s">
        <v>2455</v>
      </c>
      <c r="B1386" t="s">
        <v>515</v>
      </c>
      <c r="C1386" t="s">
        <v>3</v>
      </c>
      <c r="D1386" t="s">
        <v>1052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f t="shared" si="63"/>
        <v>0</v>
      </c>
      <c r="Q1386">
        <f t="shared" si="64"/>
        <v>0</v>
      </c>
      <c r="R1386">
        <f t="shared" si="65"/>
        <v>1</v>
      </c>
    </row>
    <row r="1387" spans="1:18">
      <c r="A1387" t="s">
        <v>2456</v>
      </c>
      <c r="B1387" t="s">
        <v>124</v>
      </c>
      <c r="C1387" t="s">
        <v>1032</v>
      </c>
      <c r="D1387" t="s">
        <v>1339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f t="shared" si="63"/>
        <v>0</v>
      </c>
      <c r="Q1387">
        <f t="shared" si="64"/>
        <v>0</v>
      </c>
      <c r="R1387">
        <f t="shared" si="65"/>
        <v>1</v>
      </c>
    </row>
    <row r="1388" spans="1:18">
      <c r="A1388" t="s">
        <v>1592</v>
      </c>
      <c r="B1388" t="s">
        <v>166</v>
      </c>
      <c r="C1388" t="s">
        <v>1058</v>
      </c>
      <c r="D1388" t="s">
        <v>1035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f t="shared" si="63"/>
        <v>0</v>
      </c>
      <c r="Q1388">
        <f t="shared" si="64"/>
        <v>0</v>
      </c>
      <c r="R1388">
        <f t="shared" si="65"/>
        <v>1</v>
      </c>
    </row>
    <row r="1389" spans="1:18">
      <c r="A1389" t="s">
        <v>79</v>
      </c>
      <c r="B1389" t="s">
        <v>362</v>
      </c>
      <c r="C1389" t="s">
        <v>1032</v>
      </c>
      <c r="D1389" t="s">
        <v>1048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f t="shared" si="63"/>
        <v>0</v>
      </c>
      <c r="Q1389">
        <f t="shared" si="64"/>
        <v>0</v>
      </c>
      <c r="R1389">
        <f t="shared" si="65"/>
        <v>1</v>
      </c>
    </row>
    <row r="1390" spans="1:18">
      <c r="A1390" t="s">
        <v>897</v>
      </c>
      <c r="B1390" t="s">
        <v>2457</v>
      </c>
      <c r="C1390" t="s">
        <v>1</v>
      </c>
      <c r="D1390" t="s">
        <v>1050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f t="shared" si="63"/>
        <v>0</v>
      </c>
      <c r="Q1390">
        <f t="shared" si="64"/>
        <v>0</v>
      </c>
      <c r="R1390">
        <f t="shared" si="65"/>
        <v>1</v>
      </c>
    </row>
    <row r="1391" spans="1:18">
      <c r="A1391" t="s">
        <v>2458</v>
      </c>
      <c r="B1391" t="s">
        <v>110</v>
      </c>
      <c r="C1391" t="s">
        <v>1</v>
      </c>
      <c r="D1391" t="s">
        <v>1339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f t="shared" si="63"/>
        <v>0</v>
      </c>
      <c r="Q1391">
        <f t="shared" si="64"/>
        <v>0</v>
      </c>
      <c r="R1391">
        <f t="shared" si="65"/>
        <v>1</v>
      </c>
    </row>
    <row r="1392" spans="1:18">
      <c r="A1392" t="s">
        <v>2459</v>
      </c>
      <c r="B1392" t="s">
        <v>196</v>
      </c>
      <c r="C1392" t="s">
        <v>1058</v>
      </c>
      <c r="D1392" t="s">
        <v>1030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f t="shared" si="63"/>
        <v>0</v>
      </c>
      <c r="Q1392">
        <f t="shared" si="64"/>
        <v>0</v>
      </c>
      <c r="R1392">
        <f t="shared" si="65"/>
        <v>1</v>
      </c>
    </row>
    <row r="1393" spans="1:18">
      <c r="A1393" t="s">
        <v>2460</v>
      </c>
      <c r="B1393" t="s">
        <v>147</v>
      </c>
      <c r="C1393" t="s">
        <v>1</v>
      </c>
      <c r="D1393" t="s">
        <v>1042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f t="shared" si="63"/>
        <v>0</v>
      </c>
      <c r="Q1393">
        <f t="shared" si="64"/>
        <v>0</v>
      </c>
      <c r="R1393">
        <f t="shared" si="65"/>
        <v>1</v>
      </c>
    </row>
    <row r="1394" spans="1:18">
      <c r="A1394" t="s">
        <v>2461</v>
      </c>
      <c r="B1394" t="s">
        <v>892</v>
      </c>
      <c r="C1394" t="s">
        <v>1</v>
      </c>
      <c r="D1394" t="s">
        <v>1028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f t="shared" si="63"/>
        <v>0</v>
      </c>
      <c r="Q1394">
        <f t="shared" si="64"/>
        <v>0</v>
      </c>
      <c r="R1394">
        <f t="shared" si="65"/>
        <v>1</v>
      </c>
    </row>
    <row r="1395" spans="1:18">
      <c r="A1395" t="s">
        <v>177</v>
      </c>
      <c r="B1395" t="s">
        <v>299</v>
      </c>
      <c r="C1395" t="s">
        <v>2</v>
      </c>
      <c r="D1395" t="s">
        <v>1031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f t="shared" si="63"/>
        <v>0</v>
      </c>
      <c r="Q1395">
        <f t="shared" si="64"/>
        <v>0</v>
      </c>
      <c r="R1395">
        <f t="shared" si="65"/>
        <v>1</v>
      </c>
    </row>
    <row r="1396" spans="1:18">
      <c r="A1396" t="s">
        <v>626</v>
      </c>
      <c r="B1396" t="s">
        <v>2462</v>
      </c>
      <c r="C1396" t="s">
        <v>1032</v>
      </c>
      <c r="D1396" t="s">
        <v>1026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f t="shared" si="63"/>
        <v>0</v>
      </c>
      <c r="Q1396">
        <f t="shared" si="64"/>
        <v>0</v>
      </c>
      <c r="R1396">
        <f t="shared" si="65"/>
        <v>1</v>
      </c>
    </row>
    <row r="1397" spans="1:18">
      <c r="A1397" t="s">
        <v>2463</v>
      </c>
      <c r="B1397" t="s">
        <v>744</v>
      </c>
      <c r="C1397" t="s">
        <v>1032</v>
      </c>
      <c r="D1397" t="s">
        <v>1053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f t="shared" si="63"/>
        <v>0</v>
      </c>
      <c r="Q1397">
        <f t="shared" si="64"/>
        <v>0</v>
      </c>
      <c r="R1397">
        <f t="shared" si="65"/>
        <v>1</v>
      </c>
    </row>
    <row r="1398" spans="1:18">
      <c r="A1398" t="s">
        <v>507</v>
      </c>
      <c r="B1398" t="s">
        <v>2464</v>
      </c>
      <c r="C1398" t="s">
        <v>1062</v>
      </c>
      <c r="D1398" t="s">
        <v>1339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f t="shared" si="63"/>
        <v>0</v>
      </c>
      <c r="Q1398">
        <f t="shared" si="64"/>
        <v>0</v>
      </c>
      <c r="R1398">
        <f t="shared" si="65"/>
        <v>1</v>
      </c>
    </row>
    <row r="1399" spans="1:18">
      <c r="A1399" t="s">
        <v>860</v>
      </c>
      <c r="B1399" t="s">
        <v>281</v>
      </c>
      <c r="C1399" t="s">
        <v>1058</v>
      </c>
      <c r="D1399" t="s">
        <v>1041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f t="shared" si="63"/>
        <v>0</v>
      </c>
      <c r="Q1399">
        <f t="shared" si="64"/>
        <v>0</v>
      </c>
      <c r="R1399">
        <f t="shared" si="65"/>
        <v>1</v>
      </c>
    </row>
    <row r="1400" spans="1:18">
      <c r="A1400" t="s">
        <v>2465</v>
      </c>
      <c r="B1400" t="s">
        <v>58</v>
      </c>
      <c r="C1400" t="s">
        <v>1032</v>
      </c>
      <c r="D1400" t="s">
        <v>1046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f t="shared" si="63"/>
        <v>0</v>
      </c>
      <c r="Q1400">
        <f t="shared" si="64"/>
        <v>0</v>
      </c>
      <c r="R1400">
        <f t="shared" si="65"/>
        <v>1</v>
      </c>
    </row>
    <row r="1401" spans="1:18">
      <c r="A1401" t="s">
        <v>2466</v>
      </c>
      <c r="B1401" t="s">
        <v>3692</v>
      </c>
      <c r="C1401" t="s">
        <v>1062</v>
      </c>
      <c r="D1401" t="s">
        <v>1052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f t="shared" si="63"/>
        <v>0</v>
      </c>
      <c r="Q1401">
        <f t="shared" si="64"/>
        <v>0</v>
      </c>
      <c r="R1401">
        <f t="shared" si="65"/>
        <v>1</v>
      </c>
    </row>
    <row r="1402" spans="1:18">
      <c r="A1402" t="s">
        <v>2467</v>
      </c>
      <c r="B1402" t="s">
        <v>2468</v>
      </c>
      <c r="C1402" t="s">
        <v>1064</v>
      </c>
      <c r="D1402" t="s">
        <v>1047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f t="shared" si="63"/>
        <v>0</v>
      </c>
      <c r="Q1402">
        <f t="shared" si="64"/>
        <v>0</v>
      </c>
      <c r="R1402">
        <f t="shared" si="65"/>
        <v>1</v>
      </c>
    </row>
    <row r="1403" spans="1:18">
      <c r="A1403" t="s">
        <v>456</v>
      </c>
      <c r="B1403" t="s">
        <v>154</v>
      </c>
      <c r="C1403" t="s">
        <v>1032</v>
      </c>
      <c r="D1403" t="s">
        <v>1048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f t="shared" si="63"/>
        <v>0</v>
      </c>
      <c r="Q1403">
        <f t="shared" si="64"/>
        <v>0</v>
      </c>
      <c r="R1403">
        <f t="shared" si="65"/>
        <v>1</v>
      </c>
    </row>
    <row r="1404" spans="1:18">
      <c r="A1404" t="s">
        <v>1199</v>
      </c>
      <c r="B1404" t="s">
        <v>2469</v>
      </c>
      <c r="C1404" t="s">
        <v>1059</v>
      </c>
      <c r="D1404" t="s">
        <v>1060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f t="shared" si="63"/>
        <v>0</v>
      </c>
      <c r="Q1404">
        <f t="shared" si="64"/>
        <v>0</v>
      </c>
      <c r="R1404">
        <f t="shared" si="65"/>
        <v>1</v>
      </c>
    </row>
    <row r="1405" spans="1:18">
      <c r="A1405" t="s">
        <v>2470</v>
      </c>
      <c r="B1405" t="s">
        <v>968</v>
      </c>
      <c r="C1405" t="s">
        <v>1059</v>
      </c>
      <c r="D1405" t="s">
        <v>1026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f t="shared" si="63"/>
        <v>0</v>
      </c>
      <c r="Q1405">
        <f t="shared" si="64"/>
        <v>0</v>
      </c>
      <c r="R1405">
        <f t="shared" si="65"/>
        <v>1</v>
      </c>
    </row>
    <row r="1406" spans="1:18">
      <c r="A1406" t="s">
        <v>382</v>
      </c>
      <c r="B1406" t="s">
        <v>363</v>
      </c>
      <c r="C1406" t="s">
        <v>3</v>
      </c>
      <c r="D1406" t="s">
        <v>1339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f t="shared" si="63"/>
        <v>0</v>
      </c>
      <c r="Q1406">
        <f t="shared" si="64"/>
        <v>0</v>
      </c>
      <c r="R1406">
        <f t="shared" si="65"/>
        <v>1</v>
      </c>
    </row>
    <row r="1407" spans="1:18">
      <c r="A1407" t="s">
        <v>941</v>
      </c>
      <c r="B1407" t="s">
        <v>2471</v>
      </c>
      <c r="C1407" t="s">
        <v>2</v>
      </c>
      <c r="D1407" t="s">
        <v>1038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f t="shared" si="63"/>
        <v>0</v>
      </c>
      <c r="Q1407">
        <f t="shared" si="64"/>
        <v>0</v>
      </c>
      <c r="R1407">
        <f t="shared" si="65"/>
        <v>1</v>
      </c>
    </row>
    <row r="1408" spans="1:18">
      <c r="A1408" t="s">
        <v>2472</v>
      </c>
      <c r="B1408" t="s">
        <v>110</v>
      </c>
      <c r="C1408" t="s">
        <v>1062</v>
      </c>
      <c r="D1408" t="s">
        <v>1030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f t="shared" si="63"/>
        <v>0</v>
      </c>
      <c r="Q1408">
        <f t="shared" si="64"/>
        <v>0</v>
      </c>
      <c r="R1408">
        <f t="shared" si="65"/>
        <v>1</v>
      </c>
    </row>
    <row r="1409" spans="1:18">
      <c r="A1409" t="s">
        <v>1118</v>
      </c>
      <c r="B1409" t="s">
        <v>965</v>
      </c>
      <c r="C1409" t="s">
        <v>1058</v>
      </c>
      <c r="D1409" t="s">
        <v>1030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f t="shared" si="63"/>
        <v>0</v>
      </c>
      <c r="Q1409">
        <f t="shared" si="64"/>
        <v>0</v>
      </c>
      <c r="R1409">
        <f t="shared" si="65"/>
        <v>1</v>
      </c>
    </row>
    <row r="1410" spans="1:18">
      <c r="A1410" t="s">
        <v>123</v>
      </c>
      <c r="B1410" t="s">
        <v>2473</v>
      </c>
      <c r="C1410" t="s">
        <v>1058</v>
      </c>
      <c r="D1410" t="s">
        <v>1048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f t="shared" si="63"/>
        <v>0</v>
      </c>
      <c r="Q1410">
        <f t="shared" si="64"/>
        <v>0</v>
      </c>
      <c r="R1410">
        <f t="shared" si="65"/>
        <v>1</v>
      </c>
    </row>
    <row r="1411" spans="1:18">
      <c r="A1411" t="s">
        <v>297</v>
      </c>
      <c r="B1411" t="s">
        <v>154</v>
      </c>
      <c r="C1411" t="s">
        <v>1032</v>
      </c>
      <c r="D1411" t="s">
        <v>1060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f t="shared" ref="P1411:P1474" si="66">O1411/16.875</f>
        <v>0</v>
      </c>
      <c r="Q1411">
        <f t="shared" ref="Q1411:Q1474" si="67">IF(O1411 &gt;= 500,P1411*1.1,IF(O1411 &gt; 400,P1411,IF(O1411&gt;300,P1411*0.9,IF(O1411&gt;200,P1411*0.8,IF(O1411&gt;100,P1411*0.7,P1411*0.6)))))</f>
        <v>0</v>
      </c>
      <c r="R1411">
        <f t="shared" ref="R1411:R1474" si="68">IF(Q1411 &lt; 1.5,1,Q1411)</f>
        <v>1</v>
      </c>
    </row>
    <row r="1412" spans="1:18">
      <c r="A1412" t="s">
        <v>1936</v>
      </c>
      <c r="B1412" t="s">
        <v>1782</v>
      </c>
      <c r="C1412" t="s">
        <v>1058</v>
      </c>
      <c r="D1412" t="s">
        <v>1052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f t="shared" si="66"/>
        <v>0</v>
      </c>
      <c r="Q1412">
        <f t="shared" si="67"/>
        <v>0</v>
      </c>
      <c r="R1412">
        <f t="shared" si="68"/>
        <v>1</v>
      </c>
    </row>
    <row r="1413" spans="1:18">
      <c r="A1413" t="s">
        <v>2474</v>
      </c>
      <c r="B1413" t="s">
        <v>325</v>
      </c>
      <c r="C1413" t="s">
        <v>1032</v>
      </c>
      <c r="D1413" t="s">
        <v>1046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f t="shared" si="66"/>
        <v>0</v>
      </c>
      <c r="Q1413">
        <f t="shared" si="67"/>
        <v>0</v>
      </c>
      <c r="R1413">
        <f t="shared" si="68"/>
        <v>1</v>
      </c>
    </row>
    <row r="1414" spans="1:18">
      <c r="A1414" t="s">
        <v>414</v>
      </c>
      <c r="B1414" t="s">
        <v>449</v>
      </c>
      <c r="C1414" t="s">
        <v>1032</v>
      </c>
      <c r="D1414" t="s">
        <v>1339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f t="shared" si="66"/>
        <v>0</v>
      </c>
      <c r="Q1414">
        <f t="shared" si="67"/>
        <v>0</v>
      </c>
      <c r="R1414">
        <f t="shared" si="68"/>
        <v>1</v>
      </c>
    </row>
    <row r="1415" spans="1:18">
      <c r="A1415" t="s">
        <v>2475</v>
      </c>
      <c r="B1415" t="s">
        <v>277</v>
      </c>
      <c r="C1415" t="s">
        <v>3</v>
      </c>
      <c r="D1415" t="s">
        <v>1033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f t="shared" si="66"/>
        <v>0</v>
      </c>
      <c r="Q1415">
        <f t="shared" si="67"/>
        <v>0</v>
      </c>
      <c r="R1415">
        <f t="shared" si="68"/>
        <v>1</v>
      </c>
    </row>
    <row r="1416" spans="1:18">
      <c r="A1416" t="s">
        <v>2476</v>
      </c>
      <c r="B1416" t="s">
        <v>401</v>
      </c>
      <c r="C1416" t="s">
        <v>1032</v>
      </c>
      <c r="D1416" t="s">
        <v>1031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f t="shared" si="66"/>
        <v>0</v>
      </c>
      <c r="Q1416">
        <f t="shared" si="67"/>
        <v>0</v>
      </c>
      <c r="R1416">
        <f t="shared" si="68"/>
        <v>1</v>
      </c>
    </row>
    <row r="1417" spans="1:18">
      <c r="A1417" t="s">
        <v>2477</v>
      </c>
      <c r="B1417" t="s">
        <v>30</v>
      </c>
      <c r="C1417" t="s">
        <v>2</v>
      </c>
      <c r="D1417" t="s">
        <v>1037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f t="shared" si="66"/>
        <v>0</v>
      </c>
      <c r="Q1417">
        <f t="shared" si="67"/>
        <v>0</v>
      </c>
      <c r="R1417">
        <f t="shared" si="68"/>
        <v>1</v>
      </c>
    </row>
    <row r="1418" spans="1:18">
      <c r="A1418" t="s">
        <v>270</v>
      </c>
      <c r="B1418" t="s">
        <v>2374</v>
      </c>
      <c r="C1418" t="s">
        <v>1338</v>
      </c>
      <c r="D1418" t="s">
        <v>1052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f t="shared" si="66"/>
        <v>0</v>
      </c>
      <c r="Q1418">
        <f t="shared" si="67"/>
        <v>0</v>
      </c>
      <c r="R1418">
        <f t="shared" si="68"/>
        <v>1</v>
      </c>
    </row>
    <row r="1419" spans="1:18">
      <c r="A1419" t="s">
        <v>1792</v>
      </c>
      <c r="B1419" t="s">
        <v>968</v>
      </c>
      <c r="C1419" t="s">
        <v>2</v>
      </c>
      <c r="D1419" t="s">
        <v>1048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f t="shared" si="66"/>
        <v>0</v>
      </c>
      <c r="Q1419">
        <f t="shared" si="67"/>
        <v>0</v>
      </c>
      <c r="R1419">
        <f t="shared" si="68"/>
        <v>1</v>
      </c>
    </row>
    <row r="1420" spans="1:18">
      <c r="A1420" t="s">
        <v>747</v>
      </c>
      <c r="B1420" t="s">
        <v>1503</v>
      </c>
      <c r="C1420" t="s">
        <v>1032</v>
      </c>
      <c r="D1420" t="s">
        <v>1045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f t="shared" si="66"/>
        <v>0</v>
      </c>
      <c r="Q1420">
        <f t="shared" si="67"/>
        <v>0</v>
      </c>
      <c r="R1420">
        <f t="shared" si="68"/>
        <v>1</v>
      </c>
    </row>
    <row r="1421" spans="1:18">
      <c r="A1421" t="s">
        <v>2478</v>
      </c>
      <c r="B1421" t="s">
        <v>110</v>
      </c>
      <c r="C1421" t="s">
        <v>1064</v>
      </c>
      <c r="D1421" t="s">
        <v>1029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f t="shared" si="66"/>
        <v>0</v>
      </c>
      <c r="Q1421">
        <f t="shared" si="67"/>
        <v>0</v>
      </c>
      <c r="R1421">
        <f t="shared" si="68"/>
        <v>1</v>
      </c>
    </row>
    <row r="1422" spans="1:18">
      <c r="A1422" t="s">
        <v>2479</v>
      </c>
      <c r="B1422" t="s">
        <v>70</v>
      </c>
      <c r="C1422" t="s">
        <v>1064</v>
      </c>
      <c r="D1422" t="s">
        <v>1063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f t="shared" si="66"/>
        <v>0</v>
      </c>
      <c r="Q1422">
        <f t="shared" si="67"/>
        <v>0</v>
      </c>
      <c r="R1422">
        <f t="shared" si="68"/>
        <v>1</v>
      </c>
    </row>
    <row r="1423" spans="1:18">
      <c r="A1423" t="s">
        <v>1173</v>
      </c>
      <c r="B1423" t="s">
        <v>2480</v>
      </c>
      <c r="C1423" t="s">
        <v>1032</v>
      </c>
      <c r="D1423" t="s">
        <v>1038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f t="shared" si="66"/>
        <v>0</v>
      </c>
      <c r="Q1423">
        <f t="shared" si="67"/>
        <v>0</v>
      </c>
      <c r="R1423">
        <f t="shared" si="68"/>
        <v>1</v>
      </c>
    </row>
    <row r="1424" spans="1:18">
      <c r="A1424" t="s">
        <v>2481</v>
      </c>
      <c r="B1424" t="s">
        <v>143</v>
      </c>
      <c r="C1424" t="s">
        <v>3</v>
      </c>
      <c r="D1424" t="s">
        <v>1042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f t="shared" si="66"/>
        <v>0</v>
      </c>
      <c r="Q1424">
        <f t="shared" si="67"/>
        <v>0</v>
      </c>
      <c r="R1424">
        <f t="shared" si="68"/>
        <v>1</v>
      </c>
    </row>
    <row r="1425" spans="1:18">
      <c r="A1425" t="s">
        <v>2482</v>
      </c>
      <c r="B1425" t="s">
        <v>717</v>
      </c>
      <c r="C1425" t="s">
        <v>1058</v>
      </c>
      <c r="D1425" t="s">
        <v>1060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f t="shared" si="66"/>
        <v>0</v>
      </c>
      <c r="Q1425">
        <f t="shared" si="67"/>
        <v>0</v>
      </c>
      <c r="R1425">
        <f t="shared" si="68"/>
        <v>1</v>
      </c>
    </row>
    <row r="1426" spans="1:18">
      <c r="A1426" t="s">
        <v>2483</v>
      </c>
      <c r="B1426" t="s">
        <v>2484</v>
      </c>
      <c r="C1426" t="s">
        <v>1062</v>
      </c>
      <c r="D1426" t="s">
        <v>1063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f t="shared" si="66"/>
        <v>0</v>
      </c>
      <c r="Q1426">
        <f t="shared" si="67"/>
        <v>0</v>
      </c>
      <c r="R1426">
        <f t="shared" si="68"/>
        <v>1</v>
      </c>
    </row>
    <row r="1427" spans="1:18">
      <c r="A1427" t="s">
        <v>2485</v>
      </c>
      <c r="B1427" t="s">
        <v>110</v>
      </c>
      <c r="C1427" t="s">
        <v>1059</v>
      </c>
      <c r="D1427" t="s">
        <v>1037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f t="shared" si="66"/>
        <v>0</v>
      </c>
      <c r="Q1427">
        <f t="shared" si="67"/>
        <v>0</v>
      </c>
      <c r="R1427">
        <f t="shared" si="68"/>
        <v>1</v>
      </c>
    </row>
    <row r="1428" spans="1:18">
      <c r="A1428" t="s">
        <v>2486</v>
      </c>
      <c r="B1428" t="s">
        <v>103</v>
      </c>
      <c r="C1428" t="s">
        <v>1062</v>
      </c>
      <c r="D1428" t="s">
        <v>1050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f t="shared" si="66"/>
        <v>0</v>
      </c>
      <c r="Q1428">
        <f t="shared" si="67"/>
        <v>0</v>
      </c>
      <c r="R1428">
        <f t="shared" si="68"/>
        <v>1</v>
      </c>
    </row>
    <row r="1429" spans="1:18">
      <c r="A1429" t="s">
        <v>919</v>
      </c>
      <c r="B1429" t="s">
        <v>96</v>
      </c>
      <c r="C1429" t="s">
        <v>1058</v>
      </c>
      <c r="D1429" t="s">
        <v>1029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f t="shared" si="66"/>
        <v>0</v>
      </c>
      <c r="Q1429">
        <f t="shared" si="67"/>
        <v>0</v>
      </c>
      <c r="R1429">
        <f t="shared" si="68"/>
        <v>1</v>
      </c>
    </row>
    <row r="1430" spans="1:18">
      <c r="A1430" t="s">
        <v>2487</v>
      </c>
      <c r="B1430" t="s">
        <v>398</v>
      </c>
      <c r="C1430" t="s">
        <v>1064</v>
      </c>
      <c r="D1430" t="s">
        <v>1060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f t="shared" si="66"/>
        <v>0</v>
      </c>
      <c r="Q1430">
        <f t="shared" si="67"/>
        <v>0</v>
      </c>
      <c r="R1430">
        <f t="shared" si="68"/>
        <v>1</v>
      </c>
    </row>
    <row r="1431" spans="1:18">
      <c r="A1431" t="s">
        <v>2488</v>
      </c>
      <c r="B1431" t="s">
        <v>884</v>
      </c>
      <c r="C1431" t="s">
        <v>1058</v>
      </c>
      <c r="D1431" t="s">
        <v>1054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f t="shared" si="66"/>
        <v>0</v>
      </c>
      <c r="Q1431">
        <f t="shared" si="67"/>
        <v>0</v>
      </c>
      <c r="R1431">
        <f t="shared" si="68"/>
        <v>1</v>
      </c>
    </row>
    <row r="1432" spans="1:18">
      <c r="A1432" t="s">
        <v>1318</v>
      </c>
      <c r="B1432" t="s">
        <v>2284</v>
      </c>
      <c r="C1432" t="s">
        <v>1062</v>
      </c>
      <c r="D1432" t="s">
        <v>1039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f t="shared" si="66"/>
        <v>0</v>
      </c>
      <c r="Q1432">
        <f t="shared" si="67"/>
        <v>0</v>
      </c>
      <c r="R1432">
        <f t="shared" si="68"/>
        <v>1</v>
      </c>
    </row>
    <row r="1433" spans="1:18">
      <c r="A1433" t="s">
        <v>185</v>
      </c>
      <c r="B1433" t="s">
        <v>2489</v>
      </c>
      <c r="C1433" t="s">
        <v>1064</v>
      </c>
      <c r="D1433" t="s">
        <v>1038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f t="shared" si="66"/>
        <v>0</v>
      </c>
      <c r="Q1433">
        <f t="shared" si="67"/>
        <v>0</v>
      </c>
      <c r="R1433">
        <f t="shared" si="68"/>
        <v>1</v>
      </c>
    </row>
    <row r="1434" spans="1:18">
      <c r="A1434" t="s">
        <v>2490</v>
      </c>
      <c r="B1434" t="s">
        <v>110</v>
      </c>
      <c r="C1434" t="s">
        <v>1059</v>
      </c>
      <c r="D1434" t="s">
        <v>1044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f t="shared" si="66"/>
        <v>0</v>
      </c>
      <c r="Q1434">
        <f t="shared" si="67"/>
        <v>0</v>
      </c>
      <c r="R1434">
        <f t="shared" si="68"/>
        <v>1</v>
      </c>
    </row>
    <row r="1435" spans="1:18">
      <c r="A1435" t="s">
        <v>2491</v>
      </c>
      <c r="B1435" t="s">
        <v>1090</v>
      </c>
      <c r="C1435" t="s">
        <v>3</v>
      </c>
      <c r="D1435" t="s">
        <v>1055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f t="shared" si="66"/>
        <v>0</v>
      </c>
      <c r="Q1435">
        <f t="shared" si="67"/>
        <v>0</v>
      </c>
      <c r="R1435">
        <f t="shared" si="68"/>
        <v>1</v>
      </c>
    </row>
    <row r="1436" spans="1:18">
      <c r="A1436" t="s">
        <v>506</v>
      </c>
      <c r="B1436" t="s">
        <v>3561</v>
      </c>
      <c r="C1436" t="s">
        <v>1064</v>
      </c>
      <c r="D1436" t="s">
        <v>1048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f t="shared" si="66"/>
        <v>0</v>
      </c>
      <c r="Q1436">
        <f t="shared" si="67"/>
        <v>0</v>
      </c>
      <c r="R1436">
        <f t="shared" si="68"/>
        <v>1</v>
      </c>
    </row>
    <row r="1437" spans="1:18">
      <c r="A1437" t="s">
        <v>2492</v>
      </c>
      <c r="B1437" t="s">
        <v>1764</v>
      </c>
      <c r="C1437" t="s">
        <v>1</v>
      </c>
      <c r="D1437" t="s">
        <v>1031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f t="shared" si="66"/>
        <v>0</v>
      </c>
      <c r="Q1437">
        <f t="shared" si="67"/>
        <v>0</v>
      </c>
      <c r="R1437">
        <f t="shared" si="68"/>
        <v>1</v>
      </c>
    </row>
    <row r="1438" spans="1:18">
      <c r="A1438" t="s">
        <v>2493</v>
      </c>
      <c r="B1438" t="s">
        <v>1087</v>
      </c>
      <c r="C1438" t="s">
        <v>2</v>
      </c>
      <c r="D1438" t="s">
        <v>1048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f t="shared" si="66"/>
        <v>0</v>
      </c>
      <c r="Q1438">
        <f t="shared" si="67"/>
        <v>0</v>
      </c>
      <c r="R1438">
        <f t="shared" si="68"/>
        <v>1</v>
      </c>
    </row>
    <row r="1439" spans="1:18">
      <c r="A1439" t="s">
        <v>2494</v>
      </c>
      <c r="B1439" t="s">
        <v>1093</v>
      </c>
      <c r="C1439" t="s">
        <v>2</v>
      </c>
      <c r="D1439" t="s">
        <v>1054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f t="shared" si="66"/>
        <v>0</v>
      </c>
      <c r="Q1439">
        <f t="shared" si="67"/>
        <v>0</v>
      </c>
      <c r="R1439">
        <f t="shared" si="68"/>
        <v>1</v>
      </c>
    </row>
    <row r="1440" spans="1:18">
      <c r="A1440" t="s">
        <v>487</v>
      </c>
      <c r="B1440" t="s">
        <v>489</v>
      </c>
      <c r="C1440" t="s">
        <v>1061</v>
      </c>
      <c r="D1440" t="s">
        <v>1047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f t="shared" si="66"/>
        <v>0</v>
      </c>
      <c r="Q1440">
        <f t="shared" si="67"/>
        <v>0</v>
      </c>
      <c r="R1440">
        <f t="shared" si="68"/>
        <v>1</v>
      </c>
    </row>
    <row r="1441" spans="1:18">
      <c r="A1441" t="s">
        <v>2490</v>
      </c>
      <c r="B1441" t="s">
        <v>81</v>
      </c>
      <c r="C1441" t="s">
        <v>1</v>
      </c>
      <c r="D1441" t="s">
        <v>1047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f t="shared" si="66"/>
        <v>0</v>
      </c>
      <c r="Q1441">
        <f t="shared" si="67"/>
        <v>0</v>
      </c>
      <c r="R1441">
        <f t="shared" si="68"/>
        <v>1</v>
      </c>
    </row>
    <row r="1442" spans="1:18">
      <c r="A1442" t="s">
        <v>2375</v>
      </c>
      <c r="B1442" t="s">
        <v>101</v>
      </c>
      <c r="C1442" t="s">
        <v>1062</v>
      </c>
      <c r="D1442" t="s">
        <v>1045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f t="shared" si="66"/>
        <v>0</v>
      </c>
      <c r="Q1442">
        <f t="shared" si="67"/>
        <v>0</v>
      </c>
      <c r="R1442">
        <f t="shared" si="68"/>
        <v>1</v>
      </c>
    </row>
    <row r="1443" spans="1:18">
      <c r="A1443" t="s">
        <v>2495</v>
      </c>
      <c r="B1443" t="s">
        <v>516</v>
      </c>
      <c r="C1443" t="s">
        <v>1032</v>
      </c>
      <c r="D1443" t="s">
        <v>1047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f t="shared" si="66"/>
        <v>0</v>
      </c>
      <c r="Q1443">
        <f t="shared" si="67"/>
        <v>0</v>
      </c>
      <c r="R1443">
        <f t="shared" si="68"/>
        <v>1</v>
      </c>
    </row>
    <row r="1444" spans="1:18">
      <c r="A1444" t="s">
        <v>1118</v>
      </c>
      <c r="B1444" t="s">
        <v>390</v>
      </c>
      <c r="C1444" t="s">
        <v>1064</v>
      </c>
      <c r="D1444" t="s">
        <v>1060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f t="shared" si="66"/>
        <v>0</v>
      </c>
      <c r="Q1444">
        <f t="shared" si="67"/>
        <v>0</v>
      </c>
      <c r="R1444">
        <f t="shared" si="68"/>
        <v>1</v>
      </c>
    </row>
    <row r="1445" spans="1:18">
      <c r="A1445" t="s">
        <v>3603</v>
      </c>
      <c r="B1445" t="s">
        <v>213</v>
      </c>
      <c r="C1445" t="s">
        <v>3</v>
      </c>
      <c r="D1445" t="s">
        <v>1028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f t="shared" si="66"/>
        <v>0</v>
      </c>
      <c r="Q1445">
        <f t="shared" si="67"/>
        <v>0</v>
      </c>
      <c r="R1445">
        <f t="shared" si="68"/>
        <v>1</v>
      </c>
    </row>
    <row r="1446" spans="1:18">
      <c r="A1446" t="s">
        <v>157</v>
      </c>
      <c r="B1446" t="s">
        <v>2496</v>
      </c>
      <c r="C1446" t="s">
        <v>1064</v>
      </c>
      <c r="D1446" t="s">
        <v>1042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f t="shared" si="66"/>
        <v>0</v>
      </c>
      <c r="Q1446">
        <f t="shared" si="67"/>
        <v>0</v>
      </c>
      <c r="R1446">
        <f t="shared" si="68"/>
        <v>1</v>
      </c>
    </row>
    <row r="1447" spans="1:18">
      <c r="A1447" t="s">
        <v>2497</v>
      </c>
      <c r="B1447" t="s">
        <v>2498</v>
      </c>
      <c r="C1447" t="s">
        <v>1032</v>
      </c>
      <c r="D1447" t="s">
        <v>1035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f t="shared" si="66"/>
        <v>0</v>
      </c>
      <c r="Q1447">
        <f t="shared" si="67"/>
        <v>0</v>
      </c>
      <c r="R1447">
        <f t="shared" si="68"/>
        <v>1</v>
      </c>
    </row>
    <row r="1448" spans="1:18">
      <c r="A1448" t="s">
        <v>2499</v>
      </c>
      <c r="B1448" t="s">
        <v>1873</v>
      </c>
      <c r="C1448" t="s">
        <v>1058</v>
      </c>
      <c r="D1448" t="s">
        <v>1060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f t="shared" si="66"/>
        <v>0</v>
      </c>
      <c r="Q1448">
        <f t="shared" si="67"/>
        <v>0</v>
      </c>
      <c r="R1448">
        <f t="shared" si="68"/>
        <v>1</v>
      </c>
    </row>
    <row r="1449" spans="1:18">
      <c r="A1449" t="s">
        <v>382</v>
      </c>
      <c r="B1449" t="s">
        <v>2500</v>
      </c>
      <c r="C1449" t="s">
        <v>1058</v>
      </c>
      <c r="D1449" t="s">
        <v>1052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f t="shared" si="66"/>
        <v>0</v>
      </c>
      <c r="Q1449">
        <f t="shared" si="67"/>
        <v>0</v>
      </c>
      <c r="R1449">
        <f t="shared" si="68"/>
        <v>1</v>
      </c>
    </row>
    <row r="1450" spans="1:18">
      <c r="A1450" t="s">
        <v>1268</v>
      </c>
      <c r="B1450" t="s">
        <v>2135</v>
      </c>
      <c r="C1450" t="s">
        <v>3</v>
      </c>
      <c r="D1450" t="s">
        <v>1040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f t="shared" si="66"/>
        <v>0</v>
      </c>
      <c r="Q1450">
        <f t="shared" si="67"/>
        <v>0</v>
      </c>
      <c r="R1450">
        <f t="shared" si="68"/>
        <v>1</v>
      </c>
    </row>
    <row r="1451" spans="1:18">
      <c r="A1451" t="s">
        <v>2501</v>
      </c>
      <c r="B1451" t="s">
        <v>103</v>
      </c>
      <c r="C1451" t="s">
        <v>1032</v>
      </c>
      <c r="D1451" t="s">
        <v>1042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f t="shared" si="66"/>
        <v>0</v>
      </c>
      <c r="Q1451">
        <f t="shared" si="67"/>
        <v>0</v>
      </c>
      <c r="R1451">
        <f t="shared" si="68"/>
        <v>1</v>
      </c>
    </row>
    <row r="1452" spans="1:18">
      <c r="A1452" t="s">
        <v>2502</v>
      </c>
      <c r="B1452" t="s">
        <v>390</v>
      </c>
      <c r="C1452" t="s">
        <v>1064</v>
      </c>
      <c r="D1452" t="s">
        <v>1048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f t="shared" si="66"/>
        <v>0</v>
      </c>
      <c r="Q1452">
        <f t="shared" si="67"/>
        <v>0</v>
      </c>
      <c r="R1452">
        <f t="shared" si="68"/>
        <v>1</v>
      </c>
    </row>
    <row r="1453" spans="1:18">
      <c r="A1453" t="s">
        <v>2503</v>
      </c>
      <c r="B1453" t="s">
        <v>362</v>
      </c>
      <c r="C1453" t="s">
        <v>1064</v>
      </c>
      <c r="D1453" t="s">
        <v>1060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f t="shared" si="66"/>
        <v>0</v>
      </c>
      <c r="Q1453">
        <f t="shared" si="67"/>
        <v>0</v>
      </c>
      <c r="R1453">
        <f t="shared" si="68"/>
        <v>1</v>
      </c>
    </row>
    <row r="1454" spans="1:18">
      <c r="A1454" t="s">
        <v>2504</v>
      </c>
      <c r="B1454" t="s">
        <v>213</v>
      </c>
      <c r="C1454" t="s">
        <v>1032</v>
      </c>
      <c r="D1454" t="s">
        <v>1051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f t="shared" si="66"/>
        <v>0</v>
      </c>
      <c r="Q1454">
        <f t="shared" si="67"/>
        <v>0</v>
      </c>
      <c r="R1454">
        <f t="shared" si="68"/>
        <v>1</v>
      </c>
    </row>
    <row r="1455" spans="1:18">
      <c r="A1455" t="s">
        <v>2505</v>
      </c>
      <c r="B1455" t="s">
        <v>879</v>
      </c>
      <c r="C1455" t="s">
        <v>1032</v>
      </c>
      <c r="D1455" t="s">
        <v>1036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f t="shared" si="66"/>
        <v>0</v>
      </c>
      <c r="Q1455">
        <f t="shared" si="67"/>
        <v>0</v>
      </c>
      <c r="R1455">
        <f t="shared" si="68"/>
        <v>1</v>
      </c>
    </row>
    <row r="1456" spans="1:18">
      <c r="A1456" t="s">
        <v>2871</v>
      </c>
      <c r="B1456" t="s">
        <v>717</v>
      </c>
      <c r="C1456" t="s">
        <v>2</v>
      </c>
      <c r="D1456" t="s">
        <v>1026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f t="shared" si="66"/>
        <v>0</v>
      </c>
      <c r="Q1456">
        <f t="shared" si="67"/>
        <v>0</v>
      </c>
      <c r="R1456">
        <f t="shared" si="68"/>
        <v>1</v>
      </c>
    </row>
    <row r="1457" spans="1:18">
      <c r="A1457" t="s">
        <v>2506</v>
      </c>
      <c r="B1457" t="s">
        <v>403</v>
      </c>
      <c r="C1457" t="s">
        <v>1032</v>
      </c>
      <c r="D1457" t="s">
        <v>1028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f t="shared" si="66"/>
        <v>0</v>
      </c>
      <c r="Q1457">
        <f t="shared" si="67"/>
        <v>0</v>
      </c>
      <c r="R1457">
        <f t="shared" si="68"/>
        <v>1</v>
      </c>
    </row>
    <row r="1458" spans="1:18">
      <c r="A1458" t="s">
        <v>2507</v>
      </c>
      <c r="B1458" t="s">
        <v>1672</v>
      </c>
      <c r="C1458" t="s">
        <v>1</v>
      </c>
      <c r="D1458" t="s">
        <v>1040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f t="shared" si="66"/>
        <v>0</v>
      </c>
      <c r="Q1458">
        <f t="shared" si="67"/>
        <v>0</v>
      </c>
      <c r="R1458">
        <f t="shared" si="68"/>
        <v>1</v>
      </c>
    </row>
    <row r="1459" spans="1:18">
      <c r="A1459" t="s">
        <v>1552</v>
      </c>
      <c r="B1459" t="s">
        <v>50</v>
      </c>
      <c r="C1459" t="s">
        <v>1062</v>
      </c>
      <c r="D1459" t="s">
        <v>1026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f t="shared" si="66"/>
        <v>0</v>
      </c>
      <c r="Q1459">
        <f t="shared" si="67"/>
        <v>0</v>
      </c>
      <c r="R1459">
        <f t="shared" si="68"/>
        <v>1</v>
      </c>
    </row>
    <row r="1460" spans="1:18">
      <c r="A1460" t="s">
        <v>297</v>
      </c>
      <c r="B1460" t="s">
        <v>1583</v>
      </c>
      <c r="C1460" t="s">
        <v>1032</v>
      </c>
      <c r="D1460" t="s">
        <v>1053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f t="shared" si="66"/>
        <v>0</v>
      </c>
      <c r="Q1460">
        <f t="shared" si="67"/>
        <v>0</v>
      </c>
      <c r="R1460">
        <f t="shared" si="68"/>
        <v>1</v>
      </c>
    </row>
    <row r="1461" spans="1:18">
      <c r="A1461" t="s">
        <v>639</v>
      </c>
      <c r="B1461" t="s">
        <v>50</v>
      </c>
      <c r="C1461" t="s">
        <v>1</v>
      </c>
      <c r="D1461" t="s">
        <v>1054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f t="shared" si="66"/>
        <v>0</v>
      </c>
      <c r="Q1461">
        <f t="shared" si="67"/>
        <v>0</v>
      </c>
      <c r="R1461">
        <f t="shared" si="68"/>
        <v>1</v>
      </c>
    </row>
    <row r="1462" spans="1:18">
      <c r="A1462" t="s">
        <v>389</v>
      </c>
      <c r="B1462" t="s">
        <v>62</v>
      </c>
      <c r="C1462" t="s">
        <v>1064</v>
      </c>
      <c r="D1462" t="s">
        <v>1045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f t="shared" si="66"/>
        <v>0</v>
      </c>
      <c r="Q1462">
        <f t="shared" si="67"/>
        <v>0</v>
      </c>
      <c r="R1462">
        <f t="shared" si="68"/>
        <v>1</v>
      </c>
    </row>
    <row r="1463" spans="1:18">
      <c r="A1463" t="s">
        <v>2508</v>
      </c>
      <c r="B1463" t="s">
        <v>2509</v>
      </c>
      <c r="C1463" t="s">
        <v>1058</v>
      </c>
      <c r="D1463" t="s">
        <v>1038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f t="shared" si="66"/>
        <v>0</v>
      </c>
      <c r="Q1463">
        <f t="shared" si="67"/>
        <v>0</v>
      </c>
      <c r="R1463">
        <f t="shared" si="68"/>
        <v>1</v>
      </c>
    </row>
    <row r="1464" spans="1:18">
      <c r="A1464" t="s">
        <v>2510</v>
      </c>
      <c r="B1464" t="s">
        <v>332</v>
      </c>
      <c r="C1464" t="s">
        <v>1058</v>
      </c>
      <c r="D1464" t="s">
        <v>1042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f t="shared" si="66"/>
        <v>0</v>
      </c>
      <c r="Q1464">
        <f t="shared" si="67"/>
        <v>0</v>
      </c>
      <c r="R1464">
        <f t="shared" si="68"/>
        <v>1</v>
      </c>
    </row>
    <row r="1465" spans="1:18">
      <c r="A1465" t="s">
        <v>2511</v>
      </c>
      <c r="B1465" t="s">
        <v>168</v>
      </c>
      <c r="C1465" t="s">
        <v>1058</v>
      </c>
      <c r="D1465" t="s">
        <v>1038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f t="shared" si="66"/>
        <v>0</v>
      </c>
      <c r="Q1465">
        <f t="shared" si="67"/>
        <v>0</v>
      </c>
      <c r="R1465">
        <f t="shared" si="68"/>
        <v>1</v>
      </c>
    </row>
    <row r="1466" spans="1:18">
      <c r="A1466" t="s">
        <v>1165</v>
      </c>
      <c r="B1466" t="s">
        <v>2512</v>
      </c>
      <c r="C1466" t="s">
        <v>2</v>
      </c>
      <c r="D1466" t="s">
        <v>1047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f t="shared" si="66"/>
        <v>0</v>
      </c>
      <c r="Q1466">
        <f t="shared" si="67"/>
        <v>0</v>
      </c>
      <c r="R1466">
        <f t="shared" si="68"/>
        <v>1</v>
      </c>
    </row>
    <row r="1467" spans="1:18">
      <c r="A1467" t="s">
        <v>113</v>
      </c>
      <c r="B1467" t="s">
        <v>2513</v>
      </c>
      <c r="C1467" t="s">
        <v>2</v>
      </c>
      <c r="D1467" t="s">
        <v>1030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f t="shared" si="66"/>
        <v>0</v>
      </c>
      <c r="Q1467">
        <f t="shared" si="67"/>
        <v>0</v>
      </c>
      <c r="R1467">
        <f t="shared" si="68"/>
        <v>1</v>
      </c>
    </row>
    <row r="1468" spans="1:18">
      <c r="A1468" t="s">
        <v>1470</v>
      </c>
      <c r="B1468" t="s">
        <v>401</v>
      </c>
      <c r="C1468" t="s">
        <v>1032</v>
      </c>
      <c r="D1468" t="s">
        <v>1034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f t="shared" si="66"/>
        <v>0</v>
      </c>
      <c r="Q1468">
        <f t="shared" si="67"/>
        <v>0</v>
      </c>
      <c r="R1468">
        <f t="shared" si="68"/>
        <v>1</v>
      </c>
    </row>
    <row r="1469" spans="1:18">
      <c r="A1469" t="s">
        <v>115</v>
      </c>
      <c r="B1469" t="s">
        <v>260</v>
      </c>
      <c r="C1469" t="s">
        <v>1</v>
      </c>
      <c r="D1469" t="s">
        <v>1044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f t="shared" si="66"/>
        <v>0</v>
      </c>
      <c r="Q1469">
        <f t="shared" si="67"/>
        <v>0</v>
      </c>
      <c r="R1469">
        <f t="shared" si="68"/>
        <v>1</v>
      </c>
    </row>
    <row r="1470" spans="1:18">
      <c r="A1470" t="s">
        <v>2514</v>
      </c>
      <c r="B1470" t="s">
        <v>196</v>
      </c>
      <c r="C1470" t="s">
        <v>1058</v>
      </c>
      <c r="D1470" t="s">
        <v>1033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f t="shared" si="66"/>
        <v>0</v>
      </c>
      <c r="Q1470">
        <f t="shared" si="67"/>
        <v>0</v>
      </c>
      <c r="R1470">
        <f t="shared" si="68"/>
        <v>1</v>
      </c>
    </row>
    <row r="1471" spans="1:18">
      <c r="A1471" t="s">
        <v>3604</v>
      </c>
      <c r="B1471" t="s">
        <v>2480</v>
      </c>
      <c r="C1471" t="s">
        <v>1064</v>
      </c>
      <c r="D1471" t="s">
        <v>1034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f t="shared" si="66"/>
        <v>0</v>
      </c>
      <c r="Q1471">
        <f t="shared" si="67"/>
        <v>0</v>
      </c>
      <c r="R1471">
        <f t="shared" si="68"/>
        <v>1</v>
      </c>
    </row>
    <row r="1472" spans="1:18">
      <c r="A1472" t="s">
        <v>2515</v>
      </c>
      <c r="B1472" t="s">
        <v>805</v>
      </c>
      <c r="C1472" t="s">
        <v>1032</v>
      </c>
      <c r="D1472" t="s">
        <v>1053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f t="shared" si="66"/>
        <v>0</v>
      </c>
      <c r="Q1472">
        <f t="shared" si="67"/>
        <v>0</v>
      </c>
      <c r="R1472">
        <f t="shared" si="68"/>
        <v>1</v>
      </c>
    </row>
    <row r="1473" spans="1:18">
      <c r="A1473" t="s">
        <v>2277</v>
      </c>
      <c r="B1473" t="s">
        <v>2516</v>
      </c>
      <c r="C1473" t="s">
        <v>3</v>
      </c>
      <c r="D1473" t="s">
        <v>1051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f t="shared" si="66"/>
        <v>0</v>
      </c>
      <c r="Q1473">
        <f t="shared" si="67"/>
        <v>0</v>
      </c>
      <c r="R1473">
        <f t="shared" si="68"/>
        <v>1</v>
      </c>
    </row>
    <row r="1474" spans="1:18">
      <c r="A1474" t="s">
        <v>506</v>
      </c>
      <c r="B1474" t="s">
        <v>62</v>
      </c>
      <c r="C1474" t="s">
        <v>2</v>
      </c>
      <c r="D1474" t="s">
        <v>1033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f t="shared" si="66"/>
        <v>0</v>
      </c>
      <c r="Q1474">
        <f t="shared" si="67"/>
        <v>0</v>
      </c>
      <c r="R1474">
        <f t="shared" si="68"/>
        <v>1</v>
      </c>
    </row>
    <row r="1475" spans="1:18">
      <c r="A1475" t="s">
        <v>2517</v>
      </c>
      <c r="B1475" t="s">
        <v>46</v>
      </c>
      <c r="C1475" t="s">
        <v>1</v>
      </c>
      <c r="D1475" t="s">
        <v>1029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f t="shared" ref="P1475:P1538" si="69">O1475/16.875</f>
        <v>0</v>
      </c>
      <c r="Q1475">
        <f t="shared" ref="Q1475:Q1538" si="70">IF(O1475 &gt;= 500,P1475*1.1,IF(O1475 &gt; 400,P1475,IF(O1475&gt;300,P1475*0.9,IF(O1475&gt;200,P1475*0.8,IF(O1475&gt;100,P1475*0.7,P1475*0.6)))))</f>
        <v>0</v>
      </c>
      <c r="R1475">
        <f t="shared" ref="R1475:R1538" si="71">IF(Q1475 &lt; 1.5,1,Q1475)</f>
        <v>1</v>
      </c>
    </row>
    <row r="1476" spans="1:18">
      <c r="A1476" t="s">
        <v>2518</v>
      </c>
      <c r="B1476" t="s">
        <v>237</v>
      </c>
      <c r="C1476" t="s">
        <v>1064</v>
      </c>
      <c r="D1476" t="s">
        <v>1040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f t="shared" si="69"/>
        <v>0</v>
      </c>
      <c r="Q1476">
        <f t="shared" si="70"/>
        <v>0</v>
      </c>
      <c r="R1476">
        <f t="shared" si="71"/>
        <v>1</v>
      </c>
    </row>
    <row r="1477" spans="1:18">
      <c r="A1477" t="s">
        <v>2519</v>
      </c>
      <c r="B1477" t="s">
        <v>58</v>
      </c>
      <c r="C1477" t="s">
        <v>1064</v>
      </c>
      <c r="D1477" t="s">
        <v>1040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f t="shared" si="69"/>
        <v>0</v>
      </c>
      <c r="Q1477">
        <f t="shared" si="70"/>
        <v>0</v>
      </c>
      <c r="R1477">
        <f t="shared" si="71"/>
        <v>1</v>
      </c>
    </row>
    <row r="1478" spans="1:18">
      <c r="A1478" t="s">
        <v>2520</v>
      </c>
      <c r="B1478" t="s">
        <v>2521</v>
      </c>
      <c r="C1478" t="s">
        <v>1032</v>
      </c>
      <c r="D1478" t="s">
        <v>1031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f t="shared" si="69"/>
        <v>0</v>
      </c>
      <c r="Q1478">
        <f t="shared" si="70"/>
        <v>0</v>
      </c>
      <c r="R1478">
        <f t="shared" si="71"/>
        <v>1</v>
      </c>
    </row>
    <row r="1479" spans="1:18">
      <c r="A1479" t="s">
        <v>1789</v>
      </c>
      <c r="B1479" t="s">
        <v>465</v>
      </c>
      <c r="C1479" t="s">
        <v>1</v>
      </c>
      <c r="D1479" t="s">
        <v>1052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f t="shared" si="69"/>
        <v>0</v>
      </c>
      <c r="Q1479">
        <f t="shared" si="70"/>
        <v>0</v>
      </c>
      <c r="R1479">
        <f t="shared" si="71"/>
        <v>1</v>
      </c>
    </row>
    <row r="1480" spans="1:18">
      <c r="A1480" t="s">
        <v>35</v>
      </c>
      <c r="B1480" t="s">
        <v>3691</v>
      </c>
      <c r="C1480" t="s">
        <v>1064</v>
      </c>
      <c r="D1480" t="s">
        <v>1035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f t="shared" si="69"/>
        <v>0</v>
      </c>
      <c r="Q1480">
        <f t="shared" si="70"/>
        <v>0</v>
      </c>
      <c r="R1480">
        <f t="shared" si="71"/>
        <v>1</v>
      </c>
    </row>
    <row r="1481" spans="1:18">
      <c r="A1481" t="s">
        <v>1621</v>
      </c>
      <c r="B1481" t="s">
        <v>317</v>
      </c>
      <c r="C1481" t="s">
        <v>1064</v>
      </c>
      <c r="D1481" t="s">
        <v>1044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f t="shared" si="69"/>
        <v>0</v>
      </c>
      <c r="Q1481">
        <f t="shared" si="70"/>
        <v>0</v>
      </c>
      <c r="R1481">
        <f t="shared" si="71"/>
        <v>1</v>
      </c>
    </row>
    <row r="1482" spans="1:18">
      <c r="A1482" t="s">
        <v>3575</v>
      </c>
      <c r="B1482" t="s">
        <v>513</v>
      </c>
      <c r="C1482" t="s">
        <v>1061</v>
      </c>
      <c r="D1482" t="s">
        <v>1063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f t="shared" si="69"/>
        <v>0</v>
      </c>
      <c r="Q1482">
        <f t="shared" si="70"/>
        <v>0</v>
      </c>
      <c r="R1482">
        <f t="shared" si="71"/>
        <v>1</v>
      </c>
    </row>
    <row r="1483" spans="1:18">
      <c r="A1483" t="s">
        <v>1518</v>
      </c>
      <c r="B1483" t="s">
        <v>1096</v>
      </c>
      <c r="C1483" t="s">
        <v>3</v>
      </c>
      <c r="D1483" t="s">
        <v>1047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f t="shared" si="69"/>
        <v>0</v>
      </c>
      <c r="Q1483">
        <f t="shared" si="70"/>
        <v>0</v>
      </c>
      <c r="R1483">
        <f t="shared" si="71"/>
        <v>1</v>
      </c>
    </row>
    <row r="1484" spans="1:18">
      <c r="A1484" t="s">
        <v>1990</v>
      </c>
      <c r="B1484" t="s">
        <v>2522</v>
      </c>
      <c r="C1484" t="s">
        <v>1032</v>
      </c>
      <c r="D1484" t="s">
        <v>1055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f t="shared" si="69"/>
        <v>0</v>
      </c>
      <c r="Q1484">
        <f t="shared" si="70"/>
        <v>0</v>
      </c>
      <c r="R1484">
        <f t="shared" si="71"/>
        <v>1</v>
      </c>
    </row>
    <row r="1485" spans="1:18">
      <c r="A1485" t="s">
        <v>2523</v>
      </c>
      <c r="B1485" t="s">
        <v>34</v>
      </c>
      <c r="C1485" t="s">
        <v>1064</v>
      </c>
      <c r="D1485" t="s">
        <v>1053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f t="shared" si="69"/>
        <v>0</v>
      </c>
      <c r="Q1485">
        <f t="shared" si="70"/>
        <v>0</v>
      </c>
      <c r="R1485">
        <f t="shared" si="71"/>
        <v>1</v>
      </c>
    </row>
    <row r="1486" spans="1:18">
      <c r="A1486" t="s">
        <v>2524</v>
      </c>
      <c r="B1486" t="s">
        <v>304</v>
      </c>
      <c r="C1486" t="s">
        <v>1032</v>
      </c>
      <c r="D1486" t="s">
        <v>1046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f t="shared" si="69"/>
        <v>0</v>
      </c>
      <c r="Q1486">
        <f t="shared" si="70"/>
        <v>0</v>
      </c>
      <c r="R1486">
        <f t="shared" si="71"/>
        <v>1</v>
      </c>
    </row>
    <row r="1487" spans="1:18">
      <c r="A1487" t="s">
        <v>2525</v>
      </c>
      <c r="B1487" t="s">
        <v>734</v>
      </c>
      <c r="C1487" t="s">
        <v>1062</v>
      </c>
      <c r="D1487" t="s">
        <v>1029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f t="shared" si="69"/>
        <v>0</v>
      </c>
      <c r="Q1487">
        <f t="shared" si="70"/>
        <v>0</v>
      </c>
      <c r="R1487">
        <f t="shared" si="71"/>
        <v>1</v>
      </c>
    </row>
    <row r="1488" spans="1:18">
      <c r="A1488" t="s">
        <v>2526</v>
      </c>
      <c r="B1488" t="s">
        <v>201</v>
      </c>
      <c r="C1488" t="s">
        <v>3</v>
      </c>
      <c r="D1488" t="s">
        <v>1054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f t="shared" si="69"/>
        <v>0</v>
      </c>
      <c r="Q1488">
        <f t="shared" si="70"/>
        <v>0</v>
      </c>
      <c r="R1488">
        <f t="shared" si="71"/>
        <v>1</v>
      </c>
    </row>
    <row r="1489" spans="1:18">
      <c r="A1489" t="s">
        <v>540</v>
      </c>
      <c r="B1489" t="s">
        <v>2527</v>
      </c>
      <c r="C1489" t="s">
        <v>1059</v>
      </c>
      <c r="D1489" t="s">
        <v>1339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f t="shared" si="69"/>
        <v>0</v>
      </c>
      <c r="Q1489">
        <f t="shared" si="70"/>
        <v>0</v>
      </c>
      <c r="R1489">
        <f t="shared" si="71"/>
        <v>1</v>
      </c>
    </row>
    <row r="1490" spans="1:18">
      <c r="A1490" t="s">
        <v>2528</v>
      </c>
      <c r="B1490" t="s">
        <v>2529</v>
      </c>
      <c r="C1490" t="s">
        <v>3</v>
      </c>
      <c r="D1490" t="s">
        <v>1033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f t="shared" si="69"/>
        <v>0</v>
      </c>
      <c r="Q1490">
        <f t="shared" si="70"/>
        <v>0</v>
      </c>
      <c r="R1490">
        <f t="shared" si="71"/>
        <v>1</v>
      </c>
    </row>
    <row r="1491" spans="1:18">
      <c r="A1491" t="s">
        <v>101</v>
      </c>
      <c r="B1491" t="s">
        <v>2530</v>
      </c>
      <c r="C1491" t="s">
        <v>1064</v>
      </c>
      <c r="D1491" t="s">
        <v>1054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f t="shared" si="69"/>
        <v>0</v>
      </c>
      <c r="Q1491">
        <f t="shared" si="70"/>
        <v>0</v>
      </c>
      <c r="R1491">
        <f t="shared" si="71"/>
        <v>1</v>
      </c>
    </row>
    <row r="1492" spans="1:18">
      <c r="A1492" t="s">
        <v>2531</v>
      </c>
      <c r="B1492" t="s">
        <v>591</v>
      </c>
      <c r="C1492" t="s">
        <v>1059</v>
      </c>
      <c r="D1492" t="s">
        <v>1047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f t="shared" si="69"/>
        <v>0</v>
      </c>
      <c r="Q1492">
        <f t="shared" si="70"/>
        <v>0</v>
      </c>
      <c r="R1492">
        <f t="shared" si="71"/>
        <v>1</v>
      </c>
    </row>
    <row r="1493" spans="1:18">
      <c r="A1493" t="s">
        <v>595</v>
      </c>
      <c r="B1493" t="s">
        <v>2532</v>
      </c>
      <c r="C1493" t="s">
        <v>1059</v>
      </c>
      <c r="D1493" t="s">
        <v>1060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f t="shared" si="69"/>
        <v>0</v>
      </c>
      <c r="Q1493">
        <f t="shared" si="70"/>
        <v>0</v>
      </c>
      <c r="R1493">
        <f t="shared" si="71"/>
        <v>1</v>
      </c>
    </row>
    <row r="1494" spans="1:18">
      <c r="A1494" t="s">
        <v>298</v>
      </c>
      <c r="B1494" t="s">
        <v>3690</v>
      </c>
      <c r="C1494" t="s">
        <v>1058</v>
      </c>
      <c r="D1494" t="s">
        <v>1047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f t="shared" si="69"/>
        <v>0</v>
      </c>
      <c r="Q1494">
        <f t="shared" si="70"/>
        <v>0</v>
      </c>
      <c r="R1494">
        <f t="shared" si="71"/>
        <v>1</v>
      </c>
    </row>
    <row r="1495" spans="1:18">
      <c r="A1495" t="s">
        <v>2533</v>
      </c>
      <c r="B1495" t="s">
        <v>336</v>
      </c>
      <c r="C1495" t="s">
        <v>1032</v>
      </c>
      <c r="D1495" t="s">
        <v>1026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f t="shared" si="69"/>
        <v>0</v>
      </c>
      <c r="Q1495">
        <f t="shared" si="70"/>
        <v>0</v>
      </c>
      <c r="R1495">
        <f t="shared" si="71"/>
        <v>1</v>
      </c>
    </row>
    <row r="1496" spans="1:18">
      <c r="A1496" t="s">
        <v>2534</v>
      </c>
      <c r="B1496" t="s">
        <v>2535</v>
      </c>
      <c r="C1496" t="s">
        <v>3</v>
      </c>
      <c r="D1496" t="s">
        <v>1035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f t="shared" si="69"/>
        <v>0</v>
      </c>
      <c r="Q1496">
        <f t="shared" si="70"/>
        <v>0</v>
      </c>
      <c r="R1496">
        <f t="shared" si="71"/>
        <v>1</v>
      </c>
    </row>
    <row r="1497" spans="1:18">
      <c r="A1497" t="s">
        <v>2536</v>
      </c>
      <c r="B1497" t="s">
        <v>1101</v>
      </c>
      <c r="C1497" t="s">
        <v>1032</v>
      </c>
      <c r="D1497" t="s">
        <v>1052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f t="shared" si="69"/>
        <v>0</v>
      </c>
      <c r="Q1497">
        <f t="shared" si="70"/>
        <v>0</v>
      </c>
      <c r="R1497">
        <f t="shared" si="71"/>
        <v>1</v>
      </c>
    </row>
    <row r="1498" spans="1:18">
      <c r="A1498" t="s">
        <v>2537</v>
      </c>
      <c r="B1498" t="s">
        <v>154</v>
      </c>
      <c r="C1498" t="s">
        <v>1058</v>
      </c>
      <c r="D1498" t="s">
        <v>1063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f t="shared" si="69"/>
        <v>0</v>
      </c>
      <c r="Q1498">
        <f t="shared" si="70"/>
        <v>0</v>
      </c>
      <c r="R1498">
        <f t="shared" si="71"/>
        <v>1</v>
      </c>
    </row>
    <row r="1499" spans="1:18">
      <c r="A1499" t="s">
        <v>253</v>
      </c>
      <c r="B1499" t="s">
        <v>254</v>
      </c>
      <c r="C1499" t="s">
        <v>1</v>
      </c>
      <c r="D1499" t="s">
        <v>1051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f t="shared" si="69"/>
        <v>0</v>
      </c>
      <c r="Q1499">
        <f t="shared" si="70"/>
        <v>0</v>
      </c>
      <c r="R1499">
        <f t="shared" si="71"/>
        <v>1</v>
      </c>
    </row>
    <row r="1500" spans="1:18">
      <c r="A1500" t="s">
        <v>2538</v>
      </c>
      <c r="B1500" t="s">
        <v>2539</v>
      </c>
      <c r="C1500" t="s">
        <v>1062</v>
      </c>
      <c r="D1500" t="s">
        <v>1054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f t="shared" si="69"/>
        <v>0</v>
      </c>
      <c r="Q1500">
        <f t="shared" si="70"/>
        <v>0</v>
      </c>
      <c r="R1500">
        <f t="shared" si="71"/>
        <v>1</v>
      </c>
    </row>
    <row r="1501" spans="1:18">
      <c r="A1501" t="s">
        <v>2120</v>
      </c>
      <c r="B1501" t="s">
        <v>465</v>
      </c>
      <c r="C1501" t="s">
        <v>1064</v>
      </c>
      <c r="D1501" t="s">
        <v>1031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f t="shared" si="69"/>
        <v>0</v>
      </c>
      <c r="Q1501">
        <f t="shared" si="70"/>
        <v>0</v>
      </c>
      <c r="R1501">
        <f t="shared" si="71"/>
        <v>1</v>
      </c>
    </row>
    <row r="1502" spans="1:18">
      <c r="A1502" t="s">
        <v>2540</v>
      </c>
      <c r="B1502" t="s">
        <v>116</v>
      </c>
      <c r="C1502" t="s">
        <v>1058</v>
      </c>
      <c r="D1502" t="s">
        <v>1030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f t="shared" si="69"/>
        <v>0</v>
      </c>
      <c r="Q1502">
        <f t="shared" si="70"/>
        <v>0</v>
      </c>
      <c r="R1502">
        <f t="shared" si="71"/>
        <v>1</v>
      </c>
    </row>
    <row r="1503" spans="1:18">
      <c r="A1503" t="s">
        <v>2541</v>
      </c>
      <c r="B1503" t="s">
        <v>213</v>
      </c>
      <c r="C1503" t="s">
        <v>1058</v>
      </c>
      <c r="D1503" t="s">
        <v>1055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f t="shared" si="69"/>
        <v>0</v>
      </c>
      <c r="Q1503">
        <f t="shared" si="70"/>
        <v>0</v>
      </c>
      <c r="R1503">
        <f t="shared" si="71"/>
        <v>1</v>
      </c>
    </row>
    <row r="1504" spans="1:18">
      <c r="A1504" t="s">
        <v>3605</v>
      </c>
      <c r="B1504" t="s">
        <v>72</v>
      </c>
      <c r="C1504" t="s">
        <v>1064</v>
      </c>
      <c r="D1504" t="s">
        <v>1038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f t="shared" si="69"/>
        <v>0</v>
      </c>
      <c r="Q1504">
        <f t="shared" si="70"/>
        <v>0</v>
      </c>
      <c r="R1504">
        <f t="shared" si="71"/>
        <v>1</v>
      </c>
    </row>
    <row r="1505" spans="1:18">
      <c r="A1505" t="s">
        <v>2542</v>
      </c>
      <c r="B1505" t="s">
        <v>1550</v>
      </c>
      <c r="C1505" t="s">
        <v>1</v>
      </c>
      <c r="D1505" t="s">
        <v>1029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f t="shared" si="69"/>
        <v>0</v>
      </c>
      <c r="Q1505">
        <f t="shared" si="70"/>
        <v>0</v>
      </c>
      <c r="R1505">
        <f t="shared" si="71"/>
        <v>1</v>
      </c>
    </row>
    <row r="1506" spans="1:18">
      <c r="A1506" t="s">
        <v>2543</v>
      </c>
      <c r="B1506" t="s">
        <v>667</v>
      </c>
      <c r="C1506" t="s">
        <v>1064</v>
      </c>
      <c r="D1506" t="s">
        <v>1030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f t="shared" si="69"/>
        <v>0</v>
      </c>
      <c r="Q1506">
        <f t="shared" si="70"/>
        <v>0</v>
      </c>
      <c r="R1506">
        <f t="shared" si="71"/>
        <v>1</v>
      </c>
    </row>
    <row r="1507" spans="1:18">
      <c r="A1507" t="s">
        <v>200</v>
      </c>
      <c r="B1507" t="s">
        <v>1575</v>
      </c>
      <c r="C1507" t="s">
        <v>1032</v>
      </c>
      <c r="D1507" t="s">
        <v>1051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f t="shared" si="69"/>
        <v>0</v>
      </c>
      <c r="Q1507">
        <f t="shared" si="70"/>
        <v>0</v>
      </c>
      <c r="R1507">
        <f t="shared" si="71"/>
        <v>1</v>
      </c>
    </row>
    <row r="1508" spans="1:18">
      <c r="A1508" t="s">
        <v>2544</v>
      </c>
      <c r="B1508" t="s">
        <v>44</v>
      </c>
      <c r="C1508" t="s">
        <v>1062</v>
      </c>
      <c r="D1508" t="s">
        <v>1037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f t="shared" si="69"/>
        <v>0</v>
      </c>
      <c r="Q1508">
        <f t="shared" si="70"/>
        <v>0</v>
      </c>
      <c r="R1508">
        <f t="shared" si="71"/>
        <v>1</v>
      </c>
    </row>
    <row r="1509" spans="1:18">
      <c r="A1509" t="s">
        <v>3606</v>
      </c>
      <c r="B1509" t="s">
        <v>3607</v>
      </c>
      <c r="C1509" t="s">
        <v>2</v>
      </c>
      <c r="D1509" t="s">
        <v>1037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f t="shared" si="69"/>
        <v>0</v>
      </c>
      <c r="Q1509">
        <f t="shared" si="70"/>
        <v>0</v>
      </c>
      <c r="R1509">
        <f t="shared" si="71"/>
        <v>1</v>
      </c>
    </row>
    <row r="1510" spans="1:18">
      <c r="A1510" t="s">
        <v>2545</v>
      </c>
      <c r="B1510" t="s">
        <v>509</v>
      </c>
      <c r="C1510" t="s">
        <v>1032</v>
      </c>
      <c r="D1510" t="s">
        <v>1040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f t="shared" si="69"/>
        <v>0</v>
      </c>
      <c r="Q1510">
        <f t="shared" si="70"/>
        <v>0</v>
      </c>
      <c r="R1510">
        <f t="shared" si="71"/>
        <v>1</v>
      </c>
    </row>
    <row r="1511" spans="1:18">
      <c r="A1511" t="s">
        <v>2546</v>
      </c>
      <c r="B1511" t="s">
        <v>509</v>
      </c>
      <c r="C1511" t="s">
        <v>1</v>
      </c>
      <c r="D1511" t="s">
        <v>1051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f t="shared" si="69"/>
        <v>0</v>
      </c>
      <c r="Q1511">
        <f t="shared" si="70"/>
        <v>0</v>
      </c>
      <c r="R1511">
        <f t="shared" si="71"/>
        <v>1</v>
      </c>
    </row>
    <row r="1512" spans="1:18">
      <c r="A1512" t="s">
        <v>2547</v>
      </c>
      <c r="B1512" t="s">
        <v>322</v>
      </c>
      <c r="C1512" t="s">
        <v>1062</v>
      </c>
      <c r="D1512" t="s">
        <v>1048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f t="shared" si="69"/>
        <v>0</v>
      </c>
      <c r="Q1512">
        <f t="shared" si="70"/>
        <v>0</v>
      </c>
      <c r="R1512">
        <f t="shared" si="71"/>
        <v>1</v>
      </c>
    </row>
    <row r="1513" spans="1:18">
      <c r="A1513" t="s">
        <v>2548</v>
      </c>
      <c r="B1513" t="s">
        <v>50</v>
      </c>
      <c r="C1513" t="s">
        <v>1059</v>
      </c>
      <c r="D1513" t="s">
        <v>1046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f t="shared" si="69"/>
        <v>0</v>
      </c>
      <c r="Q1513">
        <f t="shared" si="70"/>
        <v>0</v>
      </c>
      <c r="R1513">
        <f t="shared" si="71"/>
        <v>1</v>
      </c>
    </row>
    <row r="1514" spans="1:18">
      <c r="A1514" t="s">
        <v>2549</v>
      </c>
      <c r="B1514" t="s">
        <v>110</v>
      </c>
      <c r="C1514" t="s">
        <v>1058</v>
      </c>
      <c r="D1514" t="s">
        <v>1053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f t="shared" si="69"/>
        <v>0</v>
      </c>
      <c r="Q1514">
        <f t="shared" si="70"/>
        <v>0</v>
      </c>
      <c r="R1514">
        <f t="shared" si="71"/>
        <v>1</v>
      </c>
    </row>
    <row r="1515" spans="1:18">
      <c r="A1515" t="s">
        <v>468</v>
      </c>
      <c r="B1515" t="s">
        <v>62</v>
      </c>
      <c r="C1515" t="s">
        <v>1032</v>
      </c>
      <c r="D1515" t="s">
        <v>1039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f t="shared" si="69"/>
        <v>0</v>
      </c>
      <c r="Q1515">
        <f t="shared" si="70"/>
        <v>0</v>
      </c>
      <c r="R1515">
        <f t="shared" si="71"/>
        <v>1</v>
      </c>
    </row>
    <row r="1516" spans="1:18">
      <c r="A1516" t="s">
        <v>627</v>
      </c>
      <c r="B1516" t="s">
        <v>413</v>
      </c>
      <c r="C1516" t="s">
        <v>1058</v>
      </c>
      <c r="D1516" t="s">
        <v>1048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f t="shared" si="69"/>
        <v>0</v>
      </c>
      <c r="Q1516">
        <f t="shared" si="70"/>
        <v>0</v>
      </c>
      <c r="R1516">
        <f t="shared" si="71"/>
        <v>1</v>
      </c>
    </row>
    <row r="1517" spans="1:18">
      <c r="A1517" t="s">
        <v>2550</v>
      </c>
      <c r="B1517" t="s">
        <v>2551</v>
      </c>
      <c r="C1517" t="s">
        <v>1058</v>
      </c>
      <c r="D1517" t="s">
        <v>1033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f t="shared" si="69"/>
        <v>0</v>
      </c>
      <c r="Q1517">
        <f t="shared" si="70"/>
        <v>0</v>
      </c>
      <c r="R1517">
        <f t="shared" si="71"/>
        <v>1</v>
      </c>
    </row>
    <row r="1518" spans="1:18">
      <c r="A1518" t="s">
        <v>337</v>
      </c>
      <c r="B1518" t="s">
        <v>423</v>
      </c>
      <c r="C1518" t="s">
        <v>1059</v>
      </c>
      <c r="D1518" t="s">
        <v>1035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f t="shared" si="69"/>
        <v>0</v>
      </c>
      <c r="Q1518">
        <f t="shared" si="70"/>
        <v>0</v>
      </c>
      <c r="R1518">
        <f t="shared" si="71"/>
        <v>1</v>
      </c>
    </row>
    <row r="1519" spans="1:18">
      <c r="A1519" t="s">
        <v>2552</v>
      </c>
      <c r="B1519" t="s">
        <v>401</v>
      </c>
      <c r="C1519" t="s">
        <v>1064</v>
      </c>
      <c r="D1519" t="s">
        <v>1046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f t="shared" si="69"/>
        <v>0</v>
      </c>
      <c r="Q1519">
        <f t="shared" si="70"/>
        <v>0</v>
      </c>
      <c r="R1519">
        <f t="shared" si="71"/>
        <v>1</v>
      </c>
    </row>
    <row r="1520" spans="1:18">
      <c r="A1520" t="s">
        <v>2553</v>
      </c>
      <c r="B1520" t="s">
        <v>143</v>
      </c>
      <c r="C1520" t="s">
        <v>1032</v>
      </c>
      <c r="D1520" t="s">
        <v>1034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f t="shared" si="69"/>
        <v>0</v>
      </c>
      <c r="Q1520">
        <f t="shared" si="70"/>
        <v>0</v>
      </c>
      <c r="R1520">
        <f t="shared" si="71"/>
        <v>1</v>
      </c>
    </row>
    <row r="1521" spans="1:18">
      <c r="A1521" t="s">
        <v>1892</v>
      </c>
      <c r="B1521" t="s">
        <v>371</v>
      </c>
      <c r="C1521" t="s">
        <v>1059</v>
      </c>
      <c r="D1521" t="s">
        <v>1028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f t="shared" si="69"/>
        <v>0</v>
      </c>
      <c r="Q1521">
        <f t="shared" si="70"/>
        <v>0</v>
      </c>
      <c r="R1521">
        <f t="shared" si="71"/>
        <v>1</v>
      </c>
    </row>
    <row r="1522" spans="1:18">
      <c r="A1522" t="s">
        <v>2554</v>
      </c>
      <c r="B1522" t="s">
        <v>118</v>
      </c>
      <c r="C1522" t="s">
        <v>1064</v>
      </c>
      <c r="D1522" t="s">
        <v>1037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f t="shared" si="69"/>
        <v>0</v>
      </c>
      <c r="Q1522">
        <f t="shared" si="70"/>
        <v>0</v>
      </c>
      <c r="R1522">
        <f t="shared" si="71"/>
        <v>1</v>
      </c>
    </row>
    <row r="1523" spans="1:18">
      <c r="A1523" t="s">
        <v>2120</v>
      </c>
      <c r="B1523" t="s">
        <v>2555</v>
      </c>
      <c r="C1523" t="s">
        <v>1338</v>
      </c>
      <c r="D1523" t="s">
        <v>1030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f t="shared" si="69"/>
        <v>0</v>
      </c>
      <c r="Q1523">
        <f t="shared" si="70"/>
        <v>0</v>
      </c>
      <c r="R1523">
        <f t="shared" si="71"/>
        <v>1</v>
      </c>
    </row>
    <row r="1524" spans="1:18">
      <c r="A1524" t="s">
        <v>2556</v>
      </c>
      <c r="B1524" t="s">
        <v>1090</v>
      </c>
      <c r="C1524" t="s">
        <v>2</v>
      </c>
      <c r="D1524" t="s">
        <v>1044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f t="shared" si="69"/>
        <v>0</v>
      </c>
      <c r="Q1524">
        <f t="shared" si="70"/>
        <v>0</v>
      </c>
      <c r="R1524">
        <f t="shared" si="71"/>
        <v>1</v>
      </c>
    </row>
    <row r="1525" spans="1:18">
      <c r="A1525" t="s">
        <v>2557</v>
      </c>
      <c r="B1525" t="s">
        <v>2558</v>
      </c>
      <c r="C1525" t="s">
        <v>1059</v>
      </c>
      <c r="D1525" t="s">
        <v>1046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f t="shared" si="69"/>
        <v>0</v>
      </c>
      <c r="Q1525">
        <f t="shared" si="70"/>
        <v>0</v>
      </c>
      <c r="R1525">
        <f t="shared" si="71"/>
        <v>1</v>
      </c>
    </row>
    <row r="1526" spans="1:18">
      <c r="A1526" t="s">
        <v>2559</v>
      </c>
      <c r="B1526" t="s">
        <v>2560</v>
      </c>
      <c r="C1526" t="s">
        <v>1058</v>
      </c>
      <c r="D1526" t="s">
        <v>1041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f t="shared" si="69"/>
        <v>0</v>
      </c>
      <c r="Q1526">
        <f t="shared" si="70"/>
        <v>0</v>
      </c>
      <c r="R1526">
        <f t="shared" si="71"/>
        <v>1</v>
      </c>
    </row>
    <row r="1527" spans="1:18">
      <c r="A1527" t="s">
        <v>2561</v>
      </c>
      <c r="B1527" t="s">
        <v>147</v>
      </c>
      <c r="C1527" t="s">
        <v>2</v>
      </c>
      <c r="D1527" t="s">
        <v>1037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f t="shared" si="69"/>
        <v>0</v>
      </c>
      <c r="Q1527">
        <f t="shared" si="70"/>
        <v>0</v>
      </c>
      <c r="R1527">
        <f t="shared" si="71"/>
        <v>1</v>
      </c>
    </row>
    <row r="1528" spans="1:18">
      <c r="A1528" t="s">
        <v>2562</v>
      </c>
      <c r="B1528" t="s">
        <v>401</v>
      </c>
      <c r="C1528" t="s">
        <v>1032</v>
      </c>
      <c r="D1528" t="s">
        <v>1034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f t="shared" si="69"/>
        <v>0</v>
      </c>
      <c r="Q1528">
        <f t="shared" si="70"/>
        <v>0</v>
      </c>
      <c r="R1528">
        <f t="shared" si="71"/>
        <v>1</v>
      </c>
    </row>
    <row r="1529" spans="1:18">
      <c r="A1529" t="s">
        <v>2563</v>
      </c>
      <c r="B1529" t="s">
        <v>99</v>
      </c>
      <c r="C1529" t="s">
        <v>1064</v>
      </c>
      <c r="D1529" t="s">
        <v>1046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f t="shared" si="69"/>
        <v>0</v>
      </c>
      <c r="Q1529">
        <f t="shared" si="70"/>
        <v>0</v>
      </c>
      <c r="R1529">
        <f t="shared" si="71"/>
        <v>1</v>
      </c>
    </row>
    <row r="1530" spans="1:18">
      <c r="A1530" t="s">
        <v>2564</v>
      </c>
      <c r="B1530" t="s">
        <v>1719</v>
      </c>
      <c r="C1530" t="s">
        <v>1059</v>
      </c>
      <c r="D1530" t="s">
        <v>1038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f t="shared" si="69"/>
        <v>0</v>
      </c>
      <c r="Q1530">
        <f t="shared" si="70"/>
        <v>0</v>
      </c>
      <c r="R1530">
        <f t="shared" si="71"/>
        <v>1</v>
      </c>
    </row>
    <row r="1531" spans="1:18">
      <c r="A1531" t="s">
        <v>2565</v>
      </c>
      <c r="B1531" t="s">
        <v>2135</v>
      </c>
      <c r="C1531" t="s">
        <v>2</v>
      </c>
      <c r="D1531" t="s">
        <v>1050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f t="shared" si="69"/>
        <v>0</v>
      </c>
      <c r="Q1531">
        <f t="shared" si="70"/>
        <v>0</v>
      </c>
      <c r="R1531">
        <f t="shared" si="71"/>
        <v>1</v>
      </c>
    </row>
    <row r="1532" spans="1:18">
      <c r="A1532" t="s">
        <v>2566</v>
      </c>
      <c r="B1532" t="s">
        <v>2567</v>
      </c>
      <c r="C1532" t="s">
        <v>1058</v>
      </c>
      <c r="D1532" t="s">
        <v>1052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f t="shared" si="69"/>
        <v>0</v>
      </c>
      <c r="Q1532">
        <f t="shared" si="70"/>
        <v>0</v>
      </c>
      <c r="R1532">
        <f t="shared" si="71"/>
        <v>1</v>
      </c>
    </row>
    <row r="1533" spans="1:18">
      <c r="A1533" t="s">
        <v>2568</v>
      </c>
      <c r="B1533" t="s">
        <v>625</v>
      </c>
      <c r="C1533" t="s">
        <v>1058</v>
      </c>
      <c r="D1533" t="s">
        <v>1035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f t="shared" si="69"/>
        <v>0</v>
      </c>
      <c r="Q1533">
        <f t="shared" si="70"/>
        <v>0</v>
      </c>
      <c r="R1533">
        <f t="shared" si="71"/>
        <v>1</v>
      </c>
    </row>
    <row r="1534" spans="1:18">
      <c r="A1534" t="s">
        <v>2569</v>
      </c>
      <c r="B1534" t="s">
        <v>786</v>
      </c>
      <c r="C1534" t="s">
        <v>1062</v>
      </c>
      <c r="D1534" t="s">
        <v>1041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f t="shared" si="69"/>
        <v>0</v>
      </c>
      <c r="Q1534">
        <f t="shared" si="70"/>
        <v>0</v>
      </c>
      <c r="R1534">
        <f t="shared" si="71"/>
        <v>1</v>
      </c>
    </row>
    <row r="1535" spans="1:18">
      <c r="A1535" t="s">
        <v>2570</v>
      </c>
      <c r="B1535" t="s">
        <v>171</v>
      </c>
      <c r="C1535" t="s">
        <v>1058</v>
      </c>
      <c r="D1535" t="s">
        <v>1048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f t="shared" si="69"/>
        <v>0</v>
      </c>
      <c r="Q1535">
        <f t="shared" si="70"/>
        <v>0</v>
      </c>
      <c r="R1535">
        <f t="shared" si="71"/>
        <v>1</v>
      </c>
    </row>
    <row r="1536" spans="1:18">
      <c r="A1536" t="s">
        <v>2391</v>
      </c>
      <c r="B1536" t="s">
        <v>2226</v>
      </c>
      <c r="C1536" t="s">
        <v>2</v>
      </c>
      <c r="D1536" t="s">
        <v>1043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f t="shared" si="69"/>
        <v>0</v>
      </c>
      <c r="Q1536">
        <f t="shared" si="70"/>
        <v>0</v>
      </c>
      <c r="R1536">
        <f t="shared" si="71"/>
        <v>1</v>
      </c>
    </row>
    <row r="1537" spans="1:18">
      <c r="A1537" t="s">
        <v>1351</v>
      </c>
      <c r="B1537" t="s">
        <v>373</v>
      </c>
      <c r="C1537" t="s">
        <v>1059</v>
      </c>
      <c r="D1537" t="s">
        <v>1035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f t="shared" si="69"/>
        <v>0</v>
      </c>
      <c r="Q1537">
        <f t="shared" si="70"/>
        <v>0</v>
      </c>
      <c r="R1537">
        <f t="shared" si="71"/>
        <v>1</v>
      </c>
    </row>
    <row r="1538" spans="1:18">
      <c r="A1538" t="s">
        <v>3608</v>
      </c>
      <c r="B1538" t="s">
        <v>143</v>
      </c>
      <c r="C1538" t="s">
        <v>1</v>
      </c>
      <c r="D1538" t="s">
        <v>1054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f t="shared" si="69"/>
        <v>0</v>
      </c>
      <c r="Q1538">
        <f t="shared" si="70"/>
        <v>0</v>
      </c>
      <c r="R1538">
        <f t="shared" si="71"/>
        <v>1</v>
      </c>
    </row>
    <row r="1539" spans="1:18">
      <c r="A1539" t="s">
        <v>2571</v>
      </c>
      <c r="B1539" t="s">
        <v>2209</v>
      </c>
      <c r="C1539" t="s">
        <v>1059</v>
      </c>
      <c r="D1539" t="s">
        <v>1026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f t="shared" ref="P1539:P1602" si="72">O1539/16.875</f>
        <v>0</v>
      </c>
      <c r="Q1539">
        <f t="shared" ref="Q1539:Q1602" si="73">IF(O1539 &gt;= 500,P1539*1.1,IF(O1539 &gt; 400,P1539,IF(O1539&gt;300,P1539*0.9,IF(O1539&gt;200,P1539*0.8,IF(O1539&gt;100,P1539*0.7,P1539*0.6)))))</f>
        <v>0</v>
      </c>
      <c r="R1539">
        <f t="shared" ref="R1539:R1602" si="74">IF(Q1539 &lt; 1.5,1,Q1539)</f>
        <v>1</v>
      </c>
    </row>
    <row r="1540" spans="1:18">
      <c r="A1540" t="s">
        <v>264</v>
      </c>
      <c r="B1540" t="s">
        <v>594</v>
      </c>
      <c r="C1540" t="s">
        <v>1058</v>
      </c>
      <c r="D1540" t="s">
        <v>1046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f t="shared" si="72"/>
        <v>0</v>
      </c>
      <c r="Q1540">
        <f t="shared" si="73"/>
        <v>0</v>
      </c>
      <c r="R1540">
        <f t="shared" si="74"/>
        <v>1</v>
      </c>
    </row>
    <row r="1541" spans="1:18">
      <c r="A1541" t="s">
        <v>2343</v>
      </c>
      <c r="B1541" t="s">
        <v>515</v>
      </c>
      <c r="C1541" t="s">
        <v>1032</v>
      </c>
      <c r="D1541" t="s">
        <v>1036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f t="shared" si="72"/>
        <v>0</v>
      </c>
      <c r="Q1541">
        <f t="shared" si="73"/>
        <v>0</v>
      </c>
      <c r="R1541">
        <f t="shared" si="74"/>
        <v>1</v>
      </c>
    </row>
    <row r="1542" spans="1:18">
      <c r="A1542" t="s">
        <v>241</v>
      </c>
      <c r="B1542" t="s">
        <v>213</v>
      </c>
      <c r="C1542" t="s">
        <v>3</v>
      </c>
      <c r="D1542" t="s">
        <v>1039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f t="shared" si="72"/>
        <v>0</v>
      </c>
      <c r="Q1542">
        <f t="shared" si="73"/>
        <v>0</v>
      </c>
      <c r="R1542">
        <f t="shared" si="74"/>
        <v>1</v>
      </c>
    </row>
    <row r="1543" spans="1:18">
      <c r="A1543" t="s">
        <v>2572</v>
      </c>
      <c r="B1543" t="s">
        <v>786</v>
      </c>
      <c r="C1543" t="s">
        <v>1059</v>
      </c>
      <c r="D1543" t="s">
        <v>1053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f t="shared" si="72"/>
        <v>0</v>
      </c>
      <c r="Q1543">
        <f t="shared" si="73"/>
        <v>0</v>
      </c>
      <c r="R1543">
        <f t="shared" si="74"/>
        <v>1</v>
      </c>
    </row>
    <row r="1544" spans="1:18">
      <c r="A1544" t="s">
        <v>2573</v>
      </c>
      <c r="B1544" t="s">
        <v>62</v>
      </c>
      <c r="C1544" t="s">
        <v>1064</v>
      </c>
      <c r="D1544" t="s">
        <v>1050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f t="shared" si="72"/>
        <v>0</v>
      </c>
      <c r="Q1544">
        <f t="shared" si="73"/>
        <v>0</v>
      </c>
      <c r="R1544">
        <f t="shared" si="74"/>
        <v>1</v>
      </c>
    </row>
    <row r="1545" spans="1:18">
      <c r="A1545" t="s">
        <v>2250</v>
      </c>
      <c r="B1545" t="s">
        <v>201</v>
      </c>
      <c r="C1545" t="s">
        <v>3</v>
      </c>
      <c r="D1545" t="s">
        <v>1046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f t="shared" si="72"/>
        <v>0</v>
      </c>
      <c r="Q1545">
        <f t="shared" si="73"/>
        <v>0</v>
      </c>
      <c r="R1545">
        <f t="shared" si="74"/>
        <v>1</v>
      </c>
    </row>
    <row r="1546" spans="1:18">
      <c r="A1546" t="s">
        <v>2574</v>
      </c>
      <c r="B1546" t="s">
        <v>887</v>
      </c>
      <c r="C1546" t="s">
        <v>1058</v>
      </c>
      <c r="D1546" t="s">
        <v>1053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f t="shared" si="72"/>
        <v>0</v>
      </c>
      <c r="Q1546">
        <f t="shared" si="73"/>
        <v>0</v>
      </c>
      <c r="R1546">
        <f t="shared" si="74"/>
        <v>1</v>
      </c>
    </row>
    <row r="1547" spans="1:18">
      <c r="A1547" t="s">
        <v>2575</v>
      </c>
      <c r="B1547" t="s">
        <v>884</v>
      </c>
      <c r="C1547" t="s">
        <v>3</v>
      </c>
      <c r="D1547" t="s">
        <v>1035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f t="shared" si="72"/>
        <v>0</v>
      </c>
      <c r="Q1547">
        <f t="shared" si="73"/>
        <v>0</v>
      </c>
      <c r="R1547">
        <f t="shared" si="74"/>
        <v>1</v>
      </c>
    </row>
    <row r="1548" spans="1:18">
      <c r="A1548" t="s">
        <v>71</v>
      </c>
      <c r="B1548" t="s">
        <v>2576</v>
      </c>
      <c r="C1548" t="s">
        <v>1059</v>
      </c>
      <c r="D1548" t="s">
        <v>1041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f t="shared" si="72"/>
        <v>0</v>
      </c>
      <c r="Q1548">
        <f t="shared" si="73"/>
        <v>0</v>
      </c>
      <c r="R1548">
        <f t="shared" si="74"/>
        <v>1</v>
      </c>
    </row>
    <row r="1549" spans="1:18">
      <c r="A1549" t="s">
        <v>453</v>
      </c>
      <c r="B1549" t="s">
        <v>70</v>
      </c>
      <c r="C1549" t="s">
        <v>1032</v>
      </c>
      <c r="D1549" t="s">
        <v>1035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f t="shared" si="72"/>
        <v>0</v>
      </c>
      <c r="Q1549">
        <f t="shared" si="73"/>
        <v>0</v>
      </c>
      <c r="R1549">
        <f t="shared" si="74"/>
        <v>1</v>
      </c>
    </row>
    <row r="1550" spans="1:18">
      <c r="A1550" t="s">
        <v>1204</v>
      </c>
      <c r="B1550" t="s">
        <v>2135</v>
      </c>
      <c r="C1550" t="s">
        <v>1059</v>
      </c>
      <c r="D1550" t="s">
        <v>1042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f t="shared" si="72"/>
        <v>0</v>
      </c>
      <c r="Q1550">
        <f t="shared" si="73"/>
        <v>0</v>
      </c>
      <c r="R1550">
        <f t="shared" si="74"/>
        <v>1</v>
      </c>
    </row>
    <row r="1551" spans="1:18">
      <c r="A1551" t="s">
        <v>894</v>
      </c>
      <c r="B1551" t="s">
        <v>2000</v>
      </c>
      <c r="C1551" t="s">
        <v>1059</v>
      </c>
      <c r="D1551" t="s">
        <v>1041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f t="shared" si="72"/>
        <v>0</v>
      </c>
      <c r="Q1551">
        <f t="shared" si="73"/>
        <v>0</v>
      </c>
      <c r="R1551">
        <f t="shared" si="74"/>
        <v>1</v>
      </c>
    </row>
    <row r="1552" spans="1:18">
      <c r="A1552" t="s">
        <v>527</v>
      </c>
      <c r="B1552" t="s">
        <v>2577</v>
      </c>
      <c r="C1552" t="s">
        <v>1062</v>
      </c>
      <c r="D1552" t="s">
        <v>1045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f t="shared" si="72"/>
        <v>0</v>
      </c>
      <c r="Q1552">
        <f t="shared" si="73"/>
        <v>0</v>
      </c>
      <c r="R1552">
        <f t="shared" si="74"/>
        <v>1</v>
      </c>
    </row>
    <row r="1553" spans="1:18">
      <c r="A1553" t="s">
        <v>1628</v>
      </c>
      <c r="B1553" t="s">
        <v>110</v>
      </c>
      <c r="C1553" t="s">
        <v>1064</v>
      </c>
      <c r="D1553" t="s">
        <v>1053</v>
      </c>
      <c r="E1553">
        <v>1</v>
      </c>
      <c r="F1553">
        <v>0</v>
      </c>
      <c r="G1553">
        <v>0</v>
      </c>
      <c r="H1553">
        <v>1</v>
      </c>
      <c r="I1553">
        <v>0</v>
      </c>
      <c r="J1553">
        <v>0</v>
      </c>
      <c r="K1553">
        <v>2</v>
      </c>
      <c r="L1553">
        <v>0</v>
      </c>
      <c r="M1553">
        <v>0</v>
      </c>
      <c r="N1553">
        <v>0</v>
      </c>
      <c r="O1553">
        <v>0</v>
      </c>
      <c r="P1553">
        <f t="shared" si="72"/>
        <v>0</v>
      </c>
      <c r="Q1553">
        <f t="shared" si="73"/>
        <v>0</v>
      </c>
      <c r="R1553">
        <f t="shared" si="74"/>
        <v>1</v>
      </c>
    </row>
    <row r="1554" spans="1:18">
      <c r="A1554" t="s">
        <v>667</v>
      </c>
      <c r="B1554" t="s">
        <v>3393</v>
      </c>
      <c r="C1554" t="s">
        <v>1032</v>
      </c>
      <c r="D1554" t="s">
        <v>1047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f t="shared" si="72"/>
        <v>0</v>
      </c>
      <c r="Q1554">
        <f t="shared" si="73"/>
        <v>0</v>
      </c>
      <c r="R1554">
        <f t="shared" si="74"/>
        <v>1</v>
      </c>
    </row>
    <row r="1555" spans="1:18">
      <c r="A1555" t="s">
        <v>2578</v>
      </c>
      <c r="B1555" t="s">
        <v>169</v>
      </c>
      <c r="C1555" t="s">
        <v>1062</v>
      </c>
      <c r="D1555" t="s">
        <v>1037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f t="shared" si="72"/>
        <v>0</v>
      </c>
      <c r="Q1555">
        <f t="shared" si="73"/>
        <v>0</v>
      </c>
      <c r="R1555">
        <f t="shared" si="74"/>
        <v>1</v>
      </c>
    </row>
    <row r="1556" spans="1:18">
      <c r="A1556" t="s">
        <v>1189</v>
      </c>
      <c r="B1556" t="s">
        <v>839</v>
      </c>
      <c r="C1556" t="s">
        <v>1058</v>
      </c>
      <c r="D1556" t="s">
        <v>1040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f t="shared" si="72"/>
        <v>0</v>
      </c>
      <c r="Q1556">
        <f t="shared" si="73"/>
        <v>0</v>
      </c>
      <c r="R1556">
        <f t="shared" si="74"/>
        <v>1</v>
      </c>
    </row>
    <row r="1557" spans="1:18">
      <c r="A1557" t="s">
        <v>2579</v>
      </c>
      <c r="B1557" t="s">
        <v>379</v>
      </c>
      <c r="C1557" t="s">
        <v>1032</v>
      </c>
      <c r="D1557" t="s">
        <v>1047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f t="shared" si="72"/>
        <v>0</v>
      </c>
      <c r="Q1557">
        <f t="shared" si="73"/>
        <v>0</v>
      </c>
      <c r="R1557">
        <f t="shared" si="74"/>
        <v>1</v>
      </c>
    </row>
    <row r="1558" spans="1:18">
      <c r="A1558" t="s">
        <v>506</v>
      </c>
      <c r="B1558" t="s">
        <v>70</v>
      </c>
      <c r="C1558" t="s">
        <v>1</v>
      </c>
      <c r="D1558" t="s">
        <v>1033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f t="shared" si="72"/>
        <v>0</v>
      </c>
      <c r="Q1558">
        <f t="shared" si="73"/>
        <v>0</v>
      </c>
      <c r="R1558">
        <f t="shared" si="74"/>
        <v>1</v>
      </c>
    </row>
    <row r="1559" spans="1:18">
      <c r="A1559" t="s">
        <v>146</v>
      </c>
      <c r="B1559" t="s">
        <v>1092</v>
      </c>
      <c r="C1559" t="s">
        <v>1058</v>
      </c>
      <c r="D1559" t="s">
        <v>1044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f t="shared" si="72"/>
        <v>0</v>
      </c>
      <c r="Q1559">
        <f t="shared" si="73"/>
        <v>0</v>
      </c>
      <c r="R1559">
        <f t="shared" si="74"/>
        <v>1</v>
      </c>
    </row>
    <row r="1560" spans="1:18">
      <c r="A1560" t="s">
        <v>688</v>
      </c>
      <c r="B1560" t="s">
        <v>208</v>
      </c>
      <c r="C1560" t="s">
        <v>1058</v>
      </c>
      <c r="D1560" t="s">
        <v>1051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f t="shared" si="72"/>
        <v>0</v>
      </c>
      <c r="Q1560">
        <f t="shared" si="73"/>
        <v>0</v>
      </c>
      <c r="R1560">
        <f t="shared" si="74"/>
        <v>1</v>
      </c>
    </row>
    <row r="1561" spans="1:18">
      <c r="A1561" t="s">
        <v>2580</v>
      </c>
      <c r="B1561" t="s">
        <v>2581</v>
      </c>
      <c r="C1561" t="s">
        <v>3</v>
      </c>
      <c r="D1561" t="s">
        <v>1039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f t="shared" si="72"/>
        <v>0</v>
      </c>
      <c r="Q1561">
        <f t="shared" si="73"/>
        <v>0</v>
      </c>
      <c r="R1561">
        <f t="shared" si="74"/>
        <v>1</v>
      </c>
    </row>
    <row r="1562" spans="1:18">
      <c r="A1562" t="s">
        <v>2582</v>
      </c>
      <c r="B1562" t="s">
        <v>58</v>
      </c>
      <c r="C1562" t="s">
        <v>1058</v>
      </c>
      <c r="D1562" t="s">
        <v>1042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f t="shared" si="72"/>
        <v>0</v>
      </c>
      <c r="Q1562">
        <f t="shared" si="73"/>
        <v>0</v>
      </c>
      <c r="R1562">
        <f t="shared" si="74"/>
        <v>1</v>
      </c>
    </row>
    <row r="1563" spans="1:18">
      <c r="A1563" t="s">
        <v>104</v>
      </c>
      <c r="B1563" t="s">
        <v>105</v>
      </c>
      <c r="C1563" t="s">
        <v>1058</v>
      </c>
      <c r="D1563" t="s">
        <v>1031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f t="shared" si="72"/>
        <v>0</v>
      </c>
      <c r="Q1563">
        <f t="shared" si="73"/>
        <v>0</v>
      </c>
      <c r="R1563">
        <f t="shared" si="74"/>
        <v>1</v>
      </c>
    </row>
    <row r="1564" spans="1:18">
      <c r="A1564" t="s">
        <v>2583</v>
      </c>
      <c r="B1564" t="s">
        <v>2584</v>
      </c>
      <c r="C1564" t="s">
        <v>1059</v>
      </c>
      <c r="D1564" t="s">
        <v>1053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f t="shared" si="72"/>
        <v>0</v>
      </c>
      <c r="Q1564">
        <f t="shared" si="73"/>
        <v>0</v>
      </c>
      <c r="R1564">
        <f t="shared" si="74"/>
        <v>1</v>
      </c>
    </row>
    <row r="1565" spans="1:18">
      <c r="A1565" t="s">
        <v>767</v>
      </c>
      <c r="B1565" t="s">
        <v>277</v>
      </c>
      <c r="C1565" t="s">
        <v>3</v>
      </c>
      <c r="D1565" t="s">
        <v>1036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f t="shared" si="72"/>
        <v>0</v>
      </c>
      <c r="Q1565">
        <f t="shared" si="73"/>
        <v>0</v>
      </c>
      <c r="R1565">
        <f t="shared" si="74"/>
        <v>1</v>
      </c>
    </row>
    <row r="1566" spans="1:18">
      <c r="A1566" t="s">
        <v>2585</v>
      </c>
      <c r="B1566" t="s">
        <v>101</v>
      </c>
      <c r="C1566" t="s">
        <v>1062</v>
      </c>
      <c r="D1566" t="s">
        <v>1042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f t="shared" si="72"/>
        <v>0</v>
      </c>
      <c r="Q1566">
        <f t="shared" si="73"/>
        <v>0</v>
      </c>
      <c r="R1566">
        <f t="shared" si="74"/>
        <v>1</v>
      </c>
    </row>
    <row r="1567" spans="1:18">
      <c r="A1567" t="s">
        <v>2586</v>
      </c>
      <c r="B1567" t="s">
        <v>1013</v>
      </c>
      <c r="C1567" t="s">
        <v>1</v>
      </c>
      <c r="D1567" t="s">
        <v>1029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f t="shared" si="72"/>
        <v>0</v>
      </c>
      <c r="Q1567">
        <f t="shared" si="73"/>
        <v>0</v>
      </c>
      <c r="R1567">
        <f t="shared" si="74"/>
        <v>1</v>
      </c>
    </row>
    <row r="1568" spans="1:18">
      <c r="A1568" t="s">
        <v>540</v>
      </c>
      <c r="B1568" t="s">
        <v>3689</v>
      </c>
      <c r="C1568" t="s">
        <v>1058</v>
      </c>
      <c r="D1568" t="s">
        <v>1060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f t="shared" si="72"/>
        <v>0</v>
      </c>
      <c r="Q1568">
        <f t="shared" si="73"/>
        <v>0</v>
      </c>
      <c r="R1568">
        <f t="shared" si="74"/>
        <v>1</v>
      </c>
    </row>
    <row r="1569" spans="1:18">
      <c r="A1569" t="s">
        <v>2587</v>
      </c>
      <c r="B1569" t="s">
        <v>1649</v>
      </c>
      <c r="C1569" t="s">
        <v>3</v>
      </c>
      <c r="D1569" t="s">
        <v>1339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f t="shared" si="72"/>
        <v>0</v>
      </c>
      <c r="Q1569">
        <f t="shared" si="73"/>
        <v>0</v>
      </c>
      <c r="R1569">
        <f t="shared" si="74"/>
        <v>1</v>
      </c>
    </row>
    <row r="1570" spans="1:18">
      <c r="A1570" t="s">
        <v>2588</v>
      </c>
      <c r="B1570" t="s">
        <v>2589</v>
      </c>
      <c r="C1570" t="s">
        <v>1059</v>
      </c>
      <c r="D1570" t="s">
        <v>1030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f t="shared" si="72"/>
        <v>0</v>
      </c>
      <c r="Q1570">
        <f t="shared" si="73"/>
        <v>0</v>
      </c>
      <c r="R1570">
        <f t="shared" si="74"/>
        <v>1</v>
      </c>
    </row>
    <row r="1571" spans="1:18">
      <c r="A1571" t="s">
        <v>2590</v>
      </c>
      <c r="B1571" t="s">
        <v>2591</v>
      </c>
      <c r="C1571" t="s">
        <v>1058</v>
      </c>
      <c r="D1571" t="s">
        <v>1048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f t="shared" si="72"/>
        <v>0</v>
      </c>
      <c r="Q1571">
        <f t="shared" si="73"/>
        <v>0</v>
      </c>
      <c r="R1571">
        <f t="shared" si="74"/>
        <v>1</v>
      </c>
    </row>
    <row r="1572" spans="1:18">
      <c r="A1572" t="s">
        <v>2592</v>
      </c>
      <c r="B1572" t="s">
        <v>964</v>
      </c>
      <c r="C1572" t="s">
        <v>3</v>
      </c>
      <c r="D1572" t="s">
        <v>1028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f t="shared" si="72"/>
        <v>0</v>
      </c>
      <c r="Q1572">
        <f t="shared" si="73"/>
        <v>0</v>
      </c>
      <c r="R1572">
        <f t="shared" si="74"/>
        <v>1</v>
      </c>
    </row>
    <row r="1573" spans="1:18">
      <c r="A1573" t="s">
        <v>337</v>
      </c>
      <c r="B1573" t="s">
        <v>2593</v>
      </c>
      <c r="C1573" t="s">
        <v>1064</v>
      </c>
      <c r="D1573" t="s">
        <v>1055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f t="shared" si="72"/>
        <v>0</v>
      </c>
      <c r="Q1573">
        <f t="shared" si="73"/>
        <v>0</v>
      </c>
      <c r="R1573">
        <f t="shared" si="74"/>
        <v>1</v>
      </c>
    </row>
    <row r="1574" spans="1:18">
      <c r="A1574" t="s">
        <v>951</v>
      </c>
      <c r="B1574" t="s">
        <v>2594</v>
      </c>
      <c r="C1574" t="s">
        <v>2</v>
      </c>
      <c r="D1574" t="s">
        <v>1043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f t="shared" si="72"/>
        <v>0</v>
      </c>
      <c r="Q1574">
        <f t="shared" si="73"/>
        <v>0</v>
      </c>
      <c r="R1574">
        <f t="shared" si="74"/>
        <v>1</v>
      </c>
    </row>
    <row r="1575" spans="1:18">
      <c r="A1575" t="s">
        <v>2400</v>
      </c>
      <c r="B1575" t="s">
        <v>201</v>
      </c>
      <c r="C1575" t="s">
        <v>3</v>
      </c>
      <c r="D1575" t="s">
        <v>1063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f t="shared" si="72"/>
        <v>0</v>
      </c>
      <c r="Q1575">
        <f t="shared" si="73"/>
        <v>0</v>
      </c>
      <c r="R1575">
        <f t="shared" si="74"/>
        <v>1</v>
      </c>
    </row>
    <row r="1576" spans="1:18">
      <c r="A1576" t="s">
        <v>2595</v>
      </c>
      <c r="B1576" t="s">
        <v>1873</v>
      </c>
      <c r="C1576" t="s">
        <v>1064</v>
      </c>
      <c r="D1576" t="s">
        <v>1043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f t="shared" si="72"/>
        <v>0</v>
      </c>
      <c r="Q1576">
        <f t="shared" si="73"/>
        <v>0</v>
      </c>
      <c r="R1576">
        <f t="shared" si="74"/>
        <v>1</v>
      </c>
    </row>
    <row r="1577" spans="1:18">
      <c r="A1577" t="s">
        <v>113</v>
      </c>
      <c r="B1577" t="s">
        <v>311</v>
      </c>
      <c r="C1577" t="s">
        <v>3</v>
      </c>
      <c r="D1577" t="s">
        <v>1031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f t="shared" si="72"/>
        <v>0</v>
      </c>
      <c r="Q1577">
        <f t="shared" si="73"/>
        <v>0</v>
      </c>
      <c r="R1577">
        <f t="shared" si="74"/>
        <v>1</v>
      </c>
    </row>
    <row r="1578" spans="1:18">
      <c r="A1578" t="s">
        <v>2596</v>
      </c>
      <c r="B1578" t="s">
        <v>356</v>
      </c>
      <c r="C1578" t="s">
        <v>2</v>
      </c>
      <c r="D1578" t="s">
        <v>1045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f t="shared" si="72"/>
        <v>0</v>
      </c>
      <c r="Q1578">
        <f t="shared" si="73"/>
        <v>0</v>
      </c>
      <c r="R1578">
        <f t="shared" si="74"/>
        <v>1</v>
      </c>
    </row>
    <row r="1579" spans="1:18">
      <c r="A1579" t="s">
        <v>2597</v>
      </c>
      <c r="B1579" t="s">
        <v>2106</v>
      </c>
      <c r="C1579" t="s">
        <v>1032</v>
      </c>
      <c r="D1579" t="s">
        <v>1038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f t="shared" si="72"/>
        <v>0</v>
      </c>
      <c r="Q1579">
        <f t="shared" si="73"/>
        <v>0</v>
      </c>
      <c r="R1579">
        <f t="shared" si="74"/>
        <v>1</v>
      </c>
    </row>
    <row r="1580" spans="1:18">
      <c r="A1580" t="s">
        <v>2598</v>
      </c>
      <c r="B1580" t="s">
        <v>1942</v>
      </c>
      <c r="C1580" t="s">
        <v>1338</v>
      </c>
      <c r="D1580" t="s">
        <v>1031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f t="shared" si="72"/>
        <v>0</v>
      </c>
      <c r="Q1580">
        <f t="shared" si="73"/>
        <v>0</v>
      </c>
      <c r="R1580">
        <f t="shared" si="74"/>
        <v>1</v>
      </c>
    </row>
    <row r="1581" spans="1:18">
      <c r="A1581" t="s">
        <v>445</v>
      </c>
      <c r="B1581" t="s">
        <v>2599</v>
      </c>
      <c r="C1581" t="s">
        <v>1064</v>
      </c>
      <c r="D1581" t="s">
        <v>1044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f t="shared" si="72"/>
        <v>0</v>
      </c>
      <c r="Q1581">
        <f t="shared" si="73"/>
        <v>0</v>
      </c>
      <c r="R1581">
        <f t="shared" si="74"/>
        <v>1</v>
      </c>
    </row>
    <row r="1582" spans="1:18">
      <c r="A1582" t="s">
        <v>1576</v>
      </c>
      <c r="B1582" t="s">
        <v>401</v>
      </c>
      <c r="C1582" t="s">
        <v>3</v>
      </c>
      <c r="D1582" t="s">
        <v>1053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f t="shared" si="72"/>
        <v>0</v>
      </c>
      <c r="Q1582">
        <f t="shared" si="73"/>
        <v>0</v>
      </c>
      <c r="R1582">
        <f t="shared" si="74"/>
        <v>1</v>
      </c>
    </row>
    <row r="1583" spans="1:18">
      <c r="A1583" t="s">
        <v>2600</v>
      </c>
      <c r="B1583" t="s">
        <v>207</v>
      </c>
      <c r="C1583" t="s">
        <v>1</v>
      </c>
      <c r="D1583" t="s">
        <v>1037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f t="shared" si="72"/>
        <v>0</v>
      </c>
      <c r="Q1583">
        <f t="shared" si="73"/>
        <v>0</v>
      </c>
      <c r="R1583">
        <f t="shared" si="74"/>
        <v>1</v>
      </c>
    </row>
    <row r="1584" spans="1:18">
      <c r="A1584" t="s">
        <v>2601</v>
      </c>
      <c r="B1584" t="s">
        <v>2602</v>
      </c>
      <c r="C1584" t="s">
        <v>3</v>
      </c>
      <c r="D1584" t="s">
        <v>1055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f t="shared" si="72"/>
        <v>0</v>
      </c>
      <c r="Q1584">
        <f t="shared" si="73"/>
        <v>0</v>
      </c>
      <c r="R1584">
        <f t="shared" si="74"/>
        <v>1</v>
      </c>
    </row>
    <row r="1585" spans="1:18">
      <c r="A1585" t="s">
        <v>574</v>
      </c>
      <c r="B1585" t="s">
        <v>2603</v>
      </c>
      <c r="C1585" t="s">
        <v>1064</v>
      </c>
      <c r="D1585" t="s">
        <v>1033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f t="shared" si="72"/>
        <v>0</v>
      </c>
      <c r="Q1585">
        <f t="shared" si="73"/>
        <v>0</v>
      </c>
      <c r="R1585">
        <f t="shared" si="74"/>
        <v>1</v>
      </c>
    </row>
    <row r="1586" spans="1:18">
      <c r="A1586" t="s">
        <v>2535</v>
      </c>
      <c r="B1586" t="s">
        <v>2604</v>
      </c>
      <c r="C1586" t="s">
        <v>1032</v>
      </c>
      <c r="D1586" t="s">
        <v>1034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f t="shared" si="72"/>
        <v>0</v>
      </c>
      <c r="Q1586">
        <f t="shared" si="73"/>
        <v>0</v>
      </c>
      <c r="R1586">
        <f t="shared" si="74"/>
        <v>1</v>
      </c>
    </row>
    <row r="1587" spans="1:18">
      <c r="A1587" t="s">
        <v>2487</v>
      </c>
      <c r="B1587" t="s">
        <v>805</v>
      </c>
      <c r="C1587" t="s">
        <v>1059</v>
      </c>
      <c r="D1587" t="s">
        <v>1029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f t="shared" si="72"/>
        <v>0</v>
      </c>
      <c r="Q1587">
        <f t="shared" si="73"/>
        <v>0</v>
      </c>
      <c r="R1587">
        <f t="shared" si="74"/>
        <v>1</v>
      </c>
    </row>
    <row r="1588" spans="1:18">
      <c r="A1588" t="s">
        <v>747</v>
      </c>
      <c r="B1588" t="s">
        <v>876</v>
      </c>
      <c r="C1588" t="s">
        <v>2</v>
      </c>
      <c r="D1588" t="s">
        <v>1044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f t="shared" si="72"/>
        <v>0</v>
      </c>
      <c r="Q1588">
        <f t="shared" si="73"/>
        <v>0</v>
      </c>
      <c r="R1588">
        <f t="shared" si="74"/>
        <v>1</v>
      </c>
    </row>
    <row r="1589" spans="1:18">
      <c r="A1589" t="s">
        <v>301</v>
      </c>
      <c r="B1589" t="s">
        <v>1075</v>
      </c>
      <c r="C1589" t="s">
        <v>1</v>
      </c>
      <c r="D1589" t="s">
        <v>1036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1</v>
      </c>
      <c r="L1589">
        <v>1</v>
      </c>
      <c r="M1589">
        <v>0</v>
      </c>
      <c r="N1589">
        <v>0</v>
      </c>
      <c r="O1589">
        <v>0</v>
      </c>
      <c r="P1589">
        <f t="shared" si="72"/>
        <v>0</v>
      </c>
      <c r="Q1589">
        <f t="shared" si="73"/>
        <v>0</v>
      </c>
      <c r="R1589">
        <f t="shared" si="74"/>
        <v>1</v>
      </c>
    </row>
    <row r="1590" spans="1:18">
      <c r="A1590" t="s">
        <v>869</v>
      </c>
      <c r="B1590" t="s">
        <v>219</v>
      </c>
      <c r="C1590" t="s">
        <v>1064</v>
      </c>
      <c r="D1590" t="s">
        <v>1031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f t="shared" si="72"/>
        <v>0</v>
      </c>
      <c r="Q1590">
        <f t="shared" si="73"/>
        <v>0</v>
      </c>
      <c r="R1590">
        <f t="shared" si="74"/>
        <v>1</v>
      </c>
    </row>
    <row r="1591" spans="1:18">
      <c r="A1591" t="s">
        <v>797</v>
      </c>
      <c r="B1591" t="s">
        <v>215</v>
      </c>
      <c r="C1591" t="s">
        <v>1032</v>
      </c>
      <c r="D1591" t="s">
        <v>1040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f t="shared" si="72"/>
        <v>0</v>
      </c>
      <c r="Q1591">
        <f t="shared" si="73"/>
        <v>0</v>
      </c>
      <c r="R1591">
        <f t="shared" si="74"/>
        <v>1</v>
      </c>
    </row>
    <row r="1592" spans="1:18">
      <c r="A1592" t="s">
        <v>3609</v>
      </c>
      <c r="B1592" t="s">
        <v>3610</v>
      </c>
      <c r="C1592" t="s">
        <v>1062</v>
      </c>
      <c r="D1592" t="s">
        <v>1028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f t="shared" si="72"/>
        <v>0</v>
      </c>
      <c r="Q1592">
        <f t="shared" si="73"/>
        <v>0</v>
      </c>
      <c r="R1592">
        <f t="shared" si="74"/>
        <v>1</v>
      </c>
    </row>
    <row r="1593" spans="1:18">
      <c r="A1593" t="s">
        <v>337</v>
      </c>
      <c r="B1593" t="s">
        <v>339</v>
      </c>
      <c r="C1593" t="s">
        <v>1062</v>
      </c>
      <c r="D1593" t="s">
        <v>1050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f t="shared" si="72"/>
        <v>0</v>
      </c>
      <c r="Q1593">
        <f t="shared" si="73"/>
        <v>0</v>
      </c>
      <c r="R1593">
        <f t="shared" si="74"/>
        <v>1</v>
      </c>
    </row>
    <row r="1594" spans="1:18">
      <c r="A1594" t="s">
        <v>2605</v>
      </c>
      <c r="B1594" t="s">
        <v>839</v>
      </c>
      <c r="C1594" t="s">
        <v>1338</v>
      </c>
      <c r="D1594" t="s">
        <v>1055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f t="shared" si="72"/>
        <v>0</v>
      </c>
      <c r="Q1594">
        <f t="shared" si="73"/>
        <v>0</v>
      </c>
      <c r="R1594">
        <f t="shared" si="74"/>
        <v>1</v>
      </c>
    </row>
    <row r="1595" spans="1:18">
      <c r="A1595" t="s">
        <v>2606</v>
      </c>
      <c r="B1595" t="s">
        <v>2000</v>
      </c>
      <c r="C1595" t="s">
        <v>1032</v>
      </c>
      <c r="D1595" t="s">
        <v>1051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f t="shared" si="72"/>
        <v>0</v>
      </c>
      <c r="Q1595">
        <f t="shared" si="73"/>
        <v>0</v>
      </c>
      <c r="R1595">
        <f t="shared" si="74"/>
        <v>1</v>
      </c>
    </row>
    <row r="1596" spans="1:18">
      <c r="A1596" t="s">
        <v>66</v>
      </c>
      <c r="B1596" t="s">
        <v>67</v>
      </c>
      <c r="C1596" t="s">
        <v>1338</v>
      </c>
      <c r="D1596" t="s">
        <v>1035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f t="shared" si="72"/>
        <v>0</v>
      </c>
      <c r="Q1596">
        <f t="shared" si="73"/>
        <v>0</v>
      </c>
      <c r="R1596">
        <f t="shared" si="74"/>
        <v>1</v>
      </c>
    </row>
    <row r="1597" spans="1:18">
      <c r="A1597" t="s">
        <v>203</v>
      </c>
      <c r="B1597" t="s">
        <v>143</v>
      </c>
      <c r="C1597" t="s">
        <v>3</v>
      </c>
      <c r="D1597" t="s">
        <v>1028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f t="shared" si="72"/>
        <v>0</v>
      </c>
      <c r="Q1597">
        <f t="shared" si="73"/>
        <v>0</v>
      </c>
      <c r="R1597">
        <f t="shared" si="74"/>
        <v>1</v>
      </c>
    </row>
    <row r="1598" spans="1:18">
      <c r="A1598" t="s">
        <v>2609</v>
      </c>
      <c r="B1598" t="s">
        <v>1634</v>
      </c>
      <c r="C1598" t="s">
        <v>1058</v>
      </c>
      <c r="D1598" t="s">
        <v>1339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f t="shared" si="72"/>
        <v>0</v>
      </c>
      <c r="Q1598">
        <f t="shared" si="73"/>
        <v>0</v>
      </c>
      <c r="R1598">
        <f t="shared" si="74"/>
        <v>1</v>
      </c>
    </row>
    <row r="1599" spans="1:18">
      <c r="A1599" t="s">
        <v>2610</v>
      </c>
      <c r="B1599" t="s">
        <v>58</v>
      </c>
      <c r="C1599" t="s">
        <v>1058</v>
      </c>
      <c r="D1599" t="s">
        <v>1048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f t="shared" si="72"/>
        <v>0</v>
      </c>
      <c r="Q1599">
        <f t="shared" si="73"/>
        <v>0</v>
      </c>
      <c r="R1599">
        <f t="shared" si="74"/>
        <v>1</v>
      </c>
    </row>
    <row r="1600" spans="1:18">
      <c r="A1600" t="s">
        <v>2611</v>
      </c>
      <c r="B1600" t="s">
        <v>884</v>
      </c>
      <c r="C1600" t="s">
        <v>3</v>
      </c>
      <c r="D1600" t="s">
        <v>1055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f t="shared" si="72"/>
        <v>0</v>
      </c>
      <c r="Q1600">
        <f t="shared" si="73"/>
        <v>0</v>
      </c>
      <c r="R1600">
        <f t="shared" si="74"/>
        <v>1</v>
      </c>
    </row>
    <row r="1601" spans="1:18">
      <c r="A1601" t="s">
        <v>2612</v>
      </c>
      <c r="B1601" t="s">
        <v>1653</v>
      </c>
      <c r="C1601" t="s">
        <v>3</v>
      </c>
      <c r="D1601" t="s">
        <v>1031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f t="shared" si="72"/>
        <v>0</v>
      </c>
      <c r="Q1601">
        <f t="shared" si="73"/>
        <v>0</v>
      </c>
      <c r="R1601">
        <f t="shared" si="74"/>
        <v>1</v>
      </c>
    </row>
    <row r="1602" spans="1:18">
      <c r="A1602" t="s">
        <v>233</v>
      </c>
      <c r="B1602" t="s">
        <v>1097</v>
      </c>
      <c r="C1602" t="s">
        <v>1062</v>
      </c>
      <c r="D1602" t="s">
        <v>1039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f t="shared" si="72"/>
        <v>0</v>
      </c>
      <c r="Q1602">
        <f t="shared" si="73"/>
        <v>0</v>
      </c>
      <c r="R1602">
        <f t="shared" si="74"/>
        <v>1</v>
      </c>
    </row>
    <row r="1603" spans="1:18">
      <c r="A1603" t="s">
        <v>2613</v>
      </c>
      <c r="B1603" t="s">
        <v>374</v>
      </c>
      <c r="C1603" t="s">
        <v>3</v>
      </c>
      <c r="D1603" t="s">
        <v>1040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f t="shared" ref="P1603:P1666" si="75">O1603/16.875</f>
        <v>0</v>
      </c>
      <c r="Q1603">
        <f t="shared" ref="Q1603:Q1666" si="76">IF(O1603 &gt;= 500,P1603*1.1,IF(O1603 &gt; 400,P1603,IF(O1603&gt;300,P1603*0.9,IF(O1603&gt;200,P1603*0.8,IF(O1603&gt;100,P1603*0.7,P1603*0.6)))))</f>
        <v>0</v>
      </c>
      <c r="R1603">
        <f t="shared" ref="R1603:R1666" si="77">IF(Q1603 &lt; 1.5,1,Q1603)</f>
        <v>1</v>
      </c>
    </row>
    <row r="1604" spans="1:18">
      <c r="A1604" t="s">
        <v>2614</v>
      </c>
      <c r="B1604" t="s">
        <v>1787</v>
      </c>
      <c r="C1604" t="s">
        <v>2</v>
      </c>
      <c r="D1604" t="s">
        <v>1060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f t="shared" si="75"/>
        <v>0</v>
      </c>
      <c r="Q1604">
        <f t="shared" si="76"/>
        <v>0</v>
      </c>
      <c r="R1604">
        <f t="shared" si="77"/>
        <v>1</v>
      </c>
    </row>
    <row r="1605" spans="1:18">
      <c r="A1605" t="s">
        <v>2615</v>
      </c>
      <c r="B1605" t="s">
        <v>968</v>
      </c>
      <c r="C1605" t="s">
        <v>1058</v>
      </c>
      <c r="D1605" t="s">
        <v>1035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f t="shared" si="75"/>
        <v>0</v>
      </c>
      <c r="Q1605">
        <f t="shared" si="76"/>
        <v>0</v>
      </c>
      <c r="R1605">
        <f t="shared" si="77"/>
        <v>1</v>
      </c>
    </row>
    <row r="1606" spans="1:18">
      <c r="A1606" t="s">
        <v>119</v>
      </c>
      <c r="B1606" t="s">
        <v>594</v>
      </c>
      <c r="C1606" t="s">
        <v>1058</v>
      </c>
      <c r="D1606" t="s">
        <v>1039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f t="shared" si="75"/>
        <v>0</v>
      </c>
      <c r="Q1606">
        <f t="shared" si="76"/>
        <v>0</v>
      </c>
      <c r="R1606">
        <f t="shared" si="77"/>
        <v>1</v>
      </c>
    </row>
    <row r="1607" spans="1:18">
      <c r="A1607" t="s">
        <v>2616</v>
      </c>
      <c r="B1607" t="s">
        <v>946</v>
      </c>
      <c r="C1607" t="s">
        <v>2</v>
      </c>
      <c r="D1607" t="s">
        <v>1041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f t="shared" si="75"/>
        <v>0</v>
      </c>
      <c r="Q1607">
        <f t="shared" si="76"/>
        <v>0</v>
      </c>
      <c r="R1607">
        <f t="shared" si="77"/>
        <v>1</v>
      </c>
    </row>
    <row r="1608" spans="1:18">
      <c r="A1608" t="s">
        <v>747</v>
      </c>
      <c r="B1608" t="s">
        <v>2449</v>
      </c>
      <c r="C1608" t="s">
        <v>1064</v>
      </c>
      <c r="D1608" t="s">
        <v>1039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f t="shared" si="75"/>
        <v>0</v>
      </c>
      <c r="Q1608">
        <f t="shared" si="76"/>
        <v>0</v>
      </c>
      <c r="R1608">
        <f t="shared" si="77"/>
        <v>1</v>
      </c>
    </row>
    <row r="1609" spans="1:18">
      <c r="A1609" t="s">
        <v>1600</v>
      </c>
      <c r="B1609" t="s">
        <v>101</v>
      </c>
      <c r="C1609" t="s">
        <v>1</v>
      </c>
      <c r="D1609" t="s">
        <v>1035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f t="shared" si="75"/>
        <v>0</v>
      </c>
      <c r="Q1609">
        <f t="shared" si="76"/>
        <v>0</v>
      </c>
      <c r="R1609">
        <f t="shared" si="77"/>
        <v>1</v>
      </c>
    </row>
    <row r="1610" spans="1:18">
      <c r="A1610" t="s">
        <v>3611</v>
      </c>
      <c r="B1610" t="s">
        <v>594</v>
      </c>
      <c r="C1610" t="s">
        <v>2</v>
      </c>
      <c r="D1610" t="s">
        <v>1060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f t="shared" si="75"/>
        <v>0</v>
      </c>
      <c r="Q1610">
        <f t="shared" si="76"/>
        <v>0</v>
      </c>
      <c r="R1610">
        <f t="shared" si="77"/>
        <v>1</v>
      </c>
    </row>
    <row r="1611" spans="1:18">
      <c r="A1611" t="s">
        <v>527</v>
      </c>
      <c r="B1611" t="s">
        <v>196</v>
      </c>
      <c r="C1611" t="s">
        <v>1064</v>
      </c>
      <c r="D1611" t="s">
        <v>1054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f t="shared" si="75"/>
        <v>0</v>
      </c>
      <c r="Q1611">
        <f t="shared" si="76"/>
        <v>0</v>
      </c>
      <c r="R1611">
        <f t="shared" si="77"/>
        <v>1</v>
      </c>
    </row>
    <row r="1612" spans="1:18">
      <c r="A1612" t="s">
        <v>2617</v>
      </c>
      <c r="B1612" t="s">
        <v>1074</v>
      </c>
      <c r="C1612" t="s">
        <v>1064</v>
      </c>
      <c r="D1612" t="s">
        <v>1028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f t="shared" si="75"/>
        <v>0</v>
      </c>
      <c r="Q1612">
        <f t="shared" si="76"/>
        <v>0</v>
      </c>
      <c r="R1612">
        <f t="shared" si="77"/>
        <v>1</v>
      </c>
    </row>
    <row r="1613" spans="1:18">
      <c r="A1613" t="s">
        <v>2618</v>
      </c>
      <c r="B1613" t="s">
        <v>379</v>
      </c>
      <c r="C1613" t="s">
        <v>1058</v>
      </c>
      <c r="D1613" t="s">
        <v>1030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f t="shared" si="75"/>
        <v>0</v>
      </c>
      <c r="Q1613">
        <f t="shared" si="76"/>
        <v>0</v>
      </c>
      <c r="R1613">
        <f t="shared" si="77"/>
        <v>1</v>
      </c>
    </row>
    <row r="1614" spans="1:18">
      <c r="A1614" t="s">
        <v>2619</v>
      </c>
      <c r="B1614" t="s">
        <v>208</v>
      </c>
      <c r="C1614" t="s">
        <v>1062</v>
      </c>
      <c r="D1614" t="s">
        <v>1040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f t="shared" si="75"/>
        <v>0</v>
      </c>
      <c r="Q1614">
        <f t="shared" si="76"/>
        <v>0</v>
      </c>
      <c r="R1614">
        <f t="shared" si="77"/>
        <v>1</v>
      </c>
    </row>
    <row r="1615" spans="1:18">
      <c r="A1615" t="s">
        <v>445</v>
      </c>
      <c r="B1615" t="s">
        <v>2106</v>
      </c>
      <c r="C1615" t="s">
        <v>1032</v>
      </c>
      <c r="D1615" t="s">
        <v>1047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f t="shared" si="75"/>
        <v>0</v>
      </c>
      <c r="Q1615">
        <f t="shared" si="76"/>
        <v>0</v>
      </c>
      <c r="R1615">
        <f t="shared" si="77"/>
        <v>1</v>
      </c>
    </row>
    <row r="1616" spans="1:18">
      <c r="A1616" t="s">
        <v>2620</v>
      </c>
      <c r="B1616" t="s">
        <v>2621</v>
      </c>
      <c r="C1616" t="s">
        <v>1032</v>
      </c>
      <c r="D1616" t="s">
        <v>1050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f t="shared" si="75"/>
        <v>0</v>
      </c>
      <c r="Q1616">
        <f t="shared" si="76"/>
        <v>0</v>
      </c>
      <c r="R1616">
        <f t="shared" si="77"/>
        <v>1</v>
      </c>
    </row>
    <row r="1617" spans="1:18">
      <c r="A1617" t="s">
        <v>1205</v>
      </c>
      <c r="B1617" t="s">
        <v>1140</v>
      </c>
      <c r="C1617" t="s">
        <v>1059</v>
      </c>
      <c r="D1617" t="s">
        <v>1046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f t="shared" si="75"/>
        <v>0</v>
      </c>
      <c r="Q1617">
        <f t="shared" si="76"/>
        <v>0</v>
      </c>
      <c r="R1617">
        <f t="shared" si="77"/>
        <v>1</v>
      </c>
    </row>
    <row r="1618" spans="1:18">
      <c r="A1618" t="s">
        <v>1790</v>
      </c>
      <c r="B1618" t="s">
        <v>2374</v>
      </c>
      <c r="C1618" t="s">
        <v>1</v>
      </c>
      <c r="D1618" t="s">
        <v>1035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f t="shared" si="75"/>
        <v>0</v>
      </c>
      <c r="Q1618">
        <f t="shared" si="76"/>
        <v>0</v>
      </c>
      <c r="R1618">
        <f t="shared" si="77"/>
        <v>1</v>
      </c>
    </row>
    <row r="1619" spans="1:18">
      <c r="A1619" t="s">
        <v>2343</v>
      </c>
      <c r="B1619" t="s">
        <v>1075</v>
      </c>
      <c r="C1619" t="s">
        <v>1058</v>
      </c>
      <c r="D1619" t="s">
        <v>1047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f t="shared" si="75"/>
        <v>0</v>
      </c>
      <c r="Q1619">
        <f t="shared" si="76"/>
        <v>0</v>
      </c>
      <c r="R1619">
        <f t="shared" si="77"/>
        <v>1</v>
      </c>
    </row>
    <row r="1620" spans="1:18">
      <c r="A1620" t="s">
        <v>2622</v>
      </c>
      <c r="B1620" t="s">
        <v>50</v>
      </c>
      <c r="C1620" t="s">
        <v>3</v>
      </c>
      <c r="D1620" t="s">
        <v>1044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f t="shared" si="75"/>
        <v>0</v>
      </c>
      <c r="Q1620">
        <f t="shared" si="76"/>
        <v>0</v>
      </c>
      <c r="R1620">
        <f t="shared" si="77"/>
        <v>1</v>
      </c>
    </row>
    <row r="1621" spans="1:18">
      <c r="A1621" t="s">
        <v>274</v>
      </c>
      <c r="B1621" t="s">
        <v>2623</v>
      </c>
      <c r="C1621" t="s">
        <v>1058</v>
      </c>
      <c r="D1621" t="s">
        <v>1034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f t="shared" si="75"/>
        <v>0</v>
      </c>
      <c r="Q1621">
        <f t="shared" si="76"/>
        <v>0</v>
      </c>
      <c r="R1621">
        <f t="shared" si="77"/>
        <v>1</v>
      </c>
    </row>
    <row r="1622" spans="1:18">
      <c r="A1622" t="s">
        <v>2624</v>
      </c>
      <c r="B1622" t="s">
        <v>1871</v>
      </c>
      <c r="C1622" t="s">
        <v>1064</v>
      </c>
      <c r="D1622" t="s">
        <v>1030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f t="shared" si="75"/>
        <v>0</v>
      </c>
      <c r="Q1622">
        <f t="shared" si="76"/>
        <v>0</v>
      </c>
      <c r="R1622">
        <f t="shared" si="77"/>
        <v>1</v>
      </c>
    </row>
    <row r="1623" spans="1:18">
      <c r="A1623" t="s">
        <v>2625</v>
      </c>
      <c r="B1623" t="s">
        <v>1525</v>
      </c>
      <c r="C1623" t="s">
        <v>1064</v>
      </c>
      <c r="D1623" t="s">
        <v>1042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f t="shared" si="75"/>
        <v>0</v>
      </c>
      <c r="Q1623">
        <f t="shared" si="76"/>
        <v>0</v>
      </c>
      <c r="R1623">
        <f t="shared" si="77"/>
        <v>1</v>
      </c>
    </row>
    <row r="1624" spans="1:18">
      <c r="A1624" t="s">
        <v>107</v>
      </c>
      <c r="B1624" t="s">
        <v>108</v>
      </c>
      <c r="C1624" t="s">
        <v>1</v>
      </c>
      <c r="D1624" t="s">
        <v>1050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f t="shared" si="75"/>
        <v>0</v>
      </c>
      <c r="Q1624">
        <f t="shared" si="76"/>
        <v>0</v>
      </c>
      <c r="R1624">
        <f t="shared" si="77"/>
        <v>1</v>
      </c>
    </row>
    <row r="1625" spans="1:18">
      <c r="A1625" t="s">
        <v>2626</v>
      </c>
      <c r="B1625" t="s">
        <v>196</v>
      </c>
      <c r="C1625" t="s">
        <v>2</v>
      </c>
      <c r="D1625" t="s">
        <v>1048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f t="shared" si="75"/>
        <v>0</v>
      </c>
      <c r="Q1625">
        <f t="shared" si="76"/>
        <v>0</v>
      </c>
      <c r="R1625">
        <f t="shared" si="77"/>
        <v>1</v>
      </c>
    </row>
    <row r="1626" spans="1:18">
      <c r="A1626" t="s">
        <v>1586</v>
      </c>
      <c r="B1626" t="s">
        <v>401</v>
      </c>
      <c r="C1626" t="s">
        <v>3</v>
      </c>
      <c r="D1626" t="s">
        <v>1044</v>
      </c>
      <c r="E1626">
        <v>2</v>
      </c>
      <c r="F1626">
        <v>0</v>
      </c>
      <c r="G1626">
        <v>0</v>
      </c>
      <c r="H1626">
        <v>1</v>
      </c>
      <c r="I1626">
        <v>1</v>
      </c>
      <c r="J1626">
        <v>0</v>
      </c>
      <c r="K1626">
        <v>4</v>
      </c>
      <c r="L1626">
        <v>1</v>
      </c>
      <c r="M1626">
        <v>1</v>
      </c>
      <c r="N1626">
        <v>0</v>
      </c>
      <c r="O1626">
        <v>0</v>
      </c>
      <c r="P1626">
        <f t="shared" si="75"/>
        <v>0</v>
      </c>
      <c r="Q1626">
        <f t="shared" si="76"/>
        <v>0</v>
      </c>
      <c r="R1626">
        <f t="shared" si="77"/>
        <v>1</v>
      </c>
    </row>
    <row r="1627" spans="1:18">
      <c r="A1627" t="s">
        <v>200</v>
      </c>
      <c r="B1627" t="s">
        <v>390</v>
      </c>
      <c r="C1627" t="s">
        <v>1062</v>
      </c>
      <c r="D1627" t="s">
        <v>1038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f t="shared" si="75"/>
        <v>0</v>
      </c>
      <c r="Q1627">
        <f t="shared" si="76"/>
        <v>0</v>
      </c>
      <c r="R1627">
        <f t="shared" si="77"/>
        <v>1</v>
      </c>
    </row>
    <row r="1628" spans="1:18">
      <c r="A1628" t="s">
        <v>508</v>
      </c>
      <c r="B1628" t="s">
        <v>96</v>
      </c>
      <c r="C1628" t="s">
        <v>1032</v>
      </c>
      <c r="D1628" t="s">
        <v>1041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f t="shared" si="75"/>
        <v>0</v>
      </c>
      <c r="Q1628">
        <f t="shared" si="76"/>
        <v>0</v>
      </c>
      <c r="R1628">
        <f t="shared" si="77"/>
        <v>1</v>
      </c>
    </row>
    <row r="1629" spans="1:18">
      <c r="A1629" t="s">
        <v>2627</v>
      </c>
      <c r="B1629" t="s">
        <v>390</v>
      </c>
      <c r="C1629" t="s">
        <v>2</v>
      </c>
      <c r="D1629" t="s">
        <v>1044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f t="shared" si="75"/>
        <v>0</v>
      </c>
      <c r="Q1629">
        <f t="shared" si="76"/>
        <v>0</v>
      </c>
      <c r="R1629">
        <f t="shared" si="77"/>
        <v>1</v>
      </c>
    </row>
    <row r="1630" spans="1:18">
      <c r="A1630" t="s">
        <v>1698</v>
      </c>
      <c r="B1630" t="s">
        <v>2628</v>
      </c>
      <c r="C1630" t="s">
        <v>3</v>
      </c>
      <c r="D1630" t="s">
        <v>1044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f t="shared" si="75"/>
        <v>0</v>
      </c>
      <c r="Q1630">
        <f t="shared" si="76"/>
        <v>0</v>
      </c>
      <c r="R1630">
        <f t="shared" si="77"/>
        <v>1</v>
      </c>
    </row>
    <row r="1631" spans="1:18">
      <c r="A1631" t="s">
        <v>2629</v>
      </c>
      <c r="B1631" t="s">
        <v>101</v>
      </c>
      <c r="C1631" t="s">
        <v>1032</v>
      </c>
      <c r="D1631" t="s">
        <v>1030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f t="shared" si="75"/>
        <v>0</v>
      </c>
      <c r="Q1631">
        <f t="shared" si="76"/>
        <v>0</v>
      </c>
      <c r="R1631">
        <f t="shared" si="77"/>
        <v>1</v>
      </c>
    </row>
    <row r="1632" spans="1:18">
      <c r="A1632" t="s">
        <v>2630</v>
      </c>
      <c r="B1632" t="s">
        <v>2631</v>
      </c>
      <c r="C1632" t="s">
        <v>1064</v>
      </c>
      <c r="D1632" t="s">
        <v>1044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f t="shared" si="75"/>
        <v>0</v>
      </c>
      <c r="Q1632">
        <f t="shared" si="76"/>
        <v>0</v>
      </c>
      <c r="R1632">
        <f t="shared" si="77"/>
        <v>1</v>
      </c>
    </row>
    <row r="1633" spans="1:18">
      <c r="A1633" t="s">
        <v>2632</v>
      </c>
      <c r="B1633" t="s">
        <v>103</v>
      </c>
      <c r="C1633" t="s">
        <v>1032</v>
      </c>
      <c r="D1633" t="s">
        <v>1034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f t="shared" si="75"/>
        <v>0</v>
      </c>
      <c r="Q1633">
        <f t="shared" si="76"/>
        <v>0</v>
      </c>
      <c r="R1633">
        <f t="shared" si="77"/>
        <v>1</v>
      </c>
    </row>
    <row r="1634" spans="1:18">
      <c r="A1634" t="s">
        <v>2633</v>
      </c>
      <c r="B1634" t="s">
        <v>734</v>
      </c>
      <c r="C1634" t="s">
        <v>1</v>
      </c>
      <c r="D1634" t="s">
        <v>1339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f t="shared" si="75"/>
        <v>0</v>
      </c>
      <c r="Q1634">
        <f t="shared" si="76"/>
        <v>0</v>
      </c>
      <c r="R1634">
        <f t="shared" si="77"/>
        <v>1</v>
      </c>
    </row>
    <row r="1635" spans="1:18">
      <c r="A1635" t="s">
        <v>584</v>
      </c>
      <c r="B1635" t="s">
        <v>237</v>
      </c>
      <c r="C1635" t="s">
        <v>1058</v>
      </c>
      <c r="D1635" t="s">
        <v>1063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f t="shared" si="75"/>
        <v>0</v>
      </c>
      <c r="Q1635">
        <f t="shared" si="76"/>
        <v>0</v>
      </c>
      <c r="R1635">
        <f t="shared" si="77"/>
        <v>1</v>
      </c>
    </row>
    <row r="1636" spans="1:18">
      <c r="A1636" t="s">
        <v>1936</v>
      </c>
      <c r="B1636" t="s">
        <v>398</v>
      </c>
      <c r="C1636" t="s">
        <v>1062</v>
      </c>
      <c r="D1636" t="s">
        <v>1339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f t="shared" si="75"/>
        <v>0</v>
      </c>
      <c r="Q1636">
        <f t="shared" si="76"/>
        <v>0</v>
      </c>
      <c r="R1636">
        <f t="shared" si="77"/>
        <v>1</v>
      </c>
    </row>
    <row r="1637" spans="1:18">
      <c r="A1637" t="s">
        <v>2634</v>
      </c>
      <c r="B1637" t="s">
        <v>34</v>
      </c>
      <c r="C1637" t="s">
        <v>1</v>
      </c>
      <c r="D1637" t="s">
        <v>1051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f t="shared" si="75"/>
        <v>0</v>
      </c>
      <c r="Q1637">
        <f t="shared" si="76"/>
        <v>0</v>
      </c>
      <c r="R1637">
        <f t="shared" si="77"/>
        <v>1</v>
      </c>
    </row>
    <row r="1638" spans="1:18">
      <c r="A1638" t="s">
        <v>2635</v>
      </c>
      <c r="B1638" t="s">
        <v>160</v>
      </c>
      <c r="C1638" t="s">
        <v>1064</v>
      </c>
      <c r="D1638" t="s">
        <v>1047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f t="shared" si="75"/>
        <v>0</v>
      </c>
      <c r="Q1638">
        <f t="shared" si="76"/>
        <v>0</v>
      </c>
      <c r="R1638">
        <f t="shared" si="77"/>
        <v>1</v>
      </c>
    </row>
    <row r="1639" spans="1:18">
      <c r="A1639" t="s">
        <v>2636</v>
      </c>
      <c r="B1639" t="s">
        <v>968</v>
      </c>
      <c r="C1639" t="s">
        <v>1058</v>
      </c>
      <c r="D1639" t="s">
        <v>1035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f t="shared" si="75"/>
        <v>0</v>
      </c>
      <c r="Q1639">
        <f t="shared" si="76"/>
        <v>0</v>
      </c>
      <c r="R1639">
        <f t="shared" si="77"/>
        <v>1</v>
      </c>
    </row>
    <row r="1640" spans="1:18">
      <c r="A1640" t="s">
        <v>431</v>
      </c>
      <c r="B1640" t="s">
        <v>371</v>
      </c>
      <c r="C1640" t="s">
        <v>1</v>
      </c>
      <c r="D1640" t="s">
        <v>1052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f t="shared" si="75"/>
        <v>0</v>
      </c>
      <c r="Q1640">
        <f t="shared" si="76"/>
        <v>0</v>
      </c>
      <c r="R1640">
        <f t="shared" si="77"/>
        <v>1</v>
      </c>
    </row>
    <row r="1641" spans="1:18">
      <c r="A1641" t="s">
        <v>2637</v>
      </c>
      <c r="B1641" t="s">
        <v>788</v>
      </c>
      <c r="C1641" t="s">
        <v>2</v>
      </c>
      <c r="D1641" t="s">
        <v>1055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f t="shared" si="75"/>
        <v>0</v>
      </c>
      <c r="Q1641">
        <f t="shared" si="76"/>
        <v>0</v>
      </c>
      <c r="R1641">
        <f t="shared" si="77"/>
        <v>1</v>
      </c>
    </row>
    <row r="1642" spans="1:18">
      <c r="A1642" t="s">
        <v>266</v>
      </c>
      <c r="B1642" t="s">
        <v>2638</v>
      </c>
      <c r="C1642" t="s">
        <v>1058</v>
      </c>
      <c r="D1642" t="s">
        <v>1055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f t="shared" si="75"/>
        <v>0</v>
      </c>
      <c r="Q1642">
        <f t="shared" si="76"/>
        <v>0</v>
      </c>
      <c r="R1642">
        <f t="shared" si="77"/>
        <v>1</v>
      </c>
    </row>
    <row r="1643" spans="1:18">
      <c r="A1643" t="s">
        <v>2639</v>
      </c>
      <c r="B1643" t="s">
        <v>2640</v>
      </c>
      <c r="C1643" t="s">
        <v>1</v>
      </c>
      <c r="D1643" t="s">
        <v>1035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f t="shared" si="75"/>
        <v>0</v>
      </c>
      <c r="Q1643">
        <f t="shared" si="76"/>
        <v>0</v>
      </c>
      <c r="R1643">
        <f t="shared" si="77"/>
        <v>1</v>
      </c>
    </row>
    <row r="1644" spans="1:18">
      <c r="A1644" t="s">
        <v>2641</v>
      </c>
      <c r="B1644" t="s">
        <v>1097</v>
      </c>
      <c r="C1644" t="s">
        <v>2</v>
      </c>
      <c r="D1644" t="s">
        <v>1035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f t="shared" si="75"/>
        <v>0</v>
      </c>
      <c r="Q1644">
        <f t="shared" si="76"/>
        <v>0</v>
      </c>
      <c r="R1644">
        <f t="shared" si="77"/>
        <v>1</v>
      </c>
    </row>
    <row r="1645" spans="1:18">
      <c r="A1645" t="s">
        <v>747</v>
      </c>
      <c r="B1645" t="s">
        <v>2597</v>
      </c>
      <c r="C1645" t="s">
        <v>1058</v>
      </c>
      <c r="D1645" t="s">
        <v>1033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f t="shared" si="75"/>
        <v>0</v>
      </c>
      <c r="Q1645">
        <f t="shared" si="76"/>
        <v>0</v>
      </c>
      <c r="R1645">
        <f t="shared" si="77"/>
        <v>1</v>
      </c>
    </row>
    <row r="1646" spans="1:18">
      <c r="A1646" t="s">
        <v>3612</v>
      </c>
      <c r="B1646" t="s">
        <v>496</v>
      </c>
      <c r="C1646" t="s">
        <v>1064</v>
      </c>
      <c r="D1646" t="s">
        <v>1045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f t="shared" si="75"/>
        <v>0</v>
      </c>
      <c r="Q1646">
        <f t="shared" si="76"/>
        <v>0</v>
      </c>
      <c r="R1646">
        <f t="shared" si="77"/>
        <v>1</v>
      </c>
    </row>
    <row r="1647" spans="1:18">
      <c r="A1647" t="s">
        <v>2642</v>
      </c>
      <c r="B1647" t="s">
        <v>85</v>
      </c>
      <c r="C1647" t="s">
        <v>1032</v>
      </c>
      <c r="D1647" t="s">
        <v>1050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f t="shared" si="75"/>
        <v>0</v>
      </c>
      <c r="Q1647">
        <f t="shared" si="76"/>
        <v>0</v>
      </c>
      <c r="R1647">
        <f t="shared" si="77"/>
        <v>1</v>
      </c>
    </row>
    <row r="1648" spans="1:18">
      <c r="A1648" t="s">
        <v>919</v>
      </c>
      <c r="B1648" t="s">
        <v>623</v>
      </c>
      <c r="C1648" t="s">
        <v>1059</v>
      </c>
      <c r="D1648" t="s">
        <v>1043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f t="shared" si="75"/>
        <v>0</v>
      </c>
      <c r="Q1648">
        <f t="shared" si="76"/>
        <v>0</v>
      </c>
      <c r="R1648">
        <f t="shared" si="77"/>
        <v>1</v>
      </c>
    </row>
    <row r="1649" spans="1:18">
      <c r="A1649" t="s">
        <v>863</v>
      </c>
      <c r="B1649" t="s">
        <v>152</v>
      </c>
      <c r="C1649" t="s">
        <v>1064</v>
      </c>
      <c r="D1649" t="s">
        <v>1036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f t="shared" si="75"/>
        <v>0</v>
      </c>
      <c r="Q1649">
        <f t="shared" si="76"/>
        <v>0</v>
      </c>
      <c r="R1649">
        <f t="shared" si="77"/>
        <v>1</v>
      </c>
    </row>
    <row r="1650" spans="1:18">
      <c r="A1650" t="s">
        <v>1235</v>
      </c>
      <c r="B1650" t="s">
        <v>1090</v>
      </c>
      <c r="C1650" t="s">
        <v>3</v>
      </c>
      <c r="D1650" t="s">
        <v>1043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f t="shared" si="75"/>
        <v>0</v>
      </c>
      <c r="Q1650">
        <f t="shared" si="76"/>
        <v>0</v>
      </c>
      <c r="R1650">
        <f t="shared" si="77"/>
        <v>1</v>
      </c>
    </row>
    <row r="1651" spans="1:18">
      <c r="A1651" t="s">
        <v>2643</v>
      </c>
      <c r="B1651" t="s">
        <v>103</v>
      </c>
      <c r="C1651" t="s">
        <v>1058</v>
      </c>
      <c r="D1651" t="s">
        <v>1044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f t="shared" si="75"/>
        <v>0</v>
      </c>
      <c r="Q1651">
        <f t="shared" si="76"/>
        <v>0</v>
      </c>
      <c r="R1651">
        <f t="shared" si="77"/>
        <v>1</v>
      </c>
    </row>
    <row r="1652" spans="1:18">
      <c r="A1652" t="s">
        <v>2644</v>
      </c>
      <c r="B1652" t="s">
        <v>1871</v>
      </c>
      <c r="C1652" t="s">
        <v>3</v>
      </c>
      <c r="D1652" t="s">
        <v>1054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f t="shared" si="75"/>
        <v>0</v>
      </c>
      <c r="Q1652">
        <f t="shared" si="76"/>
        <v>0</v>
      </c>
      <c r="R1652">
        <f t="shared" si="77"/>
        <v>1</v>
      </c>
    </row>
    <row r="1653" spans="1:18">
      <c r="A1653" t="s">
        <v>2645</v>
      </c>
      <c r="B1653" t="s">
        <v>2646</v>
      </c>
      <c r="C1653" t="s">
        <v>1058</v>
      </c>
      <c r="D1653" t="s">
        <v>1060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f t="shared" si="75"/>
        <v>0</v>
      </c>
      <c r="Q1653">
        <f t="shared" si="76"/>
        <v>0</v>
      </c>
      <c r="R1653">
        <f t="shared" si="77"/>
        <v>1</v>
      </c>
    </row>
    <row r="1654" spans="1:18">
      <c r="A1654" t="s">
        <v>2579</v>
      </c>
      <c r="B1654" t="s">
        <v>1532</v>
      </c>
      <c r="C1654" t="s">
        <v>1064</v>
      </c>
      <c r="D1654" t="s">
        <v>1043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f t="shared" si="75"/>
        <v>0</v>
      </c>
      <c r="Q1654">
        <f t="shared" si="76"/>
        <v>0</v>
      </c>
      <c r="R1654">
        <f t="shared" si="77"/>
        <v>1</v>
      </c>
    </row>
    <row r="1655" spans="1:18">
      <c r="A1655" t="s">
        <v>1161</v>
      </c>
      <c r="B1655" t="s">
        <v>1870</v>
      </c>
      <c r="C1655" t="s">
        <v>2</v>
      </c>
      <c r="D1655" t="s">
        <v>1035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f t="shared" si="75"/>
        <v>0</v>
      </c>
      <c r="Q1655">
        <f t="shared" si="76"/>
        <v>0</v>
      </c>
      <c r="R1655">
        <f t="shared" si="77"/>
        <v>1</v>
      </c>
    </row>
    <row r="1656" spans="1:18">
      <c r="A1656" t="s">
        <v>2647</v>
      </c>
      <c r="B1656" t="s">
        <v>2648</v>
      </c>
      <c r="C1656" t="s">
        <v>2</v>
      </c>
      <c r="D1656" t="s">
        <v>1035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f t="shared" si="75"/>
        <v>0</v>
      </c>
      <c r="Q1656">
        <f t="shared" si="76"/>
        <v>0</v>
      </c>
      <c r="R1656">
        <f t="shared" si="77"/>
        <v>1</v>
      </c>
    </row>
    <row r="1657" spans="1:18">
      <c r="A1657" t="s">
        <v>595</v>
      </c>
      <c r="B1657" t="s">
        <v>1090</v>
      </c>
      <c r="C1657" t="s">
        <v>1</v>
      </c>
      <c r="D1657" t="s">
        <v>1038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f t="shared" si="75"/>
        <v>0</v>
      </c>
      <c r="Q1657">
        <f t="shared" si="76"/>
        <v>0</v>
      </c>
      <c r="R1657">
        <f t="shared" si="77"/>
        <v>1</v>
      </c>
    </row>
    <row r="1658" spans="1:18">
      <c r="A1658" t="s">
        <v>2649</v>
      </c>
      <c r="B1658" t="s">
        <v>2650</v>
      </c>
      <c r="C1658" t="s">
        <v>2</v>
      </c>
      <c r="D1658" t="s">
        <v>1028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f t="shared" si="75"/>
        <v>0</v>
      </c>
      <c r="Q1658">
        <f t="shared" si="76"/>
        <v>0</v>
      </c>
      <c r="R1658">
        <f t="shared" si="77"/>
        <v>1</v>
      </c>
    </row>
    <row r="1659" spans="1:18">
      <c r="A1659" t="s">
        <v>667</v>
      </c>
      <c r="B1659" t="s">
        <v>101</v>
      </c>
      <c r="C1659" t="s">
        <v>1059</v>
      </c>
      <c r="D1659" t="s">
        <v>1063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f t="shared" si="75"/>
        <v>0</v>
      </c>
      <c r="Q1659">
        <f t="shared" si="76"/>
        <v>0</v>
      </c>
      <c r="R1659">
        <f t="shared" si="77"/>
        <v>1</v>
      </c>
    </row>
    <row r="1660" spans="1:18">
      <c r="A1660" t="s">
        <v>246</v>
      </c>
      <c r="B1660" t="s">
        <v>101</v>
      </c>
      <c r="C1660" t="s">
        <v>1064</v>
      </c>
      <c r="D1660" t="s">
        <v>1030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f t="shared" si="75"/>
        <v>0</v>
      </c>
      <c r="Q1660">
        <f t="shared" si="76"/>
        <v>0</v>
      </c>
      <c r="R1660">
        <f t="shared" si="77"/>
        <v>1</v>
      </c>
    </row>
    <row r="1661" spans="1:18">
      <c r="A1661" t="s">
        <v>674</v>
      </c>
      <c r="B1661" t="s">
        <v>201</v>
      </c>
      <c r="C1661" t="s">
        <v>2</v>
      </c>
      <c r="D1661" t="s">
        <v>1043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f t="shared" si="75"/>
        <v>0</v>
      </c>
      <c r="Q1661">
        <f t="shared" si="76"/>
        <v>0</v>
      </c>
      <c r="R1661">
        <f t="shared" si="77"/>
        <v>1</v>
      </c>
    </row>
    <row r="1662" spans="1:18">
      <c r="A1662" t="s">
        <v>2651</v>
      </c>
      <c r="B1662" t="s">
        <v>110</v>
      </c>
      <c r="C1662" t="s">
        <v>1032</v>
      </c>
      <c r="D1662" t="s">
        <v>1053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f t="shared" si="75"/>
        <v>0</v>
      </c>
      <c r="Q1662">
        <f t="shared" si="76"/>
        <v>0</v>
      </c>
      <c r="R1662">
        <f t="shared" si="77"/>
        <v>1</v>
      </c>
    </row>
    <row r="1663" spans="1:18">
      <c r="A1663" t="s">
        <v>992</v>
      </c>
      <c r="B1663" t="s">
        <v>2652</v>
      </c>
      <c r="C1663" t="s">
        <v>1064</v>
      </c>
      <c r="D1663" t="s">
        <v>1060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f t="shared" si="75"/>
        <v>0</v>
      </c>
      <c r="Q1663">
        <f t="shared" si="76"/>
        <v>0</v>
      </c>
      <c r="R1663">
        <f t="shared" si="77"/>
        <v>1</v>
      </c>
    </row>
    <row r="1664" spans="1:18">
      <c r="A1664" t="s">
        <v>1926</v>
      </c>
      <c r="B1664" t="s">
        <v>942</v>
      </c>
      <c r="C1664" t="s">
        <v>2</v>
      </c>
      <c r="D1664" t="s">
        <v>1047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f t="shared" si="75"/>
        <v>0</v>
      </c>
      <c r="Q1664">
        <f t="shared" si="76"/>
        <v>0</v>
      </c>
      <c r="R1664">
        <f t="shared" si="77"/>
        <v>1</v>
      </c>
    </row>
    <row r="1665" spans="1:18">
      <c r="A1665" t="s">
        <v>2653</v>
      </c>
      <c r="B1665" t="s">
        <v>481</v>
      </c>
      <c r="C1665" t="s">
        <v>1338</v>
      </c>
      <c r="D1665" t="s">
        <v>1043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f t="shared" si="75"/>
        <v>0</v>
      </c>
      <c r="Q1665">
        <f t="shared" si="76"/>
        <v>0</v>
      </c>
      <c r="R1665">
        <f t="shared" si="77"/>
        <v>1</v>
      </c>
    </row>
    <row r="1666" spans="1:18">
      <c r="A1666" t="s">
        <v>1854</v>
      </c>
      <c r="B1666" t="s">
        <v>1855</v>
      </c>
      <c r="C1666" t="s">
        <v>1062</v>
      </c>
      <c r="D1666" t="s">
        <v>1051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f t="shared" si="75"/>
        <v>0</v>
      </c>
      <c r="Q1666">
        <f t="shared" si="76"/>
        <v>0</v>
      </c>
      <c r="R1666">
        <f t="shared" si="77"/>
        <v>1</v>
      </c>
    </row>
    <row r="1667" spans="1:18">
      <c r="A1667" t="s">
        <v>2654</v>
      </c>
      <c r="B1667" t="s">
        <v>786</v>
      </c>
      <c r="C1667" t="s">
        <v>1032</v>
      </c>
      <c r="D1667" t="s">
        <v>1052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f t="shared" ref="P1667:P1730" si="78">O1667/16.875</f>
        <v>0</v>
      </c>
      <c r="Q1667">
        <f t="shared" ref="Q1667:Q1730" si="79">IF(O1667 &gt;= 500,P1667*1.1,IF(O1667 &gt; 400,P1667,IF(O1667&gt;300,P1667*0.9,IF(O1667&gt;200,P1667*0.8,IF(O1667&gt;100,P1667*0.7,P1667*0.6)))))</f>
        <v>0</v>
      </c>
      <c r="R1667">
        <f t="shared" ref="R1667:R1730" si="80">IF(Q1667 &lt; 1.5,1,Q1667)</f>
        <v>1</v>
      </c>
    </row>
    <row r="1668" spans="1:18">
      <c r="A1668" t="s">
        <v>363</v>
      </c>
      <c r="B1668" t="s">
        <v>364</v>
      </c>
      <c r="C1668" t="s">
        <v>1</v>
      </c>
      <c r="D1668" t="s">
        <v>1035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f t="shared" si="78"/>
        <v>0</v>
      </c>
      <c r="Q1668">
        <f t="shared" si="79"/>
        <v>0</v>
      </c>
      <c r="R1668">
        <f t="shared" si="80"/>
        <v>1</v>
      </c>
    </row>
    <row r="1669" spans="1:18">
      <c r="A1669" t="s">
        <v>2655</v>
      </c>
      <c r="B1669" t="s">
        <v>2656</v>
      </c>
      <c r="C1669" t="s">
        <v>1058</v>
      </c>
      <c r="D1669" t="s">
        <v>1052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f t="shared" si="78"/>
        <v>0</v>
      </c>
      <c r="Q1669">
        <f t="shared" si="79"/>
        <v>0</v>
      </c>
      <c r="R1669">
        <f t="shared" si="80"/>
        <v>1</v>
      </c>
    </row>
    <row r="1670" spans="1:18">
      <c r="A1670" t="s">
        <v>1676</v>
      </c>
      <c r="B1670" t="s">
        <v>354</v>
      </c>
      <c r="C1670" t="s">
        <v>1338</v>
      </c>
      <c r="D1670" t="s">
        <v>1045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f t="shared" si="78"/>
        <v>0</v>
      </c>
      <c r="Q1670">
        <f t="shared" si="79"/>
        <v>0</v>
      </c>
      <c r="R1670">
        <f t="shared" si="80"/>
        <v>1</v>
      </c>
    </row>
    <row r="1671" spans="1:18">
      <c r="A1671" t="s">
        <v>2657</v>
      </c>
      <c r="B1671" t="s">
        <v>489</v>
      </c>
      <c r="C1671" t="s">
        <v>1064</v>
      </c>
      <c r="D1671" t="s">
        <v>1040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f t="shared" si="78"/>
        <v>0</v>
      </c>
      <c r="Q1671">
        <f t="shared" si="79"/>
        <v>0</v>
      </c>
      <c r="R1671">
        <f t="shared" si="80"/>
        <v>1</v>
      </c>
    </row>
    <row r="1672" spans="1:18">
      <c r="A1672" t="s">
        <v>1127</v>
      </c>
      <c r="B1672" t="s">
        <v>1596</v>
      </c>
      <c r="C1672" t="s">
        <v>1064</v>
      </c>
      <c r="D1672" t="s">
        <v>1055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f t="shared" si="78"/>
        <v>0</v>
      </c>
      <c r="Q1672">
        <f t="shared" si="79"/>
        <v>0</v>
      </c>
      <c r="R1672">
        <f t="shared" si="80"/>
        <v>1</v>
      </c>
    </row>
    <row r="1673" spans="1:18">
      <c r="A1673" t="s">
        <v>2658</v>
      </c>
      <c r="B1673" t="s">
        <v>2659</v>
      </c>
      <c r="C1673" t="s">
        <v>2</v>
      </c>
      <c r="D1673" t="s">
        <v>1026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f t="shared" si="78"/>
        <v>0</v>
      </c>
      <c r="Q1673">
        <f t="shared" si="79"/>
        <v>0</v>
      </c>
      <c r="R1673">
        <f t="shared" si="80"/>
        <v>1</v>
      </c>
    </row>
    <row r="1674" spans="1:18">
      <c r="A1674" t="s">
        <v>2660</v>
      </c>
      <c r="B1674" t="s">
        <v>408</v>
      </c>
      <c r="C1674" t="s">
        <v>1</v>
      </c>
      <c r="D1674" t="s">
        <v>1039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f t="shared" si="78"/>
        <v>0</v>
      </c>
      <c r="Q1674">
        <f t="shared" si="79"/>
        <v>0</v>
      </c>
      <c r="R1674">
        <f t="shared" si="80"/>
        <v>1</v>
      </c>
    </row>
    <row r="1675" spans="1:18">
      <c r="A1675" t="s">
        <v>2661</v>
      </c>
      <c r="B1675" t="s">
        <v>58</v>
      </c>
      <c r="C1675" t="s">
        <v>1064</v>
      </c>
      <c r="D1675" t="s">
        <v>1063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f t="shared" si="78"/>
        <v>0</v>
      </c>
      <c r="Q1675">
        <f t="shared" si="79"/>
        <v>0</v>
      </c>
      <c r="R1675">
        <f t="shared" si="80"/>
        <v>1</v>
      </c>
    </row>
    <row r="1676" spans="1:18">
      <c r="A1676" t="s">
        <v>3613</v>
      </c>
      <c r="B1676" t="s">
        <v>960</v>
      </c>
      <c r="C1676" t="s">
        <v>1059</v>
      </c>
      <c r="D1676" t="s">
        <v>1054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f t="shared" si="78"/>
        <v>0</v>
      </c>
      <c r="Q1676">
        <f t="shared" si="79"/>
        <v>0</v>
      </c>
      <c r="R1676">
        <f t="shared" si="80"/>
        <v>1</v>
      </c>
    </row>
    <row r="1677" spans="1:18">
      <c r="A1677" t="s">
        <v>2662</v>
      </c>
      <c r="B1677" t="s">
        <v>853</v>
      </c>
      <c r="C1677" t="s">
        <v>3</v>
      </c>
      <c r="D1677" t="s">
        <v>1050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f t="shared" si="78"/>
        <v>0</v>
      </c>
      <c r="Q1677">
        <f t="shared" si="79"/>
        <v>0</v>
      </c>
      <c r="R1677">
        <f t="shared" si="80"/>
        <v>1</v>
      </c>
    </row>
    <row r="1678" spans="1:18">
      <c r="A1678" t="s">
        <v>698</v>
      </c>
      <c r="B1678" t="s">
        <v>510</v>
      </c>
      <c r="C1678" t="s">
        <v>1058</v>
      </c>
      <c r="D1678" t="s">
        <v>1040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f t="shared" si="78"/>
        <v>0</v>
      </c>
      <c r="Q1678">
        <f t="shared" si="79"/>
        <v>0</v>
      </c>
      <c r="R1678">
        <f t="shared" si="80"/>
        <v>1</v>
      </c>
    </row>
    <row r="1679" spans="1:18">
      <c r="A1679" t="s">
        <v>622</v>
      </c>
      <c r="B1679" t="s">
        <v>3574</v>
      </c>
      <c r="C1679" t="s">
        <v>1058</v>
      </c>
      <c r="D1679" t="s">
        <v>1051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f t="shared" si="78"/>
        <v>0</v>
      </c>
      <c r="Q1679">
        <f t="shared" si="79"/>
        <v>0</v>
      </c>
      <c r="R1679">
        <f t="shared" si="80"/>
        <v>1</v>
      </c>
    </row>
    <row r="1680" spans="1:18">
      <c r="A1680" t="s">
        <v>2663</v>
      </c>
      <c r="B1680" t="s">
        <v>2664</v>
      </c>
      <c r="C1680" t="s">
        <v>1032</v>
      </c>
      <c r="D1680" t="s">
        <v>1044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f t="shared" si="78"/>
        <v>0</v>
      </c>
      <c r="Q1680">
        <f t="shared" si="79"/>
        <v>0</v>
      </c>
      <c r="R1680">
        <f t="shared" si="80"/>
        <v>1</v>
      </c>
    </row>
    <row r="1681" spans="1:18">
      <c r="A1681" t="s">
        <v>747</v>
      </c>
      <c r="B1681" t="s">
        <v>1086</v>
      </c>
      <c r="C1681" t="s">
        <v>2</v>
      </c>
      <c r="D1681" t="s">
        <v>1048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f t="shared" si="78"/>
        <v>0</v>
      </c>
      <c r="Q1681">
        <f t="shared" si="79"/>
        <v>0</v>
      </c>
      <c r="R1681">
        <f t="shared" si="80"/>
        <v>1</v>
      </c>
    </row>
    <row r="1682" spans="1:18">
      <c r="A1682" t="s">
        <v>2665</v>
      </c>
      <c r="B1682" t="s">
        <v>213</v>
      </c>
      <c r="C1682" t="s">
        <v>2</v>
      </c>
      <c r="D1682" t="s">
        <v>1041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f t="shared" si="78"/>
        <v>0</v>
      </c>
      <c r="Q1682">
        <f t="shared" si="79"/>
        <v>0</v>
      </c>
      <c r="R1682">
        <f t="shared" si="80"/>
        <v>1</v>
      </c>
    </row>
    <row r="1683" spans="1:18">
      <c r="A1683" t="s">
        <v>2666</v>
      </c>
      <c r="B1683" t="s">
        <v>160</v>
      </c>
      <c r="C1683" t="s">
        <v>1064</v>
      </c>
      <c r="D1683" t="s">
        <v>1030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f t="shared" si="78"/>
        <v>0</v>
      </c>
      <c r="Q1683">
        <f t="shared" si="79"/>
        <v>0</v>
      </c>
      <c r="R1683">
        <f t="shared" si="80"/>
        <v>1</v>
      </c>
    </row>
    <row r="1684" spans="1:18">
      <c r="A1684" t="s">
        <v>28</v>
      </c>
      <c r="B1684" t="s">
        <v>1583</v>
      </c>
      <c r="C1684" t="s">
        <v>1</v>
      </c>
      <c r="D1684" t="s">
        <v>1048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f t="shared" si="78"/>
        <v>0</v>
      </c>
      <c r="Q1684">
        <f t="shared" si="79"/>
        <v>0</v>
      </c>
      <c r="R1684">
        <f t="shared" si="80"/>
        <v>1</v>
      </c>
    </row>
    <row r="1685" spans="1:18">
      <c r="A1685" t="s">
        <v>869</v>
      </c>
      <c r="B1685" t="s">
        <v>30</v>
      </c>
      <c r="C1685" t="s">
        <v>1059</v>
      </c>
      <c r="D1685" t="s">
        <v>1033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f t="shared" si="78"/>
        <v>0</v>
      </c>
      <c r="Q1685">
        <f t="shared" si="79"/>
        <v>0</v>
      </c>
      <c r="R1685">
        <f t="shared" si="80"/>
        <v>1</v>
      </c>
    </row>
    <row r="1686" spans="1:18">
      <c r="A1686" t="s">
        <v>2667</v>
      </c>
      <c r="B1686" t="s">
        <v>2668</v>
      </c>
      <c r="C1686" t="s">
        <v>1338</v>
      </c>
      <c r="D1686" t="s">
        <v>1054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f t="shared" si="78"/>
        <v>0</v>
      </c>
      <c r="Q1686">
        <f t="shared" si="79"/>
        <v>0</v>
      </c>
      <c r="R1686">
        <f t="shared" si="80"/>
        <v>1</v>
      </c>
    </row>
    <row r="1687" spans="1:18">
      <c r="A1687" t="s">
        <v>767</v>
      </c>
      <c r="B1687" t="s">
        <v>2669</v>
      </c>
      <c r="C1687" t="s">
        <v>1064</v>
      </c>
      <c r="D1687" t="s">
        <v>1035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f t="shared" si="78"/>
        <v>0</v>
      </c>
      <c r="Q1687">
        <f t="shared" si="79"/>
        <v>0</v>
      </c>
      <c r="R1687">
        <f t="shared" si="80"/>
        <v>1</v>
      </c>
    </row>
    <row r="1688" spans="1:18">
      <c r="A1688" t="s">
        <v>2670</v>
      </c>
      <c r="B1688" t="s">
        <v>403</v>
      </c>
      <c r="C1688" t="s">
        <v>1058</v>
      </c>
      <c r="D1688" t="s">
        <v>1035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f t="shared" si="78"/>
        <v>0</v>
      </c>
      <c r="Q1688">
        <f t="shared" si="79"/>
        <v>0</v>
      </c>
      <c r="R1688">
        <f t="shared" si="80"/>
        <v>1</v>
      </c>
    </row>
    <row r="1689" spans="1:18">
      <c r="A1689" t="s">
        <v>1915</v>
      </c>
      <c r="B1689" t="s">
        <v>2671</v>
      </c>
      <c r="C1689" t="s">
        <v>1058</v>
      </c>
      <c r="D1689" t="s">
        <v>1038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f t="shared" si="78"/>
        <v>0</v>
      </c>
      <c r="Q1689">
        <f t="shared" si="79"/>
        <v>0</v>
      </c>
      <c r="R1689">
        <f t="shared" si="80"/>
        <v>1</v>
      </c>
    </row>
    <row r="1690" spans="1:18">
      <c r="A1690" t="s">
        <v>568</v>
      </c>
      <c r="B1690" t="s">
        <v>244</v>
      </c>
      <c r="C1690" t="s">
        <v>1032</v>
      </c>
      <c r="D1690" t="s">
        <v>1041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f t="shared" si="78"/>
        <v>0</v>
      </c>
      <c r="Q1690">
        <f t="shared" si="79"/>
        <v>0</v>
      </c>
      <c r="R1690">
        <f t="shared" si="80"/>
        <v>1</v>
      </c>
    </row>
    <row r="1691" spans="1:18">
      <c r="A1691" t="s">
        <v>406</v>
      </c>
      <c r="B1691" t="s">
        <v>81</v>
      </c>
      <c r="C1691" t="s">
        <v>1</v>
      </c>
      <c r="D1691" t="s">
        <v>1050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f t="shared" si="78"/>
        <v>0</v>
      </c>
      <c r="Q1691">
        <f t="shared" si="79"/>
        <v>0</v>
      </c>
      <c r="R1691">
        <f t="shared" si="80"/>
        <v>1</v>
      </c>
    </row>
    <row r="1692" spans="1:18">
      <c r="A1692" t="s">
        <v>2672</v>
      </c>
      <c r="B1692" t="s">
        <v>368</v>
      </c>
      <c r="C1692" t="s">
        <v>1064</v>
      </c>
      <c r="D1692" t="s">
        <v>1051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f t="shared" si="78"/>
        <v>0</v>
      </c>
      <c r="Q1692">
        <f t="shared" si="79"/>
        <v>0</v>
      </c>
      <c r="R1692">
        <f t="shared" si="80"/>
        <v>1</v>
      </c>
    </row>
    <row r="1693" spans="1:18">
      <c r="A1693" t="s">
        <v>3558</v>
      </c>
      <c r="B1693" t="s">
        <v>2673</v>
      </c>
      <c r="C1693" t="s">
        <v>1032</v>
      </c>
      <c r="D1693" t="s">
        <v>1029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f t="shared" si="78"/>
        <v>0</v>
      </c>
      <c r="Q1693">
        <f t="shared" si="79"/>
        <v>0</v>
      </c>
      <c r="R1693">
        <f t="shared" si="80"/>
        <v>1</v>
      </c>
    </row>
    <row r="1694" spans="1:18">
      <c r="A1694" t="s">
        <v>2674</v>
      </c>
      <c r="B1694" t="s">
        <v>2675</v>
      </c>
      <c r="C1694" t="s">
        <v>1064</v>
      </c>
      <c r="D1694" t="s">
        <v>1044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f t="shared" si="78"/>
        <v>0</v>
      </c>
      <c r="Q1694">
        <f t="shared" si="79"/>
        <v>0</v>
      </c>
      <c r="R1694">
        <f t="shared" si="80"/>
        <v>1</v>
      </c>
    </row>
    <row r="1695" spans="1:18">
      <c r="A1695" t="s">
        <v>508</v>
      </c>
      <c r="B1695" t="s">
        <v>835</v>
      </c>
      <c r="C1695" t="s">
        <v>1062</v>
      </c>
      <c r="D1695" t="s">
        <v>1048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f t="shared" si="78"/>
        <v>0</v>
      </c>
      <c r="Q1695">
        <f t="shared" si="79"/>
        <v>0</v>
      </c>
      <c r="R1695">
        <f t="shared" si="80"/>
        <v>1</v>
      </c>
    </row>
    <row r="1696" spans="1:18">
      <c r="A1696" t="s">
        <v>2676</v>
      </c>
      <c r="B1696" t="s">
        <v>67</v>
      </c>
      <c r="C1696" t="s">
        <v>1032</v>
      </c>
      <c r="D1696" t="s">
        <v>1060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f t="shared" si="78"/>
        <v>0</v>
      </c>
      <c r="Q1696">
        <f t="shared" si="79"/>
        <v>0</v>
      </c>
      <c r="R1696">
        <f t="shared" si="80"/>
        <v>1</v>
      </c>
    </row>
    <row r="1697" spans="1:18">
      <c r="A1697" t="s">
        <v>1629</v>
      </c>
      <c r="B1697" t="s">
        <v>101</v>
      </c>
      <c r="C1697" t="s">
        <v>1032</v>
      </c>
      <c r="D1697" t="s">
        <v>1048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f t="shared" si="78"/>
        <v>0</v>
      </c>
      <c r="Q1697">
        <f t="shared" si="79"/>
        <v>0</v>
      </c>
      <c r="R1697">
        <f t="shared" si="80"/>
        <v>1</v>
      </c>
    </row>
    <row r="1698" spans="1:18">
      <c r="A1698" t="s">
        <v>2677</v>
      </c>
      <c r="B1698" t="s">
        <v>252</v>
      </c>
      <c r="C1698" t="s">
        <v>2</v>
      </c>
      <c r="D1698" t="s">
        <v>1044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f t="shared" si="78"/>
        <v>0</v>
      </c>
      <c r="Q1698">
        <f t="shared" si="79"/>
        <v>0</v>
      </c>
      <c r="R1698">
        <f t="shared" si="80"/>
        <v>1</v>
      </c>
    </row>
    <row r="1699" spans="1:18">
      <c r="A1699" t="s">
        <v>1873</v>
      </c>
      <c r="B1699" t="s">
        <v>383</v>
      </c>
      <c r="C1699" t="s">
        <v>1032</v>
      </c>
      <c r="D1699" t="s">
        <v>1052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f t="shared" si="78"/>
        <v>0</v>
      </c>
      <c r="Q1699">
        <f t="shared" si="79"/>
        <v>0</v>
      </c>
      <c r="R1699">
        <f t="shared" si="80"/>
        <v>1</v>
      </c>
    </row>
    <row r="1700" spans="1:18">
      <c r="A1700" t="s">
        <v>2678</v>
      </c>
      <c r="B1700" t="s">
        <v>2679</v>
      </c>
      <c r="C1700" t="s">
        <v>3</v>
      </c>
      <c r="D1700" t="s">
        <v>1041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f t="shared" si="78"/>
        <v>0</v>
      </c>
      <c r="Q1700">
        <f t="shared" si="79"/>
        <v>0</v>
      </c>
      <c r="R1700">
        <f t="shared" si="80"/>
        <v>1</v>
      </c>
    </row>
    <row r="1701" spans="1:18">
      <c r="A1701" t="s">
        <v>2680</v>
      </c>
      <c r="B1701" t="s">
        <v>541</v>
      </c>
      <c r="C1701" t="s">
        <v>1</v>
      </c>
      <c r="D1701" t="s">
        <v>1060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f t="shared" si="78"/>
        <v>0</v>
      </c>
      <c r="Q1701">
        <f t="shared" si="79"/>
        <v>0</v>
      </c>
      <c r="R1701">
        <f t="shared" si="80"/>
        <v>1</v>
      </c>
    </row>
    <row r="1702" spans="1:18">
      <c r="A1702" t="s">
        <v>2681</v>
      </c>
      <c r="B1702" t="s">
        <v>2682</v>
      </c>
      <c r="C1702" t="s">
        <v>1058</v>
      </c>
      <c r="D1702" t="s">
        <v>1030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f t="shared" si="78"/>
        <v>0</v>
      </c>
      <c r="Q1702">
        <f t="shared" si="79"/>
        <v>0</v>
      </c>
      <c r="R1702">
        <f t="shared" si="80"/>
        <v>1</v>
      </c>
    </row>
    <row r="1703" spans="1:18">
      <c r="A1703" t="s">
        <v>177</v>
      </c>
      <c r="B1703" t="s">
        <v>219</v>
      </c>
      <c r="C1703" t="s">
        <v>1058</v>
      </c>
      <c r="D1703" t="s">
        <v>1043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f t="shared" si="78"/>
        <v>0</v>
      </c>
      <c r="Q1703">
        <f t="shared" si="79"/>
        <v>0</v>
      </c>
      <c r="R1703">
        <f t="shared" si="80"/>
        <v>1</v>
      </c>
    </row>
    <row r="1704" spans="1:18">
      <c r="A1704" t="s">
        <v>2683</v>
      </c>
      <c r="B1704" t="s">
        <v>2684</v>
      </c>
      <c r="C1704" t="s">
        <v>1058</v>
      </c>
      <c r="D1704" t="s">
        <v>1030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f t="shared" si="78"/>
        <v>0</v>
      </c>
      <c r="Q1704">
        <f t="shared" si="79"/>
        <v>0</v>
      </c>
      <c r="R1704">
        <f t="shared" si="80"/>
        <v>1</v>
      </c>
    </row>
    <row r="1705" spans="1:18">
      <c r="A1705" t="s">
        <v>2685</v>
      </c>
      <c r="B1705" t="s">
        <v>304</v>
      </c>
      <c r="C1705" t="s">
        <v>2</v>
      </c>
      <c r="D1705" t="s">
        <v>1029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f t="shared" si="78"/>
        <v>0</v>
      </c>
      <c r="Q1705">
        <f t="shared" si="79"/>
        <v>0</v>
      </c>
      <c r="R1705">
        <f t="shared" si="80"/>
        <v>1</v>
      </c>
    </row>
    <row r="1706" spans="1:18">
      <c r="A1706" t="s">
        <v>547</v>
      </c>
      <c r="B1706" t="s">
        <v>1099</v>
      </c>
      <c r="C1706" t="s">
        <v>1064</v>
      </c>
      <c r="D1706" t="s">
        <v>1043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f t="shared" si="78"/>
        <v>0</v>
      </c>
      <c r="Q1706">
        <f t="shared" si="79"/>
        <v>0</v>
      </c>
      <c r="R1706">
        <f t="shared" si="80"/>
        <v>1</v>
      </c>
    </row>
    <row r="1707" spans="1:18">
      <c r="A1707" t="s">
        <v>2686</v>
      </c>
      <c r="B1707" t="s">
        <v>629</v>
      </c>
      <c r="C1707" t="s">
        <v>3</v>
      </c>
      <c r="D1707" t="s">
        <v>1054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f t="shared" si="78"/>
        <v>0</v>
      </c>
      <c r="Q1707">
        <f t="shared" si="79"/>
        <v>0</v>
      </c>
      <c r="R1707">
        <f t="shared" si="80"/>
        <v>1</v>
      </c>
    </row>
    <row r="1708" spans="1:18">
      <c r="A1708" t="s">
        <v>2687</v>
      </c>
      <c r="B1708" t="s">
        <v>242</v>
      </c>
      <c r="C1708" t="s">
        <v>2</v>
      </c>
      <c r="D1708" t="s">
        <v>1053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f t="shared" si="78"/>
        <v>0</v>
      </c>
      <c r="Q1708">
        <f t="shared" si="79"/>
        <v>0</v>
      </c>
      <c r="R1708">
        <f t="shared" si="80"/>
        <v>1</v>
      </c>
    </row>
    <row r="1709" spans="1:18">
      <c r="A1709" t="s">
        <v>2688</v>
      </c>
      <c r="B1709" t="s">
        <v>183</v>
      </c>
      <c r="C1709" t="s">
        <v>2</v>
      </c>
      <c r="D1709" t="s">
        <v>1050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f t="shared" si="78"/>
        <v>0</v>
      </c>
      <c r="Q1709">
        <f t="shared" si="79"/>
        <v>0</v>
      </c>
      <c r="R1709">
        <f t="shared" si="80"/>
        <v>1</v>
      </c>
    </row>
    <row r="1710" spans="1:18">
      <c r="A1710" t="s">
        <v>146</v>
      </c>
      <c r="B1710" t="s">
        <v>2689</v>
      </c>
      <c r="C1710" t="s">
        <v>1032</v>
      </c>
      <c r="D1710" t="s">
        <v>1026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f t="shared" si="78"/>
        <v>0</v>
      </c>
      <c r="Q1710">
        <f t="shared" si="79"/>
        <v>0</v>
      </c>
      <c r="R1710">
        <f t="shared" si="80"/>
        <v>1</v>
      </c>
    </row>
    <row r="1711" spans="1:18">
      <c r="A1711" t="s">
        <v>2690</v>
      </c>
      <c r="B1711" t="s">
        <v>213</v>
      </c>
      <c r="C1711" t="s">
        <v>1032</v>
      </c>
      <c r="D1711" t="s">
        <v>1038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f t="shared" si="78"/>
        <v>0</v>
      </c>
      <c r="Q1711">
        <f t="shared" si="79"/>
        <v>0</v>
      </c>
      <c r="R1711">
        <f t="shared" si="80"/>
        <v>1</v>
      </c>
    </row>
    <row r="1712" spans="1:18">
      <c r="A1712" t="s">
        <v>2691</v>
      </c>
      <c r="B1712" t="s">
        <v>1081</v>
      </c>
      <c r="C1712" t="s">
        <v>1059</v>
      </c>
      <c r="D1712" t="s">
        <v>1038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f t="shared" si="78"/>
        <v>0</v>
      </c>
      <c r="Q1712">
        <f t="shared" si="79"/>
        <v>0</v>
      </c>
      <c r="R1712">
        <f t="shared" si="80"/>
        <v>1</v>
      </c>
    </row>
    <row r="1713" spans="1:18">
      <c r="A1713" t="s">
        <v>2692</v>
      </c>
      <c r="B1713" t="s">
        <v>196</v>
      </c>
      <c r="C1713" t="s">
        <v>1058</v>
      </c>
      <c r="D1713" t="s">
        <v>1033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f t="shared" si="78"/>
        <v>0</v>
      </c>
      <c r="Q1713">
        <f t="shared" si="79"/>
        <v>0</v>
      </c>
      <c r="R1713">
        <f t="shared" si="80"/>
        <v>1</v>
      </c>
    </row>
    <row r="1714" spans="1:18">
      <c r="A1714" t="s">
        <v>2693</v>
      </c>
      <c r="B1714" t="s">
        <v>398</v>
      </c>
      <c r="C1714" t="s">
        <v>1058</v>
      </c>
      <c r="D1714" t="s">
        <v>1054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f t="shared" si="78"/>
        <v>0</v>
      </c>
      <c r="Q1714">
        <f t="shared" si="79"/>
        <v>0</v>
      </c>
      <c r="R1714">
        <f t="shared" si="80"/>
        <v>1</v>
      </c>
    </row>
    <row r="1715" spans="1:18">
      <c r="A1715" t="s">
        <v>2694</v>
      </c>
      <c r="B1715" t="s">
        <v>594</v>
      </c>
      <c r="C1715" t="s">
        <v>1</v>
      </c>
      <c r="D1715" t="s">
        <v>1055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f t="shared" si="78"/>
        <v>0</v>
      </c>
      <c r="Q1715">
        <f t="shared" si="79"/>
        <v>0</v>
      </c>
      <c r="R1715">
        <f t="shared" si="80"/>
        <v>1</v>
      </c>
    </row>
    <row r="1716" spans="1:18">
      <c r="A1716" t="s">
        <v>233</v>
      </c>
      <c r="B1716" t="s">
        <v>67</v>
      </c>
      <c r="C1716" t="s">
        <v>1064</v>
      </c>
      <c r="D1716" t="s">
        <v>1051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f t="shared" si="78"/>
        <v>0</v>
      </c>
      <c r="Q1716">
        <f t="shared" si="79"/>
        <v>0</v>
      </c>
      <c r="R1716">
        <f t="shared" si="80"/>
        <v>1</v>
      </c>
    </row>
    <row r="1717" spans="1:18">
      <c r="A1717" t="s">
        <v>2158</v>
      </c>
      <c r="B1717" t="s">
        <v>110</v>
      </c>
      <c r="C1717" t="s">
        <v>1032</v>
      </c>
      <c r="D1717" t="s">
        <v>1041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f t="shared" si="78"/>
        <v>0</v>
      </c>
      <c r="Q1717">
        <f t="shared" si="79"/>
        <v>0</v>
      </c>
      <c r="R1717">
        <f t="shared" si="80"/>
        <v>1</v>
      </c>
    </row>
    <row r="1718" spans="1:18">
      <c r="A1718" t="s">
        <v>435</v>
      </c>
      <c r="B1718" t="s">
        <v>2695</v>
      </c>
      <c r="C1718" t="s">
        <v>1064</v>
      </c>
      <c r="D1718" t="s">
        <v>1041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f t="shared" si="78"/>
        <v>0</v>
      </c>
      <c r="Q1718">
        <f t="shared" si="79"/>
        <v>0</v>
      </c>
      <c r="R1718">
        <f t="shared" si="80"/>
        <v>1</v>
      </c>
    </row>
    <row r="1719" spans="1:18">
      <c r="A1719" t="s">
        <v>249</v>
      </c>
      <c r="B1719" t="s">
        <v>250</v>
      </c>
      <c r="C1719" t="s">
        <v>1062</v>
      </c>
      <c r="D1719" t="s">
        <v>1060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f t="shared" si="78"/>
        <v>0</v>
      </c>
      <c r="Q1719">
        <f t="shared" si="79"/>
        <v>0</v>
      </c>
      <c r="R1719">
        <f t="shared" si="80"/>
        <v>1</v>
      </c>
    </row>
    <row r="1720" spans="1:18">
      <c r="A1720" t="s">
        <v>508</v>
      </c>
      <c r="B1720" t="s">
        <v>2696</v>
      </c>
      <c r="C1720" t="s">
        <v>1032</v>
      </c>
      <c r="D1720" t="s">
        <v>1037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f t="shared" si="78"/>
        <v>0</v>
      </c>
      <c r="Q1720">
        <f t="shared" si="79"/>
        <v>0</v>
      </c>
      <c r="R1720">
        <f t="shared" si="80"/>
        <v>1</v>
      </c>
    </row>
    <row r="1721" spans="1:18">
      <c r="A1721" t="s">
        <v>2697</v>
      </c>
      <c r="B1721" t="s">
        <v>2349</v>
      </c>
      <c r="C1721" t="s">
        <v>1059</v>
      </c>
      <c r="D1721" t="s">
        <v>1037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f t="shared" si="78"/>
        <v>0</v>
      </c>
      <c r="Q1721">
        <f t="shared" si="79"/>
        <v>0</v>
      </c>
      <c r="R1721">
        <f t="shared" si="80"/>
        <v>1</v>
      </c>
    </row>
    <row r="1722" spans="1:18">
      <c r="A1722" t="s">
        <v>2698</v>
      </c>
      <c r="B1722" t="s">
        <v>237</v>
      </c>
      <c r="C1722" t="s">
        <v>1064</v>
      </c>
      <c r="D1722" t="s">
        <v>1029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f t="shared" si="78"/>
        <v>0</v>
      </c>
      <c r="Q1722">
        <f t="shared" si="79"/>
        <v>0</v>
      </c>
      <c r="R1722">
        <f t="shared" si="80"/>
        <v>1</v>
      </c>
    </row>
    <row r="1723" spans="1:18">
      <c r="A1723" t="s">
        <v>2699</v>
      </c>
      <c r="B1723" t="s">
        <v>336</v>
      </c>
      <c r="C1723" t="s">
        <v>1032</v>
      </c>
      <c r="D1723" t="s">
        <v>1054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f t="shared" si="78"/>
        <v>0</v>
      </c>
      <c r="Q1723">
        <f t="shared" si="79"/>
        <v>0</v>
      </c>
      <c r="R1723">
        <f t="shared" si="80"/>
        <v>1</v>
      </c>
    </row>
    <row r="1724" spans="1:18">
      <c r="A1724" t="s">
        <v>1663</v>
      </c>
      <c r="B1724" t="s">
        <v>147</v>
      </c>
      <c r="C1724" t="s">
        <v>2</v>
      </c>
      <c r="D1724" t="s">
        <v>1029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f t="shared" si="78"/>
        <v>0</v>
      </c>
      <c r="Q1724">
        <f t="shared" si="79"/>
        <v>0</v>
      </c>
      <c r="R1724">
        <f t="shared" si="80"/>
        <v>1</v>
      </c>
    </row>
    <row r="1725" spans="1:18">
      <c r="A1725" t="s">
        <v>119</v>
      </c>
      <c r="B1725" t="s">
        <v>196</v>
      </c>
      <c r="C1725" t="s">
        <v>1032</v>
      </c>
      <c r="D1725" t="s">
        <v>1037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f t="shared" si="78"/>
        <v>0</v>
      </c>
      <c r="Q1725">
        <f t="shared" si="79"/>
        <v>0</v>
      </c>
      <c r="R1725">
        <f t="shared" si="80"/>
        <v>1</v>
      </c>
    </row>
    <row r="1726" spans="1:18">
      <c r="A1726" t="s">
        <v>2700</v>
      </c>
      <c r="B1726" t="s">
        <v>2701</v>
      </c>
      <c r="C1726" t="s">
        <v>1032</v>
      </c>
      <c r="D1726" t="s">
        <v>1046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f t="shared" si="78"/>
        <v>0</v>
      </c>
      <c r="Q1726">
        <f t="shared" si="79"/>
        <v>0</v>
      </c>
      <c r="R1726">
        <f t="shared" si="80"/>
        <v>1</v>
      </c>
    </row>
    <row r="1727" spans="1:18">
      <c r="A1727" t="s">
        <v>2702</v>
      </c>
      <c r="B1727" t="s">
        <v>80</v>
      </c>
      <c r="C1727" t="s">
        <v>1064</v>
      </c>
      <c r="D1727" t="s">
        <v>1063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f t="shared" si="78"/>
        <v>0</v>
      </c>
      <c r="Q1727">
        <f t="shared" si="79"/>
        <v>0</v>
      </c>
      <c r="R1727">
        <f t="shared" si="80"/>
        <v>1</v>
      </c>
    </row>
    <row r="1728" spans="1:18">
      <c r="A1728" t="s">
        <v>146</v>
      </c>
      <c r="B1728" t="s">
        <v>147</v>
      </c>
      <c r="C1728" t="s">
        <v>1059</v>
      </c>
      <c r="D1728" t="s">
        <v>1042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f t="shared" si="78"/>
        <v>0</v>
      </c>
      <c r="Q1728">
        <f t="shared" si="79"/>
        <v>0</v>
      </c>
      <c r="R1728">
        <f t="shared" si="80"/>
        <v>1</v>
      </c>
    </row>
    <row r="1729" spans="1:18">
      <c r="A1729" t="s">
        <v>2703</v>
      </c>
      <c r="B1729" t="s">
        <v>625</v>
      </c>
      <c r="C1729" t="s">
        <v>1058</v>
      </c>
      <c r="D1729" t="s">
        <v>1339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f t="shared" si="78"/>
        <v>0</v>
      </c>
      <c r="Q1729">
        <f t="shared" si="79"/>
        <v>0</v>
      </c>
      <c r="R1729">
        <f t="shared" si="80"/>
        <v>1</v>
      </c>
    </row>
    <row r="1730" spans="1:18">
      <c r="A1730" t="s">
        <v>993</v>
      </c>
      <c r="B1730" t="s">
        <v>362</v>
      </c>
      <c r="C1730" t="s">
        <v>1064</v>
      </c>
      <c r="D1730" t="s">
        <v>1035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f t="shared" si="78"/>
        <v>0</v>
      </c>
      <c r="Q1730">
        <f t="shared" si="79"/>
        <v>0</v>
      </c>
      <c r="R1730">
        <f t="shared" si="80"/>
        <v>1</v>
      </c>
    </row>
    <row r="1731" spans="1:18">
      <c r="A1731" t="s">
        <v>2704</v>
      </c>
      <c r="B1731" t="s">
        <v>2097</v>
      </c>
      <c r="C1731" t="s">
        <v>3</v>
      </c>
      <c r="D1731" t="s">
        <v>1063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f t="shared" ref="P1731:P1794" si="81">O1731/16.875</f>
        <v>0</v>
      </c>
      <c r="Q1731">
        <f t="shared" ref="Q1731:Q1794" si="82">IF(O1731 &gt;= 500,P1731*1.1,IF(O1731 &gt; 400,P1731,IF(O1731&gt;300,P1731*0.9,IF(O1731&gt;200,P1731*0.8,IF(O1731&gt;100,P1731*0.7,P1731*0.6)))))</f>
        <v>0</v>
      </c>
      <c r="R1731">
        <f t="shared" ref="R1731:R1794" si="83">IF(Q1731 &lt; 1.5,1,Q1731)</f>
        <v>1</v>
      </c>
    </row>
    <row r="1732" spans="1:18">
      <c r="A1732" t="s">
        <v>2705</v>
      </c>
      <c r="B1732" t="s">
        <v>2706</v>
      </c>
      <c r="C1732" t="s">
        <v>1032</v>
      </c>
      <c r="D1732" t="s">
        <v>1029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f t="shared" si="81"/>
        <v>0</v>
      </c>
      <c r="Q1732">
        <f t="shared" si="82"/>
        <v>0</v>
      </c>
      <c r="R1732">
        <f t="shared" si="83"/>
        <v>1</v>
      </c>
    </row>
    <row r="1733" spans="1:18">
      <c r="A1733" t="s">
        <v>2707</v>
      </c>
      <c r="B1733" t="s">
        <v>2708</v>
      </c>
      <c r="C1733" t="s">
        <v>1032</v>
      </c>
      <c r="D1733" t="s">
        <v>1052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f t="shared" si="81"/>
        <v>0</v>
      </c>
      <c r="Q1733">
        <f t="shared" si="82"/>
        <v>0</v>
      </c>
      <c r="R1733">
        <f t="shared" si="83"/>
        <v>1</v>
      </c>
    </row>
    <row r="1734" spans="1:18">
      <c r="A1734" t="s">
        <v>912</v>
      </c>
      <c r="B1734" t="s">
        <v>1605</v>
      </c>
      <c r="C1734" t="s">
        <v>1059</v>
      </c>
      <c r="D1734" t="s">
        <v>1028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f t="shared" si="81"/>
        <v>0</v>
      </c>
      <c r="Q1734">
        <f t="shared" si="82"/>
        <v>0</v>
      </c>
      <c r="R1734">
        <f t="shared" si="83"/>
        <v>1</v>
      </c>
    </row>
    <row r="1735" spans="1:18">
      <c r="A1735" t="s">
        <v>2709</v>
      </c>
      <c r="B1735" t="s">
        <v>101</v>
      </c>
      <c r="C1735" t="s">
        <v>1058</v>
      </c>
      <c r="D1735" t="s">
        <v>1039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f t="shared" si="81"/>
        <v>0</v>
      </c>
      <c r="Q1735">
        <f t="shared" si="82"/>
        <v>0</v>
      </c>
      <c r="R1735">
        <f t="shared" si="83"/>
        <v>1</v>
      </c>
    </row>
    <row r="1736" spans="1:18">
      <c r="A1736" t="s">
        <v>2710</v>
      </c>
      <c r="B1736" t="s">
        <v>110</v>
      </c>
      <c r="C1736" t="s">
        <v>1064</v>
      </c>
      <c r="D1736" t="s">
        <v>1339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f t="shared" si="81"/>
        <v>0</v>
      </c>
      <c r="Q1736">
        <f t="shared" si="82"/>
        <v>0</v>
      </c>
      <c r="R1736">
        <f t="shared" si="83"/>
        <v>1</v>
      </c>
    </row>
    <row r="1737" spans="1:18">
      <c r="A1737" t="s">
        <v>882</v>
      </c>
      <c r="B1737" t="s">
        <v>336</v>
      </c>
      <c r="C1737" t="s">
        <v>1032</v>
      </c>
      <c r="D1737" t="s">
        <v>1036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f t="shared" si="81"/>
        <v>0</v>
      </c>
      <c r="Q1737">
        <f t="shared" si="82"/>
        <v>0</v>
      </c>
      <c r="R1737">
        <f t="shared" si="83"/>
        <v>1</v>
      </c>
    </row>
    <row r="1738" spans="1:18">
      <c r="A1738" t="s">
        <v>584</v>
      </c>
      <c r="B1738" t="s">
        <v>2711</v>
      </c>
      <c r="C1738" t="s">
        <v>2</v>
      </c>
      <c r="D1738" t="s">
        <v>1046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f t="shared" si="81"/>
        <v>0</v>
      </c>
      <c r="Q1738">
        <f t="shared" si="82"/>
        <v>0</v>
      </c>
      <c r="R1738">
        <f t="shared" si="83"/>
        <v>1</v>
      </c>
    </row>
    <row r="1739" spans="1:18">
      <c r="A1739" t="s">
        <v>323</v>
      </c>
      <c r="B1739" t="s">
        <v>1075</v>
      </c>
      <c r="C1739" t="s">
        <v>1</v>
      </c>
      <c r="D1739" t="s">
        <v>1047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f t="shared" si="81"/>
        <v>0</v>
      </c>
      <c r="Q1739">
        <f t="shared" si="82"/>
        <v>0</v>
      </c>
      <c r="R1739">
        <f t="shared" si="83"/>
        <v>1</v>
      </c>
    </row>
    <row r="1740" spans="1:18">
      <c r="A1740" t="s">
        <v>2712</v>
      </c>
      <c r="B1740" t="s">
        <v>2713</v>
      </c>
      <c r="C1740" t="s">
        <v>1058</v>
      </c>
      <c r="D1740" t="s">
        <v>1042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f t="shared" si="81"/>
        <v>0</v>
      </c>
      <c r="Q1740">
        <f t="shared" si="82"/>
        <v>0</v>
      </c>
      <c r="R1740">
        <f t="shared" si="83"/>
        <v>1</v>
      </c>
    </row>
    <row r="1741" spans="1:18">
      <c r="A1741" t="s">
        <v>2714</v>
      </c>
      <c r="B1741" t="s">
        <v>169</v>
      </c>
      <c r="C1741" t="s">
        <v>1032</v>
      </c>
      <c r="D1741" t="s">
        <v>1039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f t="shared" si="81"/>
        <v>0</v>
      </c>
      <c r="Q1741">
        <f t="shared" si="82"/>
        <v>0</v>
      </c>
      <c r="R1741">
        <f t="shared" si="83"/>
        <v>1</v>
      </c>
    </row>
    <row r="1742" spans="1:18">
      <c r="A1742" t="s">
        <v>414</v>
      </c>
      <c r="B1742" t="s">
        <v>468</v>
      </c>
      <c r="C1742" t="s">
        <v>3</v>
      </c>
      <c r="D1742" t="s">
        <v>1054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f t="shared" si="81"/>
        <v>0</v>
      </c>
      <c r="Q1742">
        <f t="shared" si="82"/>
        <v>0</v>
      </c>
      <c r="R1742">
        <f t="shared" si="83"/>
        <v>1</v>
      </c>
    </row>
    <row r="1743" spans="1:18">
      <c r="A1743" t="s">
        <v>2715</v>
      </c>
      <c r="B1743" t="s">
        <v>2226</v>
      </c>
      <c r="C1743" t="s">
        <v>1058</v>
      </c>
      <c r="D1743" t="s">
        <v>1048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f t="shared" si="81"/>
        <v>0</v>
      </c>
      <c r="Q1743">
        <f t="shared" si="82"/>
        <v>0</v>
      </c>
      <c r="R1743">
        <f t="shared" si="83"/>
        <v>1</v>
      </c>
    </row>
    <row r="1744" spans="1:18">
      <c r="A1744" t="s">
        <v>2716</v>
      </c>
      <c r="B1744" t="s">
        <v>1861</v>
      </c>
      <c r="C1744" t="s">
        <v>1064</v>
      </c>
      <c r="D1744" t="s">
        <v>1035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f t="shared" si="81"/>
        <v>0</v>
      </c>
      <c r="Q1744">
        <f t="shared" si="82"/>
        <v>0</v>
      </c>
      <c r="R1744">
        <f t="shared" si="83"/>
        <v>1</v>
      </c>
    </row>
    <row r="1745" spans="1:18">
      <c r="A1745" t="s">
        <v>2717</v>
      </c>
      <c r="B1745" t="s">
        <v>175</v>
      </c>
      <c r="C1745" t="s">
        <v>1058</v>
      </c>
      <c r="D1745" t="s">
        <v>1031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f t="shared" si="81"/>
        <v>0</v>
      </c>
      <c r="Q1745">
        <f t="shared" si="82"/>
        <v>0</v>
      </c>
      <c r="R1745">
        <f t="shared" si="83"/>
        <v>1</v>
      </c>
    </row>
    <row r="1746" spans="1:18">
      <c r="A1746" t="s">
        <v>270</v>
      </c>
      <c r="B1746" t="s">
        <v>398</v>
      </c>
      <c r="C1746" t="s">
        <v>1059</v>
      </c>
      <c r="D1746" t="s">
        <v>1060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f t="shared" si="81"/>
        <v>0</v>
      </c>
      <c r="Q1746">
        <f t="shared" si="82"/>
        <v>0</v>
      </c>
      <c r="R1746">
        <f t="shared" si="83"/>
        <v>1</v>
      </c>
    </row>
    <row r="1747" spans="1:18">
      <c r="A1747" t="s">
        <v>2718</v>
      </c>
      <c r="B1747" t="s">
        <v>180</v>
      </c>
      <c r="C1747" t="s">
        <v>1</v>
      </c>
      <c r="D1747" t="s">
        <v>1339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f t="shared" si="81"/>
        <v>0</v>
      </c>
      <c r="Q1747">
        <f t="shared" si="82"/>
        <v>0</v>
      </c>
      <c r="R1747">
        <f t="shared" si="83"/>
        <v>1</v>
      </c>
    </row>
    <row r="1748" spans="1:18">
      <c r="A1748" t="s">
        <v>613</v>
      </c>
      <c r="B1748" t="s">
        <v>2010</v>
      </c>
      <c r="C1748" t="s">
        <v>1</v>
      </c>
      <c r="D1748" t="s">
        <v>1046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f t="shared" si="81"/>
        <v>0</v>
      </c>
      <c r="Q1748">
        <f t="shared" si="82"/>
        <v>0</v>
      </c>
      <c r="R1748">
        <f t="shared" si="83"/>
        <v>1</v>
      </c>
    </row>
    <row r="1749" spans="1:18">
      <c r="A1749" t="s">
        <v>3355</v>
      </c>
      <c r="B1749" t="s">
        <v>3614</v>
      </c>
      <c r="C1749" t="s">
        <v>1064</v>
      </c>
      <c r="D1749" t="s">
        <v>1043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f t="shared" si="81"/>
        <v>0</v>
      </c>
      <c r="Q1749">
        <f t="shared" si="82"/>
        <v>0</v>
      </c>
      <c r="R1749">
        <f t="shared" si="83"/>
        <v>1</v>
      </c>
    </row>
    <row r="1750" spans="1:18">
      <c r="A1750" t="s">
        <v>400</v>
      </c>
      <c r="B1750" t="s">
        <v>371</v>
      </c>
      <c r="C1750" t="s">
        <v>1032</v>
      </c>
      <c r="D1750" t="s">
        <v>1042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f t="shared" si="81"/>
        <v>0</v>
      </c>
      <c r="Q1750">
        <f t="shared" si="82"/>
        <v>0</v>
      </c>
      <c r="R1750">
        <f t="shared" si="83"/>
        <v>1</v>
      </c>
    </row>
    <row r="1751" spans="1:18">
      <c r="A1751" t="s">
        <v>3615</v>
      </c>
      <c r="B1751" t="s">
        <v>160</v>
      </c>
      <c r="C1751" t="s">
        <v>1059</v>
      </c>
      <c r="D1751" t="s">
        <v>1053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f t="shared" si="81"/>
        <v>0</v>
      </c>
      <c r="Q1751">
        <f t="shared" si="82"/>
        <v>0</v>
      </c>
      <c r="R1751">
        <f t="shared" si="83"/>
        <v>1</v>
      </c>
    </row>
    <row r="1752" spans="1:18">
      <c r="A1752" t="s">
        <v>3569</v>
      </c>
      <c r="B1752" t="s">
        <v>629</v>
      </c>
      <c r="C1752" t="s">
        <v>1032</v>
      </c>
      <c r="D1752" t="s">
        <v>1051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f t="shared" si="81"/>
        <v>0</v>
      </c>
      <c r="Q1752">
        <f t="shared" si="82"/>
        <v>0</v>
      </c>
      <c r="R1752">
        <f t="shared" si="83"/>
        <v>1</v>
      </c>
    </row>
    <row r="1753" spans="1:18">
      <c r="A1753" t="s">
        <v>2720</v>
      </c>
      <c r="B1753" t="s">
        <v>2721</v>
      </c>
      <c r="C1753" t="s">
        <v>1</v>
      </c>
      <c r="D1753" t="s">
        <v>1043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f t="shared" si="81"/>
        <v>0</v>
      </c>
      <c r="Q1753">
        <f t="shared" si="82"/>
        <v>0</v>
      </c>
      <c r="R1753">
        <f t="shared" si="83"/>
        <v>1</v>
      </c>
    </row>
    <row r="1754" spans="1:18">
      <c r="A1754" t="s">
        <v>2722</v>
      </c>
      <c r="B1754" t="s">
        <v>387</v>
      </c>
      <c r="C1754" t="s">
        <v>1032</v>
      </c>
      <c r="D1754" t="s">
        <v>1045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f t="shared" si="81"/>
        <v>0</v>
      </c>
      <c r="Q1754">
        <f t="shared" si="82"/>
        <v>0</v>
      </c>
      <c r="R1754">
        <f t="shared" si="83"/>
        <v>1</v>
      </c>
    </row>
    <row r="1755" spans="1:18">
      <c r="A1755" t="s">
        <v>2723</v>
      </c>
      <c r="B1755" t="s">
        <v>1719</v>
      </c>
      <c r="C1755" t="s">
        <v>1058</v>
      </c>
      <c r="D1755" t="s">
        <v>1042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f t="shared" si="81"/>
        <v>0</v>
      </c>
      <c r="Q1755">
        <f t="shared" si="82"/>
        <v>0</v>
      </c>
      <c r="R1755">
        <f t="shared" si="83"/>
        <v>1</v>
      </c>
    </row>
    <row r="1756" spans="1:18">
      <c r="A1756" t="s">
        <v>507</v>
      </c>
      <c r="B1756" t="s">
        <v>34</v>
      </c>
      <c r="C1756" t="s">
        <v>1062</v>
      </c>
      <c r="D1756" t="s">
        <v>1033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f t="shared" si="81"/>
        <v>0</v>
      </c>
      <c r="Q1756">
        <f t="shared" si="82"/>
        <v>0</v>
      </c>
      <c r="R1756">
        <f t="shared" si="83"/>
        <v>1</v>
      </c>
    </row>
    <row r="1757" spans="1:18">
      <c r="A1757" t="s">
        <v>2724</v>
      </c>
      <c r="B1757" t="s">
        <v>2725</v>
      </c>
      <c r="C1757" t="s">
        <v>1064</v>
      </c>
      <c r="D1757" t="s">
        <v>1045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f t="shared" si="81"/>
        <v>0</v>
      </c>
      <c r="Q1757">
        <f t="shared" si="82"/>
        <v>0</v>
      </c>
      <c r="R1757">
        <f t="shared" si="83"/>
        <v>1</v>
      </c>
    </row>
    <row r="1758" spans="1:18">
      <c r="A1758" t="s">
        <v>2726</v>
      </c>
      <c r="B1758" t="s">
        <v>371</v>
      </c>
      <c r="C1758" t="s">
        <v>1059</v>
      </c>
      <c r="D1758" t="s">
        <v>1044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f t="shared" si="81"/>
        <v>0</v>
      </c>
      <c r="Q1758">
        <f t="shared" si="82"/>
        <v>0</v>
      </c>
      <c r="R1758">
        <f t="shared" si="83"/>
        <v>1</v>
      </c>
    </row>
    <row r="1759" spans="1:18">
      <c r="A1759" t="s">
        <v>2727</v>
      </c>
      <c r="B1759" t="s">
        <v>1966</v>
      </c>
      <c r="C1759" t="s">
        <v>1032</v>
      </c>
      <c r="D1759" t="s">
        <v>1042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f t="shared" si="81"/>
        <v>0</v>
      </c>
      <c r="Q1759">
        <f t="shared" si="82"/>
        <v>0</v>
      </c>
      <c r="R1759">
        <f t="shared" si="83"/>
        <v>1</v>
      </c>
    </row>
    <row r="1760" spans="1:18">
      <c r="A1760" t="s">
        <v>1630</v>
      </c>
      <c r="B1760" t="s">
        <v>143</v>
      </c>
      <c r="C1760" t="s">
        <v>1</v>
      </c>
      <c r="D1760" t="s">
        <v>1048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f t="shared" si="81"/>
        <v>0</v>
      </c>
      <c r="Q1760">
        <f t="shared" si="82"/>
        <v>0</v>
      </c>
      <c r="R1760">
        <f t="shared" si="83"/>
        <v>1</v>
      </c>
    </row>
    <row r="1761" spans="1:18">
      <c r="A1761" t="s">
        <v>3573</v>
      </c>
      <c r="B1761" t="s">
        <v>1871</v>
      </c>
      <c r="C1761" t="s">
        <v>1058</v>
      </c>
      <c r="D1761" t="s">
        <v>1037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f t="shared" si="81"/>
        <v>0</v>
      </c>
      <c r="Q1761">
        <f t="shared" si="82"/>
        <v>0</v>
      </c>
      <c r="R1761">
        <f t="shared" si="83"/>
        <v>1</v>
      </c>
    </row>
    <row r="1762" spans="1:18">
      <c r="A1762" t="s">
        <v>1093</v>
      </c>
      <c r="B1762" t="s">
        <v>419</v>
      </c>
      <c r="C1762" t="s">
        <v>1059</v>
      </c>
      <c r="D1762" t="s">
        <v>1044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f t="shared" si="81"/>
        <v>0</v>
      </c>
      <c r="Q1762">
        <f t="shared" si="82"/>
        <v>0</v>
      </c>
      <c r="R1762">
        <f t="shared" si="83"/>
        <v>1</v>
      </c>
    </row>
    <row r="1763" spans="1:18">
      <c r="A1763" t="s">
        <v>2728</v>
      </c>
      <c r="B1763" t="s">
        <v>362</v>
      </c>
      <c r="C1763" t="s">
        <v>3</v>
      </c>
      <c r="D1763" t="s">
        <v>1060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f t="shared" si="81"/>
        <v>0</v>
      </c>
      <c r="Q1763">
        <f t="shared" si="82"/>
        <v>0</v>
      </c>
      <c r="R1763">
        <f t="shared" si="83"/>
        <v>1</v>
      </c>
    </row>
    <row r="1764" spans="1:18">
      <c r="A1764" t="s">
        <v>627</v>
      </c>
      <c r="B1764" t="s">
        <v>191</v>
      </c>
      <c r="C1764" t="s">
        <v>2</v>
      </c>
      <c r="D1764" t="s">
        <v>1050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f t="shared" si="81"/>
        <v>0</v>
      </c>
      <c r="Q1764">
        <f t="shared" si="82"/>
        <v>0</v>
      </c>
      <c r="R1764">
        <f t="shared" si="83"/>
        <v>1</v>
      </c>
    </row>
    <row r="1765" spans="1:18">
      <c r="A1765" t="s">
        <v>412</v>
      </c>
      <c r="B1765" t="s">
        <v>876</v>
      </c>
      <c r="C1765" t="s">
        <v>2</v>
      </c>
      <c r="D1765" t="s">
        <v>1051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f t="shared" si="81"/>
        <v>0</v>
      </c>
      <c r="Q1765">
        <f t="shared" si="82"/>
        <v>0</v>
      </c>
      <c r="R1765">
        <f t="shared" si="83"/>
        <v>1</v>
      </c>
    </row>
    <row r="1766" spans="1:18">
      <c r="A1766" t="s">
        <v>133</v>
      </c>
      <c r="B1766" t="s">
        <v>3616</v>
      </c>
      <c r="C1766" t="s">
        <v>1064</v>
      </c>
      <c r="D1766" t="s">
        <v>1039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f t="shared" si="81"/>
        <v>0</v>
      </c>
      <c r="Q1766">
        <f t="shared" si="82"/>
        <v>0</v>
      </c>
      <c r="R1766">
        <f t="shared" si="83"/>
        <v>1</v>
      </c>
    </row>
    <row r="1767" spans="1:18">
      <c r="A1767" t="s">
        <v>2729</v>
      </c>
      <c r="B1767" t="s">
        <v>244</v>
      </c>
      <c r="C1767" t="s">
        <v>2</v>
      </c>
      <c r="D1767" t="s">
        <v>1045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f t="shared" si="81"/>
        <v>0</v>
      </c>
      <c r="Q1767">
        <f t="shared" si="82"/>
        <v>0</v>
      </c>
      <c r="R1767">
        <f t="shared" si="83"/>
        <v>1</v>
      </c>
    </row>
    <row r="1768" spans="1:18">
      <c r="A1768" t="s">
        <v>3617</v>
      </c>
      <c r="B1768" t="s">
        <v>315</v>
      </c>
      <c r="C1768" t="s">
        <v>1058</v>
      </c>
      <c r="D1768" t="s">
        <v>1035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f t="shared" si="81"/>
        <v>0</v>
      </c>
      <c r="Q1768">
        <f t="shared" si="82"/>
        <v>0</v>
      </c>
      <c r="R1768">
        <f t="shared" si="83"/>
        <v>1</v>
      </c>
    </row>
    <row r="1769" spans="1:18">
      <c r="A1769" t="s">
        <v>2730</v>
      </c>
      <c r="B1769" t="s">
        <v>191</v>
      </c>
      <c r="C1769" t="s">
        <v>3</v>
      </c>
      <c r="D1769" t="s">
        <v>1034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f t="shared" si="81"/>
        <v>0</v>
      </c>
      <c r="Q1769">
        <f t="shared" si="82"/>
        <v>0</v>
      </c>
      <c r="R1769">
        <f t="shared" si="83"/>
        <v>1</v>
      </c>
    </row>
    <row r="1770" spans="1:18">
      <c r="A1770" t="s">
        <v>176</v>
      </c>
      <c r="B1770" t="s">
        <v>625</v>
      </c>
      <c r="C1770" t="s">
        <v>3</v>
      </c>
      <c r="D1770" t="s">
        <v>1029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f t="shared" si="81"/>
        <v>0</v>
      </c>
      <c r="Q1770">
        <f t="shared" si="82"/>
        <v>0</v>
      </c>
      <c r="R1770">
        <f t="shared" si="83"/>
        <v>1</v>
      </c>
    </row>
    <row r="1771" spans="1:18">
      <c r="A1771" t="s">
        <v>2423</v>
      </c>
      <c r="B1771" t="s">
        <v>2731</v>
      </c>
      <c r="C1771" t="s">
        <v>1058</v>
      </c>
      <c r="D1771" t="s">
        <v>1047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f t="shared" si="81"/>
        <v>0</v>
      </c>
      <c r="Q1771">
        <f t="shared" si="82"/>
        <v>0</v>
      </c>
      <c r="R1771">
        <f t="shared" si="83"/>
        <v>1</v>
      </c>
    </row>
    <row r="1772" spans="1:18">
      <c r="A1772" t="s">
        <v>2732</v>
      </c>
      <c r="B1772" t="s">
        <v>50</v>
      </c>
      <c r="C1772" t="s">
        <v>1</v>
      </c>
      <c r="D1772" t="s">
        <v>1026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f t="shared" si="81"/>
        <v>0</v>
      </c>
      <c r="Q1772">
        <f t="shared" si="82"/>
        <v>0</v>
      </c>
      <c r="R1772">
        <f t="shared" si="83"/>
        <v>1</v>
      </c>
    </row>
    <row r="1773" spans="1:18">
      <c r="A1773" t="s">
        <v>266</v>
      </c>
      <c r="B1773" t="s">
        <v>2733</v>
      </c>
      <c r="C1773" t="s">
        <v>1064</v>
      </c>
      <c r="D1773" t="s">
        <v>1029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f t="shared" si="81"/>
        <v>0</v>
      </c>
      <c r="Q1773">
        <f t="shared" si="82"/>
        <v>0</v>
      </c>
      <c r="R1773">
        <f t="shared" si="83"/>
        <v>1</v>
      </c>
    </row>
    <row r="1774" spans="1:18">
      <c r="A1774" t="s">
        <v>1205</v>
      </c>
      <c r="B1774" t="s">
        <v>2734</v>
      </c>
      <c r="C1774" t="s">
        <v>1061</v>
      </c>
      <c r="D1774" t="s">
        <v>1060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f t="shared" si="81"/>
        <v>0</v>
      </c>
      <c r="Q1774">
        <f t="shared" si="82"/>
        <v>0</v>
      </c>
      <c r="R1774">
        <f t="shared" si="83"/>
        <v>1</v>
      </c>
    </row>
    <row r="1775" spans="1:18">
      <c r="A1775" t="s">
        <v>2735</v>
      </c>
      <c r="B1775" t="s">
        <v>299</v>
      </c>
      <c r="C1775" t="s">
        <v>1058</v>
      </c>
      <c r="D1775" t="s">
        <v>1045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f t="shared" si="81"/>
        <v>0</v>
      </c>
      <c r="Q1775">
        <f t="shared" si="82"/>
        <v>0</v>
      </c>
      <c r="R1775">
        <f t="shared" si="83"/>
        <v>1</v>
      </c>
    </row>
    <row r="1776" spans="1:18">
      <c r="A1776" t="s">
        <v>487</v>
      </c>
      <c r="B1776" t="s">
        <v>230</v>
      </c>
      <c r="C1776" t="s">
        <v>1</v>
      </c>
      <c r="D1776" t="s">
        <v>1051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f t="shared" si="81"/>
        <v>0</v>
      </c>
      <c r="Q1776">
        <f t="shared" si="82"/>
        <v>0</v>
      </c>
      <c r="R1776">
        <f t="shared" si="83"/>
        <v>1</v>
      </c>
    </row>
    <row r="1777" spans="1:18">
      <c r="A1777" t="s">
        <v>2736</v>
      </c>
      <c r="B1777" t="s">
        <v>85</v>
      </c>
      <c r="C1777" t="s">
        <v>1032</v>
      </c>
      <c r="D1777" t="s">
        <v>1052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f t="shared" si="81"/>
        <v>0</v>
      </c>
      <c r="Q1777">
        <f t="shared" si="82"/>
        <v>0</v>
      </c>
      <c r="R1777">
        <f t="shared" si="83"/>
        <v>1</v>
      </c>
    </row>
    <row r="1778" spans="1:18">
      <c r="A1778" t="s">
        <v>2737</v>
      </c>
      <c r="B1778" t="s">
        <v>401</v>
      </c>
      <c r="C1778" t="s">
        <v>1</v>
      </c>
      <c r="D1778" t="s">
        <v>1035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f t="shared" si="81"/>
        <v>0</v>
      </c>
      <c r="Q1778">
        <f t="shared" si="82"/>
        <v>0</v>
      </c>
      <c r="R1778">
        <f t="shared" si="83"/>
        <v>1</v>
      </c>
    </row>
    <row r="1779" spans="1:18">
      <c r="A1779" t="s">
        <v>3558</v>
      </c>
      <c r="B1779" t="s">
        <v>2738</v>
      </c>
      <c r="C1779" t="s">
        <v>1064</v>
      </c>
      <c r="D1779" t="s">
        <v>1054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f t="shared" si="81"/>
        <v>0</v>
      </c>
      <c r="Q1779">
        <f t="shared" si="82"/>
        <v>0</v>
      </c>
      <c r="R1779">
        <f t="shared" si="83"/>
        <v>1</v>
      </c>
    </row>
    <row r="1780" spans="1:18">
      <c r="A1780" t="s">
        <v>2739</v>
      </c>
      <c r="B1780" t="s">
        <v>841</v>
      </c>
      <c r="C1780" t="s">
        <v>1</v>
      </c>
      <c r="D1780" t="s">
        <v>1042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f t="shared" si="81"/>
        <v>0</v>
      </c>
      <c r="Q1780">
        <f t="shared" si="82"/>
        <v>0</v>
      </c>
      <c r="R1780">
        <f t="shared" si="83"/>
        <v>1</v>
      </c>
    </row>
    <row r="1781" spans="1:18">
      <c r="A1781" t="s">
        <v>2740</v>
      </c>
      <c r="B1781" t="s">
        <v>1871</v>
      </c>
      <c r="C1781" t="s">
        <v>1064</v>
      </c>
      <c r="D1781" t="s">
        <v>1048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f t="shared" si="81"/>
        <v>0</v>
      </c>
      <c r="Q1781">
        <f t="shared" si="82"/>
        <v>0</v>
      </c>
      <c r="R1781">
        <f t="shared" si="83"/>
        <v>1</v>
      </c>
    </row>
    <row r="1782" spans="1:18">
      <c r="A1782" t="s">
        <v>2741</v>
      </c>
      <c r="B1782" t="s">
        <v>2742</v>
      </c>
      <c r="C1782" t="s">
        <v>1062</v>
      </c>
      <c r="D1782" t="s">
        <v>1063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f t="shared" si="81"/>
        <v>0</v>
      </c>
      <c r="Q1782">
        <f t="shared" si="82"/>
        <v>0</v>
      </c>
      <c r="R1782">
        <f t="shared" si="83"/>
        <v>1</v>
      </c>
    </row>
    <row r="1783" spans="1:18">
      <c r="A1783" t="s">
        <v>611</v>
      </c>
      <c r="B1783" t="s">
        <v>169</v>
      </c>
      <c r="C1783" t="s">
        <v>1032</v>
      </c>
      <c r="D1783" t="s">
        <v>1029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f t="shared" si="81"/>
        <v>0</v>
      </c>
      <c r="Q1783">
        <f t="shared" si="82"/>
        <v>0</v>
      </c>
      <c r="R1783">
        <f t="shared" si="83"/>
        <v>1</v>
      </c>
    </row>
    <row r="1784" spans="1:18">
      <c r="A1784" t="s">
        <v>2192</v>
      </c>
      <c r="B1784" t="s">
        <v>50</v>
      </c>
      <c r="C1784" t="s">
        <v>1064</v>
      </c>
      <c r="D1784" t="s">
        <v>1033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f t="shared" si="81"/>
        <v>0</v>
      </c>
      <c r="Q1784">
        <f t="shared" si="82"/>
        <v>0</v>
      </c>
      <c r="R1784">
        <f t="shared" si="83"/>
        <v>1</v>
      </c>
    </row>
    <row r="1785" spans="1:18">
      <c r="A1785" t="s">
        <v>191</v>
      </c>
      <c r="B1785" t="s">
        <v>356</v>
      </c>
      <c r="C1785" t="s">
        <v>1032</v>
      </c>
      <c r="D1785" t="s">
        <v>1041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f t="shared" si="81"/>
        <v>0</v>
      </c>
      <c r="Q1785">
        <f t="shared" si="82"/>
        <v>0</v>
      </c>
      <c r="R1785">
        <f t="shared" si="83"/>
        <v>1</v>
      </c>
    </row>
    <row r="1786" spans="1:18">
      <c r="A1786" t="s">
        <v>1612</v>
      </c>
      <c r="B1786" t="s">
        <v>242</v>
      </c>
      <c r="C1786" t="s">
        <v>1064</v>
      </c>
      <c r="D1786" t="s">
        <v>1030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f t="shared" si="81"/>
        <v>0</v>
      </c>
      <c r="Q1786">
        <f t="shared" si="82"/>
        <v>0</v>
      </c>
      <c r="R1786">
        <f t="shared" si="83"/>
        <v>1</v>
      </c>
    </row>
    <row r="1787" spans="1:18">
      <c r="A1787" t="s">
        <v>1282</v>
      </c>
      <c r="B1787" t="s">
        <v>1074</v>
      </c>
      <c r="C1787" t="s">
        <v>2</v>
      </c>
      <c r="D1787" t="s">
        <v>1038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f t="shared" si="81"/>
        <v>0</v>
      </c>
      <c r="Q1787">
        <f t="shared" si="82"/>
        <v>0</v>
      </c>
      <c r="R1787">
        <f t="shared" si="83"/>
        <v>1</v>
      </c>
    </row>
    <row r="1788" spans="1:18">
      <c r="A1788" t="s">
        <v>919</v>
      </c>
      <c r="B1788" t="s">
        <v>2743</v>
      </c>
      <c r="C1788" t="s">
        <v>1058</v>
      </c>
      <c r="D1788" t="s">
        <v>1051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f t="shared" si="81"/>
        <v>0</v>
      </c>
      <c r="Q1788">
        <f t="shared" si="82"/>
        <v>0</v>
      </c>
      <c r="R1788">
        <f t="shared" si="83"/>
        <v>1</v>
      </c>
    </row>
    <row r="1789" spans="1:18">
      <c r="A1789" t="s">
        <v>1595</v>
      </c>
      <c r="B1789" t="s">
        <v>207</v>
      </c>
      <c r="C1789" t="s">
        <v>1058</v>
      </c>
      <c r="D1789" t="s">
        <v>1030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f t="shared" si="81"/>
        <v>0</v>
      </c>
      <c r="Q1789">
        <f t="shared" si="82"/>
        <v>0</v>
      </c>
      <c r="R1789">
        <f t="shared" si="83"/>
        <v>1</v>
      </c>
    </row>
    <row r="1790" spans="1:18">
      <c r="A1790" t="s">
        <v>374</v>
      </c>
      <c r="B1790" t="s">
        <v>2744</v>
      </c>
      <c r="C1790" t="s">
        <v>1</v>
      </c>
      <c r="D1790" t="s">
        <v>1030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f t="shared" si="81"/>
        <v>0</v>
      </c>
      <c r="Q1790">
        <f t="shared" si="82"/>
        <v>0</v>
      </c>
      <c r="R1790">
        <f t="shared" si="83"/>
        <v>1</v>
      </c>
    </row>
    <row r="1791" spans="1:18">
      <c r="A1791" t="s">
        <v>2188</v>
      </c>
      <c r="B1791" t="s">
        <v>905</v>
      </c>
      <c r="C1791" t="s">
        <v>1059</v>
      </c>
      <c r="D1791" t="s">
        <v>1043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f t="shared" si="81"/>
        <v>0</v>
      </c>
      <c r="Q1791">
        <f t="shared" si="82"/>
        <v>0</v>
      </c>
      <c r="R1791">
        <f t="shared" si="83"/>
        <v>1</v>
      </c>
    </row>
    <row r="1792" spans="1:18">
      <c r="A1792" t="s">
        <v>2745</v>
      </c>
      <c r="B1792" t="s">
        <v>428</v>
      </c>
      <c r="C1792" t="s">
        <v>2</v>
      </c>
      <c r="D1792" t="s">
        <v>1043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f t="shared" si="81"/>
        <v>0</v>
      </c>
      <c r="Q1792">
        <f t="shared" si="82"/>
        <v>0</v>
      </c>
      <c r="R1792">
        <f t="shared" si="83"/>
        <v>1</v>
      </c>
    </row>
    <row r="1793" spans="1:18">
      <c r="A1793" t="s">
        <v>1735</v>
      </c>
      <c r="B1793" t="s">
        <v>70</v>
      </c>
      <c r="C1793" t="s">
        <v>2</v>
      </c>
      <c r="D1793" t="s">
        <v>1052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f t="shared" si="81"/>
        <v>0</v>
      </c>
      <c r="Q1793">
        <f t="shared" si="82"/>
        <v>0</v>
      </c>
      <c r="R1793">
        <f t="shared" si="83"/>
        <v>1</v>
      </c>
    </row>
    <row r="1794" spans="1:18">
      <c r="A1794" t="s">
        <v>2746</v>
      </c>
      <c r="B1794" t="s">
        <v>213</v>
      </c>
      <c r="C1794" t="s">
        <v>1032</v>
      </c>
      <c r="D1794" t="s">
        <v>1036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f t="shared" si="81"/>
        <v>0</v>
      </c>
      <c r="Q1794">
        <f t="shared" si="82"/>
        <v>0</v>
      </c>
      <c r="R1794">
        <f t="shared" si="83"/>
        <v>1</v>
      </c>
    </row>
    <row r="1795" spans="1:18">
      <c r="A1795" t="s">
        <v>2747</v>
      </c>
      <c r="B1795" t="s">
        <v>2748</v>
      </c>
      <c r="C1795" t="s">
        <v>1</v>
      </c>
      <c r="D1795" t="s">
        <v>1035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f t="shared" ref="P1795:P1858" si="84">O1795/16.875</f>
        <v>0</v>
      </c>
      <c r="Q1795">
        <f t="shared" ref="Q1795:Q1858" si="85">IF(O1795 &gt;= 500,P1795*1.1,IF(O1795 &gt; 400,P1795,IF(O1795&gt;300,P1795*0.9,IF(O1795&gt;200,P1795*0.8,IF(O1795&gt;100,P1795*0.7,P1795*0.6)))))</f>
        <v>0</v>
      </c>
      <c r="R1795">
        <f t="shared" ref="R1795:R1858" si="86">IF(Q1795 &lt; 1.5,1,Q1795)</f>
        <v>1</v>
      </c>
    </row>
    <row r="1796" spans="1:18">
      <c r="A1796" t="s">
        <v>2749</v>
      </c>
      <c r="B1796" t="s">
        <v>899</v>
      </c>
      <c r="C1796" t="s">
        <v>2</v>
      </c>
      <c r="D1796" t="s">
        <v>1041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f t="shared" si="84"/>
        <v>0</v>
      </c>
      <c r="Q1796">
        <f t="shared" si="85"/>
        <v>0</v>
      </c>
      <c r="R1796">
        <f t="shared" si="86"/>
        <v>1</v>
      </c>
    </row>
    <row r="1797" spans="1:18">
      <c r="A1797" t="s">
        <v>190</v>
      </c>
      <c r="B1797" t="s">
        <v>2750</v>
      </c>
      <c r="C1797" t="s">
        <v>1</v>
      </c>
      <c r="D1797" t="s">
        <v>1031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f t="shared" si="84"/>
        <v>0</v>
      </c>
      <c r="Q1797">
        <f t="shared" si="85"/>
        <v>0</v>
      </c>
      <c r="R1797">
        <f t="shared" si="86"/>
        <v>1</v>
      </c>
    </row>
    <row r="1798" spans="1:18">
      <c r="A1798" t="s">
        <v>334</v>
      </c>
      <c r="B1798" t="s">
        <v>304</v>
      </c>
      <c r="C1798" t="s">
        <v>1059</v>
      </c>
      <c r="D1798" t="s">
        <v>1339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f t="shared" si="84"/>
        <v>0</v>
      </c>
      <c r="Q1798">
        <f t="shared" si="85"/>
        <v>0</v>
      </c>
      <c r="R1798">
        <f t="shared" si="86"/>
        <v>1</v>
      </c>
    </row>
    <row r="1799" spans="1:18">
      <c r="A1799" t="s">
        <v>629</v>
      </c>
      <c r="B1799" t="s">
        <v>2751</v>
      </c>
      <c r="C1799" t="s">
        <v>1058</v>
      </c>
      <c r="D1799" t="s">
        <v>1044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f t="shared" si="84"/>
        <v>0</v>
      </c>
      <c r="Q1799">
        <f t="shared" si="85"/>
        <v>0</v>
      </c>
      <c r="R1799">
        <f t="shared" si="86"/>
        <v>1</v>
      </c>
    </row>
    <row r="1800" spans="1:18">
      <c r="A1800" t="s">
        <v>2752</v>
      </c>
      <c r="B1800" t="s">
        <v>256</v>
      </c>
      <c r="C1800" t="s">
        <v>2</v>
      </c>
      <c r="D1800" t="s">
        <v>1046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f t="shared" si="84"/>
        <v>0</v>
      </c>
      <c r="Q1800">
        <f t="shared" si="85"/>
        <v>0</v>
      </c>
      <c r="R1800">
        <f t="shared" si="86"/>
        <v>1</v>
      </c>
    </row>
    <row r="1801" spans="1:18">
      <c r="A1801" t="s">
        <v>2753</v>
      </c>
      <c r="B1801" t="s">
        <v>230</v>
      </c>
      <c r="C1801" t="s">
        <v>2</v>
      </c>
      <c r="D1801" t="s">
        <v>1042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f t="shared" si="84"/>
        <v>0</v>
      </c>
      <c r="Q1801">
        <f t="shared" si="85"/>
        <v>0</v>
      </c>
      <c r="R1801">
        <f t="shared" si="86"/>
        <v>1</v>
      </c>
    </row>
    <row r="1802" spans="1:18">
      <c r="A1802" t="s">
        <v>2754</v>
      </c>
      <c r="B1802" t="s">
        <v>29</v>
      </c>
      <c r="C1802" t="s">
        <v>1059</v>
      </c>
      <c r="D1802" t="s">
        <v>1028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f t="shared" si="84"/>
        <v>0</v>
      </c>
      <c r="Q1802">
        <f t="shared" si="85"/>
        <v>0</v>
      </c>
      <c r="R1802">
        <f t="shared" si="86"/>
        <v>1</v>
      </c>
    </row>
    <row r="1803" spans="1:18">
      <c r="A1803" t="s">
        <v>1009</v>
      </c>
      <c r="B1803" t="s">
        <v>1073</v>
      </c>
      <c r="C1803" t="s">
        <v>1062</v>
      </c>
      <c r="D1803" t="s">
        <v>1339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f t="shared" si="84"/>
        <v>0</v>
      </c>
      <c r="Q1803">
        <f t="shared" si="85"/>
        <v>0</v>
      </c>
      <c r="R1803">
        <f t="shared" si="86"/>
        <v>1</v>
      </c>
    </row>
    <row r="1804" spans="1:18">
      <c r="A1804" t="s">
        <v>2634</v>
      </c>
      <c r="B1804" t="s">
        <v>398</v>
      </c>
      <c r="C1804" t="s">
        <v>3</v>
      </c>
      <c r="D1804" t="s">
        <v>1041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f t="shared" si="84"/>
        <v>0</v>
      </c>
      <c r="Q1804">
        <f t="shared" si="85"/>
        <v>0</v>
      </c>
      <c r="R1804">
        <f t="shared" si="86"/>
        <v>1</v>
      </c>
    </row>
    <row r="1805" spans="1:18">
      <c r="A1805" t="s">
        <v>2755</v>
      </c>
      <c r="B1805" t="s">
        <v>34</v>
      </c>
      <c r="C1805" t="s">
        <v>1058</v>
      </c>
      <c r="D1805" t="s">
        <v>1052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f t="shared" si="84"/>
        <v>0</v>
      </c>
      <c r="Q1805">
        <f t="shared" si="85"/>
        <v>0</v>
      </c>
      <c r="R1805">
        <f t="shared" si="86"/>
        <v>1</v>
      </c>
    </row>
    <row r="1806" spans="1:18">
      <c r="A1806" t="s">
        <v>2756</v>
      </c>
      <c r="B1806" t="s">
        <v>2757</v>
      </c>
      <c r="C1806" t="s">
        <v>1062</v>
      </c>
      <c r="D1806" t="s">
        <v>1026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f t="shared" si="84"/>
        <v>0</v>
      </c>
      <c r="Q1806">
        <f t="shared" si="85"/>
        <v>0</v>
      </c>
      <c r="R1806">
        <f t="shared" si="86"/>
        <v>1</v>
      </c>
    </row>
    <row r="1807" spans="1:18">
      <c r="A1807" t="s">
        <v>3618</v>
      </c>
      <c r="B1807" t="s">
        <v>85</v>
      </c>
      <c r="C1807" t="s">
        <v>1032</v>
      </c>
      <c r="D1807" t="s">
        <v>1054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f t="shared" si="84"/>
        <v>0</v>
      </c>
      <c r="Q1807">
        <f t="shared" si="85"/>
        <v>0</v>
      </c>
      <c r="R1807">
        <f t="shared" si="86"/>
        <v>1</v>
      </c>
    </row>
    <row r="1808" spans="1:18">
      <c r="A1808" t="s">
        <v>2758</v>
      </c>
      <c r="B1808" t="s">
        <v>392</v>
      </c>
      <c r="C1808" t="s">
        <v>1064</v>
      </c>
      <c r="D1808" t="s">
        <v>1028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f t="shared" si="84"/>
        <v>0</v>
      </c>
      <c r="Q1808">
        <f t="shared" si="85"/>
        <v>0</v>
      </c>
      <c r="R1808">
        <f t="shared" si="86"/>
        <v>1</v>
      </c>
    </row>
    <row r="1809" spans="1:18">
      <c r="A1809" t="s">
        <v>2759</v>
      </c>
      <c r="B1809" t="s">
        <v>58</v>
      </c>
      <c r="C1809" t="s">
        <v>1032</v>
      </c>
      <c r="D1809" t="s">
        <v>1031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f t="shared" si="84"/>
        <v>0</v>
      </c>
      <c r="Q1809">
        <f t="shared" si="85"/>
        <v>0</v>
      </c>
      <c r="R1809">
        <f t="shared" si="86"/>
        <v>1</v>
      </c>
    </row>
    <row r="1810" spans="1:18">
      <c r="A1810" t="s">
        <v>2760</v>
      </c>
      <c r="B1810" t="s">
        <v>32</v>
      </c>
      <c r="C1810" t="s">
        <v>1058</v>
      </c>
      <c r="D1810" t="s">
        <v>1046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f t="shared" si="84"/>
        <v>0</v>
      </c>
      <c r="Q1810">
        <f t="shared" si="85"/>
        <v>0</v>
      </c>
      <c r="R1810">
        <f t="shared" si="86"/>
        <v>1</v>
      </c>
    </row>
    <row r="1811" spans="1:18">
      <c r="A1811" t="s">
        <v>2761</v>
      </c>
      <c r="B1811" t="s">
        <v>428</v>
      </c>
      <c r="C1811" t="s">
        <v>1</v>
      </c>
      <c r="D1811" t="s">
        <v>1037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f t="shared" si="84"/>
        <v>0</v>
      </c>
      <c r="Q1811">
        <f t="shared" si="85"/>
        <v>0</v>
      </c>
      <c r="R1811">
        <f t="shared" si="86"/>
        <v>1</v>
      </c>
    </row>
    <row r="1812" spans="1:18">
      <c r="A1812" t="s">
        <v>897</v>
      </c>
      <c r="B1812" t="s">
        <v>3619</v>
      </c>
      <c r="C1812" t="s">
        <v>3</v>
      </c>
      <c r="D1812" t="s">
        <v>1047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f t="shared" si="84"/>
        <v>0</v>
      </c>
      <c r="Q1812">
        <f t="shared" si="85"/>
        <v>0</v>
      </c>
      <c r="R1812">
        <f t="shared" si="86"/>
        <v>1</v>
      </c>
    </row>
    <row r="1813" spans="1:18">
      <c r="A1813" t="s">
        <v>1109</v>
      </c>
      <c r="B1813" t="s">
        <v>766</v>
      </c>
      <c r="C1813" t="s">
        <v>3</v>
      </c>
      <c r="D1813" t="s">
        <v>1038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f t="shared" si="84"/>
        <v>0</v>
      </c>
      <c r="Q1813">
        <f t="shared" si="85"/>
        <v>0</v>
      </c>
      <c r="R1813">
        <f t="shared" si="86"/>
        <v>1</v>
      </c>
    </row>
    <row r="1814" spans="1:18">
      <c r="A1814" t="s">
        <v>2762</v>
      </c>
      <c r="B1814" t="s">
        <v>1216</v>
      </c>
      <c r="C1814" t="s">
        <v>1064</v>
      </c>
      <c r="D1814" t="s">
        <v>1033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f t="shared" si="84"/>
        <v>0</v>
      </c>
      <c r="Q1814">
        <f t="shared" si="85"/>
        <v>0</v>
      </c>
      <c r="R1814">
        <f t="shared" si="86"/>
        <v>1</v>
      </c>
    </row>
    <row r="1815" spans="1:18">
      <c r="A1815" t="s">
        <v>2763</v>
      </c>
      <c r="B1815" t="s">
        <v>112</v>
      </c>
      <c r="C1815" t="s">
        <v>1058</v>
      </c>
      <c r="D1815" t="s">
        <v>1026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f t="shared" si="84"/>
        <v>0</v>
      </c>
      <c r="Q1815">
        <f t="shared" si="85"/>
        <v>0</v>
      </c>
      <c r="R1815">
        <f t="shared" si="86"/>
        <v>1</v>
      </c>
    </row>
    <row r="1816" spans="1:18">
      <c r="A1816" t="s">
        <v>3620</v>
      </c>
      <c r="B1816" t="s">
        <v>147</v>
      </c>
      <c r="C1816" t="s">
        <v>1064</v>
      </c>
      <c r="D1816" t="s">
        <v>1039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f t="shared" si="84"/>
        <v>0</v>
      </c>
      <c r="Q1816">
        <f t="shared" si="85"/>
        <v>0</v>
      </c>
      <c r="R1816">
        <f t="shared" si="86"/>
        <v>1</v>
      </c>
    </row>
    <row r="1817" spans="1:18">
      <c r="A1817" t="s">
        <v>2764</v>
      </c>
      <c r="B1817" t="s">
        <v>2765</v>
      </c>
      <c r="C1817" t="s">
        <v>1</v>
      </c>
      <c r="D1817" t="s">
        <v>1055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f t="shared" si="84"/>
        <v>0</v>
      </c>
      <c r="Q1817">
        <f t="shared" si="85"/>
        <v>0</v>
      </c>
      <c r="R1817">
        <f t="shared" si="86"/>
        <v>1</v>
      </c>
    </row>
    <row r="1818" spans="1:18">
      <c r="A1818" t="s">
        <v>2766</v>
      </c>
      <c r="B1818" t="s">
        <v>143</v>
      </c>
      <c r="C1818" t="s">
        <v>1064</v>
      </c>
      <c r="D1818" t="s">
        <v>1035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f t="shared" si="84"/>
        <v>0</v>
      </c>
      <c r="Q1818">
        <f t="shared" si="85"/>
        <v>0</v>
      </c>
      <c r="R1818">
        <f t="shared" si="86"/>
        <v>1</v>
      </c>
    </row>
    <row r="1819" spans="1:18">
      <c r="A1819" t="s">
        <v>2767</v>
      </c>
      <c r="B1819" t="s">
        <v>2768</v>
      </c>
      <c r="C1819" t="s">
        <v>1058</v>
      </c>
      <c r="D1819" t="s">
        <v>1051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f t="shared" si="84"/>
        <v>0</v>
      </c>
      <c r="Q1819">
        <f t="shared" si="85"/>
        <v>0</v>
      </c>
      <c r="R1819">
        <f t="shared" si="86"/>
        <v>1</v>
      </c>
    </row>
    <row r="1820" spans="1:18">
      <c r="A1820" t="s">
        <v>2769</v>
      </c>
      <c r="B1820" t="s">
        <v>2770</v>
      </c>
      <c r="C1820" t="s">
        <v>2</v>
      </c>
      <c r="D1820" t="s">
        <v>1038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f t="shared" si="84"/>
        <v>0</v>
      </c>
      <c r="Q1820">
        <f t="shared" si="85"/>
        <v>0</v>
      </c>
      <c r="R1820">
        <f t="shared" si="86"/>
        <v>1</v>
      </c>
    </row>
    <row r="1821" spans="1:18">
      <c r="A1821" t="s">
        <v>1191</v>
      </c>
      <c r="B1821" t="s">
        <v>143</v>
      </c>
      <c r="C1821" t="s">
        <v>1059</v>
      </c>
      <c r="D1821" t="s">
        <v>1044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f t="shared" si="84"/>
        <v>0</v>
      </c>
      <c r="Q1821">
        <f t="shared" si="85"/>
        <v>0</v>
      </c>
      <c r="R1821">
        <f t="shared" si="86"/>
        <v>1</v>
      </c>
    </row>
    <row r="1822" spans="1:18">
      <c r="A1822" t="s">
        <v>878</v>
      </c>
      <c r="B1822" t="s">
        <v>2431</v>
      </c>
      <c r="C1822" t="s">
        <v>1032</v>
      </c>
      <c r="D1822" t="s">
        <v>1031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f t="shared" si="84"/>
        <v>0</v>
      </c>
      <c r="Q1822">
        <f t="shared" si="85"/>
        <v>0</v>
      </c>
      <c r="R1822">
        <f t="shared" si="86"/>
        <v>1</v>
      </c>
    </row>
    <row r="1823" spans="1:18">
      <c r="A1823" t="s">
        <v>2771</v>
      </c>
      <c r="B1823" t="s">
        <v>110</v>
      </c>
      <c r="C1823" t="s">
        <v>1064</v>
      </c>
      <c r="D1823" t="s">
        <v>1051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f t="shared" si="84"/>
        <v>0</v>
      </c>
      <c r="Q1823">
        <f t="shared" si="85"/>
        <v>0</v>
      </c>
      <c r="R1823">
        <f t="shared" si="86"/>
        <v>1</v>
      </c>
    </row>
    <row r="1824" spans="1:18">
      <c r="A1824" t="s">
        <v>2772</v>
      </c>
      <c r="B1824" t="s">
        <v>110</v>
      </c>
      <c r="C1824" t="s">
        <v>1059</v>
      </c>
      <c r="D1824" t="s">
        <v>1034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f t="shared" si="84"/>
        <v>0</v>
      </c>
      <c r="Q1824">
        <f t="shared" si="85"/>
        <v>0</v>
      </c>
      <c r="R1824">
        <f t="shared" si="86"/>
        <v>1</v>
      </c>
    </row>
    <row r="1825" spans="1:18">
      <c r="A1825" t="s">
        <v>2277</v>
      </c>
      <c r="B1825" t="s">
        <v>3688</v>
      </c>
      <c r="C1825" t="s">
        <v>1058</v>
      </c>
      <c r="D1825" t="s">
        <v>1036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f t="shared" si="84"/>
        <v>0</v>
      </c>
      <c r="Q1825">
        <f t="shared" si="85"/>
        <v>0</v>
      </c>
      <c r="R1825">
        <f t="shared" si="86"/>
        <v>1</v>
      </c>
    </row>
    <row r="1826" spans="1:18">
      <c r="A1826" t="s">
        <v>2774</v>
      </c>
      <c r="B1826" t="s">
        <v>1074</v>
      </c>
      <c r="C1826" t="s">
        <v>1064</v>
      </c>
      <c r="D1826" t="s">
        <v>1038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f t="shared" si="84"/>
        <v>0</v>
      </c>
      <c r="Q1826">
        <f t="shared" si="85"/>
        <v>0</v>
      </c>
      <c r="R1826">
        <f t="shared" si="86"/>
        <v>1</v>
      </c>
    </row>
    <row r="1827" spans="1:18">
      <c r="A1827" t="s">
        <v>1664</v>
      </c>
      <c r="B1827" t="s">
        <v>2775</v>
      </c>
      <c r="C1827" t="s">
        <v>1061</v>
      </c>
      <c r="D1827" t="s">
        <v>1054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f t="shared" si="84"/>
        <v>0</v>
      </c>
      <c r="Q1827">
        <f t="shared" si="85"/>
        <v>0</v>
      </c>
      <c r="R1827">
        <f t="shared" si="86"/>
        <v>1</v>
      </c>
    </row>
    <row r="1828" spans="1:18">
      <c r="A1828" t="s">
        <v>1193</v>
      </c>
      <c r="B1828" t="s">
        <v>3670</v>
      </c>
      <c r="C1828" t="s">
        <v>3</v>
      </c>
      <c r="D1828" t="s">
        <v>1052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f t="shared" si="84"/>
        <v>0</v>
      </c>
      <c r="Q1828">
        <f t="shared" si="85"/>
        <v>0</v>
      </c>
      <c r="R1828">
        <f t="shared" si="86"/>
        <v>1</v>
      </c>
    </row>
    <row r="1829" spans="1:18">
      <c r="A1829" t="s">
        <v>2776</v>
      </c>
      <c r="B1829" t="s">
        <v>649</v>
      </c>
      <c r="C1829" t="s">
        <v>1</v>
      </c>
      <c r="D1829" t="s">
        <v>1054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f t="shared" si="84"/>
        <v>0</v>
      </c>
      <c r="Q1829">
        <f t="shared" si="85"/>
        <v>0</v>
      </c>
      <c r="R1829">
        <f t="shared" si="86"/>
        <v>1</v>
      </c>
    </row>
    <row r="1830" spans="1:18">
      <c r="A1830" t="s">
        <v>2777</v>
      </c>
      <c r="B1830" t="s">
        <v>772</v>
      </c>
      <c r="C1830" t="s">
        <v>1</v>
      </c>
      <c r="D1830" t="s">
        <v>1031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f t="shared" si="84"/>
        <v>0</v>
      </c>
      <c r="Q1830">
        <f t="shared" si="85"/>
        <v>0</v>
      </c>
      <c r="R1830">
        <f t="shared" si="86"/>
        <v>1</v>
      </c>
    </row>
    <row r="1831" spans="1:18">
      <c r="A1831" t="s">
        <v>389</v>
      </c>
      <c r="B1831" t="s">
        <v>2679</v>
      </c>
      <c r="C1831" t="s">
        <v>3</v>
      </c>
      <c r="D1831" t="s">
        <v>1031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f t="shared" si="84"/>
        <v>0</v>
      </c>
      <c r="Q1831">
        <f t="shared" si="85"/>
        <v>0</v>
      </c>
      <c r="R1831">
        <f t="shared" si="86"/>
        <v>1</v>
      </c>
    </row>
    <row r="1832" spans="1:18">
      <c r="A1832" t="s">
        <v>2778</v>
      </c>
      <c r="B1832" t="s">
        <v>356</v>
      </c>
      <c r="C1832" t="s">
        <v>1064</v>
      </c>
      <c r="D1832" t="s">
        <v>1029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f t="shared" si="84"/>
        <v>0</v>
      </c>
      <c r="Q1832">
        <f t="shared" si="85"/>
        <v>0</v>
      </c>
      <c r="R1832">
        <f t="shared" si="86"/>
        <v>1</v>
      </c>
    </row>
    <row r="1833" spans="1:18">
      <c r="A1833" t="s">
        <v>148</v>
      </c>
      <c r="B1833" t="s">
        <v>2779</v>
      </c>
      <c r="C1833" t="s">
        <v>1064</v>
      </c>
      <c r="D1833" t="s">
        <v>1063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f t="shared" si="84"/>
        <v>0</v>
      </c>
      <c r="Q1833">
        <f t="shared" si="85"/>
        <v>0</v>
      </c>
      <c r="R1833">
        <f t="shared" si="86"/>
        <v>1</v>
      </c>
    </row>
    <row r="1834" spans="1:18">
      <c r="A1834" t="s">
        <v>2780</v>
      </c>
      <c r="B1834" t="s">
        <v>62</v>
      </c>
      <c r="C1834" t="s">
        <v>1064</v>
      </c>
      <c r="D1834" t="s">
        <v>1339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f t="shared" si="84"/>
        <v>0</v>
      </c>
      <c r="Q1834">
        <f t="shared" si="85"/>
        <v>0</v>
      </c>
      <c r="R1834">
        <f t="shared" si="86"/>
        <v>1</v>
      </c>
    </row>
    <row r="1835" spans="1:18">
      <c r="A1835" t="s">
        <v>2781</v>
      </c>
      <c r="B1835" t="s">
        <v>34</v>
      </c>
      <c r="C1835" t="s">
        <v>1059</v>
      </c>
      <c r="D1835" t="s">
        <v>1042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f t="shared" si="84"/>
        <v>0</v>
      </c>
      <c r="Q1835">
        <f t="shared" si="85"/>
        <v>0</v>
      </c>
      <c r="R1835">
        <f t="shared" si="86"/>
        <v>1</v>
      </c>
    </row>
    <row r="1836" spans="1:18">
      <c r="A1836" t="s">
        <v>2782</v>
      </c>
      <c r="B1836" t="s">
        <v>207</v>
      </c>
      <c r="C1836" t="s">
        <v>1062</v>
      </c>
      <c r="D1836" t="s">
        <v>1026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f t="shared" si="84"/>
        <v>0</v>
      </c>
      <c r="Q1836">
        <f t="shared" si="85"/>
        <v>0</v>
      </c>
      <c r="R1836">
        <f t="shared" si="86"/>
        <v>1</v>
      </c>
    </row>
    <row r="1837" spans="1:18">
      <c r="A1837" t="s">
        <v>2783</v>
      </c>
      <c r="B1837" t="s">
        <v>143</v>
      </c>
      <c r="C1837" t="s">
        <v>1032</v>
      </c>
      <c r="D1837" t="s">
        <v>1034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f t="shared" si="84"/>
        <v>0</v>
      </c>
      <c r="Q1837">
        <f t="shared" si="85"/>
        <v>0</v>
      </c>
      <c r="R1837">
        <f t="shared" si="86"/>
        <v>1</v>
      </c>
    </row>
    <row r="1838" spans="1:18">
      <c r="A1838" t="s">
        <v>2508</v>
      </c>
      <c r="B1838" t="s">
        <v>147</v>
      </c>
      <c r="C1838" t="s">
        <v>1064</v>
      </c>
      <c r="D1838" t="s">
        <v>1043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f t="shared" si="84"/>
        <v>0</v>
      </c>
      <c r="Q1838">
        <f t="shared" si="85"/>
        <v>0</v>
      </c>
      <c r="R1838">
        <f t="shared" si="86"/>
        <v>1</v>
      </c>
    </row>
    <row r="1839" spans="1:18">
      <c r="A1839" t="s">
        <v>2784</v>
      </c>
      <c r="B1839" t="s">
        <v>1105</v>
      </c>
      <c r="C1839" t="s">
        <v>1032</v>
      </c>
      <c r="D1839" t="s">
        <v>1030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f t="shared" si="84"/>
        <v>0</v>
      </c>
      <c r="Q1839">
        <f t="shared" si="85"/>
        <v>0</v>
      </c>
      <c r="R1839">
        <f t="shared" si="86"/>
        <v>1</v>
      </c>
    </row>
    <row r="1840" spans="1:18">
      <c r="A1840" t="s">
        <v>2785</v>
      </c>
      <c r="B1840" t="s">
        <v>58</v>
      </c>
      <c r="C1840" t="s">
        <v>2</v>
      </c>
      <c r="D1840" t="s">
        <v>1026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f t="shared" si="84"/>
        <v>0</v>
      </c>
      <c r="Q1840">
        <f t="shared" si="85"/>
        <v>0</v>
      </c>
      <c r="R1840">
        <f t="shared" si="86"/>
        <v>1</v>
      </c>
    </row>
    <row r="1841" spans="1:18">
      <c r="A1841" t="s">
        <v>717</v>
      </c>
      <c r="B1841" t="s">
        <v>194</v>
      </c>
      <c r="C1841" t="s">
        <v>1032</v>
      </c>
      <c r="D1841" t="s">
        <v>1026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f t="shared" si="84"/>
        <v>0</v>
      </c>
      <c r="Q1841">
        <f t="shared" si="85"/>
        <v>0</v>
      </c>
      <c r="R1841">
        <f t="shared" si="86"/>
        <v>1</v>
      </c>
    </row>
    <row r="1842" spans="1:18">
      <c r="A1842" t="s">
        <v>306</v>
      </c>
      <c r="B1842" t="s">
        <v>2284</v>
      </c>
      <c r="C1842" t="s">
        <v>1058</v>
      </c>
      <c r="D1842" t="s">
        <v>1046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f t="shared" si="84"/>
        <v>0</v>
      </c>
      <c r="Q1842">
        <f t="shared" si="85"/>
        <v>0</v>
      </c>
      <c r="R1842">
        <f t="shared" si="86"/>
        <v>1</v>
      </c>
    </row>
    <row r="1843" spans="1:18">
      <c r="A1843" t="s">
        <v>2786</v>
      </c>
      <c r="B1843" t="s">
        <v>2787</v>
      </c>
      <c r="C1843" t="s">
        <v>1064</v>
      </c>
      <c r="D1843" t="s">
        <v>1035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f t="shared" si="84"/>
        <v>0</v>
      </c>
      <c r="Q1843">
        <f t="shared" si="85"/>
        <v>0</v>
      </c>
      <c r="R1843">
        <f t="shared" si="86"/>
        <v>1</v>
      </c>
    </row>
    <row r="1844" spans="1:18">
      <c r="A1844" t="s">
        <v>2788</v>
      </c>
      <c r="B1844" t="s">
        <v>371</v>
      </c>
      <c r="C1844" t="s">
        <v>1058</v>
      </c>
      <c r="D1844" t="s">
        <v>1339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f t="shared" si="84"/>
        <v>0</v>
      </c>
      <c r="Q1844">
        <f t="shared" si="85"/>
        <v>0</v>
      </c>
      <c r="R1844">
        <f t="shared" si="86"/>
        <v>1</v>
      </c>
    </row>
    <row r="1845" spans="1:18">
      <c r="A1845" t="s">
        <v>2789</v>
      </c>
      <c r="B1845" t="s">
        <v>2226</v>
      </c>
      <c r="C1845" t="s">
        <v>1</v>
      </c>
      <c r="D1845" t="s">
        <v>1052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f t="shared" si="84"/>
        <v>0</v>
      </c>
      <c r="Q1845">
        <f t="shared" si="85"/>
        <v>0</v>
      </c>
      <c r="R1845">
        <f t="shared" si="86"/>
        <v>1</v>
      </c>
    </row>
    <row r="1846" spans="1:18">
      <c r="A1846" t="s">
        <v>2790</v>
      </c>
      <c r="B1846" t="s">
        <v>363</v>
      </c>
      <c r="C1846" t="s">
        <v>1058</v>
      </c>
      <c r="D1846" t="s">
        <v>1051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f t="shared" si="84"/>
        <v>0</v>
      </c>
      <c r="Q1846">
        <f t="shared" si="85"/>
        <v>0</v>
      </c>
      <c r="R1846">
        <f t="shared" si="86"/>
        <v>1</v>
      </c>
    </row>
    <row r="1847" spans="1:18">
      <c r="A1847" t="s">
        <v>2791</v>
      </c>
      <c r="B1847" t="s">
        <v>196</v>
      </c>
      <c r="C1847" t="s">
        <v>1064</v>
      </c>
      <c r="D1847" t="s">
        <v>1043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f t="shared" si="84"/>
        <v>0</v>
      </c>
      <c r="Q1847">
        <f t="shared" si="85"/>
        <v>0</v>
      </c>
      <c r="R1847">
        <f t="shared" si="86"/>
        <v>1</v>
      </c>
    </row>
    <row r="1848" spans="1:18">
      <c r="A1848" t="s">
        <v>508</v>
      </c>
      <c r="B1848" t="s">
        <v>1088</v>
      </c>
      <c r="C1848" t="s">
        <v>1032</v>
      </c>
      <c r="D1848" t="s">
        <v>1038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f t="shared" si="84"/>
        <v>0</v>
      </c>
      <c r="Q1848">
        <f t="shared" si="85"/>
        <v>0</v>
      </c>
      <c r="R1848">
        <f t="shared" si="86"/>
        <v>1</v>
      </c>
    </row>
    <row r="1849" spans="1:18">
      <c r="A1849" t="s">
        <v>2130</v>
      </c>
      <c r="B1849" t="s">
        <v>485</v>
      </c>
      <c r="C1849" t="s">
        <v>1032</v>
      </c>
      <c r="D1849" t="s">
        <v>1034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f t="shared" si="84"/>
        <v>0</v>
      </c>
      <c r="Q1849">
        <f t="shared" si="85"/>
        <v>0</v>
      </c>
      <c r="R1849">
        <f t="shared" si="86"/>
        <v>1</v>
      </c>
    </row>
    <row r="1850" spans="1:18">
      <c r="A1850" t="s">
        <v>2792</v>
      </c>
      <c r="B1850" t="s">
        <v>1068</v>
      </c>
      <c r="C1850" t="s">
        <v>1032</v>
      </c>
      <c r="D1850" t="s">
        <v>1047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f t="shared" si="84"/>
        <v>0</v>
      </c>
      <c r="Q1850">
        <f t="shared" si="85"/>
        <v>0</v>
      </c>
      <c r="R1850">
        <f t="shared" si="86"/>
        <v>1</v>
      </c>
    </row>
    <row r="1851" spans="1:18">
      <c r="A1851" t="s">
        <v>553</v>
      </c>
      <c r="B1851" t="s">
        <v>1855</v>
      </c>
      <c r="C1851" t="s">
        <v>1058</v>
      </c>
      <c r="D1851" t="s">
        <v>1048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f t="shared" si="84"/>
        <v>0</v>
      </c>
      <c r="Q1851">
        <f t="shared" si="85"/>
        <v>0</v>
      </c>
      <c r="R1851">
        <f t="shared" si="86"/>
        <v>1</v>
      </c>
    </row>
    <row r="1852" spans="1:18">
      <c r="A1852" t="s">
        <v>338</v>
      </c>
      <c r="B1852" t="s">
        <v>675</v>
      </c>
      <c r="C1852" t="s">
        <v>1058</v>
      </c>
      <c r="D1852" t="s">
        <v>1050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f t="shared" si="84"/>
        <v>0</v>
      </c>
      <c r="Q1852">
        <f t="shared" si="85"/>
        <v>0</v>
      </c>
      <c r="R1852">
        <f t="shared" si="86"/>
        <v>1</v>
      </c>
    </row>
    <row r="1853" spans="1:18">
      <c r="A1853" t="s">
        <v>522</v>
      </c>
      <c r="B1853" t="s">
        <v>858</v>
      </c>
      <c r="C1853" t="s">
        <v>1064</v>
      </c>
      <c r="D1853" t="s">
        <v>1030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f t="shared" si="84"/>
        <v>0</v>
      </c>
      <c r="Q1853">
        <f t="shared" si="85"/>
        <v>0</v>
      </c>
      <c r="R1853">
        <f t="shared" si="86"/>
        <v>1</v>
      </c>
    </row>
    <row r="1854" spans="1:18">
      <c r="A1854" t="s">
        <v>2793</v>
      </c>
      <c r="B1854" t="s">
        <v>401</v>
      </c>
      <c r="C1854" t="s">
        <v>1062</v>
      </c>
      <c r="D1854" t="s">
        <v>1033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f t="shared" si="84"/>
        <v>0</v>
      </c>
      <c r="Q1854">
        <f t="shared" si="85"/>
        <v>0</v>
      </c>
      <c r="R1854">
        <f t="shared" si="86"/>
        <v>1</v>
      </c>
    </row>
    <row r="1855" spans="1:18">
      <c r="A1855" t="s">
        <v>636</v>
      </c>
      <c r="B1855" t="s">
        <v>143</v>
      </c>
      <c r="C1855" t="s">
        <v>1064</v>
      </c>
      <c r="D1855" t="s">
        <v>1034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f t="shared" si="84"/>
        <v>0</v>
      </c>
      <c r="Q1855">
        <f t="shared" si="85"/>
        <v>0</v>
      </c>
      <c r="R1855">
        <f t="shared" si="86"/>
        <v>1</v>
      </c>
    </row>
    <row r="1856" spans="1:18">
      <c r="A1856" t="s">
        <v>797</v>
      </c>
      <c r="B1856" t="s">
        <v>138</v>
      </c>
      <c r="C1856" t="s">
        <v>3</v>
      </c>
      <c r="D1856" t="s">
        <v>1037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f t="shared" si="84"/>
        <v>0</v>
      </c>
      <c r="Q1856">
        <f t="shared" si="85"/>
        <v>0</v>
      </c>
      <c r="R1856">
        <f t="shared" si="86"/>
        <v>1</v>
      </c>
    </row>
    <row r="1857" spans="1:18">
      <c r="A1857" t="s">
        <v>1731</v>
      </c>
      <c r="B1857" t="s">
        <v>1782</v>
      </c>
      <c r="C1857" t="s">
        <v>1058</v>
      </c>
      <c r="D1857" t="s">
        <v>1339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f t="shared" si="84"/>
        <v>0</v>
      </c>
      <c r="Q1857">
        <f t="shared" si="85"/>
        <v>0</v>
      </c>
      <c r="R1857">
        <f t="shared" si="86"/>
        <v>1</v>
      </c>
    </row>
    <row r="1858" spans="1:18">
      <c r="A1858" t="s">
        <v>363</v>
      </c>
      <c r="B1858" t="s">
        <v>2794</v>
      </c>
      <c r="C1858" t="s">
        <v>2</v>
      </c>
      <c r="D1858" t="s">
        <v>1035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f t="shared" si="84"/>
        <v>0</v>
      </c>
      <c r="Q1858">
        <f t="shared" si="85"/>
        <v>0</v>
      </c>
      <c r="R1858">
        <f t="shared" si="86"/>
        <v>1</v>
      </c>
    </row>
    <row r="1859" spans="1:18">
      <c r="A1859" t="s">
        <v>2795</v>
      </c>
      <c r="B1859" t="s">
        <v>44</v>
      </c>
      <c r="C1859" t="s">
        <v>1062</v>
      </c>
      <c r="D1859" t="s">
        <v>1035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f t="shared" ref="P1859:P1922" si="87">O1859/16.875</f>
        <v>0</v>
      </c>
      <c r="Q1859">
        <f t="shared" ref="Q1859:Q1922" si="88">IF(O1859 &gt;= 500,P1859*1.1,IF(O1859 &gt; 400,P1859,IF(O1859&gt;300,P1859*0.9,IF(O1859&gt;200,P1859*0.8,IF(O1859&gt;100,P1859*0.7,P1859*0.6)))))</f>
        <v>0</v>
      </c>
      <c r="R1859">
        <f t="shared" ref="R1859:R1922" si="89">IF(Q1859 &lt; 1.5,1,Q1859)</f>
        <v>1</v>
      </c>
    </row>
    <row r="1860" spans="1:18">
      <c r="A1860" t="s">
        <v>2796</v>
      </c>
      <c r="B1860" t="s">
        <v>101</v>
      </c>
      <c r="C1860" t="s">
        <v>1032</v>
      </c>
      <c r="D1860" t="s">
        <v>1045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f t="shared" si="87"/>
        <v>0</v>
      </c>
      <c r="Q1860">
        <f t="shared" si="88"/>
        <v>0</v>
      </c>
      <c r="R1860">
        <f t="shared" si="89"/>
        <v>1</v>
      </c>
    </row>
    <row r="1861" spans="1:18">
      <c r="A1861" t="s">
        <v>337</v>
      </c>
      <c r="B1861" t="s">
        <v>288</v>
      </c>
      <c r="C1861" t="s">
        <v>2</v>
      </c>
      <c r="D1861" t="s">
        <v>1042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f t="shared" si="87"/>
        <v>0</v>
      </c>
      <c r="Q1861">
        <f t="shared" si="88"/>
        <v>0</v>
      </c>
      <c r="R1861">
        <f t="shared" si="89"/>
        <v>1</v>
      </c>
    </row>
    <row r="1862" spans="1:18">
      <c r="A1862" t="s">
        <v>2797</v>
      </c>
      <c r="B1862" t="s">
        <v>46</v>
      </c>
      <c r="C1862" t="s">
        <v>1032</v>
      </c>
      <c r="D1862" t="s">
        <v>1042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f t="shared" si="87"/>
        <v>0</v>
      </c>
      <c r="Q1862">
        <f t="shared" si="88"/>
        <v>0</v>
      </c>
      <c r="R1862">
        <f t="shared" si="89"/>
        <v>1</v>
      </c>
    </row>
    <row r="1863" spans="1:18">
      <c r="A1863" t="s">
        <v>1010</v>
      </c>
      <c r="B1863" t="s">
        <v>625</v>
      </c>
      <c r="C1863" t="s">
        <v>1</v>
      </c>
      <c r="D1863" t="s">
        <v>1037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f t="shared" si="87"/>
        <v>0</v>
      </c>
      <c r="Q1863">
        <f t="shared" si="88"/>
        <v>0</v>
      </c>
      <c r="R1863">
        <f t="shared" si="89"/>
        <v>1</v>
      </c>
    </row>
    <row r="1864" spans="1:18">
      <c r="A1864" t="s">
        <v>2798</v>
      </c>
      <c r="B1864" t="s">
        <v>2799</v>
      </c>
      <c r="C1864" t="s">
        <v>3</v>
      </c>
      <c r="D1864" t="s">
        <v>1030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f t="shared" si="87"/>
        <v>0</v>
      </c>
      <c r="Q1864">
        <f t="shared" si="88"/>
        <v>0</v>
      </c>
      <c r="R1864">
        <f t="shared" si="89"/>
        <v>1</v>
      </c>
    </row>
    <row r="1865" spans="1:18">
      <c r="A1865" t="s">
        <v>717</v>
      </c>
      <c r="B1865" t="s">
        <v>2768</v>
      </c>
      <c r="C1865" t="s">
        <v>1058</v>
      </c>
      <c r="D1865" t="s">
        <v>1051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f t="shared" si="87"/>
        <v>0</v>
      </c>
      <c r="Q1865">
        <f t="shared" si="88"/>
        <v>0</v>
      </c>
      <c r="R1865">
        <f t="shared" si="89"/>
        <v>1</v>
      </c>
    </row>
    <row r="1866" spans="1:18">
      <c r="A1866" t="s">
        <v>2800</v>
      </c>
      <c r="B1866" t="s">
        <v>201</v>
      </c>
      <c r="C1866" t="s">
        <v>1</v>
      </c>
      <c r="D1866" t="s">
        <v>1052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f t="shared" si="87"/>
        <v>0</v>
      </c>
      <c r="Q1866">
        <f t="shared" si="88"/>
        <v>0</v>
      </c>
      <c r="R1866">
        <f t="shared" si="89"/>
        <v>1</v>
      </c>
    </row>
    <row r="1867" spans="1:18">
      <c r="A1867" t="s">
        <v>1193</v>
      </c>
      <c r="B1867" t="s">
        <v>642</v>
      </c>
      <c r="C1867" t="s">
        <v>1</v>
      </c>
      <c r="D1867" t="s">
        <v>1051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f t="shared" si="87"/>
        <v>0</v>
      </c>
      <c r="Q1867">
        <f t="shared" si="88"/>
        <v>0</v>
      </c>
      <c r="R1867">
        <f t="shared" si="89"/>
        <v>1</v>
      </c>
    </row>
    <row r="1868" spans="1:18">
      <c r="A1868" t="s">
        <v>2801</v>
      </c>
      <c r="B1868" t="s">
        <v>2802</v>
      </c>
      <c r="C1868" t="s">
        <v>1058</v>
      </c>
      <c r="D1868" t="s">
        <v>1029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f t="shared" si="87"/>
        <v>0</v>
      </c>
      <c r="Q1868">
        <f t="shared" si="88"/>
        <v>0</v>
      </c>
      <c r="R1868">
        <f t="shared" si="89"/>
        <v>1</v>
      </c>
    </row>
    <row r="1869" spans="1:18">
      <c r="A1869" t="s">
        <v>2803</v>
      </c>
      <c r="B1869" t="s">
        <v>299</v>
      </c>
      <c r="C1869" t="s">
        <v>1062</v>
      </c>
      <c r="D1869" t="s">
        <v>1050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f t="shared" si="87"/>
        <v>0</v>
      </c>
      <c r="Q1869">
        <f t="shared" si="88"/>
        <v>0</v>
      </c>
      <c r="R1869">
        <f t="shared" si="89"/>
        <v>1</v>
      </c>
    </row>
    <row r="1870" spans="1:18">
      <c r="A1870" t="s">
        <v>280</v>
      </c>
      <c r="B1870" t="s">
        <v>2298</v>
      </c>
      <c r="C1870" t="s">
        <v>1032</v>
      </c>
      <c r="D1870" t="s">
        <v>1039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f t="shared" si="87"/>
        <v>0</v>
      </c>
      <c r="Q1870">
        <f t="shared" si="88"/>
        <v>0</v>
      </c>
      <c r="R1870">
        <f t="shared" si="89"/>
        <v>1</v>
      </c>
    </row>
    <row r="1871" spans="1:18">
      <c r="A1871" t="s">
        <v>2804</v>
      </c>
      <c r="B1871" t="s">
        <v>294</v>
      </c>
      <c r="C1871" t="s">
        <v>3</v>
      </c>
      <c r="D1871" t="s">
        <v>1053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f t="shared" si="87"/>
        <v>0</v>
      </c>
      <c r="Q1871">
        <f t="shared" si="88"/>
        <v>0</v>
      </c>
      <c r="R1871">
        <f t="shared" si="89"/>
        <v>1</v>
      </c>
    </row>
    <row r="1872" spans="1:18">
      <c r="A1872" t="s">
        <v>2805</v>
      </c>
      <c r="B1872" t="s">
        <v>3349</v>
      </c>
      <c r="C1872" t="s">
        <v>3</v>
      </c>
      <c r="D1872" t="s">
        <v>1051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f t="shared" si="87"/>
        <v>0</v>
      </c>
      <c r="Q1872">
        <f t="shared" si="88"/>
        <v>0</v>
      </c>
      <c r="R1872">
        <f t="shared" si="89"/>
        <v>1</v>
      </c>
    </row>
    <row r="1873" spans="1:18">
      <c r="A1873" t="s">
        <v>1953</v>
      </c>
      <c r="B1873" t="s">
        <v>124</v>
      </c>
      <c r="C1873" t="s">
        <v>1058</v>
      </c>
      <c r="D1873" t="s">
        <v>1060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f t="shared" si="87"/>
        <v>0</v>
      </c>
      <c r="Q1873">
        <f t="shared" si="88"/>
        <v>0</v>
      </c>
      <c r="R1873">
        <f t="shared" si="89"/>
        <v>1</v>
      </c>
    </row>
    <row r="1874" spans="1:18">
      <c r="A1874" t="s">
        <v>2248</v>
      </c>
      <c r="B1874" t="s">
        <v>2806</v>
      </c>
      <c r="C1874" t="s">
        <v>1058</v>
      </c>
      <c r="D1874" t="s">
        <v>1039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f t="shared" si="87"/>
        <v>0</v>
      </c>
      <c r="Q1874">
        <f t="shared" si="88"/>
        <v>0</v>
      </c>
      <c r="R1874">
        <f t="shared" si="89"/>
        <v>1</v>
      </c>
    </row>
    <row r="1875" spans="1:18">
      <c r="A1875" t="s">
        <v>325</v>
      </c>
      <c r="B1875" t="s">
        <v>2807</v>
      </c>
      <c r="C1875" t="s">
        <v>1058</v>
      </c>
      <c r="D1875" t="s">
        <v>1031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f t="shared" si="87"/>
        <v>0</v>
      </c>
      <c r="Q1875">
        <f t="shared" si="88"/>
        <v>0</v>
      </c>
      <c r="R1875">
        <f t="shared" si="89"/>
        <v>1</v>
      </c>
    </row>
    <row r="1876" spans="1:18">
      <c r="A1876" t="s">
        <v>2808</v>
      </c>
      <c r="B1876" t="s">
        <v>2021</v>
      </c>
      <c r="C1876" t="s">
        <v>1058</v>
      </c>
      <c r="D1876" t="s">
        <v>1044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f t="shared" si="87"/>
        <v>0</v>
      </c>
      <c r="Q1876">
        <f t="shared" si="88"/>
        <v>0</v>
      </c>
      <c r="R1876">
        <f t="shared" si="89"/>
        <v>1</v>
      </c>
    </row>
    <row r="1877" spans="1:18">
      <c r="A1877" t="s">
        <v>142</v>
      </c>
      <c r="B1877" t="s">
        <v>2810</v>
      </c>
      <c r="C1877" t="s">
        <v>1058</v>
      </c>
      <c r="D1877" t="s">
        <v>1047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f t="shared" si="87"/>
        <v>0</v>
      </c>
      <c r="Q1877">
        <f t="shared" si="88"/>
        <v>0</v>
      </c>
      <c r="R1877">
        <f t="shared" si="89"/>
        <v>1</v>
      </c>
    </row>
    <row r="1878" spans="1:18">
      <c r="A1878" t="s">
        <v>1623</v>
      </c>
      <c r="B1878" t="s">
        <v>2809</v>
      </c>
      <c r="C1878" t="s">
        <v>3</v>
      </c>
      <c r="D1878" t="s">
        <v>1039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f t="shared" si="87"/>
        <v>0</v>
      </c>
      <c r="Q1878">
        <f t="shared" si="88"/>
        <v>0</v>
      </c>
      <c r="R1878">
        <f t="shared" si="89"/>
        <v>1</v>
      </c>
    </row>
    <row r="1879" spans="1:18">
      <c r="A1879" t="s">
        <v>323</v>
      </c>
      <c r="B1879" t="s">
        <v>398</v>
      </c>
      <c r="C1879" t="s">
        <v>1064</v>
      </c>
      <c r="D1879" t="s">
        <v>1040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f t="shared" si="87"/>
        <v>0</v>
      </c>
      <c r="Q1879">
        <f t="shared" si="88"/>
        <v>0</v>
      </c>
      <c r="R1879">
        <f t="shared" si="89"/>
        <v>1</v>
      </c>
    </row>
    <row r="1880" spans="1:18">
      <c r="A1880" t="s">
        <v>3621</v>
      </c>
      <c r="B1880" t="s">
        <v>160</v>
      </c>
      <c r="C1880" t="s">
        <v>1338</v>
      </c>
      <c r="D1880" t="s">
        <v>1053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f t="shared" si="87"/>
        <v>0</v>
      </c>
      <c r="Q1880">
        <f t="shared" si="88"/>
        <v>0</v>
      </c>
      <c r="R1880">
        <f t="shared" si="89"/>
        <v>1</v>
      </c>
    </row>
    <row r="1881" spans="1:18">
      <c r="A1881" t="s">
        <v>508</v>
      </c>
      <c r="B1881" t="s">
        <v>103</v>
      </c>
      <c r="C1881" t="s">
        <v>1058</v>
      </c>
      <c r="D1881" t="s">
        <v>1050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f t="shared" si="87"/>
        <v>0</v>
      </c>
      <c r="Q1881">
        <f t="shared" si="88"/>
        <v>0</v>
      </c>
      <c r="R1881">
        <f t="shared" si="89"/>
        <v>1</v>
      </c>
    </row>
    <row r="1882" spans="1:18">
      <c r="A1882" t="s">
        <v>104</v>
      </c>
      <c r="B1882" t="s">
        <v>567</v>
      </c>
      <c r="C1882" t="s">
        <v>1338</v>
      </c>
      <c r="D1882" t="s">
        <v>1053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f t="shared" si="87"/>
        <v>0</v>
      </c>
      <c r="Q1882">
        <f t="shared" si="88"/>
        <v>0</v>
      </c>
      <c r="R1882">
        <f t="shared" si="89"/>
        <v>1</v>
      </c>
    </row>
    <row r="1883" spans="1:18">
      <c r="A1883" t="s">
        <v>1137</v>
      </c>
      <c r="B1883" t="s">
        <v>2026</v>
      </c>
      <c r="C1883" t="s">
        <v>1032</v>
      </c>
      <c r="D1883" t="s">
        <v>1339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f t="shared" si="87"/>
        <v>0</v>
      </c>
      <c r="Q1883">
        <f t="shared" si="88"/>
        <v>0</v>
      </c>
      <c r="R1883">
        <f t="shared" si="89"/>
        <v>1</v>
      </c>
    </row>
    <row r="1884" spans="1:18">
      <c r="A1884" t="s">
        <v>2811</v>
      </c>
      <c r="B1884" t="s">
        <v>2812</v>
      </c>
      <c r="C1884" t="s">
        <v>1032</v>
      </c>
      <c r="D1884" t="s">
        <v>1026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f t="shared" si="87"/>
        <v>0</v>
      </c>
      <c r="Q1884">
        <f t="shared" si="88"/>
        <v>0</v>
      </c>
      <c r="R1884">
        <f t="shared" si="89"/>
        <v>1</v>
      </c>
    </row>
    <row r="1885" spans="1:18">
      <c r="A1885" t="s">
        <v>522</v>
      </c>
      <c r="B1885" t="s">
        <v>2226</v>
      </c>
      <c r="C1885" t="s">
        <v>1032</v>
      </c>
      <c r="D1885" t="s">
        <v>1050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f t="shared" si="87"/>
        <v>0</v>
      </c>
      <c r="Q1885">
        <f t="shared" si="88"/>
        <v>0</v>
      </c>
      <c r="R1885">
        <f t="shared" si="89"/>
        <v>1</v>
      </c>
    </row>
    <row r="1886" spans="1:18">
      <c r="A1886" t="s">
        <v>2813</v>
      </c>
      <c r="B1886" t="s">
        <v>510</v>
      </c>
      <c r="C1886" t="s">
        <v>1064</v>
      </c>
      <c r="D1886" t="s">
        <v>1037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f t="shared" si="87"/>
        <v>0</v>
      </c>
      <c r="Q1886">
        <f t="shared" si="88"/>
        <v>0</v>
      </c>
      <c r="R1886">
        <f t="shared" si="89"/>
        <v>1</v>
      </c>
    </row>
    <row r="1887" spans="1:18">
      <c r="A1887" t="s">
        <v>2814</v>
      </c>
      <c r="B1887" t="s">
        <v>1075</v>
      </c>
      <c r="C1887" t="s">
        <v>1064</v>
      </c>
      <c r="D1887" t="s">
        <v>1054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f t="shared" si="87"/>
        <v>0</v>
      </c>
      <c r="Q1887">
        <f t="shared" si="88"/>
        <v>0</v>
      </c>
      <c r="R1887">
        <f t="shared" si="89"/>
        <v>1</v>
      </c>
    </row>
    <row r="1888" spans="1:18">
      <c r="A1888" t="s">
        <v>2815</v>
      </c>
      <c r="B1888" t="s">
        <v>379</v>
      </c>
      <c r="C1888" t="s">
        <v>1032</v>
      </c>
      <c r="D1888" t="s">
        <v>1043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f t="shared" si="87"/>
        <v>0</v>
      </c>
      <c r="Q1888">
        <f t="shared" si="88"/>
        <v>0</v>
      </c>
      <c r="R1888">
        <f t="shared" si="89"/>
        <v>1</v>
      </c>
    </row>
    <row r="1889" spans="1:18">
      <c r="A1889" t="s">
        <v>3622</v>
      </c>
      <c r="B1889" t="s">
        <v>1706</v>
      </c>
      <c r="C1889" t="s">
        <v>1064</v>
      </c>
      <c r="D1889" t="s">
        <v>1052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f t="shared" si="87"/>
        <v>0</v>
      </c>
      <c r="Q1889">
        <f t="shared" si="88"/>
        <v>0</v>
      </c>
      <c r="R1889">
        <f t="shared" si="89"/>
        <v>1</v>
      </c>
    </row>
    <row r="1890" spans="1:18">
      <c r="A1890" t="s">
        <v>627</v>
      </c>
      <c r="B1890" t="s">
        <v>2284</v>
      </c>
      <c r="C1890" t="s">
        <v>3</v>
      </c>
      <c r="D1890" t="s">
        <v>1339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f t="shared" si="87"/>
        <v>0</v>
      </c>
      <c r="Q1890">
        <f t="shared" si="88"/>
        <v>0</v>
      </c>
      <c r="R1890">
        <f t="shared" si="89"/>
        <v>1</v>
      </c>
    </row>
    <row r="1891" spans="1:18">
      <c r="A1891" t="s">
        <v>2816</v>
      </c>
      <c r="B1891" t="s">
        <v>536</v>
      </c>
      <c r="C1891" t="s">
        <v>2</v>
      </c>
      <c r="D1891" t="s">
        <v>1029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f t="shared" si="87"/>
        <v>0</v>
      </c>
      <c r="Q1891">
        <f t="shared" si="88"/>
        <v>0</v>
      </c>
      <c r="R1891">
        <f t="shared" si="89"/>
        <v>1</v>
      </c>
    </row>
    <row r="1892" spans="1:18">
      <c r="A1892" t="s">
        <v>631</v>
      </c>
      <c r="B1892" t="s">
        <v>252</v>
      </c>
      <c r="C1892" t="s">
        <v>1032</v>
      </c>
      <c r="D1892" t="s">
        <v>1048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f t="shared" si="87"/>
        <v>0</v>
      </c>
      <c r="Q1892">
        <f t="shared" si="88"/>
        <v>0</v>
      </c>
      <c r="R1892">
        <f t="shared" si="89"/>
        <v>1</v>
      </c>
    </row>
    <row r="1893" spans="1:18">
      <c r="A1893" t="s">
        <v>574</v>
      </c>
      <c r="B1893" t="s">
        <v>786</v>
      </c>
      <c r="C1893" t="s">
        <v>3</v>
      </c>
      <c r="D1893" t="s">
        <v>1033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f t="shared" si="87"/>
        <v>0</v>
      </c>
      <c r="Q1893">
        <f t="shared" si="88"/>
        <v>0</v>
      </c>
      <c r="R1893">
        <f t="shared" si="89"/>
        <v>1</v>
      </c>
    </row>
    <row r="1894" spans="1:18">
      <c r="A1894" t="s">
        <v>1873</v>
      </c>
      <c r="B1894" t="s">
        <v>1855</v>
      </c>
      <c r="C1894" t="s">
        <v>1032</v>
      </c>
      <c r="D1894" t="s">
        <v>1038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f t="shared" si="87"/>
        <v>0</v>
      </c>
      <c r="Q1894">
        <f t="shared" si="88"/>
        <v>0</v>
      </c>
      <c r="R1894">
        <f t="shared" si="89"/>
        <v>1</v>
      </c>
    </row>
    <row r="1895" spans="1:18">
      <c r="A1895" t="s">
        <v>574</v>
      </c>
      <c r="B1895" t="s">
        <v>2817</v>
      </c>
      <c r="C1895" t="s">
        <v>1032</v>
      </c>
      <c r="D1895" t="s">
        <v>1054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f t="shared" si="87"/>
        <v>0</v>
      </c>
      <c r="Q1895">
        <f t="shared" si="88"/>
        <v>0</v>
      </c>
      <c r="R1895">
        <f t="shared" si="89"/>
        <v>1</v>
      </c>
    </row>
    <row r="1896" spans="1:18">
      <c r="A1896" t="s">
        <v>667</v>
      </c>
      <c r="B1896" t="s">
        <v>34</v>
      </c>
      <c r="C1896" t="s">
        <v>3</v>
      </c>
      <c r="D1896" t="s">
        <v>1043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f t="shared" si="87"/>
        <v>0</v>
      </c>
      <c r="Q1896">
        <f t="shared" si="88"/>
        <v>0</v>
      </c>
      <c r="R1896">
        <f t="shared" si="89"/>
        <v>1</v>
      </c>
    </row>
    <row r="1897" spans="1:18">
      <c r="A1897" t="s">
        <v>2818</v>
      </c>
      <c r="B1897" t="s">
        <v>34</v>
      </c>
      <c r="C1897" t="s">
        <v>1058</v>
      </c>
      <c r="D1897" t="s">
        <v>1060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f t="shared" si="87"/>
        <v>0</v>
      </c>
      <c r="Q1897">
        <f t="shared" si="88"/>
        <v>0</v>
      </c>
      <c r="R1897">
        <f t="shared" si="89"/>
        <v>1</v>
      </c>
    </row>
    <row r="1898" spans="1:18">
      <c r="A1898" t="s">
        <v>1581</v>
      </c>
      <c r="B1898" t="s">
        <v>2819</v>
      </c>
      <c r="C1898" t="s">
        <v>1064</v>
      </c>
      <c r="D1898" t="s">
        <v>1034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f t="shared" si="87"/>
        <v>0</v>
      </c>
      <c r="Q1898">
        <f t="shared" si="88"/>
        <v>0</v>
      </c>
      <c r="R1898">
        <f t="shared" si="89"/>
        <v>1</v>
      </c>
    </row>
    <row r="1899" spans="1:18">
      <c r="A1899" t="s">
        <v>919</v>
      </c>
      <c r="B1899" t="s">
        <v>645</v>
      </c>
      <c r="C1899" t="s">
        <v>3</v>
      </c>
      <c r="D1899" t="s">
        <v>1055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f t="shared" si="87"/>
        <v>0</v>
      </c>
      <c r="Q1899">
        <f t="shared" si="88"/>
        <v>0</v>
      </c>
      <c r="R1899">
        <f t="shared" si="89"/>
        <v>1</v>
      </c>
    </row>
    <row r="1900" spans="1:18">
      <c r="A1900" t="s">
        <v>2821</v>
      </c>
      <c r="B1900" t="s">
        <v>786</v>
      </c>
      <c r="C1900" t="s">
        <v>1032</v>
      </c>
      <c r="D1900" t="s">
        <v>1029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f t="shared" si="87"/>
        <v>0</v>
      </c>
      <c r="Q1900">
        <f t="shared" si="88"/>
        <v>0</v>
      </c>
      <c r="R1900">
        <f t="shared" si="89"/>
        <v>1</v>
      </c>
    </row>
    <row r="1901" spans="1:18">
      <c r="A1901" t="s">
        <v>2822</v>
      </c>
      <c r="B1901" t="s">
        <v>2823</v>
      </c>
      <c r="C1901" t="s">
        <v>1062</v>
      </c>
      <c r="D1901" t="s">
        <v>1038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f t="shared" si="87"/>
        <v>0</v>
      </c>
      <c r="Q1901">
        <f t="shared" si="88"/>
        <v>0</v>
      </c>
      <c r="R1901">
        <f t="shared" si="89"/>
        <v>1</v>
      </c>
    </row>
    <row r="1902" spans="1:18">
      <c r="A1902" t="s">
        <v>2824</v>
      </c>
      <c r="B1902" t="s">
        <v>2825</v>
      </c>
      <c r="C1902" t="s">
        <v>1062</v>
      </c>
      <c r="D1902" t="s">
        <v>1046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f t="shared" si="87"/>
        <v>0</v>
      </c>
      <c r="Q1902">
        <f t="shared" si="88"/>
        <v>0</v>
      </c>
      <c r="R1902">
        <f t="shared" si="89"/>
        <v>1</v>
      </c>
    </row>
    <row r="1903" spans="1:18">
      <c r="A1903" t="s">
        <v>1205</v>
      </c>
      <c r="B1903" t="s">
        <v>2826</v>
      </c>
      <c r="C1903" t="s">
        <v>1058</v>
      </c>
      <c r="D1903" t="s">
        <v>1030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f t="shared" si="87"/>
        <v>0</v>
      </c>
      <c r="Q1903">
        <f t="shared" si="88"/>
        <v>0</v>
      </c>
      <c r="R1903">
        <f t="shared" si="89"/>
        <v>1</v>
      </c>
    </row>
    <row r="1904" spans="1:18">
      <c r="A1904" t="s">
        <v>1967</v>
      </c>
      <c r="B1904" t="s">
        <v>736</v>
      </c>
      <c r="C1904" t="s">
        <v>1064</v>
      </c>
      <c r="D1904" t="s">
        <v>1048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f t="shared" si="87"/>
        <v>0</v>
      </c>
      <c r="Q1904">
        <f t="shared" si="88"/>
        <v>0</v>
      </c>
      <c r="R1904">
        <f t="shared" si="89"/>
        <v>1</v>
      </c>
    </row>
    <row r="1905" spans="1:18">
      <c r="A1905" t="s">
        <v>136</v>
      </c>
      <c r="B1905" t="s">
        <v>143</v>
      </c>
      <c r="C1905" t="s">
        <v>1032</v>
      </c>
      <c r="D1905" t="s">
        <v>1038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f t="shared" si="87"/>
        <v>0</v>
      </c>
      <c r="Q1905">
        <f t="shared" si="88"/>
        <v>0</v>
      </c>
      <c r="R1905">
        <f t="shared" si="89"/>
        <v>1</v>
      </c>
    </row>
    <row r="1906" spans="1:18">
      <c r="A1906" t="s">
        <v>2827</v>
      </c>
      <c r="B1906" t="s">
        <v>103</v>
      </c>
      <c r="C1906" t="s">
        <v>1059</v>
      </c>
      <c r="D1906" t="s">
        <v>1038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f t="shared" si="87"/>
        <v>0</v>
      </c>
      <c r="Q1906">
        <f t="shared" si="88"/>
        <v>0</v>
      </c>
      <c r="R1906">
        <f t="shared" si="89"/>
        <v>1</v>
      </c>
    </row>
    <row r="1907" spans="1:18">
      <c r="A1907" t="s">
        <v>2828</v>
      </c>
      <c r="B1907" t="s">
        <v>1871</v>
      </c>
      <c r="C1907" t="s">
        <v>1058</v>
      </c>
      <c r="D1907" t="s">
        <v>1043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f t="shared" si="87"/>
        <v>0</v>
      </c>
      <c r="Q1907">
        <f t="shared" si="88"/>
        <v>0</v>
      </c>
      <c r="R1907">
        <f t="shared" si="89"/>
        <v>1</v>
      </c>
    </row>
    <row r="1908" spans="1:18">
      <c r="A1908" t="s">
        <v>1549</v>
      </c>
      <c r="B1908" t="s">
        <v>362</v>
      </c>
      <c r="C1908" t="s">
        <v>1</v>
      </c>
      <c r="D1908" t="s">
        <v>1030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f t="shared" si="87"/>
        <v>0</v>
      </c>
      <c r="Q1908">
        <f t="shared" si="88"/>
        <v>0</v>
      </c>
      <c r="R1908">
        <f t="shared" si="89"/>
        <v>1</v>
      </c>
    </row>
    <row r="1909" spans="1:18">
      <c r="A1909" t="s">
        <v>2829</v>
      </c>
      <c r="B1909" t="s">
        <v>2830</v>
      </c>
      <c r="C1909" t="s">
        <v>1032</v>
      </c>
      <c r="D1909" t="s">
        <v>1029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f t="shared" si="87"/>
        <v>0</v>
      </c>
      <c r="Q1909">
        <f t="shared" si="88"/>
        <v>0</v>
      </c>
      <c r="R1909">
        <f t="shared" si="89"/>
        <v>1</v>
      </c>
    </row>
    <row r="1910" spans="1:18">
      <c r="A1910" t="s">
        <v>389</v>
      </c>
      <c r="B1910" t="s">
        <v>154</v>
      </c>
      <c r="C1910" t="s">
        <v>3</v>
      </c>
      <c r="D1910" t="s">
        <v>1031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f t="shared" si="87"/>
        <v>0</v>
      </c>
      <c r="Q1910">
        <f t="shared" si="88"/>
        <v>0</v>
      </c>
      <c r="R1910">
        <f t="shared" si="89"/>
        <v>1</v>
      </c>
    </row>
    <row r="1911" spans="1:18">
      <c r="A1911" t="s">
        <v>280</v>
      </c>
      <c r="B1911" t="s">
        <v>1871</v>
      </c>
      <c r="C1911" t="s">
        <v>3</v>
      </c>
      <c r="D1911" t="s">
        <v>1026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f t="shared" si="87"/>
        <v>0</v>
      </c>
      <c r="Q1911">
        <f t="shared" si="88"/>
        <v>0</v>
      </c>
      <c r="R1911">
        <f t="shared" si="89"/>
        <v>1</v>
      </c>
    </row>
    <row r="1912" spans="1:18">
      <c r="A1912" t="s">
        <v>2831</v>
      </c>
      <c r="B1912" t="s">
        <v>201</v>
      </c>
      <c r="C1912" t="s">
        <v>3</v>
      </c>
      <c r="D1912" t="s">
        <v>1047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f t="shared" si="87"/>
        <v>0</v>
      </c>
      <c r="Q1912">
        <f t="shared" si="88"/>
        <v>0</v>
      </c>
      <c r="R1912">
        <f t="shared" si="89"/>
        <v>1</v>
      </c>
    </row>
    <row r="1913" spans="1:18">
      <c r="A1913" t="s">
        <v>2832</v>
      </c>
      <c r="B1913" t="s">
        <v>2833</v>
      </c>
      <c r="C1913" t="s">
        <v>1058</v>
      </c>
      <c r="D1913" t="s">
        <v>1046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f t="shared" si="87"/>
        <v>0</v>
      </c>
      <c r="Q1913">
        <f t="shared" si="88"/>
        <v>0</v>
      </c>
      <c r="R1913">
        <f t="shared" si="89"/>
        <v>1</v>
      </c>
    </row>
    <row r="1914" spans="1:18">
      <c r="A1914" t="s">
        <v>2834</v>
      </c>
      <c r="B1914" t="s">
        <v>2835</v>
      </c>
      <c r="C1914" t="s">
        <v>1058</v>
      </c>
      <c r="D1914" t="s">
        <v>1043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f t="shared" si="87"/>
        <v>0</v>
      </c>
      <c r="Q1914">
        <f t="shared" si="88"/>
        <v>0</v>
      </c>
      <c r="R1914">
        <f t="shared" si="89"/>
        <v>1</v>
      </c>
    </row>
    <row r="1915" spans="1:18">
      <c r="A1915" t="s">
        <v>337</v>
      </c>
      <c r="B1915" t="s">
        <v>2144</v>
      </c>
      <c r="C1915" t="s">
        <v>1058</v>
      </c>
      <c r="D1915" t="s">
        <v>1038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f t="shared" si="87"/>
        <v>0</v>
      </c>
      <c r="Q1915">
        <f t="shared" si="88"/>
        <v>0</v>
      </c>
      <c r="R1915">
        <f t="shared" si="89"/>
        <v>1</v>
      </c>
    </row>
    <row r="1916" spans="1:18">
      <c r="A1916" t="s">
        <v>2836</v>
      </c>
      <c r="B1916" t="s">
        <v>46</v>
      </c>
      <c r="C1916" t="s">
        <v>1058</v>
      </c>
      <c r="D1916" t="s">
        <v>1028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f t="shared" si="87"/>
        <v>0</v>
      </c>
      <c r="Q1916">
        <f t="shared" si="88"/>
        <v>0</v>
      </c>
      <c r="R1916">
        <f t="shared" si="89"/>
        <v>1</v>
      </c>
    </row>
    <row r="1917" spans="1:18">
      <c r="A1917" t="s">
        <v>2837</v>
      </c>
      <c r="B1917" t="s">
        <v>85</v>
      </c>
      <c r="C1917" t="s">
        <v>1032</v>
      </c>
      <c r="D1917" t="s">
        <v>1054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f t="shared" si="87"/>
        <v>0</v>
      </c>
      <c r="Q1917">
        <f t="shared" si="88"/>
        <v>0</v>
      </c>
      <c r="R1917">
        <f t="shared" si="89"/>
        <v>1</v>
      </c>
    </row>
    <row r="1918" spans="1:18">
      <c r="A1918" t="s">
        <v>919</v>
      </c>
      <c r="B1918" t="s">
        <v>3687</v>
      </c>
      <c r="C1918" t="s">
        <v>1032</v>
      </c>
      <c r="D1918" t="s">
        <v>1045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f t="shared" si="87"/>
        <v>0</v>
      </c>
      <c r="Q1918">
        <f t="shared" si="88"/>
        <v>0</v>
      </c>
      <c r="R1918">
        <f t="shared" si="89"/>
        <v>1</v>
      </c>
    </row>
    <row r="1919" spans="1:18">
      <c r="A1919" t="s">
        <v>2838</v>
      </c>
      <c r="B1919" t="s">
        <v>296</v>
      </c>
      <c r="C1919" t="s">
        <v>1062</v>
      </c>
      <c r="D1919" t="s">
        <v>1026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f t="shared" si="87"/>
        <v>0</v>
      </c>
      <c r="Q1919">
        <f t="shared" si="88"/>
        <v>0</v>
      </c>
      <c r="R1919">
        <f t="shared" si="89"/>
        <v>1</v>
      </c>
    </row>
    <row r="1920" spans="1:18">
      <c r="A1920" t="s">
        <v>2839</v>
      </c>
      <c r="B1920" t="s">
        <v>2840</v>
      </c>
      <c r="C1920" t="s">
        <v>1058</v>
      </c>
      <c r="D1920" t="s">
        <v>1040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f t="shared" si="87"/>
        <v>0</v>
      </c>
      <c r="Q1920">
        <f t="shared" si="88"/>
        <v>0</v>
      </c>
      <c r="R1920">
        <f t="shared" si="89"/>
        <v>1</v>
      </c>
    </row>
    <row r="1921" spans="1:18">
      <c r="A1921" t="s">
        <v>2841</v>
      </c>
      <c r="B1921" t="s">
        <v>256</v>
      </c>
      <c r="C1921" t="s">
        <v>1</v>
      </c>
      <c r="D1921" t="s">
        <v>1063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f t="shared" si="87"/>
        <v>0</v>
      </c>
      <c r="Q1921">
        <f t="shared" si="88"/>
        <v>0</v>
      </c>
      <c r="R1921">
        <f t="shared" si="89"/>
        <v>1</v>
      </c>
    </row>
    <row r="1922" spans="1:18">
      <c r="A1922" t="s">
        <v>2842</v>
      </c>
      <c r="B1922" t="s">
        <v>2843</v>
      </c>
      <c r="C1922" t="s">
        <v>2</v>
      </c>
      <c r="D1922" t="s">
        <v>1050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f t="shared" si="87"/>
        <v>0</v>
      </c>
      <c r="Q1922">
        <f t="shared" si="88"/>
        <v>0</v>
      </c>
      <c r="R1922">
        <f t="shared" si="89"/>
        <v>1</v>
      </c>
    </row>
    <row r="1923" spans="1:18">
      <c r="A1923" t="s">
        <v>2844</v>
      </c>
      <c r="B1923" t="s">
        <v>118</v>
      </c>
      <c r="C1923" t="s">
        <v>1</v>
      </c>
      <c r="D1923" t="s">
        <v>1037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f t="shared" ref="P1923:P1986" si="90">O1923/16.875</f>
        <v>0</v>
      </c>
      <c r="Q1923">
        <f t="shared" ref="Q1923:Q1986" si="91">IF(O1923 &gt;= 500,P1923*1.1,IF(O1923 &gt; 400,P1923,IF(O1923&gt;300,P1923*0.9,IF(O1923&gt;200,P1923*0.8,IF(O1923&gt;100,P1923*0.7,P1923*0.6)))))</f>
        <v>0</v>
      </c>
      <c r="R1923">
        <f t="shared" ref="R1923:R1986" si="92">IF(Q1923 &lt; 1.5,1,Q1923)</f>
        <v>1</v>
      </c>
    </row>
    <row r="1924" spans="1:18">
      <c r="A1924" t="s">
        <v>2502</v>
      </c>
      <c r="B1924" t="s">
        <v>2845</v>
      </c>
      <c r="C1924" t="s">
        <v>1058</v>
      </c>
      <c r="D1924" t="s">
        <v>1043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f t="shared" si="90"/>
        <v>0</v>
      </c>
      <c r="Q1924">
        <f t="shared" si="91"/>
        <v>0</v>
      </c>
      <c r="R1924">
        <f t="shared" si="92"/>
        <v>1</v>
      </c>
    </row>
    <row r="1925" spans="1:18">
      <c r="A1925" t="s">
        <v>2846</v>
      </c>
      <c r="B1925" t="s">
        <v>1966</v>
      </c>
      <c r="C1925" t="s">
        <v>1</v>
      </c>
      <c r="D1925" t="s">
        <v>1034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f t="shared" si="90"/>
        <v>0</v>
      </c>
      <c r="Q1925">
        <f t="shared" si="91"/>
        <v>0</v>
      </c>
      <c r="R1925">
        <f t="shared" si="92"/>
        <v>1</v>
      </c>
    </row>
    <row r="1926" spans="1:18">
      <c r="A1926" t="s">
        <v>113</v>
      </c>
      <c r="B1926" t="s">
        <v>786</v>
      </c>
      <c r="C1926" t="s">
        <v>1</v>
      </c>
      <c r="D1926" t="s">
        <v>1038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f t="shared" si="90"/>
        <v>0</v>
      </c>
      <c r="Q1926">
        <f t="shared" si="91"/>
        <v>0</v>
      </c>
      <c r="R1926">
        <f t="shared" si="92"/>
        <v>1</v>
      </c>
    </row>
    <row r="1927" spans="1:18">
      <c r="A1927" t="s">
        <v>2847</v>
      </c>
      <c r="B1927" t="s">
        <v>2848</v>
      </c>
      <c r="C1927" t="s">
        <v>1</v>
      </c>
      <c r="D1927" t="s">
        <v>1055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f t="shared" si="90"/>
        <v>0</v>
      </c>
      <c r="Q1927">
        <f t="shared" si="91"/>
        <v>0</v>
      </c>
      <c r="R1927">
        <f t="shared" si="92"/>
        <v>1</v>
      </c>
    </row>
    <row r="1928" spans="1:18">
      <c r="A1928" t="s">
        <v>2601</v>
      </c>
      <c r="B1928" t="s">
        <v>124</v>
      </c>
      <c r="C1928" t="s">
        <v>2</v>
      </c>
      <c r="D1928" t="s">
        <v>1042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f t="shared" si="90"/>
        <v>0</v>
      </c>
      <c r="Q1928">
        <f t="shared" si="91"/>
        <v>0</v>
      </c>
      <c r="R1928">
        <f t="shared" si="92"/>
        <v>1</v>
      </c>
    </row>
    <row r="1929" spans="1:18">
      <c r="A1929" t="s">
        <v>2849</v>
      </c>
      <c r="B1929" t="s">
        <v>2850</v>
      </c>
      <c r="C1929" t="s">
        <v>1058</v>
      </c>
      <c r="D1929" t="s">
        <v>1063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f t="shared" si="90"/>
        <v>0</v>
      </c>
      <c r="Q1929">
        <f t="shared" si="91"/>
        <v>0</v>
      </c>
      <c r="R1929">
        <f t="shared" si="92"/>
        <v>1</v>
      </c>
    </row>
    <row r="1930" spans="1:18">
      <c r="A1930" t="s">
        <v>2851</v>
      </c>
      <c r="B1930" t="s">
        <v>449</v>
      </c>
      <c r="C1930" t="s">
        <v>1032</v>
      </c>
      <c r="D1930" t="s">
        <v>1051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f t="shared" si="90"/>
        <v>0</v>
      </c>
      <c r="Q1930">
        <f t="shared" si="91"/>
        <v>0</v>
      </c>
      <c r="R1930">
        <f t="shared" si="92"/>
        <v>1</v>
      </c>
    </row>
    <row r="1931" spans="1:18">
      <c r="A1931" t="s">
        <v>595</v>
      </c>
      <c r="B1931" t="s">
        <v>401</v>
      </c>
      <c r="C1931" t="s">
        <v>1032</v>
      </c>
      <c r="D1931" t="s">
        <v>1029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f t="shared" si="90"/>
        <v>0</v>
      </c>
      <c r="Q1931">
        <f t="shared" si="91"/>
        <v>0</v>
      </c>
      <c r="R1931">
        <f t="shared" si="92"/>
        <v>1</v>
      </c>
    </row>
    <row r="1932" spans="1:18">
      <c r="A1932" t="s">
        <v>382</v>
      </c>
      <c r="B1932" t="s">
        <v>1097</v>
      </c>
      <c r="C1932" t="s">
        <v>1059</v>
      </c>
      <c r="D1932" t="s">
        <v>1060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f t="shared" si="90"/>
        <v>0</v>
      </c>
      <c r="Q1932">
        <f t="shared" si="91"/>
        <v>0</v>
      </c>
      <c r="R1932">
        <f t="shared" si="92"/>
        <v>1</v>
      </c>
    </row>
    <row r="1933" spans="1:18">
      <c r="A1933" t="s">
        <v>747</v>
      </c>
      <c r="B1933" t="s">
        <v>226</v>
      </c>
      <c r="C1933" t="s">
        <v>2</v>
      </c>
      <c r="D1933" t="s">
        <v>1050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f t="shared" si="90"/>
        <v>0</v>
      </c>
      <c r="Q1933">
        <f t="shared" si="91"/>
        <v>0</v>
      </c>
      <c r="R1933">
        <f t="shared" si="92"/>
        <v>1</v>
      </c>
    </row>
    <row r="1934" spans="1:18">
      <c r="A1934" t="s">
        <v>2852</v>
      </c>
      <c r="B1934" t="s">
        <v>62</v>
      </c>
      <c r="C1934" t="s">
        <v>2</v>
      </c>
      <c r="D1934" t="s">
        <v>1039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f t="shared" si="90"/>
        <v>0</v>
      </c>
      <c r="Q1934">
        <f t="shared" si="91"/>
        <v>0</v>
      </c>
      <c r="R1934">
        <f t="shared" si="92"/>
        <v>1</v>
      </c>
    </row>
    <row r="1935" spans="1:18">
      <c r="A1935" t="s">
        <v>919</v>
      </c>
      <c r="B1935" t="s">
        <v>2281</v>
      </c>
      <c r="C1935" t="s">
        <v>1032</v>
      </c>
      <c r="D1935" t="s">
        <v>1053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f t="shared" si="90"/>
        <v>0</v>
      </c>
      <c r="Q1935">
        <f t="shared" si="91"/>
        <v>0</v>
      </c>
      <c r="R1935">
        <f t="shared" si="92"/>
        <v>1</v>
      </c>
    </row>
    <row r="1936" spans="1:18">
      <c r="A1936" t="s">
        <v>2853</v>
      </c>
      <c r="B1936" t="s">
        <v>103</v>
      </c>
      <c r="C1936" t="s">
        <v>1032</v>
      </c>
      <c r="D1936" t="s">
        <v>1035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f t="shared" si="90"/>
        <v>0</v>
      </c>
      <c r="Q1936">
        <f t="shared" si="91"/>
        <v>0</v>
      </c>
      <c r="R1936">
        <f t="shared" si="92"/>
        <v>1</v>
      </c>
    </row>
    <row r="1937" spans="1:18">
      <c r="A1937" t="s">
        <v>2854</v>
      </c>
      <c r="B1937" t="s">
        <v>2855</v>
      </c>
      <c r="C1937" t="s">
        <v>1058</v>
      </c>
      <c r="D1937" t="s">
        <v>1063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f t="shared" si="90"/>
        <v>0</v>
      </c>
      <c r="Q1937">
        <f t="shared" si="91"/>
        <v>0</v>
      </c>
      <c r="R1937">
        <f t="shared" si="92"/>
        <v>1</v>
      </c>
    </row>
    <row r="1938" spans="1:18">
      <c r="A1938" t="s">
        <v>2856</v>
      </c>
      <c r="B1938" t="s">
        <v>946</v>
      </c>
      <c r="C1938" t="s">
        <v>1058</v>
      </c>
      <c r="D1938" t="s">
        <v>1045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f t="shared" si="90"/>
        <v>0</v>
      </c>
      <c r="Q1938">
        <f t="shared" si="91"/>
        <v>0</v>
      </c>
      <c r="R1938">
        <f t="shared" si="92"/>
        <v>1</v>
      </c>
    </row>
    <row r="1939" spans="1:18">
      <c r="A1939" t="s">
        <v>941</v>
      </c>
      <c r="B1939" t="s">
        <v>44</v>
      </c>
      <c r="C1939" t="s">
        <v>1062</v>
      </c>
      <c r="D1939" t="s">
        <v>1055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f t="shared" si="90"/>
        <v>0</v>
      </c>
      <c r="Q1939">
        <f t="shared" si="91"/>
        <v>0</v>
      </c>
      <c r="R1939">
        <f t="shared" si="92"/>
        <v>1</v>
      </c>
    </row>
    <row r="1940" spans="1:18">
      <c r="A1940" t="s">
        <v>1955</v>
      </c>
      <c r="B1940" t="s">
        <v>449</v>
      </c>
      <c r="C1940" t="s">
        <v>1064</v>
      </c>
      <c r="D1940" t="s">
        <v>1051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f t="shared" si="90"/>
        <v>0</v>
      </c>
      <c r="Q1940">
        <f t="shared" si="91"/>
        <v>0</v>
      </c>
      <c r="R1940">
        <f t="shared" si="92"/>
        <v>1</v>
      </c>
    </row>
    <row r="1941" spans="1:18">
      <c r="A1941" t="s">
        <v>443</v>
      </c>
      <c r="B1941" t="s">
        <v>444</v>
      </c>
      <c r="C1941" t="s">
        <v>1062</v>
      </c>
      <c r="D1941" t="s">
        <v>1042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f t="shared" si="90"/>
        <v>0</v>
      </c>
      <c r="Q1941">
        <f t="shared" si="91"/>
        <v>0</v>
      </c>
      <c r="R1941">
        <f t="shared" si="92"/>
        <v>1</v>
      </c>
    </row>
    <row r="1942" spans="1:18">
      <c r="A1942" t="s">
        <v>2857</v>
      </c>
      <c r="B1942" t="s">
        <v>401</v>
      </c>
      <c r="C1942" t="s">
        <v>1032</v>
      </c>
      <c r="D1942" t="s">
        <v>1053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f t="shared" si="90"/>
        <v>0</v>
      </c>
      <c r="Q1942">
        <f t="shared" si="91"/>
        <v>0</v>
      </c>
      <c r="R1942">
        <f t="shared" si="92"/>
        <v>1</v>
      </c>
    </row>
    <row r="1943" spans="1:18">
      <c r="A1943" t="s">
        <v>2858</v>
      </c>
      <c r="B1943" t="s">
        <v>2859</v>
      </c>
      <c r="C1943" t="s">
        <v>1058</v>
      </c>
      <c r="D1943" t="s">
        <v>1039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f t="shared" si="90"/>
        <v>0</v>
      </c>
      <c r="Q1943">
        <f t="shared" si="91"/>
        <v>0</v>
      </c>
      <c r="R1943">
        <f t="shared" si="92"/>
        <v>1</v>
      </c>
    </row>
    <row r="1944" spans="1:18">
      <c r="A1944" t="s">
        <v>2719</v>
      </c>
      <c r="B1944" t="s">
        <v>2860</v>
      </c>
      <c r="C1944" t="s">
        <v>1064</v>
      </c>
      <c r="D1944" t="s">
        <v>1043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f t="shared" si="90"/>
        <v>0</v>
      </c>
      <c r="Q1944">
        <f t="shared" si="91"/>
        <v>0</v>
      </c>
      <c r="R1944">
        <f t="shared" si="92"/>
        <v>1</v>
      </c>
    </row>
    <row r="1945" spans="1:18">
      <c r="A1945" t="s">
        <v>2861</v>
      </c>
      <c r="B1945" t="s">
        <v>34</v>
      </c>
      <c r="C1945" t="s">
        <v>3</v>
      </c>
      <c r="D1945" t="s">
        <v>1030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f t="shared" si="90"/>
        <v>0</v>
      </c>
      <c r="Q1945">
        <f t="shared" si="91"/>
        <v>0</v>
      </c>
      <c r="R1945">
        <f t="shared" si="92"/>
        <v>1</v>
      </c>
    </row>
    <row r="1946" spans="1:18">
      <c r="A1946" t="s">
        <v>2862</v>
      </c>
      <c r="B1946" t="s">
        <v>110</v>
      </c>
      <c r="C1946" t="s">
        <v>2</v>
      </c>
      <c r="D1946" t="s">
        <v>1037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f t="shared" si="90"/>
        <v>0</v>
      </c>
      <c r="Q1946">
        <f t="shared" si="91"/>
        <v>0</v>
      </c>
      <c r="R1946">
        <f t="shared" si="92"/>
        <v>1</v>
      </c>
    </row>
    <row r="1947" spans="1:18">
      <c r="A1947" t="s">
        <v>2863</v>
      </c>
      <c r="B1947" t="s">
        <v>887</v>
      </c>
      <c r="C1947" t="s">
        <v>1064</v>
      </c>
      <c r="D1947" t="s">
        <v>1043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f t="shared" si="90"/>
        <v>0</v>
      </c>
      <c r="Q1947">
        <f t="shared" si="91"/>
        <v>0</v>
      </c>
      <c r="R1947">
        <f t="shared" si="92"/>
        <v>1</v>
      </c>
    </row>
    <row r="1948" spans="1:18">
      <c r="A1948" t="s">
        <v>860</v>
      </c>
      <c r="B1948" t="s">
        <v>110</v>
      </c>
      <c r="C1948" t="s">
        <v>3</v>
      </c>
      <c r="D1948" t="s">
        <v>1060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f t="shared" si="90"/>
        <v>0</v>
      </c>
      <c r="Q1948">
        <f t="shared" si="91"/>
        <v>0</v>
      </c>
      <c r="R1948">
        <f t="shared" si="92"/>
        <v>1</v>
      </c>
    </row>
    <row r="1949" spans="1:18">
      <c r="A1949" t="s">
        <v>2864</v>
      </c>
      <c r="B1949" t="s">
        <v>336</v>
      </c>
      <c r="C1949" t="s">
        <v>1064</v>
      </c>
      <c r="D1949" t="s">
        <v>1063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f t="shared" si="90"/>
        <v>0</v>
      </c>
      <c r="Q1949">
        <f t="shared" si="91"/>
        <v>0</v>
      </c>
      <c r="R1949">
        <f t="shared" si="92"/>
        <v>1</v>
      </c>
    </row>
    <row r="1950" spans="1:18">
      <c r="A1950" t="s">
        <v>912</v>
      </c>
      <c r="B1950" t="s">
        <v>85</v>
      </c>
      <c r="C1950" t="s">
        <v>1062</v>
      </c>
      <c r="D1950" t="s">
        <v>1033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f t="shared" si="90"/>
        <v>0</v>
      </c>
      <c r="Q1950">
        <f t="shared" si="91"/>
        <v>0</v>
      </c>
      <c r="R1950">
        <f t="shared" si="92"/>
        <v>1</v>
      </c>
    </row>
    <row r="1951" spans="1:18">
      <c r="A1951" t="s">
        <v>2865</v>
      </c>
      <c r="B1951" t="s">
        <v>379</v>
      </c>
      <c r="C1951" t="s">
        <v>1064</v>
      </c>
      <c r="D1951" t="s">
        <v>1046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f t="shared" si="90"/>
        <v>0</v>
      </c>
      <c r="Q1951">
        <f t="shared" si="91"/>
        <v>0</v>
      </c>
      <c r="R1951">
        <f t="shared" si="92"/>
        <v>1</v>
      </c>
    </row>
    <row r="1952" spans="1:18">
      <c r="A1952" t="s">
        <v>1205</v>
      </c>
      <c r="B1952" t="s">
        <v>2628</v>
      </c>
      <c r="C1952" t="s">
        <v>3</v>
      </c>
      <c r="D1952" t="s">
        <v>1054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f t="shared" si="90"/>
        <v>0</v>
      </c>
      <c r="Q1952">
        <f t="shared" si="91"/>
        <v>0</v>
      </c>
      <c r="R1952">
        <f t="shared" si="92"/>
        <v>1</v>
      </c>
    </row>
    <row r="1953" spans="1:18">
      <c r="A1953" t="s">
        <v>2866</v>
      </c>
      <c r="B1953" t="s">
        <v>401</v>
      </c>
      <c r="C1953" t="s">
        <v>1059</v>
      </c>
      <c r="D1953" t="s">
        <v>1063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f t="shared" si="90"/>
        <v>0</v>
      </c>
      <c r="Q1953">
        <f t="shared" si="91"/>
        <v>0</v>
      </c>
      <c r="R1953">
        <f t="shared" si="92"/>
        <v>1</v>
      </c>
    </row>
    <row r="1954" spans="1:18">
      <c r="A1954" t="s">
        <v>2379</v>
      </c>
      <c r="B1954" t="s">
        <v>625</v>
      </c>
      <c r="C1954" t="s">
        <v>1</v>
      </c>
      <c r="D1954" t="s">
        <v>1046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f t="shared" si="90"/>
        <v>0</v>
      </c>
      <c r="Q1954">
        <f t="shared" si="91"/>
        <v>0</v>
      </c>
      <c r="R1954">
        <f t="shared" si="92"/>
        <v>1</v>
      </c>
    </row>
    <row r="1955" spans="1:18">
      <c r="A1955" t="s">
        <v>540</v>
      </c>
      <c r="B1955" t="s">
        <v>2867</v>
      </c>
      <c r="C1955" t="s">
        <v>1058</v>
      </c>
      <c r="D1955" t="s">
        <v>1029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f t="shared" si="90"/>
        <v>0</v>
      </c>
      <c r="Q1955">
        <f t="shared" si="91"/>
        <v>0</v>
      </c>
      <c r="R1955">
        <f t="shared" si="92"/>
        <v>1</v>
      </c>
    </row>
    <row r="1956" spans="1:18">
      <c r="A1956" t="s">
        <v>2672</v>
      </c>
      <c r="B1956" t="s">
        <v>34</v>
      </c>
      <c r="C1956" t="s">
        <v>1064</v>
      </c>
      <c r="D1956" t="s">
        <v>1029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f t="shared" si="90"/>
        <v>0</v>
      </c>
      <c r="Q1956">
        <f t="shared" si="91"/>
        <v>0</v>
      </c>
      <c r="R1956">
        <f t="shared" si="92"/>
        <v>1</v>
      </c>
    </row>
    <row r="1957" spans="1:18">
      <c r="A1957" t="s">
        <v>2868</v>
      </c>
      <c r="B1957" t="s">
        <v>191</v>
      </c>
      <c r="C1957" t="s">
        <v>1338</v>
      </c>
      <c r="D1957" t="s">
        <v>1033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f t="shared" si="90"/>
        <v>0</v>
      </c>
      <c r="Q1957">
        <f t="shared" si="91"/>
        <v>0</v>
      </c>
      <c r="R1957">
        <f t="shared" si="92"/>
        <v>1</v>
      </c>
    </row>
    <row r="1958" spans="1:18">
      <c r="A1958" t="s">
        <v>919</v>
      </c>
      <c r="B1958" t="s">
        <v>2869</v>
      </c>
      <c r="C1958" t="s">
        <v>1032</v>
      </c>
      <c r="D1958" t="s">
        <v>1030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f t="shared" si="90"/>
        <v>0</v>
      </c>
      <c r="Q1958">
        <f t="shared" si="91"/>
        <v>0</v>
      </c>
      <c r="R1958">
        <f t="shared" si="92"/>
        <v>1</v>
      </c>
    </row>
    <row r="1959" spans="1:18">
      <c r="A1959" t="s">
        <v>2870</v>
      </c>
      <c r="B1959" t="s">
        <v>681</v>
      </c>
      <c r="C1959" t="s">
        <v>1064</v>
      </c>
      <c r="D1959" t="s">
        <v>1060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f t="shared" si="90"/>
        <v>0</v>
      </c>
      <c r="Q1959">
        <f t="shared" si="91"/>
        <v>0</v>
      </c>
      <c r="R1959">
        <f t="shared" si="92"/>
        <v>1</v>
      </c>
    </row>
    <row r="1960" spans="1:18">
      <c r="A1960" t="s">
        <v>1195</v>
      </c>
      <c r="B1960" t="s">
        <v>1682</v>
      </c>
      <c r="C1960" t="s">
        <v>2</v>
      </c>
      <c r="D1960" t="s">
        <v>1054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f t="shared" si="90"/>
        <v>0</v>
      </c>
      <c r="Q1960">
        <f t="shared" si="91"/>
        <v>0</v>
      </c>
      <c r="R1960">
        <f t="shared" si="92"/>
        <v>1</v>
      </c>
    </row>
    <row r="1961" spans="1:18">
      <c r="A1961" t="s">
        <v>2439</v>
      </c>
      <c r="B1961" t="s">
        <v>124</v>
      </c>
      <c r="C1961" t="s">
        <v>1032</v>
      </c>
      <c r="D1961" t="s">
        <v>1055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f t="shared" si="90"/>
        <v>0</v>
      </c>
      <c r="Q1961">
        <f t="shared" si="91"/>
        <v>0</v>
      </c>
      <c r="R1961">
        <f t="shared" si="92"/>
        <v>1</v>
      </c>
    </row>
    <row r="1962" spans="1:18">
      <c r="A1962" t="s">
        <v>2871</v>
      </c>
      <c r="B1962" t="s">
        <v>509</v>
      </c>
      <c r="C1962" t="s">
        <v>1064</v>
      </c>
      <c r="D1962" t="s">
        <v>1037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f t="shared" si="90"/>
        <v>0</v>
      </c>
      <c r="Q1962">
        <f t="shared" si="91"/>
        <v>0</v>
      </c>
      <c r="R1962">
        <f t="shared" si="92"/>
        <v>1</v>
      </c>
    </row>
    <row r="1963" spans="1:18">
      <c r="A1963" t="s">
        <v>735</v>
      </c>
      <c r="B1963" t="s">
        <v>101</v>
      </c>
      <c r="C1963" t="s">
        <v>1058</v>
      </c>
      <c r="D1963" t="s">
        <v>1052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f t="shared" si="90"/>
        <v>0</v>
      </c>
      <c r="Q1963">
        <f t="shared" si="91"/>
        <v>0</v>
      </c>
      <c r="R1963">
        <f t="shared" si="92"/>
        <v>1</v>
      </c>
    </row>
    <row r="1964" spans="1:18">
      <c r="A1964" t="s">
        <v>179</v>
      </c>
      <c r="B1964" t="s">
        <v>2872</v>
      </c>
      <c r="C1964" t="s">
        <v>1064</v>
      </c>
      <c r="D1964" t="s">
        <v>1035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f t="shared" si="90"/>
        <v>0</v>
      </c>
      <c r="Q1964">
        <f t="shared" si="91"/>
        <v>0</v>
      </c>
      <c r="R1964">
        <f t="shared" si="92"/>
        <v>1</v>
      </c>
    </row>
    <row r="1965" spans="1:18">
      <c r="A1965" t="s">
        <v>1616</v>
      </c>
      <c r="B1965" t="s">
        <v>1617</v>
      </c>
      <c r="C1965" t="s">
        <v>1032</v>
      </c>
      <c r="D1965" t="s">
        <v>1035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f t="shared" si="90"/>
        <v>0</v>
      </c>
      <c r="Q1965">
        <f t="shared" si="91"/>
        <v>0</v>
      </c>
      <c r="R1965">
        <f t="shared" si="92"/>
        <v>1</v>
      </c>
    </row>
    <row r="1966" spans="1:18">
      <c r="A1966" t="s">
        <v>2756</v>
      </c>
      <c r="B1966" t="s">
        <v>371</v>
      </c>
      <c r="C1966" t="s">
        <v>1064</v>
      </c>
      <c r="D1966" t="s">
        <v>1037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f t="shared" si="90"/>
        <v>0</v>
      </c>
      <c r="Q1966">
        <f t="shared" si="91"/>
        <v>0</v>
      </c>
      <c r="R1966">
        <f t="shared" si="92"/>
        <v>1</v>
      </c>
    </row>
    <row r="1967" spans="1:18">
      <c r="A1967" t="s">
        <v>445</v>
      </c>
      <c r="B1967" t="s">
        <v>110</v>
      </c>
      <c r="C1967" t="s">
        <v>1032</v>
      </c>
      <c r="D1967" t="s">
        <v>1047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f t="shared" si="90"/>
        <v>0</v>
      </c>
      <c r="Q1967">
        <f t="shared" si="91"/>
        <v>0</v>
      </c>
      <c r="R1967">
        <f t="shared" si="92"/>
        <v>1</v>
      </c>
    </row>
    <row r="1968" spans="1:18">
      <c r="A1968" t="s">
        <v>431</v>
      </c>
      <c r="B1968" t="s">
        <v>182</v>
      </c>
      <c r="C1968" t="s">
        <v>1032</v>
      </c>
      <c r="D1968" t="s">
        <v>1040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f t="shared" si="90"/>
        <v>0</v>
      </c>
      <c r="Q1968">
        <f t="shared" si="91"/>
        <v>0</v>
      </c>
      <c r="R1968">
        <f t="shared" si="92"/>
        <v>1</v>
      </c>
    </row>
    <row r="1969" spans="1:18">
      <c r="A1969" t="s">
        <v>2874</v>
      </c>
      <c r="B1969" t="s">
        <v>1087</v>
      </c>
      <c r="C1969" t="s">
        <v>1064</v>
      </c>
      <c r="D1969" t="s">
        <v>1034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f t="shared" si="90"/>
        <v>0</v>
      </c>
      <c r="Q1969">
        <f t="shared" si="91"/>
        <v>0</v>
      </c>
      <c r="R1969">
        <f t="shared" si="92"/>
        <v>1</v>
      </c>
    </row>
    <row r="1970" spans="1:18">
      <c r="A1970" t="s">
        <v>1610</v>
      </c>
      <c r="B1970" t="s">
        <v>67</v>
      </c>
      <c r="C1970" t="s">
        <v>2</v>
      </c>
      <c r="D1970" t="s">
        <v>1052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f t="shared" si="90"/>
        <v>0</v>
      </c>
      <c r="Q1970">
        <f t="shared" si="91"/>
        <v>0</v>
      </c>
      <c r="R1970">
        <f t="shared" si="92"/>
        <v>1</v>
      </c>
    </row>
    <row r="1971" spans="1:18">
      <c r="A1971" t="s">
        <v>2875</v>
      </c>
      <c r="B1971" t="s">
        <v>46</v>
      </c>
      <c r="C1971" t="s">
        <v>1032</v>
      </c>
      <c r="D1971" t="s">
        <v>1060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f t="shared" si="90"/>
        <v>0</v>
      </c>
      <c r="Q1971">
        <f t="shared" si="91"/>
        <v>0</v>
      </c>
      <c r="R1971">
        <f t="shared" si="92"/>
        <v>1</v>
      </c>
    </row>
    <row r="1972" spans="1:18">
      <c r="A1972" t="s">
        <v>1198</v>
      </c>
      <c r="B1972" t="s">
        <v>2819</v>
      </c>
      <c r="C1972" t="s">
        <v>1059</v>
      </c>
      <c r="D1972" t="s">
        <v>1035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f t="shared" si="90"/>
        <v>0</v>
      </c>
      <c r="Q1972">
        <f t="shared" si="91"/>
        <v>0</v>
      </c>
      <c r="R1972">
        <f t="shared" si="92"/>
        <v>1</v>
      </c>
    </row>
    <row r="1973" spans="1:18">
      <c r="A1973" t="s">
        <v>229</v>
      </c>
      <c r="B1973" t="s">
        <v>1634</v>
      </c>
      <c r="C1973" t="s">
        <v>1058</v>
      </c>
      <c r="D1973" t="s">
        <v>1041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f t="shared" si="90"/>
        <v>0</v>
      </c>
      <c r="Q1973">
        <f t="shared" si="91"/>
        <v>0</v>
      </c>
      <c r="R1973">
        <f t="shared" si="92"/>
        <v>1</v>
      </c>
    </row>
    <row r="1974" spans="1:18">
      <c r="A1974" t="s">
        <v>2531</v>
      </c>
      <c r="B1974" t="s">
        <v>1927</v>
      </c>
      <c r="C1974" t="s">
        <v>3</v>
      </c>
      <c r="D1974" t="s">
        <v>1054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f t="shared" si="90"/>
        <v>0</v>
      </c>
      <c r="Q1974">
        <f t="shared" si="91"/>
        <v>0</v>
      </c>
      <c r="R1974">
        <f t="shared" si="92"/>
        <v>1</v>
      </c>
    </row>
    <row r="1975" spans="1:18">
      <c r="A1975" t="s">
        <v>2876</v>
      </c>
      <c r="B1975" t="s">
        <v>44</v>
      </c>
      <c r="C1975" t="s">
        <v>1062</v>
      </c>
      <c r="D1975" t="s">
        <v>1041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f t="shared" si="90"/>
        <v>0</v>
      </c>
      <c r="Q1975">
        <f t="shared" si="91"/>
        <v>0</v>
      </c>
      <c r="R1975">
        <f t="shared" si="92"/>
        <v>1</v>
      </c>
    </row>
    <row r="1976" spans="1:18">
      <c r="A1976" t="s">
        <v>3623</v>
      </c>
      <c r="B1976" t="s">
        <v>2877</v>
      </c>
      <c r="C1976" t="s">
        <v>1059</v>
      </c>
      <c r="D1976" t="s">
        <v>1033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f t="shared" si="90"/>
        <v>0</v>
      </c>
      <c r="Q1976">
        <f t="shared" si="91"/>
        <v>0</v>
      </c>
      <c r="R1976">
        <f t="shared" si="92"/>
        <v>1</v>
      </c>
    </row>
    <row r="1977" spans="1:18">
      <c r="A1977" t="s">
        <v>1172</v>
      </c>
      <c r="B1977" t="s">
        <v>58</v>
      </c>
      <c r="C1977" t="s">
        <v>1058</v>
      </c>
      <c r="D1977" t="s">
        <v>1035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f t="shared" si="90"/>
        <v>0</v>
      </c>
      <c r="Q1977">
        <f t="shared" si="91"/>
        <v>0</v>
      </c>
      <c r="R1977">
        <f t="shared" si="92"/>
        <v>1</v>
      </c>
    </row>
    <row r="1978" spans="1:18">
      <c r="A1978" t="s">
        <v>3685</v>
      </c>
      <c r="B1978" t="s">
        <v>2878</v>
      </c>
      <c r="C1978" t="s">
        <v>1064</v>
      </c>
      <c r="D1978" t="s">
        <v>1042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f t="shared" si="90"/>
        <v>0</v>
      </c>
      <c r="Q1978">
        <f t="shared" si="91"/>
        <v>0</v>
      </c>
      <c r="R1978">
        <f t="shared" si="92"/>
        <v>1</v>
      </c>
    </row>
    <row r="1979" spans="1:18">
      <c r="A1979" t="s">
        <v>1090</v>
      </c>
      <c r="B1979" t="s">
        <v>58</v>
      </c>
      <c r="C1979" t="s">
        <v>3</v>
      </c>
      <c r="D1979" t="s">
        <v>1054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f t="shared" si="90"/>
        <v>0</v>
      </c>
      <c r="Q1979">
        <f t="shared" si="91"/>
        <v>0</v>
      </c>
      <c r="R1979">
        <f t="shared" si="92"/>
        <v>1</v>
      </c>
    </row>
    <row r="1980" spans="1:18">
      <c r="A1980" t="s">
        <v>508</v>
      </c>
      <c r="B1980" t="s">
        <v>2879</v>
      </c>
      <c r="C1980" t="s">
        <v>1064</v>
      </c>
      <c r="D1980" t="s">
        <v>1039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f t="shared" si="90"/>
        <v>0</v>
      </c>
      <c r="Q1980">
        <f t="shared" si="91"/>
        <v>0</v>
      </c>
      <c r="R1980">
        <f t="shared" si="92"/>
        <v>1</v>
      </c>
    </row>
    <row r="1981" spans="1:18">
      <c r="A1981" t="s">
        <v>2880</v>
      </c>
      <c r="B1981" t="s">
        <v>2108</v>
      </c>
      <c r="C1981" t="s">
        <v>1</v>
      </c>
      <c r="D1981" t="s">
        <v>1033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f t="shared" si="90"/>
        <v>0</v>
      </c>
      <c r="Q1981">
        <f t="shared" si="91"/>
        <v>0</v>
      </c>
      <c r="R1981">
        <f t="shared" si="92"/>
        <v>1</v>
      </c>
    </row>
    <row r="1982" spans="1:18">
      <c r="A1982" t="s">
        <v>2881</v>
      </c>
      <c r="B1982" t="s">
        <v>2882</v>
      </c>
      <c r="C1982" t="s">
        <v>1062</v>
      </c>
      <c r="D1982" t="s">
        <v>1031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f t="shared" si="90"/>
        <v>0</v>
      </c>
      <c r="Q1982">
        <f t="shared" si="91"/>
        <v>0</v>
      </c>
      <c r="R1982">
        <f t="shared" si="92"/>
        <v>1</v>
      </c>
    </row>
    <row r="1983" spans="1:18">
      <c r="A1983" t="s">
        <v>2883</v>
      </c>
      <c r="B1983" t="s">
        <v>1871</v>
      </c>
      <c r="C1983" t="s">
        <v>2</v>
      </c>
      <c r="D1983" t="s">
        <v>1053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f t="shared" si="90"/>
        <v>0</v>
      </c>
      <c r="Q1983">
        <f t="shared" si="91"/>
        <v>0</v>
      </c>
      <c r="R1983">
        <f t="shared" si="92"/>
        <v>1</v>
      </c>
    </row>
    <row r="1984" spans="1:18">
      <c r="A1984" t="s">
        <v>333</v>
      </c>
      <c r="B1984" t="s">
        <v>101</v>
      </c>
      <c r="C1984" t="s">
        <v>1</v>
      </c>
      <c r="D1984" t="s">
        <v>1046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f t="shared" si="90"/>
        <v>0</v>
      </c>
      <c r="Q1984">
        <f t="shared" si="91"/>
        <v>0</v>
      </c>
      <c r="R1984">
        <f t="shared" si="92"/>
        <v>1</v>
      </c>
    </row>
    <row r="1985" spans="1:18">
      <c r="A1985" t="s">
        <v>3570</v>
      </c>
      <c r="B1985" t="s">
        <v>147</v>
      </c>
      <c r="C1985" t="s">
        <v>1032</v>
      </c>
      <c r="D1985" t="s">
        <v>1055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f t="shared" si="90"/>
        <v>0</v>
      </c>
      <c r="Q1985">
        <f t="shared" si="91"/>
        <v>0</v>
      </c>
      <c r="R1985">
        <f t="shared" si="92"/>
        <v>1</v>
      </c>
    </row>
    <row r="1986" spans="1:18">
      <c r="A1986" t="s">
        <v>527</v>
      </c>
      <c r="B1986" t="s">
        <v>2462</v>
      </c>
      <c r="C1986" t="s">
        <v>1</v>
      </c>
      <c r="D1986" t="s">
        <v>1030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f t="shared" si="90"/>
        <v>0</v>
      </c>
      <c r="Q1986">
        <f t="shared" si="91"/>
        <v>0</v>
      </c>
      <c r="R1986">
        <f t="shared" si="92"/>
        <v>1</v>
      </c>
    </row>
    <row r="1987" spans="1:18">
      <c r="A1987" t="s">
        <v>335</v>
      </c>
      <c r="B1987" t="s">
        <v>2135</v>
      </c>
      <c r="C1987" t="s">
        <v>1058</v>
      </c>
      <c r="D1987" t="s">
        <v>1060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f t="shared" ref="P1987:P2050" si="93">O1987/16.875</f>
        <v>0</v>
      </c>
      <c r="Q1987">
        <f t="shared" ref="Q1987:Q2050" si="94">IF(O1987 &gt;= 500,P1987*1.1,IF(O1987 &gt; 400,P1987,IF(O1987&gt;300,P1987*0.9,IF(O1987&gt;200,P1987*0.8,IF(O1987&gt;100,P1987*0.7,P1987*0.6)))))</f>
        <v>0</v>
      </c>
      <c r="R1987">
        <f t="shared" ref="R1987:R2050" si="95">IF(Q1987 &lt; 1.5,1,Q1987)</f>
        <v>1</v>
      </c>
    </row>
    <row r="1988" spans="1:18">
      <c r="A1988" t="s">
        <v>2884</v>
      </c>
      <c r="B1988" t="s">
        <v>213</v>
      </c>
      <c r="C1988" t="s">
        <v>2</v>
      </c>
      <c r="D1988" t="s">
        <v>1060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f t="shared" si="93"/>
        <v>0</v>
      </c>
      <c r="Q1988">
        <f t="shared" si="94"/>
        <v>0</v>
      </c>
      <c r="R1988">
        <f t="shared" si="95"/>
        <v>1</v>
      </c>
    </row>
    <row r="1989" spans="1:18">
      <c r="A1989" t="s">
        <v>297</v>
      </c>
      <c r="B1989" t="s">
        <v>191</v>
      </c>
      <c r="C1989" t="s">
        <v>1064</v>
      </c>
      <c r="D1989" t="s">
        <v>1033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f t="shared" si="93"/>
        <v>0</v>
      </c>
      <c r="Q1989">
        <f t="shared" si="94"/>
        <v>0</v>
      </c>
      <c r="R1989">
        <f t="shared" si="95"/>
        <v>1</v>
      </c>
    </row>
    <row r="1990" spans="1:18">
      <c r="A1990" t="s">
        <v>2885</v>
      </c>
      <c r="B1990" t="s">
        <v>304</v>
      </c>
      <c r="C1990" t="s">
        <v>1062</v>
      </c>
      <c r="D1990" t="s">
        <v>1040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f t="shared" si="93"/>
        <v>0</v>
      </c>
      <c r="Q1990">
        <f t="shared" si="94"/>
        <v>0</v>
      </c>
      <c r="R1990">
        <f t="shared" si="95"/>
        <v>1</v>
      </c>
    </row>
    <row r="1991" spans="1:18">
      <c r="A1991" t="s">
        <v>2886</v>
      </c>
      <c r="B1991" t="s">
        <v>67</v>
      </c>
      <c r="C1991" t="s">
        <v>1058</v>
      </c>
      <c r="D1991" t="s">
        <v>1031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f t="shared" si="93"/>
        <v>0</v>
      </c>
      <c r="Q1991">
        <f t="shared" si="94"/>
        <v>0</v>
      </c>
      <c r="R1991">
        <f t="shared" si="95"/>
        <v>1</v>
      </c>
    </row>
    <row r="1992" spans="1:18">
      <c r="A1992" t="s">
        <v>2887</v>
      </c>
      <c r="B1992" t="s">
        <v>2888</v>
      </c>
      <c r="C1992" t="s">
        <v>1062</v>
      </c>
      <c r="D1992" t="s">
        <v>1026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f t="shared" si="93"/>
        <v>0</v>
      </c>
      <c r="Q1992">
        <f t="shared" si="94"/>
        <v>0</v>
      </c>
      <c r="R1992">
        <f t="shared" si="95"/>
        <v>1</v>
      </c>
    </row>
    <row r="1993" spans="1:18">
      <c r="A1993" t="s">
        <v>2889</v>
      </c>
      <c r="B1993" t="s">
        <v>666</v>
      </c>
      <c r="C1993" t="s">
        <v>1059</v>
      </c>
      <c r="D1993" t="s">
        <v>1042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f t="shared" si="93"/>
        <v>0</v>
      </c>
      <c r="Q1993">
        <f t="shared" si="94"/>
        <v>0</v>
      </c>
      <c r="R1993">
        <f t="shared" si="95"/>
        <v>1</v>
      </c>
    </row>
    <row r="1994" spans="1:18">
      <c r="A1994" t="s">
        <v>2890</v>
      </c>
      <c r="B1994" t="s">
        <v>846</v>
      </c>
      <c r="C1994" t="s">
        <v>1058</v>
      </c>
      <c r="D1994" t="s">
        <v>1034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f t="shared" si="93"/>
        <v>0</v>
      </c>
      <c r="Q1994">
        <f t="shared" si="94"/>
        <v>0</v>
      </c>
      <c r="R1994">
        <f t="shared" si="95"/>
        <v>1</v>
      </c>
    </row>
    <row r="1995" spans="1:18">
      <c r="A1995" t="s">
        <v>964</v>
      </c>
      <c r="B1995" t="s">
        <v>2891</v>
      </c>
      <c r="C1995" t="s">
        <v>1058</v>
      </c>
      <c r="D1995" t="s">
        <v>1035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f t="shared" si="93"/>
        <v>0</v>
      </c>
      <c r="Q1995">
        <f t="shared" si="94"/>
        <v>0</v>
      </c>
      <c r="R1995">
        <f t="shared" si="95"/>
        <v>1</v>
      </c>
    </row>
    <row r="1996" spans="1:18">
      <c r="A1996" t="s">
        <v>919</v>
      </c>
      <c r="B1996" t="s">
        <v>2892</v>
      </c>
      <c r="C1996" t="s">
        <v>1058</v>
      </c>
      <c r="D1996" t="s">
        <v>1052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f t="shared" si="93"/>
        <v>0</v>
      </c>
      <c r="Q1996">
        <f t="shared" si="94"/>
        <v>0</v>
      </c>
      <c r="R1996">
        <f t="shared" si="95"/>
        <v>1</v>
      </c>
    </row>
    <row r="1997" spans="1:18">
      <c r="A1997" t="s">
        <v>1186</v>
      </c>
      <c r="B1997" t="s">
        <v>87</v>
      </c>
      <c r="C1997" t="s">
        <v>1058</v>
      </c>
      <c r="D1997" t="s">
        <v>1037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f t="shared" si="93"/>
        <v>0</v>
      </c>
      <c r="Q1997">
        <f t="shared" si="94"/>
        <v>0</v>
      </c>
      <c r="R1997">
        <f t="shared" si="95"/>
        <v>1</v>
      </c>
    </row>
    <row r="1998" spans="1:18">
      <c r="A1998" t="s">
        <v>3624</v>
      </c>
      <c r="B1998" t="s">
        <v>3625</v>
      </c>
      <c r="C1998" t="s">
        <v>1064</v>
      </c>
      <c r="D1998" t="s">
        <v>1034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f t="shared" si="93"/>
        <v>0</v>
      </c>
      <c r="Q1998">
        <f t="shared" si="94"/>
        <v>0</v>
      </c>
      <c r="R1998">
        <f t="shared" si="95"/>
        <v>1</v>
      </c>
    </row>
    <row r="1999" spans="1:18">
      <c r="A1999" t="s">
        <v>2893</v>
      </c>
      <c r="B1999" t="s">
        <v>147</v>
      </c>
      <c r="C1999" t="s">
        <v>1058</v>
      </c>
      <c r="D1999" t="s">
        <v>1034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f t="shared" si="93"/>
        <v>0</v>
      </c>
      <c r="Q1999">
        <f t="shared" si="94"/>
        <v>0</v>
      </c>
      <c r="R1999">
        <f t="shared" si="95"/>
        <v>1</v>
      </c>
    </row>
    <row r="2000" spans="1:18">
      <c r="A2000" t="s">
        <v>2894</v>
      </c>
      <c r="B2000" t="s">
        <v>1871</v>
      </c>
      <c r="C2000" t="s">
        <v>1064</v>
      </c>
      <c r="D2000" t="s">
        <v>1051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f t="shared" si="93"/>
        <v>0</v>
      </c>
      <c r="Q2000">
        <f t="shared" si="94"/>
        <v>0</v>
      </c>
      <c r="R2000">
        <f t="shared" si="95"/>
        <v>1</v>
      </c>
    </row>
    <row r="2001" spans="1:18">
      <c r="A2001" t="s">
        <v>185</v>
      </c>
      <c r="B2001" t="s">
        <v>681</v>
      </c>
      <c r="C2001" t="s">
        <v>1338</v>
      </c>
      <c r="D2001" t="s">
        <v>1040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f t="shared" si="93"/>
        <v>0</v>
      </c>
      <c r="Q2001">
        <f t="shared" si="94"/>
        <v>0</v>
      </c>
      <c r="R2001">
        <f t="shared" si="95"/>
        <v>1</v>
      </c>
    </row>
    <row r="2002" spans="1:18">
      <c r="A2002" t="s">
        <v>2895</v>
      </c>
      <c r="B2002" t="s">
        <v>143</v>
      </c>
      <c r="C2002" t="s">
        <v>1058</v>
      </c>
      <c r="D2002" t="s">
        <v>1030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f t="shared" si="93"/>
        <v>0</v>
      </c>
      <c r="Q2002">
        <f t="shared" si="94"/>
        <v>0</v>
      </c>
      <c r="R2002">
        <f t="shared" si="95"/>
        <v>1</v>
      </c>
    </row>
    <row r="2003" spans="1:18">
      <c r="A2003" t="s">
        <v>2896</v>
      </c>
      <c r="B2003" t="s">
        <v>3686</v>
      </c>
      <c r="C2003" t="s">
        <v>1032</v>
      </c>
      <c r="D2003" t="s">
        <v>1034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f t="shared" si="93"/>
        <v>0</v>
      </c>
      <c r="Q2003">
        <f t="shared" si="94"/>
        <v>0</v>
      </c>
      <c r="R2003">
        <f t="shared" si="95"/>
        <v>1</v>
      </c>
    </row>
    <row r="2004" spans="1:18">
      <c r="A2004" t="s">
        <v>1109</v>
      </c>
      <c r="B2004" t="s">
        <v>523</v>
      </c>
      <c r="C2004" t="s">
        <v>1058</v>
      </c>
      <c r="D2004" t="s">
        <v>1052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f t="shared" si="93"/>
        <v>0</v>
      </c>
      <c r="Q2004">
        <f t="shared" si="94"/>
        <v>0</v>
      </c>
      <c r="R2004">
        <f t="shared" si="95"/>
        <v>1</v>
      </c>
    </row>
    <row r="2005" spans="1:18">
      <c r="A2005" t="s">
        <v>2897</v>
      </c>
      <c r="B2005" t="s">
        <v>201</v>
      </c>
      <c r="C2005" t="s">
        <v>1058</v>
      </c>
      <c r="D2005" t="s">
        <v>1035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f t="shared" si="93"/>
        <v>0</v>
      </c>
      <c r="Q2005">
        <f t="shared" si="94"/>
        <v>0</v>
      </c>
      <c r="R2005">
        <f t="shared" si="95"/>
        <v>1</v>
      </c>
    </row>
    <row r="2006" spans="1:18">
      <c r="A2006" t="s">
        <v>2898</v>
      </c>
      <c r="B2006" t="s">
        <v>605</v>
      </c>
      <c r="C2006" t="s">
        <v>1058</v>
      </c>
      <c r="D2006" t="s">
        <v>1045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f t="shared" si="93"/>
        <v>0</v>
      </c>
      <c r="Q2006">
        <f t="shared" si="94"/>
        <v>0</v>
      </c>
      <c r="R2006">
        <f t="shared" si="95"/>
        <v>1</v>
      </c>
    </row>
    <row r="2007" spans="1:18">
      <c r="A2007" t="s">
        <v>2224</v>
      </c>
      <c r="B2007" t="s">
        <v>1097</v>
      </c>
      <c r="C2007" t="s">
        <v>1</v>
      </c>
      <c r="D2007" t="s">
        <v>1039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f t="shared" si="93"/>
        <v>0</v>
      </c>
      <c r="Q2007">
        <f t="shared" si="94"/>
        <v>0</v>
      </c>
      <c r="R2007">
        <f t="shared" si="95"/>
        <v>1</v>
      </c>
    </row>
    <row r="2008" spans="1:18">
      <c r="A2008" t="s">
        <v>417</v>
      </c>
      <c r="B2008" t="s">
        <v>710</v>
      </c>
      <c r="C2008" t="s">
        <v>1058</v>
      </c>
      <c r="D2008" t="s">
        <v>1063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f t="shared" si="93"/>
        <v>0</v>
      </c>
      <c r="Q2008">
        <f t="shared" si="94"/>
        <v>0</v>
      </c>
      <c r="R2008">
        <f t="shared" si="95"/>
        <v>1</v>
      </c>
    </row>
    <row r="2009" spans="1:18">
      <c r="A2009" t="s">
        <v>2899</v>
      </c>
      <c r="B2009" t="s">
        <v>147</v>
      </c>
      <c r="C2009" t="s">
        <v>1032</v>
      </c>
      <c r="D2009" t="s">
        <v>1038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f t="shared" si="93"/>
        <v>0</v>
      </c>
      <c r="Q2009">
        <f t="shared" si="94"/>
        <v>0</v>
      </c>
      <c r="R2009">
        <f t="shared" si="95"/>
        <v>1</v>
      </c>
    </row>
    <row r="2010" spans="1:18">
      <c r="A2010" t="s">
        <v>2900</v>
      </c>
      <c r="B2010" t="s">
        <v>277</v>
      </c>
      <c r="C2010" t="s">
        <v>2</v>
      </c>
      <c r="D2010" t="s">
        <v>1044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f t="shared" si="93"/>
        <v>0</v>
      </c>
      <c r="Q2010">
        <f t="shared" si="94"/>
        <v>0</v>
      </c>
      <c r="R2010">
        <f t="shared" si="95"/>
        <v>1</v>
      </c>
    </row>
    <row r="2011" spans="1:18">
      <c r="A2011" t="s">
        <v>472</v>
      </c>
      <c r="B2011" t="s">
        <v>1782</v>
      </c>
      <c r="C2011" t="s">
        <v>1062</v>
      </c>
      <c r="D2011" t="s">
        <v>1035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f t="shared" si="93"/>
        <v>0</v>
      </c>
      <c r="Q2011">
        <f t="shared" si="94"/>
        <v>0</v>
      </c>
      <c r="R2011">
        <f t="shared" si="95"/>
        <v>1</v>
      </c>
    </row>
    <row r="2012" spans="1:18">
      <c r="A2012" t="s">
        <v>1661</v>
      </c>
      <c r="B2012" t="s">
        <v>207</v>
      </c>
      <c r="C2012" t="s">
        <v>1064</v>
      </c>
      <c r="D2012" t="s">
        <v>1029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f t="shared" si="93"/>
        <v>0</v>
      </c>
      <c r="Q2012">
        <f t="shared" si="94"/>
        <v>0</v>
      </c>
      <c r="R2012">
        <f t="shared" si="95"/>
        <v>1</v>
      </c>
    </row>
    <row r="2013" spans="1:18">
      <c r="A2013" t="s">
        <v>2901</v>
      </c>
      <c r="B2013" t="s">
        <v>786</v>
      </c>
      <c r="C2013" t="s">
        <v>1058</v>
      </c>
      <c r="D2013" t="s">
        <v>1041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f t="shared" si="93"/>
        <v>0</v>
      </c>
      <c r="Q2013">
        <f t="shared" si="94"/>
        <v>0</v>
      </c>
      <c r="R2013">
        <f t="shared" si="95"/>
        <v>1</v>
      </c>
    </row>
    <row r="2014" spans="1:18">
      <c r="A2014" t="s">
        <v>334</v>
      </c>
      <c r="B2014" t="s">
        <v>194</v>
      </c>
      <c r="C2014" t="s">
        <v>1032</v>
      </c>
      <c r="D2014" t="s">
        <v>1030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f t="shared" si="93"/>
        <v>0</v>
      </c>
      <c r="Q2014">
        <f t="shared" si="94"/>
        <v>0</v>
      </c>
      <c r="R2014">
        <f t="shared" si="95"/>
        <v>1</v>
      </c>
    </row>
    <row r="2015" spans="1:18">
      <c r="A2015" t="s">
        <v>595</v>
      </c>
      <c r="B2015" t="s">
        <v>101</v>
      </c>
      <c r="C2015" t="s">
        <v>1</v>
      </c>
      <c r="D2015" t="s">
        <v>1051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f t="shared" si="93"/>
        <v>0</v>
      </c>
      <c r="Q2015">
        <f t="shared" si="94"/>
        <v>0</v>
      </c>
      <c r="R2015">
        <f t="shared" si="95"/>
        <v>1</v>
      </c>
    </row>
    <row r="2016" spans="1:18">
      <c r="A2016" t="s">
        <v>385</v>
      </c>
      <c r="B2016" t="s">
        <v>3626</v>
      </c>
      <c r="C2016" t="s">
        <v>1064</v>
      </c>
      <c r="D2016" t="s">
        <v>1037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f t="shared" si="93"/>
        <v>0</v>
      </c>
      <c r="Q2016">
        <f t="shared" si="94"/>
        <v>0</v>
      </c>
      <c r="R2016">
        <f t="shared" si="95"/>
        <v>1</v>
      </c>
    </row>
    <row r="2017" spans="1:18">
      <c r="A2017" t="s">
        <v>337</v>
      </c>
      <c r="B2017" t="s">
        <v>110</v>
      </c>
      <c r="C2017" t="s">
        <v>1062</v>
      </c>
      <c r="D2017" t="s">
        <v>1029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f t="shared" si="93"/>
        <v>0</v>
      </c>
      <c r="Q2017">
        <f t="shared" si="94"/>
        <v>0</v>
      </c>
      <c r="R2017">
        <f t="shared" si="95"/>
        <v>1</v>
      </c>
    </row>
    <row r="2018" spans="1:18">
      <c r="A2018" t="s">
        <v>2902</v>
      </c>
      <c r="B2018" t="s">
        <v>642</v>
      </c>
      <c r="C2018" t="s">
        <v>1058</v>
      </c>
      <c r="D2018" t="s">
        <v>1047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f t="shared" si="93"/>
        <v>0</v>
      </c>
      <c r="Q2018">
        <f t="shared" si="94"/>
        <v>0</v>
      </c>
      <c r="R2018">
        <f t="shared" si="95"/>
        <v>1</v>
      </c>
    </row>
    <row r="2019" spans="1:18">
      <c r="A2019" t="s">
        <v>3627</v>
      </c>
      <c r="B2019" t="s">
        <v>704</v>
      </c>
      <c r="C2019" t="s">
        <v>1058</v>
      </c>
      <c r="D2019" t="s">
        <v>1034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f t="shared" si="93"/>
        <v>0</v>
      </c>
      <c r="Q2019">
        <f t="shared" si="94"/>
        <v>0</v>
      </c>
      <c r="R2019">
        <f t="shared" si="95"/>
        <v>1</v>
      </c>
    </row>
    <row r="2020" spans="1:18">
      <c r="A2020" t="s">
        <v>2322</v>
      </c>
      <c r="B2020" t="s">
        <v>968</v>
      </c>
      <c r="C2020" t="s">
        <v>1032</v>
      </c>
      <c r="D2020" t="s">
        <v>1044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f t="shared" si="93"/>
        <v>0</v>
      </c>
      <c r="Q2020">
        <f t="shared" si="94"/>
        <v>0</v>
      </c>
      <c r="R2020">
        <f t="shared" si="95"/>
        <v>1</v>
      </c>
    </row>
    <row r="2021" spans="1:18">
      <c r="A2021" t="s">
        <v>2903</v>
      </c>
      <c r="B2021" t="s">
        <v>2284</v>
      </c>
      <c r="C2021" t="s">
        <v>2</v>
      </c>
      <c r="D2021" t="s">
        <v>1029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f t="shared" si="93"/>
        <v>0</v>
      </c>
      <c r="Q2021">
        <f t="shared" si="94"/>
        <v>0</v>
      </c>
      <c r="R2021">
        <f t="shared" si="95"/>
        <v>1</v>
      </c>
    </row>
    <row r="2022" spans="1:18">
      <c r="A2022" t="s">
        <v>2904</v>
      </c>
      <c r="B2022" t="s">
        <v>2905</v>
      </c>
      <c r="C2022" t="s">
        <v>1064</v>
      </c>
      <c r="D2022" t="s">
        <v>1034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f t="shared" si="93"/>
        <v>0</v>
      </c>
      <c r="Q2022">
        <f t="shared" si="94"/>
        <v>0</v>
      </c>
      <c r="R2022">
        <f t="shared" si="95"/>
        <v>1</v>
      </c>
    </row>
    <row r="2023" spans="1:18">
      <c r="A2023" t="s">
        <v>2906</v>
      </c>
      <c r="B2023" t="s">
        <v>30</v>
      </c>
      <c r="C2023" t="s">
        <v>1</v>
      </c>
      <c r="D2023" t="s">
        <v>1042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f t="shared" si="93"/>
        <v>0</v>
      </c>
      <c r="Q2023">
        <f t="shared" si="94"/>
        <v>0</v>
      </c>
      <c r="R2023">
        <f t="shared" si="95"/>
        <v>1</v>
      </c>
    </row>
    <row r="2024" spans="1:18">
      <c r="A2024" t="s">
        <v>389</v>
      </c>
      <c r="B2024" t="s">
        <v>256</v>
      </c>
      <c r="C2024" t="s">
        <v>1032</v>
      </c>
      <c r="D2024" t="s">
        <v>1029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f t="shared" si="93"/>
        <v>0</v>
      </c>
      <c r="Q2024">
        <f t="shared" si="94"/>
        <v>0</v>
      </c>
      <c r="R2024">
        <f t="shared" si="95"/>
        <v>1</v>
      </c>
    </row>
    <row r="2025" spans="1:18">
      <c r="A2025" t="s">
        <v>2907</v>
      </c>
      <c r="B2025" t="s">
        <v>196</v>
      </c>
      <c r="C2025" t="s">
        <v>1064</v>
      </c>
      <c r="D2025" t="s">
        <v>1035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f t="shared" si="93"/>
        <v>0</v>
      </c>
      <c r="Q2025">
        <f t="shared" si="94"/>
        <v>0</v>
      </c>
      <c r="R2025">
        <f t="shared" si="95"/>
        <v>1</v>
      </c>
    </row>
    <row r="2026" spans="1:18">
      <c r="A2026" t="s">
        <v>2908</v>
      </c>
      <c r="B2026" t="s">
        <v>180</v>
      </c>
      <c r="C2026" t="s">
        <v>1058</v>
      </c>
      <c r="D2026" t="s">
        <v>1029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f t="shared" si="93"/>
        <v>0</v>
      </c>
      <c r="Q2026">
        <f t="shared" si="94"/>
        <v>0</v>
      </c>
      <c r="R2026">
        <f t="shared" si="95"/>
        <v>1</v>
      </c>
    </row>
    <row r="2027" spans="1:18">
      <c r="A2027" t="s">
        <v>3569</v>
      </c>
      <c r="B2027" t="s">
        <v>1805</v>
      </c>
      <c r="C2027" t="s">
        <v>1064</v>
      </c>
      <c r="D2027" t="s">
        <v>1026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f t="shared" si="93"/>
        <v>0</v>
      </c>
      <c r="Q2027">
        <f t="shared" si="94"/>
        <v>0</v>
      </c>
      <c r="R2027">
        <f t="shared" si="95"/>
        <v>1</v>
      </c>
    </row>
    <row r="2028" spans="1:18">
      <c r="A2028" t="s">
        <v>2909</v>
      </c>
      <c r="B2028" t="s">
        <v>143</v>
      </c>
      <c r="C2028" t="s">
        <v>1058</v>
      </c>
      <c r="D2028" t="s">
        <v>1339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f t="shared" si="93"/>
        <v>0</v>
      </c>
      <c r="Q2028">
        <f t="shared" si="94"/>
        <v>0</v>
      </c>
      <c r="R2028">
        <f t="shared" si="95"/>
        <v>1</v>
      </c>
    </row>
    <row r="2029" spans="1:18">
      <c r="A2029" t="s">
        <v>3628</v>
      </c>
      <c r="B2029" t="s">
        <v>143</v>
      </c>
      <c r="C2029" t="s">
        <v>1032</v>
      </c>
      <c r="D2029" t="s">
        <v>1044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f t="shared" si="93"/>
        <v>0</v>
      </c>
      <c r="Q2029">
        <f t="shared" si="94"/>
        <v>0</v>
      </c>
      <c r="R2029">
        <f t="shared" si="95"/>
        <v>1</v>
      </c>
    </row>
    <row r="2030" spans="1:18">
      <c r="A2030" t="s">
        <v>2910</v>
      </c>
      <c r="B2030" t="s">
        <v>147</v>
      </c>
      <c r="C2030" t="s">
        <v>1064</v>
      </c>
      <c r="D2030" t="s">
        <v>1042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f t="shared" si="93"/>
        <v>0</v>
      </c>
      <c r="Q2030">
        <f t="shared" si="94"/>
        <v>0</v>
      </c>
      <c r="R2030">
        <f t="shared" si="95"/>
        <v>1</v>
      </c>
    </row>
    <row r="2031" spans="1:18">
      <c r="A2031" t="s">
        <v>298</v>
      </c>
      <c r="B2031" t="s">
        <v>835</v>
      </c>
      <c r="C2031" t="s">
        <v>1032</v>
      </c>
      <c r="D2031" t="s">
        <v>1063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f t="shared" si="93"/>
        <v>0</v>
      </c>
      <c r="Q2031">
        <f t="shared" si="94"/>
        <v>0</v>
      </c>
      <c r="R2031">
        <f t="shared" si="95"/>
        <v>1</v>
      </c>
    </row>
    <row r="2032" spans="1:18">
      <c r="A2032" t="s">
        <v>803</v>
      </c>
      <c r="B2032" t="s">
        <v>81</v>
      </c>
      <c r="C2032" t="s">
        <v>1</v>
      </c>
      <c r="D2032" t="s">
        <v>1046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f t="shared" si="93"/>
        <v>0</v>
      </c>
      <c r="Q2032">
        <f t="shared" si="94"/>
        <v>0</v>
      </c>
      <c r="R2032">
        <f t="shared" si="95"/>
        <v>1</v>
      </c>
    </row>
    <row r="2033" spans="1:18">
      <c r="A2033" t="s">
        <v>2911</v>
      </c>
      <c r="B2033" t="s">
        <v>213</v>
      </c>
      <c r="C2033" t="s">
        <v>3</v>
      </c>
      <c r="D2033" t="s">
        <v>1029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f t="shared" si="93"/>
        <v>0</v>
      </c>
      <c r="Q2033">
        <f t="shared" si="94"/>
        <v>0</v>
      </c>
      <c r="R2033">
        <f t="shared" si="95"/>
        <v>1</v>
      </c>
    </row>
    <row r="2034" spans="1:18">
      <c r="A2034" t="s">
        <v>2912</v>
      </c>
      <c r="B2034" t="s">
        <v>368</v>
      </c>
      <c r="C2034" t="s">
        <v>1058</v>
      </c>
      <c r="D2034" t="s">
        <v>1051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f t="shared" si="93"/>
        <v>0</v>
      </c>
      <c r="Q2034">
        <f t="shared" si="94"/>
        <v>0</v>
      </c>
      <c r="R2034">
        <f t="shared" si="95"/>
        <v>1</v>
      </c>
    </row>
    <row r="2035" spans="1:18">
      <c r="A2035" t="s">
        <v>2913</v>
      </c>
      <c r="B2035" t="s">
        <v>649</v>
      </c>
      <c r="C2035" t="s">
        <v>2</v>
      </c>
      <c r="D2035" t="s">
        <v>1033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f t="shared" si="93"/>
        <v>0</v>
      </c>
      <c r="Q2035">
        <f t="shared" si="94"/>
        <v>0</v>
      </c>
      <c r="R2035">
        <f t="shared" si="95"/>
        <v>1</v>
      </c>
    </row>
    <row r="2036" spans="1:18">
      <c r="A2036" t="s">
        <v>280</v>
      </c>
      <c r="B2036" t="s">
        <v>1154</v>
      </c>
      <c r="C2036" t="s">
        <v>1</v>
      </c>
      <c r="D2036" t="s">
        <v>1029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f t="shared" si="93"/>
        <v>0</v>
      </c>
      <c r="Q2036">
        <f t="shared" si="94"/>
        <v>0</v>
      </c>
      <c r="R2036">
        <f t="shared" si="95"/>
        <v>1</v>
      </c>
    </row>
    <row r="2037" spans="1:18">
      <c r="A2037" t="s">
        <v>1111</v>
      </c>
      <c r="B2037" t="s">
        <v>304</v>
      </c>
      <c r="C2037" t="s">
        <v>1</v>
      </c>
      <c r="D2037" t="s">
        <v>1041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f t="shared" si="93"/>
        <v>0</v>
      </c>
      <c r="Q2037">
        <f t="shared" si="94"/>
        <v>0</v>
      </c>
      <c r="R2037">
        <f t="shared" si="95"/>
        <v>1</v>
      </c>
    </row>
    <row r="2038" spans="1:18">
      <c r="A2038" t="s">
        <v>2914</v>
      </c>
      <c r="B2038" t="s">
        <v>50</v>
      </c>
      <c r="C2038" t="s">
        <v>1032</v>
      </c>
      <c r="D2038" t="s">
        <v>1042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f t="shared" si="93"/>
        <v>0</v>
      </c>
      <c r="Q2038">
        <f t="shared" si="94"/>
        <v>0</v>
      </c>
      <c r="R2038">
        <f t="shared" si="95"/>
        <v>1</v>
      </c>
    </row>
    <row r="2039" spans="1:18">
      <c r="A2039" t="s">
        <v>2915</v>
      </c>
      <c r="B2039" t="s">
        <v>1075</v>
      </c>
      <c r="C2039" t="s">
        <v>1058</v>
      </c>
      <c r="D2039" t="s">
        <v>1055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f t="shared" si="93"/>
        <v>0</v>
      </c>
      <c r="Q2039">
        <f t="shared" si="94"/>
        <v>0</v>
      </c>
      <c r="R2039">
        <f t="shared" si="95"/>
        <v>1</v>
      </c>
    </row>
    <row r="2040" spans="1:18">
      <c r="A2040" t="s">
        <v>919</v>
      </c>
      <c r="B2040" t="s">
        <v>101</v>
      </c>
      <c r="C2040" t="s">
        <v>1032</v>
      </c>
      <c r="D2040" t="s">
        <v>1030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f t="shared" si="93"/>
        <v>0</v>
      </c>
      <c r="Q2040">
        <f t="shared" si="94"/>
        <v>0</v>
      </c>
      <c r="R2040">
        <f t="shared" si="95"/>
        <v>1</v>
      </c>
    </row>
    <row r="2041" spans="1:18">
      <c r="A2041" t="s">
        <v>1426</v>
      </c>
      <c r="B2041" t="s">
        <v>46</v>
      </c>
      <c r="C2041" t="s">
        <v>1032</v>
      </c>
      <c r="D2041" t="s">
        <v>1046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f t="shared" si="93"/>
        <v>0</v>
      </c>
      <c r="Q2041">
        <f t="shared" si="94"/>
        <v>0</v>
      </c>
      <c r="R2041">
        <f t="shared" si="95"/>
        <v>1</v>
      </c>
    </row>
    <row r="2042" spans="1:18">
      <c r="A2042" t="s">
        <v>919</v>
      </c>
      <c r="B2042" t="s">
        <v>177</v>
      </c>
      <c r="C2042" t="s">
        <v>1058</v>
      </c>
      <c r="D2042" t="s">
        <v>1043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f t="shared" si="93"/>
        <v>0</v>
      </c>
      <c r="Q2042">
        <f t="shared" si="94"/>
        <v>0</v>
      </c>
      <c r="R2042">
        <f t="shared" si="95"/>
        <v>1</v>
      </c>
    </row>
    <row r="2043" spans="1:18">
      <c r="A2043" t="s">
        <v>2916</v>
      </c>
      <c r="B2043" t="s">
        <v>191</v>
      </c>
      <c r="C2043" t="s">
        <v>1059</v>
      </c>
      <c r="D2043" t="s">
        <v>1039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f t="shared" si="93"/>
        <v>0</v>
      </c>
      <c r="Q2043">
        <f t="shared" si="94"/>
        <v>0</v>
      </c>
      <c r="R2043">
        <f t="shared" si="95"/>
        <v>1</v>
      </c>
    </row>
    <row r="2044" spans="1:18">
      <c r="A2044" t="s">
        <v>2917</v>
      </c>
      <c r="B2044" t="s">
        <v>839</v>
      </c>
      <c r="C2044" t="s">
        <v>2</v>
      </c>
      <c r="D2044" t="s">
        <v>1046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f t="shared" si="93"/>
        <v>0</v>
      </c>
      <c r="Q2044">
        <f t="shared" si="94"/>
        <v>0</v>
      </c>
      <c r="R2044">
        <f t="shared" si="95"/>
        <v>1</v>
      </c>
    </row>
    <row r="2045" spans="1:18">
      <c r="A2045" t="s">
        <v>564</v>
      </c>
      <c r="B2045" t="s">
        <v>147</v>
      </c>
      <c r="C2045" t="s">
        <v>1338</v>
      </c>
      <c r="D2045" t="s">
        <v>1046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f t="shared" si="93"/>
        <v>0</v>
      </c>
      <c r="Q2045">
        <f t="shared" si="94"/>
        <v>0</v>
      </c>
      <c r="R2045">
        <f t="shared" si="95"/>
        <v>1</v>
      </c>
    </row>
    <row r="2046" spans="1:18">
      <c r="A2046" t="s">
        <v>2918</v>
      </c>
      <c r="B2046" t="s">
        <v>398</v>
      </c>
      <c r="C2046" t="s">
        <v>1</v>
      </c>
      <c r="D2046" t="s">
        <v>1043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f t="shared" si="93"/>
        <v>0</v>
      </c>
      <c r="Q2046">
        <f t="shared" si="94"/>
        <v>0</v>
      </c>
      <c r="R2046">
        <f t="shared" si="95"/>
        <v>1</v>
      </c>
    </row>
    <row r="2047" spans="1:18">
      <c r="A2047" t="s">
        <v>755</v>
      </c>
      <c r="B2047" t="s">
        <v>362</v>
      </c>
      <c r="C2047" t="s">
        <v>2</v>
      </c>
      <c r="D2047" t="s">
        <v>1048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f t="shared" si="93"/>
        <v>0</v>
      </c>
      <c r="Q2047">
        <f t="shared" si="94"/>
        <v>0</v>
      </c>
      <c r="R2047">
        <f t="shared" si="95"/>
        <v>1</v>
      </c>
    </row>
    <row r="2048" spans="1:18">
      <c r="A2048" t="s">
        <v>1617</v>
      </c>
      <c r="B2048" t="s">
        <v>368</v>
      </c>
      <c r="C2048" t="s">
        <v>1058</v>
      </c>
      <c r="D2048" t="s">
        <v>1042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f t="shared" si="93"/>
        <v>0</v>
      </c>
      <c r="Q2048">
        <f t="shared" si="94"/>
        <v>0</v>
      </c>
      <c r="R2048">
        <f t="shared" si="95"/>
        <v>1</v>
      </c>
    </row>
    <row r="2049" spans="1:18">
      <c r="A2049" t="s">
        <v>2919</v>
      </c>
      <c r="B2049" t="s">
        <v>373</v>
      </c>
      <c r="C2049" t="s">
        <v>1062</v>
      </c>
      <c r="D2049" t="s">
        <v>1030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f t="shared" si="93"/>
        <v>0</v>
      </c>
      <c r="Q2049">
        <f t="shared" si="94"/>
        <v>0</v>
      </c>
      <c r="R2049">
        <f t="shared" si="95"/>
        <v>1</v>
      </c>
    </row>
    <row r="2050" spans="1:18">
      <c r="A2050" t="s">
        <v>389</v>
      </c>
      <c r="B2050" t="s">
        <v>2106</v>
      </c>
      <c r="C2050" t="s">
        <v>1</v>
      </c>
      <c r="D2050" t="s">
        <v>1026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f t="shared" si="93"/>
        <v>0</v>
      </c>
      <c r="Q2050">
        <f t="shared" si="94"/>
        <v>0</v>
      </c>
      <c r="R2050">
        <f t="shared" si="95"/>
        <v>1</v>
      </c>
    </row>
    <row r="2051" spans="1:18">
      <c r="A2051" t="s">
        <v>2920</v>
      </c>
      <c r="B2051" t="s">
        <v>147</v>
      </c>
      <c r="C2051" t="s">
        <v>1058</v>
      </c>
      <c r="D2051" t="s">
        <v>1042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f t="shared" ref="P2051:P2114" si="96">O2051/16.875</f>
        <v>0</v>
      </c>
      <c r="Q2051">
        <f t="shared" ref="Q2051:Q2114" si="97">IF(O2051 &gt;= 500,P2051*1.1,IF(O2051 &gt; 400,P2051,IF(O2051&gt;300,P2051*0.9,IF(O2051&gt;200,P2051*0.8,IF(O2051&gt;100,P2051*0.7,P2051*0.6)))))</f>
        <v>0</v>
      </c>
      <c r="R2051">
        <f t="shared" ref="R2051:R2114" si="98">IF(Q2051 &lt; 1.5,1,Q2051)</f>
        <v>1</v>
      </c>
    </row>
    <row r="2052" spans="1:18">
      <c r="A2052" t="s">
        <v>2921</v>
      </c>
      <c r="B2052" t="s">
        <v>304</v>
      </c>
      <c r="C2052" t="s">
        <v>1058</v>
      </c>
      <c r="D2052" t="s">
        <v>1038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f t="shared" si="96"/>
        <v>0</v>
      </c>
      <c r="Q2052">
        <f t="shared" si="97"/>
        <v>0</v>
      </c>
      <c r="R2052">
        <f t="shared" si="98"/>
        <v>1</v>
      </c>
    </row>
    <row r="2053" spans="1:18">
      <c r="A2053" t="s">
        <v>2922</v>
      </c>
      <c r="B2053" t="s">
        <v>2135</v>
      </c>
      <c r="C2053" t="s">
        <v>2</v>
      </c>
      <c r="D2053" t="s">
        <v>1060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f t="shared" si="96"/>
        <v>0</v>
      </c>
      <c r="Q2053">
        <f t="shared" si="97"/>
        <v>0</v>
      </c>
      <c r="R2053">
        <f t="shared" si="98"/>
        <v>1</v>
      </c>
    </row>
    <row r="2054" spans="1:18">
      <c r="A2054" t="s">
        <v>2923</v>
      </c>
      <c r="B2054" t="s">
        <v>294</v>
      </c>
      <c r="C2054" t="s">
        <v>1064</v>
      </c>
      <c r="D2054" t="s">
        <v>1043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f t="shared" si="96"/>
        <v>0</v>
      </c>
      <c r="Q2054">
        <f t="shared" si="97"/>
        <v>0</v>
      </c>
      <c r="R2054">
        <f t="shared" si="98"/>
        <v>1</v>
      </c>
    </row>
    <row r="2055" spans="1:18">
      <c r="A2055" t="s">
        <v>2924</v>
      </c>
      <c r="B2055" t="s">
        <v>279</v>
      </c>
      <c r="C2055" t="s">
        <v>1059</v>
      </c>
      <c r="D2055" t="s">
        <v>1063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f t="shared" si="96"/>
        <v>0</v>
      </c>
      <c r="Q2055">
        <f t="shared" si="97"/>
        <v>0</v>
      </c>
      <c r="R2055">
        <f t="shared" si="98"/>
        <v>1</v>
      </c>
    </row>
    <row r="2056" spans="1:18">
      <c r="A2056" t="s">
        <v>1574</v>
      </c>
      <c r="B2056" t="s">
        <v>143</v>
      </c>
      <c r="C2056" t="s">
        <v>1032</v>
      </c>
      <c r="D2056" t="s">
        <v>1063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f t="shared" si="96"/>
        <v>0</v>
      </c>
      <c r="Q2056">
        <f t="shared" si="97"/>
        <v>0</v>
      </c>
      <c r="R2056">
        <f t="shared" si="98"/>
        <v>1</v>
      </c>
    </row>
    <row r="2057" spans="1:18">
      <c r="A2057" t="s">
        <v>2925</v>
      </c>
      <c r="B2057" t="s">
        <v>99</v>
      </c>
      <c r="C2057" t="s">
        <v>1059</v>
      </c>
      <c r="D2057" t="s">
        <v>1037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f t="shared" si="96"/>
        <v>0</v>
      </c>
      <c r="Q2057">
        <f t="shared" si="97"/>
        <v>0</v>
      </c>
      <c r="R2057">
        <f t="shared" si="98"/>
        <v>1</v>
      </c>
    </row>
    <row r="2058" spans="1:18">
      <c r="A2058" t="s">
        <v>2926</v>
      </c>
      <c r="B2058" t="s">
        <v>1705</v>
      </c>
      <c r="C2058" t="s">
        <v>1059</v>
      </c>
      <c r="D2058" t="s">
        <v>1045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f t="shared" si="96"/>
        <v>0</v>
      </c>
      <c r="Q2058">
        <f t="shared" si="97"/>
        <v>0</v>
      </c>
      <c r="R2058">
        <f t="shared" si="98"/>
        <v>1</v>
      </c>
    </row>
    <row r="2059" spans="1:18">
      <c r="A2059" t="s">
        <v>1998</v>
      </c>
      <c r="B2059" t="s">
        <v>2135</v>
      </c>
      <c r="C2059" t="s">
        <v>1032</v>
      </c>
      <c r="D2059" t="s">
        <v>1028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f t="shared" si="96"/>
        <v>0</v>
      </c>
      <c r="Q2059">
        <f t="shared" si="97"/>
        <v>0</v>
      </c>
      <c r="R2059">
        <f t="shared" si="98"/>
        <v>1</v>
      </c>
    </row>
    <row r="2060" spans="1:18">
      <c r="A2060" t="s">
        <v>2927</v>
      </c>
      <c r="B2060" t="s">
        <v>154</v>
      </c>
      <c r="C2060" t="s">
        <v>1064</v>
      </c>
      <c r="D2060" t="s">
        <v>1034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f t="shared" si="96"/>
        <v>0</v>
      </c>
      <c r="Q2060">
        <f t="shared" si="97"/>
        <v>0</v>
      </c>
      <c r="R2060">
        <f t="shared" si="98"/>
        <v>1</v>
      </c>
    </row>
    <row r="2061" spans="1:18">
      <c r="A2061" t="s">
        <v>3629</v>
      </c>
      <c r="B2061" t="s">
        <v>3630</v>
      </c>
      <c r="C2061" t="s">
        <v>2</v>
      </c>
      <c r="D2061" t="s">
        <v>1028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f t="shared" si="96"/>
        <v>0</v>
      </c>
      <c r="Q2061">
        <f t="shared" si="97"/>
        <v>0</v>
      </c>
      <c r="R2061">
        <f t="shared" si="98"/>
        <v>1</v>
      </c>
    </row>
    <row r="2062" spans="1:18">
      <c r="A2062" t="s">
        <v>2928</v>
      </c>
      <c r="B2062" t="s">
        <v>288</v>
      </c>
      <c r="C2062" t="s">
        <v>1064</v>
      </c>
      <c r="D2062" t="s">
        <v>1039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f t="shared" si="96"/>
        <v>0</v>
      </c>
      <c r="Q2062">
        <f t="shared" si="97"/>
        <v>0</v>
      </c>
      <c r="R2062">
        <f t="shared" si="98"/>
        <v>1</v>
      </c>
    </row>
    <row r="2063" spans="1:18">
      <c r="A2063" t="s">
        <v>2929</v>
      </c>
      <c r="B2063" t="s">
        <v>315</v>
      </c>
      <c r="C2063" t="s">
        <v>1032</v>
      </c>
      <c r="D2063" t="s">
        <v>1048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f t="shared" si="96"/>
        <v>0</v>
      </c>
      <c r="Q2063">
        <f t="shared" si="97"/>
        <v>0</v>
      </c>
      <c r="R2063">
        <f t="shared" si="98"/>
        <v>1</v>
      </c>
    </row>
    <row r="2064" spans="1:18">
      <c r="A2064" t="s">
        <v>2930</v>
      </c>
      <c r="B2064" t="s">
        <v>101</v>
      </c>
      <c r="C2064" t="s">
        <v>1032</v>
      </c>
      <c r="D2064" t="s">
        <v>1043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f t="shared" si="96"/>
        <v>0</v>
      </c>
      <c r="Q2064">
        <f t="shared" si="97"/>
        <v>0</v>
      </c>
      <c r="R2064">
        <f t="shared" si="98"/>
        <v>1</v>
      </c>
    </row>
    <row r="2065" spans="1:18">
      <c r="A2065" t="s">
        <v>2931</v>
      </c>
      <c r="B2065" t="s">
        <v>2932</v>
      </c>
      <c r="C2065" t="s">
        <v>1058</v>
      </c>
      <c r="D2065" t="s">
        <v>1039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f t="shared" si="96"/>
        <v>0</v>
      </c>
      <c r="Q2065">
        <f t="shared" si="97"/>
        <v>0</v>
      </c>
      <c r="R2065">
        <f t="shared" si="98"/>
        <v>1</v>
      </c>
    </row>
    <row r="2066" spans="1:18">
      <c r="A2066" t="s">
        <v>2933</v>
      </c>
      <c r="B2066" t="s">
        <v>2934</v>
      </c>
      <c r="C2066" t="s">
        <v>1064</v>
      </c>
      <c r="D2066" t="s">
        <v>1050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f t="shared" si="96"/>
        <v>0</v>
      </c>
      <c r="Q2066">
        <f t="shared" si="97"/>
        <v>0</v>
      </c>
      <c r="R2066">
        <f t="shared" si="98"/>
        <v>1</v>
      </c>
    </row>
    <row r="2067" spans="1:18">
      <c r="A2067" t="s">
        <v>912</v>
      </c>
      <c r="B2067" t="s">
        <v>160</v>
      </c>
      <c r="C2067" t="s">
        <v>1058</v>
      </c>
      <c r="D2067" t="s">
        <v>1036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f t="shared" si="96"/>
        <v>0</v>
      </c>
      <c r="Q2067">
        <f t="shared" si="97"/>
        <v>0</v>
      </c>
      <c r="R2067">
        <f t="shared" si="98"/>
        <v>1</v>
      </c>
    </row>
    <row r="2068" spans="1:18">
      <c r="A2068" t="s">
        <v>2935</v>
      </c>
      <c r="B2068" t="s">
        <v>2936</v>
      </c>
      <c r="C2068" t="s">
        <v>1064</v>
      </c>
      <c r="D2068" t="s">
        <v>1046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f t="shared" si="96"/>
        <v>0</v>
      </c>
      <c r="Q2068">
        <f t="shared" si="97"/>
        <v>0</v>
      </c>
      <c r="R2068">
        <f t="shared" si="98"/>
        <v>1</v>
      </c>
    </row>
    <row r="2069" spans="1:18">
      <c r="A2069" t="s">
        <v>2937</v>
      </c>
      <c r="B2069" t="s">
        <v>2819</v>
      </c>
      <c r="C2069" t="s">
        <v>1064</v>
      </c>
      <c r="D2069" t="s">
        <v>1043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f t="shared" si="96"/>
        <v>0</v>
      </c>
      <c r="Q2069">
        <f t="shared" si="97"/>
        <v>0</v>
      </c>
      <c r="R2069">
        <f t="shared" si="98"/>
        <v>1</v>
      </c>
    </row>
    <row r="2070" spans="1:18">
      <c r="A2070" t="s">
        <v>2938</v>
      </c>
      <c r="B2070" t="s">
        <v>1871</v>
      </c>
      <c r="C2070" t="s">
        <v>1064</v>
      </c>
      <c r="D2070" t="s">
        <v>1055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f t="shared" si="96"/>
        <v>0</v>
      </c>
      <c r="Q2070">
        <f t="shared" si="97"/>
        <v>0</v>
      </c>
      <c r="R2070">
        <f t="shared" si="98"/>
        <v>1</v>
      </c>
    </row>
    <row r="2071" spans="1:18">
      <c r="A2071" t="s">
        <v>2939</v>
      </c>
      <c r="B2071" t="s">
        <v>103</v>
      </c>
      <c r="C2071" t="s">
        <v>2</v>
      </c>
      <c r="D2071" t="s">
        <v>1040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f t="shared" si="96"/>
        <v>0</v>
      </c>
      <c r="Q2071">
        <f t="shared" si="97"/>
        <v>0</v>
      </c>
      <c r="R2071">
        <f t="shared" si="98"/>
        <v>1</v>
      </c>
    </row>
    <row r="2072" spans="1:18">
      <c r="A2072" t="s">
        <v>333</v>
      </c>
      <c r="B2072" t="s">
        <v>2940</v>
      </c>
      <c r="C2072" t="s">
        <v>1062</v>
      </c>
      <c r="D2072" t="s">
        <v>1047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f t="shared" si="96"/>
        <v>0</v>
      </c>
      <c r="Q2072">
        <f t="shared" si="97"/>
        <v>0</v>
      </c>
      <c r="R2072">
        <f t="shared" si="98"/>
        <v>1</v>
      </c>
    </row>
    <row r="2073" spans="1:18">
      <c r="A2073" t="s">
        <v>525</v>
      </c>
      <c r="B2073" t="s">
        <v>523</v>
      </c>
      <c r="C2073" t="s">
        <v>2</v>
      </c>
      <c r="D2073" t="s">
        <v>1029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f t="shared" si="96"/>
        <v>0</v>
      </c>
      <c r="Q2073">
        <f t="shared" si="97"/>
        <v>0</v>
      </c>
      <c r="R2073">
        <f t="shared" si="98"/>
        <v>1</v>
      </c>
    </row>
    <row r="2074" spans="1:18">
      <c r="A2074" t="s">
        <v>2148</v>
      </c>
      <c r="B2074" t="s">
        <v>2941</v>
      </c>
      <c r="C2074" t="s">
        <v>1062</v>
      </c>
      <c r="D2074" t="s">
        <v>1339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f t="shared" si="96"/>
        <v>0</v>
      </c>
      <c r="Q2074">
        <f t="shared" si="97"/>
        <v>0</v>
      </c>
      <c r="R2074">
        <f t="shared" si="98"/>
        <v>1</v>
      </c>
    </row>
    <row r="2075" spans="1:18">
      <c r="A2075" t="s">
        <v>2942</v>
      </c>
      <c r="B2075" t="s">
        <v>362</v>
      </c>
      <c r="C2075" t="s">
        <v>1032</v>
      </c>
      <c r="D2075" t="s">
        <v>1042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f t="shared" si="96"/>
        <v>0</v>
      </c>
      <c r="Q2075">
        <f t="shared" si="97"/>
        <v>0</v>
      </c>
      <c r="R2075">
        <f t="shared" si="98"/>
        <v>1</v>
      </c>
    </row>
    <row r="2076" spans="1:18">
      <c r="A2076" t="s">
        <v>2943</v>
      </c>
      <c r="B2076" t="s">
        <v>1947</v>
      </c>
      <c r="C2076" t="s">
        <v>1058</v>
      </c>
      <c r="D2076" t="s">
        <v>1028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f t="shared" si="96"/>
        <v>0</v>
      </c>
      <c r="Q2076">
        <f t="shared" si="97"/>
        <v>0</v>
      </c>
      <c r="R2076">
        <f t="shared" si="98"/>
        <v>1</v>
      </c>
    </row>
    <row r="2077" spans="1:18">
      <c r="A2077" t="s">
        <v>1165</v>
      </c>
      <c r="B2077" t="s">
        <v>2135</v>
      </c>
      <c r="C2077" t="s">
        <v>1058</v>
      </c>
      <c r="D2077" t="s">
        <v>1037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f t="shared" si="96"/>
        <v>0</v>
      </c>
      <c r="Q2077">
        <f t="shared" si="97"/>
        <v>0</v>
      </c>
      <c r="R2077">
        <f t="shared" si="98"/>
        <v>1</v>
      </c>
    </row>
    <row r="2078" spans="1:18">
      <c r="A2078" t="s">
        <v>1467</v>
      </c>
      <c r="B2078" t="s">
        <v>147</v>
      </c>
      <c r="C2078" t="s">
        <v>1032</v>
      </c>
      <c r="D2078" t="s">
        <v>1031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f t="shared" si="96"/>
        <v>0</v>
      </c>
      <c r="Q2078">
        <f t="shared" si="97"/>
        <v>0</v>
      </c>
      <c r="R2078">
        <f t="shared" si="98"/>
        <v>1</v>
      </c>
    </row>
    <row r="2079" spans="1:18">
      <c r="A2079" t="s">
        <v>1203</v>
      </c>
      <c r="B2079" t="s">
        <v>196</v>
      </c>
      <c r="C2079" t="s">
        <v>2</v>
      </c>
      <c r="D2079" t="s">
        <v>1060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f t="shared" si="96"/>
        <v>0</v>
      </c>
      <c r="Q2079">
        <f t="shared" si="97"/>
        <v>0</v>
      </c>
      <c r="R2079">
        <f t="shared" si="98"/>
        <v>1</v>
      </c>
    </row>
    <row r="2080" spans="1:18">
      <c r="A2080" t="s">
        <v>2672</v>
      </c>
      <c r="B2080" t="s">
        <v>196</v>
      </c>
      <c r="C2080" t="s">
        <v>3</v>
      </c>
      <c r="D2080" t="s">
        <v>1050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f t="shared" si="96"/>
        <v>0</v>
      </c>
      <c r="Q2080">
        <f t="shared" si="97"/>
        <v>0</v>
      </c>
      <c r="R2080">
        <f t="shared" si="98"/>
        <v>1</v>
      </c>
    </row>
    <row r="2081" spans="1:18">
      <c r="A2081" t="s">
        <v>236</v>
      </c>
      <c r="B2081" t="s">
        <v>449</v>
      </c>
      <c r="C2081" t="s">
        <v>1032</v>
      </c>
      <c r="D2081" t="s">
        <v>1042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f t="shared" si="96"/>
        <v>0</v>
      </c>
      <c r="Q2081">
        <f t="shared" si="97"/>
        <v>0</v>
      </c>
      <c r="R2081">
        <f t="shared" si="98"/>
        <v>1</v>
      </c>
    </row>
    <row r="2082" spans="1:18">
      <c r="A2082" t="s">
        <v>2944</v>
      </c>
      <c r="B2082" t="s">
        <v>960</v>
      </c>
      <c r="C2082" t="s">
        <v>1032</v>
      </c>
      <c r="D2082" t="s">
        <v>1045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f t="shared" si="96"/>
        <v>0</v>
      </c>
      <c r="Q2082">
        <f t="shared" si="97"/>
        <v>0</v>
      </c>
      <c r="R2082">
        <f t="shared" si="98"/>
        <v>1</v>
      </c>
    </row>
    <row r="2083" spans="1:18">
      <c r="A2083" t="s">
        <v>941</v>
      </c>
      <c r="B2083" t="s">
        <v>2945</v>
      </c>
      <c r="C2083" t="s">
        <v>3</v>
      </c>
      <c r="D2083" t="s">
        <v>1054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f t="shared" si="96"/>
        <v>0</v>
      </c>
      <c r="Q2083">
        <f t="shared" si="97"/>
        <v>0</v>
      </c>
      <c r="R2083">
        <f t="shared" si="98"/>
        <v>1</v>
      </c>
    </row>
    <row r="2084" spans="1:18">
      <c r="A2084" t="s">
        <v>427</v>
      </c>
      <c r="B2084" t="s">
        <v>608</v>
      </c>
      <c r="C2084" t="s">
        <v>1058</v>
      </c>
      <c r="D2084" t="s">
        <v>1026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f t="shared" si="96"/>
        <v>0</v>
      </c>
      <c r="Q2084">
        <f t="shared" si="97"/>
        <v>0</v>
      </c>
      <c r="R2084">
        <f t="shared" si="98"/>
        <v>1</v>
      </c>
    </row>
    <row r="2085" spans="1:18">
      <c r="A2085" t="s">
        <v>2946</v>
      </c>
      <c r="B2085" t="s">
        <v>299</v>
      </c>
      <c r="C2085" t="s">
        <v>1058</v>
      </c>
      <c r="D2085" t="s">
        <v>1051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f t="shared" si="96"/>
        <v>0</v>
      </c>
      <c r="Q2085">
        <f t="shared" si="97"/>
        <v>0</v>
      </c>
      <c r="R2085">
        <f t="shared" si="98"/>
        <v>1</v>
      </c>
    </row>
    <row r="2086" spans="1:18">
      <c r="A2086" t="s">
        <v>2947</v>
      </c>
      <c r="B2086" t="s">
        <v>1075</v>
      </c>
      <c r="C2086" t="s">
        <v>2</v>
      </c>
      <c r="D2086" t="s">
        <v>1030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f t="shared" si="96"/>
        <v>0</v>
      </c>
      <c r="Q2086">
        <f t="shared" si="97"/>
        <v>0</v>
      </c>
      <c r="R2086">
        <f t="shared" si="98"/>
        <v>1</v>
      </c>
    </row>
    <row r="2087" spans="1:18">
      <c r="A2087" t="s">
        <v>2950</v>
      </c>
      <c r="B2087" t="s">
        <v>219</v>
      </c>
      <c r="C2087" t="s">
        <v>1058</v>
      </c>
      <c r="D2087" t="s">
        <v>1035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f t="shared" si="96"/>
        <v>0</v>
      </c>
      <c r="Q2087">
        <f t="shared" si="97"/>
        <v>0</v>
      </c>
      <c r="R2087">
        <f t="shared" si="98"/>
        <v>1</v>
      </c>
    </row>
    <row r="2088" spans="1:18">
      <c r="A2088" t="s">
        <v>2948</v>
      </c>
      <c r="B2088" t="s">
        <v>2949</v>
      </c>
      <c r="C2088" t="s">
        <v>1032</v>
      </c>
      <c r="D2088" t="s">
        <v>1039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f t="shared" si="96"/>
        <v>0</v>
      </c>
      <c r="Q2088">
        <f t="shared" si="97"/>
        <v>0</v>
      </c>
      <c r="R2088">
        <f t="shared" si="98"/>
        <v>1</v>
      </c>
    </row>
    <row r="2089" spans="1:18">
      <c r="A2089" t="s">
        <v>2951</v>
      </c>
      <c r="B2089" t="s">
        <v>256</v>
      </c>
      <c r="C2089" t="s">
        <v>1062</v>
      </c>
      <c r="D2089" t="s">
        <v>1026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f t="shared" si="96"/>
        <v>0</v>
      </c>
      <c r="Q2089">
        <f t="shared" si="97"/>
        <v>0</v>
      </c>
      <c r="R2089">
        <f t="shared" si="98"/>
        <v>1</v>
      </c>
    </row>
    <row r="2090" spans="1:18">
      <c r="A2090" t="s">
        <v>2952</v>
      </c>
      <c r="B2090" t="s">
        <v>379</v>
      </c>
      <c r="C2090" t="s">
        <v>2</v>
      </c>
      <c r="D2090" t="s">
        <v>1037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f t="shared" si="96"/>
        <v>0</v>
      </c>
      <c r="Q2090">
        <f t="shared" si="97"/>
        <v>0</v>
      </c>
      <c r="R2090">
        <f t="shared" si="98"/>
        <v>1</v>
      </c>
    </row>
    <row r="2091" spans="1:18">
      <c r="A2091" t="s">
        <v>2953</v>
      </c>
      <c r="B2091" t="s">
        <v>398</v>
      </c>
      <c r="C2091" t="s">
        <v>1059</v>
      </c>
      <c r="D2091" t="s">
        <v>1042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f t="shared" si="96"/>
        <v>0</v>
      </c>
      <c r="Q2091">
        <f t="shared" si="97"/>
        <v>0</v>
      </c>
      <c r="R2091">
        <f t="shared" si="98"/>
        <v>1</v>
      </c>
    </row>
    <row r="2092" spans="1:18">
      <c r="A2092" t="s">
        <v>2954</v>
      </c>
      <c r="B2092" t="s">
        <v>1977</v>
      </c>
      <c r="C2092" t="s">
        <v>1058</v>
      </c>
      <c r="D2092" t="s">
        <v>1046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f t="shared" si="96"/>
        <v>0</v>
      </c>
      <c r="Q2092">
        <f t="shared" si="97"/>
        <v>0</v>
      </c>
      <c r="R2092">
        <f t="shared" si="98"/>
        <v>1</v>
      </c>
    </row>
    <row r="2093" spans="1:18">
      <c r="A2093" t="s">
        <v>2955</v>
      </c>
      <c r="B2093" t="s">
        <v>230</v>
      </c>
      <c r="C2093" t="s">
        <v>1059</v>
      </c>
      <c r="D2093" t="s">
        <v>1044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f t="shared" si="96"/>
        <v>0</v>
      </c>
      <c r="Q2093">
        <f t="shared" si="97"/>
        <v>0</v>
      </c>
      <c r="R2093">
        <f t="shared" si="98"/>
        <v>1</v>
      </c>
    </row>
    <row r="2094" spans="1:18">
      <c r="A2094" t="s">
        <v>374</v>
      </c>
      <c r="B2094" t="s">
        <v>252</v>
      </c>
      <c r="C2094" t="s">
        <v>1032</v>
      </c>
      <c r="D2094" t="s">
        <v>1043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f t="shared" si="96"/>
        <v>0</v>
      </c>
      <c r="Q2094">
        <f t="shared" si="97"/>
        <v>0</v>
      </c>
      <c r="R2094">
        <f t="shared" si="98"/>
        <v>1</v>
      </c>
    </row>
    <row r="2095" spans="1:18">
      <c r="A2095" t="s">
        <v>427</v>
      </c>
      <c r="B2095" t="s">
        <v>649</v>
      </c>
      <c r="C2095" t="s">
        <v>1</v>
      </c>
      <c r="D2095" t="s">
        <v>1060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f t="shared" si="96"/>
        <v>0</v>
      </c>
      <c r="Q2095">
        <f t="shared" si="97"/>
        <v>0</v>
      </c>
      <c r="R2095">
        <f t="shared" si="98"/>
        <v>1</v>
      </c>
    </row>
    <row r="2096" spans="1:18">
      <c r="A2096" t="s">
        <v>2956</v>
      </c>
      <c r="B2096" t="s">
        <v>213</v>
      </c>
      <c r="C2096" t="s">
        <v>1058</v>
      </c>
      <c r="D2096" t="s">
        <v>1046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f t="shared" si="96"/>
        <v>0</v>
      </c>
      <c r="Q2096">
        <f t="shared" si="97"/>
        <v>0</v>
      </c>
      <c r="R2096">
        <f t="shared" si="98"/>
        <v>1</v>
      </c>
    </row>
    <row r="2097" spans="1:18">
      <c r="A2097" t="s">
        <v>2957</v>
      </c>
      <c r="B2097" t="s">
        <v>325</v>
      </c>
      <c r="C2097" t="s">
        <v>1058</v>
      </c>
      <c r="D2097" t="s">
        <v>1035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f t="shared" si="96"/>
        <v>0</v>
      </c>
      <c r="Q2097">
        <f t="shared" si="97"/>
        <v>0</v>
      </c>
      <c r="R2097">
        <f t="shared" si="98"/>
        <v>1</v>
      </c>
    </row>
    <row r="2098" spans="1:18">
      <c r="A2098" t="s">
        <v>2958</v>
      </c>
      <c r="B2098" t="s">
        <v>237</v>
      </c>
      <c r="C2098" t="s">
        <v>1</v>
      </c>
      <c r="D2098" t="s">
        <v>1053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f t="shared" si="96"/>
        <v>0</v>
      </c>
      <c r="Q2098">
        <f t="shared" si="97"/>
        <v>0</v>
      </c>
      <c r="R2098">
        <f t="shared" si="98"/>
        <v>1</v>
      </c>
    </row>
    <row r="2099" spans="1:18">
      <c r="A2099" t="s">
        <v>1168</v>
      </c>
      <c r="B2099" t="s">
        <v>465</v>
      </c>
      <c r="C2099" t="s">
        <v>1064</v>
      </c>
      <c r="D2099" t="s">
        <v>1038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f t="shared" si="96"/>
        <v>0</v>
      </c>
      <c r="Q2099">
        <f t="shared" si="97"/>
        <v>0</v>
      </c>
      <c r="R2099">
        <f t="shared" si="98"/>
        <v>1</v>
      </c>
    </row>
    <row r="2100" spans="1:18">
      <c r="A2100" t="s">
        <v>2890</v>
      </c>
      <c r="B2100" t="s">
        <v>403</v>
      </c>
      <c r="C2100" t="s">
        <v>1064</v>
      </c>
      <c r="D2100" t="s">
        <v>1046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f t="shared" si="96"/>
        <v>0</v>
      </c>
      <c r="Q2100">
        <f t="shared" si="97"/>
        <v>0</v>
      </c>
      <c r="R2100">
        <f t="shared" si="98"/>
        <v>1</v>
      </c>
    </row>
    <row r="2101" spans="1:18">
      <c r="A2101" t="s">
        <v>2959</v>
      </c>
      <c r="B2101" t="s">
        <v>34</v>
      </c>
      <c r="C2101" t="s">
        <v>1</v>
      </c>
      <c r="D2101" t="s">
        <v>1038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f t="shared" si="96"/>
        <v>0</v>
      </c>
      <c r="Q2101">
        <f t="shared" si="97"/>
        <v>0</v>
      </c>
      <c r="R2101">
        <f t="shared" si="98"/>
        <v>1</v>
      </c>
    </row>
    <row r="2102" spans="1:18">
      <c r="A2102" t="s">
        <v>941</v>
      </c>
      <c r="B2102" t="s">
        <v>275</v>
      </c>
      <c r="C2102" t="s">
        <v>1059</v>
      </c>
      <c r="D2102" t="s">
        <v>1051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f t="shared" si="96"/>
        <v>0</v>
      </c>
      <c r="Q2102">
        <f t="shared" si="97"/>
        <v>0</v>
      </c>
      <c r="R2102">
        <f t="shared" si="98"/>
        <v>1</v>
      </c>
    </row>
    <row r="2103" spans="1:18">
      <c r="A2103" t="s">
        <v>2960</v>
      </c>
      <c r="B2103" t="s">
        <v>667</v>
      </c>
      <c r="C2103" t="s">
        <v>1059</v>
      </c>
      <c r="D2103" t="s">
        <v>1050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f t="shared" si="96"/>
        <v>0</v>
      </c>
      <c r="Q2103">
        <f t="shared" si="97"/>
        <v>0</v>
      </c>
      <c r="R2103">
        <f t="shared" si="98"/>
        <v>1</v>
      </c>
    </row>
    <row r="2104" spans="1:18">
      <c r="A2104" t="s">
        <v>225</v>
      </c>
      <c r="B2104" t="s">
        <v>3684</v>
      </c>
      <c r="C2104" t="s">
        <v>1058</v>
      </c>
      <c r="D2104" t="s">
        <v>1042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f t="shared" si="96"/>
        <v>0</v>
      </c>
      <c r="Q2104">
        <f t="shared" si="97"/>
        <v>0</v>
      </c>
      <c r="R2104">
        <f t="shared" si="98"/>
        <v>1</v>
      </c>
    </row>
    <row r="2105" spans="1:18">
      <c r="A2105" t="s">
        <v>2961</v>
      </c>
      <c r="B2105" t="s">
        <v>191</v>
      </c>
      <c r="C2105" t="s">
        <v>1062</v>
      </c>
      <c r="D2105" t="s">
        <v>1046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f t="shared" si="96"/>
        <v>0</v>
      </c>
      <c r="Q2105">
        <f t="shared" si="97"/>
        <v>0</v>
      </c>
      <c r="R2105">
        <f t="shared" si="98"/>
        <v>1</v>
      </c>
    </row>
    <row r="2106" spans="1:18">
      <c r="A2106" t="s">
        <v>2962</v>
      </c>
      <c r="B2106" t="s">
        <v>1614</v>
      </c>
      <c r="C2106" t="s">
        <v>1</v>
      </c>
      <c r="D2106" t="s">
        <v>1339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f t="shared" si="96"/>
        <v>0</v>
      </c>
      <c r="Q2106">
        <f t="shared" si="97"/>
        <v>0</v>
      </c>
      <c r="R2106">
        <f t="shared" si="98"/>
        <v>1</v>
      </c>
    </row>
    <row r="2107" spans="1:18">
      <c r="A2107" t="s">
        <v>584</v>
      </c>
      <c r="B2107" t="s">
        <v>62</v>
      </c>
      <c r="C2107" t="s">
        <v>1059</v>
      </c>
      <c r="D2107" t="s">
        <v>1043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f t="shared" si="96"/>
        <v>0</v>
      </c>
      <c r="Q2107">
        <f t="shared" si="97"/>
        <v>0</v>
      </c>
      <c r="R2107">
        <f t="shared" si="98"/>
        <v>1</v>
      </c>
    </row>
    <row r="2108" spans="1:18">
      <c r="A2108" t="s">
        <v>3567</v>
      </c>
      <c r="B2108" t="s">
        <v>383</v>
      </c>
      <c r="C2108" t="s">
        <v>2</v>
      </c>
      <c r="D2108" t="s">
        <v>1055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f t="shared" si="96"/>
        <v>0</v>
      </c>
      <c r="Q2108">
        <f t="shared" si="97"/>
        <v>0</v>
      </c>
      <c r="R2108">
        <f t="shared" si="98"/>
        <v>1</v>
      </c>
    </row>
    <row r="2109" spans="1:18">
      <c r="A2109" t="s">
        <v>2562</v>
      </c>
      <c r="B2109" t="s">
        <v>58</v>
      </c>
      <c r="C2109" t="s">
        <v>3</v>
      </c>
      <c r="D2109" t="s">
        <v>1038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f t="shared" si="96"/>
        <v>0</v>
      </c>
      <c r="Q2109">
        <f t="shared" si="97"/>
        <v>0</v>
      </c>
      <c r="R2109">
        <f t="shared" si="98"/>
        <v>1</v>
      </c>
    </row>
    <row r="2110" spans="1:18">
      <c r="A2110" t="s">
        <v>919</v>
      </c>
      <c r="B2110" t="s">
        <v>124</v>
      </c>
      <c r="C2110" t="s">
        <v>1032</v>
      </c>
      <c r="D2110" t="s">
        <v>1035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f t="shared" si="96"/>
        <v>0</v>
      </c>
      <c r="Q2110">
        <f t="shared" si="97"/>
        <v>0</v>
      </c>
      <c r="R2110">
        <f t="shared" si="98"/>
        <v>1</v>
      </c>
    </row>
    <row r="2111" spans="1:18">
      <c r="A2111" t="s">
        <v>2963</v>
      </c>
      <c r="B2111" t="s">
        <v>2112</v>
      </c>
      <c r="C2111" t="s">
        <v>3</v>
      </c>
      <c r="D2111" t="s">
        <v>1031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f t="shared" si="96"/>
        <v>0</v>
      </c>
      <c r="Q2111">
        <f t="shared" si="97"/>
        <v>0</v>
      </c>
      <c r="R2111">
        <f t="shared" si="98"/>
        <v>1</v>
      </c>
    </row>
    <row r="2112" spans="1:18">
      <c r="A2112" t="s">
        <v>2964</v>
      </c>
      <c r="B2112" t="s">
        <v>374</v>
      </c>
      <c r="C2112" t="s">
        <v>1064</v>
      </c>
      <c r="D2112" t="s">
        <v>1042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f t="shared" si="96"/>
        <v>0</v>
      </c>
      <c r="Q2112">
        <f t="shared" si="97"/>
        <v>0</v>
      </c>
      <c r="R2112">
        <f t="shared" si="98"/>
        <v>1</v>
      </c>
    </row>
    <row r="2113" spans="1:18">
      <c r="A2113" t="s">
        <v>2814</v>
      </c>
      <c r="B2113" t="s">
        <v>379</v>
      </c>
      <c r="C2113" t="s">
        <v>1</v>
      </c>
      <c r="D2113" t="s">
        <v>1045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f t="shared" si="96"/>
        <v>0</v>
      </c>
      <c r="Q2113">
        <f t="shared" si="97"/>
        <v>0</v>
      </c>
      <c r="R2113">
        <f t="shared" si="98"/>
        <v>1</v>
      </c>
    </row>
    <row r="2114" spans="1:18">
      <c r="A2114" t="s">
        <v>1122</v>
      </c>
      <c r="B2114" t="s">
        <v>2965</v>
      </c>
      <c r="C2114" t="s">
        <v>2</v>
      </c>
      <c r="D2114" t="s">
        <v>1029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f t="shared" si="96"/>
        <v>0</v>
      </c>
      <c r="Q2114">
        <f t="shared" si="97"/>
        <v>0</v>
      </c>
      <c r="R2114">
        <f t="shared" si="98"/>
        <v>1</v>
      </c>
    </row>
    <row r="2115" spans="1:18">
      <c r="A2115" t="s">
        <v>2966</v>
      </c>
      <c r="B2115" t="s">
        <v>398</v>
      </c>
      <c r="C2115" t="s">
        <v>1032</v>
      </c>
      <c r="D2115" t="s">
        <v>1046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f t="shared" ref="P2115:P2178" si="99">O2115/16.875</f>
        <v>0</v>
      </c>
      <c r="Q2115">
        <f t="shared" ref="Q2115:Q2178" si="100">IF(O2115 &gt;= 500,P2115*1.1,IF(O2115 &gt; 400,P2115,IF(O2115&gt;300,P2115*0.9,IF(O2115&gt;200,P2115*0.8,IF(O2115&gt;100,P2115*0.7,P2115*0.6)))))</f>
        <v>0</v>
      </c>
      <c r="R2115">
        <f t="shared" ref="R2115:R2178" si="101">IF(Q2115 &lt; 1.5,1,Q2115)</f>
        <v>1</v>
      </c>
    </row>
    <row r="2116" spans="1:18">
      <c r="A2116" t="s">
        <v>2967</v>
      </c>
      <c r="B2116" t="s">
        <v>1070</v>
      </c>
      <c r="C2116" t="s">
        <v>1</v>
      </c>
      <c r="D2116" t="s">
        <v>1046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f t="shared" si="99"/>
        <v>0</v>
      </c>
      <c r="Q2116">
        <f t="shared" si="100"/>
        <v>0</v>
      </c>
      <c r="R2116">
        <f t="shared" si="101"/>
        <v>1</v>
      </c>
    </row>
    <row r="2117" spans="1:18">
      <c r="A2117" t="s">
        <v>2968</v>
      </c>
      <c r="B2117" t="s">
        <v>2480</v>
      </c>
      <c r="C2117" t="s">
        <v>1032</v>
      </c>
      <c r="D2117" t="s">
        <v>1042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f t="shared" si="99"/>
        <v>0</v>
      </c>
      <c r="Q2117">
        <f t="shared" si="100"/>
        <v>0</v>
      </c>
      <c r="R2117">
        <f t="shared" si="101"/>
        <v>1</v>
      </c>
    </row>
    <row r="2118" spans="1:18">
      <c r="A2118" t="s">
        <v>586</v>
      </c>
      <c r="B2118" t="s">
        <v>58</v>
      </c>
      <c r="C2118" t="s">
        <v>1032</v>
      </c>
      <c r="D2118" t="s">
        <v>1037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f t="shared" si="99"/>
        <v>0</v>
      </c>
      <c r="Q2118">
        <f t="shared" si="100"/>
        <v>0</v>
      </c>
      <c r="R2118">
        <f t="shared" si="101"/>
        <v>1</v>
      </c>
    </row>
    <row r="2119" spans="1:18">
      <c r="A2119" t="s">
        <v>394</v>
      </c>
      <c r="B2119" t="s">
        <v>395</v>
      </c>
      <c r="C2119" t="s">
        <v>1058</v>
      </c>
      <c r="D2119" t="s">
        <v>1026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f t="shared" si="99"/>
        <v>0</v>
      </c>
      <c r="Q2119">
        <f t="shared" si="100"/>
        <v>0</v>
      </c>
      <c r="R2119">
        <f t="shared" si="101"/>
        <v>1</v>
      </c>
    </row>
    <row r="2120" spans="1:18">
      <c r="A2120" t="s">
        <v>1314</v>
      </c>
      <c r="B2120" t="s">
        <v>36</v>
      </c>
      <c r="C2120" t="s">
        <v>1064</v>
      </c>
      <c r="D2120" t="s">
        <v>1339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f t="shared" si="99"/>
        <v>0</v>
      </c>
      <c r="Q2120">
        <f t="shared" si="100"/>
        <v>0</v>
      </c>
      <c r="R2120">
        <f t="shared" si="101"/>
        <v>1</v>
      </c>
    </row>
    <row r="2121" spans="1:18">
      <c r="A2121" t="s">
        <v>2969</v>
      </c>
      <c r="B2121" t="s">
        <v>46</v>
      </c>
      <c r="C2121" t="s">
        <v>1058</v>
      </c>
      <c r="D2121" t="s">
        <v>1037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f t="shared" si="99"/>
        <v>0</v>
      </c>
      <c r="Q2121">
        <f t="shared" si="100"/>
        <v>0</v>
      </c>
      <c r="R2121">
        <f t="shared" si="101"/>
        <v>1</v>
      </c>
    </row>
    <row r="2122" spans="1:18">
      <c r="A2122" t="s">
        <v>165</v>
      </c>
      <c r="B2122" t="s">
        <v>166</v>
      </c>
      <c r="C2122" t="s">
        <v>2</v>
      </c>
      <c r="D2122" t="s">
        <v>1051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f t="shared" si="99"/>
        <v>0</v>
      </c>
      <c r="Q2122">
        <f t="shared" si="100"/>
        <v>0</v>
      </c>
      <c r="R2122">
        <f t="shared" si="101"/>
        <v>1</v>
      </c>
    </row>
    <row r="2123" spans="1:18">
      <c r="A2123" t="s">
        <v>2970</v>
      </c>
      <c r="B2123" t="s">
        <v>247</v>
      </c>
      <c r="C2123" t="s">
        <v>1064</v>
      </c>
      <c r="D2123" t="s">
        <v>1036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f t="shared" si="99"/>
        <v>0</v>
      </c>
      <c r="Q2123">
        <f t="shared" si="100"/>
        <v>0</v>
      </c>
      <c r="R2123">
        <f t="shared" si="101"/>
        <v>1</v>
      </c>
    </row>
    <row r="2124" spans="1:18">
      <c r="A2124" t="s">
        <v>1952</v>
      </c>
      <c r="B2124" t="s">
        <v>1082</v>
      </c>
      <c r="C2124" t="s">
        <v>1059</v>
      </c>
      <c r="D2124" t="s">
        <v>1033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f t="shared" si="99"/>
        <v>0</v>
      </c>
      <c r="Q2124">
        <f t="shared" si="100"/>
        <v>0</v>
      </c>
      <c r="R2124">
        <f t="shared" si="101"/>
        <v>1</v>
      </c>
    </row>
    <row r="2125" spans="1:18">
      <c r="A2125" t="s">
        <v>2971</v>
      </c>
      <c r="B2125" t="s">
        <v>371</v>
      </c>
      <c r="C2125" t="s">
        <v>1</v>
      </c>
      <c r="D2125" t="s">
        <v>1055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f t="shared" si="99"/>
        <v>0</v>
      </c>
      <c r="Q2125">
        <f t="shared" si="100"/>
        <v>0</v>
      </c>
      <c r="R2125">
        <f t="shared" si="101"/>
        <v>1</v>
      </c>
    </row>
    <row r="2126" spans="1:18">
      <c r="A2126" t="s">
        <v>2972</v>
      </c>
      <c r="B2126" t="s">
        <v>2973</v>
      </c>
      <c r="C2126" t="s">
        <v>1058</v>
      </c>
      <c r="D2126" t="s">
        <v>1030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f t="shared" si="99"/>
        <v>0</v>
      </c>
      <c r="Q2126">
        <f t="shared" si="100"/>
        <v>0</v>
      </c>
      <c r="R2126">
        <f t="shared" si="101"/>
        <v>1</v>
      </c>
    </row>
    <row r="2127" spans="1:18">
      <c r="A2127" t="s">
        <v>2974</v>
      </c>
      <c r="B2127" t="s">
        <v>143</v>
      </c>
      <c r="C2127" t="s">
        <v>1058</v>
      </c>
      <c r="D2127" t="s">
        <v>1031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f t="shared" si="99"/>
        <v>0</v>
      </c>
      <c r="Q2127">
        <f t="shared" si="100"/>
        <v>0</v>
      </c>
      <c r="R2127">
        <f t="shared" si="101"/>
        <v>1</v>
      </c>
    </row>
    <row r="2128" spans="1:18">
      <c r="A2128" t="s">
        <v>3631</v>
      </c>
      <c r="B2128" t="s">
        <v>332</v>
      </c>
      <c r="C2128" t="s">
        <v>3</v>
      </c>
      <c r="D2128" t="s">
        <v>1339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f t="shared" si="99"/>
        <v>0</v>
      </c>
      <c r="Q2128">
        <f t="shared" si="100"/>
        <v>0</v>
      </c>
      <c r="R2128">
        <f t="shared" si="101"/>
        <v>1</v>
      </c>
    </row>
    <row r="2129" spans="1:18">
      <c r="A2129" t="s">
        <v>2975</v>
      </c>
      <c r="B2129" t="s">
        <v>403</v>
      </c>
      <c r="C2129" t="s">
        <v>1064</v>
      </c>
      <c r="D2129" t="s">
        <v>1035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f t="shared" si="99"/>
        <v>0</v>
      </c>
      <c r="Q2129">
        <f t="shared" si="100"/>
        <v>0</v>
      </c>
      <c r="R2129">
        <f t="shared" si="101"/>
        <v>1</v>
      </c>
    </row>
    <row r="2130" spans="1:18">
      <c r="A2130" t="s">
        <v>2976</v>
      </c>
      <c r="B2130" t="s">
        <v>62</v>
      </c>
      <c r="C2130" t="s">
        <v>1059</v>
      </c>
      <c r="D2130" t="s">
        <v>1339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f t="shared" si="99"/>
        <v>0</v>
      </c>
      <c r="Q2130">
        <f t="shared" si="100"/>
        <v>0</v>
      </c>
      <c r="R2130">
        <f t="shared" si="101"/>
        <v>1</v>
      </c>
    </row>
    <row r="2131" spans="1:18">
      <c r="A2131" t="s">
        <v>1098</v>
      </c>
      <c r="B2131" t="s">
        <v>2078</v>
      </c>
      <c r="C2131" t="s">
        <v>1058</v>
      </c>
      <c r="D2131" t="s">
        <v>1041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f t="shared" si="99"/>
        <v>0</v>
      </c>
      <c r="Q2131">
        <f t="shared" si="100"/>
        <v>0</v>
      </c>
      <c r="R2131">
        <f t="shared" si="101"/>
        <v>1</v>
      </c>
    </row>
    <row r="2132" spans="1:18">
      <c r="A2132" t="s">
        <v>2399</v>
      </c>
      <c r="B2132" t="s">
        <v>3566</v>
      </c>
      <c r="C2132" t="s">
        <v>1058</v>
      </c>
      <c r="D2132" t="s">
        <v>1031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f t="shared" si="99"/>
        <v>0</v>
      </c>
      <c r="Q2132">
        <f t="shared" si="100"/>
        <v>0</v>
      </c>
      <c r="R2132">
        <f t="shared" si="101"/>
        <v>1</v>
      </c>
    </row>
    <row r="2133" spans="1:18">
      <c r="A2133" t="s">
        <v>3632</v>
      </c>
      <c r="B2133" t="s">
        <v>30</v>
      </c>
      <c r="C2133" t="s">
        <v>1064</v>
      </c>
      <c r="D2133" t="s">
        <v>1053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f t="shared" si="99"/>
        <v>0</v>
      </c>
      <c r="Q2133">
        <f t="shared" si="100"/>
        <v>0</v>
      </c>
      <c r="R2133">
        <f t="shared" si="101"/>
        <v>1</v>
      </c>
    </row>
    <row r="2134" spans="1:18">
      <c r="A2134" t="s">
        <v>2977</v>
      </c>
      <c r="B2134" t="s">
        <v>379</v>
      </c>
      <c r="C2134" t="s">
        <v>1032</v>
      </c>
      <c r="D2134" t="s">
        <v>1037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f t="shared" si="99"/>
        <v>0</v>
      </c>
      <c r="Q2134">
        <f t="shared" si="100"/>
        <v>0</v>
      </c>
      <c r="R2134">
        <f t="shared" si="101"/>
        <v>1</v>
      </c>
    </row>
    <row r="2135" spans="1:18">
      <c r="A2135" t="s">
        <v>3633</v>
      </c>
      <c r="B2135" t="s">
        <v>208</v>
      </c>
      <c r="C2135" t="s">
        <v>3</v>
      </c>
      <c r="D2135" t="s">
        <v>1036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f t="shared" si="99"/>
        <v>0</v>
      </c>
      <c r="Q2135">
        <f t="shared" si="100"/>
        <v>0</v>
      </c>
      <c r="R2135">
        <f t="shared" si="101"/>
        <v>1</v>
      </c>
    </row>
    <row r="2136" spans="1:18">
      <c r="A2136" t="s">
        <v>2929</v>
      </c>
      <c r="B2136" t="s">
        <v>72</v>
      </c>
      <c r="C2136" t="s">
        <v>1032</v>
      </c>
      <c r="D2136" t="s">
        <v>1042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f t="shared" si="99"/>
        <v>0</v>
      </c>
      <c r="Q2136">
        <f t="shared" si="100"/>
        <v>0</v>
      </c>
      <c r="R2136">
        <f t="shared" si="101"/>
        <v>1</v>
      </c>
    </row>
    <row r="2137" spans="1:18">
      <c r="A2137" t="s">
        <v>2978</v>
      </c>
      <c r="B2137" t="s">
        <v>244</v>
      </c>
      <c r="C2137" t="s">
        <v>1</v>
      </c>
      <c r="D2137" t="s">
        <v>1339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f t="shared" si="99"/>
        <v>0</v>
      </c>
      <c r="Q2137">
        <f t="shared" si="100"/>
        <v>0</v>
      </c>
      <c r="R2137">
        <f t="shared" si="101"/>
        <v>1</v>
      </c>
    </row>
    <row r="2138" spans="1:18">
      <c r="A2138" t="s">
        <v>2979</v>
      </c>
      <c r="B2138" t="s">
        <v>104</v>
      </c>
      <c r="C2138" t="s">
        <v>1059</v>
      </c>
      <c r="D2138" t="s">
        <v>1040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f t="shared" si="99"/>
        <v>0</v>
      </c>
      <c r="Q2138">
        <f t="shared" si="100"/>
        <v>0</v>
      </c>
      <c r="R2138">
        <f t="shared" si="101"/>
        <v>1</v>
      </c>
    </row>
    <row r="2139" spans="1:18">
      <c r="A2139" t="s">
        <v>2980</v>
      </c>
      <c r="B2139" t="s">
        <v>2349</v>
      </c>
      <c r="C2139" t="s">
        <v>1058</v>
      </c>
      <c r="D2139" t="s">
        <v>1050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f t="shared" si="99"/>
        <v>0</v>
      </c>
      <c r="Q2139">
        <f t="shared" si="100"/>
        <v>0</v>
      </c>
      <c r="R2139">
        <f t="shared" si="101"/>
        <v>1</v>
      </c>
    </row>
    <row r="2140" spans="1:18">
      <c r="A2140" t="s">
        <v>629</v>
      </c>
      <c r="B2140" t="s">
        <v>67</v>
      </c>
      <c r="C2140" t="s">
        <v>1059</v>
      </c>
      <c r="D2140" t="s">
        <v>1055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f t="shared" si="99"/>
        <v>0</v>
      </c>
      <c r="Q2140">
        <f t="shared" si="100"/>
        <v>0</v>
      </c>
      <c r="R2140">
        <f t="shared" si="101"/>
        <v>1</v>
      </c>
    </row>
    <row r="2141" spans="1:18">
      <c r="A2141" t="s">
        <v>2981</v>
      </c>
      <c r="B2141" t="s">
        <v>839</v>
      </c>
      <c r="C2141" t="s">
        <v>1062</v>
      </c>
      <c r="D2141" t="s">
        <v>1048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f t="shared" si="99"/>
        <v>0</v>
      </c>
      <c r="Q2141">
        <f t="shared" si="100"/>
        <v>0</v>
      </c>
      <c r="R2141">
        <f t="shared" si="101"/>
        <v>1</v>
      </c>
    </row>
    <row r="2142" spans="1:18">
      <c r="A2142" t="s">
        <v>2982</v>
      </c>
      <c r="B2142" t="s">
        <v>1782</v>
      </c>
      <c r="C2142" t="s">
        <v>2</v>
      </c>
      <c r="D2142" t="s">
        <v>1035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f t="shared" si="99"/>
        <v>0</v>
      </c>
      <c r="Q2142">
        <f t="shared" si="100"/>
        <v>0</v>
      </c>
      <c r="R2142">
        <f t="shared" si="101"/>
        <v>1</v>
      </c>
    </row>
    <row r="2143" spans="1:18">
      <c r="A2143" t="s">
        <v>2983</v>
      </c>
      <c r="B2143" t="s">
        <v>401</v>
      </c>
      <c r="C2143" t="s">
        <v>1032</v>
      </c>
      <c r="D2143" t="s">
        <v>1040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f t="shared" si="99"/>
        <v>0</v>
      </c>
      <c r="Q2143">
        <f t="shared" si="100"/>
        <v>0</v>
      </c>
      <c r="R2143">
        <f t="shared" si="101"/>
        <v>1</v>
      </c>
    </row>
    <row r="2144" spans="1:18">
      <c r="A2144" t="s">
        <v>2984</v>
      </c>
      <c r="B2144" t="s">
        <v>110</v>
      </c>
      <c r="C2144" t="s">
        <v>1064</v>
      </c>
      <c r="D2144" t="s">
        <v>1037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f t="shared" si="99"/>
        <v>0</v>
      </c>
      <c r="Q2144">
        <f t="shared" si="100"/>
        <v>0</v>
      </c>
      <c r="R2144">
        <f t="shared" si="101"/>
        <v>1</v>
      </c>
    </row>
    <row r="2145" spans="1:18">
      <c r="A2145" t="s">
        <v>2250</v>
      </c>
      <c r="B2145" t="s">
        <v>1097</v>
      </c>
      <c r="C2145" t="s">
        <v>1</v>
      </c>
      <c r="D2145" t="s">
        <v>1033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f t="shared" si="99"/>
        <v>0</v>
      </c>
      <c r="Q2145">
        <f t="shared" si="100"/>
        <v>0</v>
      </c>
      <c r="R2145">
        <f t="shared" si="101"/>
        <v>1</v>
      </c>
    </row>
    <row r="2146" spans="1:18">
      <c r="A2146" t="s">
        <v>2985</v>
      </c>
      <c r="B2146" t="s">
        <v>2986</v>
      </c>
      <c r="C2146" t="s">
        <v>2</v>
      </c>
      <c r="D2146" t="s">
        <v>1045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f t="shared" si="99"/>
        <v>0</v>
      </c>
      <c r="Q2146">
        <f t="shared" si="100"/>
        <v>0</v>
      </c>
      <c r="R2146">
        <f t="shared" si="101"/>
        <v>1</v>
      </c>
    </row>
    <row r="2147" spans="1:18">
      <c r="A2147" t="s">
        <v>2987</v>
      </c>
      <c r="B2147" t="s">
        <v>1974</v>
      </c>
      <c r="C2147" t="s">
        <v>1032</v>
      </c>
      <c r="D2147" t="s">
        <v>1050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f t="shared" si="99"/>
        <v>0</v>
      </c>
      <c r="Q2147">
        <f t="shared" si="100"/>
        <v>0</v>
      </c>
      <c r="R2147">
        <f t="shared" si="101"/>
        <v>1</v>
      </c>
    </row>
    <row r="2148" spans="1:18">
      <c r="A2148" t="s">
        <v>2988</v>
      </c>
      <c r="B2148" t="s">
        <v>879</v>
      </c>
      <c r="C2148" t="s">
        <v>1058</v>
      </c>
      <c r="D2148" t="s">
        <v>1051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f t="shared" si="99"/>
        <v>0</v>
      </c>
      <c r="Q2148">
        <f t="shared" si="100"/>
        <v>0</v>
      </c>
      <c r="R2148">
        <f t="shared" si="101"/>
        <v>1</v>
      </c>
    </row>
    <row r="2149" spans="1:18">
      <c r="A2149" t="s">
        <v>211</v>
      </c>
      <c r="B2149" t="s">
        <v>2258</v>
      </c>
      <c r="C2149" t="s">
        <v>3</v>
      </c>
      <c r="D2149" t="s">
        <v>1339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f t="shared" si="99"/>
        <v>0</v>
      </c>
      <c r="Q2149">
        <f t="shared" si="100"/>
        <v>0</v>
      </c>
      <c r="R2149">
        <f t="shared" si="101"/>
        <v>1</v>
      </c>
    </row>
    <row r="2150" spans="1:18">
      <c r="A2150" t="s">
        <v>337</v>
      </c>
      <c r="B2150" t="s">
        <v>371</v>
      </c>
      <c r="C2150" t="s">
        <v>1062</v>
      </c>
      <c r="D2150" t="s">
        <v>1031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f t="shared" si="99"/>
        <v>0</v>
      </c>
      <c r="Q2150">
        <f t="shared" si="100"/>
        <v>0</v>
      </c>
      <c r="R2150">
        <f t="shared" si="101"/>
        <v>1</v>
      </c>
    </row>
    <row r="2151" spans="1:18">
      <c r="A2151" t="s">
        <v>1589</v>
      </c>
      <c r="B2151" t="s">
        <v>383</v>
      </c>
      <c r="C2151" t="s">
        <v>1</v>
      </c>
      <c r="D2151" t="s">
        <v>1047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f t="shared" si="99"/>
        <v>0</v>
      </c>
      <c r="Q2151">
        <f t="shared" si="100"/>
        <v>0</v>
      </c>
      <c r="R2151">
        <f t="shared" si="101"/>
        <v>1</v>
      </c>
    </row>
    <row r="2152" spans="1:18">
      <c r="A2152" t="s">
        <v>2989</v>
      </c>
      <c r="B2152" t="s">
        <v>2591</v>
      </c>
      <c r="C2152" t="s">
        <v>1</v>
      </c>
      <c r="D2152" t="s">
        <v>1040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f t="shared" si="99"/>
        <v>0</v>
      </c>
      <c r="Q2152">
        <f t="shared" si="100"/>
        <v>0</v>
      </c>
      <c r="R2152">
        <f t="shared" si="101"/>
        <v>1</v>
      </c>
    </row>
    <row r="2153" spans="1:18">
      <c r="A2153" t="s">
        <v>2990</v>
      </c>
      <c r="B2153" t="s">
        <v>1550</v>
      </c>
      <c r="C2153" t="s">
        <v>1062</v>
      </c>
      <c r="D2153" t="s">
        <v>1031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f t="shared" si="99"/>
        <v>0</v>
      </c>
      <c r="Q2153">
        <f t="shared" si="100"/>
        <v>0</v>
      </c>
      <c r="R2153">
        <f t="shared" si="101"/>
        <v>1</v>
      </c>
    </row>
    <row r="2154" spans="1:18">
      <c r="A2154" t="s">
        <v>2991</v>
      </c>
      <c r="B2154" t="s">
        <v>304</v>
      </c>
      <c r="C2154" t="s">
        <v>3</v>
      </c>
      <c r="D2154" t="s">
        <v>1048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f t="shared" si="99"/>
        <v>0</v>
      </c>
      <c r="Q2154">
        <f t="shared" si="100"/>
        <v>0</v>
      </c>
      <c r="R2154">
        <f t="shared" si="101"/>
        <v>1</v>
      </c>
    </row>
    <row r="2155" spans="1:18">
      <c r="A2155" t="s">
        <v>785</v>
      </c>
      <c r="B2155" t="s">
        <v>50</v>
      </c>
      <c r="C2155" t="s">
        <v>1032</v>
      </c>
      <c r="D2155" t="s">
        <v>1054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f t="shared" si="99"/>
        <v>0</v>
      </c>
      <c r="Q2155">
        <f t="shared" si="100"/>
        <v>0</v>
      </c>
      <c r="R2155">
        <f t="shared" si="101"/>
        <v>1</v>
      </c>
    </row>
    <row r="2156" spans="1:18">
      <c r="A2156" t="s">
        <v>2992</v>
      </c>
      <c r="B2156" t="s">
        <v>46</v>
      </c>
      <c r="C2156" t="s">
        <v>1058</v>
      </c>
      <c r="D2156" t="s">
        <v>1046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f t="shared" si="99"/>
        <v>0</v>
      </c>
      <c r="Q2156">
        <f t="shared" si="100"/>
        <v>0</v>
      </c>
      <c r="R2156">
        <f t="shared" si="101"/>
        <v>1</v>
      </c>
    </row>
    <row r="2157" spans="1:18">
      <c r="A2157" t="s">
        <v>2993</v>
      </c>
      <c r="B2157" t="s">
        <v>46</v>
      </c>
      <c r="C2157" t="s">
        <v>1058</v>
      </c>
      <c r="D2157" t="s">
        <v>1035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f t="shared" si="99"/>
        <v>0</v>
      </c>
      <c r="Q2157">
        <f t="shared" si="100"/>
        <v>0</v>
      </c>
      <c r="R2157">
        <f t="shared" si="101"/>
        <v>1</v>
      </c>
    </row>
    <row r="2158" spans="1:18">
      <c r="A2158" t="s">
        <v>939</v>
      </c>
      <c r="B2158" t="s">
        <v>2258</v>
      </c>
      <c r="C2158" t="s">
        <v>1064</v>
      </c>
      <c r="D2158" t="s">
        <v>1030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f t="shared" si="99"/>
        <v>0</v>
      </c>
      <c r="Q2158">
        <f t="shared" si="100"/>
        <v>0</v>
      </c>
      <c r="R2158">
        <f t="shared" si="101"/>
        <v>1</v>
      </c>
    </row>
    <row r="2159" spans="1:18">
      <c r="A2159" t="s">
        <v>388</v>
      </c>
      <c r="B2159" t="s">
        <v>401</v>
      </c>
      <c r="C2159" t="s">
        <v>1058</v>
      </c>
      <c r="D2159" t="s">
        <v>1036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f t="shared" si="99"/>
        <v>0</v>
      </c>
      <c r="Q2159">
        <f t="shared" si="100"/>
        <v>0</v>
      </c>
      <c r="R2159">
        <f t="shared" si="101"/>
        <v>1</v>
      </c>
    </row>
    <row r="2160" spans="1:18">
      <c r="A2160" t="s">
        <v>1982</v>
      </c>
      <c r="B2160" t="s">
        <v>91</v>
      </c>
      <c r="C2160" t="s">
        <v>3</v>
      </c>
      <c r="D2160" t="s">
        <v>1052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f t="shared" si="99"/>
        <v>0</v>
      </c>
      <c r="Q2160">
        <f t="shared" si="100"/>
        <v>0</v>
      </c>
      <c r="R2160">
        <f t="shared" si="101"/>
        <v>1</v>
      </c>
    </row>
    <row r="2161" spans="1:18">
      <c r="A2161" t="s">
        <v>2994</v>
      </c>
      <c r="B2161" t="s">
        <v>401</v>
      </c>
      <c r="C2161" t="s">
        <v>1058</v>
      </c>
      <c r="D2161" t="s">
        <v>1026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f t="shared" si="99"/>
        <v>0</v>
      </c>
      <c r="Q2161">
        <f t="shared" si="100"/>
        <v>0</v>
      </c>
      <c r="R2161">
        <f t="shared" si="101"/>
        <v>1</v>
      </c>
    </row>
    <row r="2162" spans="1:18">
      <c r="A2162" t="s">
        <v>597</v>
      </c>
      <c r="B2162" t="s">
        <v>143</v>
      </c>
      <c r="C2162" t="s">
        <v>1032</v>
      </c>
      <c r="D2162" t="s">
        <v>1045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f t="shared" si="99"/>
        <v>0</v>
      </c>
      <c r="Q2162">
        <f t="shared" si="100"/>
        <v>0</v>
      </c>
      <c r="R2162">
        <f t="shared" si="101"/>
        <v>1</v>
      </c>
    </row>
    <row r="2163" spans="1:18">
      <c r="A2163" t="s">
        <v>3683</v>
      </c>
      <c r="B2163" t="s">
        <v>124</v>
      </c>
      <c r="C2163" t="s">
        <v>1032</v>
      </c>
      <c r="D2163" t="s">
        <v>1046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f t="shared" si="99"/>
        <v>0</v>
      </c>
      <c r="Q2163">
        <f t="shared" si="100"/>
        <v>0</v>
      </c>
      <c r="R2163">
        <f t="shared" si="101"/>
        <v>1</v>
      </c>
    </row>
    <row r="2164" spans="1:18">
      <c r="A2164" t="s">
        <v>2995</v>
      </c>
      <c r="B2164" t="s">
        <v>83</v>
      </c>
      <c r="C2164" t="s">
        <v>1</v>
      </c>
      <c r="D2164" t="s">
        <v>1033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f t="shared" si="99"/>
        <v>0</v>
      </c>
      <c r="Q2164">
        <f t="shared" si="100"/>
        <v>0</v>
      </c>
      <c r="R2164">
        <f t="shared" si="101"/>
        <v>1</v>
      </c>
    </row>
    <row r="2165" spans="1:18">
      <c r="A2165" t="s">
        <v>2996</v>
      </c>
      <c r="B2165" t="s">
        <v>2997</v>
      </c>
      <c r="C2165" t="s">
        <v>1059</v>
      </c>
      <c r="D2165" t="s">
        <v>1041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f t="shared" si="99"/>
        <v>0</v>
      </c>
      <c r="Q2165">
        <f t="shared" si="100"/>
        <v>0</v>
      </c>
      <c r="R2165">
        <f t="shared" si="101"/>
        <v>1</v>
      </c>
    </row>
    <row r="2166" spans="1:18">
      <c r="A2166" t="s">
        <v>502</v>
      </c>
      <c r="B2166" t="s">
        <v>85</v>
      </c>
      <c r="C2166" t="s">
        <v>3</v>
      </c>
      <c r="D2166" t="s">
        <v>1043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f t="shared" si="99"/>
        <v>0</v>
      </c>
      <c r="Q2166">
        <f t="shared" si="100"/>
        <v>0</v>
      </c>
      <c r="R2166">
        <f t="shared" si="101"/>
        <v>1</v>
      </c>
    </row>
    <row r="2167" spans="1:18">
      <c r="A2167" t="s">
        <v>1111</v>
      </c>
      <c r="B2167" t="s">
        <v>50</v>
      </c>
      <c r="C2167" t="s">
        <v>1058</v>
      </c>
      <c r="D2167" t="s">
        <v>1040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f t="shared" si="99"/>
        <v>0</v>
      </c>
      <c r="Q2167">
        <f t="shared" si="100"/>
        <v>0</v>
      </c>
      <c r="R2167">
        <f t="shared" si="101"/>
        <v>1</v>
      </c>
    </row>
    <row r="2168" spans="1:18">
      <c r="A2168" t="s">
        <v>3634</v>
      </c>
      <c r="B2168" t="s">
        <v>277</v>
      </c>
      <c r="C2168" t="s">
        <v>1338</v>
      </c>
      <c r="D2168" t="s">
        <v>1046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f t="shared" si="99"/>
        <v>0</v>
      </c>
      <c r="Q2168">
        <f t="shared" si="100"/>
        <v>0</v>
      </c>
      <c r="R2168">
        <f t="shared" si="101"/>
        <v>1</v>
      </c>
    </row>
    <row r="2169" spans="1:18">
      <c r="A2169" t="s">
        <v>2998</v>
      </c>
      <c r="B2169" t="s">
        <v>180</v>
      </c>
      <c r="C2169" t="s">
        <v>1059</v>
      </c>
      <c r="D2169" t="s">
        <v>1040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f t="shared" si="99"/>
        <v>0</v>
      </c>
      <c r="Q2169">
        <f t="shared" si="100"/>
        <v>0</v>
      </c>
      <c r="R2169">
        <f t="shared" si="101"/>
        <v>1</v>
      </c>
    </row>
    <row r="2170" spans="1:18">
      <c r="A2170" t="s">
        <v>919</v>
      </c>
      <c r="B2170" t="s">
        <v>56</v>
      </c>
      <c r="C2170" t="s">
        <v>1064</v>
      </c>
      <c r="D2170" t="s">
        <v>1047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f t="shared" si="99"/>
        <v>0</v>
      </c>
      <c r="Q2170">
        <f t="shared" si="100"/>
        <v>0</v>
      </c>
      <c r="R2170">
        <f t="shared" si="101"/>
        <v>1</v>
      </c>
    </row>
    <row r="2171" spans="1:18">
      <c r="A2171" t="s">
        <v>3000</v>
      </c>
      <c r="B2171" t="s">
        <v>44</v>
      </c>
      <c r="C2171" t="s">
        <v>1064</v>
      </c>
      <c r="D2171" t="s">
        <v>1041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f t="shared" si="99"/>
        <v>0</v>
      </c>
      <c r="Q2171">
        <f t="shared" si="100"/>
        <v>0</v>
      </c>
      <c r="R2171">
        <f t="shared" si="101"/>
        <v>1</v>
      </c>
    </row>
    <row r="2172" spans="1:18">
      <c r="A2172" t="s">
        <v>2601</v>
      </c>
      <c r="B2172" t="s">
        <v>3682</v>
      </c>
      <c r="C2172" t="s">
        <v>1338</v>
      </c>
      <c r="D2172" t="s">
        <v>1037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f t="shared" si="99"/>
        <v>0</v>
      </c>
      <c r="Q2172">
        <f t="shared" si="100"/>
        <v>0</v>
      </c>
      <c r="R2172">
        <f t="shared" si="101"/>
        <v>1</v>
      </c>
    </row>
    <row r="2173" spans="1:18">
      <c r="A2173" t="s">
        <v>2177</v>
      </c>
      <c r="B2173" t="s">
        <v>1070</v>
      </c>
      <c r="C2173" t="s">
        <v>3</v>
      </c>
      <c r="D2173" t="s">
        <v>1043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f t="shared" si="99"/>
        <v>0</v>
      </c>
      <c r="Q2173">
        <f t="shared" si="100"/>
        <v>0</v>
      </c>
      <c r="R2173">
        <f t="shared" si="101"/>
        <v>1</v>
      </c>
    </row>
    <row r="2174" spans="1:18">
      <c r="A2174" t="s">
        <v>699</v>
      </c>
      <c r="B2174" t="s">
        <v>191</v>
      </c>
      <c r="C2174" t="s">
        <v>1058</v>
      </c>
      <c r="D2174" t="s">
        <v>1034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f t="shared" si="99"/>
        <v>0</v>
      </c>
      <c r="Q2174">
        <f t="shared" si="100"/>
        <v>0</v>
      </c>
      <c r="R2174">
        <f t="shared" si="101"/>
        <v>1</v>
      </c>
    </row>
    <row r="2175" spans="1:18">
      <c r="A2175" t="s">
        <v>3001</v>
      </c>
      <c r="B2175" t="s">
        <v>2640</v>
      </c>
      <c r="C2175" t="s">
        <v>1062</v>
      </c>
      <c r="D2175" t="s">
        <v>1033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f t="shared" si="99"/>
        <v>0</v>
      </c>
      <c r="Q2175">
        <f t="shared" si="100"/>
        <v>0</v>
      </c>
      <c r="R2175">
        <f t="shared" si="101"/>
        <v>1</v>
      </c>
    </row>
    <row r="2176" spans="1:18">
      <c r="A2176" t="s">
        <v>3002</v>
      </c>
      <c r="B2176" t="s">
        <v>3003</v>
      </c>
      <c r="C2176" t="s">
        <v>1059</v>
      </c>
      <c r="D2176" t="s">
        <v>1055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f t="shared" si="99"/>
        <v>0</v>
      </c>
      <c r="Q2176">
        <f t="shared" si="100"/>
        <v>0</v>
      </c>
      <c r="R2176">
        <f t="shared" si="101"/>
        <v>1</v>
      </c>
    </row>
    <row r="2177" spans="1:18">
      <c r="A2177" t="s">
        <v>3004</v>
      </c>
      <c r="B2177" t="s">
        <v>936</v>
      </c>
      <c r="C2177" t="s">
        <v>3</v>
      </c>
      <c r="D2177" t="s">
        <v>1037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f t="shared" si="99"/>
        <v>0</v>
      </c>
      <c r="Q2177">
        <f t="shared" si="100"/>
        <v>0</v>
      </c>
      <c r="R2177">
        <f t="shared" si="101"/>
        <v>1</v>
      </c>
    </row>
    <row r="2178" spans="1:18">
      <c r="A2178" t="s">
        <v>663</v>
      </c>
      <c r="B2178" t="s">
        <v>117</v>
      </c>
      <c r="C2178" t="s">
        <v>2</v>
      </c>
      <c r="D2178" t="s">
        <v>1038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f t="shared" si="99"/>
        <v>0</v>
      </c>
      <c r="Q2178">
        <f t="shared" si="100"/>
        <v>0</v>
      </c>
      <c r="R2178">
        <f t="shared" si="101"/>
        <v>1</v>
      </c>
    </row>
    <row r="2179" spans="1:18">
      <c r="A2179" t="s">
        <v>3005</v>
      </c>
      <c r="B2179" t="s">
        <v>70</v>
      </c>
      <c r="C2179" t="s">
        <v>1064</v>
      </c>
      <c r="D2179" t="s">
        <v>1029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f t="shared" ref="P2179:P2242" si="102">O2179/16.875</f>
        <v>0</v>
      </c>
      <c r="Q2179">
        <f t="shared" ref="Q2179:Q2242" si="103">IF(O2179 &gt;= 500,P2179*1.1,IF(O2179 &gt; 400,P2179,IF(O2179&gt;300,P2179*0.9,IF(O2179&gt;200,P2179*0.8,IF(O2179&gt;100,P2179*0.7,P2179*0.6)))))</f>
        <v>0</v>
      </c>
      <c r="R2179">
        <f t="shared" ref="R2179:R2242" si="104">IF(Q2179 &lt; 1.5,1,Q2179)</f>
        <v>1</v>
      </c>
    </row>
    <row r="2180" spans="1:18">
      <c r="A2180" t="s">
        <v>3006</v>
      </c>
      <c r="B2180" t="s">
        <v>143</v>
      </c>
      <c r="C2180" t="s">
        <v>1032</v>
      </c>
      <c r="D2180" t="s">
        <v>1034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f t="shared" si="102"/>
        <v>0</v>
      </c>
      <c r="Q2180">
        <f t="shared" si="103"/>
        <v>0</v>
      </c>
      <c r="R2180">
        <f t="shared" si="104"/>
        <v>1</v>
      </c>
    </row>
    <row r="2181" spans="1:18">
      <c r="A2181" t="s">
        <v>747</v>
      </c>
      <c r="B2181" t="s">
        <v>133</v>
      </c>
      <c r="C2181" t="s">
        <v>1</v>
      </c>
      <c r="D2181" t="s">
        <v>1043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f t="shared" si="102"/>
        <v>0</v>
      </c>
      <c r="Q2181">
        <f t="shared" si="103"/>
        <v>0</v>
      </c>
      <c r="R2181">
        <f t="shared" si="104"/>
        <v>1</v>
      </c>
    </row>
    <row r="2182" spans="1:18">
      <c r="A2182" t="s">
        <v>3007</v>
      </c>
      <c r="B2182" t="s">
        <v>401</v>
      </c>
      <c r="C2182" t="s">
        <v>1058</v>
      </c>
      <c r="D2182" t="s">
        <v>1052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f t="shared" si="102"/>
        <v>0</v>
      </c>
      <c r="Q2182">
        <f t="shared" si="103"/>
        <v>0</v>
      </c>
      <c r="R2182">
        <f t="shared" si="104"/>
        <v>1</v>
      </c>
    </row>
    <row r="2183" spans="1:18">
      <c r="A2183" t="s">
        <v>547</v>
      </c>
      <c r="B2183" t="s">
        <v>3561</v>
      </c>
      <c r="C2183" t="s">
        <v>1058</v>
      </c>
      <c r="D2183" t="s">
        <v>1037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f t="shared" si="102"/>
        <v>0</v>
      </c>
      <c r="Q2183">
        <f t="shared" si="103"/>
        <v>0</v>
      </c>
      <c r="R2183">
        <f t="shared" si="104"/>
        <v>1</v>
      </c>
    </row>
    <row r="2184" spans="1:18">
      <c r="A2184" t="s">
        <v>3008</v>
      </c>
      <c r="B2184" t="s">
        <v>213</v>
      </c>
      <c r="C2184" t="s">
        <v>1338</v>
      </c>
      <c r="D2184" t="s">
        <v>1036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f t="shared" si="102"/>
        <v>0</v>
      </c>
      <c r="Q2184">
        <f t="shared" si="103"/>
        <v>0</v>
      </c>
      <c r="R2184">
        <f t="shared" si="104"/>
        <v>1</v>
      </c>
    </row>
    <row r="2185" spans="1:18">
      <c r="A2185" t="s">
        <v>3009</v>
      </c>
      <c r="B2185" t="s">
        <v>291</v>
      </c>
      <c r="C2185" t="s">
        <v>1032</v>
      </c>
      <c r="D2185" t="s">
        <v>1034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f t="shared" si="102"/>
        <v>0</v>
      </c>
      <c r="Q2185">
        <f t="shared" si="103"/>
        <v>0</v>
      </c>
      <c r="R2185">
        <f t="shared" si="104"/>
        <v>1</v>
      </c>
    </row>
    <row r="2186" spans="1:18">
      <c r="A2186" t="s">
        <v>333</v>
      </c>
      <c r="B2186" t="s">
        <v>3010</v>
      </c>
      <c r="C2186" t="s">
        <v>3</v>
      </c>
      <c r="D2186" t="s">
        <v>1035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f t="shared" si="102"/>
        <v>0</v>
      </c>
      <c r="Q2186">
        <f t="shared" si="103"/>
        <v>0</v>
      </c>
      <c r="R2186">
        <f t="shared" si="104"/>
        <v>1</v>
      </c>
    </row>
    <row r="2187" spans="1:18">
      <c r="A2187" t="s">
        <v>3013</v>
      </c>
      <c r="B2187" t="s">
        <v>835</v>
      </c>
      <c r="C2187" t="s">
        <v>1032</v>
      </c>
      <c r="D2187" t="s">
        <v>1048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f t="shared" si="102"/>
        <v>0</v>
      </c>
      <c r="Q2187">
        <f t="shared" si="103"/>
        <v>0</v>
      </c>
      <c r="R2187">
        <f t="shared" si="104"/>
        <v>1</v>
      </c>
    </row>
    <row r="2188" spans="1:18">
      <c r="A2188" t="s">
        <v>3014</v>
      </c>
      <c r="B2188" t="s">
        <v>244</v>
      </c>
      <c r="C2188" t="s">
        <v>1</v>
      </c>
      <c r="D2188" t="s">
        <v>1033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f t="shared" si="102"/>
        <v>0</v>
      </c>
      <c r="Q2188">
        <f t="shared" si="103"/>
        <v>0</v>
      </c>
      <c r="R2188">
        <f t="shared" si="104"/>
        <v>1</v>
      </c>
    </row>
    <row r="2189" spans="1:18">
      <c r="A2189" t="s">
        <v>3015</v>
      </c>
      <c r="B2189" t="s">
        <v>1719</v>
      </c>
      <c r="C2189" t="s">
        <v>3</v>
      </c>
      <c r="D2189" t="s">
        <v>1063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f t="shared" si="102"/>
        <v>0</v>
      </c>
      <c r="Q2189">
        <f t="shared" si="103"/>
        <v>0</v>
      </c>
      <c r="R2189">
        <f t="shared" si="104"/>
        <v>1</v>
      </c>
    </row>
    <row r="2190" spans="1:18">
      <c r="A2190" t="s">
        <v>113</v>
      </c>
      <c r="B2190" t="s">
        <v>2226</v>
      </c>
      <c r="C2190" t="s">
        <v>1059</v>
      </c>
      <c r="D2190" t="s">
        <v>1028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f t="shared" si="102"/>
        <v>0</v>
      </c>
      <c r="Q2190">
        <f t="shared" si="103"/>
        <v>0</v>
      </c>
      <c r="R2190">
        <f t="shared" si="104"/>
        <v>1</v>
      </c>
    </row>
    <row r="2191" spans="1:18">
      <c r="A2191" t="s">
        <v>1173</v>
      </c>
      <c r="B2191" t="s">
        <v>392</v>
      </c>
      <c r="C2191" t="s">
        <v>3</v>
      </c>
      <c r="D2191" t="s">
        <v>1026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f t="shared" si="102"/>
        <v>0</v>
      </c>
      <c r="Q2191">
        <f t="shared" si="103"/>
        <v>0</v>
      </c>
      <c r="R2191">
        <f t="shared" si="104"/>
        <v>1</v>
      </c>
    </row>
    <row r="2192" spans="1:18">
      <c r="A2192" t="s">
        <v>1195</v>
      </c>
      <c r="B2192" t="s">
        <v>3016</v>
      </c>
      <c r="C2192" t="s">
        <v>1064</v>
      </c>
      <c r="D2192" t="s">
        <v>1044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f t="shared" si="102"/>
        <v>0</v>
      </c>
      <c r="Q2192">
        <f t="shared" si="103"/>
        <v>0</v>
      </c>
      <c r="R2192">
        <f t="shared" si="104"/>
        <v>1</v>
      </c>
    </row>
    <row r="2193" spans="1:18">
      <c r="A2193" t="s">
        <v>3017</v>
      </c>
      <c r="B2193" t="s">
        <v>3018</v>
      </c>
      <c r="C2193" t="s">
        <v>1059</v>
      </c>
      <c r="D2193" t="s">
        <v>1046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f t="shared" si="102"/>
        <v>0</v>
      </c>
      <c r="Q2193">
        <f t="shared" si="103"/>
        <v>0</v>
      </c>
      <c r="R2193">
        <f t="shared" si="104"/>
        <v>1</v>
      </c>
    </row>
    <row r="2194" spans="1:18">
      <c r="A2194" t="s">
        <v>1009</v>
      </c>
      <c r="B2194" t="s">
        <v>3019</v>
      </c>
      <c r="C2194" t="s">
        <v>1059</v>
      </c>
      <c r="D2194" t="s">
        <v>1038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f t="shared" si="102"/>
        <v>0</v>
      </c>
      <c r="Q2194">
        <f t="shared" si="103"/>
        <v>0</v>
      </c>
      <c r="R2194">
        <f t="shared" si="104"/>
        <v>1</v>
      </c>
    </row>
    <row r="2195" spans="1:18">
      <c r="A2195" t="s">
        <v>3020</v>
      </c>
      <c r="B2195" t="s">
        <v>3681</v>
      </c>
      <c r="C2195" t="s">
        <v>1032</v>
      </c>
      <c r="D2195" t="s">
        <v>1038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f t="shared" si="102"/>
        <v>0</v>
      </c>
      <c r="Q2195">
        <f t="shared" si="103"/>
        <v>0</v>
      </c>
      <c r="R2195">
        <f t="shared" si="104"/>
        <v>1</v>
      </c>
    </row>
    <row r="2196" spans="1:18">
      <c r="A2196" t="s">
        <v>3021</v>
      </c>
      <c r="B2196" t="s">
        <v>191</v>
      </c>
      <c r="C2196" t="s">
        <v>1</v>
      </c>
      <c r="D2196" t="s">
        <v>1037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f t="shared" si="102"/>
        <v>0</v>
      </c>
      <c r="Q2196">
        <f t="shared" si="103"/>
        <v>0</v>
      </c>
      <c r="R2196">
        <f t="shared" si="104"/>
        <v>1</v>
      </c>
    </row>
    <row r="2197" spans="1:18">
      <c r="A2197" t="s">
        <v>3022</v>
      </c>
      <c r="B2197" t="s">
        <v>3023</v>
      </c>
      <c r="C2197" t="s">
        <v>1064</v>
      </c>
      <c r="D2197" t="s">
        <v>1028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f t="shared" si="102"/>
        <v>0</v>
      </c>
      <c r="Q2197">
        <f t="shared" si="103"/>
        <v>0</v>
      </c>
      <c r="R2197">
        <f t="shared" si="104"/>
        <v>1</v>
      </c>
    </row>
    <row r="2198" spans="1:18">
      <c r="A2198" t="s">
        <v>28</v>
      </c>
      <c r="B2198" t="s">
        <v>124</v>
      </c>
      <c r="C2198" t="s">
        <v>2</v>
      </c>
      <c r="D2198" t="s">
        <v>1052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f t="shared" si="102"/>
        <v>0</v>
      </c>
      <c r="Q2198">
        <f t="shared" si="103"/>
        <v>0</v>
      </c>
      <c r="R2198">
        <f t="shared" si="104"/>
        <v>1</v>
      </c>
    </row>
    <row r="2199" spans="1:18">
      <c r="A2199" t="s">
        <v>3024</v>
      </c>
      <c r="B2199" t="s">
        <v>201</v>
      </c>
      <c r="C2199" t="s">
        <v>1058</v>
      </c>
      <c r="D2199" t="s">
        <v>1043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f t="shared" si="102"/>
        <v>0</v>
      </c>
      <c r="Q2199">
        <f t="shared" si="103"/>
        <v>0</v>
      </c>
      <c r="R2199">
        <f t="shared" si="104"/>
        <v>1</v>
      </c>
    </row>
    <row r="2200" spans="1:18">
      <c r="A2200" t="s">
        <v>3026</v>
      </c>
      <c r="B2200" t="s">
        <v>110</v>
      </c>
      <c r="C2200" t="s">
        <v>1032</v>
      </c>
      <c r="D2200" t="s">
        <v>1050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f t="shared" si="102"/>
        <v>0</v>
      </c>
      <c r="Q2200">
        <f t="shared" si="103"/>
        <v>0</v>
      </c>
      <c r="R2200">
        <f t="shared" si="104"/>
        <v>1</v>
      </c>
    </row>
    <row r="2201" spans="1:18">
      <c r="A2201" t="s">
        <v>3027</v>
      </c>
      <c r="B2201" t="s">
        <v>194</v>
      </c>
      <c r="C2201" t="s">
        <v>1062</v>
      </c>
      <c r="D2201" t="s">
        <v>1036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f t="shared" si="102"/>
        <v>0</v>
      </c>
      <c r="Q2201">
        <f t="shared" si="103"/>
        <v>0</v>
      </c>
      <c r="R2201">
        <f t="shared" si="104"/>
        <v>1</v>
      </c>
    </row>
    <row r="2202" spans="1:18">
      <c r="A2202" t="s">
        <v>527</v>
      </c>
      <c r="B2202" t="s">
        <v>3565</v>
      </c>
      <c r="C2202" t="s">
        <v>1064</v>
      </c>
      <c r="D2202" t="s">
        <v>1039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f t="shared" si="102"/>
        <v>0</v>
      </c>
      <c r="Q2202">
        <f t="shared" si="103"/>
        <v>0</v>
      </c>
      <c r="R2202">
        <f t="shared" si="104"/>
        <v>1</v>
      </c>
    </row>
    <row r="2203" spans="1:18">
      <c r="A2203" t="s">
        <v>3028</v>
      </c>
      <c r="B2203" t="s">
        <v>67</v>
      </c>
      <c r="C2203" t="s">
        <v>1064</v>
      </c>
      <c r="D2203" t="s">
        <v>1047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f t="shared" si="102"/>
        <v>0</v>
      </c>
      <c r="Q2203">
        <f t="shared" si="103"/>
        <v>0</v>
      </c>
      <c r="R2203">
        <f t="shared" si="104"/>
        <v>1</v>
      </c>
    </row>
    <row r="2204" spans="1:18">
      <c r="A2204" t="s">
        <v>3635</v>
      </c>
      <c r="B2204" t="s">
        <v>85</v>
      </c>
      <c r="C2204" t="s">
        <v>1</v>
      </c>
      <c r="D2204" t="s">
        <v>1050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f t="shared" si="102"/>
        <v>0</v>
      </c>
      <c r="Q2204">
        <f t="shared" si="103"/>
        <v>0</v>
      </c>
      <c r="R2204">
        <f t="shared" si="104"/>
        <v>1</v>
      </c>
    </row>
    <row r="2205" spans="1:18">
      <c r="A2205" t="s">
        <v>951</v>
      </c>
      <c r="B2205" t="s">
        <v>147</v>
      </c>
      <c r="C2205" t="s">
        <v>1058</v>
      </c>
      <c r="D2205" t="s">
        <v>1042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f t="shared" si="102"/>
        <v>0</v>
      </c>
      <c r="Q2205">
        <f t="shared" si="103"/>
        <v>0</v>
      </c>
      <c r="R2205">
        <f t="shared" si="104"/>
        <v>1</v>
      </c>
    </row>
    <row r="2206" spans="1:18">
      <c r="A2206" t="s">
        <v>3029</v>
      </c>
      <c r="B2206" t="s">
        <v>147</v>
      </c>
      <c r="C2206" t="s">
        <v>1062</v>
      </c>
      <c r="D2206" t="s">
        <v>1055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f t="shared" si="102"/>
        <v>0</v>
      </c>
      <c r="Q2206">
        <f t="shared" si="103"/>
        <v>0</v>
      </c>
      <c r="R2206">
        <f t="shared" si="104"/>
        <v>1</v>
      </c>
    </row>
    <row r="2207" spans="1:18">
      <c r="A2207" t="s">
        <v>3030</v>
      </c>
      <c r="B2207" t="s">
        <v>839</v>
      </c>
      <c r="C2207" t="s">
        <v>1058</v>
      </c>
      <c r="D2207" t="s">
        <v>1038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f t="shared" si="102"/>
        <v>0</v>
      </c>
      <c r="Q2207">
        <f t="shared" si="103"/>
        <v>0</v>
      </c>
      <c r="R2207">
        <f t="shared" si="104"/>
        <v>1</v>
      </c>
    </row>
    <row r="2208" spans="1:18">
      <c r="A2208" t="s">
        <v>869</v>
      </c>
      <c r="B2208" t="s">
        <v>201</v>
      </c>
      <c r="C2208" t="s">
        <v>1058</v>
      </c>
      <c r="D2208" t="s">
        <v>1052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f t="shared" si="102"/>
        <v>0</v>
      </c>
      <c r="Q2208">
        <f t="shared" si="103"/>
        <v>0</v>
      </c>
      <c r="R2208">
        <f t="shared" si="104"/>
        <v>1</v>
      </c>
    </row>
    <row r="2209" spans="1:18">
      <c r="A2209" t="s">
        <v>280</v>
      </c>
      <c r="B2209" t="s">
        <v>390</v>
      </c>
      <c r="C2209" t="s">
        <v>1058</v>
      </c>
      <c r="D2209" t="s">
        <v>1048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f t="shared" si="102"/>
        <v>0</v>
      </c>
      <c r="Q2209">
        <f t="shared" si="103"/>
        <v>0</v>
      </c>
      <c r="R2209">
        <f t="shared" si="104"/>
        <v>1</v>
      </c>
    </row>
    <row r="2210" spans="1:18">
      <c r="A2210" t="s">
        <v>3031</v>
      </c>
      <c r="B2210" t="s">
        <v>219</v>
      </c>
      <c r="C2210" t="s">
        <v>1</v>
      </c>
      <c r="D2210" t="s">
        <v>1035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f t="shared" si="102"/>
        <v>0</v>
      </c>
      <c r="Q2210">
        <f t="shared" si="103"/>
        <v>0</v>
      </c>
      <c r="R2210">
        <f t="shared" si="104"/>
        <v>1</v>
      </c>
    </row>
    <row r="2211" spans="1:18">
      <c r="A2211" t="s">
        <v>49</v>
      </c>
      <c r="B2211" t="s">
        <v>2751</v>
      </c>
      <c r="C2211" t="s">
        <v>1058</v>
      </c>
      <c r="D2211" t="s">
        <v>1028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f t="shared" si="102"/>
        <v>0</v>
      </c>
      <c r="Q2211">
        <f t="shared" si="103"/>
        <v>0</v>
      </c>
      <c r="R2211">
        <f t="shared" si="104"/>
        <v>1</v>
      </c>
    </row>
    <row r="2212" spans="1:18">
      <c r="A2212" t="s">
        <v>1154</v>
      </c>
      <c r="B2212" t="s">
        <v>50</v>
      </c>
      <c r="C2212" t="s">
        <v>1058</v>
      </c>
      <c r="D2212" t="s">
        <v>1063</v>
      </c>
      <c r="E2212">
        <v>1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2</v>
      </c>
      <c r="L2212">
        <v>1</v>
      </c>
      <c r="M2212">
        <v>0</v>
      </c>
      <c r="N2212">
        <v>0</v>
      </c>
      <c r="O2212">
        <v>0</v>
      </c>
      <c r="P2212">
        <f t="shared" si="102"/>
        <v>0</v>
      </c>
      <c r="Q2212">
        <f t="shared" si="103"/>
        <v>0</v>
      </c>
      <c r="R2212">
        <f t="shared" si="104"/>
        <v>1</v>
      </c>
    </row>
    <row r="2213" spans="1:18">
      <c r="A2213" t="s">
        <v>3032</v>
      </c>
      <c r="B2213" t="s">
        <v>213</v>
      </c>
      <c r="C2213" t="s">
        <v>1058</v>
      </c>
      <c r="D2213" t="s">
        <v>1044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f t="shared" si="102"/>
        <v>0</v>
      </c>
      <c r="Q2213">
        <f t="shared" si="103"/>
        <v>0</v>
      </c>
      <c r="R2213">
        <f t="shared" si="104"/>
        <v>1</v>
      </c>
    </row>
    <row r="2214" spans="1:18">
      <c r="A2214" t="s">
        <v>3033</v>
      </c>
      <c r="B2214" t="s">
        <v>1959</v>
      </c>
      <c r="C2214" t="s">
        <v>1058</v>
      </c>
      <c r="D2214" t="s">
        <v>1042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f t="shared" si="102"/>
        <v>0</v>
      </c>
      <c r="Q2214">
        <f t="shared" si="103"/>
        <v>0</v>
      </c>
      <c r="R2214">
        <f t="shared" si="104"/>
        <v>1</v>
      </c>
    </row>
    <row r="2215" spans="1:18">
      <c r="A2215" t="s">
        <v>420</v>
      </c>
      <c r="B2215" t="s">
        <v>449</v>
      </c>
      <c r="C2215" t="s">
        <v>1059</v>
      </c>
      <c r="D2215" t="s">
        <v>1054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f t="shared" si="102"/>
        <v>0</v>
      </c>
      <c r="Q2215">
        <f t="shared" si="103"/>
        <v>0</v>
      </c>
      <c r="R2215">
        <f t="shared" si="104"/>
        <v>1</v>
      </c>
    </row>
    <row r="2216" spans="1:18">
      <c r="A2216" t="s">
        <v>147</v>
      </c>
      <c r="B2216" t="s">
        <v>3034</v>
      </c>
      <c r="C2216" t="s">
        <v>1064</v>
      </c>
      <c r="D2216" t="s">
        <v>1026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f t="shared" si="102"/>
        <v>0</v>
      </c>
      <c r="Q2216">
        <f t="shared" si="103"/>
        <v>0</v>
      </c>
      <c r="R2216">
        <f t="shared" si="104"/>
        <v>1</v>
      </c>
    </row>
    <row r="2217" spans="1:18">
      <c r="A2217" t="s">
        <v>540</v>
      </c>
      <c r="B2217" t="s">
        <v>3035</v>
      </c>
      <c r="C2217" t="s">
        <v>1059</v>
      </c>
      <c r="D2217" t="s">
        <v>1029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f t="shared" si="102"/>
        <v>0</v>
      </c>
      <c r="Q2217">
        <f t="shared" si="103"/>
        <v>0</v>
      </c>
      <c r="R2217">
        <f t="shared" si="104"/>
        <v>1</v>
      </c>
    </row>
    <row r="2218" spans="1:18">
      <c r="A2218" t="s">
        <v>297</v>
      </c>
      <c r="B2218" t="s">
        <v>3036</v>
      </c>
      <c r="C2218" t="s">
        <v>2</v>
      </c>
      <c r="D2218" t="s">
        <v>1045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f t="shared" si="102"/>
        <v>0</v>
      </c>
      <c r="Q2218">
        <f t="shared" si="103"/>
        <v>0</v>
      </c>
      <c r="R2218">
        <f t="shared" si="104"/>
        <v>1</v>
      </c>
    </row>
    <row r="2219" spans="1:18">
      <c r="A2219" t="s">
        <v>3037</v>
      </c>
      <c r="B2219" t="s">
        <v>332</v>
      </c>
      <c r="C2219" t="s">
        <v>1064</v>
      </c>
      <c r="D2219" t="s">
        <v>1339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f t="shared" si="102"/>
        <v>0</v>
      </c>
      <c r="Q2219">
        <f t="shared" si="103"/>
        <v>0</v>
      </c>
      <c r="R2219">
        <f t="shared" si="104"/>
        <v>1</v>
      </c>
    </row>
    <row r="2220" spans="1:18">
      <c r="A2220" t="s">
        <v>301</v>
      </c>
      <c r="B2220" t="s">
        <v>3038</v>
      </c>
      <c r="C2220" t="s">
        <v>1058</v>
      </c>
      <c r="D2220" t="s">
        <v>1048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f t="shared" si="102"/>
        <v>0</v>
      </c>
      <c r="Q2220">
        <f t="shared" si="103"/>
        <v>0</v>
      </c>
      <c r="R2220">
        <f t="shared" si="104"/>
        <v>1</v>
      </c>
    </row>
    <row r="2221" spans="1:18">
      <c r="A2221" t="s">
        <v>273</v>
      </c>
      <c r="B2221" t="s">
        <v>3039</v>
      </c>
      <c r="C2221" t="s">
        <v>2</v>
      </c>
      <c r="D2221" t="s">
        <v>1060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f t="shared" si="102"/>
        <v>0</v>
      </c>
      <c r="Q2221">
        <f t="shared" si="103"/>
        <v>0</v>
      </c>
      <c r="R2221">
        <f t="shared" si="104"/>
        <v>1</v>
      </c>
    </row>
    <row r="2222" spans="1:18">
      <c r="A2222" t="s">
        <v>3636</v>
      </c>
      <c r="B2222" t="s">
        <v>62</v>
      </c>
      <c r="C2222" t="s">
        <v>1064</v>
      </c>
      <c r="D2222" t="s">
        <v>1029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f t="shared" si="102"/>
        <v>0</v>
      </c>
      <c r="Q2222">
        <f t="shared" si="103"/>
        <v>0</v>
      </c>
      <c r="R2222">
        <f t="shared" si="104"/>
        <v>1</v>
      </c>
    </row>
    <row r="2223" spans="1:18">
      <c r="A2223" t="s">
        <v>3637</v>
      </c>
      <c r="B2223" t="s">
        <v>541</v>
      </c>
      <c r="C2223" t="s">
        <v>3</v>
      </c>
      <c r="D2223" t="s">
        <v>1034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f t="shared" si="102"/>
        <v>0</v>
      </c>
      <c r="Q2223">
        <f t="shared" si="103"/>
        <v>0</v>
      </c>
      <c r="R2223">
        <f t="shared" si="104"/>
        <v>1</v>
      </c>
    </row>
    <row r="2224" spans="1:18">
      <c r="A2224" t="s">
        <v>1198</v>
      </c>
      <c r="B2224" t="s">
        <v>154</v>
      </c>
      <c r="C2224" t="s">
        <v>1058</v>
      </c>
      <c r="D2224" t="s">
        <v>1033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f t="shared" si="102"/>
        <v>0</v>
      </c>
      <c r="Q2224">
        <f t="shared" si="103"/>
        <v>0</v>
      </c>
      <c r="R2224">
        <f t="shared" si="104"/>
        <v>1</v>
      </c>
    </row>
    <row r="2225" spans="1:18">
      <c r="A2225" t="s">
        <v>3040</v>
      </c>
      <c r="B2225" t="s">
        <v>304</v>
      </c>
      <c r="C2225" t="s">
        <v>1064</v>
      </c>
      <c r="D2225" t="s">
        <v>1029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f t="shared" si="102"/>
        <v>0</v>
      </c>
      <c r="Q2225">
        <f t="shared" si="103"/>
        <v>0</v>
      </c>
      <c r="R2225">
        <f t="shared" si="104"/>
        <v>1</v>
      </c>
    </row>
    <row r="2226" spans="1:18">
      <c r="A2226" t="s">
        <v>775</v>
      </c>
      <c r="B2226" t="s">
        <v>244</v>
      </c>
      <c r="C2226" t="s">
        <v>1058</v>
      </c>
      <c r="D2226" t="s">
        <v>1039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f t="shared" si="102"/>
        <v>0</v>
      </c>
      <c r="Q2226">
        <f t="shared" si="103"/>
        <v>0</v>
      </c>
      <c r="R2226">
        <f t="shared" si="104"/>
        <v>1</v>
      </c>
    </row>
    <row r="2227" spans="1:18">
      <c r="A2227" t="s">
        <v>3041</v>
      </c>
      <c r="B2227" t="s">
        <v>154</v>
      </c>
      <c r="C2227" t="s">
        <v>1032</v>
      </c>
      <c r="D2227" t="s">
        <v>1050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f t="shared" si="102"/>
        <v>0</v>
      </c>
      <c r="Q2227">
        <f t="shared" si="103"/>
        <v>0</v>
      </c>
      <c r="R2227">
        <f t="shared" si="104"/>
        <v>1</v>
      </c>
    </row>
    <row r="2228" spans="1:18">
      <c r="A2228" t="s">
        <v>389</v>
      </c>
      <c r="B2228" t="s">
        <v>3042</v>
      </c>
      <c r="C2228" t="s">
        <v>1059</v>
      </c>
      <c r="D2228" t="s">
        <v>1046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f t="shared" si="102"/>
        <v>0</v>
      </c>
      <c r="Q2228">
        <f t="shared" si="103"/>
        <v>0</v>
      </c>
      <c r="R2228">
        <f t="shared" si="104"/>
        <v>1</v>
      </c>
    </row>
    <row r="2229" spans="1:18">
      <c r="A2229" t="s">
        <v>3043</v>
      </c>
      <c r="B2229" t="s">
        <v>835</v>
      </c>
      <c r="C2229" t="s">
        <v>1064</v>
      </c>
      <c r="D2229" t="s">
        <v>1042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f t="shared" si="102"/>
        <v>0</v>
      </c>
      <c r="Q2229">
        <f t="shared" si="103"/>
        <v>0</v>
      </c>
      <c r="R2229">
        <f t="shared" si="104"/>
        <v>1</v>
      </c>
    </row>
    <row r="2230" spans="1:18">
      <c r="A2230" t="s">
        <v>211</v>
      </c>
      <c r="B2230" t="s">
        <v>933</v>
      </c>
      <c r="C2230" t="s">
        <v>3</v>
      </c>
      <c r="D2230" t="s">
        <v>1048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f t="shared" si="102"/>
        <v>0</v>
      </c>
      <c r="Q2230">
        <f t="shared" si="103"/>
        <v>0</v>
      </c>
      <c r="R2230">
        <f t="shared" si="104"/>
        <v>1</v>
      </c>
    </row>
    <row r="2231" spans="1:18">
      <c r="A2231" t="s">
        <v>2073</v>
      </c>
      <c r="B2231" t="s">
        <v>498</v>
      </c>
      <c r="C2231" t="s">
        <v>1064</v>
      </c>
      <c r="D2231" t="s">
        <v>1052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f t="shared" si="102"/>
        <v>0</v>
      </c>
      <c r="Q2231">
        <f t="shared" si="103"/>
        <v>0</v>
      </c>
      <c r="R2231">
        <f t="shared" si="104"/>
        <v>1</v>
      </c>
    </row>
    <row r="2232" spans="1:18">
      <c r="A2232" t="s">
        <v>93</v>
      </c>
      <c r="B2232" t="s">
        <v>138</v>
      </c>
      <c r="C2232" t="s">
        <v>1062</v>
      </c>
      <c r="D2232" t="s">
        <v>1041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f t="shared" si="102"/>
        <v>0</v>
      </c>
      <c r="Q2232">
        <f t="shared" si="103"/>
        <v>0</v>
      </c>
      <c r="R2232">
        <f t="shared" si="104"/>
        <v>1</v>
      </c>
    </row>
    <row r="2233" spans="1:18">
      <c r="A2233" t="s">
        <v>3044</v>
      </c>
      <c r="B2233" t="s">
        <v>3045</v>
      </c>
      <c r="C2233" t="s">
        <v>1032</v>
      </c>
      <c r="D2233" t="s">
        <v>1048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f t="shared" si="102"/>
        <v>0</v>
      </c>
      <c r="Q2233">
        <f t="shared" si="103"/>
        <v>0</v>
      </c>
      <c r="R2233">
        <f t="shared" si="104"/>
        <v>1</v>
      </c>
    </row>
    <row r="2234" spans="1:18">
      <c r="A2234" t="s">
        <v>717</v>
      </c>
      <c r="B2234" t="s">
        <v>30</v>
      </c>
      <c r="C2234" t="s">
        <v>2</v>
      </c>
      <c r="D2234" t="s">
        <v>1037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f t="shared" si="102"/>
        <v>0</v>
      </c>
      <c r="Q2234">
        <f t="shared" si="103"/>
        <v>0</v>
      </c>
      <c r="R2234">
        <f t="shared" si="104"/>
        <v>1</v>
      </c>
    </row>
    <row r="2235" spans="1:18">
      <c r="A2235" t="s">
        <v>3046</v>
      </c>
      <c r="B2235" t="s">
        <v>2236</v>
      </c>
      <c r="C2235" t="s">
        <v>2</v>
      </c>
      <c r="D2235" t="s">
        <v>1031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f t="shared" si="102"/>
        <v>0</v>
      </c>
      <c r="Q2235">
        <f t="shared" si="103"/>
        <v>0</v>
      </c>
      <c r="R2235">
        <f t="shared" si="104"/>
        <v>1</v>
      </c>
    </row>
    <row r="2236" spans="1:18">
      <c r="A2236" t="s">
        <v>3047</v>
      </c>
      <c r="B2236" t="s">
        <v>160</v>
      </c>
      <c r="C2236" t="s">
        <v>1059</v>
      </c>
      <c r="D2236" t="s">
        <v>1036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f t="shared" si="102"/>
        <v>0</v>
      </c>
      <c r="Q2236">
        <f t="shared" si="103"/>
        <v>0</v>
      </c>
      <c r="R2236">
        <f t="shared" si="104"/>
        <v>1</v>
      </c>
    </row>
    <row r="2237" spans="1:18">
      <c r="A2237" t="s">
        <v>3048</v>
      </c>
      <c r="B2237" t="s">
        <v>1558</v>
      </c>
      <c r="C2237" t="s">
        <v>1064</v>
      </c>
      <c r="D2237" t="s">
        <v>1042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f t="shared" si="102"/>
        <v>0</v>
      </c>
      <c r="Q2237">
        <f t="shared" si="103"/>
        <v>0</v>
      </c>
      <c r="R2237">
        <f t="shared" si="104"/>
        <v>1</v>
      </c>
    </row>
    <row r="2238" spans="1:18">
      <c r="A2238" t="s">
        <v>2206</v>
      </c>
      <c r="B2238" t="s">
        <v>1898</v>
      </c>
      <c r="C2238" t="s">
        <v>1064</v>
      </c>
      <c r="D2238" t="s">
        <v>1029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f t="shared" si="102"/>
        <v>0</v>
      </c>
      <c r="Q2238">
        <f t="shared" si="103"/>
        <v>0</v>
      </c>
      <c r="R2238">
        <f t="shared" si="104"/>
        <v>1</v>
      </c>
    </row>
    <row r="2239" spans="1:18">
      <c r="A2239" t="s">
        <v>3050</v>
      </c>
      <c r="B2239" t="s">
        <v>29</v>
      </c>
      <c r="C2239" t="s">
        <v>1058</v>
      </c>
      <c r="D2239" t="s">
        <v>1048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f t="shared" si="102"/>
        <v>0</v>
      </c>
      <c r="Q2239">
        <f t="shared" si="103"/>
        <v>0</v>
      </c>
      <c r="R2239">
        <f t="shared" si="104"/>
        <v>1</v>
      </c>
    </row>
    <row r="2240" spans="1:18">
      <c r="A2240" t="s">
        <v>3051</v>
      </c>
      <c r="B2240" t="s">
        <v>304</v>
      </c>
      <c r="C2240" t="s">
        <v>1064</v>
      </c>
      <c r="D2240" t="s">
        <v>1034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f t="shared" si="102"/>
        <v>0</v>
      </c>
      <c r="Q2240">
        <f t="shared" si="103"/>
        <v>0</v>
      </c>
      <c r="R2240">
        <f t="shared" si="104"/>
        <v>1</v>
      </c>
    </row>
    <row r="2241" spans="1:18">
      <c r="A2241" t="s">
        <v>267</v>
      </c>
      <c r="B2241" t="s">
        <v>1072</v>
      </c>
      <c r="C2241" t="s">
        <v>1059</v>
      </c>
      <c r="D2241" t="s">
        <v>1043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f t="shared" si="102"/>
        <v>0</v>
      </c>
      <c r="Q2241">
        <f t="shared" si="103"/>
        <v>0</v>
      </c>
      <c r="R2241">
        <f t="shared" si="104"/>
        <v>1</v>
      </c>
    </row>
    <row r="2242" spans="1:18">
      <c r="A2242" t="s">
        <v>1590</v>
      </c>
      <c r="B2242" t="s">
        <v>67</v>
      </c>
      <c r="C2242" t="s">
        <v>1</v>
      </c>
      <c r="D2242" t="s">
        <v>1063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f t="shared" si="102"/>
        <v>0</v>
      </c>
      <c r="Q2242">
        <f t="shared" si="103"/>
        <v>0</v>
      </c>
      <c r="R2242">
        <f t="shared" si="104"/>
        <v>1</v>
      </c>
    </row>
    <row r="2243" spans="1:18">
      <c r="A2243" t="s">
        <v>3052</v>
      </c>
      <c r="B2243" t="s">
        <v>625</v>
      </c>
      <c r="C2243" t="s">
        <v>1059</v>
      </c>
      <c r="D2243" t="s">
        <v>1052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f t="shared" ref="P2243:P2306" si="105">O2243/16.875</f>
        <v>0</v>
      </c>
      <c r="Q2243">
        <f t="shared" ref="Q2243:Q2306" si="106">IF(O2243 &gt;= 500,P2243*1.1,IF(O2243 &gt; 400,P2243,IF(O2243&gt;300,P2243*0.9,IF(O2243&gt;200,P2243*0.8,IF(O2243&gt;100,P2243*0.7,P2243*0.6)))))</f>
        <v>0</v>
      </c>
      <c r="R2243">
        <f t="shared" ref="R2243:R2306" si="107">IF(Q2243 &lt; 1.5,1,Q2243)</f>
        <v>1</v>
      </c>
    </row>
    <row r="2244" spans="1:18">
      <c r="A2244" t="s">
        <v>3053</v>
      </c>
      <c r="B2244" t="s">
        <v>3054</v>
      </c>
      <c r="C2244" t="s">
        <v>2</v>
      </c>
      <c r="D2244" t="s">
        <v>1026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f t="shared" si="105"/>
        <v>0</v>
      </c>
      <c r="Q2244">
        <f t="shared" si="106"/>
        <v>0</v>
      </c>
      <c r="R2244">
        <f t="shared" si="107"/>
        <v>1</v>
      </c>
    </row>
    <row r="2245" spans="1:18">
      <c r="A2245" t="s">
        <v>665</v>
      </c>
      <c r="B2245" t="s">
        <v>1883</v>
      </c>
      <c r="C2245" t="s">
        <v>2</v>
      </c>
      <c r="D2245" t="s">
        <v>1034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f t="shared" si="105"/>
        <v>0</v>
      </c>
      <c r="Q2245">
        <f t="shared" si="106"/>
        <v>0</v>
      </c>
      <c r="R2245">
        <f t="shared" si="107"/>
        <v>1</v>
      </c>
    </row>
    <row r="2246" spans="1:18">
      <c r="A2246" t="s">
        <v>3056</v>
      </c>
      <c r="B2246" t="s">
        <v>3057</v>
      </c>
      <c r="C2246" t="s">
        <v>2</v>
      </c>
      <c r="D2246" t="s">
        <v>1040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f t="shared" si="105"/>
        <v>0</v>
      </c>
      <c r="Q2246">
        <f t="shared" si="106"/>
        <v>0</v>
      </c>
      <c r="R2246">
        <f t="shared" si="107"/>
        <v>1</v>
      </c>
    </row>
    <row r="2247" spans="1:18">
      <c r="A2247" t="s">
        <v>385</v>
      </c>
      <c r="B2247" t="s">
        <v>1090</v>
      </c>
      <c r="C2247" t="s">
        <v>1</v>
      </c>
      <c r="D2247" t="s">
        <v>1060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f t="shared" si="105"/>
        <v>0</v>
      </c>
      <c r="Q2247">
        <f t="shared" si="106"/>
        <v>0</v>
      </c>
      <c r="R2247">
        <f t="shared" si="107"/>
        <v>1</v>
      </c>
    </row>
    <row r="2248" spans="1:18">
      <c r="A2248" t="s">
        <v>365</v>
      </c>
      <c r="B2248" t="s">
        <v>1596</v>
      </c>
      <c r="C2248" t="s">
        <v>1058</v>
      </c>
      <c r="D2248" t="s">
        <v>1060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f t="shared" si="105"/>
        <v>0</v>
      </c>
      <c r="Q2248">
        <f t="shared" si="106"/>
        <v>0</v>
      </c>
      <c r="R2248">
        <f t="shared" si="107"/>
        <v>1</v>
      </c>
    </row>
    <row r="2249" spans="1:18">
      <c r="A2249" t="s">
        <v>3058</v>
      </c>
      <c r="B2249" t="s">
        <v>3059</v>
      </c>
      <c r="C2249" t="s">
        <v>3</v>
      </c>
      <c r="D2249" t="s">
        <v>1047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f t="shared" si="105"/>
        <v>0</v>
      </c>
      <c r="Q2249">
        <f t="shared" si="106"/>
        <v>0</v>
      </c>
      <c r="R2249">
        <f t="shared" si="107"/>
        <v>1</v>
      </c>
    </row>
    <row r="2250" spans="1:18">
      <c r="A2250" t="s">
        <v>1187</v>
      </c>
      <c r="B2250" t="s">
        <v>363</v>
      </c>
      <c r="C2250" t="s">
        <v>1338</v>
      </c>
      <c r="D2250" t="s">
        <v>1046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f t="shared" si="105"/>
        <v>0</v>
      </c>
      <c r="Q2250">
        <f t="shared" si="106"/>
        <v>0</v>
      </c>
      <c r="R2250">
        <f t="shared" si="107"/>
        <v>1</v>
      </c>
    </row>
    <row r="2251" spans="1:18">
      <c r="A2251" t="s">
        <v>2452</v>
      </c>
      <c r="B2251" t="s">
        <v>3060</v>
      </c>
      <c r="C2251" t="s">
        <v>1058</v>
      </c>
      <c r="D2251" t="s">
        <v>1044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f t="shared" si="105"/>
        <v>0</v>
      </c>
      <c r="Q2251">
        <f t="shared" si="106"/>
        <v>0</v>
      </c>
      <c r="R2251">
        <f t="shared" si="107"/>
        <v>1</v>
      </c>
    </row>
    <row r="2252" spans="1:18">
      <c r="A2252" t="s">
        <v>3061</v>
      </c>
      <c r="B2252" t="s">
        <v>242</v>
      </c>
      <c r="C2252" t="s">
        <v>1058</v>
      </c>
      <c r="D2252" t="s">
        <v>1045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f t="shared" si="105"/>
        <v>0</v>
      </c>
      <c r="Q2252">
        <f t="shared" si="106"/>
        <v>0</v>
      </c>
      <c r="R2252">
        <f t="shared" si="107"/>
        <v>1</v>
      </c>
    </row>
    <row r="2253" spans="1:18">
      <c r="A2253" t="s">
        <v>3062</v>
      </c>
      <c r="B2253" t="s">
        <v>201</v>
      </c>
      <c r="C2253" t="s">
        <v>1058</v>
      </c>
      <c r="D2253" t="s">
        <v>1055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f t="shared" si="105"/>
        <v>0</v>
      </c>
      <c r="Q2253">
        <f t="shared" si="106"/>
        <v>0</v>
      </c>
      <c r="R2253">
        <f t="shared" si="107"/>
        <v>1</v>
      </c>
    </row>
    <row r="2254" spans="1:18">
      <c r="A2254" t="s">
        <v>1171</v>
      </c>
      <c r="B2254" t="s">
        <v>1090</v>
      </c>
      <c r="C2254" t="s">
        <v>1064</v>
      </c>
      <c r="D2254" t="s">
        <v>1041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f t="shared" si="105"/>
        <v>0</v>
      </c>
      <c r="Q2254">
        <f t="shared" si="106"/>
        <v>0</v>
      </c>
      <c r="R2254">
        <f t="shared" si="107"/>
        <v>1</v>
      </c>
    </row>
    <row r="2255" spans="1:18">
      <c r="A2255" t="s">
        <v>3063</v>
      </c>
      <c r="B2255" t="s">
        <v>1508</v>
      </c>
      <c r="C2255" t="s">
        <v>1064</v>
      </c>
      <c r="D2255" t="s">
        <v>1034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f t="shared" si="105"/>
        <v>0</v>
      </c>
      <c r="Q2255">
        <f t="shared" si="106"/>
        <v>0</v>
      </c>
      <c r="R2255">
        <f t="shared" si="107"/>
        <v>1</v>
      </c>
    </row>
    <row r="2256" spans="1:18">
      <c r="A2256" t="s">
        <v>3064</v>
      </c>
      <c r="B2256" t="s">
        <v>166</v>
      </c>
      <c r="C2256" t="s">
        <v>1032</v>
      </c>
      <c r="D2256" t="s">
        <v>1030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f t="shared" si="105"/>
        <v>0</v>
      </c>
      <c r="Q2256">
        <f t="shared" si="106"/>
        <v>0</v>
      </c>
      <c r="R2256">
        <f t="shared" si="107"/>
        <v>1</v>
      </c>
    </row>
    <row r="2257" spans="1:18">
      <c r="A2257" t="s">
        <v>3065</v>
      </c>
      <c r="B2257" t="s">
        <v>160</v>
      </c>
      <c r="C2257" t="s">
        <v>1064</v>
      </c>
      <c r="D2257" t="s">
        <v>1060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f t="shared" si="105"/>
        <v>0</v>
      </c>
      <c r="Q2257">
        <f t="shared" si="106"/>
        <v>0</v>
      </c>
      <c r="R2257">
        <f t="shared" si="107"/>
        <v>1</v>
      </c>
    </row>
    <row r="2258" spans="1:18">
      <c r="A2258" t="s">
        <v>428</v>
      </c>
      <c r="B2258" t="s">
        <v>3066</v>
      </c>
      <c r="C2258" t="s">
        <v>1059</v>
      </c>
      <c r="D2258" t="s">
        <v>1044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f t="shared" si="105"/>
        <v>0</v>
      </c>
      <c r="Q2258">
        <f t="shared" si="106"/>
        <v>0</v>
      </c>
      <c r="R2258">
        <f t="shared" si="107"/>
        <v>1</v>
      </c>
    </row>
    <row r="2259" spans="1:18">
      <c r="A2259" t="s">
        <v>3067</v>
      </c>
      <c r="B2259" t="s">
        <v>160</v>
      </c>
      <c r="C2259" t="s">
        <v>1064</v>
      </c>
      <c r="D2259" t="s">
        <v>1044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f t="shared" si="105"/>
        <v>0</v>
      </c>
      <c r="Q2259">
        <f t="shared" si="106"/>
        <v>0</v>
      </c>
      <c r="R2259">
        <f t="shared" si="107"/>
        <v>1</v>
      </c>
    </row>
    <row r="2260" spans="1:18">
      <c r="A2260" t="s">
        <v>626</v>
      </c>
      <c r="B2260" t="s">
        <v>1090</v>
      </c>
      <c r="C2260" t="s">
        <v>1058</v>
      </c>
      <c r="D2260" t="s">
        <v>1060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f t="shared" si="105"/>
        <v>0</v>
      </c>
      <c r="Q2260">
        <f t="shared" si="106"/>
        <v>0</v>
      </c>
      <c r="R2260">
        <f t="shared" si="107"/>
        <v>1</v>
      </c>
    </row>
    <row r="2261" spans="1:18">
      <c r="A2261" t="s">
        <v>3068</v>
      </c>
      <c r="B2261" t="s">
        <v>362</v>
      </c>
      <c r="C2261" t="s">
        <v>1062</v>
      </c>
      <c r="D2261" t="s">
        <v>1029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f t="shared" si="105"/>
        <v>0</v>
      </c>
      <c r="Q2261">
        <f t="shared" si="106"/>
        <v>0</v>
      </c>
      <c r="R2261">
        <f t="shared" si="107"/>
        <v>1</v>
      </c>
    </row>
    <row r="2262" spans="1:18">
      <c r="A2262" t="s">
        <v>49</v>
      </c>
      <c r="B2262" t="s">
        <v>2965</v>
      </c>
      <c r="C2262" t="s">
        <v>1032</v>
      </c>
      <c r="D2262" t="s">
        <v>1029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f t="shared" si="105"/>
        <v>0</v>
      </c>
      <c r="Q2262">
        <f t="shared" si="106"/>
        <v>0</v>
      </c>
      <c r="R2262">
        <f t="shared" si="107"/>
        <v>1</v>
      </c>
    </row>
    <row r="2263" spans="1:18">
      <c r="A2263" t="s">
        <v>3070</v>
      </c>
      <c r="B2263" t="s">
        <v>3071</v>
      </c>
      <c r="C2263" t="s">
        <v>1032</v>
      </c>
      <c r="D2263" t="s">
        <v>1046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f t="shared" si="105"/>
        <v>0</v>
      </c>
      <c r="Q2263">
        <f t="shared" si="106"/>
        <v>0</v>
      </c>
      <c r="R2263">
        <f t="shared" si="107"/>
        <v>1</v>
      </c>
    </row>
    <row r="2264" spans="1:18">
      <c r="A2264" t="s">
        <v>2898</v>
      </c>
      <c r="B2264" t="s">
        <v>3072</v>
      </c>
      <c r="C2264" t="s">
        <v>1064</v>
      </c>
      <c r="D2264" t="s">
        <v>1042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f t="shared" si="105"/>
        <v>0</v>
      </c>
      <c r="Q2264">
        <f t="shared" si="106"/>
        <v>0</v>
      </c>
      <c r="R2264">
        <f t="shared" si="107"/>
        <v>1</v>
      </c>
    </row>
    <row r="2265" spans="1:18">
      <c r="A2265" t="s">
        <v>941</v>
      </c>
      <c r="B2265" t="s">
        <v>3073</v>
      </c>
      <c r="C2265" t="s">
        <v>2</v>
      </c>
      <c r="D2265" t="s">
        <v>1031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f t="shared" si="105"/>
        <v>0</v>
      </c>
      <c r="Q2265">
        <f t="shared" si="106"/>
        <v>0</v>
      </c>
      <c r="R2265">
        <f t="shared" si="107"/>
        <v>1</v>
      </c>
    </row>
    <row r="2266" spans="1:18">
      <c r="A2266" t="s">
        <v>3074</v>
      </c>
      <c r="B2266" t="s">
        <v>556</v>
      </c>
      <c r="C2266" t="s">
        <v>2</v>
      </c>
      <c r="D2266" t="s">
        <v>1041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f t="shared" si="105"/>
        <v>0</v>
      </c>
      <c r="Q2266">
        <f t="shared" si="106"/>
        <v>0</v>
      </c>
      <c r="R2266">
        <f t="shared" si="107"/>
        <v>1</v>
      </c>
    </row>
    <row r="2267" spans="1:18">
      <c r="A2267" t="s">
        <v>3075</v>
      </c>
      <c r="B2267" t="s">
        <v>3076</v>
      </c>
      <c r="C2267" t="s">
        <v>1058</v>
      </c>
      <c r="D2267" t="s">
        <v>1042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f t="shared" si="105"/>
        <v>0</v>
      </c>
      <c r="Q2267">
        <f t="shared" si="106"/>
        <v>0</v>
      </c>
      <c r="R2267">
        <f t="shared" si="107"/>
        <v>1</v>
      </c>
    </row>
    <row r="2268" spans="1:18">
      <c r="A2268" t="s">
        <v>511</v>
      </c>
      <c r="B2268" t="s">
        <v>168</v>
      </c>
      <c r="C2268" t="s">
        <v>3</v>
      </c>
      <c r="D2268" t="s">
        <v>1034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f t="shared" si="105"/>
        <v>0</v>
      </c>
      <c r="Q2268">
        <f t="shared" si="106"/>
        <v>0</v>
      </c>
      <c r="R2268">
        <f t="shared" si="107"/>
        <v>1</v>
      </c>
    </row>
    <row r="2269" spans="1:18">
      <c r="A2269" t="s">
        <v>1908</v>
      </c>
      <c r="B2269" t="s">
        <v>147</v>
      </c>
      <c r="C2269" t="s">
        <v>1058</v>
      </c>
      <c r="D2269" t="s">
        <v>1060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f t="shared" si="105"/>
        <v>0</v>
      </c>
      <c r="Q2269">
        <f t="shared" si="106"/>
        <v>0</v>
      </c>
      <c r="R2269">
        <f t="shared" si="107"/>
        <v>1</v>
      </c>
    </row>
    <row r="2270" spans="1:18">
      <c r="A2270" t="s">
        <v>615</v>
      </c>
      <c r="B2270" t="s">
        <v>191</v>
      </c>
      <c r="C2270" t="s">
        <v>1058</v>
      </c>
      <c r="D2270" t="s">
        <v>1043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f t="shared" si="105"/>
        <v>0</v>
      </c>
      <c r="Q2270">
        <f t="shared" si="106"/>
        <v>0</v>
      </c>
      <c r="R2270">
        <f t="shared" si="107"/>
        <v>1</v>
      </c>
    </row>
    <row r="2271" spans="1:18">
      <c r="A2271" t="s">
        <v>3077</v>
      </c>
      <c r="B2271" t="s">
        <v>3078</v>
      </c>
      <c r="C2271" t="s">
        <v>1062</v>
      </c>
      <c r="D2271" t="s">
        <v>1043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f t="shared" si="105"/>
        <v>0</v>
      </c>
      <c r="Q2271">
        <f t="shared" si="106"/>
        <v>0</v>
      </c>
      <c r="R2271">
        <f t="shared" si="107"/>
        <v>1</v>
      </c>
    </row>
    <row r="2272" spans="1:18">
      <c r="A2272" t="s">
        <v>508</v>
      </c>
      <c r="B2272" t="s">
        <v>152</v>
      </c>
      <c r="C2272" t="s">
        <v>1064</v>
      </c>
      <c r="D2272" t="s">
        <v>1053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f t="shared" si="105"/>
        <v>0</v>
      </c>
      <c r="Q2272">
        <f t="shared" si="106"/>
        <v>0</v>
      </c>
      <c r="R2272">
        <f t="shared" si="107"/>
        <v>1</v>
      </c>
    </row>
    <row r="2273" spans="1:18">
      <c r="A2273" t="s">
        <v>3079</v>
      </c>
      <c r="B2273" t="s">
        <v>1719</v>
      </c>
      <c r="C2273" t="s">
        <v>1</v>
      </c>
      <c r="D2273" t="s">
        <v>1026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f t="shared" si="105"/>
        <v>0</v>
      </c>
      <c r="Q2273">
        <f t="shared" si="106"/>
        <v>0</v>
      </c>
      <c r="R2273">
        <f t="shared" si="107"/>
        <v>1</v>
      </c>
    </row>
    <row r="2274" spans="1:18">
      <c r="A2274" t="s">
        <v>3080</v>
      </c>
      <c r="B2274" t="s">
        <v>968</v>
      </c>
      <c r="C2274" t="s">
        <v>1064</v>
      </c>
      <c r="D2274" t="s">
        <v>1053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f t="shared" si="105"/>
        <v>0</v>
      </c>
      <c r="Q2274">
        <f t="shared" si="106"/>
        <v>0</v>
      </c>
      <c r="R2274">
        <f t="shared" si="107"/>
        <v>1</v>
      </c>
    </row>
    <row r="2275" spans="1:18">
      <c r="A2275" t="s">
        <v>3081</v>
      </c>
      <c r="B2275" t="s">
        <v>3082</v>
      </c>
      <c r="C2275" t="s">
        <v>2</v>
      </c>
      <c r="D2275" t="s">
        <v>1053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f t="shared" si="105"/>
        <v>0</v>
      </c>
      <c r="Q2275">
        <f t="shared" si="106"/>
        <v>0</v>
      </c>
      <c r="R2275">
        <f t="shared" si="107"/>
        <v>1</v>
      </c>
    </row>
    <row r="2276" spans="1:18">
      <c r="A2276" t="s">
        <v>919</v>
      </c>
      <c r="B2276" t="s">
        <v>70</v>
      </c>
      <c r="C2276" t="s">
        <v>1032</v>
      </c>
      <c r="D2276" t="s">
        <v>1045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f t="shared" si="105"/>
        <v>0</v>
      </c>
      <c r="Q2276">
        <f t="shared" si="106"/>
        <v>0</v>
      </c>
      <c r="R2276">
        <f t="shared" si="107"/>
        <v>1</v>
      </c>
    </row>
    <row r="2277" spans="1:18">
      <c r="A2277" t="s">
        <v>487</v>
      </c>
      <c r="B2277" t="s">
        <v>70</v>
      </c>
      <c r="C2277" t="s">
        <v>1032</v>
      </c>
      <c r="D2277" t="s">
        <v>1029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f t="shared" si="105"/>
        <v>0</v>
      </c>
      <c r="Q2277">
        <f t="shared" si="106"/>
        <v>0</v>
      </c>
      <c r="R2277">
        <f t="shared" si="107"/>
        <v>1</v>
      </c>
    </row>
    <row r="2278" spans="1:18">
      <c r="A2278" t="s">
        <v>3083</v>
      </c>
      <c r="B2278" t="s">
        <v>46</v>
      </c>
      <c r="C2278" t="s">
        <v>3</v>
      </c>
      <c r="D2278" t="s">
        <v>1339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f t="shared" si="105"/>
        <v>0</v>
      </c>
      <c r="Q2278">
        <f t="shared" si="106"/>
        <v>0</v>
      </c>
      <c r="R2278">
        <f t="shared" si="107"/>
        <v>1</v>
      </c>
    </row>
    <row r="2279" spans="1:18">
      <c r="A2279" t="s">
        <v>3084</v>
      </c>
      <c r="B2279" t="s">
        <v>509</v>
      </c>
      <c r="C2279" t="s">
        <v>2</v>
      </c>
      <c r="D2279" t="s">
        <v>1040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f t="shared" si="105"/>
        <v>0</v>
      </c>
      <c r="Q2279">
        <f t="shared" si="106"/>
        <v>0</v>
      </c>
      <c r="R2279">
        <f t="shared" si="107"/>
        <v>1</v>
      </c>
    </row>
    <row r="2280" spans="1:18">
      <c r="A2280" t="s">
        <v>445</v>
      </c>
      <c r="B2280" t="s">
        <v>3085</v>
      </c>
      <c r="C2280" t="s">
        <v>1064</v>
      </c>
      <c r="D2280" t="s">
        <v>1054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f t="shared" si="105"/>
        <v>0</v>
      </c>
      <c r="Q2280">
        <f t="shared" si="106"/>
        <v>0</v>
      </c>
      <c r="R2280">
        <f t="shared" si="107"/>
        <v>1</v>
      </c>
    </row>
    <row r="2281" spans="1:18">
      <c r="A2281" t="s">
        <v>3086</v>
      </c>
      <c r="B2281" t="s">
        <v>3087</v>
      </c>
      <c r="C2281" t="s">
        <v>1059</v>
      </c>
      <c r="D2281" t="s">
        <v>1030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f t="shared" si="105"/>
        <v>0</v>
      </c>
      <c r="Q2281">
        <f t="shared" si="106"/>
        <v>0</v>
      </c>
      <c r="R2281">
        <f t="shared" si="107"/>
        <v>1</v>
      </c>
    </row>
    <row r="2282" spans="1:18">
      <c r="A2282" t="s">
        <v>2173</v>
      </c>
      <c r="B2282" t="s">
        <v>398</v>
      </c>
      <c r="C2282" t="s">
        <v>1032</v>
      </c>
      <c r="D2282" t="s">
        <v>1044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f t="shared" si="105"/>
        <v>0</v>
      </c>
      <c r="Q2282">
        <f t="shared" si="106"/>
        <v>0</v>
      </c>
      <c r="R2282">
        <f t="shared" si="107"/>
        <v>1</v>
      </c>
    </row>
    <row r="2283" spans="1:18">
      <c r="A2283" t="s">
        <v>125</v>
      </c>
      <c r="B2283" t="s">
        <v>3088</v>
      </c>
      <c r="C2283" t="s">
        <v>1059</v>
      </c>
      <c r="D2283" t="s">
        <v>1041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f t="shared" si="105"/>
        <v>0</v>
      </c>
      <c r="Q2283">
        <f t="shared" si="106"/>
        <v>0</v>
      </c>
      <c r="R2283">
        <f t="shared" si="107"/>
        <v>1</v>
      </c>
    </row>
    <row r="2284" spans="1:18">
      <c r="A2284" t="s">
        <v>1205</v>
      </c>
      <c r="B2284" t="s">
        <v>323</v>
      </c>
      <c r="C2284" t="s">
        <v>1032</v>
      </c>
      <c r="D2284" t="s">
        <v>1028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f t="shared" si="105"/>
        <v>0</v>
      </c>
      <c r="Q2284">
        <f t="shared" si="106"/>
        <v>0</v>
      </c>
      <c r="R2284">
        <f t="shared" si="107"/>
        <v>1</v>
      </c>
    </row>
    <row r="2285" spans="1:18">
      <c r="A2285" t="s">
        <v>747</v>
      </c>
      <c r="B2285" t="s">
        <v>2646</v>
      </c>
      <c r="C2285" t="s">
        <v>2</v>
      </c>
      <c r="D2285" t="s">
        <v>1052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f t="shared" si="105"/>
        <v>0</v>
      </c>
      <c r="Q2285">
        <f t="shared" si="106"/>
        <v>0</v>
      </c>
      <c r="R2285">
        <f t="shared" si="107"/>
        <v>1</v>
      </c>
    </row>
    <row r="2286" spans="1:18">
      <c r="A2286" t="s">
        <v>123</v>
      </c>
      <c r="B2286" t="s">
        <v>149</v>
      </c>
      <c r="C2286" t="s">
        <v>1032</v>
      </c>
      <c r="D2286" t="s">
        <v>1042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f t="shared" si="105"/>
        <v>0</v>
      </c>
      <c r="Q2286">
        <f t="shared" si="106"/>
        <v>0</v>
      </c>
      <c r="R2286">
        <f t="shared" si="107"/>
        <v>1</v>
      </c>
    </row>
    <row r="2287" spans="1:18">
      <c r="A2287" t="s">
        <v>363</v>
      </c>
      <c r="B2287" t="s">
        <v>3680</v>
      </c>
      <c r="C2287" t="s">
        <v>1032</v>
      </c>
      <c r="D2287" t="s">
        <v>1060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f t="shared" si="105"/>
        <v>0</v>
      </c>
      <c r="Q2287">
        <f t="shared" si="106"/>
        <v>0</v>
      </c>
      <c r="R2287">
        <f t="shared" si="107"/>
        <v>1</v>
      </c>
    </row>
    <row r="2288" spans="1:18">
      <c r="A2288" t="s">
        <v>388</v>
      </c>
      <c r="B2288" t="s">
        <v>3089</v>
      </c>
      <c r="C2288" t="s">
        <v>1059</v>
      </c>
      <c r="D2288" t="s">
        <v>1043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f t="shared" si="105"/>
        <v>0</v>
      </c>
      <c r="Q2288">
        <f t="shared" si="106"/>
        <v>0</v>
      </c>
      <c r="R2288">
        <f t="shared" si="107"/>
        <v>1</v>
      </c>
    </row>
    <row r="2289" spans="1:18">
      <c r="A2289" t="s">
        <v>1109</v>
      </c>
      <c r="B2289" t="s">
        <v>338</v>
      </c>
      <c r="C2289" t="s">
        <v>1058</v>
      </c>
      <c r="D2289" t="s">
        <v>1063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f t="shared" si="105"/>
        <v>0</v>
      </c>
      <c r="Q2289">
        <f t="shared" si="106"/>
        <v>0</v>
      </c>
      <c r="R2289">
        <f t="shared" si="107"/>
        <v>1</v>
      </c>
    </row>
    <row r="2290" spans="1:18">
      <c r="A2290" t="s">
        <v>241</v>
      </c>
      <c r="B2290" t="s">
        <v>2135</v>
      </c>
      <c r="C2290" t="s">
        <v>1062</v>
      </c>
      <c r="D2290" t="s">
        <v>1029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f t="shared" si="105"/>
        <v>0</v>
      </c>
      <c r="Q2290">
        <f t="shared" si="106"/>
        <v>0</v>
      </c>
      <c r="R2290">
        <f t="shared" si="107"/>
        <v>1</v>
      </c>
    </row>
    <row r="2291" spans="1:18">
      <c r="A2291" t="s">
        <v>3090</v>
      </c>
      <c r="B2291" t="s">
        <v>392</v>
      </c>
      <c r="C2291" t="s">
        <v>1032</v>
      </c>
      <c r="D2291" t="s">
        <v>1048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f t="shared" si="105"/>
        <v>0</v>
      </c>
      <c r="Q2291">
        <f t="shared" si="106"/>
        <v>0</v>
      </c>
      <c r="R2291">
        <f t="shared" si="107"/>
        <v>1</v>
      </c>
    </row>
    <row r="2292" spans="1:18">
      <c r="A2292" t="s">
        <v>3091</v>
      </c>
      <c r="B2292" t="s">
        <v>567</v>
      </c>
      <c r="C2292" t="s">
        <v>1058</v>
      </c>
      <c r="D2292" t="s">
        <v>1040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f t="shared" si="105"/>
        <v>0</v>
      </c>
      <c r="Q2292">
        <f t="shared" si="106"/>
        <v>0</v>
      </c>
      <c r="R2292">
        <f t="shared" si="107"/>
        <v>1</v>
      </c>
    </row>
    <row r="2293" spans="1:18">
      <c r="A2293" t="s">
        <v>3092</v>
      </c>
      <c r="B2293" t="s">
        <v>67</v>
      </c>
      <c r="C2293" t="s">
        <v>1058</v>
      </c>
      <c r="D2293" t="s">
        <v>1042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f t="shared" si="105"/>
        <v>0</v>
      </c>
      <c r="Q2293">
        <f t="shared" si="106"/>
        <v>0</v>
      </c>
      <c r="R2293">
        <f t="shared" si="107"/>
        <v>1</v>
      </c>
    </row>
    <row r="2294" spans="1:18">
      <c r="A2294" t="s">
        <v>3093</v>
      </c>
      <c r="B2294" t="s">
        <v>3094</v>
      </c>
      <c r="C2294" t="s">
        <v>1032</v>
      </c>
      <c r="D2294" t="s">
        <v>1031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f t="shared" si="105"/>
        <v>0</v>
      </c>
      <c r="Q2294">
        <f t="shared" si="106"/>
        <v>0</v>
      </c>
      <c r="R2294">
        <f t="shared" si="107"/>
        <v>1</v>
      </c>
    </row>
    <row r="2295" spans="1:18">
      <c r="A2295" t="s">
        <v>3095</v>
      </c>
      <c r="B2295" t="s">
        <v>3096</v>
      </c>
      <c r="C2295" t="s">
        <v>1058</v>
      </c>
      <c r="D2295" t="s">
        <v>1043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f t="shared" si="105"/>
        <v>0</v>
      </c>
      <c r="Q2295">
        <f t="shared" si="106"/>
        <v>0</v>
      </c>
      <c r="R2295">
        <f t="shared" si="107"/>
        <v>1</v>
      </c>
    </row>
    <row r="2296" spans="1:18">
      <c r="A2296" t="s">
        <v>3097</v>
      </c>
      <c r="B2296" t="s">
        <v>534</v>
      </c>
      <c r="C2296" t="s">
        <v>1</v>
      </c>
      <c r="D2296" t="s">
        <v>1028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f t="shared" si="105"/>
        <v>0</v>
      </c>
      <c r="Q2296">
        <f t="shared" si="106"/>
        <v>0</v>
      </c>
      <c r="R2296">
        <f t="shared" si="107"/>
        <v>1</v>
      </c>
    </row>
    <row r="2297" spans="1:18">
      <c r="A2297" t="s">
        <v>2895</v>
      </c>
      <c r="B2297" t="s">
        <v>110</v>
      </c>
      <c r="C2297" t="s">
        <v>1</v>
      </c>
      <c r="D2297" t="s">
        <v>1042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f t="shared" si="105"/>
        <v>0</v>
      </c>
      <c r="Q2297">
        <f t="shared" si="106"/>
        <v>0</v>
      </c>
      <c r="R2297">
        <f t="shared" si="107"/>
        <v>1</v>
      </c>
    </row>
    <row r="2298" spans="1:18">
      <c r="A2298" t="s">
        <v>1821</v>
      </c>
      <c r="B2298" t="s">
        <v>379</v>
      </c>
      <c r="C2298" t="s">
        <v>1062</v>
      </c>
      <c r="D2298" t="s">
        <v>1038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f t="shared" si="105"/>
        <v>0</v>
      </c>
      <c r="Q2298">
        <f t="shared" si="106"/>
        <v>0</v>
      </c>
      <c r="R2298">
        <f t="shared" si="107"/>
        <v>1</v>
      </c>
    </row>
    <row r="2299" spans="1:18">
      <c r="A2299" t="s">
        <v>3098</v>
      </c>
      <c r="B2299" t="s">
        <v>191</v>
      </c>
      <c r="C2299" t="s">
        <v>1059</v>
      </c>
      <c r="D2299" t="s">
        <v>1030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f t="shared" si="105"/>
        <v>0</v>
      </c>
      <c r="Q2299">
        <f t="shared" si="106"/>
        <v>0</v>
      </c>
      <c r="R2299">
        <f t="shared" si="107"/>
        <v>1</v>
      </c>
    </row>
    <row r="2300" spans="1:18">
      <c r="A2300" t="s">
        <v>919</v>
      </c>
      <c r="B2300" t="s">
        <v>2734</v>
      </c>
      <c r="C2300" t="s">
        <v>3</v>
      </c>
      <c r="D2300" t="s">
        <v>1033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f t="shared" si="105"/>
        <v>0</v>
      </c>
      <c r="Q2300">
        <f t="shared" si="106"/>
        <v>0</v>
      </c>
      <c r="R2300">
        <f t="shared" si="107"/>
        <v>1</v>
      </c>
    </row>
    <row r="2301" spans="1:18">
      <c r="A2301" t="s">
        <v>196</v>
      </c>
      <c r="B2301" t="s">
        <v>101</v>
      </c>
      <c r="C2301" t="s">
        <v>1058</v>
      </c>
      <c r="D2301" t="s">
        <v>1033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f t="shared" si="105"/>
        <v>0</v>
      </c>
      <c r="Q2301">
        <f t="shared" si="106"/>
        <v>0</v>
      </c>
      <c r="R2301">
        <f t="shared" si="107"/>
        <v>1</v>
      </c>
    </row>
    <row r="2302" spans="1:18">
      <c r="A2302" t="s">
        <v>3099</v>
      </c>
      <c r="B2302" t="s">
        <v>3100</v>
      </c>
      <c r="C2302" t="s">
        <v>1058</v>
      </c>
      <c r="D2302" t="s">
        <v>1052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f t="shared" si="105"/>
        <v>0</v>
      </c>
      <c r="Q2302">
        <f t="shared" si="106"/>
        <v>0</v>
      </c>
      <c r="R2302">
        <f t="shared" si="107"/>
        <v>1</v>
      </c>
    </row>
    <row r="2303" spans="1:18">
      <c r="A2303" t="s">
        <v>958</v>
      </c>
      <c r="B2303" t="s">
        <v>3101</v>
      </c>
      <c r="C2303" t="s">
        <v>2</v>
      </c>
      <c r="D2303" t="s">
        <v>1035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f t="shared" si="105"/>
        <v>0</v>
      </c>
      <c r="Q2303">
        <f t="shared" si="106"/>
        <v>0</v>
      </c>
      <c r="R2303">
        <f t="shared" si="107"/>
        <v>1</v>
      </c>
    </row>
    <row r="2304" spans="1:18">
      <c r="A2304" t="s">
        <v>3009</v>
      </c>
      <c r="B2304" t="s">
        <v>3102</v>
      </c>
      <c r="C2304" t="s">
        <v>1064</v>
      </c>
      <c r="D2304" t="s">
        <v>1046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f t="shared" si="105"/>
        <v>0</v>
      </c>
      <c r="Q2304">
        <f t="shared" si="106"/>
        <v>0</v>
      </c>
      <c r="R2304">
        <f t="shared" si="107"/>
        <v>1</v>
      </c>
    </row>
    <row r="2305" spans="1:18">
      <c r="A2305" t="s">
        <v>3103</v>
      </c>
      <c r="B2305" t="s">
        <v>184</v>
      </c>
      <c r="C2305" t="s">
        <v>1032</v>
      </c>
      <c r="D2305" t="s">
        <v>1028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f t="shared" si="105"/>
        <v>0</v>
      </c>
      <c r="Q2305">
        <f t="shared" si="106"/>
        <v>0</v>
      </c>
      <c r="R2305">
        <f t="shared" si="107"/>
        <v>1</v>
      </c>
    </row>
    <row r="2306" spans="1:18">
      <c r="A2306" t="s">
        <v>3104</v>
      </c>
      <c r="B2306" t="s">
        <v>3105</v>
      </c>
      <c r="C2306" t="s">
        <v>1032</v>
      </c>
      <c r="D2306" t="s">
        <v>1026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f t="shared" si="105"/>
        <v>0</v>
      </c>
      <c r="Q2306">
        <f t="shared" si="106"/>
        <v>0</v>
      </c>
      <c r="R2306">
        <f t="shared" si="107"/>
        <v>1</v>
      </c>
    </row>
    <row r="2307" spans="1:18">
      <c r="A2307" t="s">
        <v>3106</v>
      </c>
      <c r="B2307" t="s">
        <v>299</v>
      </c>
      <c r="C2307" t="s">
        <v>2</v>
      </c>
      <c r="D2307" t="s">
        <v>1055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f t="shared" ref="P2307:P2370" si="108">O2307/16.875</f>
        <v>0</v>
      </c>
      <c r="Q2307">
        <f t="shared" ref="Q2307:Q2370" si="109">IF(O2307 &gt;= 500,P2307*1.1,IF(O2307 &gt; 400,P2307,IF(O2307&gt;300,P2307*0.9,IF(O2307&gt;200,P2307*0.8,IF(O2307&gt;100,P2307*0.7,P2307*0.6)))))</f>
        <v>0</v>
      </c>
      <c r="R2307">
        <f t="shared" ref="R2307:R2370" si="110">IF(Q2307 &lt; 1.5,1,Q2307)</f>
        <v>1</v>
      </c>
    </row>
    <row r="2308" spans="1:18">
      <c r="A2308" t="s">
        <v>1135</v>
      </c>
      <c r="B2308" t="s">
        <v>632</v>
      </c>
      <c r="C2308" t="s">
        <v>1058</v>
      </c>
      <c r="D2308" t="s">
        <v>1033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f t="shared" si="108"/>
        <v>0</v>
      </c>
      <c r="Q2308">
        <f t="shared" si="109"/>
        <v>0</v>
      </c>
      <c r="R2308">
        <f t="shared" si="110"/>
        <v>1</v>
      </c>
    </row>
    <row r="2309" spans="1:18">
      <c r="A2309" t="s">
        <v>3107</v>
      </c>
      <c r="B2309" t="s">
        <v>194</v>
      </c>
      <c r="C2309" t="s">
        <v>1032</v>
      </c>
      <c r="D2309" t="s">
        <v>1034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f t="shared" si="108"/>
        <v>0</v>
      </c>
      <c r="Q2309">
        <f t="shared" si="109"/>
        <v>0</v>
      </c>
      <c r="R2309">
        <f t="shared" si="110"/>
        <v>1</v>
      </c>
    </row>
    <row r="2310" spans="1:18">
      <c r="A2310" t="s">
        <v>3108</v>
      </c>
      <c r="B2310" t="s">
        <v>841</v>
      </c>
      <c r="C2310" t="s">
        <v>1058</v>
      </c>
      <c r="D2310" t="s">
        <v>1029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f t="shared" si="108"/>
        <v>0</v>
      </c>
      <c r="Q2310">
        <f t="shared" si="109"/>
        <v>0</v>
      </c>
      <c r="R2310">
        <f t="shared" si="110"/>
        <v>1</v>
      </c>
    </row>
    <row r="2311" spans="1:18">
      <c r="A2311" t="s">
        <v>3109</v>
      </c>
      <c r="B2311" t="s">
        <v>383</v>
      </c>
      <c r="C2311" t="s">
        <v>1064</v>
      </c>
      <c r="D2311" t="s">
        <v>1045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f t="shared" si="108"/>
        <v>0</v>
      </c>
      <c r="Q2311">
        <f t="shared" si="109"/>
        <v>0</v>
      </c>
      <c r="R2311">
        <f t="shared" si="110"/>
        <v>1</v>
      </c>
    </row>
    <row r="2312" spans="1:18">
      <c r="A2312" t="s">
        <v>522</v>
      </c>
      <c r="B2312" t="s">
        <v>3110</v>
      </c>
      <c r="C2312" t="s">
        <v>2</v>
      </c>
      <c r="D2312" t="s">
        <v>1053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f t="shared" si="108"/>
        <v>0</v>
      </c>
      <c r="Q2312">
        <f t="shared" si="109"/>
        <v>0</v>
      </c>
      <c r="R2312">
        <f t="shared" si="110"/>
        <v>1</v>
      </c>
    </row>
    <row r="2313" spans="1:18">
      <c r="A2313" t="s">
        <v>3111</v>
      </c>
      <c r="B2313" t="s">
        <v>1535</v>
      </c>
      <c r="C2313" t="s">
        <v>1064</v>
      </c>
      <c r="D2313" t="s">
        <v>1050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f t="shared" si="108"/>
        <v>0</v>
      </c>
      <c r="Q2313">
        <f t="shared" si="109"/>
        <v>0</v>
      </c>
      <c r="R2313">
        <f t="shared" si="110"/>
        <v>1</v>
      </c>
    </row>
    <row r="2314" spans="1:18">
      <c r="A2314" t="s">
        <v>3112</v>
      </c>
      <c r="B2314" t="s">
        <v>401</v>
      </c>
      <c r="C2314" t="s">
        <v>1058</v>
      </c>
      <c r="D2314" t="s">
        <v>1053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f t="shared" si="108"/>
        <v>0</v>
      </c>
      <c r="Q2314">
        <f t="shared" si="109"/>
        <v>0</v>
      </c>
      <c r="R2314">
        <f t="shared" si="110"/>
        <v>1</v>
      </c>
    </row>
    <row r="2315" spans="1:18">
      <c r="A2315" t="s">
        <v>3113</v>
      </c>
      <c r="B2315" t="s">
        <v>143</v>
      </c>
      <c r="C2315" t="s">
        <v>1058</v>
      </c>
      <c r="D2315" t="s">
        <v>1036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f t="shared" si="108"/>
        <v>0</v>
      </c>
      <c r="Q2315">
        <f t="shared" si="109"/>
        <v>0</v>
      </c>
      <c r="R2315">
        <f t="shared" si="110"/>
        <v>1</v>
      </c>
    </row>
    <row r="2316" spans="1:18">
      <c r="A2316" t="s">
        <v>207</v>
      </c>
      <c r="B2316" t="s">
        <v>209</v>
      </c>
      <c r="C2316" t="s">
        <v>1062</v>
      </c>
      <c r="D2316" t="s">
        <v>1037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f t="shared" si="108"/>
        <v>0</v>
      </c>
      <c r="Q2316">
        <f t="shared" si="109"/>
        <v>0</v>
      </c>
      <c r="R2316">
        <f t="shared" si="110"/>
        <v>1</v>
      </c>
    </row>
    <row r="2317" spans="1:18">
      <c r="A2317" t="s">
        <v>3114</v>
      </c>
      <c r="B2317" t="s">
        <v>2468</v>
      </c>
      <c r="C2317" t="s">
        <v>1</v>
      </c>
      <c r="D2317" t="s">
        <v>1030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f t="shared" si="108"/>
        <v>0</v>
      </c>
      <c r="Q2317">
        <f t="shared" si="109"/>
        <v>0</v>
      </c>
      <c r="R2317">
        <f t="shared" si="110"/>
        <v>1</v>
      </c>
    </row>
    <row r="2318" spans="1:18">
      <c r="A2318" t="s">
        <v>3115</v>
      </c>
      <c r="B2318" t="s">
        <v>166</v>
      </c>
      <c r="C2318" t="s">
        <v>3</v>
      </c>
      <c r="D2318" t="s">
        <v>1040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f t="shared" si="108"/>
        <v>0</v>
      </c>
      <c r="Q2318">
        <f t="shared" si="109"/>
        <v>0</v>
      </c>
      <c r="R2318">
        <f t="shared" si="110"/>
        <v>1</v>
      </c>
    </row>
    <row r="2319" spans="1:18">
      <c r="A2319" t="s">
        <v>952</v>
      </c>
      <c r="B2319" t="s">
        <v>67</v>
      </c>
      <c r="C2319" t="s">
        <v>1062</v>
      </c>
      <c r="D2319" t="s">
        <v>1026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f t="shared" si="108"/>
        <v>0</v>
      </c>
      <c r="Q2319">
        <f t="shared" si="109"/>
        <v>0</v>
      </c>
      <c r="R2319">
        <f t="shared" si="110"/>
        <v>1</v>
      </c>
    </row>
    <row r="2320" spans="1:18">
      <c r="A2320" t="s">
        <v>3116</v>
      </c>
      <c r="B2320" t="s">
        <v>591</v>
      </c>
      <c r="C2320" t="s">
        <v>1064</v>
      </c>
      <c r="D2320" t="s">
        <v>1040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f t="shared" si="108"/>
        <v>0</v>
      </c>
      <c r="Q2320">
        <f t="shared" si="109"/>
        <v>0</v>
      </c>
      <c r="R2320">
        <f t="shared" si="110"/>
        <v>1</v>
      </c>
    </row>
    <row r="2321" spans="1:18">
      <c r="A2321" t="s">
        <v>49</v>
      </c>
      <c r="B2321" t="s">
        <v>180</v>
      </c>
      <c r="C2321" t="s">
        <v>1</v>
      </c>
      <c r="D2321" t="s">
        <v>1038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f t="shared" si="108"/>
        <v>0</v>
      </c>
      <c r="Q2321">
        <f t="shared" si="109"/>
        <v>0</v>
      </c>
      <c r="R2321">
        <f t="shared" si="110"/>
        <v>1</v>
      </c>
    </row>
    <row r="2322" spans="1:18">
      <c r="A2322" t="s">
        <v>445</v>
      </c>
      <c r="B2322" t="s">
        <v>748</v>
      </c>
      <c r="C2322" t="s">
        <v>1</v>
      </c>
      <c r="D2322" t="s">
        <v>1339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f t="shared" si="108"/>
        <v>0</v>
      </c>
      <c r="Q2322">
        <f t="shared" si="109"/>
        <v>0</v>
      </c>
      <c r="R2322">
        <f t="shared" si="110"/>
        <v>1</v>
      </c>
    </row>
    <row r="2323" spans="1:18">
      <c r="A2323" t="s">
        <v>3117</v>
      </c>
      <c r="B2323" t="s">
        <v>3118</v>
      </c>
      <c r="C2323" t="s">
        <v>1062</v>
      </c>
      <c r="D2323" t="s">
        <v>1048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f t="shared" si="108"/>
        <v>0</v>
      </c>
      <c r="Q2323">
        <f t="shared" si="109"/>
        <v>0</v>
      </c>
      <c r="R2323">
        <f t="shared" si="110"/>
        <v>1</v>
      </c>
    </row>
    <row r="2324" spans="1:18">
      <c r="A2324" t="s">
        <v>286</v>
      </c>
      <c r="B2324" t="s">
        <v>87</v>
      </c>
      <c r="C2324" t="s">
        <v>2</v>
      </c>
      <c r="D2324" t="s">
        <v>1034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f t="shared" si="108"/>
        <v>0</v>
      </c>
      <c r="Q2324">
        <f t="shared" si="109"/>
        <v>0</v>
      </c>
      <c r="R2324">
        <f t="shared" si="110"/>
        <v>1</v>
      </c>
    </row>
    <row r="2325" spans="1:18">
      <c r="A2325" t="s">
        <v>3638</v>
      </c>
      <c r="B2325" t="s">
        <v>3639</v>
      </c>
      <c r="C2325" t="s">
        <v>1338</v>
      </c>
      <c r="D2325" t="s">
        <v>1030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f t="shared" si="108"/>
        <v>0</v>
      </c>
      <c r="Q2325">
        <f t="shared" si="109"/>
        <v>0</v>
      </c>
      <c r="R2325">
        <f t="shared" si="110"/>
        <v>1</v>
      </c>
    </row>
    <row r="2326" spans="1:18">
      <c r="A2326" t="s">
        <v>3119</v>
      </c>
      <c r="B2326" t="s">
        <v>3120</v>
      </c>
      <c r="C2326" t="s">
        <v>1064</v>
      </c>
      <c r="D2326" t="s">
        <v>1031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f t="shared" si="108"/>
        <v>0</v>
      </c>
      <c r="Q2326">
        <f t="shared" si="109"/>
        <v>0</v>
      </c>
      <c r="R2326">
        <f t="shared" si="110"/>
        <v>1</v>
      </c>
    </row>
    <row r="2327" spans="1:18">
      <c r="A2327" t="s">
        <v>3121</v>
      </c>
      <c r="B2327" t="s">
        <v>398</v>
      </c>
      <c r="C2327" t="s">
        <v>1032</v>
      </c>
      <c r="D2327" t="s">
        <v>1054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f t="shared" si="108"/>
        <v>0</v>
      </c>
      <c r="Q2327">
        <f t="shared" si="109"/>
        <v>0</v>
      </c>
      <c r="R2327">
        <f t="shared" si="110"/>
        <v>1</v>
      </c>
    </row>
    <row r="2328" spans="1:18">
      <c r="A2328" t="s">
        <v>1636</v>
      </c>
      <c r="B2328" t="s">
        <v>226</v>
      </c>
      <c r="C2328" t="s">
        <v>2</v>
      </c>
      <c r="D2328" t="s">
        <v>1339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f t="shared" si="108"/>
        <v>0</v>
      </c>
      <c r="Q2328">
        <f t="shared" si="109"/>
        <v>0</v>
      </c>
      <c r="R2328">
        <f t="shared" si="110"/>
        <v>1</v>
      </c>
    </row>
    <row r="2329" spans="1:18">
      <c r="A2329" t="s">
        <v>3122</v>
      </c>
      <c r="B2329" t="s">
        <v>104</v>
      </c>
      <c r="C2329" t="s">
        <v>3</v>
      </c>
      <c r="D2329" t="s">
        <v>1050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f t="shared" si="108"/>
        <v>0</v>
      </c>
      <c r="Q2329">
        <f t="shared" si="109"/>
        <v>0</v>
      </c>
      <c r="R2329">
        <f t="shared" si="110"/>
        <v>1</v>
      </c>
    </row>
    <row r="2330" spans="1:18">
      <c r="A2330" t="s">
        <v>1012</v>
      </c>
      <c r="B2330" t="s">
        <v>3123</v>
      </c>
      <c r="C2330" t="s">
        <v>3</v>
      </c>
      <c r="D2330" t="s">
        <v>1038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f t="shared" si="108"/>
        <v>0</v>
      </c>
      <c r="Q2330">
        <f t="shared" si="109"/>
        <v>0</v>
      </c>
      <c r="R2330">
        <f t="shared" si="110"/>
        <v>1</v>
      </c>
    </row>
    <row r="2331" spans="1:18">
      <c r="A2331" t="s">
        <v>2991</v>
      </c>
      <c r="B2331" t="s">
        <v>168</v>
      </c>
      <c r="C2331" t="s">
        <v>2</v>
      </c>
      <c r="D2331" t="s">
        <v>1040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f t="shared" si="108"/>
        <v>0</v>
      </c>
      <c r="Q2331">
        <f t="shared" si="109"/>
        <v>0</v>
      </c>
      <c r="R2331">
        <f t="shared" si="110"/>
        <v>1</v>
      </c>
    </row>
    <row r="2332" spans="1:18">
      <c r="A2332" t="s">
        <v>108</v>
      </c>
      <c r="B2332" t="s">
        <v>1535</v>
      </c>
      <c r="C2332" t="s">
        <v>1064</v>
      </c>
      <c r="D2332" t="s">
        <v>1047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f t="shared" si="108"/>
        <v>0</v>
      </c>
      <c r="Q2332">
        <f t="shared" si="109"/>
        <v>0</v>
      </c>
      <c r="R2332">
        <f t="shared" si="110"/>
        <v>1</v>
      </c>
    </row>
    <row r="2333" spans="1:18">
      <c r="A2333" t="s">
        <v>637</v>
      </c>
      <c r="B2333" t="s">
        <v>3124</v>
      </c>
      <c r="C2333" t="s">
        <v>1058</v>
      </c>
      <c r="D2333" t="s">
        <v>1038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f t="shared" si="108"/>
        <v>0</v>
      </c>
      <c r="Q2333">
        <f t="shared" si="109"/>
        <v>0</v>
      </c>
      <c r="R2333">
        <f t="shared" si="110"/>
        <v>1</v>
      </c>
    </row>
    <row r="2334" spans="1:18">
      <c r="A2334" t="s">
        <v>3125</v>
      </c>
      <c r="B2334" t="s">
        <v>230</v>
      </c>
      <c r="C2334" t="s">
        <v>1032</v>
      </c>
      <c r="D2334" t="s">
        <v>1036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f t="shared" si="108"/>
        <v>0</v>
      </c>
      <c r="Q2334">
        <f t="shared" si="109"/>
        <v>0</v>
      </c>
      <c r="R2334">
        <f t="shared" si="110"/>
        <v>1</v>
      </c>
    </row>
    <row r="2335" spans="1:18">
      <c r="A2335" t="s">
        <v>865</v>
      </c>
      <c r="B2335" t="s">
        <v>3126</v>
      </c>
      <c r="C2335" t="s">
        <v>2</v>
      </c>
      <c r="D2335" t="s">
        <v>1042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f t="shared" si="108"/>
        <v>0</v>
      </c>
      <c r="Q2335">
        <f t="shared" si="109"/>
        <v>0</v>
      </c>
      <c r="R2335">
        <f t="shared" si="110"/>
        <v>1</v>
      </c>
    </row>
    <row r="2336" spans="1:18">
      <c r="A2336" t="s">
        <v>140</v>
      </c>
      <c r="B2336" t="s">
        <v>294</v>
      </c>
      <c r="C2336" t="s">
        <v>2</v>
      </c>
      <c r="D2336" t="s">
        <v>1063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f t="shared" si="108"/>
        <v>0</v>
      </c>
      <c r="Q2336">
        <f t="shared" si="109"/>
        <v>0</v>
      </c>
      <c r="R2336">
        <f t="shared" si="110"/>
        <v>1</v>
      </c>
    </row>
    <row r="2337" spans="1:18">
      <c r="A2337" t="s">
        <v>3127</v>
      </c>
      <c r="B2337" t="s">
        <v>101</v>
      </c>
      <c r="C2337" t="s">
        <v>1064</v>
      </c>
      <c r="D2337" t="s">
        <v>1045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f t="shared" si="108"/>
        <v>0</v>
      </c>
      <c r="Q2337">
        <f t="shared" si="109"/>
        <v>0</v>
      </c>
      <c r="R2337">
        <f t="shared" si="110"/>
        <v>1</v>
      </c>
    </row>
    <row r="2338" spans="1:18">
      <c r="A2338" t="s">
        <v>3128</v>
      </c>
      <c r="B2338" t="s">
        <v>110</v>
      </c>
      <c r="C2338" t="s">
        <v>1058</v>
      </c>
      <c r="D2338" t="s">
        <v>1035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f t="shared" si="108"/>
        <v>0</v>
      </c>
      <c r="Q2338">
        <f t="shared" si="109"/>
        <v>0</v>
      </c>
      <c r="R2338">
        <f t="shared" si="110"/>
        <v>1</v>
      </c>
    </row>
    <row r="2339" spans="1:18">
      <c r="A2339" t="s">
        <v>2003</v>
      </c>
      <c r="B2339" t="s">
        <v>403</v>
      </c>
      <c r="C2339" t="s">
        <v>3</v>
      </c>
      <c r="D2339" t="s">
        <v>1040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f t="shared" si="108"/>
        <v>0</v>
      </c>
      <c r="Q2339">
        <f t="shared" si="109"/>
        <v>0</v>
      </c>
      <c r="R2339">
        <f t="shared" si="110"/>
        <v>1</v>
      </c>
    </row>
    <row r="2340" spans="1:18">
      <c r="A2340" t="s">
        <v>3129</v>
      </c>
      <c r="B2340" t="s">
        <v>85</v>
      </c>
      <c r="C2340" t="s">
        <v>1338</v>
      </c>
      <c r="D2340" t="s">
        <v>1046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f t="shared" si="108"/>
        <v>0</v>
      </c>
      <c r="Q2340">
        <f t="shared" si="109"/>
        <v>0</v>
      </c>
      <c r="R2340">
        <f t="shared" si="110"/>
        <v>1</v>
      </c>
    </row>
    <row r="2341" spans="1:18">
      <c r="A2341" t="s">
        <v>3130</v>
      </c>
      <c r="B2341" t="s">
        <v>1173</v>
      </c>
      <c r="C2341" t="s">
        <v>1</v>
      </c>
      <c r="D2341" t="s">
        <v>1029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f t="shared" si="108"/>
        <v>0</v>
      </c>
      <c r="Q2341">
        <f t="shared" si="109"/>
        <v>0</v>
      </c>
      <c r="R2341">
        <f t="shared" si="110"/>
        <v>1</v>
      </c>
    </row>
    <row r="2342" spans="1:18">
      <c r="A2342" t="s">
        <v>88</v>
      </c>
      <c r="B2342" t="s">
        <v>89</v>
      </c>
      <c r="C2342" t="s">
        <v>3</v>
      </c>
      <c r="D2342" t="s">
        <v>1030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f t="shared" si="108"/>
        <v>0</v>
      </c>
      <c r="Q2342">
        <f t="shared" si="109"/>
        <v>0</v>
      </c>
      <c r="R2342">
        <f t="shared" si="110"/>
        <v>1</v>
      </c>
    </row>
    <row r="2343" spans="1:18">
      <c r="A2343" t="s">
        <v>3640</v>
      </c>
      <c r="B2343" t="s">
        <v>1090</v>
      </c>
      <c r="C2343" t="s">
        <v>1064</v>
      </c>
      <c r="D2343" t="s">
        <v>1040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f t="shared" si="108"/>
        <v>0</v>
      </c>
      <c r="Q2343">
        <f t="shared" si="109"/>
        <v>0</v>
      </c>
      <c r="R2343">
        <f t="shared" si="110"/>
        <v>1</v>
      </c>
    </row>
    <row r="2344" spans="1:18">
      <c r="A2344" t="s">
        <v>3131</v>
      </c>
      <c r="B2344" t="s">
        <v>116</v>
      </c>
      <c r="C2344" t="s">
        <v>1</v>
      </c>
      <c r="D2344" t="s">
        <v>1048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f t="shared" si="108"/>
        <v>0</v>
      </c>
      <c r="Q2344">
        <f t="shared" si="109"/>
        <v>0</v>
      </c>
      <c r="R2344">
        <f t="shared" si="110"/>
        <v>1</v>
      </c>
    </row>
    <row r="2345" spans="1:18">
      <c r="A2345" t="s">
        <v>2074</v>
      </c>
      <c r="B2345" t="s">
        <v>58</v>
      </c>
      <c r="C2345" t="s">
        <v>3</v>
      </c>
      <c r="D2345" t="s">
        <v>1035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f t="shared" si="108"/>
        <v>0</v>
      </c>
      <c r="Q2345">
        <f t="shared" si="109"/>
        <v>0</v>
      </c>
      <c r="R2345">
        <f t="shared" si="110"/>
        <v>1</v>
      </c>
    </row>
    <row r="2346" spans="1:18">
      <c r="A2346" t="s">
        <v>3132</v>
      </c>
      <c r="B2346" t="s">
        <v>110</v>
      </c>
      <c r="C2346" t="s">
        <v>1064</v>
      </c>
      <c r="D2346" t="s">
        <v>1028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f t="shared" si="108"/>
        <v>0</v>
      </c>
      <c r="Q2346">
        <f t="shared" si="109"/>
        <v>0</v>
      </c>
      <c r="R2346">
        <f t="shared" si="110"/>
        <v>1</v>
      </c>
    </row>
    <row r="2347" spans="1:18">
      <c r="A2347" t="s">
        <v>3133</v>
      </c>
      <c r="B2347" t="s">
        <v>382</v>
      </c>
      <c r="C2347" t="s">
        <v>1059</v>
      </c>
      <c r="D2347" t="s">
        <v>1047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f t="shared" si="108"/>
        <v>0</v>
      </c>
      <c r="Q2347">
        <f t="shared" si="109"/>
        <v>0</v>
      </c>
      <c r="R2347">
        <f t="shared" si="110"/>
        <v>1</v>
      </c>
    </row>
    <row r="2348" spans="1:18">
      <c r="A2348" t="s">
        <v>3134</v>
      </c>
      <c r="B2348" t="s">
        <v>50</v>
      </c>
      <c r="C2348" t="s">
        <v>2</v>
      </c>
      <c r="D2348" t="s">
        <v>1042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f t="shared" si="108"/>
        <v>0</v>
      </c>
      <c r="Q2348">
        <f t="shared" si="109"/>
        <v>0</v>
      </c>
      <c r="R2348">
        <f t="shared" si="110"/>
        <v>1</v>
      </c>
    </row>
    <row r="2349" spans="1:18">
      <c r="A2349" t="s">
        <v>110</v>
      </c>
      <c r="B2349" t="s">
        <v>1085</v>
      </c>
      <c r="C2349" t="s">
        <v>1032</v>
      </c>
      <c r="D2349" t="s">
        <v>1048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f t="shared" si="108"/>
        <v>0</v>
      </c>
      <c r="Q2349">
        <f t="shared" si="109"/>
        <v>0</v>
      </c>
      <c r="R2349">
        <f t="shared" si="110"/>
        <v>1</v>
      </c>
    </row>
    <row r="2350" spans="1:18">
      <c r="A2350" t="s">
        <v>3135</v>
      </c>
      <c r="B2350" t="s">
        <v>371</v>
      </c>
      <c r="C2350" t="s">
        <v>1058</v>
      </c>
      <c r="D2350" t="s">
        <v>1035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f t="shared" si="108"/>
        <v>0</v>
      </c>
      <c r="Q2350">
        <f t="shared" si="109"/>
        <v>0</v>
      </c>
      <c r="R2350">
        <f t="shared" si="110"/>
        <v>1</v>
      </c>
    </row>
    <row r="2351" spans="1:18">
      <c r="A2351" t="s">
        <v>333</v>
      </c>
      <c r="B2351" t="s">
        <v>296</v>
      </c>
      <c r="C2351" t="s">
        <v>1058</v>
      </c>
      <c r="D2351" t="s">
        <v>1047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f t="shared" si="108"/>
        <v>0</v>
      </c>
      <c r="Q2351">
        <f t="shared" si="109"/>
        <v>0</v>
      </c>
      <c r="R2351">
        <f t="shared" si="110"/>
        <v>1</v>
      </c>
    </row>
    <row r="2352" spans="1:18">
      <c r="A2352" t="s">
        <v>3136</v>
      </c>
      <c r="B2352" t="s">
        <v>103</v>
      </c>
      <c r="C2352" t="s">
        <v>1058</v>
      </c>
      <c r="D2352" t="s">
        <v>1037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f t="shared" si="108"/>
        <v>0</v>
      </c>
      <c r="Q2352">
        <f t="shared" si="109"/>
        <v>0</v>
      </c>
      <c r="R2352">
        <f t="shared" si="110"/>
        <v>1</v>
      </c>
    </row>
    <row r="2353" spans="1:18">
      <c r="A2353" t="s">
        <v>3137</v>
      </c>
      <c r="B2353" t="s">
        <v>304</v>
      </c>
      <c r="C2353" t="s">
        <v>1032</v>
      </c>
      <c r="D2353" t="s">
        <v>1044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f t="shared" si="108"/>
        <v>0</v>
      </c>
      <c r="Q2353">
        <f t="shared" si="109"/>
        <v>0</v>
      </c>
      <c r="R2353">
        <f t="shared" si="110"/>
        <v>1</v>
      </c>
    </row>
    <row r="2354" spans="1:18">
      <c r="A2354" t="s">
        <v>2139</v>
      </c>
      <c r="B2354" t="s">
        <v>70</v>
      </c>
      <c r="C2354" t="s">
        <v>1064</v>
      </c>
      <c r="D2354" t="s">
        <v>1053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f t="shared" si="108"/>
        <v>0</v>
      </c>
      <c r="Q2354">
        <f t="shared" si="109"/>
        <v>0</v>
      </c>
      <c r="R2354">
        <f t="shared" si="110"/>
        <v>1</v>
      </c>
    </row>
    <row r="2355" spans="1:18">
      <c r="A2355" t="s">
        <v>920</v>
      </c>
      <c r="B2355" t="s">
        <v>1074</v>
      </c>
      <c r="C2355" t="s">
        <v>1058</v>
      </c>
      <c r="D2355" t="s">
        <v>1046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f t="shared" si="108"/>
        <v>0</v>
      </c>
      <c r="Q2355">
        <f t="shared" si="109"/>
        <v>0</v>
      </c>
      <c r="R2355">
        <f t="shared" si="110"/>
        <v>1</v>
      </c>
    </row>
    <row r="2356" spans="1:18">
      <c r="A2356" t="s">
        <v>1118</v>
      </c>
      <c r="B2356" t="s">
        <v>2398</v>
      </c>
      <c r="C2356" t="s">
        <v>3</v>
      </c>
      <c r="D2356" t="s">
        <v>1047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f t="shared" si="108"/>
        <v>0</v>
      </c>
      <c r="Q2356">
        <f t="shared" si="109"/>
        <v>0</v>
      </c>
      <c r="R2356">
        <f t="shared" si="110"/>
        <v>1</v>
      </c>
    </row>
    <row r="2357" spans="1:18">
      <c r="A2357" t="s">
        <v>2628</v>
      </c>
      <c r="B2357" t="s">
        <v>2349</v>
      </c>
      <c r="C2357" t="s">
        <v>1032</v>
      </c>
      <c r="D2357" t="s">
        <v>1048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f t="shared" si="108"/>
        <v>0</v>
      </c>
      <c r="Q2357">
        <f t="shared" si="109"/>
        <v>0</v>
      </c>
      <c r="R2357">
        <f t="shared" si="110"/>
        <v>1</v>
      </c>
    </row>
    <row r="2358" spans="1:18">
      <c r="A2358" t="s">
        <v>2267</v>
      </c>
      <c r="B2358" t="s">
        <v>1499</v>
      </c>
      <c r="C2358" t="s">
        <v>1058</v>
      </c>
      <c r="D2358" t="s">
        <v>1036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f t="shared" si="108"/>
        <v>0</v>
      </c>
      <c r="Q2358">
        <f t="shared" si="109"/>
        <v>0</v>
      </c>
      <c r="R2358">
        <f t="shared" si="110"/>
        <v>1</v>
      </c>
    </row>
    <row r="2359" spans="1:18">
      <c r="A2359" t="s">
        <v>3139</v>
      </c>
      <c r="B2359" t="s">
        <v>1543</v>
      </c>
      <c r="C2359" t="s">
        <v>1058</v>
      </c>
      <c r="D2359" t="s">
        <v>1037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f t="shared" si="108"/>
        <v>0</v>
      </c>
      <c r="Q2359">
        <f t="shared" si="109"/>
        <v>0</v>
      </c>
      <c r="R2359">
        <f t="shared" si="110"/>
        <v>1</v>
      </c>
    </row>
    <row r="2360" spans="1:18">
      <c r="A2360" t="s">
        <v>2190</v>
      </c>
      <c r="B2360" t="s">
        <v>876</v>
      </c>
      <c r="C2360" t="s">
        <v>1058</v>
      </c>
      <c r="D2360" t="s">
        <v>1026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f t="shared" si="108"/>
        <v>0</v>
      </c>
      <c r="Q2360">
        <f t="shared" si="109"/>
        <v>0</v>
      </c>
      <c r="R2360">
        <f t="shared" si="110"/>
        <v>1</v>
      </c>
    </row>
    <row r="2361" spans="1:18">
      <c r="A2361" t="s">
        <v>3140</v>
      </c>
      <c r="B2361" t="s">
        <v>513</v>
      </c>
      <c r="C2361" t="s">
        <v>1064</v>
      </c>
      <c r="D2361" t="s">
        <v>1042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f t="shared" si="108"/>
        <v>0</v>
      </c>
      <c r="Q2361">
        <f t="shared" si="109"/>
        <v>0</v>
      </c>
      <c r="R2361">
        <f t="shared" si="110"/>
        <v>1</v>
      </c>
    </row>
    <row r="2362" spans="1:18">
      <c r="A2362" t="s">
        <v>492</v>
      </c>
      <c r="B2362" t="s">
        <v>3141</v>
      </c>
      <c r="C2362" t="s">
        <v>1064</v>
      </c>
      <c r="D2362" t="s">
        <v>1037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f t="shared" si="108"/>
        <v>0</v>
      </c>
      <c r="Q2362">
        <f t="shared" si="109"/>
        <v>0</v>
      </c>
      <c r="R2362">
        <f t="shared" si="110"/>
        <v>1</v>
      </c>
    </row>
    <row r="2363" spans="1:18">
      <c r="A2363" t="s">
        <v>2333</v>
      </c>
      <c r="B2363" t="s">
        <v>965</v>
      </c>
      <c r="C2363" t="s">
        <v>1338</v>
      </c>
      <c r="D2363" t="s">
        <v>1339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f t="shared" si="108"/>
        <v>0</v>
      </c>
      <c r="Q2363">
        <f t="shared" si="109"/>
        <v>0</v>
      </c>
      <c r="R2363">
        <f t="shared" si="110"/>
        <v>1</v>
      </c>
    </row>
    <row r="2364" spans="1:18">
      <c r="A2364" t="s">
        <v>1549</v>
      </c>
      <c r="B2364" t="s">
        <v>656</v>
      </c>
      <c r="C2364" t="s">
        <v>1</v>
      </c>
      <c r="D2364" t="s">
        <v>1033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f t="shared" si="108"/>
        <v>0</v>
      </c>
      <c r="Q2364">
        <f t="shared" si="109"/>
        <v>0</v>
      </c>
      <c r="R2364">
        <f t="shared" si="110"/>
        <v>1</v>
      </c>
    </row>
    <row r="2365" spans="1:18">
      <c r="A2365" t="s">
        <v>1549</v>
      </c>
      <c r="B2365" t="s">
        <v>194</v>
      </c>
      <c r="C2365" t="s">
        <v>1</v>
      </c>
      <c r="D2365" t="s">
        <v>1033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f t="shared" si="108"/>
        <v>0</v>
      </c>
      <c r="Q2365">
        <f t="shared" si="109"/>
        <v>0</v>
      </c>
      <c r="R2365">
        <f t="shared" si="110"/>
        <v>1</v>
      </c>
    </row>
    <row r="2366" spans="1:18">
      <c r="A2366" t="s">
        <v>639</v>
      </c>
      <c r="B2366" t="s">
        <v>3142</v>
      </c>
      <c r="C2366" t="s">
        <v>3</v>
      </c>
      <c r="D2366" t="s">
        <v>1029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f t="shared" si="108"/>
        <v>0</v>
      </c>
      <c r="Q2366">
        <f t="shared" si="109"/>
        <v>0</v>
      </c>
      <c r="R2366">
        <f t="shared" si="110"/>
        <v>1</v>
      </c>
    </row>
    <row r="2367" spans="1:18">
      <c r="A2367" t="s">
        <v>286</v>
      </c>
      <c r="B2367" t="s">
        <v>2226</v>
      </c>
      <c r="C2367" t="s">
        <v>1058</v>
      </c>
      <c r="D2367" t="s">
        <v>1031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f t="shared" si="108"/>
        <v>0</v>
      </c>
      <c r="Q2367">
        <f t="shared" si="109"/>
        <v>0</v>
      </c>
      <c r="R2367">
        <f t="shared" si="110"/>
        <v>1</v>
      </c>
    </row>
    <row r="2368" spans="1:18">
      <c r="A2368" t="s">
        <v>179</v>
      </c>
      <c r="B2368" t="s">
        <v>296</v>
      </c>
      <c r="C2368" t="s">
        <v>1059</v>
      </c>
      <c r="D2368" t="s">
        <v>1055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f t="shared" si="108"/>
        <v>0</v>
      </c>
      <c r="Q2368">
        <f t="shared" si="109"/>
        <v>0</v>
      </c>
      <c r="R2368">
        <f t="shared" si="110"/>
        <v>1</v>
      </c>
    </row>
    <row r="2369" spans="1:18">
      <c r="A2369" t="s">
        <v>3143</v>
      </c>
      <c r="B2369" t="s">
        <v>103</v>
      </c>
      <c r="C2369" t="s">
        <v>1064</v>
      </c>
      <c r="D2369" t="s">
        <v>1028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f t="shared" si="108"/>
        <v>0</v>
      </c>
      <c r="Q2369">
        <f t="shared" si="109"/>
        <v>0</v>
      </c>
      <c r="R2369">
        <f t="shared" si="110"/>
        <v>1</v>
      </c>
    </row>
    <row r="2370" spans="1:18">
      <c r="A2370" t="s">
        <v>3144</v>
      </c>
      <c r="B2370" t="s">
        <v>3145</v>
      </c>
      <c r="C2370" t="s">
        <v>1058</v>
      </c>
      <c r="D2370" t="s">
        <v>1043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f t="shared" si="108"/>
        <v>0</v>
      </c>
      <c r="Q2370">
        <f t="shared" si="109"/>
        <v>0</v>
      </c>
      <c r="R2370">
        <f t="shared" si="110"/>
        <v>1</v>
      </c>
    </row>
    <row r="2371" spans="1:18">
      <c r="A2371" t="s">
        <v>1368</v>
      </c>
      <c r="B2371" t="s">
        <v>260</v>
      </c>
      <c r="C2371" t="s">
        <v>1062</v>
      </c>
      <c r="D2371" t="s">
        <v>1051</v>
      </c>
      <c r="E2371">
        <v>1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3</v>
      </c>
      <c r="L2371">
        <v>0</v>
      </c>
      <c r="M2371">
        <v>2</v>
      </c>
      <c r="N2371">
        <v>0</v>
      </c>
      <c r="O2371">
        <v>0</v>
      </c>
      <c r="P2371">
        <f t="shared" ref="P2371:P2434" si="111">O2371/16.875</f>
        <v>0</v>
      </c>
      <c r="Q2371">
        <f t="shared" ref="Q2371:Q2434" si="112">IF(O2371 &gt;= 500,P2371*1.1,IF(O2371 &gt; 400,P2371,IF(O2371&gt;300,P2371*0.9,IF(O2371&gt;200,P2371*0.8,IF(O2371&gt;100,P2371*0.7,P2371*0.6)))))</f>
        <v>0</v>
      </c>
      <c r="R2371">
        <f t="shared" ref="R2371:R2434" si="113">IF(Q2371 &lt; 1.5,1,Q2371)</f>
        <v>1</v>
      </c>
    </row>
    <row r="2372" spans="1:18">
      <c r="A2372" t="s">
        <v>747</v>
      </c>
      <c r="B2372" t="s">
        <v>62</v>
      </c>
      <c r="C2372" t="s">
        <v>1064</v>
      </c>
      <c r="D2372" t="s">
        <v>1036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f t="shared" si="111"/>
        <v>0</v>
      </c>
      <c r="Q2372">
        <f t="shared" si="112"/>
        <v>0</v>
      </c>
      <c r="R2372">
        <f t="shared" si="113"/>
        <v>1</v>
      </c>
    </row>
    <row r="2373" spans="1:18">
      <c r="A2373" t="s">
        <v>1117</v>
      </c>
      <c r="B2373" t="s">
        <v>70</v>
      </c>
      <c r="C2373" t="s">
        <v>1032</v>
      </c>
      <c r="D2373" t="s">
        <v>1029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f t="shared" si="111"/>
        <v>0</v>
      </c>
      <c r="Q2373">
        <f t="shared" si="112"/>
        <v>0</v>
      </c>
      <c r="R2373">
        <f t="shared" si="113"/>
        <v>1</v>
      </c>
    </row>
    <row r="2374" spans="1:18">
      <c r="A2374" t="s">
        <v>3146</v>
      </c>
      <c r="B2374" t="s">
        <v>392</v>
      </c>
      <c r="C2374" t="s">
        <v>3</v>
      </c>
      <c r="D2374" t="s">
        <v>1033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f t="shared" si="111"/>
        <v>0</v>
      </c>
      <c r="Q2374">
        <f t="shared" si="112"/>
        <v>0</v>
      </c>
      <c r="R2374">
        <f t="shared" si="113"/>
        <v>1</v>
      </c>
    </row>
    <row r="2375" spans="1:18">
      <c r="A2375" t="s">
        <v>3147</v>
      </c>
      <c r="B2375" t="s">
        <v>968</v>
      </c>
      <c r="C2375" t="s">
        <v>3</v>
      </c>
      <c r="D2375" t="s">
        <v>1044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f t="shared" si="111"/>
        <v>0</v>
      </c>
      <c r="Q2375">
        <f t="shared" si="112"/>
        <v>0</v>
      </c>
      <c r="R2375">
        <f t="shared" si="113"/>
        <v>1</v>
      </c>
    </row>
    <row r="2376" spans="1:18">
      <c r="A2376" t="s">
        <v>3148</v>
      </c>
      <c r="B2376" t="s">
        <v>371</v>
      </c>
      <c r="C2376" t="s">
        <v>2</v>
      </c>
      <c r="D2376" t="s">
        <v>1033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f t="shared" si="111"/>
        <v>0</v>
      </c>
      <c r="Q2376">
        <f t="shared" si="112"/>
        <v>0</v>
      </c>
      <c r="R2376">
        <f t="shared" si="113"/>
        <v>1</v>
      </c>
    </row>
    <row r="2377" spans="1:18">
      <c r="A2377" t="s">
        <v>3149</v>
      </c>
      <c r="B2377" t="s">
        <v>277</v>
      </c>
      <c r="C2377" t="s">
        <v>1059</v>
      </c>
      <c r="D2377" t="s">
        <v>1029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f t="shared" si="111"/>
        <v>0</v>
      </c>
      <c r="Q2377">
        <f t="shared" si="112"/>
        <v>0</v>
      </c>
      <c r="R2377">
        <f t="shared" si="113"/>
        <v>1</v>
      </c>
    </row>
    <row r="2378" spans="1:18">
      <c r="A2378" t="s">
        <v>3150</v>
      </c>
      <c r="B2378" t="s">
        <v>243</v>
      </c>
      <c r="C2378" t="s">
        <v>1058</v>
      </c>
      <c r="D2378" t="s">
        <v>1048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f t="shared" si="111"/>
        <v>0</v>
      </c>
      <c r="Q2378">
        <f t="shared" si="112"/>
        <v>0</v>
      </c>
      <c r="R2378">
        <f t="shared" si="113"/>
        <v>1</v>
      </c>
    </row>
    <row r="2379" spans="1:18">
      <c r="A2379" t="s">
        <v>3151</v>
      </c>
      <c r="B2379" t="s">
        <v>50</v>
      </c>
      <c r="C2379" t="s">
        <v>1338</v>
      </c>
      <c r="D2379" t="s">
        <v>1042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f t="shared" si="111"/>
        <v>0</v>
      </c>
      <c r="Q2379">
        <f t="shared" si="112"/>
        <v>0</v>
      </c>
      <c r="R2379">
        <f t="shared" si="113"/>
        <v>1</v>
      </c>
    </row>
    <row r="2380" spans="1:18">
      <c r="A2380" t="s">
        <v>3152</v>
      </c>
      <c r="B2380" t="s">
        <v>3153</v>
      </c>
      <c r="C2380" t="s">
        <v>2</v>
      </c>
      <c r="D2380" t="s">
        <v>1047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f t="shared" si="111"/>
        <v>0</v>
      </c>
      <c r="Q2380">
        <f t="shared" si="112"/>
        <v>0</v>
      </c>
      <c r="R2380">
        <f t="shared" si="113"/>
        <v>1</v>
      </c>
    </row>
    <row r="2381" spans="1:18">
      <c r="A2381" t="s">
        <v>3154</v>
      </c>
      <c r="B2381" t="s">
        <v>110</v>
      </c>
      <c r="C2381" t="s">
        <v>2</v>
      </c>
      <c r="D2381" t="s">
        <v>1040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f t="shared" si="111"/>
        <v>0</v>
      </c>
      <c r="Q2381">
        <f t="shared" si="112"/>
        <v>0</v>
      </c>
      <c r="R2381">
        <f t="shared" si="113"/>
        <v>1</v>
      </c>
    </row>
    <row r="2382" spans="1:18">
      <c r="A2382" t="s">
        <v>3155</v>
      </c>
      <c r="B2382" t="s">
        <v>243</v>
      </c>
      <c r="C2382" t="s">
        <v>1032</v>
      </c>
      <c r="D2382" t="s">
        <v>1039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f t="shared" si="111"/>
        <v>0</v>
      </c>
      <c r="Q2382">
        <f t="shared" si="112"/>
        <v>0</v>
      </c>
      <c r="R2382">
        <f t="shared" si="113"/>
        <v>1</v>
      </c>
    </row>
    <row r="2383" spans="1:18">
      <c r="A2383" t="s">
        <v>924</v>
      </c>
      <c r="B2383" t="s">
        <v>2682</v>
      </c>
      <c r="C2383" t="s">
        <v>2</v>
      </c>
      <c r="D2383" t="s">
        <v>1026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f t="shared" si="111"/>
        <v>0</v>
      </c>
      <c r="Q2383">
        <f t="shared" si="112"/>
        <v>0</v>
      </c>
      <c r="R2383">
        <f t="shared" si="113"/>
        <v>1</v>
      </c>
    </row>
    <row r="2384" spans="1:18">
      <c r="A2384" t="s">
        <v>1513</v>
      </c>
      <c r="B2384" t="s">
        <v>3156</v>
      </c>
      <c r="C2384" t="s">
        <v>1338</v>
      </c>
      <c r="D2384" t="s">
        <v>1031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f t="shared" si="111"/>
        <v>0</v>
      </c>
      <c r="Q2384">
        <f t="shared" si="112"/>
        <v>0</v>
      </c>
      <c r="R2384">
        <f t="shared" si="113"/>
        <v>1</v>
      </c>
    </row>
    <row r="2385" spans="1:18">
      <c r="A2385" t="s">
        <v>270</v>
      </c>
      <c r="B2385" t="s">
        <v>85</v>
      </c>
      <c r="C2385" t="s">
        <v>3</v>
      </c>
      <c r="D2385" t="s">
        <v>1030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f t="shared" si="111"/>
        <v>0</v>
      </c>
      <c r="Q2385">
        <f t="shared" si="112"/>
        <v>0</v>
      </c>
      <c r="R2385">
        <f t="shared" si="113"/>
        <v>1</v>
      </c>
    </row>
    <row r="2386" spans="1:18">
      <c r="A2386" t="s">
        <v>267</v>
      </c>
      <c r="B2386" t="s">
        <v>3157</v>
      </c>
      <c r="C2386" t="s">
        <v>2</v>
      </c>
      <c r="D2386" t="s">
        <v>1033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f t="shared" si="111"/>
        <v>0</v>
      </c>
      <c r="Q2386">
        <f t="shared" si="112"/>
        <v>0</v>
      </c>
      <c r="R2386">
        <f t="shared" si="113"/>
        <v>1</v>
      </c>
    </row>
    <row r="2387" spans="1:18">
      <c r="A2387" t="s">
        <v>3158</v>
      </c>
      <c r="B2387" t="s">
        <v>118</v>
      </c>
      <c r="C2387" t="s">
        <v>3</v>
      </c>
      <c r="D2387" t="s">
        <v>1053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f t="shared" si="111"/>
        <v>0</v>
      </c>
      <c r="Q2387">
        <f t="shared" si="112"/>
        <v>0</v>
      </c>
      <c r="R2387">
        <f t="shared" si="113"/>
        <v>1</v>
      </c>
    </row>
    <row r="2388" spans="1:18">
      <c r="A2388" t="s">
        <v>540</v>
      </c>
      <c r="B2388" t="s">
        <v>2386</v>
      </c>
      <c r="C2388" t="s">
        <v>1</v>
      </c>
      <c r="D2388" t="s">
        <v>1036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f t="shared" si="111"/>
        <v>0</v>
      </c>
      <c r="Q2388">
        <f t="shared" si="112"/>
        <v>0</v>
      </c>
      <c r="R2388">
        <f t="shared" si="113"/>
        <v>1</v>
      </c>
    </row>
    <row r="2389" spans="1:18">
      <c r="A2389" t="s">
        <v>382</v>
      </c>
      <c r="B2389" t="s">
        <v>101</v>
      </c>
      <c r="C2389" t="s">
        <v>1058</v>
      </c>
      <c r="D2389" t="s">
        <v>1033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f t="shared" si="111"/>
        <v>0</v>
      </c>
      <c r="Q2389">
        <f t="shared" si="112"/>
        <v>0</v>
      </c>
      <c r="R2389">
        <f t="shared" si="113"/>
        <v>1</v>
      </c>
    </row>
    <row r="2390" spans="1:18">
      <c r="A2390" t="s">
        <v>3159</v>
      </c>
      <c r="B2390" t="s">
        <v>67</v>
      </c>
      <c r="C2390" t="s">
        <v>1032</v>
      </c>
      <c r="D2390" t="s">
        <v>1026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f t="shared" si="111"/>
        <v>0</v>
      </c>
      <c r="Q2390">
        <f t="shared" si="112"/>
        <v>0</v>
      </c>
      <c r="R2390">
        <f t="shared" si="113"/>
        <v>1</v>
      </c>
    </row>
    <row r="2391" spans="1:18">
      <c r="A2391" t="s">
        <v>540</v>
      </c>
      <c r="B2391" t="s">
        <v>288</v>
      </c>
      <c r="C2391" t="s">
        <v>3</v>
      </c>
      <c r="D2391" t="s">
        <v>1044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f t="shared" si="111"/>
        <v>0</v>
      </c>
      <c r="Q2391">
        <f t="shared" si="112"/>
        <v>0</v>
      </c>
      <c r="R2391">
        <f t="shared" si="113"/>
        <v>1</v>
      </c>
    </row>
    <row r="2392" spans="1:18">
      <c r="A2392" t="s">
        <v>627</v>
      </c>
      <c r="B2392" t="s">
        <v>533</v>
      </c>
      <c r="C2392" t="s">
        <v>3</v>
      </c>
      <c r="D2392" t="s">
        <v>1046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f t="shared" si="111"/>
        <v>0</v>
      </c>
      <c r="Q2392">
        <f t="shared" si="112"/>
        <v>0</v>
      </c>
      <c r="R2392">
        <f t="shared" si="113"/>
        <v>1</v>
      </c>
    </row>
    <row r="2393" spans="1:18">
      <c r="A2393" t="s">
        <v>3562</v>
      </c>
      <c r="B2393" t="s">
        <v>103</v>
      </c>
      <c r="C2393" t="s">
        <v>1032</v>
      </c>
      <c r="D2393" t="s">
        <v>1052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f t="shared" si="111"/>
        <v>0</v>
      </c>
      <c r="Q2393">
        <f t="shared" si="112"/>
        <v>0</v>
      </c>
      <c r="R2393">
        <f t="shared" si="113"/>
        <v>1</v>
      </c>
    </row>
    <row r="2394" spans="1:18">
      <c r="A2394" t="s">
        <v>137</v>
      </c>
      <c r="B2394" t="s">
        <v>138</v>
      </c>
      <c r="C2394" t="s">
        <v>1</v>
      </c>
      <c r="D2394" t="s">
        <v>1029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f t="shared" si="111"/>
        <v>0</v>
      </c>
      <c r="Q2394">
        <f t="shared" si="112"/>
        <v>0</v>
      </c>
      <c r="R2394">
        <f t="shared" si="113"/>
        <v>1</v>
      </c>
    </row>
    <row r="2395" spans="1:18">
      <c r="A2395" t="s">
        <v>3160</v>
      </c>
      <c r="B2395" t="s">
        <v>180</v>
      </c>
      <c r="C2395" t="s">
        <v>2</v>
      </c>
      <c r="D2395" t="s">
        <v>1053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f t="shared" si="111"/>
        <v>0</v>
      </c>
      <c r="Q2395">
        <f t="shared" si="112"/>
        <v>0</v>
      </c>
      <c r="R2395">
        <f t="shared" si="113"/>
        <v>1</v>
      </c>
    </row>
    <row r="2396" spans="1:18">
      <c r="A2396" t="s">
        <v>3161</v>
      </c>
      <c r="B2396" t="s">
        <v>1102</v>
      </c>
      <c r="C2396" t="s">
        <v>1032</v>
      </c>
      <c r="D2396" t="s">
        <v>1047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f t="shared" si="111"/>
        <v>0</v>
      </c>
      <c r="Q2396">
        <f t="shared" si="112"/>
        <v>0</v>
      </c>
      <c r="R2396">
        <f t="shared" si="113"/>
        <v>1</v>
      </c>
    </row>
    <row r="2397" spans="1:18">
      <c r="A2397" t="s">
        <v>3165</v>
      </c>
      <c r="B2397" t="s">
        <v>85</v>
      </c>
      <c r="C2397" t="s">
        <v>1058</v>
      </c>
      <c r="D2397" t="s">
        <v>1036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f t="shared" si="111"/>
        <v>0</v>
      </c>
      <c r="Q2397">
        <f t="shared" si="112"/>
        <v>0</v>
      </c>
      <c r="R2397">
        <f t="shared" si="113"/>
        <v>1</v>
      </c>
    </row>
    <row r="2398" spans="1:18">
      <c r="A2398" t="s">
        <v>3162</v>
      </c>
      <c r="B2398" t="s">
        <v>401</v>
      </c>
      <c r="C2398" t="s">
        <v>1032</v>
      </c>
      <c r="D2398" t="s">
        <v>1038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f t="shared" si="111"/>
        <v>0</v>
      </c>
      <c r="Q2398">
        <f t="shared" si="112"/>
        <v>0</v>
      </c>
      <c r="R2398">
        <f t="shared" si="113"/>
        <v>1</v>
      </c>
    </row>
    <row r="2399" spans="1:18">
      <c r="A2399" t="s">
        <v>3163</v>
      </c>
      <c r="B2399" t="s">
        <v>3164</v>
      </c>
      <c r="C2399" t="s">
        <v>1058</v>
      </c>
      <c r="D2399" t="s">
        <v>1035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f t="shared" si="111"/>
        <v>0</v>
      </c>
      <c r="Q2399">
        <f t="shared" si="112"/>
        <v>0</v>
      </c>
      <c r="R2399">
        <f t="shared" si="113"/>
        <v>1</v>
      </c>
    </row>
    <row r="2400" spans="1:18">
      <c r="A2400" t="s">
        <v>113</v>
      </c>
      <c r="B2400" t="s">
        <v>201</v>
      </c>
      <c r="C2400" t="s">
        <v>3</v>
      </c>
      <c r="D2400" t="s">
        <v>1054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f t="shared" si="111"/>
        <v>0</v>
      </c>
      <c r="Q2400">
        <f t="shared" si="112"/>
        <v>0</v>
      </c>
      <c r="R2400">
        <f t="shared" si="113"/>
        <v>1</v>
      </c>
    </row>
    <row r="2401" spans="1:18">
      <c r="A2401" t="s">
        <v>3166</v>
      </c>
      <c r="B2401" t="s">
        <v>67</v>
      </c>
      <c r="C2401" t="s">
        <v>1059</v>
      </c>
      <c r="D2401" t="s">
        <v>1034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f t="shared" si="111"/>
        <v>0</v>
      </c>
      <c r="Q2401">
        <f t="shared" si="112"/>
        <v>0</v>
      </c>
      <c r="R2401">
        <f t="shared" si="113"/>
        <v>1</v>
      </c>
    </row>
    <row r="2402" spans="1:18">
      <c r="A2402" t="s">
        <v>337</v>
      </c>
      <c r="B2402" t="s">
        <v>3167</v>
      </c>
      <c r="C2402" t="s">
        <v>1059</v>
      </c>
      <c r="D2402" t="s">
        <v>1034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f t="shared" si="111"/>
        <v>0</v>
      </c>
      <c r="Q2402">
        <f t="shared" si="112"/>
        <v>0</v>
      </c>
      <c r="R2402">
        <f t="shared" si="113"/>
        <v>1</v>
      </c>
    </row>
    <row r="2403" spans="1:18">
      <c r="A2403" t="s">
        <v>3168</v>
      </c>
      <c r="B2403" t="s">
        <v>398</v>
      </c>
      <c r="C2403" t="s">
        <v>1032</v>
      </c>
      <c r="D2403" t="s">
        <v>1026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f t="shared" si="111"/>
        <v>0</v>
      </c>
      <c r="Q2403">
        <f t="shared" si="112"/>
        <v>0</v>
      </c>
      <c r="R2403">
        <f t="shared" si="113"/>
        <v>1</v>
      </c>
    </row>
    <row r="2404" spans="1:18">
      <c r="A2404" t="s">
        <v>636</v>
      </c>
      <c r="B2404" t="s">
        <v>1614</v>
      </c>
      <c r="C2404" t="s">
        <v>1032</v>
      </c>
      <c r="D2404" t="s">
        <v>1063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f t="shared" si="111"/>
        <v>0</v>
      </c>
      <c r="Q2404">
        <f t="shared" si="112"/>
        <v>0</v>
      </c>
      <c r="R2404">
        <f t="shared" si="113"/>
        <v>1</v>
      </c>
    </row>
    <row r="2405" spans="1:18">
      <c r="A2405" t="s">
        <v>3169</v>
      </c>
      <c r="B2405" t="s">
        <v>67</v>
      </c>
      <c r="C2405" t="s">
        <v>1058</v>
      </c>
      <c r="D2405" t="s">
        <v>1037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f t="shared" si="111"/>
        <v>0</v>
      </c>
      <c r="Q2405">
        <f t="shared" si="112"/>
        <v>0</v>
      </c>
      <c r="R2405">
        <f t="shared" si="113"/>
        <v>1</v>
      </c>
    </row>
    <row r="2406" spans="1:18">
      <c r="A2406" t="s">
        <v>273</v>
      </c>
      <c r="B2406" t="s">
        <v>3170</v>
      </c>
      <c r="C2406" t="s">
        <v>1058</v>
      </c>
      <c r="D2406" t="s">
        <v>1050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f t="shared" si="111"/>
        <v>0</v>
      </c>
      <c r="Q2406">
        <f t="shared" si="112"/>
        <v>0</v>
      </c>
      <c r="R2406">
        <f t="shared" si="113"/>
        <v>1</v>
      </c>
    </row>
    <row r="2407" spans="1:18">
      <c r="A2407" t="s">
        <v>267</v>
      </c>
      <c r="B2407" t="s">
        <v>3561</v>
      </c>
      <c r="C2407" t="s">
        <v>2</v>
      </c>
      <c r="D2407" t="s">
        <v>1033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f t="shared" si="111"/>
        <v>0</v>
      </c>
      <c r="Q2407">
        <f t="shared" si="112"/>
        <v>0</v>
      </c>
      <c r="R2407">
        <f t="shared" si="113"/>
        <v>1</v>
      </c>
    </row>
    <row r="2408" spans="1:18">
      <c r="A2408" t="s">
        <v>49</v>
      </c>
      <c r="B2408" t="s">
        <v>1075</v>
      </c>
      <c r="C2408" t="s">
        <v>1058</v>
      </c>
      <c r="D2408" t="s">
        <v>1046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f t="shared" si="111"/>
        <v>0</v>
      </c>
      <c r="Q2408">
        <f t="shared" si="112"/>
        <v>0</v>
      </c>
      <c r="R2408">
        <f t="shared" si="113"/>
        <v>1</v>
      </c>
    </row>
    <row r="2409" spans="1:18">
      <c r="A2409" t="s">
        <v>3171</v>
      </c>
      <c r="B2409" t="s">
        <v>317</v>
      </c>
      <c r="C2409" t="s">
        <v>1032</v>
      </c>
      <c r="D2409" t="s">
        <v>1053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f t="shared" si="111"/>
        <v>0</v>
      </c>
      <c r="Q2409">
        <f t="shared" si="112"/>
        <v>0</v>
      </c>
      <c r="R2409">
        <f t="shared" si="113"/>
        <v>1</v>
      </c>
    </row>
    <row r="2410" spans="1:18">
      <c r="A2410" t="s">
        <v>496</v>
      </c>
      <c r="B2410" t="s">
        <v>356</v>
      </c>
      <c r="C2410" t="s">
        <v>1064</v>
      </c>
      <c r="D2410" t="s">
        <v>1040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f t="shared" si="111"/>
        <v>0</v>
      </c>
      <c r="Q2410">
        <f t="shared" si="112"/>
        <v>0</v>
      </c>
      <c r="R2410">
        <f t="shared" si="113"/>
        <v>1</v>
      </c>
    </row>
    <row r="2411" spans="1:18">
      <c r="A2411" t="s">
        <v>3172</v>
      </c>
      <c r="B2411" t="s">
        <v>101</v>
      </c>
      <c r="C2411" t="s">
        <v>1059</v>
      </c>
      <c r="D2411" t="s">
        <v>1040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f t="shared" si="111"/>
        <v>0</v>
      </c>
      <c r="Q2411">
        <f t="shared" si="112"/>
        <v>0</v>
      </c>
      <c r="R2411">
        <f t="shared" si="113"/>
        <v>1</v>
      </c>
    </row>
    <row r="2412" spans="1:18">
      <c r="A2412" t="s">
        <v>3173</v>
      </c>
      <c r="B2412" t="s">
        <v>46</v>
      </c>
      <c r="C2412" t="s">
        <v>1058</v>
      </c>
      <c r="D2412" t="s">
        <v>1052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f t="shared" si="111"/>
        <v>0</v>
      </c>
      <c r="Q2412">
        <f t="shared" si="112"/>
        <v>0</v>
      </c>
      <c r="R2412">
        <f t="shared" si="113"/>
        <v>1</v>
      </c>
    </row>
    <row r="2413" spans="1:18">
      <c r="A2413" t="s">
        <v>3174</v>
      </c>
      <c r="B2413" t="s">
        <v>1871</v>
      </c>
      <c r="C2413" t="s">
        <v>3</v>
      </c>
      <c r="D2413" t="s">
        <v>1040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f t="shared" si="111"/>
        <v>0</v>
      </c>
      <c r="Q2413">
        <f t="shared" si="112"/>
        <v>0</v>
      </c>
      <c r="R2413">
        <f t="shared" si="113"/>
        <v>1</v>
      </c>
    </row>
    <row r="2414" spans="1:18">
      <c r="A2414" t="s">
        <v>3175</v>
      </c>
      <c r="B2414" t="s">
        <v>149</v>
      </c>
      <c r="C2414" t="s">
        <v>1064</v>
      </c>
      <c r="D2414" t="s">
        <v>1031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f t="shared" si="111"/>
        <v>0</v>
      </c>
      <c r="Q2414">
        <f t="shared" si="112"/>
        <v>0</v>
      </c>
      <c r="R2414">
        <f t="shared" si="113"/>
        <v>1</v>
      </c>
    </row>
    <row r="2415" spans="1:18">
      <c r="A2415" t="s">
        <v>3176</v>
      </c>
      <c r="B2415" t="s">
        <v>191</v>
      </c>
      <c r="C2415" t="s">
        <v>1062</v>
      </c>
      <c r="D2415" t="s">
        <v>1033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f t="shared" si="111"/>
        <v>0</v>
      </c>
      <c r="Q2415">
        <f t="shared" si="112"/>
        <v>0</v>
      </c>
      <c r="R2415">
        <f t="shared" si="113"/>
        <v>1</v>
      </c>
    </row>
    <row r="2416" spans="1:18">
      <c r="A2416" t="s">
        <v>3177</v>
      </c>
      <c r="B2416" t="s">
        <v>201</v>
      </c>
      <c r="C2416" t="s">
        <v>2</v>
      </c>
      <c r="D2416" t="s">
        <v>1053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f t="shared" si="111"/>
        <v>0</v>
      </c>
      <c r="Q2416">
        <f t="shared" si="112"/>
        <v>0</v>
      </c>
      <c r="R2416">
        <f t="shared" si="113"/>
        <v>1</v>
      </c>
    </row>
    <row r="2417" spans="1:18">
      <c r="A2417" t="s">
        <v>522</v>
      </c>
      <c r="B2417" t="s">
        <v>147</v>
      </c>
      <c r="C2417" t="s">
        <v>1064</v>
      </c>
      <c r="D2417" t="s">
        <v>1040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f t="shared" si="111"/>
        <v>0</v>
      </c>
      <c r="Q2417">
        <f t="shared" si="112"/>
        <v>0</v>
      </c>
      <c r="R2417">
        <f t="shared" si="113"/>
        <v>1</v>
      </c>
    </row>
    <row r="2418" spans="1:18">
      <c r="A2418" t="s">
        <v>3178</v>
      </c>
      <c r="B2418" t="s">
        <v>242</v>
      </c>
      <c r="C2418" t="s">
        <v>1032</v>
      </c>
      <c r="D2418" t="s">
        <v>1339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f t="shared" si="111"/>
        <v>0</v>
      </c>
      <c r="Q2418">
        <f t="shared" si="112"/>
        <v>0</v>
      </c>
      <c r="R2418">
        <f t="shared" si="113"/>
        <v>1</v>
      </c>
    </row>
    <row r="2419" spans="1:18">
      <c r="A2419" t="s">
        <v>3179</v>
      </c>
      <c r="B2419" t="s">
        <v>230</v>
      </c>
      <c r="C2419" t="s">
        <v>1032</v>
      </c>
      <c r="D2419" t="s">
        <v>1042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f t="shared" si="111"/>
        <v>0</v>
      </c>
      <c r="Q2419">
        <f t="shared" si="112"/>
        <v>0</v>
      </c>
      <c r="R2419">
        <f t="shared" si="113"/>
        <v>1</v>
      </c>
    </row>
    <row r="2420" spans="1:18">
      <c r="A2420" t="s">
        <v>3180</v>
      </c>
      <c r="B2420" t="s">
        <v>101</v>
      </c>
      <c r="C2420" t="s">
        <v>1</v>
      </c>
      <c r="D2420" t="s">
        <v>1033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f t="shared" si="111"/>
        <v>0</v>
      </c>
      <c r="Q2420">
        <f t="shared" si="112"/>
        <v>0</v>
      </c>
      <c r="R2420">
        <f t="shared" si="113"/>
        <v>1</v>
      </c>
    </row>
    <row r="2421" spans="1:18">
      <c r="A2421" t="s">
        <v>3181</v>
      </c>
      <c r="B2421" t="s">
        <v>1719</v>
      </c>
      <c r="C2421" t="s">
        <v>1</v>
      </c>
      <c r="D2421" t="s">
        <v>1044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f t="shared" si="111"/>
        <v>0</v>
      </c>
      <c r="Q2421">
        <f t="shared" si="112"/>
        <v>0</v>
      </c>
      <c r="R2421">
        <f t="shared" si="113"/>
        <v>1</v>
      </c>
    </row>
    <row r="2422" spans="1:18">
      <c r="A2422" t="s">
        <v>3048</v>
      </c>
      <c r="B2422" t="s">
        <v>3182</v>
      </c>
      <c r="C2422" t="s">
        <v>1064</v>
      </c>
      <c r="D2422" t="s">
        <v>1037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f t="shared" si="111"/>
        <v>0</v>
      </c>
      <c r="Q2422">
        <f t="shared" si="112"/>
        <v>0</v>
      </c>
      <c r="R2422">
        <f t="shared" si="113"/>
        <v>1</v>
      </c>
    </row>
    <row r="2423" spans="1:18">
      <c r="A2423" t="s">
        <v>374</v>
      </c>
      <c r="B2423" t="s">
        <v>2281</v>
      </c>
      <c r="C2423" t="s">
        <v>1061</v>
      </c>
      <c r="D2423" t="s">
        <v>1029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f t="shared" si="111"/>
        <v>0</v>
      </c>
      <c r="Q2423">
        <f t="shared" si="112"/>
        <v>0</v>
      </c>
      <c r="R2423">
        <f t="shared" si="113"/>
        <v>1</v>
      </c>
    </row>
    <row r="2424" spans="1:18">
      <c r="A2424" t="s">
        <v>921</v>
      </c>
      <c r="B2424" t="s">
        <v>3183</v>
      </c>
      <c r="C2424" t="s">
        <v>2</v>
      </c>
      <c r="D2424" t="s">
        <v>1054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f t="shared" si="111"/>
        <v>0</v>
      </c>
      <c r="Q2424">
        <f t="shared" si="112"/>
        <v>0</v>
      </c>
      <c r="R2424">
        <f t="shared" si="113"/>
        <v>1</v>
      </c>
    </row>
    <row r="2425" spans="1:18">
      <c r="A2425" t="s">
        <v>79</v>
      </c>
      <c r="B2425" t="s">
        <v>2331</v>
      </c>
      <c r="C2425" t="s">
        <v>1059</v>
      </c>
      <c r="D2425" t="s">
        <v>1040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f t="shared" si="111"/>
        <v>0</v>
      </c>
      <c r="Q2425">
        <f t="shared" si="112"/>
        <v>0</v>
      </c>
      <c r="R2425">
        <f t="shared" si="113"/>
        <v>1</v>
      </c>
    </row>
    <row r="2426" spans="1:18">
      <c r="A2426" t="s">
        <v>1158</v>
      </c>
      <c r="B2426" t="s">
        <v>2097</v>
      </c>
      <c r="C2426" t="s">
        <v>2</v>
      </c>
      <c r="D2426" t="s">
        <v>1052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f t="shared" si="111"/>
        <v>0</v>
      </c>
      <c r="Q2426">
        <f t="shared" si="112"/>
        <v>0</v>
      </c>
      <c r="R2426">
        <f t="shared" si="113"/>
        <v>1</v>
      </c>
    </row>
    <row r="2427" spans="1:18">
      <c r="A2427" t="s">
        <v>1637</v>
      </c>
      <c r="B2427" t="s">
        <v>221</v>
      </c>
      <c r="C2427" t="s">
        <v>1032</v>
      </c>
      <c r="D2427" t="s">
        <v>1045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f t="shared" si="111"/>
        <v>0</v>
      </c>
      <c r="Q2427">
        <f t="shared" si="112"/>
        <v>0</v>
      </c>
      <c r="R2427">
        <f t="shared" si="113"/>
        <v>1</v>
      </c>
    </row>
    <row r="2428" spans="1:18">
      <c r="A2428" t="s">
        <v>3184</v>
      </c>
      <c r="B2428" t="s">
        <v>623</v>
      </c>
      <c r="C2428" t="s">
        <v>2</v>
      </c>
      <c r="D2428" t="s">
        <v>1060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f t="shared" si="111"/>
        <v>0</v>
      </c>
      <c r="Q2428">
        <f t="shared" si="112"/>
        <v>0</v>
      </c>
      <c r="R2428">
        <f t="shared" si="113"/>
        <v>1</v>
      </c>
    </row>
    <row r="2429" spans="1:18">
      <c r="A2429" t="s">
        <v>3641</v>
      </c>
      <c r="B2429" t="s">
        <v>125</v>
      </c>
      <c r="C2429" t="s">
        <v>1064</v>
      </c>
      <c r="D2429" t="s">
        <v>1041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f t="shared" si="111"/>
        <v>0</v>
      </c>
      <c r="Q2429">
        <f t="shared" si="112"/>
        <v>0</v>
      </c>
      <c r="R2429">
        <f t="shared" si="113"/>
        <v>1</v>
      </c>
    </row>
    <row r="2430" spans="1:18">
      <c r="A2430" t="s">
        <v>1122</v>
      </c>
      <c r="B2430" t="s">
        <v>147</v>
      </c>
      <c r="C2430" t="s">
        <v>2</v>
      </c>
      <c r="D2430" t="s">
        <v>1048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f t="shared" si="111"/>
        <v>0</v>
      </c>
      <c r="Q2430">
        <f t="shared" si="112"/>
        <v>0</v>
      </c>
      <c r="R2430">
        <f t="shared" si="113"/>
        <v>1</v>
      </c>
    </row>
    <row r="2431" spans="1:18">
      <c r="A2431" t="s">
        <v>2717</v>
      </c>
      <c r="B2431" t="s">
        <v>403</v>
      </c>
      <c r="C2431" t="s">
        <v>1058</v>
      </c>
      <c r="D2431" t="s">
        <v>1029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f t="shared" si="111"/>
        <v>0</v>
      </c>
      <c r="Q2431">
        <f t="shared" si="112"/>
        <v>0</v>
      </c>
      <c r="R2431">
        <f t="shared" si="113"/>
        <v>1</v>
      </c>
    </row>
    <row r="2432" spans="1:18">
      <c r="A2432" t="s">
        <v>297</v>
      </c>
      <c r="B2432" t="s">
        <v>401</v>
      </c>
      <c r="C2432" t="s">
        <v>3</v>
      </c>
      <c r="D2432" t="s">
        <v>1029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f t="shared" si="111"/>
        <v>0</v>
      </c>
      <c r="Q2432">
        <f t="shared" si="112"/>
        <v>0</v>
      </c>
      <c r="R2432">
        <f t="shared" si="113"/>
        <v>1</v>
      </c>
    </row>
    <row r="2433" spans="1:18">
      <c r="A2433" t="s">
        <v>1858</v>
      </c>
      <c r="B2433" t="s">
        <v>3185</v>
      </c>
      <c r="C2433" t="s">
        <v>1338</v>
      </c>
      <c r="D2433" t="s">
        <v>1041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f t="shared" si="111"/>
        <v>0</v>
      </c>
      <c r="Q2433">
        <f t="shared" si="112"/>
        <v>0</v>
      </c>
      <c r="R2433">
        <f t="shared" si="113"/>
        <v>1</v>
      </c>
    </row>
    <row r="2434" spans="1:18">
      <c r="A2434" t="s">
        <v>140</v>
      </c>
      <c r="B2434" t="s">
        <v>3186</v>
      </c>
      <c r="C2434" t="s">
        <v>1</v>
      </c>
      <c r="D2434" t="s">
        <v>1046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f t="shared" si="111"/>
        <v>0</v>
      </c>
      <c r="Q2434">
        <f t="shared" si="112"/>
        <v>0</v>
      </c>
      <c r="R2434">
        <f t="shared" si="113"/>
        <v>1</v>
      </c>
    </row>
    <row r="2435" spans="1:18">
      <c r="A2435" t="s">
        <v>333</v>
      </c>
      <c r="B2435" t="s">
        <v>67</v>
      </c>
      <c r="C2435" t="s">
        <v>3</v>
      </c>
      <c r="D2435" t="s">
        <v>1063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f t="shared" ref="P2435:P2498" si="114">O2435/16.875</f>
        <v>0</v>
      </c>
      <c r="Q2435">
        <f t="shared" ref="Q2435:Q2498" si="115">IF(O2435 &gt;= 500,P2435*1.1,IF(O2435 &gt; 400,P2435,IF(O2435&gt;300,P2435*0.9,IF(O2435&gt;200,P2435*0.8,IF(O2435&gt;100,P2435*0.7,P2435*0.6)))))</f>
        <v>0</v>
      </c>
      <c r="R2435">
        <f t="shared" ref="R2435:R2498" si="116">IF(Q2435 &lt; 1.5,1,Q2435)</f>
        <v>1</v>
      </c>
    </row>
    <row r="2436" spans="1:18">
      <c r="A2436" t="s">
        <v>3187</v>
      </c>
      <c r="B2436" t="s">
        <v>1966</v>
      </c>
      <c r="C2436" t="s">
        <v>2</v>
      </c>
      <c r="D2436" t="s">
        <v>1063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f t="shared" si="114"/>
        <v>0</v>
      </c>
      <c r="Q2436">
        <f t="shared" si="115"/>
        <v>0</v>
      </c>
      <c r="R2436">
        <f t="shared" si="116"/>
        <v>1</v>
      </c>
    </row>
    <row r="2437" spans="1:18">
      <c r="A2437" t="s">
        <v>3188</v>
      </c>
      <c r="B2437" t="s">
        <v>3189</v>
      </c>
      <c r="C2437" t="s">
        <v>1062</v>
      </c>
      <c r="D2437" t="s">
        <v>1037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f t="shared" si="114"/>
        <v>0</v>
      </c>
      <c r="Q2437">
        <f t="shared" si="115"/>
        <v>0</v>
      </c>
      <c r="R2437">
        <f t="shared" si="116"/>
        <v>1</v>
      </c>
    </row>
    <row r="2438" spans="1:18">
      <c r="A2438" t="s">
        <v>200</v>
      </c>
      <c r="B2438" t="s">
        <v>737</v>
      </c>
      <c r="C2438" t="s">
        <v>1058</v>
      </c>
      <c r="D2438" t="s">
        <v>1063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f t="shared" si="114"/>
        <v>0</v>
      </c>
      <c r="Q2438">
        <f t="shared" si="115"/>
        <v>0</v>
      </c>
      <c r="R2438">
        <f t="shared" si="116"/>
        <v>1</v>
      </c>
    </row>
    <row r="2439" spans="1:18">
      <c r="A2439" t="s">
        <v>2519</v>
      </c>
      <c r="B2439" t="s">
        <v>260</v>
      </c>
      <c r="C2439" t="s">
        <v>1032</v>
      </c>
      <c r="D2439" t="s">
        <v>1029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f t="shared" si="114"/>
        <v>0</v>
      </c>
      <c r="Q2439">
        <f t="shared" si="115"/>
        <v>0</v>
      </c>
      <c r="R2439">
        <f t="shared" si="116"/>
        <v>1</v>
      </c>
    </row>
    <row r="2440" spans="1:18">
      <c r="A2440" t="s">
        <v>3032</v>
      </c>
      <c r="B2440" t="s">
        <v>3190</v>
      </c>
      <c r="C2440" t="s">
        <v>1058</v>
      </c>
      <c r="D2440" t="s">
        <v>1034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f t="shared" si="114"/>
        <v>0</v>
      </c>
      <c r="Q2440">
        <f t="shared" si="115"/>
        <v>0</v>
      </c>
      <c r="R2440">
        <f t="shared" si="116"/>
        <v>1</v>
      </c>
    </row>
    <row r="2441" spans="1:18">
      <c r="A2441" t="s">
        <v>113</v>
      </c>
      <c r="B2441" t="s">
        <v>1085</v>
      </c>
      <c r="C2441" t="s">
        <v>1032</v>
      </c>
      <c r="D2441" t="s">
        <v>1039</v>
      </c>
      <c r="E2441">
        <v>2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4</v>
      </c>
      <c r="L2441">
        <v>1</v>
      </c>
      <c r="M2441">
        <v>1</v>
      </c>
      <c r="N2441">
        <v>0</v>
      </c>
      <c r="O2441">
        <v>0</v>
      </c>
      <c r="P2441">
        <f t="shared" si="114"/>
        <v>0</v>
      </c>
      <c r="Q2441">
        <f t="shared" si="115"/>
        <v>0</v>
      </c>
      <c r="R2441">
        <f t="shared" si="116"/>
        <v>1</v>
      </c>
    </row>
    <row r="2442" spans="1:18">
      <c r="A2442" t="s">
        <v>897</v>
      </c>
      <c r="B2442" t="s">
        <v>1102</v>
      </c>
      <c r="C2442" t="s">
        <v>1064</v>
      </c>
      <c r="D2442" t="s">
        <v>1030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f t="shared" si="114"/>
        <v>0</v>
      </c>
      <c r="Q2442">
        <f t="shared" si="115"/>
        <v>0</v>
      </c>
      <c r="R2442">
        <f t="shared" si="116"/>
        <v>1</v>
      </c>
    </row>
    <row r="2443" spans="1:18">
      <c r="A2443" t="s">
        <v>333</v>
      </c>
      <c r="B2443" t="s">
        <v>3642</v>
      </c>
      <c r="C2443" t="s">
        <v>3</v>
      </c>
      <c r="D2443" t="s">
        <v>1029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f t="shared" si="114"/>
        <v>0</v>
      </c>
      <c r="Q2443">
        <f t="shared" si="115"/>
        <v>0</v>
      </c>
      <c r="R2443">
        <f t="shared" si="116"/>
        <v>1</v>
      </c>
    </row>
    <row r="2444" spans="1:18">
      <c r="A2444" t="s">
        <v>1930</v>
      </c>
      <c r="B2444" t="s">
        <v>1629</v>
      </c>
      <c r="C2444" t="s">
        <v>1058</v>
      </c>
      <c r="D2444" t="s">
        <v>1035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f t="shared" si="114"/>
        <v>0</v>
      </c>
      <c r="Q2444">
        <f t="shared" si="115"/>
        <v>0</v>
      </c>
      <c r="R2444">
        <f t="shared" si="116"/>
        <v>1</v>
      </c>
    </row>
    <row r="2445" spans="1:18">
      <c r="A2445" t="s">
        <v>564</v>
      </c>
      <c r="B2445" t="s">
        <v>124</v>
      </c>
      <c r="C2445" t="s">
        <v>3</v>
      </c>
      <c r="D2445" t="s">
        <v>1041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f t="shared" si="114"/>
        <v>0</v>
      </c>
      <c r="Q2445">
        <f t="shared" si="115"/>
        <v>0</v>
      </c>
      <c r="R2445">
        <f t="shared" si="116"/>
        <v>1</v>
      </c>
    </row>
    <row r="2446" spans="1:18">
      <c r="A2446" t="s">
        <v>3191</v>
      </c>
      <c r="B2446" t="s">
        <v>180</v>
      </c>
      <c r="C2446" t="s">
        <v>1064</v>
      </c>
      <c r="D2446" t="s">
        <v>1037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f t="shared" si="114"/>
        <v>0</v>
      </c>
      <c r="Q2446">
        <f t="shared" si="115"/>
        <v>0</v>
      </c>
      <c r="R2446">
        <f t="shared" si="116"/>
        <v>1</v>
      </c>
    </row>
    <row r="2447" spans="1:18">
      <c r="A2447" t="s">
        <v>3192</v>
      </c>
      <c r="B2447" t="s">
        <v>675</v>
      </c>
      <c r="C2447" t="s">
        <v>1058</v>
      </c>
      <c r="D2447" t="s">
        <v>1040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f t="shared" si="114"/>
        <v>0</v>
      </c>
      <c r="Q2447">
        <f t="shared" si="115"/>
        <v>0</v>
      </c>
      <c r="R2447">
        <f t="shared" si="116"/>
        <v>1</v>
      </c>
    </row>
    <row r="2448" spans="1:18">
      <c r="A2448" t="s">
        <v>79</v>
      </c>
      <c r="B2448" t="s">
        <v>3679</v>
      </c>
      <c r="C2448" t="s">
        <v>1062</v>
      </c>
      <c r="D2448" t="s">
        <v>1031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f t="shared" si="114"/>
        <v>0</v>
      </c>
      <c r="Q2448">
        <f t="shared" si="115"/>
        <v>0</v>
      </c>
      <c r="R2448">
        <f t="shared" si="116"/>
        <v>1</v>
      </c>
    </row>
    <row r="2449" spans="1:18">
      <c r="A2449" t="s">
        <v>3193</v>
      </c>
      <c r="B2449" t="s">
        <v>3071</v>
      </c>
      <c r="C2449" t="s">
        <v>1032</v>
      </c>
      <c r="D2449" t="s">
        <v>1037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f t="shared" si="114"/>
        <v>0</v>
      </c>
      <c r="Q2449">
        <f t="shared" si="115"/>
        <v>0</v>
      </c>
      <c r="R2449">
        <f t="shared" si="116"/>
        <v>1</v>
      </c>
    </row>
    <row r="2450" spans="1:18">
      <c r="A2450" t="s">
        <v>273</v>
      </c>
      <c r="B2450" t="s">
        <v>70</v>
      </c>
      <c r="C2450" t="s">
        <v>2</v>
      </c>
      <c r="D2450" t="s">
        <v>1031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f t="shared" si="114"/>
        <v>0</v>
      </c>
      <c r="Q2450">
        <f t="shared" si="115"/>
        <v>0</v>
      </c>
      <c r="R2450">
        <f t="shared" si="116"/>
        <v>1</v>
      </c>
    </row>
    <row r="2451" spans="1:18">
      <c r="A2451" t="s">
        <v>2558</v>
      </c>
      <c r="B2451" t="s">
        <v>201</v>
      </c>
      <c r="C2451" t="s">
        <v>1058</v>
      </c>
      <c r="D2451" t="s">
        <v>1026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f t="shared" si="114"/>
        <v>0</v>
      </c>
      <c r="Q2451">
        <f t="shared" si="115"/>
        <v>0</v>
      </c>
      <c r="R2451">
        <f t="shared" si="116"/>
        <v>1</v>
      </c>
    </row>
    <row r="2452" spans="1:18">
      <c r="A2452" t="s">
        <v>3194</v>
      </c>
      <c r="B2452" t="s">
        <v>1719</v>
      </c>
      <c r="C2452" t="s">
        <v>1062</v>
      </c>
      <c r="D2452" t="s">
        <v>1054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f t="shared" si="114"/>
        <v>0</v>
      </c>
      <c r="Q2452">
        <f t="shared" si="115"/>
        <v>0</v>
      </c>
      <c r="R2452">
        <f t="shared" si="116"/>
        <v>1</v>
      </c>
    </row>
    <row r="2453" spans="1:18">
      <c r="A2453" t="s">
        <v>1556</v>
      </c>
      <c r="B2453" t="s">
        <v>124</v>
      </c>
      <c r="C2453" t="s">
        <v>1032</v>
      </c>
      <c r="D2453" t="s">
        <v>1039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f t="shared" si="114"/>
        <v>0</v>
      </c>
      <c r="Q2453">
        <f t="shared" si="115"/>
        <v>0</v>
      </c>
      <c r="R2453">
        <f t="shared" si="116"/>
        <v>1</v>
      </c>
    </row>
    <row r="2454" spans="1:18">
      <c r="A2454" t="s">
        <v>3195</v>
      </c>
      <c r="B2454" t="s">
        <v>356</v>
      </c>
      <c r="C2454" t="s">
        <v>2</v>
      </c>
      <c r="D2454" t="s">
        <v>1029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f t="shared" si="114"/>
        <v>0</v>
      </c>
      <c r="Q2454">
        <f t="shared" si="115"/>
        <v>0</v>
      </c>
      <c r="R2454">
        <f t="shared" si="116"/>
        <v>1</v>
      </c>
    </row>
    <row r="2455" spans="1:18">
      <c r="A2455" t="s">
        <v>3196</v>
      </c>
      <c r="B2455" t="s">
        <v>3197</v>
      </c>
      <c r="C2455" t="s">
        <v>1032</v>
      </c>
      <c r="D2455" t="s">
        <v>1050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f t="shared" si="114"/>
        <v>0</v>
      </c>
      <c r="Q2455">
        <f t="shared" si="115"/>
        <v>0</v>
      </c>
      <c r="R2455">
        <f t="shared" si="116"/>
        <v>1</v>
      </c>
    </row>
    <row r="2456" spans="1:18">
      <c r="A2456" t="s">
        <v>3198</v>
      </c>
      <c r="B2456" t="s">
        <v>1081</v>
      </c>
      <c r="C2456" t="s">
        <v>1032</v>
      </c>
      <c r="D2456" t="s">
        <v>1052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f t="shared" si="114"/>
        <v>0</v>
      </c>
      <c r="Q2456">
        <f t="shared" si="115"/>
        <v>0</v>
      </c>
      <c r="R2456">
        <f t="shared" si="116"/>
        <v>1</v>
      </c>
    </row>
    <row r="2457" spans="1:18">
      <c r="A2457" t="s">
        <v>3199</v>
      </c>
      <c r="B2457" t="s">
        <v>964</v>
      </c>
      <c r="C2457" t="s">
        <v>1062</v>
      </c>
      <c r="D2457" t="s">
        <v>1035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f t="shared" si="114"/>
        <v>0</v>
      </c>
      <c r="Q2457">
        <f t="shared" si="115"/>
        <v>0</v>
      </c>
      <c r="R2457">
        <f t="shared" si="116"/>
        <v>1</v>
      </c>
    </row>
    <row r="2458" spans="1:18">
      <c r="A2458" t="s">
        <v>3200</v>
      </c>
      <c r="B2458" t="s">
        <v>3201</v>
      </c>
      <c r="C2458" t="s">
        <v>1</v>
      </c>
      <c r="D2458" t="s">
        <v>1052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f t="shared" si="114"/>
        <v>0</v>
      </c>
      <c r="Q2458">
        <f t="shared" si="115"/>
        <v>0</v>
      </c>
      <c r="R2458">
        <f t="shared" si="116"/>
        <v>1</v>
      </c>
    </row>
    <row r="2459" spans="1:18">
      <c r="A2459" t="s">
        <v>3202</v>
      </c>
      <c r="B2459" t="s">
        <v>419</v>
      </c>
      <c r="C2459" t="s">
        <v>1064</v>
      </c>
      <c r="D2459" t="s">
        <v>1035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f t="shared" si="114"/>
        <v>0</v>
      </c>
      <c r="Q2459">
        <f t="shared" si="115"/>
        <v>0</v>
      </c>
      <c r="R2459">
        <f t="shared" si="116"/>
        <v>1</v>
      </c>
    </row>
    <row r="2460" spans="1:18">
      <c r="A2460" t="s">
        <v>1610</v>
      </c>
      <c r="B2460" t="s">
        <v>625</v>
      </c>
      <c r="C2460" t="s">
        <v>1062</v>
      </c>
      <c r="D2460" t="s">
        <v>1047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f t="shared" si="114"/>
        <v>0</v>
      </c>
      <c r="Q2460">
        <f t="shared" si="115"/>
        <v>0</v>
      </c>
      <c r="R2460">
        <f t="shared" si="116"/>
        <v>1</v>
      </c>
    </row>
    <row r="2461" spans="1:18">
      <c r="A2461" t="s">
        <v>3203</v>
      </c>
      <c r="B2461" t="s">
        <v>207</v>
      </c>
      <c r="C2461" t="s">
        <v>1064</v>
      </c>
      <c r="D2461" t="s">
        <v>1339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f t="shared" si="114"/>
        <v>0</v>
      </c>
      <c r="Q2461">
        <f t="shared" si="115"/>
        <v>0</v>
      </c>
      <c r="R2461">
        <f t="shared" si="116"/>
        <v>1</v>
      </c>
    </row>
    <row r="2462" spans="1:18">
      <c r="A2462" t="s">
        <v>741</v>
      </c>
      <c r="B2462" t="s">
        <v>2457</v>
      </c>
      <c r="C2462" t="s">
        <v>1059</v>
      </c>
      <c r="D2462" t="s">
        <v>1046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f t="shared" si="114"/>
        <v>0</v>
      </c>
      <c r="Q2462">
        <f t="shared" si="115"/>
        <v>0</v>
      </c>
      <c r="R2462">
        <f t="shared" si="116"/>
        <v>1</v>
      </c>
    </row>
    <row r="2463" spans="1:18">
      <c r="A2463" t="s">
        <v>119</v>
      </c>
      <c r="B2463" t="s">
        <v>1649</v>
      </c>
      <c r="C2463" t="s">
        <v>1058</v>
      </c>
      <c r="D2463" t="s">
        <v>1040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f t="shared" si="114"/>
        <v>0</v>
      </c>
      <c r="Q2463">
        <f t="shared" si="115"/>
        <v>0</v>
      </c>
      <c r="R2463">
        <f t="shared" si="116"/>
        <v>1</v>
      </c>
    </row>
    <row r="2464" spans="1:18">
      <c r="A2464" t="s">
        <v>2219</v>
      </c>
      <c r="B2464" t="s">
        <v>201</v>
      </c>
      <c r="C2464" t="s">
        <v>1032</v>
      </c>
      <c r="D2464" t="s">
        <v>1055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f t="shared" si="114"/>
        <v>0</v>
      </c>
      <c r="Q2464">
        <f t="shared" si="115"/>
        <v>0</v>
      </c>
      <c r="R2464">
        <f t="shared" si="116"/>
        <v>1</v>
      </c>
    </row>
    <row r="2465" spans="1:18">
      <c r="A2465" t="s">
        <v>3204</v>
      </c>
      <c r="B2465" t="s">
        <v>1875</v>
      </c>
      <c r="C2465" t="s">
        <v>3</v>
      </c>
      <c r="D2465" t="s">
        <v>1033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f t="shared" si="114"/>
        <v>0</v>
      </c>
      <c r="Q2465">
        <f t="shared" si="115"/>
        <v>0</v>
      </c>
      <c r="R2465">
        <f t="shared" si="116"/>
        <v>1</v>
      </c>
    </row>
    <row r="2466" spans="1:18">
      <c r="A2466" t="s">
        <v>3205</v>
      </c>
      <c r="B2466" t="s">
        <v>101</v>
      </c>
      <c r="C2466" t="s">
        <v>3</v>
      </c>
      <c r="D2466" t="s">
        <v>1046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f t="shared" si="114"/>
        <v>0</v>
      </c>
      <c r="Q2466">
        <f t="shared" si="115"/>
        <v>0</v>
      </c>
      <c r="R2466">
        <f t="shared" si="116"/>
        <v>1</v>
      </c>
    </row>
    <row r="2467" spans="1:18">
      <c r="A2467" t="s">
        <v>2130</v>
      </c>
      <c r="B2467" t="s">
        <v>2560</v>
      </c>
      <c r="C2467" t="s">
        <v>2</v>
      </c>
      <c r="D2467" t="s">
        <v>1040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f t="shared" si="114"/>
        <v>0</v>
      </c>
      <c r="Q2467">
        <f t="shared" si="115"/>
        <v>0</v>
      </c>
      <c r="R2467">
        <f t="shared" si="116"/>
        <v>1</v>
      </c>
    </row>
    <row r="2468" spans="1:18">
      <c r="A2468" t="s">
        <v>371</v>
      </c>
      <c r="B2468" t="s">
        <v>3206</v>
      </c>
      <c r="C2468" t="s">
        <v>1059</v>
      </c>
      <c r="D2468" t="s">
        <v>1052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f t="shared" si="114"/>
        <v>0</v>
      </c>
      <c r="Q2468">
        <f t="shared" si="115"/>
        <v>0</v>
      </c>
      <c r="R2468">
        <f t="shared" si="116"/>
        <v>1</v>
      </c>
    </row>
    <row r="2469" spans="1:18">
      <c r="A2469" t="s">
        <v>3207</v>
      </c>
      <c r="B2469" t="s">
        <v>1070</v>
      </c>
      <c r="C2469" t="s">
        <v>2</v>
      </c>
      <c r="D2469" t="s">
        <v>1039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f t="shared" si="114"/>
        <v>0</v>
      </c>
      <c r="Q2469">
        <f t="shared" si="115"/>
        <v>0</v>
      </c>
      <c r="R2469">
        <f t="shared" si="116"/>
        <v>1</v>
      </c>
    </row>
    <row r="2470" spans="1:18">
      <c r="A2470" t="s">
        <v>3208</v>
      </c>
      <c r="B2470" t="s">
        <v>213</v>
      </c>
      <c r="C2470" t="s">
        <v>1</v>
      </c>
      <c r="D2470" t="s">
        <v>1028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f t="shared" si="114"/>
        <v>0</v>
      </c>
      <c r="Q2470">
        <f t="shared" si="115"/>
        <v>0</v>
      </c>
      <c r="R2470">
        <f t="shared" si="116"/>
        <v>1</v>
      </c>
    </row>
    <row r="2471" spans="1:18">
      <c r="A2471" t="s">
        <v>2176</v>
      </c>
      <c r="B2471" t="s">
        <v>800</v>
      </c>
      <c r="C2471" t="s">
        <v>1032</v>
      </c>
      <c r="D2471" t="s">
        <v>1054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f t="shared" si="114"/>
        <v>0</v>
      </c>
      <c r="Q2471">
        <f t="shared" si="115"/>
        <v>0</v>
      </c>
      <c r="R2471">
        <f t="shared" si="116"/>
        <v>1</v>
      </c>
    </row>
    <row r="2472" spans="1:18">
      <c r="A2472" t="s">
        <v>1936</v>
      </c>
      <c r="B2472" t="s">
        <v>34</v>
      </c>
      <c r="C2472" t="s">
        <v>1058</v>
      </c>
      <c r="D2472" t="s">
        <v>1037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f t="shared" si="114"/>
        <v>0</v>
      </c>
      <c r="Q2472">
        <f t="shared" si="115"/>
        <v>0</v>
      </c>
      <c r="R2472">
        <f t="shared" si="116"/>
        <v>1</v>
      </c>
    </row>
    <row r="2473" spans="1:18">
      <c r="A2473" t="s">
        <v>3211</v>
      </c>
      <c r="B2473" t="s">
        <v>243</v>
      </c>
      <c r="C2473" t="s">
        <v>1338</v>
      </c>
      <c r="D2473" t="s">
        <v>1033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f t="shared" si="114"/>
        <v>0</v>
      </c>
      <c r="Q2473">
        <f t="shared" si="115"/>
        <v>0</v>
      </c>
      <c r="R2473">
        <f t="shared" si="116"/>
        <v>1</v>
      </c>
    </row>
    <row r="2474" spans="1:18">
      <c r="A2474" t="s">
        <v>3210</v>
      </c>
      <c r="B2474" t="s">
        <v>85</v>
      </c>
      <c r="C2474" t="s">
        <v>3</v>
      </c>
      <c r="D2474" t="s">
        <v>1036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f t="shared" si="114"/>
        <v>0</v>
      </c>
      <c r="Q2474">
        <f t="shared" si="115"/>
        <v>0</v>
      </c>
      <c r="R2474">
        <f t="shared" si="116"/>
        <v>1</v>
      </c>
    </row>
    <row r="2475" spans="1:18">
      <c r="A2475" t="s">
        <v>3212</v>
      </c>
      <c r="B2475" t="s">
        <v>2349</v>
      </c>
      <c r="C2475" t="s">
        <v>1058</v>
      </c>
      <c r="D2475" t="s">
        <v>1043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f t="shared" si="114"/>
        <v>0</v>
      </c>
      <c r="Q2475">
        <f t="shared" si="115"/>
        <v>0</v>
      </c>
      <c r="R2475">
        <f t="shared" si="116"/>
        <v>1</v>
      </c>
    </row>
    <row r="2476" spans="1:18">
      <c r="A2476" t="s">
        <v>3213</v>
      </c>
      <c r="B2476" t="s">
        <v>29</v>
      </c>
      <c r="C2476" t="s">
        <v>1</v>
      </c>
      <c r="D2476" t="s">
        <v>1045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f t="shared" si="114"/>
        <v>0</v>
      </c>
      <c r="Q2476">
        <f t="shared" si="115"/>
        <v>0</v>
      </c>
      <c r="R2476">
        <f t="shared" si="116"/>
        <v>1</v>
      </c>
    </row>
    <row r="2477" spans="1:18">
      <c r="A2477" t="s">
        <v>3214</v>
      </c>
      <c r="B2477" t="s">
        <v>160</v>
      </c>
      <c r="C2477" t="s">
        <v>1064</v>
      </c>
      <c r="D2477" t="s">
        <v>1060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f t="shared" si="114"/>
        <v>0</v>
      </c>
      <c r="Q2477">
        <f t="shared" si="115"/>
        <v>0</v>
      </c>
      <c r="R2477">
        <f t="shared" si="116"/>
        <v>1</v>
      </c>
    </row>
    <row r="2478" spans="1:18">
      <c r="A2478" t="s">
        <v>667</v>
      </c>
      <c r="B2478" t="s">
        <v>1078</v>
      </c>
      <c r="C2478" t="s">
        <v>1064</v>
      </c>
      <c r="D2478" t="s">
        <v>1054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f t="shared" si="114"/>
        <v>0</v>
      </c>
      <c r="Q2478">
        <f t="shared" si="115"/>
        <v>0</v>
      </c>
      <c r="R2478">
        <f t="shared" si="116"/>
        <v>1</v>
      </c>
    </row>
    <row r="2479" spans="1:18">
      <c r="A2479" t="s">
        <v>3215</v>
      </c>
      <c r="B2479" t="s">
        <v>2226</v>
      </c>
      <c r="C2479" t="s">
        <v>3</v>
      </c>
      <c r="D2479" t="s">
        <v>1029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f t="shared" si="114"/>
        <v>0</v>
      </c>
      <c r="Q2479">
        <f t="shared" si="115"/>
        <v>0</v>
      </c>
      <c r="R2479">
        <f t="shared" si="116"/>
        <v>1</v>
      </c>
    </row>
    <row r="2480" spans="1:18">
      <c r="A2480" t="s">
        <v>1985</v>
      </c>
      <c r="B2480" t="s">
        <v>403</v>
      </c>
      <c r="C2480" t="s">
        <v>2</v>
      </c>
      <c r="D2480" t="s">
        <v>1060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f t="shared" si="114"/>
        <v>0</v>
      </c>
      <c r="Q2480">
        <f t="shared" si="115"/>
        <v>0</v>
      </c>
      <c r="R2480">
        <f t="shared" si="116"/>
        <v>1</v>
      </c>
    </row>
    <row r="2481" spans="1:18">
      <c r="A2481" t="s">
        <v>466</v>
      </c>
      <c r="B2481" t="s">
        <v>968</v>
      </c>
      <c r="C2481" t="s">
        <v>1064</v>
      </c>
      <c r="D2481" t="s">
        <v>1031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f t="shared" si="114"/>
        <v>0</v>
      </c>
      <c r="Q2481">
        <f t="shared" si="115"/>
        <v>0</v>
      </c>
      <c r="R2481">
        <f t="shared" si="116"/>
        <v>1</v>
      </c>
    </row>
    <row r="2482" spans="1:18">
      <c r="A2482" t="s">
        <v>3216</v>
      </c>
      <c r="B2482" t="s">
        <v>237</v>
      </c>
      <c r="C2482" t="s">
        <v>1032</v>
      </c>
      <c r="D2482" t="s">
        <v>1031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f t="shared" si="114"/>
        <v>0</v>
      </c>
      <c r="Q2482">
        <f t="shared" si="115"/>
        <v>0</v>
      </c>
      <c r="R2482">
        <f t="shared" si="116"/>
        <v>1</v>
      </c>
    </row>
    <row r="2483" spans="1:18">
      <c r="A2483" t="s">
        <v>3217</v>
      </c>
      <c r="B2483" t="s">
        <v>392</v>
      </c>
      <c r="C2483" t="s">
        <v>1062</v>
      </c>
      <c r="D2483" t="s">
        <v>1028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f t="shared" si="114"/>
        <v>0</v>
      </c>
      <c r="Q2483">
        <f t="shared" si="115"/>
        <v>0</v>
      </c>
      <c r="R2483">
        <f t="shared" si="116"/>
        <v>1</v>
      </c>
    </row>
    <row r="2484" spans="1:18">
      <c r="A2484" t="s">
        <v>3218</v>
      </c>
      <c r="B2484" t="s">
        <v>110</v>
      </c>
      <c r="C2484" t="s">
        <v>1058</v>
      </c>
      <c r="D2484" t="s">
        <v>1026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f t="shared" si="114"/>
        <v>0</v>
      </c>
      <c r="Q2484">
        <f t="shared" si="115"/>
        <v>0</v>
      </c>
      <c r="R2484">
        <f t="shared" si="116"/>
        <v>1</v>
      </c>
    </row>
    <row r="2485" spans="1:18">
      <c r="A2485" t="s">
        <v>3219</v>
      </c>
      <c r="B2485" t="s">
        <v>243</v>
      </c>
      <c r="C2485" t="s">
        <v>1032</v>
      </c>
      <c r="D2485" t="s">
        <v>1048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f t="shared" si="114"/>
        <v>0</v>
      </c>
      <c r="Q2485">
        <f t="shared" si="115"/>
        <v>0</v>
      </c>
      <c r="R2485">
        <f t="shared" si="116"/>
        <v>1</v>
      </c>
    </row>
    <row r="2486" spans="1:18">
      <c r="A2486" t="s">
        <v>1426</v>
      </c>
      <c r="B2486" t="s">
        <v>101</v>
      </c>
      <c r="C2486" t="s">
        <v>3</v>
      </c>
      <c r="D2486" t="s">
        <v>1029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f t="shared" si="114"/>
        <v>0</v>
      </c>
      <c r="Q2486">
        <f t="shared" si="115"/>
        <v>0</v>
      </c>
      <c r="R2486">
        <f t="shared" si="116"/>
        <v>1</v>
      </c>
    </row>
    <row r="2487" spans="1:18">
      <c r="A2487" t="s">
        <v>1198</v>
      </c>
      <c r="B2487" t="s">
        <v>70</v>
      </c>
      <c r="C2487" t="s">
        <v>1058</v>
      </c>
      <c r="D2487" t="s">
        <v>1046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f t="shared" si="114"/>
        <v>0</v>
      </c>
      <c r="Q2487">
        <f t="shared" si="115"/>
        <v>0</v>
      </c>
      <c r="R2487">
        <f t="shared" si="116"/>
        <v>1</v>
      </c>
    </row>
    <row r="2488" spans="1:18">
      <c r="A2488" t="s">
        <v>3220</v>
      </c>
      <c r="B2488" t="s">
        <v>1074</v>
      </c>
      <c r="C2488" t="s">
        <v>1062</v>
      </c>
      <c r="D2488" t="s">
        <v>1055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f t="shared" si="114"/>
        <v>0</v>
      </c>
      <c r="Q2488">
        <f t="shared" si="115"/>
        <v>0</v>
      </c>
      <c r="R2488">
        <f t="shared" si="116"/>
        <v>1</v>
      </c>
    </row>
    <row r="2489" spans="1:18">
      <c r="A2489" t="s">
        <v>3221</v>
      </c>
      <c r="B2489" t="s">
        <v>839</v>
      </c>
      <c r="C2489" t="s">
        <v>1</v>
      </c>
      <c r="D2489" t="s">
        <v>1044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f t="shared" si="114"/>
        <v>0</v>
      </c>
      <c r="Q2489">
        <f t="shared" si="115"/>
        <v>0</v>
      </c>
      <c r="R2489">
        <f t="shared" si="116"/>
        <v>1</v>
      </c>
    </row>
    <row r="2490" spans="1:18">
      <c r="A2490" t="s">
        <v>894</v>
      </c>
      <c r="B2490" t="s">
        <v>675</v>
      </c>
      <c r="C2490" t="s">
        <v>3</v>
      </c>
      <c r="D2490" t="s">
        <v>1063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f t="shared" si="114"/>
        <v>0</v>
      </c>
      <c r="Q2490">
        <f t="shared" si="115"/>
        <v>0</v>
      </c>
      <c r="R2490">
        <f t="shared" si="116"/>
        <v>1</v>
      </c>
    </row>
    <row r="2491" spans="1:18">
      <c r="A2491" t="s">
        <v>286</v>
      </c>
      <c r="B2491" t="s">
        <v>3643</v>
      </c>
      <c r="C2491" t="s">
        <v>1064</v>
      </c>
      <c r="D2491" t="s">
        <v>1048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f t="shared" si="114"/>
        <v>0</v>
      </c>
      <c r="Q2491">
        <f t="shared" si="115"/>
        <v>0</v>
      </c>
      <c r="R2491">
        <f t="shared" si="116"/>
        <v>1</v>
      </c>
    </row>
    <row r="2492" spans="1:18">
      <c r="A2492" t="s">
        <v>2531</v>
      </c>
      <c r="B2492" t="s">
        <v>3222</v>
      </c>
      <c r="C2492" t="s">
        <v>1064</v>
      </c>
      <c r="D2492" t="s">
        <v>1046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f t="shared" si="114"/>
        <v>0</v>
      </c>
      <c r="Q2492">
        <f t="shared" si="115"/>
        <v>0</v>
      </c>
      <c r="R2492">
        <f t="shared" si="116"/>
        <v>1</v>
      </c>
    </row>
    <row r="2493" spans="1:18">
      <c r="A2493" t="s">
        <v>3223</v>
      </c>
      <c r="B2493" t="s">
        <v>2427</v>
      </c>
      <c r="C2493" t="s">
        <v>1058</v>
      </c>
      <c r="D2493" t="s">
        <v>1043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f t="shared" si="114"/>
        <v>0</v>
      </c>
      <c r="Q2493">
        <f t="shared" si="115"/>
        <v>0</v>
      </c>
      <c r="R2493">
        <f t="shared" si="116"/>
        <v>1</v>
      </c>
    </row>
    <row r="2494" spans="1:18">
      <c r="A2494" t="s">
        <v>3224</v>
      </c>
      <c r="B2494" t="s">
        <v>201</v>
      </c>
      <c r="C2494" t="s">
        <v>3</v>
      </c>
      <c r="D2494" t="s">
        <v>1033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f t="shared" si="114"/>
        <v>0</v>
      </c>
      <c r="Q2494">
        <f t="shared" si="115"/>
        <v>0</v>
      </c>
      <c r="R2494">
        <f t="shared" si="116"/>
        <v>1</v>
      </c>
    </row>
    <row r="2495" spans="1:18">
      <c r="A2495" t="s">
        <v>3225</v>
      </c>
      <c r="B2495" t="s">
        <v>1568</v>
      </c>
      <c r="C2495" t="s">
        <v>1059</v>
      </c>
      <c r="D2495" t="s">
        <v>1051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f t="shared" si="114"/>
        <v>0</v>
      </c>
      <c r="Q2495">
        <f t="shared" si="115"/>
        <v>0</v>
      </c>
      <c r="R2495">
        <f t="shared" si="116"/>
        <v>1</v>
      </c>
    </row>
    <row r="2496" spans="1:18">
      <c r="A2496" t="s">
        <v>3226</v>
      </c>
      <c r="B2496" t="s">
        <v>62</v>
      </c>
      <c r="C2496" t="s">
        <v>1064</v>
      </c>
      <c r="D2496" t="s">
        <v>1048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f t="shared" si="114"/>
        <v>0</v>
      </c>
      <c r="Q2496">
        <f t="shared" si="115"/>
        <v>0</v>
      </c>
      <c r="R2496">
        <f t="shared" si="116"/>
        <v>1</v>
      </c>
    </row>
    <row r="2497" spans="1:18">
      <c r="A2497" t="s">
        <v>688</v>
      </c>
      <c r="B2497" t="s">
        <v>277</v>
      </c>
      <c r="C2497" t="s">
        <v>3</v>
      </c>
      <c r="D2497" t="s">
        <v>1034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f t="shared" si="114"/>
        <v>0</v>
      </c>
      <c r="Q2497">
        <f t="shared" si="115"/>
        <v>0</v>
      </c>
      <c r="R2497">
        <f t="shared" si="116"/>
        <v>1</v>
      </c>
    </row>
    <row r="2498" spans="1:18">
      <c r="A2498" t="s">
        <v>3227</v>
      </c>
      <c r="B2498" t="s">
        <v>3228</v>
      </c>
      <c r="C2498" t="s">
        <v>1032</v>
      </c>
      <c r="D2498" t="s">
        <v>1051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f t="shared" si="114"/>
        <v>0</v>
      </c>
      <c r="Q2498">
        <f t="shared" si="115"/>
        <v>0</v>
      </c>
      <c r="R2498">
        <f t="shared" si="116"/>
        <v>1</v>
      </c>
    </row>
    <row r="2499" spans="1:18">
      <c r="A2499" t="s">
        <v>1852</v>
      </c>
      <c r="B2499" t="s">
        <v>1853</v>
      </c>
      <c r="C2499" t="s">
        <v>1058</v>
      </c>
      <c r="D2499" t="s">
        <v>1046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f t="shared" ref="P2499:P2562" si="117">O2499/16.875</f>
        <v>0</v>
      </c>
      <c r="Q2499">
        <f t="shared" ref="Q2499:Q2562" si="118">IF(O2499 &gt;= 500,P2499*1.1,IF(O2499 &gt; 400,P2499,IF(O2499&gt;300,P2499*0.9,IF(O2499&gt;200,P2499*0.8,IF(O2499&gt;100,P2499*0.7,P2499*0.6)))))</f>
        <v>0</v>
      </c>
      <c r="R2499">
        <f t="shared" ref="R2499:R2562" si="119">IF(Q2499 &lt; 1.5,1,Q2499)</f>
        <v>1</v>
      </c>
    </row>
    <row r="2500" spans="1:18">
      <c r="A2500" t="s">
        <v>3229</v>
      </c>
      <c r="B2500" t="s">
        <v>1218</v>
      </c>
      <c r="C2500" t="s">
        <v>3</v>
      </c>
      <c r="D2500" t="s">
        <v>1031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f t="shared" si="117"/>
        <v>0</v>
      </c>
      <c r="Q2500">
        <f t="shared" si="118"/>
        <v>0</v>
      </c>
      <c r="R2500">
        <f t="shared" si="119"/>
        <v>1</v>
      </c>
    </row>
    <row r="2501" spans="1:18">
      <c r="A2501" t="s">
        <v>747</v>
      </c>
      <c r="B2501" t="s">
        <v>3561</v>
      </c>
      <c r="C2501" t="s">
        <v>1058</v>
      </c>
      <c r="D2501" t="s">
        <v>1050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f t="shared" si="117"/>
        <v>0</v>
      </c>
      <c r="Q2501">
        <f t="shared" si="118"/>
        <v>0</v>
      </c>
      <c r="R2501">
        <f t="shared" si="119"/>
        <v>1</v>
      </c>
    </row>
    <row r="2502" spans="1:18">
      <c r="A2502" t="s">
        <v>3230</v>
      </c>
      <c r="B2502" t="s">
        <v>3231</v>
      </c>
      <c r="C2502" t="s">
        <v>1059</v>
      </c>
      <c r="D2502" t="s">
        <v>1031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f t="shared" si="117"/>
        <v>0</v>
      </c>
      <c r="Q2502">
        <f t="shared" si="118"/>
        <v>0</v>
      </c>
      <c r="R2502">
        <f t="shared" si="119"/>
        <v>1</v>
      </c>
    </row>
    <row r="2503" spans="1:18">
      <c r="A2503" t="s">
        <v>2745</v>
      </c>
      <c r="B2503" t="s">
        <v>383</v>
      </c>
      <c r="C2503" t="s">
        <v>3</v>
      </c>
      <c r="D2503" t="s">
        <v>1054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f t="shared" si="117"/>
        <v>0</v>
      </c>
      <c r="Q2503">
        <f t="shared" si="118"/>
        <v>0</v>
      </c>
      <c r="R2503">
        <f t="shared" si="119"/>
        <v>1</v>
      </c>
    </row>
    <row r="2504" spans="1:18">
      <c r="A2504" t="s">
        <v>3232</v>
      </c>
      <c r="B2504" t="s">
        <v>213</v>
      </c>
      <c r="C2504" t="s">
        <v>1058</v>
      </c>
      <c r="D2504" t="s">
        <v>1035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f t="shared" si="117"/>
        <v>0</v>
      </c>
      <c r="Q2504">
        <f t="shared" si="118"/>
        <v>0</v>
      </c>
      <c r="R2504">
        <f t="shared" si="119"/>
        <v>1</v>
      </c>
    </row>
    <row r="2505" spans="1:18">
      <c r="A2505" t="s">
        <v>1926</v>
      </c>
      <c r="B2505" t="s">
        <v>160</v>
      </c>
      <c r="C2505" t="s">
        <v>1338</v>
      </c>
      <c r="D2505" t="s">
        <v>1053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f t="shared" si="117"/>
        <v>0</v>
      </c>
      <c r="Q2505">
        <f t="shared" si="118"/>
        <v>0</v>
      </c>
      <c r="R2505">
        <f t="shared" si="119"/>
        <v>1</v>
      </c>
    </row>
    <row r="2506" spans="1:18">
      <c r="A2506" t="s">
        <v>3233</v>
      </c>
      <c r="B2506" t="s">
        <v>194</v>
      </c>
      <c r="C2506" t="s">
        <v>1062</v>
      </c>
      <c r="D2506" t="s">
        <v>1060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f t="shared" si="117"/>
        <v>0</v>
      </c>
      <c r="Q2506">
        <f t="shared" si="118"/>
        <v>0</v>
      </c>
      <c r="R2506">
        <f t="shared" si="119"/>
        <v>1</v>
      </c>
    </row>
    <row r="2507" spans="1:18">
      <c r="A2507" t="s">
        <v>267</v>
      </c>
      <c r="B2507" t="s">
        <v>468</v>
      </c>
      <c r="C2507" t="s">
        <v>2</v>
      </c>
      <c r="D2507" t="s">
        <v>1026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f t="shared" si="117"/>
        <v>0</v>
      </c>
      <c r="Q2507">
        <f t="shared" si="118"/>
        <v>0</v>
      </c>
      <c r="R2507">
        <f t="shared" si="119"/>
        <v>1</v>
      </c>
    </row>
    <row r="2508" spans="1:18">
      <c r="A2508" t="s">
        <v>280</v>
      </c>
      <c r="B2508" t="s">
        <v>3234</v>
      </c>
      <c r="C2508" t="s">
        <v>1058</v>
      </c>
      <c r="D2508" t="s">
        <v>1038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f t="shared" si="117"/>
        <v>0</v>
      </c>
      <c r="Q2508">
        <f t="shared" si="118"/>
        <v>0</v>
      </c>
      <c r="R2508">
        <f t="shared" si="119"/>
        <v>1</v>
      </c>
    </row>
    <row r="2509" spans="1:18">
      <c r="A2509" t="s">
        <v>3235</v>
      </c>
      <c r="B2509" t="s">
        <v>110</v>
      </c>
      <c r="C2509" t="s">
        <v>1032</v>
      </c>
      <c r="D2509" t="s">
        <v>1038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f t="shared" si="117"/>
        <v>0</v>
      </c>
      <c r="Q2509">
        <f t="shared" si="118"/>
        <v>0</v>
      </c>
      <c r="R2509">
        <f t="shared" si="119"/>
        <v>1</v>
      </c>
    </row>
    <row r="2510" spans="1:18">
      <c r="A2510" t="s">
        <v>3236</v>
      </c>
      <c r="B2510" t="s">
        <v>509</v>
      </c>
      <c r="C2510" t="s">
        <v>1062</v>
      </c>
      <c r="D2510" t="s">
        <v>1048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f t="shared" si="117"/>
        <v>0</v>
      </c>
      <c r="Q2510">
        <f t="shared" si="118"/>
        <v>0</v>
      </c>
      <c r="R2510">
        <f t="shared" si="119"/>
        <v>1</v>
      </c>
    </row>
    <row r="2511" spans="1:18">
      <c r="A2511" t="s">
        <v>1199</v>
      </c>
      <c r="B2511" t="s">
        <v>3678</v>
      </c>
      <c r="C2511" t="s">
        <v>1064</v>
      </c>
      <c r="D2511" t="s">
        <v>1053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f t="shared" si="117"/>
        <v>0</v>
      </c>
      <c r="Q2511">
        <f t="shared" si="118"/>
        <v>0</v>
      </c>
      <c r="R2511">
        <f t="shared" si="119"/>
        <v>1</v>
      </c>
    </row>
    <row r="2512" spans="1:18">
      <c r="A2512" t="s">
        <v>2441</v>
      </c>
      <c r="B2512" t="s">
        <v>356</v>
      </c>
      <c r="C2512" t="s">
        <v>3</v>
      </c>
      <c r="D2512" t="s">
        <v>1050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f t="shared" si="117"/>
        <v>0</v>
      </c>
      <c r="Q2512">
        <f t="shared" si="118"/>
        <v>0</v>
      </c>
      <c r="R2512">
        <f t="shared" si="119"/>
        <v>1</v>
      </c>
    </row>
    <row r="2513" spans="1:18">
      <c r="A2513" t="s">
        <v>382</v>
      </c>
      <c r="B2513" t="s">
        <v>1876</v>
      </c>
      <c r="C2513" t="s">
        <v>1059</v>
      </c>
      <c r="D2513" t="s">
        <v>1052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f t="shared" si="117"/>
        <v>0</v>
      </c>
      <c r="Q2513">
        <f t="shared" si="118"/>
        <v>0</v>
      </c>
      <c r="R2513">
        <f t="shared" si="119"/>
        <v>1</v>
      </c>
    </row>
    <row r="2514" spans="1:18">
      <c r="A2514" t="s">
        <v>113</v>
      </c>
      <c r="B2514" t="s">
        <v>362</v>
      </c>
      <c r="C2514" t="s">
        <v>1058</v>
      </c>
      <c r="D2514" t="s">
        <v>1047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f t="shared" si="117"/>
        <v>0</v>
      </c>
      <c r="Q2514">
        <f t="shared" si="118"/>
        <v>0</v>
      </c>
      <c r="R2514">
        <f t="shared" si="119"/>
        <v>1</v>
      </c>
    </row>
    <row r="2515" spans="1:18">
      <c r="A2515" t="s">
        <v>690</v>
      </c>
      <c r="B2515" t="s">
        <v>3237</v>
      </c>
      <c r="C2515" t="s">
        <v>2</v>
      </c>
      <c r="D2515" t="s">
        <v>1047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f t="shared" si="117"/>
        <v>0</v>
      </c>
      <c r="Q2515">
        <f t="shared" si="118"/>
        <v>0</v>
      </c>
      <c r="R2515">
        <f t="shared" si="119"/>
        <v>1</v>
      </c>
    </row>
    <row r="2516" spans="1:18">
      <c r="A2516" t="s">
        <v>3644</v>
      </c>
      <c r="B2516" t="s">
        <v>960</v>
      </c>
      <c r="C2516" t="s">
        <v>1062</v>
      </c>
      <c r="D2516" t="s">
        <v>1051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f t="shared" si="117"/>
        <v>0</v>
      </c>
      <c r="Q2516">
        <f t="shared" si="118"/>
        <v>0</v>
      </c>
      <c r="R2516">
        <f t="shared" si="119"/>
        <v>1</v>
      </c>
    </row>
    <row r="2517" spans="1:18">
      <c r="A2517" t="s">
        <v>988</v>
      </c>
      <c r="B2517" t="s">
        <v>371</v>
      </c>
      <c r="C2517" t="s">
        <v>1058</v>
      </c>
      <c r="D2517" t="s">
        <v>1039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f t="shared" si="117"/>
        <v>0</v>
      </c>
      <c r="Q2517">
        <f t="shared" si="118"/>
        <v>0</v>
      </c>
      <c r="R2517">
        <f t="shared" si="119"/>
        <v>1</v>
      </c>
    </row>
    <row r="2518" spans="1:18">
      <c r="A2518" t="s">
        <v>3645</v>
      </c>
      <c r="B2518" t="s">
        <v>3646</v>
      </c>
      <c r="C2518" t="s">
        <v>3</v>
      </c>
      <c r="D2518" t="s">
        <v>1053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f t="shared" si="117"/>
        <v>0</v>
      </c>
      <c r="Q2518">
        <f t="shared" si="118"/>
        <v>0</v>
      </c>
      <c r="R2518">
        <f t="shared" si="119"/>
        <v>1</v>
      </c>
    </row>
    <row r="2519" spans="1:18">
      <c r="A2519" t="s">
        <v>3238</v>
      </c>
      <c r="B2519" t="s">
        <v>168</v>
      </c>
      <c r="C2519" t="s">
        <v>1064</v>
      </c>
      <c r="D2519" t="s">
        <v>1031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f t="shared" si="117"/>
        <v>0</v>
      </c>
      <c r="Q2519">
        <f t="shared" si="118"/>
        <v>0</v>
      </c>
      <c r="R2519">
        <f t="shared" si="119"/>
        <v>1</v>
      </c>
    </row>
    <row r="2520" spans="1:18">
      <c r="A2520" t="s">
        <v>2579</v>
      </c>
      <c r="B2520" t="s">
        <v>541</v>
      </c>
      <c r="C2520" t="s">
        <v>1064</v>
      </c>
      <c r="D2520" t="s">
        <v>1046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f t="shared" si="117"/>
        <v>0</v>
      </c>
      <c r="Q2520">
        <f t="shared" si="118"/>
        <v>0</v>
      </c>
      <c r="R2520">
        <f t="shared" si="119"/>
        <v>1</v>
      </c>
    </row>
    <row r="2521" spans="1:18">
      <c r="A2521" t="s">
        <v>3239</v>
      </c>
      <c r="B2521" t="s">
        <v>70</v>
      </c>
      <c r="C2521" t="s">
        <v>1</v>
      </c>
      <c r="D2521" t="s">
        <v>1037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f t="shared" si="117"/>
        <v>0</v>
      </c>
      <c r="Q2521">
        <f t="shared" si="118"/>
        <v>0</v>
      </c>
      <c r="R2521">
        <f t="shared" si="119"/>
        <v>1</v>
      </c>
    </row>
    <row r="2522" spans="1:18">
      <c r="A2522" t="s">
        <v>3240</v>
      </c>
      <c r="B2522" t="s">
        <v>44</v>
      </c>
      <c r="C2522" t="s">
        <v>2</v>
      </c>
      <c r="D2522" t="s">
        <v>1029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f t="shared" si="117"/>
        <v>0</v>
      </c>
      <c r="Q2522">
        <f t="shared" si="118"/>
        <v>0</v>
      </c>
      <c r="R2522">
        <f t="shared" si="119"/>
        <v>1</v>
      </c>
    </row>
    <row r="2523" spans="1:18">
      <c r="A2523" t="s">
        <v>3241</v>
      </c>
      <c r="B2523" t="s">
        <v>327</v>
      </c>
      <c r="C2523" t="s">
        <v>1064</v>
      </c>
      <c r="D2523" t="s">
        <v>1339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f t="shared" si="117"/>
        <v>0</v>
      </c>
      <c r="Q2523">
        <f t="shared" si="118"/>
        <v>0</v>
      </c>
      <c r="R2523">
        <f t="shared" si="119"/>
        <v>1</v>
      </c>
    </row>
    <row r="2524" spans="1:18">
      <c r="A2524" t="s">
        <v>3242</v>
      </c>
      <c r="B2524" t="s">
        <v>2768</v>
      </c>
      <c r="C2524" t="s">
        <v>1062</v>
      </c>
      <c r="D2524" t="s">
        <v>1048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f t="shared" si="117"/>
        <v>0</v>
      </c>
      <c r="Q2524">
        <f t="shared" si="118"/>
        <v>0</v>
      </c>
      <c r="R2524">
        <f t="shared" si="119"/>
        <v>1</v>
      </c>
    </row>
    <row r="2525" spans="1:18">
      <c r="A2525" t="s">
        <v>3243</v>
      </c>
      <c r="B2525" t="s">
        <v>3244</v>
      </c>
      <c r="C2525" t="s">
        <v>1059</v>
      </c>
      <c r="D2525" t="s">
        <v>1029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f t="shared" si="117"/>
        <v>0</v>
      </c>
      <c r="Q2525">
        <f t="shared" si="118"/>
        <v>0</v>
      </c>
      <c r="R2525">
        <f t="shared" si="119"/>
        <v>1</v>
      </c>
    </row>
    <row r="2526" spans="1:18">
      <c r="A2526" t="s">
        <v>2466</v>
      </c>
      <c r="B2526" t="s">
        <v>143</v>
      </c>
      <c r="C2526" t="s">
        <v>1058</v>
      </c>
      <c r="D2526" t="s">
        <v>1030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f t="shared" si="117"/>
        <v>0</v>
      </c>
      <c r="Q2526">
        <f t="shared" si="118"/>
        <v>0</v>
      </c>
      <c r="R2526">
        <f t="shared" si="119"/>
        <v>1</v>
      </c>
    </row>
    <row r="2527" spans="1:18">
      <c r="A2527" t="s">
        <v>3245</v>
      </c>
      <c r="B2527" t="s">
        <v>1876</v>
      </c>
      <c r="C2527" t="s">
        <v>1062</v>
      </c>
      <c r="D2527" t="s">
        <v>1060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f t="shared" si="117"/>
        <v>0</v>
      </c>
      <c r="Q2527">
        <f t="shared" si="118"/>
        <v>0</v>
      </c>
      <c r="R2527">
        <f t="shared" si="119"/>
        <v>1</v>
      </c>
    </row>
    <row r="2528" spans="1:18">
      <c r="A2528" t="s">
        <v>2050</v>
      </c>
      <c r="B2528" t="s">
        <v>133</v>
      </c>
      <c r="C2528" t="s">
        <v>1032</v>
      </c>
      <c r="D2528" t="s">
        <v>1044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f t="shared" si="117"/>
        <v>0</v>
      </c>
      <c r="Q2528">
        <f t="shared" si="118"/>
        <v>0</v>
      </c>
      <c r="R2528">
        <f t="shared" si="119"/>
        <v>1</v>
      </c>
    </row>
    <row r="2529" spans="1:18">
      <c r="A2529" t="s">
        <v>333</v>
      </c>
      <c r="B2529" t="s">
        <v>230</v>
      </c>
      <c r="C2529" t="s">
        <v>1061</v>
      </c>
      <c r="D2529" t="s">
        <v>1038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f t="shared" si="117"/>
        <v>0</v>
      </c>
      <c r="Q2529">
        <f t="shared" si="118"/>
        <v>0</v>
      </c>
      <c r="R2529">
        <f t="shared" si="119"/>
        <v>1</v>
      </c>
    </row>
    <row r="2530" spans="1:18">
      <c r="A2530" t="s">
        <v>1617</v>
      </c>
      <c r="B2530" t="s">
        <v>379</v>
      </c>
      <c r="C2530" t="s">
        <v>1059</v>
      </c>
      <c r="D2530" t="s">
        <v>1043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f t="shared" si="117"/>
        <v>0</v>
      </c>
      <c r="Q2530">
        <f t="shared" si="118"/>
        <v>0</v>
      </c>
      <c r="R2530">
        <f t="shared" si="119"/>
        <v>1</v>
      </c>
    </row>
    <row r="2531" spans="1:18">
      <c r="A2531" t="s">
        <v>3246</v>
      </c>
      <c r="B2531" t="s">
        <v>1508</v>
      </c>
      <c r="C2531" t="s">
        <v>1032</v>
      </c>
      <c r="D2531" t="s">
        <v>1063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f t="shared" si="117"/>
        <v>0</v>
      </c>
      <c r="Q2531">
        <f t="shared" si="118"/>
        <v>0</v>
      </c>
      <c r="R2531">
        <f t="shared" si="119"/>
        <v>1</v>
      </c>
    </row>
    <row r="2532" spans="1:18">
      <c r="A2532" t="s">
        <v>1774</v>
      </c>
      <c r="B2532" t="s">
        <v>338</v>
      </c>
      <c r="C2532" t="s">
        <v>1</v>
      </c>
      <c r="D2532" t="s">
        <v>1035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f t="shared" si="117"/>
        <v>0</v>
      </c>
      <c r="Q2532">
        <f t="shared" si="118"/>
        <v>0</v>
      </c>
      <c r="R2532">
        <f t="shared" si="119"/>
        <v>1</v>
      </c>
    </row>
    <row r="2533" spans="1:18">
      <c r="A2533" t="s">
        <v>3247</v>
      </c>
      <c r="B2533" t="s">
        <v>403</v>
      </c>
      <c r="C2533" t="s">
        <v>1058</v>
      </c>
      <c r="D2533" t="s">
        <v>1043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f t="shared" si="117"/>
        <v>0</v>
      </c>
      <c r="Q2533">
        <f t="shared" si="118"/>
        <v>0</v>
      </c>
      <c r="R2533">
        <f t="shared" si="119"/>
        <v>1</v>
      </c>
    </row>
    <row r="2534" spans="1:18">
      <c r="A2534" t="s">
        <v>170</v>
      </c>
      <c r="B2534" t="s">
        <v>373</v>
      </c>
      <c r="C2534" t="s">
        <v>1059</v>
      </c>
      <c r="D2534" t="s">
        <v>1043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f t="shared" si="117"/>
        <v>0</v>
      </c>
      <c r="Q2534">
        <f t="shared" si="118"/>
        <v>0</v>
      </c>
      <c r="R2534">
        <f t="shared" si="119"/>
        <v>1</v>
      </c>
    </row>
    <row r="2535" spans="1:18">
      <c r="A2535" t="s">
        <v>3248</v>
      </c>
      <c r="B2535" t="s">
        <v>786</v>
      </c>
      <c r="C2535" t="s">
        <v>1032</v>
      </c>
      <c r="D2535" t="s">
        <v>1040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f t="shared" si="117"/>
        <v>0</v>
      </c>
      <c r="Q2535">
        <f t="shared" si="118"/>
        <v>0</v>
      </c>
      <c r="R2535">
        <f t="shared" si="119"/>
        <v>1</v>
      </c>
    </row>
    <row r="2536" spans="1:18">
      <c r="A2536" t="s">
        <v>747</v>
      </c>
      <c r="B2536" t="s">
        <v>3249</v>
      </c>
      <c r="C2536" t="s">
        <v>1064</v>
      </c>
      <c r="D2536" t="s">
        <v>1037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f t="shared" si="117"/>
        <v>0</v>
      </c>
      <c r="Q2536">
        <f t="shared" si="118"/>
        <v>0</v>
      </c>
      <c r="R2536">
        <f t="shared" si="119"/>
        <v>1</v>
      </c>
    </row>
    <row r="2537" spans="1:18">
      <c r="A2537" t="s">
        <v>3250</v>
      </c>
      <c r="B2537" t="s">
        <v>968</v>
      </c>
      <c r="C2537" t="s">
        <v>2</v>
      </c>
      <c r="D2537" t="s">
        <v>1028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f t="shared" si="117"/>
        <v>0</v>
      </c>
      <c r="Q2537">
        <f t="shared" si="118"/>
        <v>0</v>
      </c>
      <c r="R2537">
        <f t="shared" si="119"/>
        <v>1</v>
      </c>
    </row>
    <row r="2538" spans="1:18">
      <c r="A2538" t="s">
        <v>3251</v>
      </c>
      <c r="B2538" t="s">
        <v>54</v>
      </c>
      <c r="C2538" t="s">
        <v>1032</v>
      </c>
      <c r="D2538" t="s">
        <v>1339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f t="shared" si="117"/>
        <v>0</v>
      </c>
      <c r="Q2538">
        <f t="shared" si="118"/>
        <v>0</v>
      </c>
      <c r="R2538">
        <f t="shared" si="119"/>
        <v>1</v>
      </c>
    </row>
    <row r="2539" spans="1:18">
      <c r="A2539" t="s">
        <v>3252</v>
      </c>
      <c r="B2539" t="s">
        <v>285</v>
      </c>
      <c r="C2539" t="s">
        <v>1064</v>
      </c>
      <c r="D2539" t="s">
        <v>1026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f t="shared" si="117"/>
        <v>0</v>
      </c>
      <c r="Q2539">
        <f t="shared" si="118"/>
        <v>0</v>
      </c>
      <c r="R2539">
        <f t="shared" si="119"/>
        <v>1</v>
      </c>
    </row>
    <row r="2540" spans="1:18">
      <c r="A2540" t="s">
        <v>3113</v>
      </c>
      <c r="B2540" t="s">
        <v>160</v>
      </c>
      <c r="C2540" t="s">
        <v>1338</v>
      </c>
      <c r="D2540" t="s">
        <v>1042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f t="shared" si="117"/>
        <v>0</v>
      </c>
      <c r="Q2540">
        <f t="shared" si="118"/>
        <v>0</v>
      </c>
      <c r="R2540">
        <f t="shared" si="119"/>
        <v>1</v>
      </c>
    </row>
    <row r="2541" spans="1:18">
      <c r="A2541" t="s">
        <v>3253</v>
      </c>
      <c r="B2541" t="s">
        <v>605</v>
      </c>
      <c r="C2541" t="s">
        <v>1032</v>
      </c>
      <c r="D2541" t="s">
        <v>1054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f t="shared" si="117"/>
        <v>0</v>
      </c>
      <c r="Q2541">
        <f t="shared" si="118"/>
        <v>0</v>
      </c>
      <c r="R2541">
        <f t="shared" si="119"/>
        <v>1</v>
      </c>
    </row>
    <row r="2542" spans="1:18">
      <c r="A2542" t="s">
        <v>3254</v>
      </c>
      <c r="B2542" t="s">
        <v>594</v>
      </c>
      <c r="C2542" t="s">
        <v>3</v>
      </c>
      <c r="D2542" t="s">
        <v>1039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f t="shared" si="117"/>
        <v>0</v>
      </c>
      <c r="Q2542">
        <f t="shared" si="118"/>
        <v>0</v>
      </c>
      <c r="R2542">
        <f t="shared" si="119"/>
        <v>1</v>
      </c>
    </row>
    <row r="2543" spans="1:18">
      <c r="A2543" t="s">
        <v>1392</v>
      </c>
      <c r="B2543" t="s">
        <v>67</v>
      </c>
      <c r="C2543" t="s">
        <v>1</v>
      </c>
      <c r="D2543" t="s">
        <v>1053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f t="shared" si="117"/>
        <v>0</v>
      </c>
      <c r="Q2543">
        <f t="shared" si="118"/>
        <v>0</v>
      </c>
      <c r="R2543">
        <f t="shared" si="119"/>
        <v>1</v>
      </c>
    </row>
    <row r="2544" spans="1:18">
      <c r="A2544" t="s">
        <v>3255</v>
      </c>
      <c r="B2544" t="s">
        <v>244</v>
      </c>
      <c r="C2544" t="s">
        <v>3</v>
      </c>
      <c r="D2544" t="s">
        <v>1046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f t="shared" si="117"/>
        <v>0</v>
      </c>
      <c r="Q2544">
        <f t="shared" si="118"/>
        <v>0</v>
      </c>
      <c r="R2544">
        <f t="shared" si="119"/>
        <v>1</v>
      </c>
    </row>
    <row r="2545" spans="1:18">
      <c r="A2545" t="s">
        <v>3256</v>
      </c>
      <c r="B2545" t="s">
        <v>288</v>
      </c>
      <c r="C2545" t="s">
        <v>1058</v>
      </c>
      <c r="D2545" t="s">
        <v>1043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f t="shared" si="117"/>
        <v>0</v>
      </c>
      <c r="Q2545">
        <f t="shared" si="118"/>
        <v>0</v>
      </c>
      <c r="R2545">
        <f t="shared" si="119"/>
        <v>1</v>
      </c>
    </row>
    <row r="2546" spans="1:18">
      <c r="A2546" t="s">
        <v>3257</v>
      </c>
      <c r="B2546" t="s">
        <v>213</v>
      </c>
      <c r="C2546" t="s">
        <v>1058</v>
      </c>
      <c r="D2546" t="s">
        <v>1051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f t="shared" si="117"/>
        <v>0</v>
      </c>
      <c r="Q2546">
        <f t="shared" si="118"/>
        <v>0</v>
      </c>
      <c r="R2546">
        <f t="shared" si="119"/>
        <v>1</v>
      </c>
    </row>
    <row r="2547" spans="1:18">
      <c r="A2547" t="s">
        <v>3258</v>
      </c>
      <c r="B2547" t="s">
        <v>3259</v>
      </c>
      <c r="C2547" t="s">
        <v>1</v>
      </c>
      <c r="D2547" t="s">
        <v>1042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f t="shared" si="117"/>
        <v>0</v>
      </c>
      <c r="Q2547">
        <f t="shared" si="118"/>
        <v>0</v>
      </c>
      <c r="R2547">
        <f t="shared" si="119"/>
        <v>1</v>
      </c>
    </row>
    <row r="2548" spans="1:18">
      <c r="A2548" t="s">
        <v>3260</v>
      </c>
      <c r="B2548" t="s">
        <v>382</v>
      </c>
      <c r="C2548" t="s">
        <v>1064</v>
      </c>
      <c r="D2548" t="s">
        <v>1039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f t="shared" si="117"/>
        <v>0</v>
      </c>
      <c r="Q2548">
        <f t="shared" si="118"/>
        <v>0</v>
      </c>
      <c r="R2548">
        <f t="shared" si="119"/>
        <v>1</v>
      </c>
    </row>
    <row r="2549" spans="1:18">
      <c r="A2549" t="s">
        <v>270</v>
      </c>
      <c r="B2549" t="s">
        <v>3261</v>
      </c>
      <c r="C2549" t="s">
        <v>1064</v>
      </c>
      <c r="D2549" t="s">
        <v>1039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f t="shared" si="117"/>
        <v>0</v>
      </c>
      <c r="Q2549">
        <f t="shared" si="118"/>
        <v>0</v>
      </c>
      <c r="R2549">
        <f t="shared" si="119"/>
        <v>1</v>
      </c>
    </row>
    <row r="2550" spans="1:18">
      <c r="A2550" t="s">
        <v>3144</v>
      </c>
      <c r="B2550" t="s">
        <v>379</v>
      </c>
      <c r="C2550" t="s">
        <v>1064</v>
      </c>
      <c r="D2550" t="s">
        <v>1030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f t="shared" si="117"/>
        <v>0</v>
      </c>
      <c r="Q2550">
        <f t="shared" si="118"/>
        <v>0</v>
      </c>
      <c r="R2550">
        <f t="shared" si="119"/>
        <v>1</v>
      </c>
    </row>
    <row r="2551" spans="1:18">
      <c r="A2551" t="s">
        <v>1663</v>
      </c>
      <c r="B2551" t="s">
        <v>196</v>
      </c>
      <c r="C2551" t="s">
        <v>2</v>
      </c>
      <c r="D2551" t="s">
        <v>1038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f t="shared" si="117"/>
        <v>0</v>
      </c>
      <c r="Q2551">
        <f t="shared" si="118"/>
        <v>0</v>
      </c>
      <c r="R2551">
        <f t="shared" si="119"/>
        <v>1</v>
      </c>
    </row>
    <row r="2552" spans="1:18">
      <c r="A2552" t="s">
        <v>637</v>
      </c>
      <c r="B2552" t="s">
        <v>36</v>
      </c>
      <c r="C2552" t="s">
        <v>3</v>
      </c>
      <c r="D2552" t="s">
        <v>1044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f t="shared" si="117"/>
        <v>0</v>
      </c>
      <c r="Q2552">
        <f t="shared" si="118"/>
        <v>0</v>
      </c>
      <c r="R2552">
        <f t="shared" si="119"/>
        <v>1</v>
      </c>
    </row>
    <row r="2553" spans="1:18">
      <c r="A2553" t="s">
        <v>3647</v>
      </c>
      <c r="B2553" t="s">
        <v>194</v>
      </c>
      <c r="C2553" t="s">
        <v>3</v>
      </c>
      <c r="D2553" t="s">
        <v>1054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f t="shared" si="117"/>
        <v>0</v>
      </c>
      <c r="Q2553">
        <f t="shared" si="118"/>
        <v>0</v>
      </c>
      <c r="R2553">
        <f t="shared" si="119"/>
        <v>1</v>
      </c>
    </row>
    <row r="2554" spans="1:18">
      <c r="A2554" t="s">
        <v>3262</v>
      </c>
      <c r="B2554" t="s">
        <v>46</v>
      </c>
      <c r="C2554" t="s">
        <v>1</v>
      </c>
      <c r="D2554" t="s">
        <v>1053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f t="shared" si="117"/>
        <v>0</v>
      </c>
      <c r="Q2554">
        <f t="shared" si="118"/>
        <v>0</v>
      </c>
      <c r="R2554">
        <f t="shared" si="119"/>
        <v>1</v>
      </c>
    </row>
    <row r="2555" spans="1:18">
      <c r="A2555" t="s">
        <v>3263</v>
      </c>
      <c r="B2555" t="s">
        <v>841</v>
      </c>
      <c r="C2555" t="s">
        <v>1032</v>
      </c>
      <c r="D2555" t="s">
        <v>1034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f t="shared" si="117"/>
        <v>0</v>
      </c>
      <c r="Q2555">
        <f t="shared" si="118"/>
        <v>0</v>
      </c>
      <c r="R2555">
        <f t="shared" si="119"/>
        <v>1</v>
      </c>
    </row>
    <row r="2556" spans="1:18">
      <c r="A2556" t="s">
        <v>1178</v>
      </c>
      <c r="B2556" t="s">
        <v>3264</v>
      </c>
      <c r="C2556" t="s">
        <v>2</v>
      </c>
      <c r="D2556" t="s">
        <v>1060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f t="shared" si="117"/>
        <v>0</v>
      </c>
      <c r="Q2556">
        <f t="shared" si="118"/>
        <v>0</v>
      </c>
      <c r="R2556">
        <f t="shared" si="119"/>
        <v>1</v>
      </c>
    </row>
    <row r="2557" spans="1:18">
      <c r="A2557" t="s">
        <v>337</v>
      </c>
      <c r="B2557" t="s">
        <v>340</v>
      </c>
      <c r="C2557" t="s">
        <v>3</v>
      </c>
      <c r="D2557" t="s">
        <v>1055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f t="shared" si="117"/>
        <v>0</v>
      </c>
      <c r="Q2557">
        <f t="shared" si="118"/>
        <v>0</v>
      </c>
      <c r="R2557">
        <f t="shared" si="119"/>
        <v>1</v>
      </c>
    </row>
    <row r="2558" spans="1:18">
      <c r="A2558" t="s">
        <v>177</v>
      </c>
      <c r="B2558" t="s">
        <v>103</v>
      </c>
      <c r="C2558" t="s">
        <v>1058</v>
      </c>
      <c r="D2558" t="s">
        <v>1055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f t="shared" si="117"/>
        <v>0</v>
      </c>
      <c r="Q2558">
        <f t="shared" si="118"/>
        <v>0</v>
      </c>
      <c r="R2558">
        <f t="shared" si="119"/>
        <v>1</v>
      </c>
    </row>
    <row r="2559" spans="1:18">
      <c r="A2559" t="s">
        <v>333</v>
      </c>
      <c r="B2559" t="s">
        <v>3677</v>
      </c>
      <c r="C2559" t="s">
        <v>1058</v>
      </c>
      <c r="D2559" t="s">
        <v>1029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f t="shared" si="117"/>
        <v>0</v>
      </c>
      <c r="Q2559">
        <f t="shared" si="118"/>
        <v>0</v>
      </c>
      <c r="R2559">
        <f t="shared" si="119"/>
        <v>1</v>
      </c>
    </row>
    <row r="2560" spans="1:18">
      <c r="A2560" t="s">
        <v>297</v>
      </c>
      <c r="B2560" t="s">
        <v>3265</v>
      </c>
      <c r="C2560" t="s">
        <v>2</v>
      </c>
      <c r="D2560" t="s">
        <v>1052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f t="shared" si="117"/>
        <v>0</v>
      </c>
      <c r="Q2560">
        <f t="shared" si="118"/>
        <v>0</v>
      </c>
      <c r="R2560">
        <f t="shared" si="119"/>
        <v>1</v>
      </c>
    </row>
    <row r="2561" spans="1:18">
      <c r="A2561" t="s">
        <v>3267</v>
      </c>
      <c r="B2561" t="s">
        <v>1649</v>
      </c>
      <c r="C2561" t="s">
        <v>1032</v>
      </c>
      <c r="D2561" t="s">
        <v>1339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f t="shared" si="117"/>
        <v>0</v>
      </c>
      <c r="Q2561">
        <f t="shared" si="118"/>
        <v>0</v>
      </c>
      <c r="R2561">
        <f t="shared" si="119"/>
        <v>1</v>
      </c>
    </row>
    <row r="2562" spans="1:18">
      <c r="A2562" t="s">
        <v>3268</v>
      </c>
      <c r="B2562" t="s">
        <v>3269</v>
      </c>
      <c r="C2562" t="s">
        <v>1062</v>
      </c>
      <c r="D2562" t="s">
        <v>1036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f t="shared" si="117"/>
        <v>0</v>
      </c>
      <c r="Q2562">
        <f t="shared" si="118"/>
        <v>0</v>
      </c>
      <c r="R2562">
        <f t="shared" si="119"/>
        <v>1</v>
      </c>
    </row>
    <row r="2563" spans="1:18">
      <c r="A2563" t="s">
        <v>3270</v>
      </c>
      <c r="B2563" t="s">
        <v>710</v>
      </c>
      <c r="C2563" t="s">
        <v>3</v>
      </c>
      <c r="D2563" t="s">
        <v>1042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f t="shared" ref="P2563:P2626" si="120">O2563/16.875</f>
        <v>0</v>
      </c>
      <c r="Q2563">
        <f t="shared" ref="Q2563:Q2626" si="121">IF(O2563 &gt;= 500,P2563*1.1,IF(O2563 &gt; 400,P2563,IF(O2563&gt;300,P2563*0.9,IF(O2563&gt;200,P2563*0.8,IF(O2563&gt;100,P2563*0.7,P2563*0.6)))))</f>
        <v>0</v>
      </c>
      <c r="R2563">
        <f t="shared" ref="R2563:R2626" si="122">IF(Q2563 &lt; 1.5,1,Q2563)</f>
        <v>1</v>
      </c>
    </row>
    <row r="2564" spans="1:18">
      <c r="A2564" t="s">
        <v>2531</v>
      </c>
      <c r="B2564" t="s">
        <v>401</v>
      </c>
      <c r="C2564" t="s">
        <v>1032</v>
      </c>
      <c r="D2564" t="s">
        <v>1037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f t="shared" si="120"/>
        <v>0</v>
      </c>
      <c r="Q2564">
        <f t="shared" si="121"/>
        <v>0</v>
      </c>
      <c r="R2564">
        <f t="shared" si="122"/>
        <v>1</v>
      </c>
    </row>
    <row r="2565" spans="1:18">
      <c r="A2565" t="s">
        <v>508</v>
      </c>
      <c r="B2565" t="s">
        <v>46</v>
      </c>
      <c r="C2565" t="s">
        <v>1058</v>
      </c>
      <c r="D2565" t="s">
        <v>1045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f t="shared" si="120"/>
        <v>0</v>
      </c>
      <c r="Q2565">
        <f t="shared" si="121"/>
        <v>0</v>
      </c>
      <c r="R2565">
        <f t="shared" si="122"/>
        <v>1</v>
      </c>
    </row>
    <row r="2566" spans="1:18">
      <c r="A2566" t="s">
        <v>3271</v>
      </c>
      <c r="B2566" t="s">
        <v>201</v>
      </c>
      <c r="C2566" t="s">
        <v>1032</v>
      </c>
      <c r="D2566" t="s">
        <v>1044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f t="shared" si="120"/>
        <v>0</v>
      </c>
      <c r="Q2566">
        <f t="shared" si="121"/>
        <v>0</v>
      </c>
      <c r="R2566">
        <f t="shared" si="122"/>
        <v>1</v>
      </c>
    </row>
    <row r="2567" spans="1:18">
      <c r="A2567" t="s">
        <v>363</v>
      </c>
      <c r="B2567" t="s">
        <v>3272</v>
      </c>
      <c r="C2567" t="s">
        <v>1064</v>
      </c>
      <c r="D2567" t="s">
        <v>1026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f t="shared" si="120"/>
        <v>0</v>
      </c>
      <c r="Q2567">
        <f t="shared" si="121"/>
        <v>0</v>
      </c>
      <c r="R2567">
        <f t="shared" si="122"/>
        <v>1</v>
      </c>
    </row>
    <row r="2568" spans="1:18">
      <c r="A2568" t="s">
        <v>3275</v>
      </c>
      <c r="B2568" t="s">
        <v>591</v>
      </c>
      <c r="C2568" t="s">
        <v>1062</v>
      </c>
      <c r="D2568" t="s">
        <v>1041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f t="shared" si="120"/>
        <v>0</v>
      </c>
      <c r="Q2568">
        <f t="shared" si="121"/>
        <v>0</v>
      </c>
      <c r="R2568">
        <f t="shared" si="122"/>
        <v>1</v>
      </c>
    </row>
    <row r="2569" spans="1:18">
      <c r="A2569" t="s">
        <v>3273</v>
      </c>
      <c r="B2569" t="s">
        <v>515</v>
      </c>
      <c r="C2569" t="s">
        <v>1</v>
      </c>
      <c r="D2569" t="s">
        <v>1052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f t="shared" si="120"/>
        <v>0</v>
      </c>
      <c r="Q2569">
        <f t="shared" si="121"/>
        <v>0</v>
      </c>
      <c r="R2569">
        <f t="shared" si="122"/>
        <v>1</v>
      </c>
    </row>
    <row r="2570" spans="1:18">
      <c r="A2570" t="s">
        <v>3274</v>
      </c>
      <c r="B2570" t="s">
        <v>841</v>
      </c>
      <c r="C2570" t="s">
        <v>3</v>
      </c>
      <c r="D2570" t="s">
        <v>1045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f t="shared" si="120"/>
        <v>0</v>
      </c>
      <c r="Q2570">
        <f t="shared" si="121"/>
        <v>0</v>
      </c>
      <c r="R2570">
        <f t="shared" si="122"/>
        <v>1</v>
      </c>
    </row>
    <row r="2571" spans="1:18">
      <c r="A2571" t="s">
        <v>1160</v>
      </c>
      <c r="B2571" t="s">
        <v>2126</v>
      </c>
      <c r="C2571" t="s">
        <v>1058</v>
      </c>
      <c r="D2571" t="s">
        <v>1043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f t="shared" si="120"/>
        <v>0</v>
      </c>
      <c r="Q2571">
        <f t="shared" si="121"/>
        <v>0</v>
      </c>
      <c r="R2571">
        <f t="shared" si="122"/>
        <v>1</v>
      </c>
    </row>
    <row r="2572" spans="1:18">
      <c r="A2572" t="s">
        <v>3278</v>
      </c>
      <c r="B2572" t="s">
        <v>379</v>
      </c>
      <c r="C2572" t="s">
        <v>1032</v>
      </c>
      <c r="D2572" t="s">
        <v>1040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f t="shared" si="120"/>
        <v>0</v>
      </c>
      <c r="Q2572">
        <f t="shared" si="121"/>
        <v>0</v>
      </c>
      <c r="R2572">
        <f t="shared" si="122"/>
        <v>1</v>
      </c>
    </row>
    <row r="2573" spans="1:18">
      <c r="A2573" t="s">
        <v>862</v>
      </c>
      <c r="B2573" t="s">
        <v>3279</v>
      </c>
      <c r="C2573" t="s">
        <v>3</v>
      </c>
      <c r="D2573" t="s">
        <v>1044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f t="shared" si="120"/>
        <v>0</v>
      </c>
      <c r="Q2573">
        <f t="shared" si="121"/>
        <v>0</v>
      </c>
      <c r="R2573">
        <f t="shared" si="122"/>
        <v>1</v>
      </c>
    </row>
    <row r="2574" spans="1:18">
      <c r="A2574" t="s">
        <v>1127</v>
      </c>
      <c r="B2574" t="s">
        <v>315</v>
      </c>
      <c r="C2574" t="s">
        <v>1032</v>
      </c>
      <c r="D2574" t="s">
        <v>1048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f t="shared" si="120"/>
        <v>0</v>
      </c>
      <c r="Q2574">
        <f t="shared" si="121"/>
        <v>0</v>
      </c>
      <c r="R2574">
        <f t="shared" si="122"/>
        <v>1</v>
      </c>
    </row>
    <row r="2575" spans="1:18">
      <c r="A2575" t="s">
        <v>3280</v>
      </c>
      <c r="B2575" t="s">
        <v>1094</v>
      </c>
      <c r="C2575" t="s">
        <v>1058</v>
      </c>
      <c r="D2575" t="s">
        <v>1045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f t="shared" si="120"/>
        <v>0</v>
      </c>
      <c r="Q2575">
        <f t="shared" si="121"/>
        <v>0</v>
      </c>
      <c r="R2575">
        <f t="shared" si="122"/>
        <v>1</v>
      </c>
    </row>
    <row r="2576" spans="1:18">
      <c r="A2576" t="s">
        <v>3281</v>
      </c>
      <c r="B2576" t="s">
        <v>2748</v>
      </c>
      <c r="C2576" t="s">
        <v>1062</v>
      </c>
      <c r="D2576" t="s">
        <v>1060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f t="shared" si="120"/>
        <v>0</v>
      </c>
      <c r="Q2576">
        <f t="shared" si="121"/>
        <v>0</v>
      </c>
      <c r="R2576">
        <f t="shared" si="122"/>
        <v>1</v>
      </c>
    </row>
    <row r="2577" spans="1:18">
      <c r="A2577" t="s">
        <v>231</v>
      </c>
      <c r="B2577" t="s">
        <v>629</v>
      </c>
      <c r="C2577" t="s">
        <v>2</v>
      </c>
      <c r="D2577" t="s">
        <v>1050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f t="shared" si="120"/>
        <v>0</v>
      </c>
      <c r="Q2577">
        <f t="shared" si="121"/>
        <v>0</v>
      </c>
      <c r="R2577">
        <f t="shared" si="122"/>
        <v>1</v>
      </c>
    </row>
    <row r="2578" spans="1:18">
      <c r="A2578" t="s">
        <v>3282</v>
      </c>
      <c r="B2578" t="s">
        <v>201</v>
      </c>
      <c r="C2578" t="s">
        <v>1032</v>
      </c>
      <c r="D2578" t="s">
        <v>1030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f t="shared" si="120"/>
        <v>0</v>
      </c>
      <c r="Q2578">
        <f t="shared" si="121"/>
        <v>0</v>
      </c>
      <c r="R2578">
        <f t="shared" si="122"/>
        <v>1</v>
      </c>
    </row>
    <row r="2579" spans="1:18">
      <c r="A2579" t="s">
        <v>1611</v>
      </c>
      <c r="B2579" t="s">
        <v>356</v>
      </c>
      <c r="C2579" t="s">
        <v>1</v>
      </c>
      <c r="D2579" t="s">
        <v>1063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f t="shared" si="120"/>
        <v>0</v>
      </c>
      <c r="Q2579">
        <f t="shared" si="121"/>
        <v>0</v>
      </c>
      <c r="R2579">
        <f t="shared" si="122"/>
        <v>1</v>
      </c>
    </row>
    <row r="2580" spans="1:18">
      <c r="A2580" t="s">
        <v>3283</v>
      </c>
      <c r="B2580" t="s">
        <v>1568</v>
      </c>
      <c r="C2580" t="s">
        <v>1059</v>
      </c>
      <c r="D2580" t="s">
        <v>1043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f t="shared" si="120"/>
        <v>0</v>
      </c>
      <c r="Q2580">
        <f t="shared" si="121"/>
        <v>0</v>
      </c>
      <c r="R2580">
        <f t="shared" si="122"/>
        <v>1</v>
      </c>
    </row>
    <row r="2581" spans="1:18">
      <c r="A2581" t="s">
        <v>3284</v>
      </c>
      <c r="B2581" t="s">
        <v>261</v>
      </c>
      <c r="C2581" t="s">
        <v>1064</v>
      </c>
      <c r="D2581" t="s">
        <v>1052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f t="shared" si="120"/>
        <v>0</v>
      </c>
      <c r="Q2581">
        <f t="shared" si="121"/>
        <v>0</v>
      </c>
      <c r="R2581">
        <f t="shared" si="122"/>
        <v>1</v>
      </c>
    </row>
    <row r="2582" spans="1:18">
      <c r="A2582" t="s">
        <v>1985</v>
      </c>
      <c r="B2582" t="s">
        <v>34</v>
      </c>
      <c r="C2582" t="s">
        <v>1064</v>
      </c>
      <c r="D2582" t="s">
        <v>1042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f t="shared" si="120"/>
        <v>0</v>
      </c>
      <c r="Q2582">
        <f t="shared" si="121"/>
        <v>0</v>
      </c>
      <c r="R2582">
        <f t="shared" si="122"/>
        <v>1</v>
      </c>
    </row>
    <row r="2583" spans="1:18">
      <c r="A2583" t="s">
        <v>2672</v>
      </c>
      <c r="B2583" t="s">
        <v>3285</v>
      </c>
      <c r="C2583" t="s">
        <v>2</v>
      </c>
      <c r="D2583" t="s">
        <v>1029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f t="shared" si="120"/>
        <v>0</v>
      </c>
      <c r="Q2583">
        <f t="shared" si="121"/>
        <v>0</v>
      </c>
      <c r="R2583">
        <f t="shared" si="122"/>
        <v>1</v>
      </c>
    </row>
    <row r="2584" spans="1:18">
      <c r="A2584" t="s">
        <v>487</v>
      </c>
      <c r="B2584" t="s">
        <v>62</v>
      </c>
      <c r="C2584" t="s">
        <v>2</v>
      </c>
      <c r="D2584" t="s">
        <v>1053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f t="shared" si="120"/>
        <v>0</v>
      </c>
      <c r="Q2584">
        <f t="shared" si="121"/>
        <v>0</v>
      </c>
      <c r="R2584">
        <f t="shared" si="122"/>
        <v>1</v>
      </c>
    </row>
    <row r="2585" spans="1:18">
      <c r="A2585" t="s">
        <v>3286</v>
      </c>
      <c r="B2585" t="s">
        <v>62</v>
      </c>
      <c r="C2585" t="s">
        <v>2</v>
      </c>
      <c r="D2585" t="s">
        <v>1050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f t="shared" si="120"/>
        <v>0</v>
      </c>
      <c r="Q2585">
        <f t="shared" si="121"/>
        <v>0</v>
      </c>
      <c r="R2585">
        <f t="shared" si="122"/>
        <v>1</v>
      </c>
    </row>
    <row r="2586" spans="1:18">
      <c r="A2586" t="s">
        <v>1166</v>
      </c>
      <c r="B2586" t="s">
        <v>379</v>
      </c>
      <c r="C2586" t="s">
        <v>1032</v>
      </c>
      <c r="D2586" t="s">
        <v>1060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f t="shared" si="120"/>
        <v>0</v>
      </c>
      <c r="Q2586">
        <f t="shared" si="121"/>
        <v>0</v>
      </c>
      <c r="R2586">
        <f t="shared" si="122"/>
        <v>1</v>
      </c>
    </row>
    <row r="2587" spans="1:18">
      <c r="A2587" t="s">
        <v>3287</v>
      </c>
      <c r="B2587" t="s">
        <v>379</v>
      </c>
      <c r="C2587" t="s">
        <v>1064</v>
      </c>
      <c r="D2587" t="s">
        <v>1040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f t="shared" si="120"/>
        <v>0</v>
      </c>
      <c r="Q2587">
        <f t="shared" si="121"/>
        <v>0</v>
      </c>
      <c r="R2587">
        <f t="shared" si="122"/>
        <v>1</v>
      </c>
    </row>
    <row r="2588" spans="1:18">
      <c r="A2588" t="s">
        <v>1982</v>
      </c>
      <c r="B2588" t="s">
        <v>208</v>
      </c>
      <c r="C2588" t="s">
        <v>1064</v>
      </c>
      <c r="D2588" t="s">
        <v>1063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f t="shared" si="120"/>
        <v>0</v>
      </c>
      <c r="Q2588">
        <f t="shared" si="121"/>
        <v>0</v>
      </c>
      <c r="R2588">
        <f t="shared" si="122"/>
        <v>1</v>
      </c>
    </row>
    <row r="2589" spans="1:18">
      <c r="A2589" t="s">
        <v>690</v>
      </c>
      <c r="B2589" t="s">
        <v>3288</v>
      </c>
      <c r="C2589" t="s">
        <v>1032</v>
      </c>
      <c r="D2589" t="s">
        <v>1053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f t="shared" si="120"/>
        <v>0</v>
      </c>
      <c r="Q2589">
        <f t="shared" si="121"/>
        <v>0</v>
      </c>
      <c r="R2589">
        <f t="shared" si="122"/>
        <v>1</v>
      </c>
    </row>
    <row r="2590" spans="1:18">
      <c r="A2590" t="s">
        <v>270</v>
      </c>
      <c r="B2590" t="s">
        <v>379</v>
      </c>
      <c r="C2590" t="s">
        <v>3</v>
      </c>
      <c r="D2590" t="s">
        <v>1039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f t="shared" si="120"/>
        <v>0</v>
      </c>
      <c r="Q2590">
        <f t="shared" si="121"/>
        <v>0</v>
      </c>
      <c r="R2590">
        <f t="shared" si="122"/>
        <v>1</v>
      </c>
    </row>
    <row r="2591" spans="1:18">
      <c r="A2591" t="s">
        <v>3289</v>
      </c>
      <c r="B2591" t="s">
        <v>403</v>
      </c>
      <c r="C2591" t="s">
        <v>2</v>
      </c>
      <c r="D2591" t="s">
        <v>1029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f t="shared" si="120"/>
        <v>0</v>
      </c>
      <c r="Q2591">
        <f t="shared" si="121"/>
        <v>0</v>
      </c>
      <c r="R2591">
        <f t="shared" si="122"/>
        <v>1</v>
      </c>
    </row>
    <row r="2592" spans="1:18">
      <c r="A2592" t="s">
        <v>1561</v>
      </c>
      <c r="B2592" t="s">
        <v>196</v>
      </c>
      <c r="C2592" t="s">
        <v>1059</v>
      </c>
      <c r="D2592" t="s">
        <v>1042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f t="shared" si="120"/>
        <v>0</v>
      </c>
      <c r="Q2592">
        <f t="shared" si="121"/>
        <v>0</v>
      </c>
      <c r="R2592">
        <f t="shared" si="122"/>
        <v>1</v>
      </c>
    </row>
    <row r="2593" spans="1:18">
      <c r="A2593" t="s">
        <v>203</v>
      </c>
      <c r="B2593" t="s">
        <v>207</v>
      </c>
      <c r="C2593" t="s">
        <v>2</v>
      </c>
      <c r="D2593" t="s">
        <v>1037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f t="shared" si="120"/>
        <v>0</v>
      </c>
      <c r="Q2593">
        <f t="shared" si="121"/>
        <v>0</v>
      </c>
      <c r="R2593">
        <f t="shared" si="122"/>
        <v>1</v>
      </c>
    </row>
    <row r="2594" spans="1:18">
      <c r="A2594" t="s">
        <v>3290</v>
      </c>
      <c r="B2594" t="s">
        <v>3291</v>
      </c>
      <c r="C2594" t="s">
        <v>1059</v>
      </c>
      <c r="D2594" t="s">
        <v>1037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f t="shared" si="120"/>
        <v>0</v>
      </c>
      <c r="Q2594">
        <f t="shared" si="121"/>
        <v>0</v>
      </c>
      <c r="R2594">
        <f t="shared" si="122"/>
        <v>1</v>
      </c>
    </row>
    <row r="2595" spans="1:18">
      <c r="A2595" t="s">
        <v>131</v>
      </c>
      <c r="B2595" t="s">
        <v>124</v>
      </c>
      <c r="C2595" t="s">
        <v>1</v>
      </c>
      <c r="D2595" t="s">
        <v>1034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f t="shared" si="120"/>
        <v>0</v>
      </c>
      <c r="Q2595">
        <f t="shared" si="121"/>
        <v>0</v>
      </c>
      <c r="R2595">
        <f t="shared" si="122"/>
        <v>1</v>
      </c>
    </row>
    <row r="2596" spans="1:18">
      <c r="A2596" t="s">
        <v>3292</v>
      </c>
      <c r="B2596" t="s">
        <v>894</v>
      </c>
      <c r="C2596" t="s">
        <v>1058</v>
      </c>
      <c r="D2596" t="s">
        <v>1051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f t="shared" si="120"/>
        <v>0</v>
      </c>
      <c r="Q2596">
        <f t="shared" si="121"/>
        <v>0</v>
      </c>
      <c r="R2596">
        <f t="shared" si="122"/>
        <v>1</v>
      </c>
    </row>
    <row r="2597" spans="1:18">
      <c r="A2597" t="s">
        <v>3293</v>
      </c>
      <c r="B2597" t="s">
        <v>30</v>
      </c>
      <c r="C2597" t="s">
        <v>3</v>
      </c>
      <c r="D2597" t="s">
        <v>1035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f t="shared" si="120"/>
        <v>0</v>
      </c>
      <c r="Q2597">
        <f t="shared" si="121"/>
        <v>0</v>
      </c>
      <c r="R2597">
        <f t="shared" si="122"/>
        <v>1</v>
      </c>
    </row>
    <row r="2598" spans="1:18">
      <c r="A2598" t="s">
        <v>1864</v>
      </c>
      <c r="B2598" t="s">
        <v>230</v>
      </c>
      <c r="C2598" t="s">
        <v>1062</v>
      </c>
      <c r="D2598" t="s">
        <v>1026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f t="shared" si="120"/>
        <v>0</v>
      </c>
      <c r="Q2598">
        <f t="shared" si="121"/>
        <v>0</v>
      </c>
      <c r="R2598">
        <f t="shared" si="122"/>
        <v>1</v>
      </c>
    </row>
    <row r="2599" spans="1:18">
      <c r="A2599" t="s">
        <v>136</v>
      </c>
      <c r="B2599" t="s">
        <v>2500</v>
      </c>
      <c r="C2599" t="s">
        <v>1058</v>
      </c>
      <c r="D2599" t="s">
        <v>1034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f t="shared" si="120"/>
        <v>0</v>
      </c>
      <c r="Q2599">
        <f t="shared" si="121"/>
        <v>0</v>
      </c>
      <c r="R2599">
        <f t="shared" si="122"/>
        <v>1</v>
      </c>
    </row>
    <row r="2600" spans="1:18">
      <c r="A2600" t="s">
        <v>424</v>
      </c>
      <c r="B2600" t="s">
        <v>201</v>
      </c>
      <c r="C2600" t="s">
        <v>1032</v>
      </c>
      <c r="D2600" t="s">
        <v>1030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f t="shared" si="120"/>
        <v>0</v>
      </c>
      <c r="Q2600">
        <f t="shared" si="121"/>
        <v>0</v>
      </c>
      <c r="R2600">
        <f t="shared" si="122"/>
        <v>1</v>
      </c>
    </row>
    <row r="2601" spans="1:18">
      <c r="A2601" t="s">
        <v>3294</v>
      </c>
      <c r="B2601" t="s">
        <v>29</v>
      </c>
      <c r="C2601" t="s">
        <v>1058</v>
      </c>
      <c r="D2601" t="s">
        <v>1035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f t="shared" si="120"/>
        <v>0</v>
      </c>
      <c r="Q2601">
        <f t="shared" si="121"/>
        <v>0</v>
      </c>
      <c r="R2601">
        <f t="shared" si="122"/>
        <v>1</v>
      </c>
    </row>
    <row r="2602" spans="1:18">
      <c r="A2602" t="s">
        <v>333</v>
      </c>
      <c r="B2602" t="s">
        <v>3675</v>
      </c>
      <c r="C2602" t="s">
        <v>1058</v>
      </c>
      <c r="D2602" t="s">
        <v>1042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f t="shared" si="120"/>
        <v>0</v>
      </c>
      <c r="Q2602">
        <f t="shared" si="121"/>
        <v>0</v>
      </c>
      <c r="R2602">
        <f t="shared" si="122"/>
        <v>1</v>
      </c>
    </row>
    <row r="2603" spans="1:18">
      <c r="A2603" t="s">
        <v>3295</v>
      </c>
      <c r="B2603" t="s">
        <v>841</v>
      </c>
      <c r="C2603" t="s">
        <v>1058</v>
      </c>
      <c r="D2603" t="s">
        <v>1033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f t="shared" si="120"/>
        <v>0</v>
      </c>
      <c r="Q2603">
        <f t="shared" si="121"/>
        <v>0</v>
      </c>
      <c r="R2603">
        <f t="shared" si="122"/>
        <v>1</v>
      </c>
    </row>
    <row r="2604" spans="1:18">
      <c r="A2604" t="s">
        <v>1100</v>
      </c>
      <c r="B2604" t="s">
        <v>403</v>
      </c>
      <c r="C2604" t="s">
        <v>1032</v>
      </c>
      <c r="D2604" t="s">
        <v>1042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f t="shared" si="120"/>
        <v>0</v>
      </c>
      <c r="Q2604">
        <f t="shared" si="121"/>
        <v>0</v>
      </c>
      <c r="R2604">
        <f t="shared" si="122"/>
        <v>1</v>
      </c>
    </row>
    <row r="2605" spans="1:18">
      <c r="A2605" t="s">
        <v>3296</v>
      </c>
      <c r="B2605" t="s">
        <v>154</v>
      </c>
      <c r="C2605" t="s">
        <v>1064</v>
      </c>
      <c r="D2605" t="s">
        <v>1053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f t="shared" si="120"/>
        <v>0</v>
      </c>
      <c r="Q2605">
        <f t="shared" si="121"/>
        <v>0</v>
      </c>
      <c r="R2605">
        <f t="shared" si="122"/>
        <v>1</v>
      </c>
    </row>
    <row r="2606" spans="1:18">
      <c r="A2606" t="s">
        <v>3297</v>
      </c>
      <c r="B2606" t="s">
        <v>3298</v>
      </c>
      <c r="C2606" t="s">
        <v>1</v>
      </c>
      <c r="D2606" t="s">
        <v>1040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f t="shared" si="120"/>
        <v>0</v>
      </c>
      <c r="Q2606">
        <f t="shared" si="121"/>
        <v>0</v>
      </c>
      <c r="R2606">
        <f t="shared" si="122"/>
        <v>1</v>
      </c>
    </row>
    <row r="2607" spans="1:18">
      <c r="A2607" t="s">
        <v>627</v>
      </c>
      <c r="B2607" t="s">
        <v>870</v>
      </c>
      <c r="C2607" t="s">
        <v>1</v>
      </c>
      <c r="D2607" t="s">
        <v>1039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f t="shared" si="120"/>
        <v>0</v>
      </c>
      <c r="Q2607">
        <f t="shared" si="121"/>
        <v>0</v>
      </c>
      <c r="R2607">
        <f t="shared" si="122"/>
        <v>1</v>
      </c>
    </row>
    <row r="2608" spans="1:18">
      <c r="A2608" t="s">
        <v>487</v>
      </c>
      <c r="B2608" t="s">
        <v>3299</v>
      </c>
      <c r="C2608" t="s">
        <v>1059</v>
      </c>
      <c r="D2608" t="s">
        <v>1045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f t="shared" si="120"/>
        <v>0</v>
      </c>
      <c r="Q2608">
        <f t="shared" si="121"/>
        <v>0</v>
      </c>
      <c r="R2608">
        <f t="shared" si="122"/>
        <v>1</v>
      </c>
    </row>
    <row r="2609" spans="1:18">
      <c r="A2609" t="s">
        <v>1299</v>
      </c>
      <c r="B2609" t="s">
        <v>3300</v>
      </c>
      <c r="C2609" t="s">
        <v>1338</v>
      </c>
      <c r="D2609" t="s">
        <v>1046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f t="shared" si="120"/>
        <v>0</v>
      </c>
      <c r="Q2609">
        <f t="shared" si="121"/>
        <v>0</v>
      </c>
      <c r="R2609">
        <f t="shared" si="122"/>
        <v>1</v>
      </c>
    </row>
    <row r="2610" spans="1:18">
      <c r="A2610" t="s">
        <v>597</v>
      </c>
      <c r="B2610" t="s">
        <v>191</v>
      </c>
      <c r="C2610" t="s">
        <v>1032</v>
      </c>
      <c r="D2610" t="s">
        <v>1053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f t="shared" si="120"/>
        <v>0</v>
      </c>
      <c r="Q2610">
        <f t="shared" si="121"/>
        <v>0</v>
      </c>
      <c r="R2610">
        <f t="shared" si="122"/>
        <v>1</v>
      </c>
    </row>
    <row r="2611" spans="1:18">
      <c r="A2611" t="s">
        <v>3301</v>
      </c>
      <c r="B2611" t="s">
        <v>368</v>
      </c>
      <c r="C2611" t="s">
        <v>1058</v>
      </c>
      <c r="D2611" t="s">
        <v>1339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f t="shared" si="120"/>
        <v>0</v>
      </c>
      <c r="Q2611">
        <f t="shared" si="121"/>
        <v>0</v>
      </c>
      <c r="R2611">
        <f t="shared" si="122"/>
        <v>1</v>
      </c>
    </row>
    <row r="2612" spans="1:18">
      <c r="A2612" t="s">
        <v>3302</v>
      </c>
      <c r="B2612" t="s">
        <v>3303</v>
      </c>
      <c r="C2612" t="s">
        <v>1</v>
      </c>
      <c r="D2612" t="s">
        <v>1039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f t="shared" si="120"/>
        <v>0</v>
      </c>
      <c r="Q2612">
        <f t="shared" si="121"/>
        <v>0</v>
      </c>
      <c r="R2612">
        <f t="shared" si="122"/>
        <v>1</v>
      </c>
    </row>
    <row r="2613" spans="1:18">
      <c r="A2613" t="s">
        <v>2074</v>
      </c>
      <c r="B2613" t="s">
        <v>138</v>
      </c>
      <c r="C2613" t="s">
        <v>1032</v>
      </c>
      <c r="D2613" t="s">
        <v>1039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f t="shared" si="120"/>
        <v>0</v>
      </c>
      <c r="Q2613">
        <f t="shared" si="121"/>
        <v>0</v>
      </c>
      <c r="R2613">
        <f t="shared" si="122"/>
        <v>1</v>
      </c>
    </row>
    <row r="2614" spans="1:18">
      <c r="A2614" t="s">
        <v>113</v>
      </c>
      <c r="B2614" t="s">
        <v>3304</v>
      </c>
      <c r="C2614" t="s">
        <v>1064</v>
      </c>
      <c r="D2614" t="s">
        <v>1035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f t="shared" si="120"/>
        <v>0</v>
      </c>
      <c r="Q2614">
        <f t="shared" si="121"/>
        <v>0</v>
      </c>
      <c r="R2614">
        <f t="shared" si="122"/>
        <v>1</v>
      </c>
    </row>
    <row r="2615" spans="1:18">
      <c r="A2615" t="s">
        <v>3305</v>
      </c>
      <c r="B2615" t="s">
        <v>571</v>
      </c>
      <c r="C2615" t="s">
        <v>1032</v>
      </c>
      <c r="D2615" t="s">
        <v>1037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f t="shared" si="120"/>
        <v>0</v>
      </c>
      <c r="Q2615">
        <f t="shared" si="121"/>
        <v>0</v>
      </c>
      <c r="R2615">
        <f t="shared" si="122"/>
        <v>1</v>
      </c>
    </row>
    <row r="2616" spans="1:18">
      <c r="A2616" t="s">
        <v>3306</v>
      </c>
      <c r="B2616" t="s">
        <v>226</v>
      </c>
      <c r="C2616" t="s">
        <v>1058</v>
      </c>
      <c r="D2616" t="s">
        <v>1034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f t="shared" si="120"/>
        <v>0</v>
      </c>
      <c r="Q2616">
        <f t="shared" si="121"/>
        <v>0</v>
      </c>
      <c r="R2616">
        <f t="shared" si="122"/>
        <v>1</v>
      </c>
    </row>
    <row r="2617" spans="1:18">
      <c r="A2617" t="s">
        <v>540</v>
      </c>
      <c r="B2617" t="s">
        <v>3676</v>
      </c>
      <c r="C2617" t="s">
        <v>1064</v>
      </c>
      <c r="D2617" t="s">
        <v>1052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f t="shared" si="120"/>
        <v>0</v>
      </c>
      <c r="Q2617">
        <f t="shared" si="121"/>
        <v>0</v>
      </c>
      <c r="R2617">
        <f t="shared" si="122"/>
        <v>1</v>
      </c>
    </row>
    <row r="2618" spans="1:18">
      <c r="A2618" t="s">
        <v>3307</v>
      </c>
      <c r="B2618" t="s">
        <v>62</v>
      </c>
      <c r="C2618" t="s">
        <v>1064</v>
      </c>
      <c r="D2618" t="s">
        <v>1045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f t="shared" si="120"/>
        <v>0</v>
      </c>
      <c r="Q2618">
        <f t="shared" si="121"/>
        <v>0</v>
      </c>
      <c r="R2618">
        <f t="shared" si="122"/>
        <v>1</v>
      </c>
    </row>
    <row r="2619" spans="1:18">
      <c r="A2619" t="s">
        <v>3113</v>
      </c>
      <c r="B2619" t="s">
        <v>3308</v>
      </c>
      <c r="C2619" t="s">
        <v>2</v>
      </c>
      <c r="D2619" t="s">
        <v>1037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f t="shared" si="120"/>
        <v>0</v>
      </c>
      <c r="Q2619">
        <f t="shared" si="121"/>
        <v>0</v>
      </c>
      <c r="R2619">
        <f t="shared" si="122"/>
        <v>1</v>
      </c>
    </row>
    <row r="2620" spans="1:18">
      <c r="A2620" t="s">
        <v>3309</v>
      </c>
      <c r="B2620" t="s">
        <v>849</v>
      </c>
      <c r="C2620" t="s">
        <v>3</v>
      </c>
      <c r="D2620" t="s">
        <v>1046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f t="shared" si="120"/>
        <v>0</v>
      </c>
      <c r="Q2620">
        <f t="shared" si="121"/>
        <v>0</v>
      </c>
      <c r="R2620">
        <f t="shared" si="122"/>
        <v>1</v>
      </c>
    </row>
    <row r="2621" spans="1:18">
      <c r="A2621" t="s">
        <v>3310</v>
      </c>
      <c r="B2621" t="s">
        <v>336</v>
      </c>
      <c r="C2621" t="s">
        <v>1062</v>
      </c>
      <c r="D2621" t="s">
        <v>1035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f t="shared" si="120"/>
        <v>0</v>
      </c>
      <c r="Q2621">
        <f t="shared" si="121"/>
        <v>0</v>
      </c>
      <c r="R2621">
        <f t="shared" si="122"/>
        <v>1</v>
      </c>
    </row>
    <row r="2622" spans="1:18">
      <c r="A2622" t="s">
        <v>330</v>
      </c>
      <c r="B2622" t="s">
        <v>296</v>
      </c>
      <c r="C2622" t="s">
        <v>1032</v>
      </c>
      <c r="D2622" t="s">
        <v>1028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f t="shared" si="120"/>
        <v>0</v>
      </c>
      <c r="Q2622">
        <f t="shared" si="121"/>
        <v>0</v>
      </c>
      <c r="R2622">
        <f t="shared" si="122"/>
        <v>1</v>
      </c>
    </row>
    <row r="2623" spans="1:18">
      <c r="A2623" t="s">
        <v>1633</v>
      </c>
      <c r="B2623" t="s">
        <v>242</v>
      </c>
      <c r="C2623" t="s">
        <v>1058</v>
      </c>
      <c r="D2623" t="s">
        <v>1052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f t="shared" si="120"/>
        <v>0</v>
      </c>
      <c r="Q2623">
        <f t="shared" si="121"/>
        <v>0</v>
      </c>
      <c r="R2623">
        <f t="shared" si="122"/>
        <v>1</v>
      </c>
    </row>
    <row r="2624" spans="1:18">
      <c r="A2624" t="s">
        <v>3311</v>
      </c>
      <c r="B2624" t="s">
        <v>401</v>
      </c>
      <c r="C2624" t="s">
        <v>1058</v>
      </c>
      <c r="D2624" t="s">
        <v>1037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f t="shared" si="120"/>
        <v>0</v>
      </c>
      <c r="Q2624">
        <f t="shared" si="121"/>
        <v>0</v>
      </c>
      <c r="R2624">
        <f t="shared" si="122"/>
        <v>1</v>
      </c>
    </row>
    <row r="2625" spans="1:18">
      <c r="A2625" t="s">
        <v>3312</v>
      </c>
      <c r="B2625" t="s">
        <v>523</v>
      </c>
      <c r="C2625" t="s">
        <v>1058</v>
      </c>
      <c r="D2625" t="s">
        <v>1051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f t="shared" si="120"/>
        <v>0</v>
      </c>
      <c r="Q2625">
        <f t="shared" si="121"/>
        <v>0</v>
      </c>
      <c r="R2625">
        <f t="shared" si="122"/>
        <v>1</v>
      </c>
    </row>
    <row r="2626" spans="1:18">
      <c r="A2626" t="s">
        <v>2970</v>
      </c>
      <c r="B2626" t="s">
        <v>541</v>
      </c>
      <c r="C2626" t="s">
        <v>1064</v>
      </c>
      <c r="D2626" t="s">
        <v>1063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f t="shared" si="120"/>
        <v>0</v>
      </c>
      <c r="Q2626">
        <f t="shared" si="121"/>
        <v>0</v>
      </c>
      <c r="R2626">
        <f t="shared" si="122"/>
        <v>1</v>
      </c>
    </row>
    <row r="2627" spans="1:18">
      <c r="A2627" t="s">
        <v>79</v>
      </c>
      <c r="B2627" t="s">
        <v>46</v>
      </c>
      <c r="C2627" t="s">
        <v>1058</v>
      </c>
      <c r="D2627" t="s">
        <v>1031</v>
      </c>
      <c r="E2627">
        <v>2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4</v>
      </c>
      <c r="L2627">
        <v>0</v>
      </c>
      <c r="M2627">
        <v>2</v>
      </c>
      <c r="N2627">
        <v>0</v>
      </c>
      <c r="O2627">
        <v>0</v>
      </c>
      <c r="P2627">
        <f t="shared" ref="P2627:P2690" si="123">O2627/16.875</f>
        <v>0</v>
      </c>
      <c r="Q2627">
        <f t="shared" ref="Q2627:Q2690" si="124">IF(O2627 &gt;= 500,P2627*1.1,IF(O2627 &gt; 400,P2627,IF(O2627&gt;300,P2627*0.9,IF(O2627&gt;200,P2627*0.8,IF(O2627&gt;100,P2627*0.7,P2627*0.6)))))</f>
        <v>0</v>
      </c>
      <c r="R2627">
        <f t="shared" ref="R2627:R2690" si="125">IF(Q2627 &lt; 1.5,1,Q2627)</f>
        <v>1</v>
      </c>
    </row>
    <row r="2628" spans="1:18">
      <c r="A2628" t="s">
        <v>3313</v>
      </c>
      <c r="B2628" t="s">
        <v>3314</v>
      </c>
      <c r="C2628" t="s">
        <v>1059</v>
      </c>
      <c r="D2628" t="s">
        <v>1040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f t="shared" si="123"/>
        <v>0</v>
      </c>
      <c r="Q2628">
        <f t="shared" si="124"/>
        <v>0</v>
      </c>
      <c r="R2628">
        <f t="shared" si="125"/>
        <v>1</v>
      </c>
    </row>
    <row r="2629" spans="1:18">
      <c r="A2629" t="s">
        <v>3315</v>
      </c>
      <c r="B2629" t="s">
        <v>2802</v>
      </c>
      <c r="C2629" t="s">
        <v>1059</v>
      </c>
      <c r="D2629" t="s">
        <v>1048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f t="shared" si="123"/>
        <v>0</v>
      </c>
      <c r="Q2629">
        <f t="shared" si="124"/>
        <v>0</v>
      </c>
      <c r="R2629">
        <f t="shared" si="125"/>
        <v>1</v>
      </c>
    </row>
    <row r="2630" spans="1:18">
      <c r="A2630" t="s">
        <v>2304</v>
      </c>
      <c r="B2630" t="s">
        <v>377</v>
      </c>
      <c r="C2630" t="s">
        <v>1032</v>
      </c>
      <c r="D2630" t="s">
        <v>1047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f t="shared" si="123"/>
        <v>0</v>
      </c>
      <c r="Q2630">
        <f t="shared" si="124"/>
        <v>0</v>
      </c>
      <c r="R2630">
        <f t="shared" si="125"/>
        <v>1</v>
      </c>
    </row>
    <row r="2631" spans="1:18">
      <c r="A2631" t="s">
        <v>3316</v>
      </c>
      <c r="B2631" t="s">
        <v>1966</v>
      </c>
      <c r="C2631" t="s">
        <v>1058</v>
      </c>
      <c r="D2631" t="s">
        <v>1037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f t="shared" si="123"/>
        <v>0</v>
      </c>
      <c r="Q2631">
        <f t="shared" si="124"/>
        <v>0</v>
      </c>
      <c r="R2631">
        <f t="shared" si="125"/>
        <v>1</v>
      </c>
    </row>
    <row r="2632" spans="1:18">
      <c r="A2632" t="s">
        <v>3648</v>
      </c>
      <c r="B2632" t="s">
        <v>968</v>
      </c>
      <c r="C2632" t="s">
        <v>1059</v>
      </c>
      <c r="D2632" t="s">
        <v>1040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f t="shared" si="123"/>
        <v>0</v>
      </c>
      <c r="Q2632">
        <f t="shared" si="124"/>
        <v>0</v>
      </c>
      <c r="R2632">
        <f t="shared" si="125"/>
        <v>1</v>
      </c>
    </row>
    <row r="2633" spans="1:18">
      <c r="A2633" t="s">
        <v>3317</v>
      </c>
      <c r="B2633" t="s">
        <v>101</v>
      </c>
      <c r="C2633" t="s">
        <v>1</v>
      </c>
      <c r="D2633" t="s">
        <v>1026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f t="shared" si="123"/>
        <v>0</v>
      </c>
      <c r="Q2633">
        <f t="shared" si="124"/>
        <v>0</v>
      </c>
      <c r="R2633">
        <f t="shared" si="125"/>
        <v>1</v>
      </c>
    </row>
    <row r="2634" spans="1:18">
      <c r="A2634" t="s">
        <v>629</v>
      </c>
      <c r="B2634" t="s">
        <v>3318</v>
      </c>
      <c r="C2634" t="s">
        <v>1</v>
      </c>
      <c r="D2634" t="s">
        <v>1035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f t="shared" si="123"/>
        <v>0</v>
      </c>
      <c r="Q2634">
        <f t="shared" si="124"/>
        <v>0</v>
      </c>
      <c r="R2634">
        <f t="shared" si="125"/>
        <v>1</v>
      </c>
    </row>
    <row r="2635" spans="1:18">
      <c r="A2635" t="s">
        <v>3319</v>
      </c>
      <c r="B2635" t="s">
        <v>261</v>
      </c>
      <c r="C2635" t="s">
        <v>1032</v>
      </c>
      <c r="D2635" t="s">
        <v>1055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f t="shared" si="123"/>
        <v>0</v>
      </c>
      <c r="Q2635">
        <f t="shared" si="124"/>
        <v>0</v>
      </c>
      <c r="R2635">
        <f t="shared" si="125"/>
        <v>1</v>
      </c>
    </row>
    <row r="2636" spans="1:18">
      <c r="A2636" t="s">
        <v>3649</v>
      </c>
      <c r="B2636" t="s">
        <v>371</v>
      </c>
      <c r="C2636" t="s">
        <v>1338</v>
      </c>
      <c r="D2636" t="s">
        <v>1036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f t="shared" si="123"/>
        <v>0</v>
      </c>
      <c r="Q2636">
        <f t="shared" si="124"/>
        <v>0</v>
      </c>
      <c r="R2636">
        <f t="shared" si="125"/>
        <v>1</v>
      </c>
    </row>
    <row r="2637" spans="1:18">
      <c r="A2637" t="s">
        <v>1203</v>
      </c>
      <c r="B2637" t="s">
        <v>194</v>
      </c>
      <c r="C2637" t="s">
        <v>1032</v>
      </c>
      <c r="D2637" t="s">
        <v>1037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f t="shared" si="123"/>
        <v>0</v>
      </c>
      <c r="Q2637">
        <f t="shared" si="124"/>
        <v>0</v>
      </c>
      <c r="R2637">
        <f t="shared" si="125"/>
        <v>1</v>
      </c>
    </row>
    <row r="2638" spans="1:18">
      <c r="A2638" t="s">
        <v>3322</v>
      </c>
      <c r="B2638" t="s">
        <v>1568</v>
      </c>
      <c r="C2638" t="s">
        <v>1058</v>
      </c>
      <c r="D2638" t="s">
        <v>1045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f t="shared" si="123"/>
        <v>0</v>
      </c>
      <c r="Q2638">
        <f t="shared" si="124"/>
        <v>0</v>
      </c>
      <c r="R2638">
        <f t="shared" si="125"/>
        <v>1</v>
      </c>
    </row>
    <row r="2639" spans="1:18">
      <c r="A2639" t="s">
        <v>3323</v>
      </c>
      <c r="B2639" t="s">
        <v>169</v>
      </c>
      <c r="C2639" t="s">
        <v>1058</v>
      </c>
      <c r="D2639" t="s">
        <v>1052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f t="shared" si="123"/>
        <v>0</v>
      </c>
      <c r="Q2639">
        <f t="shared" si="124"/>
        <v>0</v>
      </c>
      <c r="R2639">
        <f t="shared" si="125"/>
        <v>1</v>
      </c>
    </row>
    <row r="2640" spans="1:18">
      <c r="A2640" t="s">
        <v>544</v>
      </c>
      <c r="B2640" t="s">
        <v>398</v>
      </c>
      <c r="C2640" t="s">
        <v>2</v>
      </c>
      <c r="D2640" t="s">
        <v>1050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f t="shared" si="123"/>
        <v>0</v>
      </c>
      <c r="Q2640">
        <f t="shared" si="124"/>
        <v>0</v>
      </c>
      <c r="R2640">
        <f t="shared" si="125"/>
        <v>1</v>
      </c>
    </row>
    <row r="2641" spans="1:18">
      <c r="A2641" t="s">
        <v>3324</v>
      </c>
      <c r="B2641" t="s">
        <v>226</v>
      </c>
      <c r="C2641" t="s">
        <v>1338</v>
      </c>
      <c r="D2641" t="s">
        <v>1040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f t="shared" si="123"/>
        <v>0</v>
      </c>
      <c r="Q2641">
        <f t="shared" si="124"/>
        <v>0</v>
      </c>
      <c r="R2641">
        <f t="shared" si="125"/>
        <v>1</v>
      </c>
    </row>
    <row r="2642" spans="1:18">
      <c r="A2642" t="s">
        <v>3325</v>
      </c>
      <c r="B2642" t="s">
        <v>2349</v>
      </c>
      <c r="C2642" t="s">
        <v>2</v>
      </c>
      <c r="D2642" t="s">
        <v>1037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f t="shared" si="123"/>
        <v>0</v>
      </c>
      <c r="Q2642">
        <f t="shared" si="124"/>
        <v>0</v>
      </c>
      <c r="R2642">
        <f t="shared" si="125"/>
        <v>1</v>
      </c>
    </row>
    <row r="2643" spans="1:18">
      <c r="A2643" t="s">
        <v>3650</v>
      </c>
      <c r="B2643" t="s">
        <v>54</v>
      </c>
      <c r="C2643" t="s">
        <v>1032</v>
      </c>
      <c r="D2643" t="s">
        <v>1051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f t="shared" si="123"/>
        <v>0</v>
      </c>
      <c r="Q2643">
        <f t="shared" si="124"/>
        <v>0</v>
      </c>
      <c r="R2643">
        <f t="shared" si="125"/>
        <v>1</v>
      </c>
    </row>
    <row r="2644" spans="1:18">
      <c r="A2644" t="s">
        <v>3326</v>
      </c>
      <c r="B2644" t="s">
        <v>371</v>
      </c>
      <c r="C2644" t="s">
        <v>1064</v>
      </c>
      <c r="D2644" t="s">
        <v>1054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f t="shared" si="123"/>
        <v>0</v>
      </c>
      <c r="Q2644">
        <f t="shared" si="124"/>
        <v>0</v>
      </c>
      <c r="R2644">
        <f t="shared" si="125"/>
        <v>1</v>
      </c>
    </row>
    <row r="2645" spans="1:18">
      <c r="A2645" t="s">
        <v>2120</v>
      </c>
      <c r="B2645" t="s">
        <v>3674</v>
      </c>
      <c r="C2645" t="s">
        <v>1032</v>
      </c>
      <c r="D2645" t="s">
        <v>1063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f t="shared" si="123"/>
        <v>0</v>
      </c>
      <c r="Q2645">
        <f t="shared" si="124"/>
        <v>0</v>
      </c>
      <c r="R2645">
        <f t="shared" si="125"/>
        <v>1</v>
      </c>
    </row>
    <row r="2646" spans="1:18">
      <c r="A2646" t="s">
        <v>3327</v>
      </c>
      <c r="B2646" t="s">
        <v>143</v>
      </c>
      <c r="C2646" t="s">
        <v>1062</v>
      </c>
      <c r="D2646" t="s">
        <v>1339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f t="shared" si="123"/>
        <v>0</v>
      </c>
      <c r="Q2646">
        <f t="shared" si="124"/>
        <v>0</v>
      </c>
      <c r="R2646">
        <f t="shared" si="125"/>
        <v>1</v>
      </c>
    </row>
    <row r="2647" spans="1:18">
      <c r="A2647" t="s">
        <v>522</v>
      </c>
      <c r="B2647" t="s">
        <v>379</v>
      </c>
      <c r="C2647" t="s">
        <v>1058</v>
      </c>
      <c r="D2647" t="s">
        <v>1048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f t="shared" si="123"/>
        <v>0</v>
      </c>
      <c r="Q2647">
        <f t="shared" si="124"/>
        <v>0</v>
      </c>
      <c r="R2647">
        <f t="shared" si="125"/>
        <v>1</v>
      </c>
    </row>
    <row r="2648" spans="1:18">
      <c r="A2648" t="s">
        <v>3328</v>
      </c>
      <c r="B2648" t="s">
        <v>85</v>
      </c>
      <c r="C2648" t="s">
        <v>3</v>
      </c>
      <c r="D2648" t="s">
        <v>1050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f t="shared" si="123"/>
        <v>0</v>
      </c>
      <c r="Q2648">
        <f t="shared" si="124"/>
        <v>0</v>
      </c>
      <c r="R2648">
        <f t="shared" si="125"/>
        <v>1</v>
      </c>
    </row>
    <row r="2649" spans="1:18">
      <c r="A2649" t="s">
        <v>3329</v>
      </c>
      <c r="B2649" t="s">
        <v>242</v>
      </c>
      <c r="C2649" t="s">
        <v>1059</v>
      </c>
      <c r="D2649" t="s">
        <v>1339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f t="shared" si="123"/>
        <v>0</v>
      </c>
      <c r="Q2649">
        <f t="shared" si="124"/>
        <v>0</v>
      </c>
      <c r="R2649">
        <f t="shared" si="125"/>
        <v>1</v>
      </c>
    </row>
    <row r="2650" spans="1:18">
      <c r="A2650" t="s">
        <v>3330</v>
      </c>
      <c r="B2650" t="s">
        <v>379</v>
      </c>
      <c r="C2650" t="s">
        <v>3</v>
      </c>
      <c r="D2650" t="s">
        <v>1060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f t="shared" si="123"/>
        <v>0</v>
      </c>
      <c r="Q2650">
        <f t="shared" si="124"/>
        <v>0</v>
      </c>
      <c r="R2650">
        <f t="shared" si="125"/>
        <v>1</v>
      </c>
    </row>
    <row r="2651" spans="1:18">
      <c r="A2651" t="s">
        <v>993</v>
      </c>
      <c r="B2651" t="s">
        <v>3331</v>
      </c>
      <c r="C2651" t="s">
        <v>1062</v>
      </c>
      <c r="D2651" t="s">
        <v>1042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f t="shared" si="123"/>
        <v>0</v>
      </c>
      <c r="Q2651">
        <f t="shared" si="124"/>
        <v>0</v>
      </c>
      <c r="R2651">
        <f t="shared" si="125"/>
        <v>1</v>
      </c>
    </row>
    <row r="2652" spans="1:18">
      <c r="A2652" t="s">
        <v>3332</v>
      </c>
      <c r="B2652" t="s">
        <v>3333</v>
      </c>
      <c r="C2652" t="s">
        <v>1064</v>
      </c>
      <c r="D2652" t="s">
        <v>1037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f t="shared" si="123"/>
        <v>0</v>
      </c>
      <c r="Q2652">
        <f t="shared" si="124"/>
        <v>0</v>
      </c>
      <c r="R2652">
        <f t="shared" si="125"/>
        <v>1</v>
      </c>
    </row>
    <row r="2653" spans="1:18">
      <c r="A2653" t="s">
        <v>3334</v>
      </c>
      <c r="B2653" t="s">
        <v>515</v>
      </c>
      <c r="C2653" t="s">
        <v>1058</v>
      </c>
      <c r="D2653" t="s">
        <v>1034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f t="shared" si="123"/>
        <v>0</v>
      </c>
      <c r="Q2653">
        <f t="shared" si="124"/>
        <v>0</v>
      </c>
      <c r="R2653">
        <f t="shared" si="125"/>
        <v>1</v>
      </c>
    </row>
    <row r="2654" spans="1:18">
      <c r="A2654" t="s">
        <v>592</v>
      </c>
      <c r="B2654" t="s">
        <v>317</v>
      </c>
      <c r="C2654" t="s">
        <v>2</v>
      </c>
      <c r="D2654" t="s">
        <v>1040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f t="shared" si="123"/>
        <v>0</v>
      </c>
      <c r="Q2654">
        <f t="shared" si="124"/>
        <v>0</v>
      </c>
      <c r="R2654">
        <f t="shared" si="125"/>
        <v>1</v>
      </c>
    </row>
    <row r="2655" spans="1:18">
      <c r="A2655" t="s">
        <v>389</v>
      </c>
      <c r="B2655" t="s">
        <v>3335</v>
      </c>
      <c r="C2655" t="s">
        <v>1059</v>
      </c>
      <c r="D2655" t="s">
        <v>1039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f t="shared" si="123"/>
        <v>0</v>
      </c>
      <c r="Q2655">
        <f t="shared" si="124"/>
        <v>0</v>
      </c>
      <c r="R2655">
        <f t="shared" si="125"/>
        <v>1</v>
      </c>
    </row>
    <row r="2656" spans="1:18">
      <c r="A2656" t="s">
        <v>333</v>
      </c>
      <c r="B2656" t="s">
        <v>515</v>
      </c>
      <c r="C2656" t="s">
        <v>1058</v>
      </c>
      <c r="D2656" t="s">
        <v>1050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f t="shared" si="123"/>
        <v>0</v>
      </c>
      <c r="Q2656">
        <f t="shared" si="124"/>
        <v>0</v>
      </c>
      <c r="R2656">
        <f t="shared" si="125"/>
        <v>1</v>
      </c>
    </row>
    <row r="2657" spans="1:18">
      <c r="A2657" t="s">
        <v>1193</v>
      </c>
      <c r="B2657" t="s">
        <v>3336</v>
      </c>
      <c r="C2657" t="s">
        <v>1059</v>
      </c>
      <c r="D2657" t="s">
        <v>1051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f t="shared" si="123"/>
        <v>0</v>
      </c>
      <c r="Q2657">
        <f t="shared" si="124"/>
        <v>0</v>
      </c>
      <c r="R2657">
        <f t="shared" si="125"/>
        <v>1</v>
      </c>
    </row>
    <row r="2658" spans="1:18">
      <c r="A2658" t="s">
        <v>3338</v>
      </c>
      <c r="B2658" t="s">
        <v>2078</v>
      </c>
      <c r="C2658" t="s">
        <v>1058</v>
      </c>
      <c r="D2658" t="s">
        <v>1060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f t="shared" si="123"/>
        <v>0</v>
      </c>
      <c r="Q2658">
        <f t="shared" si="124"/>
        <v>0</v>
      </c>
      <c r="R2658">
        <f t="shared" si="125"/>
        <v>1</v>
      </c>
    </row>
    <row r="2659" spans="1:18">
      <c r="A2659" t="s">
        <v>3337</v>
      </c>
      <c r="B2659" t="s">
        <v>58</v>
      </c>
      <c r="C2659" t="s">
        <v>3</v>
      </c>
      <c r="D2659" t="s">
        <v>1029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f t="shared" si="123"/>
        <v>0</v>
      </c>
      <c r="Q2659">
        <f t="shared" si="124"/>
        <v>0</v>
      </c>
      <c r="R2659">
        <f t="shared" si="125"/>
        <v>1</v>
      </c>
    </row>
    <row r="2660" spans="1:18">
      <c r="A2660" t="s">
        <v>2991</v>
      </c>
      <c r="B2660" t="s">
        <v>101</v>
      </c>
      <c r="C2660" t="s">
        <v>1058</v>
      </c>
      <c r="D2660" t="s">
        <v>1046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f t="shared" si="123"/>
        <v>0</v>
      </c>
      <c r="Q2660">
        <f t="shared" si="124"/>
        <v>0</v>
      </c>
      <c r="R2660">
        <f t="shared" si="125"/>
        <v>1</v>
      </c>
    </row>
    <row r="2661" spans="1:18">
      <c r="A2661" t="s">
        <v>3339</v>
      </c>
      <c r="B2661" t="s">
        <v>183</v>
      </c>
      <c r="C2661" t="s">
        <v>1062</v>
      </c>
      <c r="D2661" t="s">
        <v>1041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f t="shared" si="123"/>
        <v>0</v>
      </c>
      <c r="Q2661">
        <f t="shared" si="124"/>
        <v>0</v>
      </c>
      <c r="R2661">
        <f t="shared" si="125"/>
        <v>1</v>
      </c>
    </row>
    <row r="2662" spans="1:18">
      <c r="A2662" t="s">
        <v>747</v>
      </c>
      <c r="B2662" t="s">
        <v>1070</v>
      </c>
      <c r="C2662" t="s">
        <v>2</v>
      </c>
      <c r="D2662" t="s">
        <v>1036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f t="shared" si="123"/>
        <v>0</v>
      </c>
      <c r="Q2662">
        <f t="shared" si="124"/>
        <v>0</v>
      </c>
      <c r="R2662">
        <f t="shared" si="125"/>
        <v>1</v>
      </c>
    </row>
    <row r="2663" spans="1:18">
      <c r="A2663" t="s">
        <v>1122</v>
      </c>
      <c r="B2663" t="s">
        <v>315</v>
      </c>
      <c r="C2663" t="s">
        <v>1064</v>
      </c>
      <c r="D2663" t="s">
        <v>1037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f t="shared" si="123"/>
        <v>0</v>
      </c>
      <c r="Q2663">
        <f t="shared" si="124"/>
        <v>0</v>
      </c>
      <c r="R2663">
        <f t="shared" si="125"/>
        <v>1</v>
      </c>
    </row>
    <row r="2664" spans="1:18">
      <c r="A2664" t="s">
        <v>1942</v>
      </c>
      <c r="B2664" t="s">
        <v>397</v>
      </c>
      <c r="C2664" t="s">
        <v>2</v>
      </c>
      <c r="D2664" t="s">
        <v>1042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f t="shared" si="123"/>
        <v>0</v>
      </c>
      <c r="Q2664">
        <f t="shared" si="124"/>
        <v>0</v>
      </c>
      <c r="R2664">
        <f t="shared" si="125"/>
        <v>1</v>
      </c>
    </row>
    <row r="2665" spans="1:18">
      <c r="A2665" t="s">
        <v>3340</v>
      </c>
      <c r="B2665" t="s">
        <v>194</v>
      </c>
      <c r="C2665" t="s">
        <v>1064</v>
      </c>
      <c r="D2665" t="s">
        <v>1042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f t="shared" si="123"/>
        <v>0</v>
      </c>
      <c r="Q2665">
        <f t="shared" si="124"/>
        <v>0</v>
      </c>
      <c r="R2665">
        <f t="shared" si="125"/>
        <v>1</v>
      </c>
    </row>
    <row r="2666" spans="1:18">
      <c r="A2666" t="s">
        <v>1205</v>
      </c>
      <c r="B2666" t="s">
        <v>1649</v>
      </c>
      <c r="C2666" t="s">
        <v>1</v>
      </c>
      <c r="D2666" t="s">
        <v>1030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f t="shared" si="123"/>
        <v>0</v>
      </c>
      <c r="Q2666">
        <f t="shared" si="124"/>
        <v>0</v>
      </c>
      <c r="R2666">
        <f t="shared" si="125"/>
        <v>1</v>
      </c>
    </row>
    <row r="2667" spans="1:18">
      <c r="A2667" t="s">
        <v>334</v>
      </c>
      <c r="B2667" t="s">
        <v>2689</v>
      </c>
      <c r="C2667" t="s">
        <v>1058</v>
      </c>
      <c r="D2667" t="s">
        <v>1038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f t="shared" si="123"/>
        <v>0</v>
      </c>
      <c r="Q2667">
        <f t="shared" si="124"/>
        <v>0</v>
      </c>
      <c r="R2667">
        <f t="shared" si="125"/>
        <v>1</v>
      </c>
    </row>
    <row r="2668" spans="1:18">
      <c r="A2668" t="s">
        <v>3651</v>
      </c>
      <c r="B2668" t="s">
        <v>373</v>
      </c>
      <c r="C2668" t="s">
        <v>1338</v>
      </c>
      <c r="D2668" t="s">
        <v>1030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f t="shared" si="123"/>
        <v>0</v>
      </c>
      <c r="Q2668">
        <f t="shared" si="124"/>
        <v>0</v>
      </c>
      <c r="R2668">
        <f t="shared" si="125"/>
        <v>1</v>
      </c>
    </row>
    <row r="2669" spans="1:18">
      <c r="A2669" t="s">
        <v>3341</v>
      </c>
      <c r="B2669" t="s">
        <v>356</v>
      </c>
      <c r="C2669" t="s">
        <v>1058</v>
      </c>
      <c r="D2669" t="s">
        <v>1030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f t="shared" si="123"/>
        <v>0</v>
      </c>
      <c r="Q2669">
        <f t="shared" si="124"/>
        <v>0</v>
      </c>
      <c r="R2669">
        <f t="shared" si="125"/>
        <v>1</v>
      </c>
    </row>
    <row r="2670" spans="1:18">
      <c r="A2670" t="s">
        <v>3652</v>
      </c>
      <c r="B2670" t="s">
        <v>1068</v>
      </c>
      <c r="C2670" t="s">
        <v>3</v>
      </c>
      <c r="D2670" t="s">
        <v>1050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f t="shared" si="123"/>
        <v>0</v>
      </c>
      <c r="Q2670">
        <f t="shared" si="124"/>
        <v>0</v>
      </c>
      <c r="R2670">
        <f t="shared" si="125"/>
        <v>1</v>
      </c>
    </row>
    <row r="2671" spans="1:18">
      <c r="A2671" t="s">
        <v>3342</v>
      </c>
      <c r="B2671" t="s">
        <v>3343</v>
      </c>
      <c r="C2671" t="s">
        <v>1058</v>
      </c>
      <c r="D2671" t="s">
        <v>1039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f t="shared" si="123"/>
        <v>0</v>
      </c>
      <c r="Q2671">
        <f t="shared" si="124"/>
        <v>0</v>
      </c>
      <c r="R2671">
        <f t="shared" si="125"/>
        <v>1</v>
      </c>
    </row>
    <row r="2672" spans="1:18">
      <c r="A2672" t="s">
        <v>185</v>
      </c>
      <c r="B2672" t="s">
        <v>3344</v>
      </c>
      <c r="C2672" t="s">
        <v>1058</v>
      </c>
      <c r="D2672" t="s">
        <v>1033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f t="shared" si="123"/>
        <v>0</v>
      </c>
      <c r="Q2672">
        <f t="shared" si="124"/>
        <v>0</v>
      </c>
      <c r="R2672">
        <f t="shared" si="125"/>
        <v>1</v>
      </c>
    </row>
    <row r="2673" spans="1:18">
      <c r="A2673" t="s">
        <v>1638</v>
      </c>
      <c r="B2673" t="s">
        <v>112</v>
      </c>
      <c r="C2673" t="s">
        <v>1058</v>
      </c>
      <c r="D2673" t="s">
        <v>1050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f t="shared" si="123"/>
        <v>0</v>
      </c>
      <c r="Q2673">
        <f t="shared" si="124"/>
        <v>0</v>
      </c>
      <c r="R2673">
        <f t="shared" si="125"/>
        <v>1</v>
      </c>
    </row>
    <row r="2674" spans="1:18">
      <c r="A2674" t="s">
        <v>1153</v>
      </c>
      <c r="B2674" t="s">
        <v>103</v>
      </c>
      <c r="C2674" t="s">
        <v>1032</v>
      </c>
      <c r="D2674" t="s">
        <v>1031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f t="shared" si="123"/>
        <v>0</v>
      </c>
      <c r="Q2674">
        <f t="shared" si="124"/>
        <v>0</v>
      </c>
      <c r="R2674">
        <f t="shared" si="125"/>
        <v>1</v>
      </c>
    </row>
    <row r="2675" spans="1:18">
      <c r="A2675" t="s">
        <v>1691</v>
      </c>
      <c r="B2675" t="s">
        <v>3345</v>
      </c>
      <c r="C2675" t="s">
        <v>1059</v>
      </c>
      <c r="D2675" t="s">
        <v>1046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f t="shared" si="123"/>
        <v>0</v>
      </c>
      <c r="Q2675">
        <f t="shared" si="124"/>
        <v>0</v>
      </c>
      <c r="R2675">
        <f t="shared" si="125"/>
        <v>1</v>
      </c>
    </row>
    <row r="2676" spans="1:18">
      <c r="A2676" t="s">
        <v>3346</v>
      </c>
      <c r="B2676" t="s">
        <v>58</v>
      </c>
      <c r="C2676" t="s">
        <v>1058</v>
      </c>
      <c r="D2676" t="s">
        <v>1029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f t="shared" si="123"/>
        <v>0</v>
      </c>
      <c r="Q2676">
        <f t="shared" si="124"/>
        <v>0</v>
      </c>
      <c r="R2676">
        <f t="shared" si="125"/>
        <v>1</v>
      </c>
    </row>
    <row r="2677" spans="1:18">
      <c r="A2677" t="s">
        <v>1663</v>
      </c>
      <c r="B2677" t="s">
        <v>260</v>
      </c>
      <c r="C2677" t="s">
        <v>1064</v>
      </c>
      <c r="D2677" t="s">
        <v>1026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f t="shared" si="123"/>
        <v>0</v>
      </c>
      <c r="Q2677">
        <f t="shared" si="124"/>
        <v>0</v>
      </c>
      <c r="R2677">
        <f t="shared" si="125"/>
        <v>1</v>
      </c>
    </row>
    <row r="2678" spans="1:18">
      <c r="A2678" t="s">
        <v>833</v>
      </c>
      <c r="B2678" t="s">
        <v>371</v>
      </c>
      <c r="C2678" t="s">
        <v>1058</v>
      </c>
      <c r="D2678" t="s">
        <v>1035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f t="shared" si="123"/>
        <v>0</v>
      </c>
      <c r="Q2678">
        <f t="shared" si="124"/>
        <v>0</v>
      </c>
      <c r="R2678">
        <f t="shared" si="125"/>
        <v>1</v>
      </c>
    </row>
    <row r="2679" spans="1:18">
      <c r="A2679" t="s">
        <v>3560</v>
      </c>
      <c r="B2679" t="s">
        <v>230</v>
      </c>
      <c r="C2679" t="s">
        <v>1062</v>
      </c>
      <c r="D2679" t="s">
        <v>1041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f t="shared" si="123"/>
        <v>0</v>
      </c>
      <c r="Q2679">
        <f t="shared" si="124"/>
        <v>0</v>
      </c>
      <c r="R2679">
        <f t="shared" si="125"/>
        <v>1</v>
      </c>
    </row>
    <row r="2680" spans="1:18">
      <c r="A2680" t="s">
        <v>3347</v>
      </c>
      <c r="B2680" t="s">
        <v>2135</v>
      </c>
      <c r="C2680" t="s">
        <v>1064</v>
      </c>
      <c r="D2680" t="s">
        <v>1031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f t="shared" si="123"/>
        <v>0</v>
      </c>
      <c r="Q2680">
        <f t="shared" si="124"/>
        <v>0</v>
      </c>
      <c r="R2680">
        <f t="shared" si="125"/>
        <v>1</v>
      </c>
    </row>
    <row r="2681" spans="1:18">
      <c r="A2681" t="s">
        <v>2849</v>
      </c>
      <c r="B2681" t="s">
        <v>2315</v>
      </c>
      <c r="C2681" t="s">
        <v>1</v>
      </c>
      <c r="D2681" t="s">
        <v>1048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f t="shared" si="123"/>
        <v>0</v>
      </c>
      <c r="Q2681">
        <f t="shared" si="124"/>
        <v>0</v>
      </c>
      <c r="R2681">
        <f t="shared" si="125"/>
        <v>1</v>
      </c>
    </row>
    <row r="2682" spans="1:18">
      <c r="A2682" t="s">
        <v>229</v>
      </c>
      <c r="B2682" t="s">
        <v>2094</v>
      </c>
      <c r="C2682" t="s">
        <v>1064</v>
      </c>
      <c r="D2682" t="s">
        <v>1048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f t="shared" si="123"/>
        <v>0</v>
      </c>
      <c r="Q2682">
        <f t="shared" si="124"/>
        <v>0</v>
      </c>
      <c r="R2682">
        <f t="shared" si="125"/>
        <v>1</v>
      </c>
    </row>
    <row r="2683" spans="1:18">
      <c r="A2683" t="s">
        <v>3348</v>
      </c>
      <c r="B2683" t="s">
        <v>3349</v>
      </c>
      <c r="C2683" t="s">
        <v>1062</v>
      </c>
      <c r="D2683" t="s">
        <v>1052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f t="shared" si="123"/>
        <v>0</v>
      </c>
      <c r="Q2683">
        <f t="shared" si="124"/>
        <v>0</v>
      </c>
      <c r="R2683">
        <f t="shared" si="125"/>
        <v>1</v>
      </c>
    </row>
    <row r="2684" spans="1:18">
      <c r="A2684" t="s">
        <v>374</v>
      </c>
      <c r="B2684" t="s">
        <v>62</v>
      </c>
      <c r="C2684" t="s">
        <v>3</v>
      </c>
      <c r="D2684" t="s">
        <v>1060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f t="shared" si="123"/>
        <v>0</v>
      </c>
      <c r="Q2684">
        <f t="shared" si="124"/>
        <v>0</v>
      </c>
      <c r="R2684">
        <f t="shared" si="125"/>
        <v>1</v>
      </c>
    </row>
    <row r="2685" spans="1:18">
      <c r="A2685" t="s">
        <v>267</v>
      </c>
      <c r="B2685" t="s">
        <v>62</v>
      </c>
      <c r="C2685" t="s">
        <v>1032</v>
      </c>
      <c r="D2685" t="s">
        <v>1033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f t="shared" si="123"/>
        <v>0</v>
      </c>
      <c r="Q2685">
        <f t="shared" si="124"/>
        <v>0</v>
      </c>
      <c r="R2685">
        <f t="shared" si="125"/>
        <v>1</v>
      </c>
    </row>
    <row r="2686" spans="1:18">
      <c r="A2686" t="s">
        <v>3350</v>
      </c>
      <c r="B2686" t="s">
        <v>226</v>
      </c>
      <c r="C2686" t="s">
        <v>1032</v>
      </c>
      <c r="D2686" t="s">
        <v>1054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f t="shared" si="123"/>
        <v>0</v>
      </c>
      <c r="Q2686">
        <f t="shared" si="124"/>
        <v>0</v>
      </c>
      <c r="R2686">
        <f t="shared" si="125"/>
        <v>1</v>
      </c>
    </row>
    <row r="2687" spans="1:18">
      <c r="A2687" t="s">
        <v>2628</v>
      </c>
      <c r="B2687" t="s">
        <v>104</v>
      </c>
      <c r="C2687" t="s">
        <v>3</v>
      </c>
      <c r="D2687" t="s">
        <v>1040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f t="shared" si="123"/>
        <v>0</v>
      </c>
      <c r="Q2687">
        <f t="shared" si="124"/>
        <v>0</v>
      </c>
      <c r="R2687">
        <f t="shared" si="125"/>
        <v>1</v>
      </c>
    </row>
    <row r="2688" spans="1:18">
      <c r="A2688" t="s">
        <v>3351</v>
      </c>
      <c r="B2688" t="s">
        <v>196</v>
      </c>
      <c r="C2688" t="s">
        <v>1059</v>
      </c>
      <c r="D2688" t="s">
        <v>1046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f t="shared" si="123"/>
        <v>0</v>
      </c>
      <c r="Q2688">
        <f t="shared" si="124"/>
        <v>0</v>
      </c>
      <c r="R2688">
        <f t="shared" si="125"/>
        <v>1</v>
      </c>
    </row>
    <row r="2689" spans="1:18">
      <c r="A2689" t="s">
        <v>374</v>
      </c>
      <c r="B2689" t="s">
        <v>237</v>
      </c>
      <c r="C2689" t="s">
        <v>1064</v>
      </c>
      <c r="D2689" t="s">
        <v>1046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f t="shared" si="123"/>
        <v>0</v>
      </c>
      <c r="Q2689">
        <f t="shared" si="124"/>
        <v>0</v>
      </c>
      <c r="R2689">
        <f t="shared" si="125"/>
        <v>1</v>
      </c>
    </row>
    <row r="2690" spans="1:18">
      <c r="A2690" t="s">
        <v>3352</v>
      </c>
      <c r="B2690" t="s">
        <v>3353</v>
      </c>
      <c r="C2690" t="s">
        <v>1058</v>
      </c>
      <c r="D2690" t="s">
        <v>1039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f t="shared" si="123"/>
        <v>0</v>
      </c>
      <c r="Q2690">
        <f t="shared" si="124"/>
        <v>0</v>
      </c>
      <c r="R2690">
        <f t="shared" si="125"/>
        <v>1</v>
      </c>
    </row>
    <row r="2691" spans="1:18">
      <c r="A2691" t="s">
        <v>1093</v>
      </c>
      <c r="B2691" t="s">
        <v>74</v>
      </c>
      <c r="C2691" t="s">
        <v>1</v>
      </c>
      <c r="D2691" t="s">
        <v>1054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f t="shared" ref="P2691:P2754" si="126">O2691/16.875</f>
        <v>0</v>
      </c>
      <c r="Q2691">
        <f t="shared" ref="Q2691:Q2754" si="127">IF(O2691 &gt;= 500,P2691*1.1,IF(O2691 &gt; 400,P2691,IF(O2691&gt;300,P2691*0.9,IF(O2691&gt;200,P2691*0.8,IF(O2691&gt;100,P2691*0.7,P2691*0.6)))))</f>
        <v>0</v>
      </c>
      <c r="R2691">
        <f t="shared" ref="R2691:R2754" si="128">IF(Q2691 &lt; 1.5,1,Q2691)</f>
        <v>1</v>
      </c>
    </row>
    <row r="2692" spans="1:18">
      <c r="A2692" t="s">
        <v>177</v>
      </c>
      <c r="B2692" t="s">
        <v>356</v>
      </c>
      <c r="C2692" t="s">
        <v>1032</v>
      </c>
      <c r="D2692" t="s">
        <v>1052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f t="shared" si="126"/>
        <v>0</v>
      </c>
      <c r="Q2692">
        <f t="shared" si="127"/>
        <v>0</v>
      </c>
      <c r="R2692">
        <f t="shared" si="128"/>
        <v>1</v>
      </c>
    </row>
    <row r="2693" spans="1:18">
      <c r="A2693" t="s">
        <v>267</v>
      </c>
      <c r="B2693" t="s">
        <v>1765</v>
      </c>
      <c r="C2693" t="s">
        <v>1058</v>
      </c>
      <c r="D2693" t="s">
        <v>1050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f t="shared" si="126"/>
        <v>0</v>
      </c>
      <c r="Q2693">
        <f t="shared" si="127"/>
        <v>0</v>
      </c>
      <c r="R2693">
        <f t="shared" si="128"/>
        <v>1</v>
      </c>
    </row>
    <row r="2694" spans="1:18">
      <c r="A2694" t="s">
        <v>416</v>
      </c>
      <c r="B2694" t="s">
        <v>237</v>
      </c>
      <c r="C2694" t="s">
        <v>1032</v>
      </c>
      <c r="D2694" t="s">
        <v>1036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f t="shared" si="126"/>
        <v>0</v>
      </c>
      <c r="Q2694">
        <f t="shared" si="127"/>
        <v>0</v>
      </c>
      <c r="R2694">
        <f t="shared" si="128"/>
        <v>1</v>
      </c>
    </row>
    <row r="2695" spans="1:18">
      <c r="A2695" t="s">
        <v>3354</v>
      </c>
      <c r="B2695" t="s">
        <v>3355</v>
      </c>
      <c r="C2695" t="s">
        <v>1032</v>
      </c>
      <c r="D2695" t="s">
        <v>1042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f t="shared" si="126"/>
        <v>0</v>
      </c>
      <c r="Q2695">
        <f t="shared" si="127"/>
        <v>0</v>
      </c>
      <c r="R2695">
        <f t="shared" si="128"/>
        <v>1</v>
      </c>
    </row>
    <row r="2696" spans="1:18">
      <c r="A2696" t="s">
        <v>1518</v>
      </c>
      <c r="B2696" t="s">
        <v>208</v>
      </c>
      <c r="C2696" t="s">
        <v>1</v>
      </c>
      <c r="D2696" t="s">
        <v>1053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f t="shared" si="126"/>
        <v>0</v>
      </c>
      <c r="Q2696">
        <f t="shared" si="127"/>
        <v>0</v>
      </c>
      <c r="R2696">
        <f t="shared" si="128"/>
        <v>1</v>
      </c>
    </row>
    <row r="2697" spans="1:18">
      <c r="A2697" t="s">
        <v>146</v>
      </c>
      <c r="B2697" t="s">
        <v>449</v>
      </c>
      <c r="C2697" t="s">
        <v>1062</v>
      </c>
      <c r="D2697" t="s">
        <v>1029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f t="shared" si="126"/>
        <v>0</v>
      </c>
      <c r="Q2697">
        <f t="shared" si="127"/>
        <v>0</v>
      </c>
      <c r="R2697">
        <f t="shared" si="128"/>
        <v>1</v>
      </c>
    </row>
    <row r="2698" spans="1:18">
      <c r="A2698" t="s">
        <v>1186</v>
      </c>
      <c r="B2698" t="s">
        <v>890</v>
      </c>
      <c r="C2698" t="s">
        <v>2</v>
      </c>
      <c r="D2698" t="s">
        <v>1043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f t="shared" si="126"/>
        <v>0</v>
      </c>
      <c r="Q2698">
        <f t="shared" si="127"/>
        <v>0</v>
      </c>
      <c r="R2698">
        <f t="shared" si="128"/>
        <v>1</v>
      </c>
    </row>
    <row r="2699" spans="1:18">
      <c r="A2699" t="s">
        <v>501</v>
      </c>
      <c r="B2699" t="s">
        <v>315</v>
      </c>
      <c r="C2699" t="s">
        <v>1058</v>
      </c>
      <c r="D2699" t="s">
        <v>1048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f t="shared" si="126"/>
        <v>0</v>
      </c>
      <c r="Q2699">
        <f t="shared" si="127"/>
        <v>0</v>
      </c>
      <c r="R2699">
        <f t="shared" si="128"/>
        <v>1</v>
      </c>
    </row>
    <row r="2700" spans="1:18">
      <c r="A2700" t="s">
        <v>718</v>
      </c>
      <c r="B2700" t="s">
        <v>736</v>
      </c>
      <c r="C2700" t="s">
        <v>1058</v>
      </c>
      <c r="D2700" t="s">
        <v>1055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f t="shared" si="126"/>
        <v>0</v>
      </c>
      <c r="Q2700">
        <f t="shared" si="127"/>
        <v>0</v>
      </c>
      <c r="R2700">
        <f t="shared" si="128"/>
        <v>1</v>
      </c>
    </row>
    <row r="2701" spans="1:18">
      <c r="A2701" t="s">
        <v>3356</v>
      </c>
      <c r="B2701" t="s">
        <v>3357</v>
      </c>
      <c r="C2701" t="s">
        <v>1058</v>
      </c>
      <c r="D2701" t="s">
        <v>1052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f t="shared" si="126"/>
        <v>0</v>
      </c>
      <c r="Q2701">
        <f t="shared" si="127"/>
        <v>0</v>
      </c>
      <c r="R2701">
        <f t="shared" si="128"/>
        <v>1</v>
      </c>
    </row>
    <row r="2702" spans="1:18">
      <c r="A2702" t="s">
        <v>3358</v>
      </c>
      <c r="B2702" t="s">
        <v>371</v>
      </c>
      <c r="C2702" t="s">
        <v>1</v>
      </c>
      <c r="D2702" t="s">
        <v>1039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f t="shared" si="126"/>
        <v>0</v>
      </c>
      <c r="Q2702">
        <f t="shared" si="127"/>
        <v>0</v>
      </c>
      <c r="R2702">
        <f t="shared" si="128"/>
        <v>1</v>
      </c>
    </row>
    <row r="2703" spans="1:18">
      <c r="A2703" t="s">
        <v>3359</v>
      </c>
      <c r="B2703" t="s">
        <v>201</v>
      </c>
      <c r="C2703" t="s">
        <v>1032</v>
      </c>
      <c r="D2703" t="s">
        <v>1040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f t="shared" si="126"/>
        <v>0</v>
      </c>
      <c r="Q2703">
        <f t="shared" si="127"/>
        <v>0</v>
      </c>
      <c r="R2703">
        <f t="shared" si="128"/>
        <v>1</v>
      </c>
    </row>
    <row r="2704" spans="1:18">
      <c r="A2704" t="s">
        <v>3360</v>
      </c>
      <c r="B2704" t="s">
        <v>2054</v>
      </c>
      <c r="C2704" t="s">
        <v>1</v>
      </c>
      <c r="D2704" t="s">
        <v>1045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f t="shared" si="126"/>
        <v>0</v>
      </c>
      <c r="Q2704">
        <f t="shared" si="127"/>
        <v>0</v>
      </c>
      <c r="R2704">
        <f t="shared" si="128"/>
        <v>1</v>
      </c>
    </row>
    <row r="2705" spans="1:18">
      <c r="A2705" t="s">
        <v>3361</v>
      </c>
      <c r="B2705" t="s">
        <v>3362</v>
      </c>
      <c r="C2705" t="s">
        <v>1059</v>
      </c>
      <c r="D2705" t="s">
        <v>1050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f t="shared" si="126"/>
        <v>0</v>
      </c>
      <c r="Q2705">
        <f t="shared" si="127"/>
        <v>0</v>
      </c>
      <c r="R2705">
        <f t="shared" si="128"/>
        <v>1</v>
      </c>
    </row>
    <row r="2706" spans="1:18">
      <c r="A2706" t="s">
        <v>1175</v>
      </c>
      <c r="B2706" t="s">
        <v>143</v>
      </c>
      <c r="C2706" t="s">
        <v>1058</v>
      </c>
      <c r="D2706" t="s">
        <v>1037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f t="shared" si="126"/>
        <v>0</v>
      </c>
      <c r="Q2706">
        <f t="shared" si="127"/>
        <v>0</v>
      </c>
      <c r="R2706">
        <f t="shared" si="128"/>
        <v>1</v>
      </c>
    </row>
    <row r="2707" spans="1:18">
      <c r="A2707" t="s">
        <v>40</v>
      </c>
      <c r="B2707" t="s">
        <v>1717</v>
      </c>
      <c r="C2707" t="s">
        <v>1032</v>
      </c>
      <c r="D2707" t="s">
        <v>1043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f t="shared" si="126"/>
        <v>0</v>
      </c>
      <c r="Q2707">
        <f t="shared" si="127"/>
        <v>0</v>
      </c>
      <c r="R2707">
        <f t="shared" si="128"/>
        <v>1</v>
      </c>
    </row>
    <row r="2708" spans="1:18">
      <c r="A2708" t="s">
        <v>3363</v>
      </c>
      <c r="B2708" t="s">
        <v>509</v>
      </c>
      <c r="C2708" t="s">
        <v>1064</v>
      </c>
      <c r="D2708" t="s">
        <v>1048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f t="shared" si="126"/>
        <v>0</v>
      </c>
      <c r="Q2708">
        <f t="shared" si="127"/>
        <v>0</v>
      </c>
      <c r="R2708">
        <f t="shared" si="128"/>
        <v>1</v>
      </c>
    </row>
    <row r="2709" spans="1:18">
      <c r="A2709" t="s">
        <v>3364</v>
      </c>
      <c r="B2709" t="s">
        <v>30</v>
      </c>
      <c r="C2709" t="s">
        <v>1032</v>
      </c>
      <c r="D2709" t="s">
        <v>1339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f t="shared" si="126"/>
        <v>0</v>
      </c>
      <c r="Q2709">
        <f t="shared" si="127"/>
        <v>0</v>
      </c>
      <c r="R2709">
        <f t="shared" si="128"/>
        <v>1</v>
      </c>
    </row>
    <row r="2710" spans="1:18">
      <c r="A2710" t="s">
        <v>636</v>
      </c>
      <c r="B2710" t="s">
        <v>3365</v>
      </c>
      <c r="C2710" t="s">
        <v>1062</v>
      </c>
      <c r="D2710" t="s">
        <v>1043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f t="shared" si="126"/>
        <v>0</v>
      </c>
      <c r="Q2710">
        <f t="shared" si="127"/>
        <v>0</v>
      </c>
      <c r="R2710">
        <f t="shared" si="128"/>
        <v>1</v>
      </c>
    </row>
    <row r="2711" spans="1:18">
      <c r="A2711" t="s">
        <v>3366</v>
      </c>
      <c r="B2711" t="s">
        <v>46</v>
      </c>
      <c r="C2711" t="s">
        <v>2</v>
      </c>
      <c r="D2711" t="s">
        <v>1026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f t="shared" si="126"/>
        <v>0</v>
      </c>
      <c r="Q2711">
        <f t="shared" si="127"/>
        <v>0</v>
      </c>
      <c r="R2711">
        <f t="shared" si="128"/>
        <v>1</v>
      </c>
    </row>
    <row r="2712" spans="1:18">
      <c r="A2712" t="s">
        <v>123</v>
      </c>
      <c r="B2712" t="s">
        <v>125</v>
      </c>
      <c r="C2712" t="s">
        <v>2</v>
      </c>
      <c r="D2712" t="s">
        <v>1028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f t="shared" si="126"/>
        <v>0</v>
      </c>
      <c r="Q2712">
        <f t="shared" si="127"/>
        <v>0</v>
      </c>
      <c r="R2712">
        <f t="shared" si="128"/>
        <v>1</v>
      </c>
    </row>
    <row r="2713" spans="1:18">
      <c r="A2713" t="s">
        <v>3367</v>
      </c>
      <c r="B2713" t="s">
        <v>3368</v>
      </c>
      <c r="C2713" t="s">
        <v>1</v>
      </c>
      <c r="D2713" t="s">
        <v>1030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f t="shared" si="126"/>
        <v>0</v>
      </c>
      <c r="Q2713">
        <f t="shared" si="127"/>
        <v>0</v>
      </c>
      <c r="R2713">
        <f t="shared" si="128"/>
        <v>1</v>
      </c>
    </row>
    <row r="2714" spans="1:18">
      <c r="A2714" t="s">
        <v>3369</v>
      </c>
      <c r="B2714" t="s">
        <v>3370</v>
      </c>
      <c r="C2714" t="s">
        <v>1058</v>
      </c>
      <c r="D2714" t="s">
        <v>1043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f t="shared" si="126"/>
        <v>0</v>
      </c>
      <c r="Q2714">
        <f t="shared" si="127"/>
        <v>0</v>
      </c>
      <c r="R2714">
        <f t="shared" si="128"/>
        <v>1</v>
      </c>
    </row>
    <row r="2715" spans="1:18">
      <c r="A2715" t="s">
        <v>3371</v>
      </c>
      <c r="B2715" t="s">
        <v>846</v>
      </c>
      <c r="C2715" t="s">
        <v>1064</v>
      </c>
      <c r="D2715" t="s">
        <v>1040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f t="shared" si="126"/>
        <v>0</v>
      </c>
      <c r="Q2715">
        <f t="shared" si="127"/>
        <v>0</v>
      </c>
      <c r="R2715">
        <f t="shared" si="128"/>
        <v>1</v>
      </c>
    </row>
    <row r="2716" spans="1:18">
      <c r="A2716" t="s">
        <v>307</v>
      </c>
      <c r="B2716" t="s">
        <v>1074</v>
      </c>
      <c r="C2716" t="s">
        <v>2</v>
      </c>
      <c r="D2716" t="s">
        <v>1060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f t="shared" si="126"/>
        <v>0</v>
      </c>
      <c r="Q2716">
        <f t="shared" si="127"/>
        <v>0</v>
      </c>
      <c r="R2716">
        <f t="shared" si="128"/>
        <v>1</v>
      </c>
    </row>
    <row r="2717" spans="1:18">
      <c r="A2717" t="s">
        <v>3372</v>
      </c>
      <c r="B2717" t="s">
        <v>213</v>
      </c>
      <c r="C2717" t="s">
        <v>2</v>
      </c>
      <c r="D2717" t="s">
        <v>1030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f t="shared" si="126"/>
        <v>0</v>
      </c>
      <c r="Q2717">
        <f t="shared" si="127"/>
        <v>0</v>
      </c>
      <c r="R2717">
        <f t="shared" si="128"/>
        <v>1</v>
      </c>
    </row>
    <row r="2718" spans="1:18">
      <c r="A2718" t="s">
        <v>236</v>
      </c>
      <c r="B2718" t="s">
        <v>149</v>
      </c>
      <c r="C2718" t="s">
        <v>1058</v>
      </c>
      <c r="D2718" t="s">
        <v>1050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f t="shared" si="126"/>
        <v>0</v>
      </c>
      <c r="Q2718">
        <f t="shared" si="127"/>
        <v>0</v>
      </c>
      <c r="R2718">
        <f t="shared" si="128"/>
        <v>1</v>
      </c>
    </row>
    <row r="2719" spans="1:18">
      <c r="A2719" t="s">
        <v>3373</v>
      </c>
      <c r="B2719" t="s">
        <v>101</v>
      </c>
      <c r="C2719" t="s">
        <v>1058</v>
      </c>
      <c r="D2719" t="s">
        <v>1037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f t="shared" si="126"/>
        <v>0</v>
      </c>
      <c r="Q2719">
        <f t="shared" si="127"/>
        <v>0</v>
      </c>
      <c r="R2719">
        <f t="shared" si="128"/>
        <v>1</v>
      </c>
    </row>
    <row r="2720" spans="1:18">
      <c r="A2720" t="s">
        <v>3374</v>
      </c>
      <c r="B2720" t="s">
        <v>3375</v>
      </c>
      <c r="C2720" t="s">
        <v>1058</v>
      </c>
      <c r="D2720" t="s">
        <v>1046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f t="shared" si="126"/>
        <v>0</v>
      </c>
      <c r="Q2720">
        <f t="shared" si="127"/>
        <v>0</v>
      </c>
      <c r="R2720">
        <f t="shared" si="128"/>
        <v>1</v>
      </c>
    </row>
    <row r="2721" spans="1:18">
      <c r="A2721" t="s">
        <v>83</v>
      </c>
      <c r="B2721" t="s">
        <v>841</v>
      </c>
      <c r="C2721" t="s">
        <v>1059</v>
      </c>
      <c r="D2721" t="s">
        <v>1053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f t="shared" si="126"/>
        <v>0</v>
      </c>
      <c r="Q2721">
        <f t="shared" si="127"/>
        <v>0</v>
      </c>
      <c r="R2721">
        <f t="shared" si="128"/>
        <v>1</v>
      </c>
    </row>
    <row r="2722" spans="1:18">
      <c r="A2722" t="s">
        <v>28</v>
      </c>
      <c r="B2722" t="s">
        <v>3376</v>
      </c>
      <c r="C2722" t="s">
        <v>1058</v>
      </c>
      <c r="D2722" t="s">
        <v>1043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f t="shared" si="126"/>
        <v>0</v>
      </c>
      <c r="Q2722">
        <f t="shared" si="127"/>
        <v>0</v>
      </c>
      <c r="R2722">
        <f t="shared" si="128"/>
        <v>1</v>
      </c>
    </row>
    <row r="2723" spans="1:18">
      <c r="A2723" t="s">
        <v>2852</v>
      </c>
      <c r="B2723" t="s">
        <v>96</v>
      </c>
      <c r="C2723" t="s">
        <v>1061</v>
      </c>
      <c r="D2723" t="s">
        <v>1031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f t="shared" si="126"/>
        <v>0</v>
      </c>
      <c r="Q2723">
        <f t="shared" si="127"/>
        <v>0</v>
      </c>
      <c r="R2723">
        <f t="shared" si="128"/>
        <v>1</v>
      </c>
    </row>
    <row r="2724" spans="1:18">
      <c r="A2724" t="s">
        <v>3377</v>
      </c>
      <c r="B2724" t="s">
        <v>449</v>
      </c>
      <c r="C2724" t="s">
        <v>3</v>
      </c>
      <c r="D2724" t="s">
        <v>1028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f t="shared" si="126"/>
        <v>0</v>
      </c>
      <c r="Q2724">
        <f t="shared" si="127"/>
        <v>0</v>
      </c>
      <c r="R2724">
        <f t="shared" si="128"/>
        <v>1</v>
      </c>
    </row>
    <row r="2725" spans="1:18">
      <c r="A2725" t="s">
        <v>3378</v>
      </c>
      <c r="B2725" t="s">
        <v>379</v>
      </c>
      <c r="C2725" t="s">
        <v>1064</v>
      </c>
      <c r="D2725" t="s">
        <v>1048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f t="shared" si="126"/>
        <v>0</v>
      </c>
      <c r="Q2725">
        <f t="shared" si="127"/>
        <v>0</v>
      </c>
      <c r="R2725">
        <f t="shared" si="128"/>
        <v>1</v>
      </c>
    </row>
    <row r="2726" spans="1:18">
      <c r="A2726" t="s">
        <v>280</v>
      </c>
      <c r="B2726" t="s">
        <v>3379</v>
      </c>
      <c r="C2726" t="s">
        <v>1062</v>
      </c>
      <c r="D2726" t="s">
        <v>1053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f t="shared" si="126"/>
        <v>0</v>
      </c>
      <c r="Q2726">
        <f t="shared" si="127"/>
        <v>0</v>
      </c>
      <c r="R2726">
        <f t="shared" si="128"/>
        <v>1</v>
      </c>
    </row>
    <row r="2727" spans="1:18">
      <c r="A2727" t="s">
        <v>3380</v>
      </c>
      <c r="B2727" t="s">
        <v>296</v>
      </c>
      <c r="C2727" t="s">
        <v>1062</v>
      </c>
      <c r="D2727" t="s">
        <v>1050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f t="shared" si="126"/>
        <v>0</v>
      </c>
      <c r="Q2727">
        <f t="shared" si="127"/>
        <v>0</v>
      </c>
      <c r="R2727">
        <f t="shared" si="128"/>
        <v>1</v>
      </c>
    </row>
    <row r="2728" spans="1:18">
      <c r="A2728" t="s">
        <v>3381</v>
      </c>
      <c r="B2728" t="s">
        <v>226</v>
      </c>
      <c r="C2728" t="s">
        <v>1064</v>
      </c>
      <c r="D2728" t="s">
        <v>1339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f t="shared" si="126"/>
        <v>0</v>
      </c>
      <c r="Q2728">
        <f t="shared" si="127"/>
        <v>0</v>
      </c>
      <c r="R2728">
        <f t="shared" si="128"/>
        <v>1</v>
      </c>
    </row>
    <row r="2729" spans="1:18">
      <c r="A2729" t="s">
        <v>702</v>
      </c>
      <c r="B2729" t="s">
        <v>138</v>
      </c>
      <c r="C2729" t="s">
        <v>1058</v>
      </c>
      <c r="D2729" t="s">
        <v>1035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f t="shared" si="126"/>
        <v>0</v>
      </c>
      <c r="Q2729">
        <f t="shared" si="127"/>
        <v>0</v>
      </c>
      <c r="R2729">
        <f t="shared" si="128"/>
        <v>1</v>
      </c>
    </row>
    <row r="2730" spans="1:18">
      <c r="A2730" t="s">
        <v>3383</v>
      </c>
      <c r="B2730" t="s">
        <v>101</v>
      </c>
      <c r="C2730" t="s">
        <v>1064</v>
      </c>
      <c r="D2730" t="s">
        <v>1054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f t="shared" si="126"/>
        <v>0</v>
      </c>
      <c r="Q2730">
        <f t="shared" si="127"/>
        <v>0</v>
      </c>
      <c r="R2730">
        <f t="shared" si="128"/>
        <v>1</v>
      </c>
    </row>
    <row r="2731" spans="1:18">
      <c r="A2731" t="s">
        <v>3384</v>
      </c>
      <c r="B2731" t="s">
        <v>110</v>
      </c>
      <c r="C2731" t="s">
        <v>3</v>
      </c>
      <c r="D2731" t="s">
        <v>1041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f t="shared" si="126"/>
        <v>0</v>
      </c>
      <c r="Q2731">
        <f t="shared" si="127"/>
        <v>0</v>
      </c>
      <c r="R2731">
        <f t="shared" si="128"/>
        <v>1</v>
      </c>
    </row>
    <row r="2732" spans="1:18">
      <c r="A2732" t="s">
        <v>939</v>
      </c>
      <c r="B2732" t="s">
        <v>515</v>
      </c>
      <c r="C2732" t="s">
        <v>1059</v>
      </c>
      <c r="D2732" t="s">
        <v>1026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f t="shared" si="126"/>
        <v>0</v>
      </c>
      <c r="Q2732">
        <f t="shared" si="127"/>
        <v>0</v>
      </c>
      <c r="R2732">
        <f t="shared" si="128"/>
        <v>1</v>
      </c>
    </row>
    <row r="2733" spans="1:18">
      <c r="A2733" t="s">
        <v>264</v>
      </c>
      <c r="B2733" t="s">
        <v>629</v>
      </c>
      <c r="C2733" t="s">
        <v>1058</v>
      </c>
      <c r="D2733" t="s">
        <v>1060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f t="shared" si="126"/>
        <v>0</v>
      </c>
      <c r="Q2733">
        <f t="shared" si="127"/>
        <v>0</v>
      </c>
      <c r="R2733">
        <f t="shared" si="128"/>
        <v>1</v>
      </c>
    </row>
    <row r="2734" spans="1:18">
      <c r="A2734" t="s">
        <v>2073</v>
      </c>
      <c r="B2734" t="s">
        <v>243</v>
      </c>
      <c r="C2734" t="s">
        <v>1058</v>
      </c>
      <c r="D2734" t="s">
        <v>1034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f t="shared" si="126"/>
        <v>0</v>
      </c>
      <c r="Q2734">
        <f t="shared" si="127"/>
        <v>0</v>
      </c>
      <c r="R2734">
        <f t="shared" si="128"/>
        <v>1</v>
      </c>
    </row>
    <row r="2735" spans="1:18">
      <c r="A2735" t="s">
        <v>1183</v>
      </c>
      <c r="B2735" t="s">
        <v>465</v>
      </c>
      <c r="C2735" t="s">
        <v>1</v>
      </c>
      <c r="D2735" t="s">
        <v>1043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f t="shared" si="126"/>
        <v>0</v>
      </c>
      <c r="Q2735">
        <f t="shared" si="127"/>
        <v>0</v>
      </c>
      <c r="R2735">
        <f t="shared" si="128"/>
        <v>1</v>
      </c>
    </row>
    <row r="2736" spans="1:18">
      <c r="A2736" t="s">
        <v>3385</v>
      </c>
      <c r="B2736" t="s">
        <v>696</v>
      </c>
      <c r="C2736" t="s">
        <v>1032</v>
      </c>
      <c r="D2736" t="s">
        <v>1030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f t="shared" si="126"/>
        <v>0</v>
      </c>
      <c r="Q2736">
        <f t="shared" si="127"/>
        <v>0</v>
      </c>
      <c r="R2736">
        <f t="shared" si="128"/>
        <v>1</v>
      </c>
    </row>
    <row r="2737" spans="1:18">
      <c r="A2737" t="s">
        <v>508</v>
      </c>
      <c r="B2737" t="s">
        <v>150</v>
      </c>
      <c r="C2737" t="s">
        <v>2</v>
      </c>
      <c r="D2737" t="s">
        <v>1036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f t="shared" si="126"/>
        <v>0</v>
      </c>
      <c r="Q2737">
        <f t="shared" si="127"/>
        <v>0</v>
      </c>
      <c r="R2737">
        <f t="shared" si="128"/>
        <v>1</v>
      </c>
    </row>
    <row r="2738" spans="1:18">
      <c r="A2738" t="s">
        <v>3386</v>
      </c>
      <c r="B2738" t="s">
        <v>534</v>
      </c>
      <c r="C2738" t="s">
        <v>1032</v>
      </c>
      <c r="D2738" t="s">
        <v>1047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f t="shared" si="126"/>
        <v>0</v>
      </c>
      <c r="Q2738">
        <f t="shared" si="127"/>
        <v>0</v>
      </c>
      <c r="R2738">
        <f t="shared" si="128"/>
        <v>1</v>
      </c>
    </row>
    <row r="2739" spans="1:18">
      <c r="A2739" t="s">
        <v>185</v>
      </c>
      <c r="B2739" t="s">
        <v>3387</v>
      </c>
      <c r="C2739" t="s">
        <v>1058</v>
      </c>
      <c r="D2739" t="s">
        <v>1051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f t="shared" si="126"/>
        <v>0</v>
      </c>
      <c r="Q2739">
        <f t="shared" si="127"/>
        <v>0</v>
      </c>
      <c r="R2739">
        <f t="shared" si="128"/>
        <v>1</v>
      </c>
    </row>
    <row r="2740" spans="1:18">
      <c r="A2740" t="s">
        <v>1200</v>
      </c>
      <c r="B2740" t="s">
        <v>392</v>
      </c>
      <c r="C2740" t="s">
        <v>2</v>
      </c>
      <c r="D2740" t="s">
        <v>1045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f t="shared" si="126"/>
        <v>0</v>
      </c>
      <c r="Q2740">
        <f t="shared" si="127"/>
        <v>0</v>
      </c>
      <c r="R2740">
        <f t="shared" si="128"/>
        <v>1</v>
      </c>
    </row>
    <row r="2741" spans="1:18">
      <c r="A2741" t="s">
        <v>3046</v>
      </c>
      <c r="B2741" t="s">
        <v>3673</v>
      </c>
      <c r="C2741" t="s">
        <v>1058</v>
      </c>
      <c r="D2741" t="s">
        <v>1051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f t="shared" si="126"/>
        <v>0</v>
      </c>
      <c r="Q2741">
        <f t="shared" si="127"/>
        <v>0</v>
      </c>
      <c r="R2741">
        <f t="shared" si="128"/>
        <v>1</v>
      </c>
    </row>
    <row r="2742" spans="1:18">
      <c r="A2742" t="s">
        <v>3388</v>
      </c>
      <c r="B2742" t="s">
        <v>3389</v>
      </c>
      <c r="C2742" t="s">
        <v>1338</v>
      </c>
      <c r="D2742" t="s">
        <v>1038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f t="shared" si="126"/>
        <v>0</v>
      </c>
      <c r="Q2742">
        <f t="shared" si="127"/>
        <v>0</v>
      </c>
      <c r="R2742">
        <f t="shared" si="128"/>
        <v>1</v>
      </c>
    </row>
    <row r="2743" spans="1:18">
      <c r="A2743" t="s">
        <v>3390</v>
      </c>
      <c r="B2743" t="s">
        <v>1524</v>
      </c>
      <c r="C2743" t="s">
        <v>1064</v>
      </c>
      <c r="D2743" t="s">
        <v>1339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f t="shared" si="126"/>
        <v>0</v>
      </c>
      <c r="Q2743">
        <f t="shared" si="127"/>
        <v>0</v>
      </c>
      <c r="R2743">
        <f t="shared" si="128"/>
        <v>1</v>
      </c>
    </row>
    <row r="2744" spans="1:18">
      <c r="A2744" t="s">
        <v>518</v>
      </c>
      <c r="B2744" t="s">
        <v>62</v>
      </c>
      <c r="C2744" t="s">
        <v>1</v>
      </c>
      <c r="D2744" t="s">
        <v>1039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f t="shared" si="126"/>
        <v>0</v>
      </c>
      <c r="Q2744">
        <f t="shared" si="127"/>
        <v>0</v>
      </c>
      <c r="R2744">
        <f t="shared" si="128"/>
        <v>1</v>
      </c>
    </row>
    <row r="2745" spans="1:18">
      <c r="A2745" t="s">
        <v>3391</v>
      </c>
      <c r="B2745" t="s">
        <v>3392</v>
      </c>
      <c r="C2745" t="s">
        <v>1032</v>
      </c>
      <c r="D2745" t="s">
        <v>1048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f t="shared" si="126"/>
        <v>0</v>
      </c>
      <c r="Q2745">
        <f t="shared" si="127"/>
        <v>0</v>
      </c>
      <c r="R2745">
        <f t="shared" si="128"/>
        <v>1</v>
      </c>
    </row>
    <row r="2746" spans="1:18">
      <c r="A2746" t="s">
        <v>871</v>
      </c>
      <c r="B2746" t="s">
        <v>3393</v>
      </c>
      <c r="C2746" t="s">
        <v>1</v>
      </c>
      <c r="D2746" t="s">
        <v>1053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f t="shared" si="126"/>
        <v>0</v>
      </c>
      <c r="Q2746">
        <f t="shared" si="127"/>
        <v>0</v>
      </c>
      <c r="R2746">
        <f t="shared" si="128"/>
        <v>1</v>
      </c>
    </row>
    <row r="2747" spans="1:18">
      <c r="A2747" t="s">
        <v>3394</v>
      </c>
      <c r="B2747" t="s">
        <v>1088</v>
      </c>
      <c r="C2747" t="s">
        <v>1062</v>
      </c>
      <c r="D2747" t="s">
        <v>1031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f t="shared" si="126"/>
        <v>0</v>
      </c>
      <c r="Q2747">
        <f t="shared" si="127"/>
        <v>0</v>
      </c>
      <c r="R2747">
        <f t="shared" si="128"/>
        <v>1</v>
      </c>
    </row>
    <row r="2748" spans="1:18">
      <c r="A2748" t="s">
        <v>185</v>
      </c>
      <c r="B2748" t="s">
        <v>1601</v>
      </c>
      <c r="C2748" t="s">
        <v>1032</v>
      </c>
      <c r="D2748" t="s">
        <v>1033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f t="shared" si="126"/>
        <v>0</v>
      </c>
      <c r="Q2748">
        <f t="shared" si="127"/>
        <v>0</v>
      </c>
      <c r="R2748">
        <f t="shared" si="128"/>
        <v>1</v>
      </c>
    </row>
    <row r="2749" spans="1:18">
      <c r="A2749" t="s">
        <v>3395</v>
      </c>
      <c r="B2749" t="s">
        <v>3396</v>
      </c>
      <c r="C2749" t="s">
        <v>1064</v>
      </c>
      <c r="D2749" t="s">
        <v>1055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f t="shared" si="126"/>
        <v>0</v>
      </c>
      <c r="Q2749">
        <f t="shared" si="127"/>
        <v>0</v>
      </c>
      <c r="R2749">
        <f t="shared" si="128"/>
        <v>1</v>
      </c>
    </row>
    <row r="2750" spans="1:18">
      <c r="A2750" t="s">
        <v>501</v>
      </c>
      <c r="B2750" t="s">
        <v>1675</v>
      </c>
      <c r="C2750" t="s">
        <v>1064</v>
      </c>
      <c r="D2750" t="s">
        <v>1055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f t="shared" si="126"/>
        <v>0</v>
      </c>
      <c r="Q2750">
        <f t="shared" si="127"/>
        <v>0</v>
      </c>
      <c r="R2750">
        <f t="shared" si="128"/>
        <v>1</v>
      </c>
    </row>
    <row r="2751" spans="1:18">
      <c r="A2751" t="s">
        <v>3559</v>
      </c>
      <c r="B2751" t="s">
        <v>58</v>
      </c>
      <c r="C2751" t="s">
        <v>1064</v>
      </c>
      <c r="D2751" t="s">
        <v>1033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f t="shared" si="126"/>
        <v>0</v>
      </c>
      <c r="Q2751">
        <f t="shared" si="127"/>
        <v>0</v>
      </c>
      <c r="R2751">
        <f t="shared" si="128"/>
        <v>1</v>
      </c>
    </row>
    <row r="2752" spans="1:18">
      <c r="A2752" t="s">
        <v>3397</v>
      </c>
      <c r="B2752" t="s">
        <v>1101</v>
      </c>
      <c r="C2752" t="s">
        <v>1</v>
      </c>
      <c r="D2752" t="s">
        <v>1036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f t="shared" si="126"/>
        <v>0</v>
      </c>
      <c r="Q2752">
        <f t="shared" si="127"/>
        <v>0</v>
      </c>
      <c r="R2752">
        <f t="shared" si="128"/>
        <v>1</v>
      </c>
    </row>
    <row r="2753" spans="1:18">
      <c r="A2753" t="s">
        <v>335</v>
      </c>
      <c r="B2753" t="s">
        <v>160</v>
      </c>
      <c r="C2753" t="s">
        <v>3</v>
      </c>
      <c r="D2753" t="s">
        <v>1038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f t="shared" si="126"/>
        <v>0</v>
      </c>
      <c r="Q2753">
        <f t="shared" si="127"/>
        <v>0</v>
      </c>
      <c r="R2753">
        <f t="shared" si="128"/>
        <v>1</v>
      </c>
    </row>
    <row r="2754" spans="1:18">
      <c r="A2754" t="s">
        <v>3398</v>
      </c>
      <c r="B2754" t="s">
        <v>382</v>
      </c>
      <c r="C2754" t="s">
        <v>1058</v>
      </c>
      <c r="D2754" t="s">
        <v>1037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f t="shared" si="126"/>
        <v>0</v>
      </c>
      <c r="Q2754">
        <f t="shared" si="127"/>
        <v>0</v>
      </c>
      <c r="R2754">
        <f t="shared" si="128"/>
        <v>1</v>
      </c>
    </row>
    <row r="2755" spans="1:18">
      <c r="A2755" t="s">
        <v>3399</v>
      </c>
      <c r="B2755" t="s">
        <v>841</v>
      </c>
      <c r="C2755" t="s">
        <v>1059</v>
      </c>
      <c r="D2755" t="s">
        <v>1055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f t="shared" ref="P2755:P2818" si="129">O2755/16.875</f>
        <v>0</v>
      </c>
      <c r="Q2755">
        <f t="shared" ref="Q2755:Q2818" si="130">IF(O2755 &gt;= 500,P2755*1.1,IF(O2755 &gt; 400,P2755,IF(O2755&gt;300,P2755*0.9,IF(O2755&gt;200,P2755*0.8,IF(O2755&gt;100,P2755*0.7,P2755*0.6)))))</f>
        <v>0</v>
      </c>
      <c r="R2755">
        <f t="shared" ref="R2755:R2818" si="131">IF(Q2755 &lt; 1.5,1,Q2755)</f>
        <v>1</v>
      </c>
    </row>
    <row r="2756" spans="1:18">
      <c r="A2756" t="s">
        <v>1927</v>
      </c>
      <c r="B2756" t="s">
        <v>1855</v>
      </c>
      <c r="C2756" t="s">
        <v>1032</v>
      </c>
      <c r="D2756" t="s">
        <v>1053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f t="shared" si="129"/>
        <v>0</v>
      </c>
      <c r="Q2756">
        <f t="shared" si="130"/>
        <v>0</v>
      </c>
      <c r="R2756">
        <f t="shared" si="131"/>
        <v>1</v>
      </c>
    </row>
    <row r="2757" spans="1:18">
      <c r="A2757" t="s">
        <v>2640</v>
      </c>
      <c r="B2757" t="s">
        <v>254</v>
      </c>
      <c r="C2757" t="s">
        <v>1032</v>
      </c>
      <c r="D2757" t="s">
        <v>1037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f t="shared" si="129"/>
        <v>0</v>
      </c>
      <c r="Q2757">
        <f t="shared" si="130"/>
        <v>0</v>
      </c>
      <c r="R2757">
        <f t="shared" si="131"/>
        <v>1</v>
      </c>
    </row>
    <row r="2758" spans="1:18">
      <c r="A2758" t="s">
        <v>3400</v>
      </c>
      <c r="B2758" t="s">
        <v>1653</v>
      </c>
      <c r="C2758" t="s">
        <v>3</v>
      </c>
      <c r="D2758" t="s">
        <v>1043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f t="shared" si="129"/>
        <v>0</v>
      </c>
      <c r="Q2758">
        <f t="shared" si="130"/>
        <v>0</v>
      </c>
      <c r="R2758">
        <f t="shared" si="131"/>
        <v>1</v>
      </c>
    </row>
    <row r="2759" spans="1:18">
      <c r="A2759" t="s">
        <v>3401</v>
      </c>
      <c r="B2759" t="s">
        <v>201</v>
      </c>
      <c r="C2759" t="s">
        <v>2</v>
      </c>
      <c r="D2759" t="s">
        <v>1039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f t="shared" si="129"/>
        <v>0</v>
      </c>
      <c r="Q2759">
        <f t="shared" si="130"/>
        <v>0</v>
      </c>
      <c r="R2759">
        <f t="shared" si="131"/>
        <v>1</v>
      </c>
    </row>
    <row r="2760" spans="1:18">
      <c r="A2760" t="s">
        <v>3402</v>
      </c>
      <c r="B2760" t="s">
        <v>1871</v>
      </c>
      <c r="C2760" t="s">
        <v>1032</v>
      </c>
      <c r="D2760" t="s">
        <v>1046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f t="shared" si="129"/>
        <v>0</v>
      </c>
      <c r="Q2760">
        <f t="shared" si="130"/>
        <v>0</v>
      </c>
      <c r="R2760">
        <f t="shared" si="131"/>
        <v>1</v>
      </c>
    </row>
    <row r="2761" spans="1:18">
      <c r="A2761" t="s">
        <v>3403</v>
      </c>
      <c r="B2761" t="s">
        <v>2140</v>
      </c>
      <c r="C2761" t="s">
        <v>1032</v>
      </c>
      <c r="D2761" t="s">
        <v>1051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f t="shared" si="129"/>
        <v>0</v>
      </c>
      <c r="Q2761">
        <f t="shared" si="130"/>
        <v>0</v>
      </c>
      <c r="R2761">
        <f t="shared" si="131"/>
        <v>1</v>
      </c>
    </row>
    <row r="2762" spans="1:18">
      <c r="A2762" t="s">
        <v>3053</v>
      </c>
      <c r="B2762" t="s">
        <v>2557</v>
      </c>
      <c r="C2762" t="s">
        <v>1058</v>
      </c>
      <c r="D2762" t="s">
        <v>1044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f t="shared" si="129"/>
        <v>0</v>
      </c>
      <c r="Q2762">
        <f t="shared" si="130"/>
        <v>0</v>
      </c>
      <c r="R2762">
        <f t="shared" si="131"/>
        <v>1</v>
      </c>
    </row>
    <row r="2763" spans="1:18">
      <c r="A2763" t="s">
        <v>3404</v>
      </c>
      <c r="B2763" t="s">
        <v>356</v>
      </c>
      <c r="C2763" t="s">
        <v>1062</v>
      </c>
      <c r="D2763" t="s">
        <v>1026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f t="shared" si="129"/>
        <v>0</v>
      </c>
      <c r="Q2763">
        <f t="shared" si="130"/>
        <v>0</v>
      </c>
      <c r="R2763">
        <f t="shared" si="131"/>
        <v>1</v>
      </c>
    </row>
    <row r="2764" spans="1:18">
      <c r="A2764" t="s">
        <v>3405</v>
      </c>
      <c r="B2764" t="s">
        <v>2126</v>
      </c>
      <c r="C2764" t="s">
        <v>1058</v>
      </c>
      <c r="D2764" t="s">
        <v>1053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f t="shared" si="129"/>
        <v>0</v>
      </c>
      <c r="Q2764">
        <f t="shared" si="130"/>
        <v>0</v>
      </c>
      <c r="R2764">
        <f t="shared" si="131"/>
        <v>1</v>
      </c>
    </row>
    <row r="2765" spans="1:18">
      <c r="A2765" t="s">
        <v>3406</v>
      </c>
      <c r="B2765" t="s">
        <v>103</v>
      </c>
      <c r="C2765" t="s">
        <v>1</v>
      </c>
      <c r="D2765" t="s">
        <v>1045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f t="shared" si="129"/>
        <v>0</v>
      </c>
      <c r="Q2765">
        <f t="shared" si="130"/>
        <v>0</v>
      </c>
      <c r="R2765">
        <f t="shared" si="131"/>
        <v>1</v>
      </c>
    </row>
    <row r="2766" spans="1:18">
      <c r="A2766" t="s">
        <v>462</v>
      </c>
      <c r="B2766" t="s">
        <v>1104</v>
      </c>
      <c r="C2766" t="s">
        <v>1064</v>
      </c>
      <c r="D2766" t="s">
        <v>1040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f t="shared" si="129"/>
        <v>0</v>
      </c>
      <c r="Q2766">
        <f t="shared" si="130"/>
        <v>0</v>
      </c>
      <c r="R2766">
        <f t="shared" si="131"/>
        <v>1</v>
      </c>
    </row>
    <row r="2767" spans="1:18">
      <c r="A2767" t="s">
        <v>667</v>
      </c>
      <c r="B2767" t="s">
        <v>3653</v>
      </c>
      <c r="C2767" t="s">
        <v>1059</v>
      </c>
      <c r="D2767" t="s">
        <v>1051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f t="shared" si="129"/>
        <v>0</v>
      </c>
      <c r="Q2767">
        <f t="shared" si="130"/>
        <v>0</v>
      </c>
      <c r="R2767">
        <f t="shared" si="131"/>
        <v>1</v>
      </c>
    </row>
    <row r="2768" spans="1:18">
      <c r="A2768" t="s">
        <v>3407</v>
      </c>
      <c r="B2768" t="s">
        <v>299</v>
      </c>
      <c r="C2768" t="s">
        <v>1064</v>
      </c>
      <c r="D2768" t="s">
        <v>1339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f t="shared" si="129"/>
        <v>0</v>
      </c>
      <c r="Q2768">
        <f t="shared" si="130"/>
        <v>0</v>
      </c>
      <c r="R2768">
        <f t="shared" si="131"/>
        <v>1</v>
      </c>
    </row>
    <row r="2769" spans="1:18">
      <c r="A2769" t="s">
        <v>71</v>
      </c>
      <c r="B2769" t="s">
        <v>2294</v>
      </c>
      <c r="C2769" t="s">
        <v>1059</v>
      </c>
      <c r="D2769" t="s">
        <v>1039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f t="shared" si="129"/>
        <v>0</v>
      </c>
      <c r="Q2769">
        <f t="shared" si="130"/>
        <v>0</v>
      </c>
      <c r="R2769">
        <f t="shared" si="131"/>
        <v>1</v>
      </c>
    </row>
    <row r="2770" spans="1:18">
      <c r="A2770" t="s">
        <v>3408</v>
      </c>
      <c r="B2770" t="s">
        <v>1074</v>
      </c>
      <c r="C2770" t="s">
        <v>1059</v>
      </c>
      <c r="D2770" t="s">
        <v>1051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f t="shared" si="129"/>
        <v>0</v>
      </c>
      <c r="Q2770">
        <f t="shared" si="130"/>
        <v>0</v>
      </c>
      <c r="R2770">
        <f t="shared" si="131"/>
        <v>1</v>
      </c>
    </row>
    <row r="2771" spans="1:18">
      <c r="A2771" t="s">
        <v>3409</v>
      </c>
      <c r="B2771" t="s">
        <v>142</v>
      </c>
      <c r="C2771" t="s">
        <v>1064</v>
      </c>
      <c r="D2771" t="s">
        <v>1028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f t="shared" si="129"/>
        <v>0</v>
      </c>
      <c r="Q2771">
        <f t="shared" si="130"/>
        <v>0</v>
      </c>
      <c r="R2771">
        <f t="shared" si="131"/>
        <v>1</v>
      </c>
    </row>
    <row r="2772" spans="1:18">
      <c r="A2772" t="s">
        <v>325</v>
      </c>
      <c r="B2772" t="s">
        <v>160</v>
      </c>
      <c r="C2772" t="s">
        <v>1338</v>
      </c>
      <c r="D2772" t="s">
        <v>1050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f t="shared" si="129"/>
        <v>0</v>
      </c>
      <c r="Q2772">
        <f t="shared" si="130"/>
        <v>0</v>
      </c>
      <c r="R2772">
        <f t="shared" si="131"/>
        <v>1</v>
      </c>
    </row>
    <row r="2773" spans="1:18">
      <c r="A2773" t="s">
        <v>3654</v>
      </c>
      <c r="B2773" t="s">
        <v>50</v>
      </c>
      <c r="C2773" t="s">
        <v>1062</v>
      </c>
      <c r="D2773" t="s">
        <v>1034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f t="shared" si="129"/>
        <v>0</v>
      </c>
      <c r="Q2773">
        <f t="shared" si="130"/>
        <v>0</v>
      </c>
      <c r="R2773">
        <f t="shared" si="131"/>
        <v>1</v>
      </c>
    </row>
    <row r="2774" spans="1:18">
      <c r="A2774" t="s">
        <v>136</v>
      </c>
      <c r="B2774" t="s">
        <v>168</v>
      </c>
      <c r="C2774" t="s">
        <v>1058</v>
      </c>
      <c r="D2774" t="s">
        <v>1033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f t="shared" si="129"/>
        <v>0</v>
      </c>
      <c r="Q2774">
        <f t="shared" si="130"/>
        <v>0</v>
      </c>
      <c r="R2774">
        <f t="shared" si="131"/>
        <v>1</v>
      </c>
    </row>
    <row r="2775" spans="1:18">
      <c r="A2775" t="s">
        <v>664</v>
      </c>
      <c r="B2775" t="s">
        <v>3410</v>
      </c>
      <c r="C2775" t="s">
        <v>1059</v>
      </c>
      <c r="D2775" t="s">
        <v>1030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f t="shared" si="129"/>
        <v>0</v>
      </c>
      <c r="Q2775">
        <f t="shared" si="130"/>
        <v>0</v>
      </c>
      <c r="R2775">
        <f t="shared" si="131"/>
        <v>1</v>
      </c>
    </row>
    <row r="2776" spans="1:18">
      <c r="A2776" t="s">
        <v>522</v>
      </c>
      <c r="B2776" t="s">
        <v>1500</v>
      </c>
      <c r="C2776" t="s">
        <v>1058</v>
      </c>
      <c r="D2776" t="s">
        <v>1060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f t="shared" si="129"/>
        <v>0</v>
      </c>
      <c r="Q2776">
        <f t="shared" si="130"/>
        <v>0</v>
      </c>
      <c r="R2776">
        <f t="shared" si="131"/>
        <v>1</v>
      </c>
    </row>
    <row r="2777" spans="1:18">
      <c r="A2777" t="s">
        <v>863</v>
      </c>
      <c r="B2777" t="s">
        <v>62</v>
      </c>
      <c r="C2777" t="s">
        <v>1032</v>
      </c>
      <c r="D2777" t="s">
        <v>1038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f t="shared" si="129"/>
        <v>0</v>
      </c>
      <c r="Q2777">
        <f t="shared" si="130"/>
        <v>0</v>
      </c>
      <c r="R2777">
        <f t="shared" si="131"/>
        <v>1</v>
      </c>
    </row>
    <row r="2778" spans="1:18">
      <c r="A2778" t="s">
        <v>3411</v>
      </c>
      <c r="B2778" t="s">
        <v>244</v>
      </c>
      <c r="C2778" t="s">
        <v>1058</v>
      </c>
      <c r="D2778" t="s">
        <v>1053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f t="shared" si="129"/>
        <v>0</v>
      </c>
      <c r="Q2778">
        <f t="shared" si="130"/>
        <v>0</v>
      </c>
      <c r="R2778">
        <f t="shared" si="131"/>
        <v>1</v>
      </c>
    </row>
    <row r="2779" spans="1:18">
      <c r="A2779" t="s">
        <v>522</v>
      </c>
      <c r="B2779" t="s">
        <v>468</v>
      </c>
      <c r="C2779" t="s">
        <v>1059</v>
      </c>
      <c r="D2779" t="s">
        <v>1037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f t="shared" si="129"/>
        <v>0</v>
      </c>
      <c r="Q2779">
        <f t="shared" si="130"/>
        <v>0</v>
      </c>
      <c r="R2779">
        <f t="shared" si="131"/>
        <v>1</v>
      </c>
    </row>
    <row r="2780" spans="1:18">
      <c r="A2780" t="s">
        <v>3412</v>
      </c>
      <c r="B2780" t="s">
        <v>1719</v>
      </c>
      <c r="C2780" t="s">
        <v>1032</v>
      </c>
      <c r="D2780" t="s">
        <v>1031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f t="shared" si="129"/>
        <v>0</v>
      </c>
      <c r="Q2780">
        <f t="shared" si="130"/>
        <v>0</v>
      </c>
      <c r="R2780">
        <f t="shared" si="131"/>
        <v>1</v>
      </c>
    </row>
    <row r="2781" spans="1:18">
      <c r="A2781" t="s">
        <v>267</v>
      </c>
      <c r="B2781" t="s">
        <v>3413</v>
      </c>
      <c r="C2781" t="s">
        <v>3</v>
      </c>
      <c r="D2781" t="s">
        <v>1035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f t="shared" si="129"/>
        <v>0</v>
      </c>
      <c r="Q2781">
        <f t="shared" si="130"/>
        <v>0</v>
      </c>
      <c r="R2781">
        <f t="shared" si="131"/>
        <v>1</v>
      </c>
    </row>
    <row r="2782" spans="1:18">
      <c r="A2782" t="s">
        <v>202</v>
      </c>
      <c r="B2782" t="s">
        <v>288</v>
      </c>
      <c r="C2782" t="s">
        <v>1338</v>
      </c>
      <c r="D2782" t="s">
        <v>1033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f t="shared" si="129"/>
        <v>0</v>
      </c>
      <c r="Q2782">
        <f t="shared" si="130"/>
        <v>0</v>
      </c>
      <c r="R2782">
        <f t="shared" si="131"/>
        <v>1</v>
      </c>
    </row>
    <row r="2783" spans="1:18">
      <c r="A2783" t="s">
        <v>3414</v>
      </c>
      <c r="B2783" t="s">
        <v>3349</v>
      </c>
      <c r="C2783" t="s">
        <v>1059</v>
      </c>
      <c r="D2783" t="s">
        <v>1045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f t="shared" si="129"/>
        <v>0</v>
      </c>
      <c r="Q2783">
        <f t="shared" si="130"/>
        <v>0</v>
      </c>
      <c r="R2783">
        <f t="shared" si="131"/>
        <v>1</v>
      </c>
    </row>
    <row r="2784" spans="1:18">
      <c r="A2784" t="s">
        <v>2275</v>
      </c>
      <c r="B2784" t="s">
        <v>325</v>
      </c>
      <c r="C2784" t="s">
        <v>3</v>
      </c>
      <c r="D2784" t="s">
        <v>1060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f t="shared" si="129"/>
        <v>0</v>
      </c>
      <c r="Q2784">
        <f t="shared" si="130"/>
        <v>0</v>
      </c>
      <c r="R2784">
        <f t="shared" si="131"/>
        <v>1</v>
      </c>
    </row>
    <row r="2785" spans="1:18">
      <c r="A2785" t="s">
        <v>246</v>
      </c>
      <c r="B2785" t="s">
        <v>1018</v>
      </c>
      <c r="C2785" t="s">
        <v>1062</v>
      </c>
      <c r="D2785" t="s">
        <v>1035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f t="shared" si="129"/>
        <v>0</v>
      </c>
      <c r="Q2785">
        <f t="shared" si="130"/>
        <v>0</v>
      </c>
      <c r="R2785">
        <f t="shared" si="131"/>
        <v>1</v>
      </c>
    </row>
    <row r="2786" spans="1:18">
      <c r="A2786" t="s">
        <v>3415</v>
      </c>
      <c r="B2786" t="s">
        <v>1653</v>
      </c>
      <c r="C2786" t="s">
        <v>2</v>
      </c>
      <c r="D2786" t="s">
        <v>1031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f t="shared" si="129"/>
        <v>0</v>
      </c>
      <c r="Q2786">
        <f t="shared" si="130"/>
        <v>0</v>
      </c>
      <c r="R2786">
        <f t="shared" si="131"/>
        <v>1</v>
      </c>
    </row>
    <row r="2787" spans="1:18">
      <c r="A2787" t="s">
        <v>1639</v>
      </c>
      <c r="B2787" t="s">
        <v>675</v>
      </c>
      <c r="C2787" t="s">
        <v>1032</v>
      </c>
      <c r="D2787" t="s">
        <v>1051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f t="shared" si="129"/>
        <v>0</v>
      </c>
      <c r="Q2787">
        <f t="shared" si="130"/>
        <v>0</v>
      </c>
      <c r="R2787">
        <f t="shared" si="131"/>
        <v>1</v>
      </c>
    </row>
    <row r="2788" spans="1:18">
      <c r="A2788" t="s">
        <v>3416</v>
      </c>
      <c r="B2788" t="s">
        <v>1068</v>
      </c>
      <c r="C2788" t="s">
        <v>1058</v>
      </c>
      <c r="D2788" t="s">
        <v>1053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f t="shared" si="129"/>
        <v>0</v>
      </c>
      <c r="Q2788">
        <f t="shared" si="130"/>
        <v>0</v>
      </c>
      <c r="R2788">
        <f t="shared" si="131"/>
        <v>1</v>
      </c>
    </row>
    <row r="2789" spans="1:18">
      <c r="A2789" t="s">
        <v>3417</v>
      </c>
      <c r="B2789" t="s">
        <v>169</v>
      </c>
      <c r="C2789" t="s">
        <v>1064</v>
      </c>
      <c r="D2789" t="s">
        <v>1037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f t="shared" si="129"/>
        <v>0</v>
      </c>
      <c r="Q2789">
        <f t="shared" si="130"/>
        <v>0</v>
      </c>
      <c r="R2789">
        <f t="shared" si="131"/>
        <v>1</v>
      </c>
    </row>
    <row r="2790" spans="1:18">
      <c r="A2790" t="s">
        <v>1195</v>
      </c>
      <c r="B2790" t="s">
        <v>629</v>
      </c>
      <c r="C2790" t="s">
        <v>1058</v>
      </c>
      <c r="D2790" t="s">
        <v>1029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f t="shared" si="129"/>
        <v>0</v>
      </c>
      <c r="Q2790">
        <f t="shared" si="130"/>
        <v>0</v>
      </c>
      <c r="R2790">
        <f t="shared" si="131"/>
        <v>1</v>
      </c>
    </row>
    <row r="2791" spans="1:18">
      <c r="A2791" t="s">
        <v>3418</v>
      </c>
      <c r="B2791" t="s">
        <v>103</v>
      </c>
      <c r="C2791" t="s">
        <v>1032</v>
      </c>
      <c r="D2791" t="s">
        <v>1052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f t="shared" si="129"/>
        <v>0</v>
      </c>
      <c r="Q2791">
        <f t="shared" si="130"/>
        <v>0</v>
      </c>
      <c r="R2791">
        <f t="shared" si="131"/>
        <v>1</v>
      </c>
    </row>
    <row r="2792" spans="1:18">
      <c r="A2792" t="s">
        <v>1127</v>
      </c>
      <c r="B2792" t="s">
        <v>3419</v>
      </c>
      <c r="C2792" t="s">
        <v>1058</v>
      </c>
      <c r="D2792" t="s">
        <v>1043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f t="shared" si="129"/>
        <v>0</v>
      </c>
      <c r="Q2792">
        <f t="shared" si="130"/>
        <v>0</v>
      </c>
      <c r="R2792">
        <f t="shared" si="131"/>
        <v>1</v>
      </c>
    </row>
    <row r="2793" spans="1:18">
      <c r="A2793" t="s">
        <v>146</v>
      </c>
      <c r="B2793" t="s">
        <v>835</v>
      </c>
      <c r="C2793" t="s">
        <v>1064</v>
      </c>
      <c r="D2793" t="s">
        <v>1060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f t="shared" si="129"/>
        <v>0</v>
      </c>
      <c r="Q2793">
        <f t="shared" si="130"/>
        <v>0</v>
      </c>
      <c r="R2793">
        <f t="shared" si="131"/>
        <v>1</v>
      </c>
    </row>
    <row r="2794" spans="1:18">
      <c r="A2794" t="s">
        <v>1356</v>
      </c>
      <c r="B2794" t="s">
        <v>166</v>
      </c>
      <c r="C2794" t="s">
        <v>1</v>
      </c>
      <c r="D2794" t="s">
        <v>1046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f t="shared" si="129"/>
        <v>0</v>
      </c>
      <c r="Q2794">
        <f t="shared" si="130"/>
        <v>0</v>
      </c>
      <c r="R2794">
        <f t="shared" si="131"/>
        <v>1</v>
      </c>
    </row>
    <row r="2795" spans="1:18">
      <c r="A2795" t="s">
        <v>3420</v>
      </c>
      <c r="B2795" t="s">
        <v>3672</v>
      </c>
      <c r="C2795" t="s">
        <v>2</v>
      </c>
      <c r="D2795" t="s">
        <v>1041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f t="shared" si="129"/>
        <v>0</v>
      </c>
      <c r="Q2795">
        <f t="shared" si="130"/>
        <v>0</v>
      </c>
      <c r="R2795">
        <f t="shared" si="131"/>
        <v>1</v>
      </c>
    </row>
    <row r="2796" spans="1:18">
      <c r="A2796" t="s">
        <v>3421</v>
      </c>
      <c r="B2796" t="s">
        <v>180</v>
      </c>
      <c r="C2796" t="s">
        <v>1032</v>
      </c>
      <c r="D2796" t="s">
        <v>1339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f t="shared" si="129"/>
        <v>0</v>
      </c>
      <c r="Q2796">
        <f t="shared" si="130"/>
        <v>0</v>
      </c>
      <c r="R2796">
        <f t="shared" si="131"/>
        <v>1</v>
      </c>
    </row>
    <row r="2797" spans="1:18">
      <c r="A2797" t="s">
        <v>2991</v>
      </c>
      <c r="B2797" t="s">
        <v>304</v>
      </c>
      <c r="C2797" t="s">
        <v>3</v>
      </c>
      <c r="D2797" t="s">
        <v>1055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f t="shared" si="129"/>
        <v>0</v>
      </c>
      <c r="Q2797">
        <f t="shared" si="130"/>
        <v>0</v>
      </c>
      <c r="R2797">
        <f t="shared" si="131"/>
        <v>1</v>
      </c>
    </row>
    <row r="2798" spans="1:18">
      <c r="A2798" t="s">
        <v>146</v>
      </c>
      <c r="B2798" t="s">
        <v>466</v>
      </c>
      <c r="C2798" t="s">
        <v>1058</v>
      </c>
      <c r="D2798" t="s">
        <v>1031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f t="shared" si="129"/>
        <v>0</v>
      </c>
      <c r="Q2798">
        <f t="shared" si="130"/>
        <v>0</v>
      </c>
      <c r="R2798">
        <f t="shared" si="131"/>
        <v>1</v>
      </c>
    </row>
    <row r="2799" spans="1:18">
      <c r="A2799" t="s">
        <v>595</v>
      </c>
      <c r="B2799" t="s">
        <v>143</v>
      </c>
      <c r="C2799" t="s">
        <v>1059</v>
      </c>
      <c r="D2799" t="s">
        <v>1052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f t="shared" si="129"/>
        <v>0</v>
      </c>
      <c r="Q2799">
        <f t="shared" si="130"/>
        <v>0</v>
      </c>
      <c r="R2799">
        <f t="shared" si="131"/>
        <v>1</v>
      </c>
    </row>
    <row r="2800" spans="1:18">
      <c r="A2800" t="s">
        <v>1137</v>
      </c>
      <c r="B2800" t="s">
        <v>1087</v>
      </c>
      <c r="C2800" t="s">
        <v>1032</v>
      </c>
      <c r="D2800" t="s">
        <v>1060</v>
      </c>
      <c r="E2800">
        <v>3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3</v>
      </c>
      <c r="L2800">
        <v>0</v>
      </c>
      <c r="M2800">
        <v>0</v>
      </c>
      <c r="N2800">
        <v>0</v>
      </c>
      <c r="O2800">
        <v>0</v>
      </c>
      <c r="P2800">
        <f t="shared" si="129"/>
        <v>0</v>
      </c>
      <c r="Q2800">
        <f t="shared" si="130"/>
        <v>0</v>
      </c>
      <c r="R2800">
        <f t="shared" si="131"/>
        <v>1</v>
      </c>
    </row>
    <row r="2801" spans="1:18">
      <c r="A2801" t="s">
        <v>274</v>
      </c>
      <c r="B2801" t="s">
        <v>704</v>
      </c>
      <c r="C2801" t="s">
        <v>1</v>
      </c>
      <c r="D2801" t="s">
        <v>1034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f t="shared" si="129"/>
        <v>0</v>
      </c>
      <c r="Q2801">
        <f t="shared" si="130"/>
        <v>0</v>
      </c>
      <c r="R2801">
        <f t="shared" si="131"/>
        <v>1</v>
      </c>
    </row>
    <row r="2802" spans="1:18">
      <c r="A2802" t="s">
        <v>791</v>
      </c>
      <c r="B2802" t="s">
        <v>3422</v>
      </c>
      <c r="C2802" t="s">
        <v>1058</v>
      </c>
      <c r="D2802" t="s">
        <v>1055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f t="shared" si="129"/>
        <v>0</v>
      </c>
      <c r="Q2802">
        <f t="shared" si="130"/>
        <v>0</v>
      </c>
      <c r="R2802">
        <f t="shared" si="131"/>
        <v>1</v>
      </c>
    </row>
    <row r="2803" spans="1:18">
      <c r="A2803" t="s">
        <v>3423</v>
      </c>
      <c r="B2803" t="s">
        <v>3424</v>
      </c>
      <c r="C2803" t="s">
        <v>1064</v>
      </c>
      <c r="D2803" t="s">
        <v>1026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f t="shared" si="129"/>
        <v>0</v>
      </c>
      <c r="Q2803">
        <f t="shared" si="130"/>
        <v>0</v>
      </c>
      <c r="R2803">
        <f t="shared" si="131"/>
        <v>1</v>
      </c>
    </row>
    <row r="2804" spans="1:18">
      <c r="A2804" t="s">
        <v>3425</v>
      </c>
      <c r="B2804" t="s">
        <v>103</v>
      </c>
      <c r="C2804" t="s">
        <v>1058</v>
      </c>
      <c r="D2804" t="s">
        <v>1043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f t="shared" si="129"/>
        <v>0</v>
      </c>
      <c r="Q2804">
        <f t="shared" si="130"/>
        <v>0</v>
      </c>
      <c r="R2804">
        <f t="shared" si="131"/>
        <v>1</v>
      </c>
    </row>
    <row r="2805" spans="1:18">
      <c r="A2805" t="s">
        <v>3426</v>
      </c>
      <c r="B2805" t="s">
        <v>3427</v>
      </c>
      <c r="C2805" t="s">
        <v>1058</v>
      </c>
      <c r="D2805" t="s">
        <v>1050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f t="shared" si="129"/>
        <v>0</v>
      </c>
      <c r="Q2805">
        <f t="shared" si="130"/>
        <v>0</v>
      </c>
      <c r="R2805">
        <f t="shared" si="131"/>
        <v>1</v>
      </c>
    </row>
    <row r="2806" spans="1:18">
      <c r="A2806" t="s">
        <v>3428</v>
      </c>
      <c r="B2806" t="s">
        <v>215</v>
      </c>
      <c r="C2806" t="s">
        <v>3</v>
      </c>
      <c r="D2806" t="s">
        <v>1029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f t="shared" si="129"/>
        <v>0</v>
      </c>
      <c r="Q2806">
        <f t="shared" si="130"/>
        <v>0</v>
      </c>
      <c r="R2806">
        <f t="shared" si="131"/>
        <v>1</v>
      </c>
    </row>
    <row r="2807" spans="1:18">
      <c r="A2807" t="s">
        <v>2837</v>
      </c>
      <c r="B2807" t="s">
        <v>32</v>
      </c>
      <c r="C2807" t="s">
        <v>3</v>
      </c>
      <c r="D2807" t="s">
        <v>1043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f t="shared" si="129"/>
        <v>0</v>
      </c>
      <c r="Q2807">
        <f t="shared" si="130"/>
        <v>0</v>
      </c>
      <c r="R2807">
        <f t="shared" si="131"/>
        <v>1</v>
      </c>
    </row>
    <row r="2808" spans="1:18">
      <c r="A2808" t="s">
        <v>3429</v>
      </c>
      <c r="B2808" t="s">
        <v>81</v>
      </c>
      <c r="C2808" t="s">
        <v>1032</v>
      </c>
      <c r="D2808" t="s">
        <v>1043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f t="shared" si="129"/>
        <v>0</v>
      </c>
      <c r="Q2808">
        <f t="shared" si="130"/>
        <v>0</v>
      </c>
      <c r="R2808">
        <f t="shared" si="131"/>
        <v>1</v>
      </c>
    </row>
    <row r="2809" spans="1:18">
      <c r="A2809" t="s">
        <v>3430</v>
      </c>
      <c r="B2809" t="s">
        <v>168</v>
      </c>
      <c r="C2809" t="s">
        <v>1064</v>
      </c>
      <c r="D2809" t="s">
        <v>1041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f t="shared" si="129"/>
        <v>0</v>
      </c>
      <c r="Q2809">
        <f t="shared" si="130"/>
        <v>0</v>
      </c>
      <c r="R2809">
        <f t="shared" si="131"/>
        <v>1</v>
      </c>
    </row>
    <row r="2810" spans="1:18">
      <c r="A2810" t="s">
        <v>2372</v>
      </c>
      <c r="B2810" t="s">
        <v>933</v>
      </c>
      <c r="C2810" t="s">
        <v>1058</v>
      </c>
      <c r="D2810" t="s">
        <v>1063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f t="shared" si="129"/>
        <v>0</v>
      </c>
      <c r="Q2810">
        <f t="shared" si="130"/>
        <v>0</v>
      </c>
      <c r="R2810">
        <f t="shared" si="131"/>
        <v>1</v>
      </c>
    </row>
    <row r="2811" spans="1:18">
      <c r="A2811" t="s">
        <v>3431</v>
      </c>
      <c r="B2811" t="s">
        <v>519</v>
      </c>
      <c r="C2811" t="s">
        <v>1058</v>
      </c>
      <c r="D2811" t="s">
        <v>1051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f t="shared" si="129"/>
        <v>0</v>
      </c>
      <c r="Q2811">
        <f t="shared" si="130"/>
        <v>0</v>
      </c>
      <c r="R2811">
        <f t="shared" si="131"/>
        <v>1</v>
      </c>
    </row>
    <row r="2812" spans="1:18">
      <c r="A2812" t="s">
        <v>3432</v>
      </c>
      <c r="B2812" t="s">
        <v>194</v>
      </c>
      <c r="C2812" t="s">
        <v>1</v>
      </c>
      <c r="D2812" t="s">
        <v>1045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f t="shared" si="129"/>
        <v>0</v>
      </c>
      <c r="Q2812">
        <f t="shared" si="130"/>
        <v>0</v>
      </c>
      <c r="R2812">
        <f t="shared" si="131"/>
        <v>1</v>
      </c>
    </row>
    <row r="2813" spans="1:18">
      <c r="A2813" t="s">
        <v>1136</v>
      </c>
      <c r="B2813" t="s">
        <v>408</v>
      </c>
      <c r="C2813" t="s">
        <v>2</v>
      </c>
      <c r="D2813" t="s">
        <v>1029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f t="shared" si="129"/>
        <v>0</v>
      </c>
      <c r="Q2813">
        <f t="shared" si="130"/>
        <v>0</v>
      </c>
      <c r="R2813">
        <f t="shared" si="131"/>
        <v>1</v>
      </c>
    </row>
    <row r="2814" spans="1:18">
      <c r="A2814" t="s">
        <v>1942</v>
      </c>
      <c r="B2814" t="s">
        <v>70</v>
      </c>
      <c r="C2814" t="s">
        <v>2</v>
      </c>
      <c r="D2814" t="s">
        <v>1052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f t="shared" si="129"/>
        <v>0</v>
      </c>
      <c r="Q2814">
        <f t="shared" si="130"/>
        <v>0</v>
      </c>
      <c r="R2814">
        <f t="shared" si="131"/>
        <v>1</v>
      </c>
    </row>
    <row r="2815" spans="1:18">
      <c r="A2815" t="s">
        <v>270</v>
      </c>
      <c r="B2815" t="s">
        <v>3433</v>
      </c>
      <c r="C2815" t="s">
        <v>1064</v>
      </c>
      <c r="D2815" t="s">
        <v>1034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f t="shared" si="129"/>
        <v>0</v>
      </c>
      <c r="Q2815">
        <f t="shared" si="130"/>
        <v>0</v>
      </c>
      <c r="R2815">
        <f t="shared" si="131"/>
        <v>1</v>
      </c>
    </row>
    <row r="2816" spans="1:18">
      <c r="A2816" t="s">
        <v>3434</v>
      </c>
      <c r="B2816" t="s">
        <v>1715</v>
      </c>
      <c r="C2816" t="s">
        <v>1064</v>
      </c>
      <c r="D2816" t="s">
        <v>1026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f t="shared" si="129"/>
        <v>0</v>
      </c>
      <c r="Q2816">
        <f t="shared" si="130"/>
        <v>0</v>
      </c>
      <c r="R2816">
        <f t="shared" si="131"/>
        <v>1</v>
      </c>
    </row>
    <row r="2817" spans="1:18">
      <c r="A2817" t="s">
        <v>995</v>
      </c>
      <c r="B2817" t="s">
        <v>138</v>
      </c>
      <c r="C2817" t="s">
        <v>3</v>
      </c>
      <c r="D2817" t="s">
        <v>1050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f t="shared" si="129"/>
        <v>0</v>
      </c>
      <c r="Q2817">
        <f t="shared" si="130"/>
        <v>0</v>
      </c>
      <c r="R2817">
        <f t="shared" si="131"/>
        <v>1</v>
      </c>
    </row>
    <row r="2818" spans="1:18">
      <c r="A2818" t="s">
        <v>3435</v>
      </c>
      <c r="B2818" t="s">
        <v>149</v>
      </c>
      <c r="C2818" t="s">
        <v>1058</v>
      </c>
      <c r="D2818" t="s">
        <v>1044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f t="shared" si="129"/>
        <v>0</v>
      </c>
      <c r="Q2818">
        <f t="shared" si="130"/>
        <v>0</v>
      </c>
      <c r="R2818">
        <f t="shared" si="131"/>
        <v>1</v>
      </c>
    </row>
    <row r="2819" spans="1:18">
      <c r="A2819" t="s">
        <v>3436</v>
      </c>
      <c r="B2819" t="s">
        <v>398</v>
      </c>
      <c r="C2819" t="s">
        <v>1064</v>
      </c>
      <c r="D2819" t="s">
        <v>1034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f t="shared" ref="P2819:P2882" si="132">O2819/16.875</f>
        <v>0</v>
      </c>
      <c r="Q2819">
        <f t="shared" ref="Q2819:Q2882" si="133">IF(O2819 &gt;= 500,P2819*1.1,IF(O2819 &gt; 400,P2819,IF(O2819&gt;300,P2819*0.9,IF(O2819&gt;200,P2819*0.8,IF(O2819&gt;100,P2819*0.7,P2819*0.6)))))</f>
        <v>0</v>
      </c>
      <c r="R2819">
        <f t="shared" ref="R2819:R2882" si="134">IF(Q2819 &lt; 1.5,1,Q2819)</f>
        <v>1</v>
      </c>
    </row>
    <row r="2820" spans="1:18">
      <c r="A2820" t="s">
        <v>3437</v>
      </c>
      <c r="B2820" t="s">
        <v>661</v>
      </c>
      <c r="C2820" t="s">
        <v>2</v>
      </c>
      <c r="D2820" t="s">
        <v>1339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f t="shared" si="132"/>
        <v>0</v>
      </c>
      <c r="Q2820">
        <f t="shared" si="133"/>
        <v>0</v>
      </c>
      <c r="R2820">
        <f t="shared" si="134"/>
        <v>1</v>
      </c>
    </row>
    <row r="2821" spans="1:18">
      <c r="A2821" t="s">
        <v>3438</v>
      </c>
      <c r="B2821" t="s">
        <v>80</v>
      </c>
      <c r="C2821" t="s">
        <v>1032</v>
      </c>
      <c r="D2821" t="s">
        <v>1037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f t="shared" si="132"/>
        <v>0</v>
      </c>
      <c r="Q2821">
        <f t="shared" si="133"/>
        <v>0</v>
      </c>
      <c r="R2821">
        <f t="shared" si="134"/>
        <v>1</v>
      </c>
    </row>
    <row r="2822" spans="1:18">
      <c r="A2822" t="s">
        <v>3439</v>
      </c>
      <c r="B2822" t="s">
        <v>194</v>
      </c>
      <c r="C2822" t="s">
        <v>1058</v>
      </c>
      <c r="D2822" t="s">
        <v>1055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f t="shared" si="132"/>
        <v>0</v>
      </c>
      <c r="Q2822">
        <f t="shared" si="133"/>
        <v>0</v>
      </c>
      <c r="R2822">
        <f t="shared" si="134"/>
        <v>1</v>
      </c>
    </row>
    <row r="2823" spans="1:18">
      <c r="A2823" t="s">
        <v>3440</v>
      </c>
      <c r="B2823" t="s">
        <v>3441</v>
      </c>
      <c r="C2823" t="s">
        <v>2</v>
      </c>
      <c r="D2823" t="s">
        <v>1048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f t="shared" si="132"/>
        <v>0</v>
      </c>
      <c r="Q2823">
        <f t="shared" si="133"/>
        <v>0</v>
      </c>
      <c r="R2823">
        <f t="shared" si="134"/>
        <v>1</v>
      </c>
    </row>
    <row r="2824" spans="1:18">
      <c r="A2824" t="s">
        <v>3442</v>
      </c>
      <c r="B2824" t="s">
        <v>1701</v>
      </c>
      <c r="C2824" t="s">
        <v>1032</v>
      </c>
      <c r="D2824" t="s">
        <v>1060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f t="shared" si="132"/>
        <v>0</v>
      </c>
      <c r="Q2824">
        <f t="shared" si="133"/>
        <v>0</v>
      </c>
      <c r="R2824">
        <f t="shared" si="134"/>
        <v>1</v>
      </c>
    </row>
    <row r="2825" spans="1:18">
      <c r="A2825" t="s">
        <v>3655</v>
      </c>
      <c r="B2825" t="s">
        <v>46</v>
      </c>
      <c r="C2825" t="s">
        <v>1338</v>
      </c>
      <c r="D2825" t="s">
        <v>1060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f t="shared" si="132"/>
        <v>0</v>
      </c>
      <c r="Q2825">
        <f t="shared" si="133"/>
        <v>0</v>
      </c>
      <c r="R2825">
        <f t="shared" si="134"/>
        <v>1</v>
      </c>
    </row>
    <row r="2826" spans="1:18">
      <c r="A2826" t="s">
        <v>267</v>
      </c>
      <c r="B2826" t="s">
        <v>498</v>
      </c>
      <c r="C2826" t="s">
        <v>2</v>
      </c>
      <c r="D2826" t="s">
        <v>1043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f t="shared" si="132"/>
        <v>0</v>
      </c>
      <c r="Q2826">
        <f t="shared" si="133"/>
        <v>0</v>
      </c>
      <c r="R2826">
        <f t="shared" si="134"/>
        <v>1</v>
      </c>
    </row>
    <row r="2827" spans="1:18">
      <c r="A2827" t="s">
        <v>2250</v>
      </c>
      <c r="B2827" t="s">
        <v>515</v>
      </c>
      <c r="C2827" t="s">
        <v>1032</v>
      </c>
      <c r="D2827" t="s">
        <v>1041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f t="shared" si="132"/>
        <v>0</v>
      </c>
      <c r="Q2827">
        <f t="shared" si="133"/>
        <v>0</v>
      </c>
      <c r="R2827">
        <f t="shared" si="134"/>
        <v>1</v>
      </c>
    </row>
    <row r="2828" spans="1:18">
      <c r="A2828" t="s">
        <v>140</v>
      </c>
      <c r="B2828" t="s">
        <v>196</v>
      </c>
      <c r="C2828" t="s">
        <v>1059</v>
      </c>
      <c r="D2828" t="s">
        <v>1031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f t="shared" si="132"/>
        <v>0</v>
      </c>
      <c r="Q2828">
        <f t="shared" si="133"/>
        <v>0</v>
      </c>
      <c r="R2828">
        <f t="shared" si="134"/>
        <v>1</v>
      </c>
    </row>
    <row r="2829" spans="1:18">
      <c r="A2829" t="s">
        <v>3104</v>
      </c>
      <c r="B2829" t="s">
        <v>835</v>
      </c>
      <c r="C2829" t="s">
        <v>1</v>
      </c>
      <c r="D2829" t="s">
        <v>1060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f t="shared" si="132"/>
        <v>0</v>
      </c>
      <c r="Q2829">
        <f t="shared" si="133"/>
        <v>0</v>
      </c>
      <c r="R2829">
        <f t="shared" si="134"/>
        <v>1</v>
      </c>
    </row>
    <row r="2830" spans="1:18">
      <c r="A2830" t="s">
        <v>3443</v>
      </c>
      <c r="B2830" t="s">
        <v>379</v>
      </c>
      <c r="C2830" t="s">
        <v>2</v>
      </c>
      <c r="D2830" t="s">
        <v>1038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f t="shared" si="132"/>
        <v>0</v>
      </c>
      <c r="Q2830">
        <f t="shared" si="133"/>
        <v>0</v>
      </c>
      <c r="R2830">
        <f t="shared" si="134"/>
        <v>1</v>
      </c>
    </row>
    <row r="2831" spans="1:18">
      <c r="A2831" t="s">
        <v>3444</v>
      </c>
      <c r="B2831" t="s">
        <v>32</v>
      </c>
      <c r="C2831" t="s">
        <v>3</v>
      </c>
      <c r="D2831" t="s">
        <v>1048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f t="shared" si="132"/>
        <v>0</v>
      </c>
      <c r="Q2831">
        <f t="shared" si="133"/>
        <v>0</v>
      </c>
      <c r="R2831">
        <f t="shared" si="134"/>
        <v>1</v>
      </c>
    </row>
    <row r="2832" spans="1:18">
      <c r="A2832" t="s">
        <v>3240</v>
      </c>
      <c r="B2832" t="s">
        <v>34</v>
      </c>
      <c r="C2832" t="s">
        <v>1032</v>
      </c>
      <c r="D2832" t="s">
        <v>1034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f t="shared" si="132"/>
        <v>0</v>
      </c>
      <c r="Q2832">
        <f t="shared" si="133"/>
        <v>0</v>
      </c>
      <c r="R2832">
        <f t="shared" si="134"/>
        <v>1</v>
      </c>
    </row>
    <row r="2833" spans="1:18">
      <c r="A2833" t="s">
        <v>2857</v>
      </c>
      <c r="B2833" t="s">
        <v>2768</v>
      </c>
      <c r="C2833" t="s">
        <v>1064</v>
      </c>
      <c r="D2833" t="s">
        <v>1037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f t="shared" si="132"/>
        <v>0</v>
      </c>
      <c r="Q2833">
        <f t="shared" si="133"/>
        <v>0</v>
      </c>
      <c r="R2833">
        <f t="shared" si="134"/>
        <v>1</v>
      </c>
    </row>
    <row r="2834" spans="1:18">
      <c r="A2834" t="s">
        <v>3445</v>
      </c>
      <c r="B2834" t="s">
        <v>34</v>
      </c>
      <c r="C2834" t="s">
        <v>1058</v>
      </c>
      <c r="D2834" t="s">
        <v>1039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f t="shared" si="132"/>
        <v>0</v>
      </c>
      <c r="Q2834">
        <f t="shared" si="133"/>
        <v>0</v>
      </c>
      <c r="R2834">
        <f t="shared" si="134"/>
        <v>1</v>
      </c>
    </row>
    <row r="2835" spans="1:18">
      <c r="A2835" t="s">
        <v>3446</v>
      </c>
      <c r="B2835" t="s">
        <v>3447</v>
      </c>
      <c r="C2835" t="s">
        <v>1064</v>
      </c>
      <c r="D2835" t="s">
        <v>1050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f t="shared" si="132"/>
        <v>0</v>
      </c>
      <c r="Q2835">
        <f t="shared" si="133"/>
        <v>0</v>
      </c>
      <c r="R2835">
        <f t="shared" si="134"/>
        <v>1</v>
      </c>
    </row>
    <row r="2836" spans="1:18">
      <c r="A2836" t="s">
        <v>3448</v>
      </c>
      <c r="B2836" t="s">
        <v>3449</v>
      </c>
      <c r="C2836" t="s">
        <v>1338</v>
      </c>
      <c r="D2836" t="s">
        <v>1026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f t="shared" si="132"/>
        <v>0</v>
      </c>
      <c r="Q2836">
        <f t="shared" si="133"/>
        <v>0</v>
      </c>
      <c r="R2836">
        <f t="shared" si="134"/>
        <v>1</v>
      </c>
    </row>
    <row r="2837" spans="1:18">
      <c r="A2837" t="s">
        <v>3450</v>
      </c>
      <c r="B2837" t="s">
        <v>884</v>
      </c>
      <c r="C2837" t="s">
        <v>1059</v>
      </c>
      <c r="D2837" t="s">
        <v>1026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f t="shared" si="132"/>
        <v>0</v>
      </c>
      <c r="Q2837">
        <f t="shared" si="133"/>
        <v>0</v>
      </c>
      <c r="R2837">
        <f t="shared" si="134"/>
        <v>1</v>
      </c>
    </row>
    <row r="2838" spans="1:18">
      <c r="A2838" t="s">
        <v>3451</v>
      </c>
      <c r="B2838" t="s">
        <v>219</v>
      </c>
      <c r="C2838" t="s">
        <v>1064</v>
      </c>
      <c r="D2838" t="s">
        <v>1040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f t="shared" si="132"/>
        <v>0</v>
      </c>
      <c r="Q2838">
        <f t="shared" si="133"/>
        <v>0</v>
      </c>
      <c r="R2838">
        <f t="shared" si="134"/>
        <v>1</v>
      </c>
    </row>
    <row r="2839" spans="1:18">
      <c r="A2839" t="s">
        <v>2979</v>
      </c>
      <c r="B2839" t="s">
        <v>1013</v>
      </c>
      <c r="C2839" t="s">
        <v>1338</v>
      </c>
      <c r="D2839" t="s">
        <v>1036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f t="shared" si="132"/>
        <v>0</v>
      </c>
      <c r="Q2839">
        <f t="shared" si="133"/>
        <v>0</v>
      </c>
      <c r="R2839">
        <f t="shared" si="134"/>
        <v>1</v>
      </c>
    </row>
    <row r="2840" spans="1:18">
      <c r="A2840" t="s">
        <v>3452</v>
      </c>
      <c r="B2840" t="s">
        <v>143</v>
      </c>
      <c r="C2840" t="s">
        <v>1059</v>
      </c>
      <c r="D2840" t="s">
        <v>1029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f t="shared" si="132"/>
        <v>0</v>
      </c>
      <c r="Q2840">
        <f t="shared" si="133"/>
        <v>0</v>
      </c>
      <c r="R2840">
        <f t="shared" si="134"/>
        <v>1</v>
      </c>
    </row>
    <row r="2841" spans="1:18">
      <c r="A2841" t="s">
        <v>3453</v>
      </c>
      <c r="B2841" t="s">
        <v>645</v>
      </c>
      <c r="C2841" t="s">
        <v>1338</v>
      </c>
      <c r="D2841" t="s">
        <v>1036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f t="shared" si="132"/>
        <v>0</v>
      </c>
      <c r="Q2841">
        <f t="shared" si="133"/>
        <v>0</v>
      </c>
      <c r="R2841">
        <f t="shared" si="134"/>
        <v>1</v>
      </c>
    </row>
    <row r="2842" spans="1:18">
      <c r="A2842" t="s">
        <v>3454</v>
      </c>
      <c r="B2842" t="s">
        <v>242</v>
      </c>
      <c r="C2842" t="s">
        <v>1064</v>
      </c>
      <c r="D2842" t="s">
        <v>1044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f t="shared" si="132"/>
        <v>0</v>
      </c>
      <c r="Q2842">
        <f t="shared" si="133"/>
        <v>0</v>
      </c>
      <c r="R2842">
        <f t="shared" si="134"/>
        <v>1</v>
      </c>
    </row>
    <row r="2843" spans="1:18">
      <c r="A2843" t="s">
        <v>435</v>
      </c>
      <c r="B2843" t="s">
        <v>315</v>
      </c>
      <c r="C2843" t="s">
        <v>1064</v>
      </c>
      <c r="D2843" t="s">
        <v>1030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f t="shared" si="132"/>
        <v>0</v>
      </c>
      <c r="Q2843">
        <f t="shared" si="133"/>
        <v>0</v>
      </c>
      <c r="R2843">
        <f t="shared" si="134"/>
        <v>1</v>
      </c>
    </row>
    <row r="2844" spans="1:18">
      <c r="A2844" t="s">
        <v>1174</v>
      </c>
      <c r="B2844" t="s">
        <v>143</v>
      </c>
      <c r="C2844" t="s">
        <v>1058</v>
      </c>
      <c r="D2844" t="s">
        <v>1052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f t="shared" si="132"/>
        <v>0</v>
      </c>
      <c r="Q2844">
        <f t="shared" si="133"/>
        <v>0</v>
      </c>
      <c r="R2844">
        <f t="shared" si="134"/>
        <v>1</v>
      </c>
    </row>
    <row r="2845" spans="1:18">
      <c r="A2845" t="s">
        <v>3455</v>
      </c>
      <c r="B2845" t="s">
        <v>1873</v>
      </c>
      <c r="C2845" t="s">
        <v>1</v>
      </c>
      <c r="D2845" t="s">
        <v>1031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f t="shared" si="132"/>
        <v>0</v>
      </c>
      <c r="Q2845">
        <f t="shared" si="133"/>
        <v>0</v>
      </c>
      <c r="R2845">
        <f t="shared" si="134"/>
        <v>1</v>
      </c>
    </row>
    <row r="2846" spans="1:18">
      <c r="A2846" t="s">
        <v>3456</v>
      </c>
      <c r="B2846" t="s">
        <v>2000</v>
      </c>
      <c r="C2846" t="s">
        <v>1064</v>
      </c>
      <c r="D2846" t="s">
        <v>1026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f t="shared" si="132"/>
        <v>0</v>
      </c>
      <c r="Q2846">
        <f t="shared" si="133"/>
        <v>0</v>
      </c>
      <c r="R2846">
        <f t="shared" si="134"/>
        <v>1</v>
      </c>
    </row>
    <row r="2847" spans="1:18">
      <c r="A2847" t="s">
        <v>3457</v>
      </c>
      <c r="B2847" t="s">
        <v>138</v>
      </c>
      <c r="C2847" t="s">
        <v>1064</v>
      </c>
      <c r="D2847" t="s">
        <v>1052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f t="shared" si="132"/>
        <v>0</v>
      </c>
      <c r="Q2847">
        <f t="shared" si="133"/>
        <v>0</v>
      </c>
      <c r="R2847">
        <f t="shared" si="134"/>
        <v>1</v>
      </c>
    </row>
    <row r="2848" spans="1:18">
      <c r="A2848" t="s">
        <v>3458</v>
      </c>
      <c r="B2848" t="s">
        <v>242</v>
      </c>
      <c r="C2848" t="s">
        <v>1064</v>
      </c>
      <c r="D2848" t="s">
        <v>1030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f t="shared" si="132"/>
        <v>0</v>
      </c>
      <c r="Q2848">
        <f t="shared" si="133"/>
        <v>0</v>
      </c>
      <c r="R2848">
        <f t="shared" si="134"/>
        <v>1</v>
      </c>
    </row>
    <row r="2849" spans="1:18">
      <c r="A2849" t="s">
        <v>3459</v>
      </c>
      <c r="B2849" t="s">
        <v>1871</v>
      </c>
      <c r="C2849" t="s">
        <v>1062</v>
      </c>
      <c r="D2849" t="s">
        <v>1047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f t="shared" si="132"/>
        <v>0</v>
      </c>
      <c r="Q2849">
        <f t="shared" si="133"/>
        <v>0</v>
      </c>
      <c r="R2849">
        <f t="shared" si="134"/>
        <v>1</v>
      </c>
    </row>
    <row r="2850" spans="1:18">
      <c r="A2850" t="s">
        <v>1662</v>
      </c>
      <c r="B2850" t="s">
        <v>3460</v>
      </c>
      <c r="C2850" t="s">
        <v>1059</v>
      </c>
      <c r="D2850" t="s">
        <v>1043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f t="shared" si="132"/>
        <v>0</v>
      </c>
      <c r="Q2850">
        <f t="shared" si="133"/>
        <v>0</v>
      </c>
      <c r="R2850">
        <f t="shared" si="134"/>
        <v>1</v>
      </c>
    </row>
    <row r="2851" spans="1:18">
      <c r="A2851" t="s">
        <v>2139</v>
      </c>
      <c r="B2851" t="s">
        <v>124</v>
      </c>
      <c r="C2851" t="s">
        <v>1064</v>
      </c>
      <c r="D2851" t="s">
        <v>1044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f t="shared" si="132"/>
        <v>0</v>
      </c>
      <c r="Q2851">
        <f t="shared" si="133"/>
        <v>0</v>
      </c>
      <c r="R2851">
        <f t="shared" si="134"/>
        <v>1</v>
      </c>
    </row>
    <row r="2852" spans="1:18">
      <c r="A2852" t="s">
        <v>2895</v>
      </c>
      <c r="B2852" t="s">
        <v>786</v>
      </c>
      <c r="C2852" t="s">
        <v>1032</v>
      </c>
      <c r="D2852" t="s">
        <v>1037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f t="shared" si="132"/>
        <v>0</v>
      </c>
      <c r="Q2852">
        <f t="shared" si="133"/>
        <v>0</v>
      </c>
      <c r="R2852">
        <f t="shared" si="134"/>
        <v>1</v>
      </c>
    </row>
    <row r="2853" spans="1:18">
      <c r="A2853" t="s">
        <v>3461</v>
      </c>
      <c r="B2853" t="s">
        <v>46</v>
      </c>
      <c r="C2853" t="s">
        <v>2</v>
      </c>
      <c r="D2853" t="s">
        <v>1030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f t="shared" si="132"/>
        <v>0</v>
      </c>
      <c r="Q2853">
        <f t="shared" si="133"/>
        <v>0</v>
      </c>
      <c r="R2853">
        <f t="shared" si="134"/>
        <v>1</v>
      </c>
    </row>
    <row r="2854" spans="1:18">
      <c r="A2854" t="s">
        <v>3462</v>
      </c>
      <c r="B2854" t="s">
        <v>34</v>
      </c>
      <c r="C2854" t="s">
        <v>3</v>
      </c>
      <c r="D2854" t="s">
        <v>1038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f t="shared" si="132"/>
        <v>0</v>
      </c>
      <c r="Q2854">
        <f t="shared" si="133"/>
        <v>0</v>
      </c>
      <c r="R2854">
        <f t="shared" si="134"/>
        <v>1</v>
      </c>
    </row>
    <row r="2855" spans="1:18">
      <c r="A2855" t="s">
        <v>3463</v>
      </c>
      <c r="B2855" t="s">
        <v>44</v>
      </c>
      <c r="C2855" t="s">
        <v>1064</v>
      </c>
      <c r="D2855" t="s">
        <v>1063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f t="shared" si="132"/>
        <v>0</v>
      </c>
      <c r="Q2855">
        <f t="shared" si="133"/>
        <v>0</v>
      </c>
      <c r="R2855">
        <f t="shared" si="134"/>
        <v>1</v>
      </c>
    </row>
    <row r="2856" spans="1:18">
      <c r="A2856" t="s">
        <v>3464</v>
      </c>
      <c r="B2856" t="s">
        <v>244</v>
      </c>
      <c r="C2856" t="s">
        <v>1059</v>
      </c>
      <c r="D2856" t="s">
        <v>1042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f t="shared" si="132"/>
        <v>0</v>
      </c>
      <c r="Q2856">
        <f t="shared" si="133"/>
        <v>0</v>
      </c>
      <c r="R2856">
        <f t="shared" si="134"/>
        <v>1</v>
      </c>
    </row>
    <row r="2857" spans="1:18">
      <c r="A2857" t="s">
        <v>3465</v>
      </c>
      <c r="B2857" t="s">
        <v>3466</v>
      </c>
      <c r="C2857" t="s">
        <v>2</v>
      </c>
      <c r="D2857" t="s">
        <v>1050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f t="shared" si="132"/>
        <v>0</v>
      </c>
      <c r="Q2857">
        <f t="shared" si="133"/>
        <v>0</v>
      </c>
      <c r="R2857">
        <f t="shared" si="134"/>
        <v>1</v>
      </c>
    </row>
    <row r="2858" spans="1:18">
      <c r="A2858" t="s">
        <v>3558</v>
      </c>
      <c r="B2858" t="s">
        <v>62</v>
      </c>
      <c r="C2858" t="s">
        <v>1064</v>
      </c>
      <c r="D2858" t="s">
        <v>1339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f t="shared" si="132"/>
        <v>0</v>
      </c>
      <c r="Q2858">
        <f t="shared" si="133"/>
        <v>0</v>
      </c>
      <c r="R2858">
        <f t="shared" si="134"/>
        <v>1</v>
      </c>
    </row>
    <row r="2859" spans="1:18">
      <c r="A2859" t="s">
        <v>280</v>
      </c>
      <c r="B2859" t="s">
        <v>371</v>
      </c>
      <c r="C2859" t="s">
        <v>1058</v>
      </c>
      <c r="D2859" t="s">
        <v>1026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f t="shared" si="132"/>
        <v>0</v>
      </c>
      <c r="Q2859">
        <f t="shared" si="133"/>
        <v>0</v>
      </c>
      <c r="R2859">
        <f t="shared" si="134"/>
        <v>1</v>
      </c>
    </row>
    <row r="2860" spans="1:18">
      <c r="A2860" t="s">
        <v>3048</v>
      </c>
      <c r="B2860" t="s">
        <v>322</v>
      </c>
      <c r="C2860" t="s">
        <v>3</v>
      </c>
      <c r="D2860" t="s">
        <v>1044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f t="shared" si="132"/>
        <v>0</v>
      </c>
      <c r="Q2860">
        <f t="shared" si="133"/>
        <v>0</v>
      </c>
      <c r="R2860">
        <f t="shared" si="134"/>
        <v>1</v>
      </c>
    </row>
    <row r="2861" spans="1:18">
      <c r="A2861" t="s">
        <v>3467</v>
      </c>
      <c r="B2861" t="s">
        <v>101</v>
      </c>
      <c r="C2861" t="s">
        <v>1061</v>
      </c>
      <c r="D2861" t="s">
        <v>1044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f t="shared" si="132"/>
        <v>0</v>
      </c>
      <c r="Q2861">
        <f t="shared" si="133"/>
        <v>0</v>
      </c>
      <c r="R2861">
        <f t="shared" si="134"/>
        <v>1</v>
      </c>
    </row>
    <row r="2862" spans="1:18">
      <c r="A2862" t="s">
        <v>3468</v>
      </c>
      <c r="B2862" t="s">
        <v>191</v>
      </c>
      <c r="C2862" t="s">
        <v>2</v>
      </c>
      <c r="D2862" t="s">
        <v>1037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f t="shared" si="132"/>
        <v>0</v>
      </c>
      <c r="Q2862">
        <f t="shared" si="133"/>
        <v>0</v>
      </c>
      <c r="R2862">
        <f t="shared" si="134"/>
        <v>1</v>
      </c>
    </row>
    <row r="2863" spans="1:18">
      <c r="A2863" t="s">
        <v>939</v>
      </c>
      <c r="B2863" t="s">
        <v>58</v>
      </c>
      <c r="C2863" t="s">
        <v>1</v>
      </c>
      <c r="D2863" t="s">
        <v>1051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f t="shared" si="132"/>
        <v>0</v>
      </c>
      <c r="Q2863">
        <f t="shared" si="133"/>
        <v>0</v>
      </c>
      <c r="R2863">
        <f t="shared" si="134"/>
        <v>1</v>
      </c>
    </row>
    <row r="2864" spans="1:18">
      <c r="A2864" t="s">
        <v>1698</v>
      </c>
      <c r="B2864" t="s">
        <v>571</v>
      </c>
      <c r="C2864" t="s">
        <v>1</v>
      </c>
      <c r="D2864" t="s">
        <v>1060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f t="shared" si="132"/>
        <v>0</v>
      </c>
      <c r="Q2864">
        <f t="shared" si="133"/>
        <v>0</v>
      </c>
      <c r="R2864">
        <f t="shared" si="134"/>
        <v>1</v>
      </c>
    </row>
    <row r="2865" spans="1:18">
      <c r="A2865" t="s">
        <v>3469</v>
      </c>
      <c r="B2865" t="s">
        <v>191</v>
      </c>
      <c r="C2865" t="s">
        <v>1062</v>
      </c>
      <c r="D2865" t="s">
        <v>1055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f t="shared" si="132"/>
        <v>0</v>
      </c>
      <c r="Q2865">
        <f t="shared" si="133"/>
        <v>0</v>
      </c>
      <c r="R2865">
        <f t="shared" si="134"/>
        <v>1</v>
      </c>
    </row>
    <row r="2866" spans="1:18">
      <c r="A2866" t="s">
        <v>3470</v>
      </c>
      <c r="B2866" t="s">
        <v>1653</v>
      </c>
      <c r="C2866" t="s">
        <v>1058</v>
      </c>
      <c r="D2866" t="s">
        <v>1037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f t="shared" si="132"/>
        <v>0</v>
      </c>
      <c r="Q2866">
        <f t="shared" si="133"/>
        <v>0</v>
      </c>
      <c r="R2866">
        <f t="shared" si="134"/>
        <v>1</v>
      </c>
    </row>
    <row r="2867" spans="1:18">
      <c r="A2867" t="s">
        <v>3471</v>
      </c>
      <c r="B2867" t="s">
        <v>3472</v>
      </c>
      <c r="C2867" t="s">
        <v>1059</v>
      </c>
      <c r="D2867" t="s">
        <v>1063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f t="shared" si="132"/>
        <v>0</v>
      </c>
      <c r="Q2867">
        <f t="shared" si="133"/>
        <v>0</v>
      </c>
      <c r="R2867">
        <f t="shared" si="134"/>
        <v>1</v>
      </c>
    </row>
    <row r="2868" spans="1:18">
      <c r="A2868" t="s">
        <v>865</v>
      </c>
      <c r="B2868" t="s">
        <v>740</v>
      </c>
      <c r="C2868" t="s">
        <v>1058</v>
      </c>
      <c r="D2868" t="s">
        <v>1055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f t="shared" si="132"/>
        <v>0</v>
      </c>
      <c r="Q2868">
        <f t="shared" si="133"/>
        <v>0</v>
      </c>
      <c r="R2868">
        <f t="shared" si="134"/>
        <v>1</v>
      </c>
    </row>
    <row r="2869" spans="1:18">
      <c r="A2869" t="s">
        <v>3473</v>
      </c>
      <c r="B2869" t="s">
        <v>1065</v>
      </c>
      <c r="C2869" t="s">
        <v>1058</v>
      </c>
      <c r="D2869" t="s">
        <v>1028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f t="shared" si="132"/>
        <v>0</v>
      </c>
      <c r="Q2869">
        <f t="shared" si="133"/>
        <v>0</v>
      </c>
      <c r="R2869">
        <f t="shared" si="134"/>
        <v>1</v>
      </c>
    </row>
    <row r="2870" spans="1:18">
      <c r="A2870" t="s">
        <v>3474</v>
      </c>
      <c r="B2870" t="s">
        <v>356</v>
      </c>
      <c r="C2870" t="s">
        <v>1064</v>
      </c>
      <c r="D2870" t="s">
        <v>1339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f t="shared" si="132"/>
        <v>0</v>
      </c>
      <c r="Q2870">
        <f t="shared" si="133"/>
        <v>0</v>
      </c>
      <c r="R2870">
        <f t="shared" si="134"/>
        <v>1</v>
      </c>
    </row>
    <row r="2871" spans="1:18">
      <c r="A2871" t="s">
        <v>3475</v>
      </c>
      <c r="B2871" t="s">
        <v>1013</v>
      </c>
      <c r="C2871" t="s">
        <v>1032</v>
      </c>
      <c r="D2871" t="s">
        <v>1040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f t="shared" si="132"/>
        <v>0</v>
      </c>
      <c r="Q2871">
        <f t="shared" si="133"/>
        <v>0</v>
      </c>
      <c r="R2871">
        <f t="shared" si="134"/>
        <v>1</v>
      </c>
    </row>
    <row r="2872" spans="1:18">
      <c r="A2872" t="s">
        <v>3476</v>
      </c>
      <c r="B2872" t="s">
        <v>169</v>
      </c>
      <c r="C2872" t="s">
        <v>2</v>
      </c>
      <c r="D2872" t="s">
        <v>1037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f t="shared" si="132"/>
        <v>0</v>
      </c>
      <c r="Q2872">
        <f t="shared" si="133"/>
        <v>0</v>
      </c>
      <c r="R2872">
        <f t="shared" si="134"/>
        <v>1</v>
      </c>
    </row>
    <row r="2873" spans="1:18">
      <c r="A2873" t="s">
        <v>3477</v>
      </c>
      <c r="B2873" t="s">
        <v>2010</v>
      </c>
      <c r="C2873" t="s">
        <v>1</v>
      </c>
      <c r="D2873" t="s">
        <v>1043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f t="shared" si="132"/>
        <v>0</v>
      </c>
      <c r="Q2873">
        <f t="shared" si="133"/>
        <v>0</v>
      </c>
      <c r="R2873">
        <f t="shared" si="134"/>
        <v>1</v>
      </c>
    </row>
    <row r="2874" spans="1:18">
      <c r="A2874" t="s">
        <v>3478</v>
      </c>
      <c r="B2874" t="s">
        <v>3479</v>
      </c>
      <c r="C2874" t="s">
        <v>1062</v>
      </c>
      <c r="D2874" t="s">
        <v>1035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f t="shared" si="132"/>
        <v>0</v>
      </c>
      <c r="Q2874">
        <f t="shared" si="133"/>
        <v>0</v>
      </c>
      <c r="R2874">
        <f t="shared" si="134"/>
        <v>1</v>
      </c>
    </row>
    <row r="2875" spans="1:18">
      <c r="A2875" t="s">
        <v>3480</v>
      </c>
      <c r="B2875" t="s">
        <v>675</v>
      </c>
      <c r="C2875" t="s">
        <v>1064</v>
      </c>
      <c r="D2875" t="s">
        <v>1042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f t="shared" si="132"/>
        <v>0</v>
      </c>
      <c r="Q2875">
        <f t="shared" si="133"/>
        <v>0</v>
      </c>
      <c r="R2875">
        <f t="shared" si="134"/>
        <v>1</v>
      </c>
    </row>
    <row r="2876" spans="1:18">
      <c r="A2876" t="s">
        <v>1897</v>
      </c>
      <c r="B2876" t="s">
        <v>243</v>
      </c>
      <c r="C2876" t="s">
        <v>3481</v>
      </c>
      <c r="D2876" t="s">
        <v>1029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f t="shared" si="132"/>
        <v>0</v>
      </c>
      <c r="Q2876">
        <f t="shared" si="133"/>
        <v>0</v>
      </c>
      <c r="R2876">
        <f t="shared" si="134"/>
        <v>1</v>
      </c>
    </row>
    <row r="2877" spans="1:18">
      <c r="A2877" t="s">
        <v>2550</v>
      </c>
      <c r="B2877" t="s">
        <v>269</v>
      </c>
      <c r="C2877" t="s">
        <v>1032</v>
      </c>
      <c r="D2877" t="s">
        <v>1047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f t="shared" si="132"/>
        <v>0</v>
      </c>
      <c r="Q2877">
        <f t="shared" si="133"/>
        <v>0</v>
      </c>
      <c r="R2877">
        <f t="shared" si="134"/>
        <v>1</v>
      </c>
    </row>
    <row r="2878" spans="1:18">
      <c r="A2878" t="s">
        <v>3482</v>
      </c>
      <c r="B2878" t="s">
        <v>175</v>
      </c>
      <c r="C2878" t="s">
        <v>1064</v>
      </c>
      <c r="D2878" t="s">
        <v>1033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f t="shared" si="132"/>
        <v>0</v>
      </c>
      <c r="Q2878">
        <f t="shared" si="133"/>
        <v>0</v>
      </c>
      <c r="R2878">
        <f t="shared" si="134"/>
        <v>1</v>
      </c>
    </row>
    <row r="2879" spans="1:18">
      <c r="A2879" t="s">
        <v>3483</v>
      </c>
      <c r="B2879" t="s">
        <v>1070</v>
      </c>
      <c r="C2879" t="s">
        <v>2</v>
      </c>
      <c r="D2879" t="s">
        <v>1063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f t="shared" si="132"/>
        <v>0</v>
      </c>
      <c r="Q2879">
        <f t="shared" si="133"/>
        <v>0</v>
      </c>
      <c r="R2879">
        <f t="shared" si="134"/>
        <v>1</v>
      </c>
    </row>
    <row r="2880" spans="1:18">
      <c r="A2880" t="s">
        <v>3484</v>
      </c>
      <c r="B2880" t="s">
        <v>3485</v>
      </c>
      <c r="C2880" t="s">
        <v>1064</v>
      </c>
      <c r="D2880" t="s">
        <v>1043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f t="shared" si="132"/>
        <v>0</v>
      </c>
      <c r="Q2880">
        <f t="shared" si="133"/>
        <v>0</v>
      </c>
      <c r="R2880">
        <f t="shared" si="134"/>
        <v>1</v>
      </c>
    </row>
    <row r="2881" spans="1:18">
      <c r="A2881" t="s">
        <v>3486</v>
      </c>
      <c r="B2881" t="s">
        <v>3487</v>
      </c>
      <c r="C2881" t="s">
        <v>1338</v>
      </c>
      <c r="D2881" t="s">
        <v>1044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f t="shared" si="132"/>
        <v>0</v>
      </c>
      <c r="Q2881">
        <f t="shared" si="133"/>
        <v>0</v>
      </c>
      <c r="R2881">
        <f t="shared" si="134"/>
        <v>1</v>
      </c>
    </row>
    <row r="2882" spans="1:18">
      <c r="A2882" t="s">
        <v>2904</v>
      </c>
      <c r="B2882" t="s">
        <v>3488</v>
      </c>
      <c r="C2882" t="s">
        <v>1032</v>
      </c>
      <c r="D2882" t="s">
        <v>1054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f t="shared" si="132"/>
        <v>0</v>
      </c>
      <c r="Q2882">
        <f t="shared" si="133"/>
        <v>0</v>
      </c>
      <c r="R2882">
        <f t="shared" si="134"/>
        <v>1</v>
      </c>
    </row>
    <row r="2883" spans="1:18">
      <c r="A2883" t="s">
        <v>3344</v>
      </c>
      <c r="B2883" t="s">
        <v>392</v>
      </c>
      <c r="C2883" t="s">
        <v>3</v>
      </c>
      <c r="D2883" t="s">
        <v>1055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f t="shared" ref="P2883:P2946" si="135">O2883/16.875</f>
        <v>0</v>
      </c>
      <c r="Q2883">
        <f t="shared" ref="Q2883:Q2946" si="136">IF(O2883 &gt;= 500,P2883*1.1,IF(O2883 &gt; 400,P2883,IF(O2883&gt;300,P2883*0.9,IF(O2883&gt;200,P2883*0.8,IF(O2883&gt;100,P2883*0.7,P2883*0.6)))))</f>
        <v>0</v>
      </c>
      <c r="R2883">
        <f t="shared" ref="R2883:R2946" si="137">IF(Q2883 &lt; 1.5,1,Q2883)</f>
        <v>1</v>
      </c>
    </row>
    <row r="2884" spans="1:18">
      <c r="A2884" t="s">
        <v>3489</v>
      </c>
      <c r="B2884" t="s">
        <v>3003</v>
      </c>
      <c r="C2884" t="s">
        <v>1064</v>
      </c>
      <c r="D2884" t="s">
        <v>1026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f t="shared" si="135"/>
        <v>0</v>
      </c>
      <c r="Q2884">
        <f t="shared" si="136"/>
        <v>0</v>
      </c>
      <c r="R2884">
        <f t="shared" si="137"/>
        <v>1</v>
      </c>
    </row>
    <row r="2885" spans="1:18">
      <c r="A2885" t="s">
        <v>176</v>
      </c>
      <c r="B2885" t="s">
        <v>252</v>
      </c>
      <c r="C2885" t="s">
        <v>1032</v>
      </c>
      <c r="D2885" t="s">
        <v>1055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f t="shared" si="135"/>
        <v>0</v>
      </c>
      <c r="Q2885">
        <f t="shared" si="136"/>
        <v>0</v>
      </c>
      <c r="R2885">
        <f t="shared" si="137"/>
        <v>1</v>
      </c>
    </row>
    <row r="2886" spans="1:18">
      <c r="A2886" t="s">
        <v>3490</v>
      </c>
      <c r="B2886" t="s">
        <v>387</v>
      </c>
      <c r="C2886" t="s">
        <v>1032</v>
      </c>
      <c r="D2886" t="s">
        <v>1045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f t="shared" si="135"/>
        <v>0</v>
      </c>
      <c r="Q2886">
        <f t="shared" si="136"/>
        <v>0</v>
      </c>
      <c r="R2886">
        <f t="shared" si="137"/>
        <v>1</v>
      </c>
    </row>
    <row r="2887" spans="1:18">
      <c r="A2887" t="s">
        <v>1161</v>
      </c>
      <c r="B2887" t="s">
        <v>67</v>
      </c>
      <c r="C2887" t="s">
        <v>1032</v>
      </c>
      <c r="D2887" t="s">
        <v>1030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f t="shared" si="135"/>
        <v>0</v>
      </c>
      <c r="Q2887">
        <f t="shared" si="136"/>
        <v>0</v>
      </c>
      <c r="R2887">
        <f t="shared" si="137"/>
        <v>1</v>
      </c>
    </row>
    <row r="2888" spans="1:18">
      <c r="A2888" t="s">
        <v>3491</v>
      </c>
      <c r="B2888" t="s">
        <v>3492</v>
      </c>
      <c r="C2888" t="s">
        <v>3</v>
      </c>
      <c r="D2888" t="s">
        <v>1048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f t="shared" si="135"/>
        <v>0</v>
      </c>
      <c r="Q2888">
        <f t="shared" si="136"/>
        <v>0</v>
      </c>
      <c r="R2888">
        <f t="shared" si="137"/>
        <v>1</v>
      </c>
    </row>
    <row r="2889" spans="1:18">
      <c r="A2889" t="s">
        <v>3493</v>
      </c>
      <c r="B2889" t="s">
        <v>591</v>
      </c>
      <c r="C2889" t="s">
        <v>1064</v>
      </c>
      <c r="D2889" t="s">
        <v>1047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f t="shared" si="135"/>
        <v>0</v>
      </c>
      <c r="Q2889">
        <f t="shared" si="136"/>
        <v>0</v>
      </c>
      <c r="R2889">
        <f t="shared" si="137"/>
        <v>1</v>
      </c>
    </row>
    <row r="2890" spans="1:18">
      <c r="A2890" t="s">
        <v>3494</v>
      </c>
      <c r="B2890" t="s">
        <v>509</v>
      </c>
      <c r="C2890" t="s">
        <v>1058</v>
      </c>
      <c r="D2890" t="s">
        <v>1034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f t="shared" si="135"/>
        <v>0</v>
      </c>
      <c r="Q2890">
        <f t="shared" si="136"/>
        <v>0</v>
      </c>
      <c r="R2890">
        <f t="shared" si="137"/>
        <v>1</v>
      </c>
    </row>
    <row r="2891" spans="1:18">
      <c r="A2891" t="s">
        <v>1179</v>
      </c>
      <c r="B2891" t="s">
        <v>3495</v>
      </c>
      <c r="C2891" t="s">
        <v>3</v>
      </c>
      <c r="D2891" t="s">
        <v>1052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f t="shared" si="135"/>
        <v>0</v>
      </c>
      <c r="Q2891">
        <f t="shared" si="136"/>
        <v>0</v>
      </c>
      <c r="R2891">
        <f t="shared" si="137"/>
        <v>1</v>
      </c>
    </row>
    <row r="2892" spans="1:18">
      <c r="A2892" t="s">
        <v>1127</v>
      </c>
      <c r="B2892" t="s">
        <v>2656</v>
      </c>
      <c r="C2892" t="s">
        <v>1058</v>
      </c>
      <c r="D2892" t="s">
        <v>1063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f t="shared" si="135"/>
        <v>0</v>
      </c>
      <c r="Q2892">
        <f t="shared" si="136"/>
        <v>0</v>
      </c>
      <c r="R2892">
        <f t="shared" si="137"/>
        <v>1</v>
      </c>
    </row>
    <row r="2893" spans="1:18">
      <c r="A2893" t="s">
        <v>271</v>
      </c>
      <c r="B2893" t="s">
        <v>371</v>
      </c>
      <c r="C2893" t="s">
        <v>2</v>
      </c>
      <c r="D2893" t="s">
        <v>1339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f t="shared" si="135"/>
        <v>0</v>
      </c>
      <c r="Q2893">
        <f t="shared" si="136"/>
        <v>0</v>
      </c>
      <c r="R2893">
        <f t="shared" si="137"/>
        <v>1</v>
      </c>
    </row>
    <row r="2894" spans="1:18">
      <c r="A2894" t="s">
        <v>797</v>
      </c>
      <c r="B2894" t="s">
        <v>3496</v>
      </c>
      <c r="C2894" t="s">
        <v>2</v>
      </c>
      <c r="D2894" t="s">
        <v>1054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f t="shared" si="135"/>
        <v>0</v>
      </c>
      <c r="Q2894">
        <f t="shared" si="136"/>
        <v>0</v>
      </c>
      <c r="R2894">
        <f t="shared" si="137"/>
        <v>1</v>
      </c>
    </row>
    <row r="2895" spans="1:18">
      <c r="A2895" t="s">
        <v>420</v>
      </c>
      <c r="B2895" t="s">
        <v>965</v>
      </c>
      <c r="C2895" t="s">
        <v>1062</v>
      </c>
      <c r="D2895" t="s">
        <v>1031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f t="shared" si="135"/>
        <v>0</v>
      </c>
      <c r="Q2895">
        <f t="shared" si="136"/>
        <v>0</v>
      </c>
      <c r="R2895">
        <f t="shared" si="137"/>
        <v>1</v>
      </c>
    </row>
    <row r="2896" spans="1:18">
      <c r="A2896" t="s">
        <v>3497</v>
      </c>
      <c r="B2896" t="s">
        <v>968</v>
      </c>
      <c r="C2896" t="s">
        <v>1064</v>
      </c>
      <c r="D2896" t="s">
        <v>1041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f t="shared" si="135"/>
        <v>0</v>
      </c>
      <c r="Q2896">
        <f t="shared" si="136"/>
        <v>0</v>
      </c>
      <c r="R2896">
        <f t="shared" si="137"/>
        <v>1</v>
      </c>
    </row>
    <row r="2897" spans="1:18">
      <c r="A2897" t="s">
        <v>3498</v>
      </c>
      <c r="B2897" t="s">
        <v>311</v>
      </c>
      <c r="C2897" t="s">
        <v>1032</v>
      </c>
      <c r="D2897" t="s">
        <v>1039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f t="shared" si="135"/>
        <v>0</v>
      </c>
      <c r="Q2897">
        <f t="shared" si="136"/>
        <v>0</v>
      </c>
      <c r="R2897">
        <f t="shared" si="137"/>
        <v>1</v>
      </c>
    </row>
    <row r="2898" spans="1:18">
      <c r="A2898" t="s">
        <v>1666</v>
      </c>
      <c r="B2898" t="s">
        <v>85</v>
      </c>
      <c r="C2898" t="s">
        <v>1058</v>
      </c>
      <c r="D2898" t="s">
        <v>1339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f t="shared" si="135"/>
        <v>0</v>
      </c>
      <c r="Q2898">
        <f t="shared" si="136"/>
        <v>0</v>
      </c>
      <c r="R2898">
        <f t="shared" si="137"/>
        <v>1</v>
      </c>
    </row>
    <row r="2899" spans="1:18">
      <c r="A2899" t="s">
        <v>3499</v>
      </c>
      <c r="B2899" t="s">
        <v>1871</v>
      </c>
      <c r="C2899" t="s">
        <v>1</v>
      </c>
      <c r="D2899" t="s">
        <v>1029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f t="shared" si="135"/>
        <v>0</v>
      </c>
      <c r="Q2899">
        <f t="shared" si="136"/>
        <v>0</v>
      </c>
      <c r="R2899">
        <f t="shared" si="137"/>
        <v>1</v>
      </c>
    </row>
    <row r="2900" spans="1:18">
      <c r="A2900" t="s">
        <v>3500</v>
      </c>
      <c r="B2900" t="s">
        <v>1649</v>
      </c>
      <c r="C2900" t="s">
        <v>3</v>
      </c>
      <c r="D2900" t="s">
        <v>1046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f t="shared" si="135"/>
        <v>0</v>
      </c>
      <c r="Q2900">
        <f t="shared" si="136"/>
        <v>0</v>
      </c>
      <c r="R2900">
        <f t="shared" si="137"/>
        <v>1</v>
      </c>
    </row>
    <row r="2901" spans="1:18">
      <c r="A2901" t="s">
        <v>3501</v>
      </c>
      <c r="B2901" t="s">
        <v>67</v>
      </c>
      <c r="C2901" t="s">
        <v>1064</v>
      </c>
      <c r="D2901" t="s">
        <v>1339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f t="shared" si="135"/>
        <v>0</v>
      </c>
      <c r="Q2901">
        <f t="shared" si="136"/>
        <v>0</v>
      </c>
      <c r="R2901">
        <f t="shared" si="137"/>
        <v>1</v>
      </c>
    </row>
    <row r="2902" spans="1:18">
      <c r="A2902" t="s">
        <v>3502</v>
      </c>
      <c r="B2902" t="s">
        <v>513</v>
      </c>
      <c r="C2902" t="s">
        <v>3</v>
      </c>
      <c r="D2902" t="s">
        <v>1030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f t="shared" si="135"/>
        <v>0</v>
      </c>
      <c r="Q2902">
        <f t="shared" si="136"/>
        <v>0</v>
      </c>
      <c r="R2902">
        <f t="shared" si="137"/>
        <v>1</v>
      </c>
    </row>
    <row r="2903" spans="1:18">
      <c r="A2903" t="s">
        <v>136</v>
      </c>
      <c r="B2903" t="s">
        <v>710</v>
      </c>
      <c r="C2903" t="s">
        <v>1064</v>
      </c>
      <c r="D2903" t="s">
        <v>1045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f t="shared" si="135"/>
        <v>0</v>
      </c>
      <c r="Q2903">
        <f t="shared" si="136"/>
        <v>0</v>
      </c>
      <c r="R2903">
        <f t="shared" si="137"/>
        <v>1</v>
      </c>
    </row>
    <row r="2904" spans="1:18">
      <c r="A2904" t="s">
        <v>431</v>
      </c>
      <c r="B2904" t="s">
        <v>1078</v>
      </c>
      <c r="C2904" t="s">
        <v>1032</v>
      </c>
      <c r="D2904" t="s">
        <v>1050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f t="shared" si="135"/>
        <v>0</v>
      </c>
      <c r="Q2904">
        <f t="shared" si="136"/>
        <v>0</v>
      </c>
      <c r="R2904">
        <f t="shared" si="137"/>
        <v>1</v>
      </c>
    </row>
    <row r="2905" spans="1:18">
      <c r="A2905" t="s">
        <v>1801</v>
      </c>
      <c r="B2905" t="s">
        <v>379</v>
      </c>
      <c r="C2905" t="s">
        <v>1064</v>
      </c>
      <c r="D2905" t="s">
        <v>1045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f t="shared" si="135"/>
        <v>0</v>
      </c>
      <c r="Q2905">
        <f t="shared" si="136"/>
        <v>0</v>
      </c>
      <c r="R2905">
        <f t="shared" si="137"/>
        <v>1</v>
      </c>
    </row>
    <row r="2906" spans="1:18">
      <c r="A2906" t="s">
        <v>1204</v>
      </c>
      <c r="B2906" t="s">
        <v>260</v>
      </c>
      <c r="C2906" t="s">
        <v>1338</v>
      </c>
      <c r="D2906" t="s">
        <v>1035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f t="shared" si="135"/>
        <v>0</v>
      </c>
      <c r="Q2906">
        <f t="shared" si="136"/>
        <v>0</v>
      </c>
      <c r="R2906">
        <f t="shared" si="137"/>
        <v>1</v>
      </c>
    </row>
    <row r="2907" spans="1:18">
      <c r="A2907" t="s">
        <v>995</v>
      </c>
      <c r="B2907" t="s">
        <v>1966</v>
      </c>
      <c r="C2907" t="s">
        <v>1032</v>
      </c>
      <c r="D2907" t="s">
        <v>1037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f t="shared" si="135"/>
        <v>0</v>
      </c>
      <c r="Q2907">
        <f t="shared" si="136"/>
        <v>0</v>
      </c>
      <c r="R2907">
        <f t="shared" si="137"/>
        <v>1</v>
      </c>
    </row>
    <row r="2908" spans="1:18">
      <c r="A2908" t="s">
        <v>3503</v>
      </c>
      <c r="B2908" t="s">
        <v>237</v>
      </c>
      <c r="C2908" t="s">
        <v>1059</v>
      </c>
      <c r="D2908" t="s">
        <v>1028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f t="shared" si="135"/>
        <v>0</v>
      </c>
      <c r="Q2908">
        <f t="shared" si="136"/>
        <v>0</v>
      </c>
      <c r="R2908">
        <f t="shared" si="137"/>
        <v>1</v>
      </c>
    </row>
    <row r="2909" spans="1:18">
      <c r="A2909" t="s">
        <v>3504</v>
      </c>
      <c r="B2909" t="s">
        <v>734</v>
      </c>
      <c r="C2909" t="s">
        <v>2</v>
      </c>
      <c r="D2909" t="s">
        <v>1050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f t="shared" si="135"/>
        <v>0</v>
      </c>
      <c r="Q2909">
        <f t="shared" si="136"/>
        <v>0</v>
      </c>
      <c r="R2909">
        <f t="shared" si="137"/>
        <v>1</v>
      </c>
    </row>
    <row r="2910" spans="1:18">
      <c r="A2910" t="s">
        <v>2919</v>
      </c>
      <c r="B2910" t="s">
        <v>143</v>
      </c>
      <c r="C2910" t="s">
        <v>1059</v>
      </c>
      <c r="D2910" t="s">
        <v>1052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f t="shared" si="135"/>
        <v>0</v>
      </c>
      <c r="Q2910">
        <f t="shared" si="136"/>
        <v>0</v>
      </c>
      <c r="R2910">
        <f t="shared" si="137"/>
        <v>1</v>
      </c>
    </row>
    <row r="2911" spans="1:18">
      <c r="A2911" t="s">
        <v>747</v>
      </c>
      <c r="B2911" t="s">
        <v>3656</v>
      </c>
      <c r="C2911" t="s">
        <v>1338</v>
      </c>
      <c r="D2911" t="s">
        <v>1050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f t="shared" si="135"/>
        <v>0</v>
      </c>
      <c r="Q2911">
        <f t="shared" si="136"/>
        <v>0</v>
      </c>
      <c r="R2911">
        <f t="shared" si="137"/>
        <v>1</v>
      </c>
    </row>
    <row r="2912" spans="1:18">
      <c r="A2912" t="s">
        <v>3505</v>
      </c>
      <c r="B2912" t="s">
        <v>110</v>
      </c>
      <c r="C2912" t="s">
        <v>1058</v>
      </c>
      <c r="D2912" t="s">
        <v>1052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f t="shared" si="135"/>
        <v>0</v>
      </c>
      <c r="Q2912">
        <f t="shared" si="136"/>
        <v>0</v>
      </c>
      <c r="R2912">
        <f t="shared" si="137"/>
        <v>1</v>
      </c>
    </row>
    <row r="2913" spans="1:18">
      <c r="A2913" t="s">
        <v>3144</v>
      </c>
      <c r="B2913" t="s">
        <v>101</v>
      </c>
      <c r="C2913" t="s">
        <v>2</v>
      </c>
      <c r="D2913" t="s">
        <v>1034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f t="shared" si="135"/>
        <v>0</v>
      </c>
      <c r="Q2913">
        <f t="shared" si="136"/>
        <v>0</v>
      </c>
      <c r="R2913">
        <f t="shared" si="137"/>
        <v>1</v>
      </c>
    </row>
    <row r="2914" spans="1:18">
      <c r="A2914" t="s">
        <v>1640</v>
      </c>
      <c r="B2914" t="s">
        <v>1641</v>
      </c>
      <c r="C2914" t="s">
        <v>2</v>
      </c>
      <c r="D2914" t="s">
        <v>1046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f t="shared" si="135"/>
        <v>0</v>
      </c>
      <c r="Q2914">
        <f t="shared" si="136"/>
        <v>0</v>
      </c>
      <c r="R2914">
        <f t="shared" si="137"/>
        <v>1</v>
      </c>
    </row>
    <row r="2915" spans="1:18">
      <c r="A2915" t="s">
        <v>3506</v>
      </c>
      <c r="B2915" t="s">
        <v>243</v>
      </c>
      <c r="C2915" t="s">
        <v>1058</v>
      </c>
      <c r="D2915" t="s">
        <v>1030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f t="shared" si="135"/>
        <v>0</v>
      </c>
      <c r="Q2915">
        <f t="shared" si="136"/>
        <v>0</v>
      </c>
      <c r="R2915">
        <f t="shared" si="137"/>
        <v>1</v>
      </c>
    </row>
    <row r="2916" spans="1:18">
      <c r="A2916" t="s">
        <v>912</v>
      </c>
      <c r="B2916" t="s">
        <v>428</v>
      </c>
      <c r="C2916" t="s">
        <v>1</v>
      </c>
      <c r="D2916" t="s">
        <v>1034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f t="shared" si="135"/>
        <v>0</v>
      </c>
      <c r="Q2916">
        <f t="shared" si="136"/>
        <v>0</v>
      </c>
      <c r="R2916">
        <f t="shared" si="137"/>
        <v>1</v>
      </c>
    </row>
    <row r="2917" spans="1:18">
      <c r="A2917" t="s">
        <v>2502</v>
      </c>
      <c r="B2917" t="s">
        <v>3507</v>
      </c>
      <c r="C2917" t="s">
        <v>1062</v>
      </c>
      <c r="D2917" t="s">
        <v>1031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f t="shared" si="135"/>
        <v>0</v>
      </c>
      <c r="Q2917">
        <f t="shared" si="136"/>
        <v>0</v>
      </c>
      <c r="R2917">
        <f t="shared" si="137"/>
        <v>1</v>
      </c>
    </row>
    <row r="2918" spans="1:18">
      <c r="A2918" t="s">
        <v>3508</v>
      </c>
      <c r="B2918" t="s">
        <v>465</v>
      </c>
      <c r="C2918" t="s">
        <v>1058</v>
      </c>
      <c r="D2918" t="s">
        <v>1037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f t="shared" si="135"/>
        <v>0</v>
      </c>
      <c r="Q2918">
        <f t="shared" si="136"/>
        <v>0</v>
      </c>
      <c r="R2918">
        <f t="shared" si="137"/>
        <v>1</v>
      </c>
    </row>
    <row r="2919" spans="1:18">
      <c r="A2919" t="s">
        <v>3509</v>
      </c>
      <c r="B2919" t="s">
        <v>3510</v>
      </c>
      <c r="C2919" t="s">
        <v>1032</v>
      </c>
      <c r="D2919" t="s">
        <v>1055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f t="shared" si="135"/>
        <v>0</v>
      </c>
      <c r="Q2919">
        <f t="shared" si="136"/>
        <v>0</v>
      </c>
      <c r="R2919">
        <f t="shared" si="137"/>
        <v>1</v>
      </c>
    </row>
    <row r="2920" spans="1:18">
      <c r="A2920" t="s">
        <v>3511</v>
      </c>
      <c r="B2920" t="s">
        <v>3512</v>
      </c>
      <c r="C2920" t="s">
        <v>1062</v>
      </c>
      <c r="D2920" t="s">
        <v>1033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f t="shared" si="135"/>
        <v>0</v>
      </c>
      <c r="Q2920">
        <f t="shared" si="136"/>
        <v>0</v>
      </c>
      <c r="R2920">
        <f t="shared" si="137"/>
        <v>1</v>
      </c>
    </row>
    <row r="2921" spans="1:18">
      <c r="A2921" t="s">
        <v>3657</v>
      </c>
      <c r="B2921" t="s">
        <v>423</v>
      </c>
      <c r="C2921" t="s">
        <v>1059</v>
      </c>
      <c r="D2921" t="s">
        <v>1051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f t="shared" si="135"/>
        <v>0</v>
      </c>
      <c r="Q2921">
        <f t="shared" si="136"/>
        <v>0</v>
      </c>
      <c r="R2921">
        <f t="shared" si="137"/>
        <v>1</v>
      </c>
    </row>
    <row r="2922" spans="1:18">
      <c r="A2922" t="s">
        <v>3513</v>
      </c>
      <c r="B2922" t="s">
        <v>67</v>
      </c>
      <c r="C2922" t="s">
        <v>1</v>
      </c>
      <c r="D2922" t="s">
        <v>1040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f t="shared" si="135"/>
        <v>0</v>
      </c>
      <c r="Q2922">
        <f t="shared" si="136"/>
        <v>0</v>
      </c>
      <c r="R2922">
        <f t="shared" si="137"/>
        <v>1</v>
      </c>
    </row>
    <row r="2923" spans="1:18">
      <c r="A2923" t="s">
        <v>3514</v>
      </c>
      <c r="B2923" t="s">
        <v>567</v>
      </c>
      <c r="C2923" t="s">
        <v>1064</v>
      </c>
      <c r="D2923" t="s">
        <v>1042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f t="shared" si="135"/>
        <v>0</v>
      </c>
      <c r="Q2923">
        <f t="shared" si="136"/>
        <v>0</v>
      </c>
      <c r="R2923">
        <f t="shared" si="137"/>
        <v>1</v>
      </c>
    </row>
    <row r="2924" spans="1:18">
      <c r="A2924" t="s">
        <v>3515</v>
      </c>
      <c r="B2924" t="s">
        <v>230</v>
      </c>
      <c r="C2924" t="s">
        <v>1064</v>
      </c>
      <c r="D2924" t="s">
        <v>1030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f t="shared" si="135"/>
        <v>0</v>
      </c>
      <c r="Q2924">
        <f t="shared" si="136"/>
        <v>0</v>
      </c>
      <c r="R2924">
        <f t="shared" si="137"/>
        <v>1</v>
      </c>
    </row>
    <row r="2925" spans="1:18">
      <c r="A2925" t="s">
        <v>3516</v>
      </c>
      <c r="B2925" t="s">
        <v>219</v>
      </c>
      <c r="C2925" t="s">
        <v>1</v>
      </c>
      <c r="D2925" t="s">
        <v>1035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f t="shared" si="135"/>
        <v>0</v>
      </c>
      <c r="Q2925">
        <f t="shared" si="136"/>
        <v>0</v>
      </c>
      <c r="R2925">
        <f t="shared" si="137"/>
        <v>1</v>
      </c>
    </row>
    <row r="2926" spans="1:18">
      <c r="A2926" t="s">
        <v>3517</v>
      </c>
      <c r="B2926" t="s">
        <v>3518</v>
      </c>
      <c r="C2926" t="s">
        <v>1032</v>
      </c>
      <c r="D2926" t="s">
        <v>1030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f t="shared" si="135"/>
        <v>0</v>
      </c>
      <c r="Q2926">
        <f t="shared" si="136"/>
        <v>0</v>
      </c>
      <c r="R2926">
        <f t="shared" si="137"/>
        <v>1</v>
      </c>
    </row>
    <row r="2927" spans="1:18">
      <c r="A2927" t="s">
        <v>3519</v>
      </c>
      <c r="B2927" t="s">
        <v>1873</v>
      </c>
      <c r="C2927" t="s">
        <v>3</v>
      </c>
      <c r="D2927" t="s">
        <v>1030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f t="shared" si="135"/>
        <v>0</v>
      </c>
      <c r="Q2927">
        <f t="shared" si="136"/>
        <v>0</v>
      </c>
      <c r="R2927">
        <f t="shared" si="137"/>
        <v>1</v>
      </c>
    </row>
    <row r="2928" spans="1:18">
      <c r="A2928" t="s">
        <v>37</v>
      </c>
      <c r="B2928" t="s">
        <v>3520</v>
      </c>
      <c r="C2928" t="s">
        <v>1058</v>
      </c>
      <c r="D2928" t="s">
        <v>1039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f t="shared" si="135"/>
        <v>0</v>
      </c>
      <c r="Q2928">
        <f t="shared" si="136"/>
        <v>0</v>
      </c>
      <c r="R2928">
        <f t="shared" si="137"/>
        <v>1</v>
      </c>
    </row>
    <row r="2929" spans="1:18">
      <c r="A2929" t="s">
        <v>3522</v>
      </c>
      <c r="B2929" t="s">
        <v>2349</v>
      </c>
      <c r="C2929" t="s">
        <v>1032</v>
      </c>
      <c r="D2929" t="s">
        <v>1039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f t="shared" si="135"/>
        <v>0</v>
      </c>
      <c r="Q2929">
        <f t="shared" si="136"/>
        <v>0</v>
      </c>
      <c r="R2929">
        <f t="shared" si="137"/>
        <v>1</v>
      </c>
    </row>
    <row r="2930" spans="1:18">
      <c r="A2930" t="s">
        <v>35</v>
      </c>
      <c r="B2930" t="s">
        <v>70</v>
      </c>
      <c r="C2930" t="s">
        <v>1064</v>
      </c>
      <c r="D2930" t="s">
        <v>1063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f t="shared" si="135"/>
        <v>0</v>
      </c>
      <c r="Q2930">
        <f t="shared" si="136"/>
        <v>0</v>
      </c>
      <c r="R2930">
        <f t="shared" si="137"/>
        <v>1</v>
      </c>
    </row>
    <row r="2931" spans="1:18">
      <c r="A2931" t="s">
        <v>1104</v>
      </c>
      <c r="B2931" t="s">
        <v>70</v>
      </c>
      <c r="C2931" t="s">
        <v>1</v>
      </c>
      <c r="D2931" t="s">
        <v>1037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f t="shared" si="135"/>
        <v>0</v>
      </c>
      <c r="Q2931">
        <f t="shared" si="136"/>
        <v>0</v>
      </c>
      <c r="R2931">
        <f t="shared" si="137"/>
        <v>1</v>
      </c>
    </row>
    <row r="2932" spans="1:18">
      <c r="A2932" t="s">
        <v>3523</v>
      </c>
      <c r="B2932" t="s">
        <v>509</v>
      </c>
      <c r="C2932" t="s">
        <v>1032</v>
      </c>
      <c r="D2932" t="s">
        <v>1030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f t="shared" si="135"/>
        <v>0</v>
      </c>
      <c r="Q2932">
        <f t="shared" si="136"/>
        <v>0</v>
      </c>
      <c r="R2932">
        <f t="shared" si="137"/>
        <v>1</v>
      </c>
    </row>
    <row r="2933" spans="1:18">
      <c r="A2933" t="s">
        <v>3041</v>
      </c>
      <c r="B2933" t="s">
        <v>1635</v>
      </c>
      <c r="C2933" t="s">
        <v>1338</v>
      </c>
      <c r="D2933" t="s">
        <v>1054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f t="shared" si="135"/>
        <v>0</v>
      </c>
      <c r="Q2933">
        <f t="shared" si="136"/>
        <v>0</v>
      </c>
      <c r="R2933">
        <f t="shared" si="137"/>
        <v>1</v>
      </c>
    </row>
    <row r="2934" spans="1:18">
      <c r="A2934" t="s">
        <v>79</v>
      </c>
      <c r="B2934" t="s">
        <v>3524</v>
      </c>
      <c r="C2934" t="s">
        <v>3</v>
      </c>
      <c r="D2934" t="s">
        <v>1051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f t="shared" si="135"/>
        <v>0</v>
      </c>
      <c r="Q2934">
        <f t="shared" si="136"/>
        <v>0</v>
      </c>
      <c r="R2934">
        <f t="shared" si="137"/>
        <v>1</v>
      </c>
    </row>
    <row r="2935" spans="1:18">
      <c r="A2935" t="s">
        <v>2814</v>
      </c>
      <c r="B2935" t="s">
        <v>398</v>
      </c>
      <c r="C2935" t="s">
        <v>1058</v>
      </c>
      <c r="D2935" t="s">
        <v>1040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f t="shared" si="135"/>
        <v>0</v>
      </c>
      <c r="Q2935">
        <f t="shared" si="136"/>
        <v>0</v>
      </c>
      <c r="R2935">
        <f t="shared" si="137"/>
        <v>1</v>
      </c>
    </row>
    <row r="2936" spans="1:18">
      <c r="A2936" t="s">
        <v>522</v>
      </c>
      <c r="B2936" t="s">
        <v>3525</v>
      </c>
      <c r="C2936" t="s">
        <v>1032</v>
      </c>
      <c r="D2936" t="s">
        <v>1041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f t="shared" si="135"/>
        <v>0</v>
      </c>
      <c r="Q2936">
        <f t="shared" si="136"/>
        <v>0</v>
      </c>
      <c r="R2936">
        <f t="shared" si="137"/>
        <v>1</v>
      </c>
    </row>
    <row r="2937" spans="1:18">
      <c r="A2937" t="s">
        <v>1374</v>
      </c>
      <c r="B2937" t="s">
        <v>256</v>
      </c>
      <c r="C2937" t="s">
        <v>1</v>
      </c>
      <c r="D2937" t="s">
        <v>1047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f t="shared" si="135"/>
        <v>0</v>
      </c>
      <c r="Q2937">
        <f t="shared" si="136"/>
        <v>0</v>
      </c>
      <c r="R2937">
        <f t="shared" si="137"/>
        <v>1</v>
      </c>
    </row>
    <row r="2938" spans="1:18">
      <c r="A2938" t="s">
        <v>984</v>
      </c>
      <c r="B2938" t="s">
        <v>1553</v>
      </c>
      <c r="C2938" t="s">
        <v>1064</v>
      </c>
      <c r="D2938" t="s">
        <v>1035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f t="shared" si="135"/>
        <v>0</v>
      </c>
      <c r="Q2938">
        <f t="shared" si="136"/>
        <v>0</v>
      </c>
      <c r="R2938">
        <f t="shared" si="137"/>
        <v>1</v>
      </c>
    </row>
    <row r="2939" spans="1:18">
      <c r="A2939" t="s">
        <v>146</v>
      </c>
      <c r="B2939" t="s">
        <v>62</v>
      </c>
      <c r="C2939" t="s">
        <v>3</v>
      </c>
      <c r="D2939" t="s">
        <v>1063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f t="shared" si="135"/>
        <v>0</v>
      </c>
      <c r="Q2939">
        <f t="shared" si="136"/>
        <v>0</v>
      </c>
      <c r="R2939">
        <f t="shared" si="137"/>
        <v>1</v>
      </c>
    </row>
    <row r="2940" spans="1:18">
      <c r="A2940" t="s">
        <v>631</v>
      </c>
      <c r="B2940" t="s">
        <v>433</v>
      </c>
      <c r="C2940" t="s">
        <v>1058</v>
      </c>
      <c r="D2940" t="s">
        <v>1339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f t="shared" si="135"/>
        <v>0</v>
      </c>
      <c r="Q2940">
        <f t="shared" si="136"/>
        <v>0</v>
      </c>
      <c r="R2940">
        <f t="shared" si="137"/>
        <v>1</v>
      </c>
    </row>
    <row r="2941" spans="1:18">
      <c r="A2941" t="s">
        <v>1998</v>
      </c>
      <c r="B2941" t="s">
        <v>110</v>
      </c>
      <c r="C2941" t="s">
        <v>2</v>
      </c>
      <c r="D2941" t="s">
        <v>1339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f t="shared" si="135"/>
        <v>0</v>
      </c>
      <c r="Q2941">
        <f t="shared" si="136"/>
        <v>0</v>
      </c>
      <c r="R2941">
        <f t="shared" si="137"/>
        <v>1</v>
      </c>
    </row>
    <row r="2942" spans="1:18">
      <c r="A2942" t="s">
        <v>1270</v>
      </c>
      <c r="B2942" t="s">
        <v>110</v>
      </c>
      <c r="C2942" t="s">
        <v>3</v>
      </c>
      <c r="D2942" t="s">
        <v>1339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f t="shared" si="135"/>
        <v>0</v>
      </c>
      <c r="Q2942">
        <f t="shared" si="136"/>
        <v>0</v>
      </c>
      <c r="R2942">
        <f t="shared" si="137"/>
        <v>1</v>
      </c>
    </row>
    <row r="2943" spans="1:18">
      <c r="A2943" t="s">
        <v>200</v>
      </c>
      <c r="B2943" t="s">
        <v>299</v>
      </c>
      <c r="C2943" t="s">
        <v>1064</v>
      </c>
      <c r="D2943" t="s">
        <v>1037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f t="shared" si="135"/>
        <v>0</v>
      </c>
      <c r="Q2943">
        <f t="shared" si="136"/>
        <v>0</v>
      </c>
      <c r="R2943">
        <f t="shared" si="137"/>
        <v>1</v>
      </c>
    </row>
    <row r="2944" spans="1:18">
      <c r="A2944" t="s">
        <v>3526</v>
      </c>
      <c r="B2944" t="s">
        <v>147</v>
      </c>
      <c r="C2944" t="s">
        <v>2</v>
      </c>
      <c r="D2944" t="s">
        <v>1052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f t="shared" si="135"/>
        <v>0</v>
      </c>
      <c r="Q2944">
        <f t="shared" si="136"/>
        <v>0</v>
      </c>
      <c r="R2944">
        <f t="shared" si="137"/>
        <v>1</v>
      </c>
    </row>
    <row r="2945" spans="1:18">
      <c r="A2945" t="s">
        <v>66</v>
      </c>
      <c r="B2945" t="s">
        <v>101</v>
      </c>
      <c r="C2945" t="s">
        <v>1064</v>
      </c>
      <c r="D2945" t="s">
        <v>1051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f t="shared" si="135"/>
        <v>0</v>
      </c>
      <c r="Q2945">
        <f t="shared" si="136"/>
        <v>0</v>
      </c>
      <c r="R2945">
        <f t="shared" si="137"/>
        <v>1</v>
      </c>
    </row>
    <row r="2946" spans="1:18">
      <c r="A2946" t="s">
        <v>59</v>
      </c>
      <c r="B2946" t="s">
        <v>401</v>
      </c>
      <c r="C2946" t="s">
        <v>1059</v>
      </c>
      <c r="D2946" t="s">
        <v>1034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f t="shared" si="135"/>
        <v>0</v>
      </c>
      <c r="Q2946">
        <f t="shared" si="136"/>
        <v>0</v>
      </c>
      <c r="R2946">
        <f t="shared" si="137"/>
        <v>1</v>
      </c>
    </row>
    <row r="2947" spans="1:18">
      <c r="A2947" t="s">
        <v>3527</v>
      </c>
      <c r="B2947" t="s">
        <v>138</v>
      </c>
      <c r="C2947" t="s">
        <v>1</v>
      </c>
      <c r="D2947" t="s">
        <v>1037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f t="shared" ref="P2947:P3010" si="138">O2947/16.875</f>
        <v>0</v>
      </c>
      <c r="Q2947">
        <f t="shared" ref="Q2947:Q3010" si="139">IF(O2947 &gt;= 500,P2947*1.1,IF(O2947 &gt; 400,P2947,IF(O2947&gt;300,P2947*0.9,IF(O2947&gt;200,P2947*0.8,IF(O2947&gt;100,P2947*0.7,P2947*0.6)))))</f>
        <v>0</v>
      </c>
      <c r="R2947">
        <f t="shared" ref="R2947:R3010" si="140">IF(Q2947 &lt; 1.5,1,Q2947)</f>
        <v>1</v>
      </c>
    </row>
    <row r="2948" spans="1:18">
      <c r="A2948" t="s">
        <v>502</v>
      </c>
      <c r="B2948" t="s">
        <v>50</v>
      </c>
      <c r="C2948" t="s">
        <v>3</v>
      </c>
      <c r="D2948" t="s">
        <v>1048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f t="shared" si="138"/>
        <v>0</v>
      </c>
      <c r="Q2948">
        <f t="shared" si="139"/>
        <v>0</v>
      </c>
      <c r="R2948">
        <f t="shared" si="140"/>
        <v>1</v>
      </c>
    </row>
    <row r="2949" spans="1:18">
      <c r="A2949" t="s">
        <v>908</v>
      </c>
      <c r="B2949" t="s">
        <v>138</v>
      </c>
      <c r="C2949" t="s">
        <v>1062</v>
      </c>
      <c r="D2949" t="s">
        <v>1339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f t="shared" si="138"/>
        <v>0</v>
      </c>
      <c r="Q2949">
        <f t="shared" si="139"/>
        <v>0</v>
      </c>
      <c r="R2949">
        <f t="shared" si="140"/>
        <v>1</v>
      </c>
    </row>
    <row r="2950" spans="1:18">
      <c r="A2950" t="s">
        <v>919</v>
      </c>
      <c r="B2950" t="s">
        <v>3529</v>
      </c>
      <c r="C2950" t="s">
        <v>1032</v>
      </c>
      <c r="D2950" t="s">
        <v>1036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f t="shared" si="138"/>
        <v>0</v>
      </c>
      <c r="Q2950">
        <f t="shared" si="139"/>
        <v>0</v>
      </c>
      <c r="R2950">
        <f t="shared" si="140"/>
        <v>1</v>
      </c>
    </row>
    <row r="2951" spans="1:18">
      <c r="A2951" t="s">
        <v>885</v>
      </c>
      <c r="B2951" t="s">
        <v>288</v>
      </c>
      <c r="C2951" t="s">
        <v>1032</v>
      </c>
      <c r="D2951" t="s">
        <v>1030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f t="shared" si="138"/>
        <v>0</v>
      </c>
      <c r="Q2951">
        <f t="shared" si="139"/>
        <v>0</v>
      </c>
      <c r="R2951">
        <f t="shared" si="140"/>
        <v>1</v>
      </c>
    </row>
    <row r="2952" spans="1:18">
      <c r="A2952" t="s">
        <v>3530</v>
      </c>
      <c r="B2952" t="s">
        <v>242</v>
      </c>
      <c r="C2952" t="s">
        <v>1032</v>
      </c>
      <c r="D2952" t="s">
        <v>1026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f t="shared" si="138"/>
        <v>0</v>
      </c>
      <c r="Q2952">
        <f t="shared" si="139"/>
        <v>0</v>
      </c>
      <c r="R2952">
        <f t="shared" si="140"/>
        <v>1</v>
      </c>
    </row>
    <row r="2953" spans="1:18">
      <c r="A2953" t="s">
        <v>697</v>
      </c>
      <c r="B2953" t="s">
        <v>32</v>
      </c>
      <c r="C2953" t="s">
        <v>1064</v>
      </c>
      <c r="D2953" t="s">
        <v>1047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f t="shared" si="138"/>
        <v>0</v>
      </c>
      <c r="Q2953">
        <f t="shared" si="139"/>
        <v>0</v>
      </c>
      <c r="R2953">
        <f t="shared" si="140"/>
        <v>1</v>
      </c>
    </row>
    <row r="2954" spans="1:18">
      <c r="A2954" t="s">
        <v>3531</v>
      </c>
      <c r="B2954" t="s">
        <v>1871</v>
      </c>
      <c r="C2954" t="s">
        <v>1064</v>
      </c>
      <c r="D2954" t="s">
        <v>1026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f t="shared" si="138"/>
        <v>0</v>
      </c>
      <c r="Q2954">
        <f t="shared" si="139"/>
        <v>0</v>
      </c>
      <c r="R2954">
        <f t="shared" si="140"/>
        <v>1</v>
      </c>
    </row>
    <row r="2955" spans="1:18">
      <c r="A2955" t="s">
        <v>743</v>
      </c>
      <c r="B2955" t="s">
        <v>766</v>
      </c>
      <c r="C2955" t="s">
        <v>1032</v>
      </c>
      <c r="D2955" t="s">
        <v>1047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f t="shared" si="138"/>
        <v>0</v>
      </c>
      <c r="Q2955">
        <f t="shared" si="139"/>
        <v>0</v>
      </c>
      <c r="R2955">
        <f t="shared" si="140"/>
        <v>1</v>
      </c>
    </row>
    <row r="2956" spans="1:18">
      <c r="A2956" t="s">
        <v>3532</v>
      </c>
      <c r="B2956" t="s">
        <v>3533</v>
      </c>
      <c r="C2956" t="s">
        <v>2</v>
      </c>
      <c r="D2956" t="s">
        <v>1052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f t="shared" si="138"/>
        <v>0</v>
      </c>
      <c r="Q2956">
        <f t="shared" si="139"/>
        <v>0</v>
      </c>
      <c r="R2956">
        <f t="shared" si="140"/>
        <v>1</v>
      </c>
    </row>
    <row r="2957" spans="1:18">
      <c r="A2957" t="s">
        <v>984</v>
      </c>
      <c r="B2957" t="s">
        <v>243</v>
      </c>
      <c r="C2957" t="s">
        <v>1</v>
      </c>
      <c r="D2957" t="s">
        <v>1052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f t="shared" si="138"/>
        <v>0</v>
      </c>
      <c r="Q2957">
        <f t="shared" si="139"/>
        <v>0</v>
      </c>
      <c r="R2957">
        <f t="shared" si="140"/>
        <v>1</v>
      </c>
    </row>
    <row r="2958" spans="1:18">
      <c r="A2958" t="s">
        <v>452</v>
      </c>
      <c r="B2958" t="s">
        <v>110</v>
      </c>
      <c r="C2958" t="s">
        <v>1058</v>
      </c>
      <c r="D2958" t="s">
        <v>1339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f t="shared" si="138"/>
        <v>0</v>
      </c>
      <c r="Q2958">
        <f t="shared" si="139"/>
        <v>0</v>
      </c>
      <c r="R2958">
        <f t="shared" si="140"/>
        <v>1</v>
      </c>
    </row>
    <row r="2959" spans="1:18">
      <c r="A2959" t="s">
        <v>3534</v>
      </c>
      <c r="B2959" t="s">
        <v>2019</v>
      </c>
      <c r="C2959" t="s">
        <v>1058</v>
      </c>
      <c r="D2959" t="s">
        <v>1040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f t="shared" si="138"/>
        <v>0</v>
      </c>
      <c r="Q2959">
        <f t="shared" si="139"/>
        <v>0</v>
      </c>
      <c r="R2959">
        <f t="shared" si="140"/>
        <v>1</v>
      </c>
    </row>
    <row r="2960" spans="1:18">
      <c r="A2960" t="s">
        <v>1513</v>
      </c>
      <c r="B2960" t="s">
        <v>1697</v>
      </c>
      <c r="C2960" t="s">
        <v>1059</v>
      </c>
      <c r="D2960" t="s">
        <v>1031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f t="shared" si="138"/>
        <v>0</v>
      </c>
      <c r="Q2960">
        <f t="shared" si="139"/>
        <v>0</v>
      </c>
      <c r="R2960">
        <f t="shared" si="140"/>
        <v>1</v>
      </c>
    </row>
    <row r="2961" spans="1:18">
      <c r="A2961" t="s">
        <v>1109</v>
      </c>
      <c r="B2961" t="s">
        <v>1551</v>
      </c>
      <c r="C2961" t="s">
        <v>2</v>
      </c>
      <c r="D2961" t="s">
        <v>1053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f t="shared" si="138"/>
        <v>0</v>
      </c>
      <c r="Q2961">
        <f t="shared" si="139"/>
        <v>0</v>
      </c>
      <c r="R2961">
        <f t="shared" si="140"/>
        <v>1</v>
      </c>
    </row>
    <row r="2962" spans="1:18">
      <c r="A2962" t="s">
        <v>1199</v>
      </c>
      <c r="B2962" t="s">
        <v>3557</v>
      </c>
      <c r="C2962" t="s">
        <v>1064</v>
      </c>
      <c r="D2962" t="s">
        <v>1045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f t="shared" si="138"/>
        <v>0</v>
      </c>
      <c r="Q2962">
        <f t="shared" si="139"/>
        <v>0</v>
      </c>
      <c r="R2962">
        <f t="shared" si="140"/>
        <v>1</v>
      </c>
    </row>
    <row r="2963" spans="1:18">
      <c r="A2963" t="s">
        <v>3535</v>
      </c>
      <c r="B2963" t="s">
        <v>110</v>
      </c>
      <c r="C2963" t="s">
        <v>1062</v>
      </c>
      <c r="D2963" t="s">
        <v>1039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f t="shared" si="138"/>
        <v>0</v>
      </c>
      <c r="Q2963">
        <f t="shared" si="139"/>
        <v>0</v>
      </c>
      <c r="R2963">
        <f t="shared" si="140"/>
        <v>1</v>
      </c>
    </row>
    <row r="2964" spans="1:18">
      <c r="A2964" t="s">
        <v>3536</v>
      </c>
      <c r="B2964" t="s">
        <v>625</v>
      </c>
      <c r="C2964" t="s">
        <v>2</v>
      </c>
      <c r="D2964" t="s">
        <v>1041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f t="shared" si="138"/>
        <v>0</v>
      </c>
      <c r="Q2964">
        <f t="shared" si="139"/>
        <v>0</v>
      </c>
      <c r="R2964">
        <f t="shared" si="140"/>
        <v>1</v>
      </c>
    </row>
    <row r="2965" spans="1:18">
      <c r="A2965" t="s">
        <v>1851</v>
      </c>
      <c r="B2965" t="s">
        <v>758</v>
      </c>
      <c r="C2965" t="s">
        <v>3</v>
      </c>
      <c r="D2965" t="s">
        <v>1339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f t="shared" si="138"/>
        <v>0</v>
      </c>
      <c r="Q2965">
        <f t="shared" si="139"/>
        <v>0</v>
      </c>
      <c r="R2965">
        <f t="shared" si="140"/>
        <v>1</v>
      </c>
    </row>
    <row r="2966" spans="1:18">
      <c r="A2966" t="s">
        <v>3537</v>
      </c>
      <c r="B2966" t="s">
        <v>371</v>
      </c>
      <c r="C2966" t="s">
        <v>1058</v>
      </c>
      <c r="D2966" t="s">
        <v>1339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f t="shared" si="138"/>
        <v>0</v>
      </c>
      <c r="Q2966">
        <f t="shared" si="139"/>
        <v>0</v>
      </c>
      <c r="R2966">
        <f t="shared" si="140"/>
        <v>1</v>
      </c>
    </row>
    <row r="2967" spans="1:18">
      <c r="A2967" t="s">
        <v>166</v>
      </c>
      <c r="B2967" t="s">
        <v>1871</v>
      </c>
      <c r="C2967" t="s">
        <v>3</v>
      </c>
      <c r="D2967" t="s">
        <v>1339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f t="shared" si="138"/>
        <v>0</v>
      </c>
      <c r="Q2967">
        <f t="shared" si="139"/>
        <v>0</v>
      </c>
      <c r="R2967">
        <f t="shared" si="140"/>
        <v>1</v>
      </c>
    </row>
    <row r="2968" spans="1:18">
      <c r="A2968" t="s">
        <v>3538</v>
      </c>
      <c r="B2968" t="s">
        <v>91</v>
      </c>
      <c r="C2968" t="s">
        <v>1059</v>
      </c>
      <c r="D2968" t="s">
        <v>1029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f t="shared" si="138"/>
        <v>0</v>
      </c>
      <c r="Q2968">
        <f t="shared" si="139"/>
        <v>0</v>
      </c>
      <c r="R2968">
        <f t="shared" si="140"/>
        <v>1</v>
      </c>
    </row>
    <row r="2969" spans="1:18">
      <c r="A2969" t="s">
        <v>3539</v>
      </c>
      <c r="B2969" t="s">
        <v>110</v>
      </c>
      <c r="C2969" t="s">
        <v>1058</v>
      </c>
      <c r="D2969" t="s">
        <v>1026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f t="shared" si="138"/>
        <v>0</v>
      </c>
      <c r="Q2969">
        <f t="shared" si="139"/>
        <v>0</v>
      </c>
      <c r="R2969">
        <f t="shared" si="140"/>
        <v>1</v>
      </c>
    </row>
    <row r="2970" spans="1:18">
      <c r="A2970" t="s">
        <v>3540</v>
      </c>
      <c r="B2970" t="s">
        <v>3541</v>
      </c>
      <c r="C2970" t="s">
        <v>1064</v>
      </c>
      <c r="D2970" t="s">
        <v>1038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f t="shared" si="138"/>
        <v>0</v>
      </c>
      <c r="Q2970">
        <f t="shared" si="139"/>
        <v>0</v>
      </c>
      <c r="R2970">
        <f t="shared" si="140"/>
        <v>1</v>
      </c>
    </row>
    <row r="2971" spans="1:18">
      <c r="A2971" t="s">
        <v>912</v>
      </c>
      <c r="B2971" t="s">
        <v>208</v>
      </c>
      <c r="C2971" t="s">
        <v>1</v>
      </c>
      <c r="D2971" t="s">
        <v>1047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f t="shared" si="138"/>
        <v>0</v>
      </c>
      <c r="Q2971">
        <f t="shared" si="139"/>
        <v>0</v>
      </c>
      <c r="R2971">
        <f t="shared" si="140"/>
        <v>1</v>
      </c>
    </row>
    <row r="2972" spans="1:18">
      <c r="A2972" t="s">
        <v>540</v>
      </c>
      <c r="B2972" t="s">
        <v>3542</v>
      </c>
      <c r="C2972" t="s">
        <v>1032</v>
      </c>
      <c r="D2972" t="s">
        <v>1060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f t="shared" si="138"/>
        <v>0</v>
      </c>
      <c r="Q2972">
        <f t="shared" si="139"/>
        <v>0</v>
      </c>
      <c r="R2972">
        <f t="shared" si="140"/>
        <v>1</v>
      </c>
    </row>
    <row r="2973" spans="1:18">
      <c r="A2973" t="s">
        <v>389</v>
      </c>
      <c r="B2973" t="s">
        <v>62</v>
      </c>
      <c r="C2973" t="s">
        <v>1058</v>
      </c>
      <c r="D2973" t="s">
        <v>1060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f t="shared" si="138"/>
        <v>0</v>
      </c>
      <c r="Q2973">
        <f t="shared" si="139"/>
        <v>0</v>
      </c>
      <c r="R2973">
        <f t="shared" si="140"/>
        <v>1</v>
      </c>
    </row>
    <row r="2974" spans="1:18">
      <c r="A2974" t="s">
        <v>522</v>
      </c>
      <c r="B2974" t="s">
        <v>3543</v>
      </c>
      <c r="C2974" t="s">
        <v>1032</v>
      </c>
      <c r="D2974" t="s">
        <v>1036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f t="shared" si="138"/>
        <v>0</v>
      </c>
      <c r="Q2974">
        <f t="shared" si="139"/>
        <v>0</v>
      </c>
      <c r="R2974">
        <f t="shared" si="140"/>
        <v>1</v>
      </c>
    </row>
    <row r="2975" spans="1:18">
      <c r="A2975" t="s">
        <v>3544</v>
      </c>
      <c r="B2975" t="s">
        <v>379</v>
      </c>
      <c r="C2975" t="s">
        <v>1338</v>
      </c>
      <c r="D2975" t="s">
        <v>1054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f t="shared" si="138"/>
        <v>0</v>
      </c>
      <c r="Q2975">
        <f t="shared" si="139"/>
        <v>0</v>
      </c>
      <c r="R2975">
        <f t="shared" si="140"/>
        <v>1</v>
      </c>
    </row>
    <row r="2976" spans="1:18">
      <c r="A2976" t="s">
        <v>1401</v>
      </c>
      <c r="B2976" t="s">
        <v>288</v>
      </c>
      <c r="C2976" t="s">
        <v>1064</v>
      </c>
      <c r="D2976" t="s">
        <v>1044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f t="shared" si="138"/>
        <v>0</v>
      </c>
      <c r="Q2976">
        <f t="shared" si="139"/>
        <v>0</v>
      </c>
      <c r="R2976">
        <f t="shared" si="140"/>
        <v>1</v>
      </c>
    </row>
    <row r="2977" spans="1:18">
      <c r="A2977" t="s">
        <v>396</v>
      </c>
      <c r="B2977" t="s">
        <v>242</v>
      </c>
      <c r="C2977" t="s">
        <v>3</v>
      </c>
      <c r="D2977" t="s">
        <v>1054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f t="shared" si="138"/>
        <v>0</v>
      </c>
      <c r="Q2977">
        <f t="shared" si="139"/>
        <v>0</v>
      </c>
      <c r="R2977">
        <f t="shared" si="140"/>
        <v>1</v>
      </c>
    </row>
    <row r="2978" spans="1:18">
      <c r="A2978" t="s">
        <v>3545</v>
      </c>
      <c r="B2978" t="s">
        <v>1927</v>
      </c>
      <c r="C2978" t="s">
        <v>2</v>
      </c>
      <c r="D2978" t="s">
        <v>1028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f t="shared" si="138"/>
        <v>0</v>
      </c>
      <c r="Q2978">
        <f t="shared" si="139"/>
        <v>0</v>
      </c>
      <c r="R2978">
        <f t="shared" si="140"/>
        <v>1</v>
      </c>
    </row>
    <row r="2979" spans="1:18">
      <c r="A2979" t="s">
        <v>1595</v>
      </c>
      <c r="B2979" t="s">
        <v>34</v>
      </c>
      <c r="C2979" t="s">
        <v>1064</v>
      </c>
      <c r="D2979" t="s">
        <v>1051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f t="shared" si="138"/>
        <v>0</v>
      </c>
      <c r="Q2979">
        <f t="shared" si="139"/>
        <v>0</v>
      </c>
      <c r="R2979">
        <f t="shared" si="140"/>
        <v>1</v>
      </c>
    </row>
    <row r="2980" spans="1:18">
      <c r="A2980" t="s">
        <v>2792</v>
      </c>
      <c r="B2980" t="s">
        <v>392</v>
      </c>
      <c r="C2980" t="s">
        <v>1032</v>
      </c>
      <c r="D2980" t="s">
        <v>1042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f t="shared" si="138"/>
        <v>0</v>
      </c>
      <c r="Q2980">
        <f t="shared" si="139"/>
        <v>0</v>
      </c>
      <c r="R2980">
        <f t="shared" si="140"/>
        <v>1</v>
      </c>
    </row>
    <row r="2981" spans="1:18">
      <c r="A2981" t="s">
        <v>3546</v>
      </c>
      <c r="B2981" t="s">
        <v>230</v>
      </c>
      <c r="C2981" t="s">
        <v>1064</v>
      </c>
      <c r="D2981" t="s">
        <v>1028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f t="shared" si="138"/>
        <v>0</v>
      </c>
      <c r="Q2981">
        <f t="shared" si="139"/>
        <v>0</v>
      </c>
      <c r="R2981">
        <f t="shared" si="140"/>
        <v>1</v>
      </c>
    </row>
    <row r="2982" spans="1:18">
      <c r="A2982" t="s">
        <v>2487</v>
      </c>
      <c r="B2982" t="s">
        <v>515</v>
      </c>
      <c r="C2982" t="s">
        <v>1058</v>
      </c>
      <c r="D2982" t="s">
        <v>1029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f t="shared" si="138"/>
        <v>0</v>
      </c>
      <c r="Q2982">
        <f t="shared" si="139"/>
        <v>0</v>
      </c>
      <c r="R2982">
        <f t="shared" si="140"/>
        <v>1</v>
      </c>
    </row>
    <row r="2983" spans="1:18">
      <c r="A2983" t="s">
        <v>3480</v>
      </c>
      <c r="B2983" t="s">
        <v>304</v>
      </c>
      <c r="C2983" t="s">
        <v>1032</v>
      </c>
      <c r="D2983" t="s">
        <v>1042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f t="shared" si="138"/>
        <v>0</v>
      </c>
      <c r="Q2983">
        <f t="shared" si="139"/>
        <v>0</v>
      </c>
      <c r="R2983">
        <f t="shared" si="140"/>
        <v>1</v>
      </c>
    </row>
    <row r="2984" spans="1:18">
      <c r="A2984" t="s">
        <v>1619</v>
      </c>
      <c r="B2984" t="s">
        <v>1088</v>
      </c>
      <c r="C2984" t="s">
        <v>1032</v>
      </c>
      <c r="D2984" t="s">
        <v>1028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1</v>
      </c>
      <c r="L2984">
        <v>0</v>
      </c>
      <c r="M2984">
        <v>0</v>
      </c>
      <c r="N2984">
        <v>0</v>
      </c>
      <c r="O2984">
        <v>-1</v>
      </c>
      <c r="P2984">
        <f t="shared" si="138"/>
        <v>-5.9259259259259262E-2</v>
      </c>
      <c r="Q2984">
        <f t="shared" si="139"/>
        <v>-3.5555555555555556E-2</v>
      </c>
      <c r="R2984">
        <f t="shared" si="140"/>
        <v>1</v>
      </c>
    </row>
    <row r="2985" spans="1:18">
      <c r="A2985" t="s">
        <v>136</v>
      </c>
      <c r="B2985" t="s">
        <v>54</v>
      </c>
      <c r="C2985" t="s">
        <v>1</v>
      </c>
      <c r="D2985" t="s">
        <v>1035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1</v>
      </c>
      <c r="L2985">
        <v>0</v>
      </c>
      <c r="M2985">
        <v>0</v>
      </c>
      <c r="N2985">
        <v>0</v>
      </c>
      <c r="O2985">
        <v>-1</v>
      </c>
      <c r="P2985">
        <f t="shared" si="138"/>
        <v>-5.9259259259259262E-2</v>
      </c>
      <c r="Q2985">
        <f t="shared" si="139"/>
        <v>-3.5555555555555556E-2</v>
      </c>
      <c r="R2985">
        <f t="shared" si="140"/>
        <v>1</v>
      </c>
    </row>
    <row r="2986" spans="1:18">
      <c r="A2986" t="s">
        <v>1400</v>
      </c>
      <c r="B2986" t="s">
        <v>67</v>
      </c>
      <c r="C2986" t="s">
        <v>1</v>
      </c>
      <c r="D2986" t="s">
        <v>1048</v>
      </c>
      <c r="E2986">
        <v>2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6</v>
      </c>
      <c r="L2986">
        <v>2</v>
      </c>
      <c r="M2986">
        <v>1</v>
      </c>
      <c r="N2986">
        <v>0</v>
      </c>
      <c r="O2986">
        <v>-1</v>
      </c>
      <c r="P2986">
        <f t="shared" si="138"/>
        <v>-5.9259259259259262E-2</v>
      </c>
      <c r="Q2986">
        <f t="shared" si="139"/>
        <v>-3.5555555555555556E-2</v>
      </c>
      <c r="R2986">
        <f t="shared" si="140"/>
        <v>1</v>
      </c>
    </row>
    <row r="2987" spans="1:18">
      <c r="A2987" t="s">
        <v>3547</v>
      </c>
      <c r="B2987" t="s">
        <v>3548</v>
      </c>
      <c r="C2987" t="s">
        <v>1062</v>
      </c>
      <c r="D2987" t="s">
        <v>1045</v>
      </c>
      <c r="E2987">
        <v>3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5</v>
      </c>
      <c r="L2987">
        <v>1</v>
      </c>
      <c r="M2987">
        <v>0</v>
      </c>
      <c r="N2987">
        <v>0</v>
      </c>
      <c r="O2987">
        <v>-1</v>
      </c>
      <c r="P2987">
        <f t="shared" si="138"/>
        <v>-5.9259259259259262E-2</v>
      </c>
      <c r="Q2987">
        <f t="shared" si="139"/>
        <v>-3.5555555555555556E-2</v>
      </c>
      <c r="R2987">
        <f t="shared" si="140"/>
        <v>1</v>
      </c>
    </row>
    <row r="2988" spans="1:18">
      <c r="A2988" t="s">
        <v>3549</v>
      </c>
      <c r="B2988" t="s">
        <v>213</v>
      </c>
      <c r="C2988" t="s">
        <v>1058</v>
      </c>
      <c r="D2988" t="s">
        <v>1339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1</v>
      </c>
      <c r="L2988">
        <v>0</v>
      </c>
      <c r="M2988">
        <v>0</v>
      </c>
      <c r="N2988">
        <v>0</v>
      </c>
      <c r="O2988">
        <v>-1</v>
      </c>
      <c r="P2988">
        <f t="shared" si="138"/>
        <v>-5.9259259259259262E-2</v>
      </c>
      <c r="Q2988">
        <f t="shared" si="139"/>
        <v>-3.5555555555555556E-2</v>
      </c>
      <c r="R2988">
        <f t="shared" si="140"/>
        <v>1</v>
      </c>
    </row>
    <row r="2989" spans="1:18">
      <c r="A2989" t="s">
        <v>667</v>
      </c>
      <c r="B2989" t="s">
        <v>101</v>
      </c>
      <c r="C2989" t="s">
        <v>1058</v>
      </c>
      <c r="D2989" t="s">
        <v>1047</v>
      </c>
      <c r="E2989">
        <v>4</v>
      </c>
      <c r="F2989">
        <v>0</v>
      </c>
      <c r="G2989">
        <v>0</v>
      </c>
      <c r="H2989">
        <v>2</v>
      </c>
      <c r="I2989">
        <v>0</v>
      </c>
      <c r="J2989">
        <v>0</v>
      </c>
      <c r="K2989">
        <v>10</v>
      </c>
      <c r="L2989">
        <v>3</v>
      </c>
      <c r="M2989">
        <v>0</v>
      </c>
      <c r="N2989">
        <v>0</v>
      </c>
      <c r="O2989">
        <v>-1</v>
      </c>
      <c r="P2989">
        <f t="shared" si="138"/>
        <v>-5.9259259259259262E-2</v>
      </c>
      <c r="Q2989">
        <f t="shared" si="139"/>
        <v>-3.5555555555555556E-2</v>
      </c>
      <c r="R2989">
        <f t="shared" si="140"/>
        <v>1</v>
      </c>
    </row>
    <row r="2990" spans="1:18">
      <c r="A2990" t="s">
        <v>414</v>
      </c>
      <c r="B2990" t="s">
        <v>1102</v>
      </c>
      <c r="C2990" t="s">
        <v>1032</v>
      </c>
      <c r="D2990" t="s">
        <v>1033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1</v>
      </c>
      <c r="L2990">
        <v>0</v>
      </c>
      <c r="M2990">
        <v>0</v>
      </c>
      <c r="N2990">
        <v>0</v>
      </c>
      <c r="O2990">
        <v>-1</v>
      </c>
      <c r="P2990">
        <f t="shared" si="138"/>
        <v>-5.9259259259259262E-2</v>
      </c>
      <c r="Q2990">
        <f t="shared" si="139"/>
        <v>-3.5555555555555556E-2</v>
      </c>
      <c r="R2990">
        <f t="shared" si="140"/>
        <v>1</v>
      </c>
    </row>
    <row r="2991" spans="1:18">
      <c r="A2991" t="s">
        <v>544</v>
      </c>
      <c r="B2991" t="s">
        <v>219</v>
      </c>
      <c r="C2991" t="s">
        <v>1062</v>
      </c>
      <c r="D2991" t="s">
        <v>1030</v>
      </c>
      <c r="E2991">
        <v>2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6</v>
      </c>
      <c r="L2991">
        <v>1</v>
      </c>
      <c r="M2991">
        <v>2</v>
      </c>
      <c r="N2991">
        <v>0</v>
      </c>
      <c r="O2991">
        <v>-1</v>
      </c>
      <c r="P2991">
        <f t="shared" si="138"/>
        <v>-5.9259259259259262E-2</v>
      </c>
      <c r="Q2991">
        <f t="shared" si="139"/>
        <v>-3.5555555555555556E-2</v>
      </c>
      <c r="R2991">
        <f t="shared" si="140"/>
        <v>1</v>
      </c>
    </row>
    <row r="2992" spans="1:18">
      <c r="A2992" t="s">
        <v>2820</v>
      </c>
      <c r="B2992" t="s">
        <v>110</v>
      </c>
      <c r="C2992" t="s">
        <v>1</v>
      </c>
      <c r="D2992" t="s">
        <v>1037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1</v>
      </c>
      <c r="L2992">
        <v>0</v>
      </c>
      <c r="M2992">
        <v>0</v>
      </c>
      <c r="N2992">
        <v>0</v>
      </c>
      <c r="O2992">
        <v>-1</v>
      </c>
      <c r="P2992">
        <f t="shared" si="138"/>
        <v>-5.9259259259259262E-2</v>
      </c>
      <c r="Q2992">
        <f t="shared" si="139"/>
        <v>-3.5555555555555556E-2</v>
      </c>
      <c r="R2992">
        <f t="shared" si="140"/>
        <v>1</v>
      </c>
    </row>
    <row r="2993" spans="1:18">
      <c r="A2993" t="s">
        <v>1631</v>
      </c>
      <c r="B2993" t="s">
        <v>1632</v>
      </c>
      <c r="C2993" t="s">
        <v>2</v>
      </c>
      <c r="D2993" t="s">
        <v>1053</v>
      </c>
      <c r="E2993">
        <v>1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5</v>
      </c>
      <c r="L2993">
        <v>1</v>
      </c>
      <c r="M2993">
        <v>1</v>
      </c>
      <c r="N2993">
        <v>1</v>
      </c>
      <c r="O2993">
        <v>-1</v>
      </c>
      <c r="P2993">
        <f t="shared" si="138"/>
        <v>-5.9259259259259262E-2</v>
      </c>
      <c r="Q2993">
        <f t="shared" si="139"/>
        <v>-3.5555555555555556E-2</v>
      </c>
      <c r="R2993">
        <f t="shared" si="140"/>
        <v>1</v>
      </c>
    </row>
    <row r="2994" spans="1:18">
      <c r="A2994" t="s">
        <v>1363</v>
      </c>
      <c r="B2994" t="s">
        <v>304</v>
      </c>
      <c r="C2994" t="s">
        <v>2</v>
      </c>
      <c r="D2994" t="s">
        <v>1051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1</v>
      </c>
      <c r="L2994">
        <v>0</v>
      </c>
      <c r="M2994">
        <v>0</v>
      </c>
      <c r="N2994">
        <v>0</v>
      </c>
      <c r="O2994">
        <v>-1</v>
      </c>
      <c r="P2994">
        <f t="shared" si="138"/>
        <v>-5.9259259259259262E-2</v>
      </c>
      <c r="Q2994">
        <f t="shared" si="139"/>
        <v>-3.5555555555555556E-2</v>
      </c>
      <c r="R2994">
        <f t="shared" si="140"/>
        <v>1</v>
      </c>
    </row>
    <row r="2995" spans="1:18">
      <c r="A2995" t="s">
        <v>1206</v>
      </c>
      <c r="B2995" t="s">
        <v>143</v>
      </c>
      <c r="C2995" t="s">
        <v>2</v>
      </c>
      <c r="D2995" t="s">
        <v>1040</v>
      </c>
      <c r="E2995">
        <v>1</v>
      </c>
      <c r="F2995">
        <v>0</v>
      </c>
      <c r="G2995">
        <v>0</v>
      </c>
      <c r="H2995">
        <v>1</v>
      </c>
      <c r="I2995">
        <v>0</v>
      </c>
      <c r="J2995">
        <v>0</v>
      </c>
      <c r="K2995">
        <v>4</v>
      </c>
      <c r="L2995">
        <v>1</v>
      </c>
      <c r="M2995">
        <v>0</v>
      </c>
      <c r="N2995">
        <v>0</v>
      </c>
      <c r="O2995">
        <v>-1</v>
      </c>
      <c r="P2995">
        <f t="shared" si="138"/>
        <v>-5.9259259259259262E-2</v>
      </c>
      <c r="Q2995">
        <f t="shared" si="139"/>
        <v>-3.5555555555555556E-2</v>
      </c>
      <c r="R2995">
        <f t="shared" si="140"/>
        <v>1</v>
      </c>
    </row>
    <row r="2996" spans="1:18">
      <c r="A2996" t="s">
        <v>3671</v>
      </c>
      <c r="B2996" t="s">
        <v>960</v>
      </c>
      <c r="C2996" t="s">
        <v>1032</v>
      </c>
      <c r="D2996" t="s">
        <v>1037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1</v>
      </c>
      <c r="L2996">
        <v>0</v>
      </c>
      <c r="M2996">
        <v>0</v>
      </c>
      <c r="N2996">
        <v>0</v>
      </c>
      <c r="O2996">
        <v>-1</v>
      </c>
      <c r="P2996">
        <f t="shared" si="138"/>
        <v>-5.9259259259259262E-2</v>
      </c>
      <c r="Q2996">
        <f t="shared" si="139"/>
        <v>-3.5555555555555556E-2</v>
      </c>
      <c r="R2996">
        <f t="shared" si="140"/>
        <v>1</v>
      </c>
    </row>
    <row r="2997" spans="1:18">
      <c r="A2997" t="s">
        <v>2160</v>
      </c>
      <c r="B2997" t="s">
        <v>103</v>
      </c>
      <c r="C2997" t="s">
        <v>1</v>
      </c>
      <c r="D2997" t="s">
        <v>1044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1</v>
      </c>
      <c r="L2997">
        <v>0</v>
      </c>
      <c r="M2997">
        <v>0</v>
      </c>
      <c r="N2997">
        <v>0</v>
      </c>
      <c r="O2997">
        <v>-1</v>
      </c>
      <c r="P2997">
        <f t="shared" si="138"/>
        <v>-5.9259259259259262E-2</v>
      </c>
      <c r="Q2997">
        <f t="shared" si="139"/>
        <v>-3.5555555555555556E-2</v>
      </c>
      <c r="R2997">
        <f t="shared" si="140"/>
        <v>1</v>
      </c>
    </row>
    <row r="2998" spans="1:18">
      <c r="A2998" t="s">
        <v>3266</v>
      </c>
      <c r="B2998" t="s">
        <v>213</v>
      </c>
      <c r="C2998" t="s">
        <v>1059</v>
      </c>
      <c r="D2998" t="s">
        <v>1051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1</v>
      </c>
      <c r="L2998">
        <v>0</v>
      </c>
      <c r="M2998">
        <v>0</v>
      </c>
      <c r="N2998">
        <v>0</v>
      </c>
      <c r="O2998">
        <v>-1</v>
      </c>
      <c r="P2998">
        <f t="shared" si="138"/>
        <v>-5.9259259259259262E-2</v>
      </c>
      <c r="Q2998">
        <f t="shared" si="139"/>
        <v>-3.5555555555555556E-2</v>
      </c>
      <c r="R2998">
        <f t="shared" si="140"/>
        <v>1</v>
      </c>
    </row>
    <row r="2999" spans="1:18">
      <c r="A2999" t="s">
        <v>3550</v>
      </c>
      <c r="B2999" t="s">
        <v>3551</v>
      </c>
      <c r="C2999" t="s">
        <v>1032</v>
      </c>
      <c r="D2999" t="s">
        <v>1035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2</v>
      </c>
      <c r="L2999">
        <v>0</v>
      </c>
      <c r="M2999">
        <v>0</v>
      </c>
      <c r="N2999">
        <v>0</v>
      </c>
      <c r="O2999">
        <v>-2</v>
      </c>
      <c r="P2999">
        <f t="shared" si="138"/>
        <v>-0.11851851851851852</v>
      </c>
      <c r="Q2999">
        <f t="shared" si="139"/>
        <v>-7.1111111111111111E-2</v>
      </c>
      <c r="R2999">
        <f t="shared" si="140"/>
        <v>1</v>
      </c>
    </row>
    <row r="3000" spans="1:18">
      <c r="A3000" t="s">
        <v>797</v>
      </c>
      <c r="B3000" t="s">
        <v>147</v>
      </c>
      <c r="C3000" t="s">
        <v>1</v>
      </c>
      <c r="D3000" t="s">
        <v>1040</v>
      </c>
      <c r="E3000">
        <v>1</v>
      </c>
      <c r="F3000">
        <v>0</v>
      </c>
      <c r="G3000">
        <v>0</v>
      </c>
      <c r="H3000">
        <v>1</v>
      </c>
      <c r="I3000">
        <v>0</v>
      </c>
      <c r="J3000">
        <v>0</v>
      </c>
      <c r="K3000">
        <v>4</v>
      </c>
      <c r="L3000">
        <v>0</v>
      </c>
      <c r="M3000">
        <v>0</v>
      </c>
      <c r="N3000">
        <v>0</v>
      </c>
      <c r="O3000">
        <v>-2</v>
      </c>
      <c r="P3000">
        <f t="shared" si="138"/>
        <v>-0.11851851851851852</v>
      </c>
      <c r="Q3000">
        <f t="shared" si="139"/>
        <v>-7.1111111111111111E-2</v>
      </c>
      <c r="R3000">
        <f t="shared" si="140"/>
        <v>1</v>
      </c>
    </row>
    <row r="3001" spans="1:18">
      <c r="A3001" t="s">
        <v>782</v>
      </c>
      <c r="B3001" t="s">
        <v>143</v>
      </c>
      <c r="C3001" t="s">
        <v>1032</v>
      </c>
      <c r="D3001" t="s">
        <v>1054</v>
      </c>
      <c r="E3001">
        <v>1</v>
      </c>
      <c r="F3001">
        <v>0</v>
      </c>
      <c r="G3001">
        <v>0</v>
      </c>
      <c r="H3001">
        <v>1</v>
      </c>
      <c r="I3001">
        <v>0</v>
      </c>
      <c r="J3001">
        <v>0</v>
      </c>
      <c r="K3001">
        <v>5</v>
      </c>
      <c r="L3001">
        <v>0</v>
      </c>
      <c r="M3001">
        <v>1</v>
      </c>
      <c r="N3001">
        <v>0</v>
      </c>
      <c r="O3001">
        <v>-2</v>
      </c>
      <c r="P3001">
        <f t="shared" si="138"/>
        <v>-0.11851851851851852</v>
      </c>
      <c r="Q3001">
        <f t="shared" si="139"/>
        <v>-7.1111111111111111E-2</v>
      </c>
      <c r="R3001">
        <f t="shared" si="140"/>
        <v>1</v>
      </c>
    </row>
    <row r="3002" spans="1:18">
      <c r="A3002" t="s">
        <v>2424</v>
      </c>
      <c r="B3002" t="s">
        <v>169</v>
      </c>
      <c r="C3002" t="s">
        <v>1</v>
      </c>
      <c r="D3002" t="s">
        <v>1048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2</v>
      </c>
      <c r="L3002">
        <v>0</v>
      </c>
      <c r="M3002">
        <v>0</v>
      </c>
      <c r="N3002">
        <v>0</v>
      </c>
      <c r="O3002">
        <v>-2</v>
      </c>
      <c r="P3002">
        <f t="shared" si="138"/>
        <v>-0.11851851851851852</v>
      </c>
      <c r="Q3002">
        <f t="shared" si="139"/>
        <v>-7.1111111111111111E-2</v>
      </c>
      <c r="R3002">
        <f t="shared" si="140"/>
        <v>1</v>
      </c>
    </row>
    <row r="3003" spans="1:18">
      <c r="A3003" t="s">
        <v>1404</v>
      </c>
      <c r="B3003" t="s">
        <v>408</v>
      </c>
      <c r="C3003" t="s">
        <v>1058</v>
      </c>
      <c r="D3003" t="s">
        <v>1053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2</v>
      </c>
      <c r="L3003">
        <v>0</v>
      </c>
      <c r="M3003">
        <v>0</v>
      </c>
      <c r="N3003">
        <v>0</v>
      </c>
      <c r="O3003">
        <v>-2</v>
      </c>
      <c r="P3003">
        <f t="shared" si="138"/>
        <v>-0.11851851851851852</v>
      </c>
      <c r="Q3003">
        <f t="shared" si="139"/>
        <v>-7.1111111111111111E-2</v>
      </c>
      <c r="R3003">
        <f t="shared" si="140"/>
        <v>1</v>
      </c>
    </row>
    <row r="3004" spans="1:18">
      <c r="A3004" t="s">
        <v>2999</v>
      </c>
      <c r="B3004" t="s">
        <v>839</v>
      </c>
      <c r="C3004" t="s">
        <v>1062</v>
      </c>
      <c r="D3004" t="s">
        <v>1038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2</v>
      </c>
      <c r="L3004">
        <v>0</v>
      </c>
      <c r="M3004">
        <v>0</v>
      </c>
      <c r="N3004">
        <v>0</v>
      </c>
      <c r="O3004">
        <v>-2</v>
      </c>
      <c r="P3004">
        <f t="shared" si="138"/>
        <v>-0.11851851851851852</v>
      </c>
      <c r="Q3004">
        <f t="shared" si="139"/>
        <v>-7.1111111111111111E-2</v>
      </c>
      <c r="R3004">
        <f t="shared" si="140"/>
        <v>1</v>
      </c>
    </row>
    <row r="3005" spans="1:18">
      <c r="A3005" t="s">
        <v>1100</v>
      </c>
      <c r="B3005" t="s">
        <v>160</v>
      </c>
      <c r="C3005" t="s">
        <v>1058</v>
      </c>
      <c r="D3005" t="s">
        <v>1030</v>
      </c>
      <c r="E3005">
        <v>0</v>
      </c>
      <c r="F3005">
        <v>0</v>
      </c>
      <c r="G3005">
        <v>0</v>
      </c>
      <c r="H3005">
        <v>0</v>
      </c>
      <c r="I3005">
        <v>1</v>
      </c>
      <c r="J3005">
        <v>0</v>
      </c>
      <c r="K3005">
        <v>2</v>
      </c>
      <c r="L3005">
        <v>1</v>
      </c>
      <c r="M3005">
        <v>0</v>
      </c>
      <c r="N3005">
        <v>0</v>
      </c>
      <c r="O3005">
        <v>-2</v>
      </c>
      <c r="P3005">
        <f t="shared" si="138"/>
        <v>-0.11851851851851852</v>
      </c>
      <c r="Q3005">
        <f t="shared" si="139"/>
        <v>-7.1111111111111111E-2</v>
      </c>
      <c r="R3005">
        <f t="shared" si="140"/>
        <v>1</v>
      </c>
    </row>
    <row r="3006" spans="1:18">
      <c r="A3006" t="s">
        <v>717</v>
      </c>
      <c r="B3006" t="s">
        <v>1559</v>
      </c>
      <c r="C3006" t="s">
        <v>1062</v>
      </c>
      <c r="D3006" t="s">
        <v>1054</v>
      </c>
      <c r="E3006">
        <v>1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5</v>
      </c>
      <c r="L3006">
        <v>1</v>
      </c>
      <c r="M3006">
        <v>1</v>
      </c>
      <c r="N3006">
        <v>0</v>
      </c>
      <c r="O3006">
        <v>-2</v>
      </c>
      <c r="P3006">
        <f t="shared" si="138"/>
        <v>-0.11851851851851852</v>
      </c>
      <c r="Q3006">
        <f t="shared" si="139"/>
        <v>-7.1111111111111111E-2</v>
      </c>
      <c r="R3006">
        <f t="shared" si="140"/>
        <v>1</v>
      </c>
    </row>
    <row r="3007" spans="1:18">
      <c r="A3007" t="s">
        <v>3552</v>
      </c>
      <c r="B3007" t="s">
        <v>356</v>
      </c>
      <c r="C3007" t="s">
        <v>1059</v>
      </c>
      <c r="D3007" t="s">
        <v>1339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2</v>
      </c>
      <c r="L3007">
        <v>0</v>
      </c>
      <c r="M3007">
        <v>0</v>
      </c>
      <c r="N3007">
        <v>0</v>
      </c>
      <c r="O3007">
        <v>-2</v>
      </c>
      <c r="P3007">
        <f t="shared" si="138"/>
        <v>-0.11851851851851852</v>
      </c>
      <c r="Q3007">
        <f t="shared" si="139"/>
        <v>-7.1111111111111111E-2</v>
      </c>
      <c r="R3007">
        <f t="shared" si="140"/>
        <v>1</v>
      </c>
    </row>
    <row r="3008" spans="1:18">
      <c r="A3008" t="s">
        <v>1181</v>
      </c>
      <c r="B3008" t="s">
        <v>1075</v>
      </c>
      <c r="C3008" t="s">
        <v>1032</v>
      </c>
      <c r="D3008" t="s">
        <v>1033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2</v>
      </c>
      <c r="L3008">
        <v>0</v>
      </c>
      <c r="M3008">
        <v>0</v>
      </c>
      <c r="N3008">
        <v>0</v>
      </c>
      <c r="O3008">
        <v>-2</v>
      </c>
      <c r="P3008">
        <f t="shared" si="138"/>
        <v>-0.11851851851851852</v>
      </c>
      <c r="Q3008">
        <f t="shared" si="139"/>
        <v>-7.1111111111111111E-2</v>
      </c>
      <c r="R3008">
        <f t="shared" si="140"/>
        <v>1</v>
      </c>
    </row>
    <row r="3009" spans="1:18">
      <c r="A3009" t="s">
        <v>3528</v>
      </c>
      <c r="B3009" t="s">
        <v>136</v>
      </c>
      <c r="C3009" t="s">
        <v>1032</v>
      </c>
      <c r="D3009" t="s">
        <v>1045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2</v>
      </c>
      <c r="L3009">
        <v>0</v>
      </c>
      <c r="M3009">
        <v>0</v>
      </c>
      <c r="N3009">
        <v>0</v>
      </c>
      <c r="O3009">
        <v>-2</v>
      </c>
      <c r="P3009">
        <f t="shared" si="138"/>
        <v>-0.11851851851851852</v>
      </c>
      <c r="Q3009">
        <f t="shared" si="139"/>
        <v>-7.1111111111111111E-2</v>
      </c>
      <c r="R3009">
        <f t="shared" si="140"/>
        <v>1</v>
      </c>
    </row>
    <row r="3010" spans="1:18">
      <c r="A3010" t="s">
        <v>1185</v>
      </c>
      <c r="B3010" t="s">
        <v>661</v>
      </c>
      <c r="C3010" t="s">
        <v>1</v>
      </c>
      <c r="D3010" t="s">
        <v>1044</v>
      </c>
      <c r="E3010">
        <v>1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4</v>
      </c>
      <c r="L3010">
        <v>0</v>
      </c>
      <c r="M3010">
        <v>0</v>
      </c>
      <c r="N3010">
        <v>0</v>
      </c>
      <c r="O3010">
        <v>-3</v>
      </c>
      <c r="P3010">
        <f t="shared" si="138"/>
        <v>-0.17777777777777778</v>
      </c>
      <c r="Q3010">
        <f t="shared" si="139"/>
        <v>-0.10666666666666667</v>
      </c>
      <c r="R3010">
        <f t="shared" si="140"/>
        <v>1</v>
      </c>
    </row>
    <row r="3011" spans="1:18">
      <c r="A3011" t="s">
        <v>3553</v>
      </c>
      <c r="B3011" t="s">
        <v>879</v>
      </c>
      <c r="C3011" t="s">
        <v>2</v>
      </c>
      <c r="D3011" t="s">
        <v>1033</v>
      </c>
      <c r="E3011">
        <v>3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7</v>
      </c>
      <c r="L3011">
        <v>0</v>
      </c>
      <c r="M3011">
        <v>1</v>
      </c>
      <c r="N3011">
        <v>0</v>
      </c>
      <c r="O3011">
        <v>-3</v>
      </c>
      <c r="P3011">
        <f t="shared" ref="P3011:P3014" si="141">O3011/16.875</f>
        <v>-0.17777777777777778</v>
      </c>
      <c r="Q3011">
        <f t="shared" ref="Q3011:Q3014" si="142">IF(O3011 &gt;= 500,P3011*1.1,IF(O3011 &gt; 400,P3011,IF(O3011&gt;300,P3011*0.9,IF(O3011&gt;200,P3011*0.8,IF(O3011&gt;100,P3011*0.7,P3011*0.6)))))</f>
        <v>-0.10666666666666667</v>
      </c>
      <c r="R3011">
        <f t="shared" ref="R3011:R3014" si="143">IF(Q3011 &lt; 1.5,1,Q3011)</f>
        <v>1</v>
      </c>
    </row>
    <row r="3012" spans="1:18">
      <c r="A3012" t="s">
        <v>508</v>
      </c>
      <c r="B3012" t="s">
        <v>67</v>
      </c>
      <c r="C3012" t="s">
        <v>1064</v>
      </c>
      <c r="D3012" t="s">
        <v>1035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4</v>
      </c>
      <c r="L3012">
        <v>0</v>
      </c>
      <c r="M3012">
        <v>0</v>
      </c>
      <c r="N3012">
        <v>0</v>
      </c>
      <c r="O3012">
        <v>-4</v>
      </c>
      <c r="P3012">
        <f t="shared" si="141"/>
        <v>-0.23703703703703705</v>
      </c>
      <c r="Q3012">
        <f t="shared" si="142"/>
        <v>-0.14222222222222222</v>
      </c>
      <c r="R3012">
        <f t="shared" si="143"/>
        <v>1</v>
      </c>
    </row>
    <row r="3013" spans="1:18">
      <c r="A3013" t="s">
        <v>1405</v>
      </c>
      <c r="B3013" t="s">
        <v>80</v>
      </c>
      <c r="C3013" t="s">
        <v>1058</v>
      </c>
      <c r="D3013" t="s">
        <v>1060</v>
      </c>
      <c r="E3013">
        <v>3</v>
      </c>
      <c r="F3013">
        <v>0</v>
      </c>
      <c r="G3013">
        <v>0</v>
      </c>
      <c r="H3013">
        <v>2</v>
      </c>
      <c r="I3013">
        <v>0</v>
      </c>
      <c r="J3013">
        <v>0</v>
      </c>
      <c r="K3013">
        <v>12</v>
      </c>
      <c r="L3013">
        <v>0</v>
      </c>
      <c r="M3013">
        <v>0</v>
      </c>
      <c r="N3013">
        <v>2</v>
      </c>
      <c r="O3013">
        <v>-5</v>
      </c>
      <c r="P3013">
        <f t="shared" si="141"/>
        <v>-0.29629629629629628</v>
      </c>
      <c r="Q3013">
        <f t="shared" si="142"/>
        <v>-0.17777777777777776</v>
      </c>
      <c r="R3013">
        <f t="shared" si="143"/>
        <v>1</v>
      </c>
    </row>
    <row r="3014" spans="1:18">
      <c r="A3014" t="s">
        <v>3554</v>
      </c>
      <c r="B3014" t="s">
        <v>46</v>
      </c>
      <c r="C3014" t="s">
        <v>1</v>
      </c>
      <c r="D3014" t="s">
        <v>1063</v>
      </c>
      <c r="E3014">
        <v>1</v>
      </c>
      <c r="F3014">
        <v>0</v>
      </c>
      <c r="G3014">
        <v>0</v>
      </c>
      <c r="H3014">
        <v>1</v>
      </c>
      <c r="I3014">
        <v>0</v>
      </c>
      <c r="J3014">
        <v>0</v>
      </c>
      <c r="K3014">
        <v>10</v>
      </c>
      <c r="L3014">
        <v>0</v>
      </c>
      <c r="M3014">
        <v>2</v>
      </c>
      <c r="N3014">
        <v>0</v>
      </c>
      <c r="O3014">
        <v>-6</v>
      </c>
      <c r="P3014">
        <f t="shared" si="141"/>
        <v>-0.35555555555555557</v>
      </c>
      <c r="Q3014">
        <f t="shared" si="142"/>
        <v>-0.21333333333333335</v>
      </c>
      <c r="R3014">
        <f t="shared" si="143"/>
        <v>1</v>
      </c>
    </row>
  </sheetData>
  <sortState ref="A2:AE729">
    <sortCondition descending="1" ref="V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S2542"/>
  <sheetViews>
    <sheetView workbookViewId="0">
      <selection activeCell="Q2" sqref="Q2:S2"/>
    </sheetView>
  </sheetViews>
  <sheetFormatPr defaultRowHeight="15"/>
  <cols>
    <col min="1" max="2" width="13.7109375" customWidth="1"/>
    <col min="3" max="3" width="7.5703125" customWidth="1"/>
    <col min="4" max="4" width="8.140625" customWidth="1"/>
    <col min="5" max="6" width="6" customWidth="1"/>
    <col min="7" max="7" width="5.140625" customWidth="1"/>
    <col min="8" max="8" width="5.7109375" customWidth="1"/>
    <col min="9" max="9" width="5.85546875" customWidth="1"/>
    <col min="10" max="10" width="4.5703125" customWidth="1"/>
    <col min="11" max="11" width="9.140625" hidden="1" customWidth="1"/>
    <col min="12" max="12" width="4.85546875" customWidth="1"/>
    <col min="13" max="13" width="5.42578125" customWidth="1"/>
    <col min="14" max="14" width="5" customWidth="1"/>
    <col min="15" max="15" width="5.140625" customWidth="1"/>
    <col min="16" max="16" width="5.42578125" customWidth="1"/>
    <col min="17" max="17" width="8.85546875" customWidth="1"/>
    <col min="18" max="18" width="12.5703125" customWidth="1"/>
    <col min="20" max="20" width="11.28515625" customWidth="1"/>
  </cols>
  <sheetData>
    <row r="1" spans="1:19">
      <c r="A1" t="s">
        <v>23</v>
      </c>
      <c r="B1" t="s">
        <v>24</v>
      </c>
      <c r="C1" t="s">
        <v>25</v>
      </c>
      <c r="D1" t="s">
        <v>0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11</v>
      </c>
      <c r="Q1" t="s">
        <v>1209</v>
      </c>
      <c r="R1" t="s">
        <v>1210</v>
      </c>
      <c r="S1" t="s">
        <v>1211</v>
      </c>
    </row>
    <row r="2" spans="1:19">
      <c r="A2" t="s">
        <v>998</v>
      </c>
      <c r="B2" t="s">
        <v>398</v>
      </c>
      <c r="C2" t="s">
        <v>1212</v>
      </c>
      <c r="D2" t="s">
        <v>1042</v>
      </c>
      <c r="E2">
        <v>64</v>
      </c>
      <c r="F2">
        <v>0</v>
      </c>
      <c r="G2">
        <v>5</v>
      </c>
      <c r="H2">
        <v>72</v>
      </c>
      <c r="I2">
        <v>195</v>
      </c>
      <c r="J2">
        <v>0</v>
      </c>
      <c r="K2">
        <v>240</v>
      </c>
      <c r="L2">
        <v>237</v>
      </c>
      <c r="M2">
        <v>7</v>
      </c>
      <c r="N2">
        <v>0</v>
      </c>
      <c r="O2">
        <v>19</v>
      </c>
      <c r="P2">
        <v>473.5</v>
      </c>
      <c r="Q2">
        <f>P2/16.875</f>
        <v>28.05925925925926</v>
      </c>
      <c r="R2">
        <f>IF(P2 &gt;= 400,Q2*1.2,IF(P2 &gt; 300,Q2,IF(P2&gt;200,Q2*0.8,IF(P2&gt;100,Q2*0.6,Q2*0.5))))</f>
        <v>33.671111111111109</v>
      </c>
      <c r="S2">
        <f>IF(R2 &lt; 1.5,1,R2)</f>
        <v>33.671111111111109</v>
      </c>
    </row>
    <row r="3" spans="1:19">
      <c r="A3" t="s">
        <v>804</v>
      </c>
      <c r="B3" t="s">
        <v>805</v>
      </c>
      <c r="C3" t="s">
        <v>1212</v>
      </c>
      <c r="D3" t="s">
        <v>1044</v>
      </c>
      <c r="E3">
        <v>59</v>
      </c>
      <c r="F3">
        <v>0</v>
      </c>
      <c r="G3">
        <v>3</v>
      </c>
      <c r="H3">
        <v>62</v>
      </c>
      <c r="I3">
        <v>180</v>
      </c>
      <c r="J3">
        <v>0</v>
      </c>
      <c r="K3">
        <v>230</v>
      </c>
      <c r="L3">
        <v>238</v>
      </c>
      <c r="M3">
        <v>7</v>
      </c>
      <c r="N3">
        <v>0</v>
      </c>
      <c r="O3">
        <v>19</v>
      </c>
      <c r="P3">
        <v>472</v>
      </c>
      <c r="Q3">
        <f t="shared" ref="Q3:Q66" si="0">P3/16.875</f>
        <v>27.970370370370372</v>
      </c>
      <c r="R3">
        <f t="shared" ref="R3:R66" si="1">IF(P3 &gt;= 400,Q3*1.2,IF(P3 &gt; 300,Q3,IF(P3&gt;200,Q3*0.8,IF(P3&gt;100,Q3*0.6,Q3*0.5))))</f>
        <v>33.564444444444447</v>
      </c>
      <c r="S3">
        <f t="shared" ref="S3:S66" si="2">IF(R3 &lt; 1.5,1,R3)</f>
        <v>33.564444444444447</v>
      </c>
    </row>
    <row r="4" spans="1:19">
      <c r="A4" t="s">
        <v>806</v>
      </c>
      <c r="B4" t="s">
        <v>166</v>
      </c>
      <c r="C4" t="s">
        <v>1213</v>
      </c>
      <c r="D4" t="s">
        <v>1055</v>
      </c>
      <c r="E4">
        <v>17</v>
      </c>
      <c r="F4">
        <v>4</v>
      </c>
      <c r="G4">
        <v>0</v>
      </c>
      <c r="H4">
        <v>12</v>
      </c>
      <c r="I4">
        <v>38</v>
      </c>
      <c r="J4">
        <v>0</v>
      </c>
      <c r="K4">
        <v>65</v>
      </c>
      <c r="L4">
        <v>113</v>
      </c>
      <c r="M4">
        <v>2</v>
      </c>
      <c r="N4">
        <v>43</v>
      </c>
      <c r="O4">
        <v>3</v>
      </c>
      <c r="P4">
        <v>453</v>
      </c>
      <c r="Q4">
        <f t="shared" si="0"/>
        <v>26.844444444444445</v>
      </c>
      <c r="R4">
        <f t="shared" si="1"/>
        <v>32.213333333333331</v>
      </c>
      <c r="S4">
        <f t="shared" si="2"/>
        <v>32.213333333333331</v>
      </c>
    </row>
    <row r="5" spans="1:19">
      <c r="A5" t="s">
        <v>924</v>
      </c>
      <c r="B5" t="s">
        <v>191</v>
      </c>
      <c r="C5" t="s">
        <v>1212</v>
      </c>
      <c r="D5" t="s">
        <v>1026</v>
      </c>
      <c r="E5">
        <v>60</v>
      </c>
      <c r="F5">
        <v>0</v>
      </c>
      <c r="G5">
        <v>3</v>
      </c>
      <c r="H5">
        <v>69</v>
      </c>
      <c r="I5">
        <v>190</v>
      </c>
      <c r="J5">
        <v>0</v>
      </c>
      <c r="K5">
        <v>225</v>
      </c>
      <c r="L5">
        <v>225</v>
      </c>
      <c r="M5">
        <v>7</v>
      </c>
      <c r="N5">
        <v>0</v>
      </c>
      <c r="O5">
        <v>18</v>
      </c>
      <c r="P5">
        <v>434.5</v>
      </c>
      <c r="Q5">
        <f t="shared" si="0"/>
        <v>25.748148148148147</v>
      </c>
      <c r="R5">
        <f t="shared" si="1"/>
        <v>30.897777777777776</v>
      </c>
      <c r="S5">
        <f t="shared" si="2"/>
        <v>30.897777777777776</v>
      </c>
    </row>
    <row r="6" spans="1:19">
      <c r="A6" t="s">
        <v>975</v>
      </c>
      <c r="B6" t="s">
        <v>208</v>
      </c>
      <c r="C6" t="s">
        <v>1212</v>
      </c>
      <c r="D6" t="s">
        <v>1063</v>
      </c>
      <c r="E6">
        <v>56</v>
      </c>
      <c r="F6">
        <v>0</v>
      </c>
      <c r="G6">
        <v>2</v>
      </c>
      <c r="H6">
        <v>65</v>
      </c>
      <c r="I6">
        <v>162</v>
      </c>
      <c r="J6">
        <v>0</v>
      </c>
      <c r="K6">
        <v>200</v>
      </c>
      <c r="L6">
        <v>240</v>
      </c>
      <c r="M6">
        <v>8</v>
      </c>
      <c r="N6">
        <v>0</v>
      </c>
      <c r="O6">
        <v>17</v>
      </c>
      <c r="P6">
        <v>426.5</v>
      </c>
      <c r="Q6">
        <f t="shared" si="0"/>
        <v>25.274074074074075</v>
      </c>
      <c r="R6">
        <f t="shared" si="1"/>
        <v>30.328888888888891</v>
      </c>
      <c r="S6">
        <f t="shared" si="2"/>
        <v>30.328888888888891</v>
      </c>
    </row>
    <row r="7" spans="1:19">
      <c r="A7" t="s">
        <v>947</v>
      </c>
      <c r="B7" t="s">
        <v>948</v>
      </c>
      <c r="C7" t="s">
        <v>1212</v>
      </c>
      <c r="D7" t="s">
        <v>1050</v>
      </c>
      <c r="E7">
        <v>52</v>
      </c>
      <c r="F7">
        <v>0</v>
      </c>
      <c r="G7">
        <v>2</v>
      </c>
      <c r="H7">
        <v>84</v>
      </c>
      <c r="I7">
        <v>218</v>
      </c>
      <c r="J7">
        <v>0</v>
      </c>
      <c r="K7">
        <v>235</v>
      </c>
      <c r="L7">
        <v>222</v>
      </c>
      <c r="M7">
        <v>7</v>
      </c>
      <c r="N7">
        <v>0</v>
      </c>
      <c r="O7">
        <v>18</v>
      </c>
      <c r="P7">
        <v>423</v>
      </c>
      <c r="Q7">
        <f t="shared" si="0"/>
        <v>25.066666666666666</v>
      </c>
      <c r="R7">
        <f t="shared" si="1"/>
        <v>30.08</v>
      </c>
      <c r="S7">
        <f t="shared" si="2"/>
        <v>30.08</v>
      </c>
    </row>
    <row r="8" spans="1:19">
      <c r="A8" t="s">
        <v>763</v>
      </c>
      <c r="B8" t="s">
        <v>260</v>
      </c>
      <c r="C8" t="s">
        <v>1212</v>
      </c>
      <c r="D8" t="s">
        <v>1052</v>
      </c>
      <c r="E8">
        <v>50</v>
      </c>
      <c r="F8">
        <v>0</v>
      </c>
      <c r="G8">
        <v>3</v>
      </c>
      <c r="H8">
        <v>73</v>
      </c>
      <c r="I8">
        <v>196</v>
      </c>
      <c r="J8">
        <v>0</v>
      </c>
      <c r="K8">
        <v>225</v>
      </c>
      <c r="L8">
        <v>220</v>
      </c>
      <c r="M8">
        <v>9</v>
      </c>
      <c r="N8">
        <v>0</v>
      </c>
      <c r="O8">
        <v>17</v>
      </c>
      <c r="P8">
        <v>418.5</v>
      </c>
      <c r="Q8">
        <f t="shared" si="0"/>
        <v>24.8</v>
      </c>
      <c r="R8">
        <f t="shared" si="1"/>
        <v>29.759999999999998</v>
      </c>
      <c r="S8">
        <f t="shared" si="2"/>
        <v>29.759999999999998</v>
      </c>
    </row>
    <row r="9" spans="1:19">
      <c r="A9" t="s">
        <v>363</v>
      </c>
      <c r="B9" t="s">
        <v>461</v>
      </c>
      <c r="C9" t="s">
        <v>1212</v>
      </c>
      <c r="D9" t="s">
        <v>1052</v>
      </c>
      <c r="E9">
        <v>33</v>
      </c>
      <c r="F9">
        <v>0</v>
      </c>
      <c r="G9">
        <v>4</v>
      </c>
      <c r="H9">
        <v>77</v>
      </c>
      <c r="I9">
        <v>210</v>
      </c>
      <c r="J9">
        <v>0</v>
      </c>
      <c r="K9">
        <v>230</v>
      </c>
      <c r="L9">
        <v>215</v>
      </c>
      <c r="M9">
        <v>9</v>
      </c>
      <c r="N9">
        <v>0</v>
      </c>
      <c r="O9">
        <v>15</v>
      </c>
      <c r="P9">
        <v>411.5</v>
      </c>
      <c r="Q9">
        <f t="shared" si="0"/>
        <v>24.385185185185186</v>
      </c>
      <c r="R9">
        <f t="shared" si="1"/>
        <v>29.262222222222221</v>
      </c>
      <c r="S9">
        <f t="shared" si="2"/>
        <v>29.262222222222221</v>
      </c>
    </row>
    <row r="10" spans="1:19">
      <c r="A10" t="s">
        <v>911</v>
      </c>
      <c r="B10" t="s">
        <v>379</v>
      </c>
      <c r="C10" t="s">
        <v>1213</v>
      </c>
      <c r="D10" t="s">
        <v>1052</v>
      </c>
      <c r="E10">
        <v>18</v>
      </c>
      <c r="F10">
        <v>4</v>
      </c>
      <c r="G10">
        <v>0</v>
      </c>
      <c r="H10">
        <v>20</v>
      </c>
      <c r="I10">
        <v>57</v>
      </c>
      <c r="J10">
        <v>0</v>
      </c>
      <c r="K10">
        <v>69</v>
      </c>
      <c r="L10">
        <v>87</v>
      </c>
      <c r="M10">
        <v>3</v>
      </c>
      <c r="N10">
        <v>40</v>
      </c>
      <c r="O10">
        <v>4</v>
      </c>
      <c r="P10">
        <v>402.5</v>
      </c>
      <c r="Q10">
        <f t="shared" si="0"/>
        <v>23.851851851851851</v>
      </c>
      <c r="R10">
        <f t="shared" si="1"/>
        <v>28.62222222222222</v>
      </c>
      <c r="S10">
        <f t="shared" si="2"/>
        <v>28.62222222222222</v>
      </c>
    </row>
    <row r="11" spans="1:19">
      <c r="A11" t="s">
        <v>297</v>
      </c>
      <c r="B11" t="s">
        <v>468</v>
      </c>
      <c r="C11" t="s">
        <v>1212</v>
      </c>
      <c r="D11" t="s">
        <v>1031</v>
      </c>
      <c r="E11">
        <v>63</v>
      </c>
      <c r="F11">
        <v>0</v>
      </c>
      <c r="G11">
        <v>5</v>
      </c>
      <c r="H11">
        <v>84</v>
      </c>
      <c r="I11">
        <v>200</v>
      </c>
      <c r="J11">
        <v>0</v>
      </c>
      <c r="K11">
        <v>235</v>
      </c>
      <c r="L11">
        <v>225</v>
      </c>
      <c r="M11">
        <v>10</v>
      </c>
      <c r="N11">
        <v>0</v>
      </c>
      <c r="O11">
        <v>15</v>
      </c>
      <c r="P11">
        <v>400</v>
      </c>
      <c r="Q11">
        <f t="shared" si="0"/>
        <v>23.703703703703702</v>
      </c>
      <c r="R11">
        <f t="shared" si="1"/>
        <v>28.444444444444443</v>
      </c>
      <c r="S11">
        <f t="shared" si="2"/>
        <v>28.444444444444443</v>
      </c>
    </row>
    <row r="12" spans="1:19">
      <c r="A12" t="s">
        <v>757</v>
      </c>
      <c r="B12" t="s">
        <v>758</v>
      </c>
      <c r="C12" t="s">
        <v>1212</v>
      </c>
      <c r="D12" t="s">
        <v>1044</v>
      </c>
      <c r="E12">
        <v>54</v>
      </c>
      <c r="F12">
        <v>0</v>
      </c>
      <c r="G12">
        <v>2</v>
      </c>
      <c r="H12">
        <v>83</v>
      </c>
      <c r="I12">
        <v>183</v>
      </c>
      <c r="J12">
        <v>0</v>
      </c>
      <c r="K12">
        <v>220</v>
      </c>
      <c r="L12">
        <v>215</v>
      </c>
      <c r="M12">
        <v>7</v>
      </c>
      <c r="N12">
        <v>0</v>
      </c>
      <c r="O12">
        <v>16</v>
      </c>
      <c r="P12">
        <v>397</v>
      </c>
      <c r="Q12">
        <f t="shared" si="0"/>
        <v>23.525925925925925</v>
      </c>
      <c r="R12">
        <f t="shared" si="1"/>
        <v>23.525925925925925</v>
      </c>
      <c r="S12">
        <f t="shared" si="2"/>
        <v>23.525925925925925</v>
      </c>
    </row>
    <row r="13" spans="1:19">
      <c r="A13" t="s">
        <v>1002</v>
      </c>
      <c r="B13" t="s">
        <v>213</v>
      </c>
      <c r="C13" t="s">
        <v>1212</v>
      </c>
      <c r="D13" t="s">
        <v>1036</v>
      </c>
      <c r="E13">
        <v>57</v>
      </c>
      <c r="F13">
        <v>0</v>
      </c>
      <c r="G13">
        <v>4</v>
      </c>
      <c r="H13">
        <v>70</v>
      </c>
      <c r="I13">
        <v>198</v>
      </c>
      <c r="J13">
        <v>0</v>
      </c>
      <c r="K13">
        <v>215</v>
      </c>
      <c r="L13">
        <v>191</v>
      </c>
      <c r="M13">
        <v>9</v>
      </c>
      <c r="N13">
        <v>0</v>
      </c>
      <c r="O13">
        <v>18</v>
      </c>
      <c r="P13">
        <v>388</v>
      </c>
      <c r="Q13">
        <f t="shared" si="0"/>
        <v>22.992592592592594</v>
      </c>
      <c r="R13">
        <f t="shared" si="1"/>
        <v>22.992592592592594</v>
      </c>
      <c r="S13">
        <f t="shared" si="2"/>
        <v>22.992592592592594</v>
      </c>
    </row>
    <row r="14" spans="1:19">
      <c r="A14" t="s">
        <v>963</v>
      </c>
      <c r="B14" t="s">
        <v>371</v>
      </c>
      <c r="C14" t="s">
        <v>1212</v>
      </c>
      <c r="D14" t="s">
        <v>1041</v>
      </c>
      <c r="E14">
        <v>56</v>
      </c>
      <c r="F14">
        <v>0</v>
      </c>
      <c r="G14">
        <v>3</v>
      </c>
      <c r="H14">
        <v>87</v>
      </c>
      <c r="I14">
        <v>215</v>
      </c>
      <c r="J14">
        <v>0</v>
      </c>
      <c r="K14">
        <v>230</v>
      </c>
      <c r="L14">
        <v>220</v>
      </c>
      <c r="M14">
        <v>10</v>
      </c>
      <c r="N14">
        <v>0</v>
      </c>
      <c r="O14">
        <v>16</v>
      </c>
      <c r="P14">
        <v>388</v>
      </c>
      <c r="Q14">
        <f t="shared" si="0"/>
        <v>22.992592592592594</v>
      </c>
      <c r="R14">
        <f t="shared" si="1"/>
        <v>22.992592592592594</v>
      </c>
      <c r="S14">
        <f t="shared" si="2"/>
        <v>22.992592592592594</v>
      </c>
    </row>
    <row r="15" spans="1:19">
      <c r="A15" t="s">
        <v>881</v>
      </c>
      <c r="B15" t="s">
        <v>58</v>
      </c>
      <c r="C15" t="s">
        <v>1213</v>
      </c>
      <c r="D15" t="s">
        <v>1036</v>
      </c>
      <c r="E15">
        <v>19</v>
      </c>
      <c r="F15">
        <v>5</v>
      </c>
      <c r="G15">
        <v>0</v>
      </c>
      <c r="H15">
        <v>20</v>
      </c>
      <c r="I15">
        <v>52</v>
      </c>
      <c r="J15">
        <v>0</v>
      </c>
      <c r="K15">
        <v>70</v>
      </c>
      <c r="L15">
        <v>78</v>
      </c>
      <c r="M15">
        <v>3</v>
      </c>
      <c r="N15">
        <v>39</v>
      </c>
      <c r="O15">
        <v>4</v>
      </c>
      <c r="P15">
        <v>387</v>
      </c>
      <c r="Q15">
        <f t="shared" si="0"/>
        <v>22.933333333333334</v>
      </c>
      <c r="R15">
        <f t="shared" si="1"/>
        <v>22.933333333333334</v>
      </c>
      <c r="S15">
        <f t="shared" si="2"/>
        <v>22.933333333333334</v>
      </c>
    </row>
    <row r="16" spans="1:19">
      <c r="A16" t="s">
        <v>745</v>
      </c>
      <c r="B16" t="s">
        <v>746</v>
      </c>
      <c r="C16" t="s">
        <v>1212</v>
      </c>
      <c r="D16" t="s">
        <v>1051</v>
      </c>
      <c r="E16">
        <v>73</v>
      </c>
      <c r="F16">
        <v>0</v>
      </c>
      <c r="G16">
        <v>2</v>
      </c>
      <c r="H16">
        <v>76</v>
      </c>
      <c r="I16">
        <v>181</v>
      </c>
      <c r="J16">
        <v>0</v>
      </c>
      <c r="K16">
        <v>205</v>
      </c>
      <c r="L16">
        <v>210</v>
      </c>
      <c r="M16">
        <v>8</v>
      </c>
      <c r="N16">
        <v>0</v>
      </c>
      <c r="O16">
        <v>18</v>
      </c>
      <c r="P16">
        <v>379.5</v>
      </c>
      <c r="Q16">
        <f t="shared" si="0"/>
        <v>22.488888888888887</v>
      </c>
      <c r="R16">
        <f t="shared" si="1"/>
        <v>22.488888888888887</v>
      </c>
      <c r="S16">
        <f t="shared" si="2"/>
        <v>22.488888888888887</v>
      </c>
    </row>
    <row r="17" spans="1:19">
      <c r="A17" t="s">
        <v>718</v>
      </c>
      <c r="B17" t="s">
        <v>719</v>
      </c>
      <c r="C17" t="s">
        <v>1212</v>
      </c>
      <c r="D17" t="s">
        <v>1040</v>
      </c>
      <c r="E17">
        <v>56</v>
      </c>
      <c r="F17">
        <v>0</v>
      </c>
      <c r="G17">
        <v>3</v>
      </c>
      <c r="H17">
        <v>78</v>
      </c>
      <c r="I17">
        <v>189</v>
      </c>
      <c r="J17">
        <v>0</v>
      </c>
      <c r="K17">
        <v>220</v>
      </c>
      <c r="L17">
        <v>200</v>
      </c>
      <c r="M17">
        <v>9</v>
      </c>
      <c r="N17">
        <v>0</v>
      </c>
      <c r="O17">
        <v>16</v>
      </c>
      <c r="P17">
        <v>378.5</v>
      </c>
      <c r="Q17">
        <f t="shared" si="0"/>
        <v>22.42962962962963</v>
      </c>
      <c r="R17">
        <f t="shared" si="1"/>
        <v>22.42962962962963</v>
      </c>
      <c r="S17">
        <f t="shared" si="2"/>
        <v>22.42962962962963</v>
      </c>
    </row>
    <row r="18" spans="1:19">
      <c r="A18" t="s">
        <v>959</v>
      </c>
      <c r="B18" t="s">
        <v>960</v>
      </c>
      <c r="C18" t="s">
        <v>1212</v>
      </c>
      <c r="D18" t="s">
        <v>1042</v>
      </c>
      <c r="E18">
        <v>65</v>
      </c>
      <c r="F18">
        <v>0</v>
      </c>
      <c r="G18">
        <v>1</v>
      </c>
      <c r="H18">
        <v>74</v>
      </c>
      <c r="I18">
        <v>180</v>
      </c>
      <c r="J18">
        <v>0</v>
      </c>
      <c r="K18">
        <v>195</v>
      </c>
      <c r="L18">
        <v>223</v>
      </c>
      <c r="M18">
        <v>8</v>
      </c>
      <c r="N18">
        <v>0</v>
      </c>
      <c r="O18">
        <v>17</v>
      </c>
      <c r="P18">
        <v>377</v>
      </c>
      <c r="Q18">
        <f t="shared" si="0"/>
        <v>22.340740740740742</v>
      </c>
      <c r="R18">
        <f t="shared" si="1"/>
        <v>22.340740740740742</v>
      </c>
      <c r="S18">
        <f t="shared" si="2"/>
        <v>22.340740740740742</v>
      </c>
    </row>
    <row r="19" spans="1:19">
      <c r="A19" t="s">
        <v>267</v>
      </c>
      <c r="B19" t="s">
        <v>752</v>
      </c>
      <c r="C19" t="s">
        <v>1212</v>
      </c>
      <c r="D19" t="s">
        <v>1063</v>
      </c>
      <c r="E19">
        <v>80</v>
      </c>
      <c r="F19">
        <v>0</v>
      </c>
      <c r="G19">
        <v>3</v>
      </c>
      <c r="H19">
        <v>74</v>
      </c>
      <c r="I19">
        <v>176</v>
      </c>
      <c r="J19">
        <v>0</v>
      </c>
      <c r="K19">
        <v>205</v>
      </c>
      <c r="L19">
        <v>207</v>
      </c>
      <c r="M19">
        <v>9</v>
      </c>
      <c r="N19">
        <v>0</v>
      </c>
      <c r="O19">
        <v>18</v>
      </c>
      <c r="P19">
        <v>375</v>
      </c>
      <c r="Q19">
        <f t="shared" si="0"/>
        <v>22.222222222222221</v>
      </c>
      <c r="R19">
        <f t="shared" si="1"/>
        <v>22.222222222222221</v>
      </c>
      <c r="S19">
        <f t="shared" si="2"/>
        <v>22.222222222222221</v>
      </c>
    </row>
    <row r="20" spans="1:19">
      <c r="A20" t="s">
        <v>952</v>
      </c>
      <c r="B20" t="s">
        <v>143</v>
      </c>
      <c r="C20" t="s">
        <v>1212</v>
      </c>
      <c r="D20" t="s">
        <v>1060</v>
      </c>
      <c r="E20">
        <v>59</v>
      </c>
      <c r="F20">
        <v>0</v>
      </c>
      <c r="G20">
        <v>2</v>
      </c>
      <c r="H20">
        <v>71</v>
      </c>
      <c r="I20">
        <v>180</v>
      </c>
      <c r="J20">
        <v>0</v>
      </c>
      <c r="K20">
        <v>205</v>
      </c>
      <c r="L20">
        <v>210</v>
      </c>
      <c r="M20">
        <v>9</v>
      </c>
      <c r="N20">
        <v>0</v>
      </c>
      <c r="O20">
        <v>16</v>
      </c>
      <c r="P20">
        <v>373.5</v>
      </c>
      <c r="Q20">
        <f t="shared" si="0"/>
        <v>22.133333333333333</v>
      </c>
      <c r="R20">
        <f t="shared" si="1"/>
        <v>22.133333333333333</v>
      </c>
      <c r="S20">
        <f t="shared" si="2"/>
        <v>22.133333333333333</v>
      </c>
    </row>
    <row r="21" spans="1:19">
      <c r="A21" t="s">
        <v>936</v>
      </c>
      <c r="B21" t="s">
        <v>623</v>
      </c>
      <c r="C21" t="s">
        <v>1213</v>
      </c>
      <c r="D21" t="s">
        <v>1026</v>
      </c>
      <c r="E21">
        <v>19</v>
      </c>
      <c r="F21">
        <v>4</v>
      </c>
      <c r="G21">
        <v>0</v>
      </c>
      <c r="H21">
        <v>20</v>
      </c>
      <c r="I21">
        <v>54</v>
      </c>
      <c r="J21">
        <v>0</v>
      </c>
      <c r="K21">
        <v>72</v>
      </c>
      <c r="L21">
        <v>70</v>
      </c>
      <c r="M21">
        <v>3</v>
      </c>
      <c r="N21">
        <v>39</v>
      </c>
      <c r="O21">
        <v>3</v>
      </c>
      <c r="P21">
        <v>372</v>
      </c>
      <c r="Q21">
        <f t="shared" si="0"/>
        <v>22.044444444444444</v>
      </c>
      <c r="R21">
        <f t="shared" si="1"/>
        <v>22.044444444444444</v>
      </c>
      <c r="S21">
        <f t="shared" si="2"/>
        <v>22.044444444444444</v>
      </c>
    </row>
    <row r="22" spans="1:19">
      <c r="A22" t="s">
        <v>1007</v>
      </c>
      <c r="B22" t="s">
        <v>1008</v>
      </c>
      <c r="C22" t="s">
        <v>1212</v>
      </c>
      <c r="D22" t="s">
        <v>1029</v>
      </c>
      <c r="E22">
        <v>55</v>
      </c>
      <c r="F22">
        <v>0</v>
      </c>
      <c r="G22">
        <v>3</v>
      </c>
      <c r="H22">
        <v>71</v>
      </c>
      <c r="I22">
        <v>178</v>
      </c>
      <c r="J22">
        <v>0</v>
      </c>
      <c r="K22">
        <v>215</v>
      </c>
      <c r="L22">
        <v>172</v>
      </c>
      <c r="M22">
        <v>7</v>
      </c>
      <c r="N22">
        <v>0</v>
      </c>
      <c r="O22">
        <v>17</v>
      </c>
      <c r="P22">
        <v>371.5</v>
      </c>
      <c r="Q22">
        <f t="shared" si="0"/>
        <v>22.014814814814816</v>
      </c>
      <c r="R22">
        <f t="shared" si="1"/>
        <v>22.014814814814816</v>
      </c>
      <c r="S22">
        <f t="shared" si="2"/>
        <v>22.014814814814816</v>
      </c>
    </row>
    <row r="23" spans="1:19">
      <c r="A23" t="s">
        <v>669</v>
      </c>
      <c r="B23" t="s">
        <v>670</v>
      </c>
      <c r="C23" t="s">
        <v>1212</v>
      </c>
      <c r="D23" t="s">
        <v>1028</v>
      </c>
      <c r="E23">
        <v>51</v>
      </c>
      <c r="F23">
        <v>0</v>
      </c>
      <c r="G23">
        <v>2</v>
      </c>
      <c r="H23">
        <v>73</v>
      </c>
      <c r="I23">
        <v>190</v>
      </c>
      <c r="J23">
        <v>0</v>
      </c>
      <c r="K23">
        <v>210</v>
      </c>
      <c r="L23">
        <v>201</v>
      </c>
      <c r="M23">
        <v>9</v>
      </c>
      <c r="N23">
        <v>0</v>
      </c>
      <c r="O23">
        <v>16</v>
      </c>
      <c r="P23">
        <v>371.5</v>
      </c>
      <c r="Q23">
        <f t="shared" si="0"/>
        <v>22.014814814814816</v>
      </c>
      <c r="R23">
        <f t="shared" si="1"/>
        <v>22.014814814814816</v>
      </c>
      <c r="S23">
        <f t="shared" si="2"/>
        <v>22.014814814814816</v>
      </c>
    </row>
    <row r="24" spans="1:19">
      <c r="A24" t="s">
        <v>129</v>
      </c>
      <c r="B24" t="s">
        <v>201</v>
      </c>
      <c r="C24" t="s">
        <v>1212</v>
      </c>
      <c r="D24" t="s">
        <v>1028</v>
      </c>
      <c r="E24">
        <v>54</v>
      </c>
      <c r="F24">
        <v>0</v>
      </c>
      <c r="G24">
        <v>3</v>
      </c>
      <c r="H24">
        <v>70</v>
      </c>
      <c r="I24">
        <v>181</v>
      </c>
      <c r="J24">
        <v>0</v>
      </c>
      <c r="K24">
        <v>220</v>
      </c>
      <c r="L24">
        <v>188</v>
      </c>
      <c r="M24">
        <v>9</v>
      </c>
      <c r="N24">
        <v>0</v>
      </c>
      <c r="O24">
        <v>15</v>
      </c>
      <c r="P24">
        <v>366.5</v>
      </c>
      <c r="Q24">
        <f t="shared" si="0"/>
        <v>21.718518518518518</v>
      </c>
      <c r="R24">
        <f t="shared" si="1"/>
        <v>21.718518518518518</v>
      </c>
      <c r="S24">
        <f t="shared" si="2"/>
        <v>21.718518518518518</v>
      </c>
    </row>
    <row r="25" spans="1:19">
      <c r="A25" t="s">
        <v>1494</v>
      </c>
      <c r="B25" t="s">
        <v>754</v>
      </c>
      <c r="C25" t="s">
        <v>1213</v>
      </c>
      <c r="D25" t="s">
        <v>1031</v>
      </c>
      <c r="E25">
        <v>26</v>
      </c>
      <c r="F25">
        <v>4</v>
      </c>
      <c r="G25">
        <v>0</v>
      </c>
      <c r="H25">
        <v>23</v>
      </c>
      <c r="I25">
        <v>57</v>
      </c>
      <c r="J25">
        <v>0</v>
      </c>
      <c r="K25">
        <v>72</v>
      </c>
      <c r="L25">
        <v>74</v>
      </c>
      <c r="M25">
        <v>3</v>
      </c>
      <c r="N25">
        <v>39</v>
      </c>
      <c r="O25">
        <v>3</v>
      </c>
      <c r="P25">
        <v>366</v>
      </c>
      <c r="Q25">
        <f t="shared" si="0"/>
        <v>21.68888888888889</v>
      </c>
      <c r="R25">
        <f t="shared" si="1"/>
        <v>21.68888888888889</v>
      </c>
      <c r="S25">
        <f t="shared" si="2"/>
        <v>21.68888888888889</v>
      </c>
    </row>
    <row r="26" spans="1:19">
      <c r="A26" t="s">
        <v>545</v>
      </c>
      <c r="B26" t="s">
        <v>252</v>
      </c>
      <c r="C26" t="s">
        <v>1213</v>
      </c>
      <c r="D26" t="s">
        <v>1063</v>
      </c>
      <c r="E26">
        <v>17</v>
      </c>
      <c r="F26">
        <v>4</v>
      </c>
      <c r="G26">
        <v>0</v>
      </c>
      <c r="H26">
        <v>15</v>
      </c>
      <c r="I26">
        <v>41</v>
      </c>
      <c r="J26">
        <v>1</v>
      </c>
      <c r="K26">
        <v>56.3</v>
      </c>
      <c r="L26">
        <v>54</v>
      </c>
      <c r="M26">
        <v>2</v>
      </c>
      <c r="N26">
        <v>41</v>
      </c>
      <c r="O26">
        <v>2</v>
      </c>
      <c r="P26">
        <v>362.33</v>
      </c>
      <c r="Q26">
        <f t="shared" si="0"/>
        <v>21.471407407407405</v>
      </c>
      <c r="R26">
        <f t="shared" si="1"/>
        <v>21.471407407407405</v>
      </c>
      <c r="S26">
        <f t="shared" si="2"/>
        <v>21.471407407407405</v>
      </c>
    </row>
    <row r="27" spans="1:19">
      <c r="A27" t="s">
        <v>1430</v>
      </c>
      <c r="B27" t="s">
        <v>1644</v>
      </c>
      <c r="C27" t="s">
        <v>1212</v>
      </c>
      <c r="D27" t="s">
        <v>1039</v>
      </c>
      <c r="E27">
        <v>89</v>
      </c>
      <c r="F27">
        <v>0</v>
      </c>
      <c r="G27">
        <v>1</v>
      </c>
      <c r="H27">
        <v>83</v>
      </c>
      <c r="I27">
        <v>171</v>
      </c>
      <c r="J27">
        <v>0</v>
      </c>
      <c r="K27">
        <v>210</v>
      </c>
      <c r="L27">
        <v>238</v>
      </c>
      <c r="M27">
        <v>10</v>
      </c>
      <c r="N27">
        <v>0</v>
      </c>
      <c r="O27">
        <v>15</v>
      </c>
      <c r="P27">
        <v>357</v>
      </c>
      <c r="Q27">
        <f t="shared" si="0"/>
        <v>21.155555555555555</v>
      </c>
      <c r="R27">
        <f t="shared" si="1"/>
        <v>21.155555555555555</v>
      </c>
      <c r="S27">
        <f t="shared" si="2"/>
        <v>21.155555555555555</v>
      </c>
    </row>
    <row r="28" spans="1:19">
      <c r="A28" t="s">
        <v>634</v>
      </c>
      <c r="B28" t="s">
        <v>103</v>
      </c>
      <c r="C28" t="s">
        <v>1213</v>
      </c>
      <c r="D28" t="s">
        <v>1051</v>
      </c>
      <c r="E28">
        <v>33</v>
      </c>
      <c r="F28">
        <v>5</v>
      </c>
      <c r="G28">
        <v>0</v>
      </c>
      <c r="H28">
        <v>24</v>
      </c>
      <c r="I28">
        <v>60</v>
      </c>
      <c r="J28">
        <v>0</v>
      </c>
      <c r="K28">
        <v>72</v>
      </c>
      <c r="L28">
        <v>93</v>
      </c>
      <c r="M28">
        <v>4</v>
      </c>
      <c r="N28">
        <v>38</v>
      </c>
      <c r="O28">
        <v>2</v>
      </c>
      <c r="P28">
        <v>354</v>
      </c>
      <c r="Q28">
        <f t="shared" si="0"/>
        <v>20.977777777777778</v>
      </c>
      <c r="R28">
        <f t="shared" si="1"/>
        <v>20.977777777777778</v>
      </c>
      <c r="S28">
        <f t="shared" si="2"/>
        <v>20.977777777777778</v>
      </c>
    </row>
    <row r="29" spans="1:19">
      <c r="A29" t="s">
        <v>347</v>
      </c>
      <c r="B29" t="s">
        <v>198</v>
      </c>
      <c r="C29" t="s">
        <v>1212</v>
      </c>
      <c r="D29" t="s">
        <v>1030</v>
      </c>
      <c r="E29">
        <v>51</v>
      </c>
      <c r="F29">
        <v>0</v>
      </c>
      <c r="G29">
        <v>1</v>
      </c>
      <c r="H29">
        <v>91</v>
      </c>
      <c r="I29">
        <v>214</v>
      </c>
      <c r="J29">
        <v>0</v>
      </c>
      <c r="K29">
        <v>220</v>
      </c>
      <c r="L29">
        <v>200</v>
      </c>
      <c r="M29">
        <v>10</v>
      </c>
      <c r="N29">
        <v>0</v>
      </c>
      <c r="O29">
        <v>16</v>
      </c>
      <c r="P29">
        <v>351.5</v>
      </c>
      <c r="Q29">
        <f t="shared" si="0"/>
        <v>20.829629629629629</v>
      </c>
      <c r="R29">
        <f t="shared" si="1"/>
        <v>20.829629629629629</v>
      </c>
      <c r="S29">
        <f t="shared" si="2"/>
        <v>20.829629629629629</v>
      </c>
    </row>
    <row r="30" spans="1:19">
      <c r="A30" t="s">
        <v>887</v>
      </c>
      <c r="B30" t="s">
        <v>392</v>
      </c>
      <c r="C30" t="s">
        <v>1213</v>
      </c>
      <c r="D30" t="s">
        <v>1039</v>
      </c>
      <c r="E30">
        <v>15</v>
      </c>
      <c r="F30">
        <v>3</v>
      </c>
      <c r="G30">
        <v>0</v>
      </c>
      <c r="H30">
        <v>19</v>
      </c>
      <c r="I30">
        <v>50</v>
      </c>
      <c r="J30">
        <v>0</v>
      </c>
      <c r="K30">
        <v>63</v>
      </c>
      <c r="L30">
        <v>71</v>
      </c>
      <c r="M30">
        <v>2</v>
      </c>
      <c r="N30">
        <v>35</v>
      </c>
      <c r="O30">
        <v>3</v>
      </c>
      <c r="P30">
        <v>347.5</v>
      </c>
      <c r="Q30">
        <f t="shared" si="0"/>
        <v>20.592592592592592</v>
      </c>
      <c r="R30">
        <f t="shared" si="1"/>
        <v>20.592592592592592</v>
      </c>
      <c r="S30">
        <f t="shared" si="2"/>
        <v>20.592592592592592</v>
      </c>
    </row>
    <row r="31" spans="1:19">
      <c r="A31" t="s">
        <v>506</v>
      </c>
      <c r="B31" t="s">
        <v>934</v>
      </c>
      <c r="C31" t="s">
        <v>1213</v>
      </c>
      <c r="D31" t="s">
        <v>1050</v>
      </c>
      <c r="E31">
        <v>16</v>
      </c>
      <c r="F31">
        <v>4</v>
      </c>
      <c r="G31">
        <v>0</v>
      </c>
      <c r="H31">
        <v>16</v>
      </c>
      <c r="I31">
        <v>49</v>
      </c>
      <c r="J31">
        <v>0</v>
      </c>
      <c r="K31">
        <v>61</v>
      </c>
      <c r="L31">
        <v>54</v>
      </c>
      <c r="M31">
        <v>3</v>
      </c>
      <c r="N31">
        <v>39</v>
      </c>
      <c r="O31">
        <v>2</v>
      </c>
      <c r="P31">
        <v>342.5</v>
      </c>
      <c r="Q31">
        <f t="shared" si="0"/>
        <v>20.296296296296298</v>
      </c>
      <c r="R31">
        <f t="shared" si="1"/>
        <v>20.296296296296298</v>
      </c>
      <c r="S31">
        <f t="shared" si="2"/>
        <v>20.296296296296298</v>
      </c>
    </row>
    <row r="32" spans="1:19">
      <c r="A32" t="s">
        <v>1272</v>
      </c>
      <c r="B32" t="s">
        <v>1217</v>
      </c>
      <c r="C32" t="s">
        <v>1213</v>
      </c>
      <c r="D32" t="s">
        <v>1054</v>
      </c>
      <c r="E32">
        <v>17</v>
      </c>
      <c r="F32">
        <v>6</v>
      </c>
      <c r="G32">
        <v>0</v>
      </c>
      <c r="H32">
        <v>21</v>
      </c>
      <c r="I32">
        <v>56</v>
      </c>
      <c r="J32">
        <v>0</v>
      </c>
      <c r="K32">
        <v>68</v>
      </c>
      <c r="L32">
        <v>72</v>
      </c>
      <c r="M32">
        <v>4</v>
      </c>
      <c r="N32">
        <v>34</v>
      </c>
      <c r="O32">
        <v>4</v>
      </c>
      <c r="P32">
        <v>338.5</v>
      </c>
      <c r="Q32">
        <f t="shared" si="0"/>
        <v>20.05925925925926</v>
      </c>
      <c r="R32">
        <f t="shared" si="1"/>
        <v>20.05925925925926</v>
      </c>
      <c r="S32">
        <f t="shared" si="2"/>
        <v>20.05925925925926</v>
      </c>
    </row>
    <row r="33" spans="1:19">
      <c r="A33" t="s">
        <v>706</v>
      </c>
      <c r="B33" t="s">
        <v>184</v>
      </c>
      <c r="C33" t="s">
        <v>1212</v>
      </c>
      <c r="D33" t="s">
        <v>1034</v>
      </c>
      <c r="E33">
        <v>57</v>
      </c>
      <c r="F33">
        <v>0</v>
      </c>
      <c r="G33">
        <v>3</v>
      </c>
      <c r="H33">
        <v>70</v>
      </c>
      <c r="I33">
        <v>203</v>
      </c>
      <c r="J33">
        <v>0</v>
      </c>
      <c r="K33">
        <v>215</v>
      </c>
      <c r="L33">
        <v>165</v>
      </c>
      <c r="M33">
        <v>8</v>
      </c>
      <c r="N33">
        <v>0</v>
      </c>
      <c r="O33">
        <v>16</v>
      </c>
      <c r="P33">
        <v>337.5</v>
      </c>
      <c r="Q33">
        <f t="shared" si="0"/>
        <v>20</v>
      </c>
      <c r="R33">
        <f t="shared" si="1"/>
        <v>20</v>
      </c>
      <c r="S33">
        <f t="shared" si="2"/>
        <v>20</v>
      </c>
    </row>
    <row r="34" spans="1:19">
      <c r="A34" t="s">
        <v>333</v>
      </c>
      <c r="B34" t="s">
        <v>571</v>
      </c>
      <c r="C34" t="s">
        <v>1213</v>
      </c>
      <c r="D34" t="s">
        <v>1038</v>
      </c>
      <c r="E34">
        <v>16</v>
      </c>
      <c r="F34">
        <v>5</v>
      </c>
      <c r="G34">
        <v>0</v>
      </c>
      <c r="H34">
        <v>21</v>
      </c>
      <c r="I34">
        <v>59</v>
      </c>
      <c r="J34">
        <v>0</v>
      </c>
      <c r="K34">
        <v>67</v>
      </c>
      <c r="L34">
        <v>42</v>
      </c>
      <c r="M34">
        <v>3</v>
      </c>
      <c r="N34">
        <v>39</v>
      </c>
      <c r="O34">
        <v>3</v>
      </c>
      <c r="P34">
        <v>337</v>
      </c>
      <c r="Q34">
        <f t="shared" si="0"/>
        <v>19.970370370370372</v>
      </c>
      <c r="R34">
        <f t="shared" si="1"/>
        <v>19.970370370370372</v>
      </c>
      <c r="S34">
        <f t="shared" si="2"/>
        <v>19.970370370370372</v>
      </c>
    </row>
    <row r="35" spans="1:19">
      <c r="A35" t="s">
        <v>943</v>
      </c>
      <c r="B35" t="s">
        <v>876</v>
      </c>
      <c r="C35" t="s">
        <v>1213</v>
      </c>
      <c r="D35" t="s">
        <v>1028</v>
      </c>
      <c r="E35">
        <v>11</v>
      </c>
      <c r="F35">
        <v>3</v>
      </c>
      <c r="G35">
        <v>0</v>
      </c>
      <c r="H35">
        <v>13</v>
      </c>
      <c r="I35">
        <v>42</v>
      </c>
      <c r="J35">
        <v>4</v>
      </c>
      <c r="K35">
        <v>56</v>
      </c>
      <c r="L35">
        <v>65</v>
      </c>
      <c r="M35">
        <v>2</v>
      </c>
      <c r="N35">
        <v>30</v>
      </c>
      <c r="O35">
        <v>4</v>
      </c>
      <c r="P35">
        <v>336.5</v>
      </c>
      <c r="Q35">
        <f t="shared" si="0"/>
        <v>19.94074074074074</v>
      </c>
      <c r="R35">
        <f t="shared" si="1"/>
        <v>19.94074074074074</v>
      </c>
      <c r="S35">
        <f t="shared" si="2"/>
        <v>19.94074074074074</v>
      </c>
    </row>
    <row r="36" spans="1:19">
      <c r="A36" t="s">
        <v>816</v>
      </c>
      <c r="B36" t="s">
        <v>254</v>
      </c>
      <c r="C36" t="s">
        <v>1212</v>
      </c>
      <c r="D36" t="s">
        <v>1034</v>
      </c>
      <c r="E36">
        <v>63</v>
      </c>
      <c r="F36">
        <v>0</v>
      </c>
      <c r="G36">
        <v>2</v>
      </c>
      <c r="H36">
        <v>83</v>
      </c>
      <c r="I36">
        <v>182</v>
      </c>
      <c r="J36">
        <v>0</v>
      </c>
      <c r="K36">
        <v>210</v>
      </c>
      <c r="L36">
        <v>191</v>
      </c>
      <c r="M36">
        <v>10</v>
      </c>
      <c r="N36">
        <v>0</v>
      </c>
      <c r="O36">
        <v>15</v>
      </c>
      <c r="P36">
        <v>335.5</v>
      </c>
      <c r="Q36">
        <f t="shared" si="0"/>
        <v>19.881481481481483</v>
      </c>
      <c r="R36">
        <f t="shared" si="1"/>
        <v>19.881481481481483</v>
      </c>
      <c r="S36">
        <f t="shared" si="2"/>
        <v>19.881481481481483</v>
      </c>
    </row>
    <row r="37" spans="1:19">
      <c r="A37" t="s">
        <v>761</v>
      </c>
      <c r="B37" t="s">
        <v>762</v>
      </c>
      <c r="C37" t="s">
        <v>1212</v>
      </c>
      <c r="D37" t="s">
        <v>1052</v>
      </c>
      <c r="E37">
        <v>56</v>
      </c>
      <c r="F37">
        <v>0</v>
      </c>
      <c r="G37">
        <v>3</v>
      </c>
      <c r="H37">
        <v>87</v>
      </c>
      <c r="I37">
        <v>216</v>
      </c>
      <c r="J37">
        <v>0</v>
      </c>
      <c r="K37">
        <v>230</v>
      </c>
      <c r="L37">
        <v>189</v>
      </c>
      <c r="M37">
        <v>11</v>
      </c>
      <c r="N37">
        <v>0</v>
      </c>
      <c r="O37">
        <v>14</v>
      </c>
      <c r="P37">
        <v>333.5</v>
      </c>
      <c r="Q37">
        <f t="shared" si="0"/>
        <v>19.762962962962963</v>
      </c>
      <c r="R37">
        <f t="shared" si="1"/>
        <v>19.762962962962963</v>
      </c>
      <c r="S37">
        <f t="shared" si="2"/>
        <v>19.762962962962963</v>
      </c>
    </row>
    <row r="38" spans="1:19">
      <c r="A38" t="s">
        <v>784</v>
      </c>
      <c r="B38" t="s">
        <v>1070</v>
      </c>
      <c r="C38" t="s">
        <v>1213</v>
      </c>
      <c r="D38" t="s">
        <v>1041</v>
      </c>
      <c r="E38">
        <v>30</v>
      </c>
      <c r="F38">
        <v>5</v>
      </c>
      <c r="G38">
        <v>0</v>
      </c>
      <c r="H38">
        <v>22</v>
      </c>
      <c r="I38">
        <v>47</v>
      </c>
      <c r="J38">
        <v>0</v>
      </c>
      <c r="K38">
        <v>65</v>
      </c>
      <c r="L38">
        <v>85</v>
      </c>
      <c r="M38">
        <v>4</v>
      </c>
      <c r="N38">
        <v>34</v>
      </c>
      <c r="O38">
        <v>3</v>
      </c>
      <c r="P38">
        <v>331.5</v>
      </c>
      <c r="Q38">
        <f t="shared" si="0"/>
        <v>19.644444444444446</v>
      </c>
      <c r="R38">
        <f t="shared" si="1"/>
        <v>19.644444444444446</v>
      </c>
      <c r="S38">
        <f t="shared" si="2"/>
        <v>19.644444444444446</v>
      </c>
    </row>
    <row r="39" spans="1:19">
      <c r="A39" t="s">
        <v>765</v>
      </c>
      <c r="B39" t="s">
        <v>766</v>
      </c>
      <c r="C39" t="s">
        <v>1213</v>
      </c>
      <c r="D39" t="s">
        <v>1037</v>
      </c>
      <c r="E39">
        <v>29</v>
      </c>
      <c r="F39">
        <v>4</v>
      </c>
      <c r="G39">
        <v>0</v>
      </c>
      <c r="H39">
        <v>23</v>
      </c>
      <c r="I39">
        <v>51</v>
      </c>
      <c r="J39">
        <v>0</v>
      </c>
      <c r="K39">
        <v>65</v>
      </c>
      <c r="L39">
        <v>71</v>
      </c>
      <c r="M39">
        <v>3</v>
      </c>
      <c r="N39">
        <v>35</v>
      </c>
      <c r="O39">
        <v>3</v>
      </c>
      <c r="P39">
        <v>328</v>
      </c>
      <c r="Q39">
        <f t="shared" si="0"/>
        <v>19.437037037037037</v>
      </c>
      <c r="R39">
        <f t="shared" si="1"/>
        <v>19.437037037037037</v>
      </c>
      <c r="S39">
        <f t="shared" si="2"/>
        <v>19.437037037037037</v>
      </c>
    </row>
    <row r="40" spans="1:19">
      <c r="A40" t="s">
        <v>916</v>
      </c>
      <c r="B40" t="s">
        <v>242</v>
      </c>
      <c r="C40" t="s">
        <v>1212</v>
      </c>
      <c r="D40" t="s">
        <v>1060</v>
      </c>
      <c r="E40">
        <v>54</v>
      </c>
      <c r="F40">
        <v>0</v>
      </c>
      <c r="G40">
        <v>2</v>
      </c>
      <c r="H40">
        <v>86</v>
      </c>
      <c r="I40">
        <v>199</v>
      </c>
      <c r="J40">
        <v>0</v>
      </c>
      <c r="K40">
        <v>220</v>
      </c>
      <c r="L40">
        <v>191</v>
      </c>
      <c r="M40">
        <v>9</v>
      </c>
      <c r="N40">
        <v>0</v>
      </c>
      <c r="O40">
        <v>13</v>
      </c>
      <c r="P40">
        <v>327.5</v>
      </c>
      <c r="Q40">
        <f t="shared" si="0"/>
        <v>19.407407407407408</v>
      </c>
      <c r="R40">
        <f t="shared" si="1"/>
        <v>19.407407407407408</v>
      </c>
      <c r="S40">
        <f t="shared" si="2"/>
        <v>19.407407407407408</v>
      </c>
    </row>
    <row r="41" spans="1:19">
      <c r="A41" t="s">
        <v>1234</v>
      </c>
      <c r="B41" t="s">
        <v>1103</v>
      </c>
      <c r="C41" t="s">
        <v>1213</v>
      </c>
      <c r="D41" t="s">
        <v>1055</v>
      </c>
      <c r="E41">
        <v>34</v>
      </c>
      <c r="F41">
        <v>0</v>
      </c>
      <c r="G41">
        <v>3</v>
      </c>
      <c r="H41">
        <v>61</v>
      </c>
      <c r="I41">
        <v>168</v>
      </c>
      <c r="J41">
        <v>0</v>
      </c>
      <c r="K41">
        <v>180</v>
      </c>
      <c r="L41">
        <v>152</v>
      </c>
      <c r="M41">
        <v>8</v>
      </c>
      <c r="N41">
        <v>0</v>
      </c>
      <c r="O41">
        <v>15</v>
      </c>
      <c r="P41">
        <v>324.5</v>
      </c>
      <c r="Q41">
        <f t="shared" si="0"/>
        <v>19.229629629629631</v>
      </c>
      <c r="R41">
        <f t="shared" si="1"/>
        <v>19.229629629629631</v>
      </c>
      <c r="S41">
        <f t="shared" si="2"/>
        <v>19.229629629629631</v>
      </c>
    </row>
    <row r="42" spans="1:19">
      <c r="A42" t="s">
        <v>1288</v>
      </c>
      <c r="B42" t="s">
        <v>1075</v>
      </c>
      <c r="C42" t="s">
        <v>1213</v>
      </c>
      <c r="D42" t="s">
        <v>1339</v>
      </c>
      <c r="E42">
        <v>26</v>
      </c>
      <c r="F42">
        <v>5</v>
      </c>
      <c r="G42">
        <v>0</v>
      </c>
      <c r="H42">
        <v>22</v>
      </c>
      <c r="I42">
        <v>55</v>
      </c>
      <c r="J42">
        <v>0</v>
      </c>
      <c r="K42">
        <v>68</v>
      </c>
      <c r="L42">
        <v>72</v>
      </c>
      <c r="M42">
        <v>3</v>
      </c>
      <c r="N42">
        <v>32</v>
      </c>
      <c r="O42">
        <v>4</v>
      </c>
      <c r="P42">
        <v>320.5</v>
      </c>
      <c r="Q42">
        <f t="shared" si="0"/>
        <v>18.992592592592594</v>
      </c>
      <c r="R42">
        <f t="shared" si="1"/>
        <v>18.992592592592594</v>
      </c>
      <c r="S42">
        <f t="shared" si="2"/>
        <v>18.992592592592594</v>
      </c>
    </row>
    <row r="43" spans="1:19">
      <c r="A43" t="s">
        <v>641</v>
      </c>
      <c r="B43" t="s">
        <v>642</v>
      </c>
      <c r="C43" t="s">
        <v>1213</v>
      </c>
      <c r="D43" t="s">
        <v>1047</v>
      </c>
      <c r="E43">
        <v>27</v>
      </c>
      <c r="F43">
        <v>4</v>
      </c>
      <c r="G43">
        <v>0</v>
      </c>
      <c r="H43">
        <v>25</v>
      </c>
      <c r="I43">
        <v>53</v>
      </c>
      <c r="J43">
        <v>0</v>
      </c>
      <c r="K43">
        <v>70</v>
      </c>
      <c r="L43">
        <v>64</v>
      </c>
      <c r="M43">
        <v>3</v>
      </c>
      <c r="N43">
        <v>34</v>
      </c>
      <c r="O43">
        <v>3</v>
      </c>
      <c r="P43">
        <v>319</v>
      </c>
      <c r="Q43">
        <f t="shared" si="0"/>
        <v>18.903703703703705</v>
      </c>
      <c r="R43">
        <f t="shared" si="1"/>
        <v>18.903703703703705</v>
      </c>
      <c r="S43">
        <f t="shared" si="2"/>
        <v>18.903703703703705</v>
      </c>
    </row>
    <row r="44" spans="1:19">
      <c r="A44" t="s">
        <v>79</v>
      </c>
      <c r="B44" t="s">
        <v>1013</v>
      </c>
      <c r="C44" t="s">
        <v>1212</v>
      </c>
      <c r="D44" t="s">
        <v>1029</v>
      </c>
      <c r="E44">
        <v>84</v>
      </c>
      <c r="F44">
        <v>0</v>
      </c>
      <c r="G44">
        <v>2</v>
      </c>
      <c r="H44">
        <v>85</v>
      </c>
      <c r="I44">
        <v>189</v>
      </c>
      <c r="J44">
        <v>0</v>
      </c>
      <c r="K44">
        <v>210</v>
      </c>
      <c r="L44">
        <v>184</v>
      </c>
      <c r="M44">
        <v>8</v>
      </c>
      <c r="N44">
        <v>0</v>
      </c>
      <c r="O44">
        <v>16</v>
      </c>
      <c r="P44">
        <v>319</v>
      </c>
      <c r="Q44">
        <f t="shared" si="0"/>
        <v>18.903703703703705</v>
      </c>
      <c r="R44">
        <f t="shared" si="1"/>
        <v>18.903703703703705</v>
      </c>
      <c r="S44">
        <f t="shared" si="2"/>
        <v>18.903703703703705</v>
      </c>
    </row>
    <row r="45" spans="1:19">
      <c r="A45" t="s">
        <v>919</v>
      </c>
      <c r="B45" t="s">
        <v>143</v>
      </c>
      <c r="C45" t="s">
        <v>1213</v>
      </c>
      <c r="D45" t="s">
        <v>1053</v>
      </c>
      <c r="E45">
        <v>19</v>
      </c>
      <c r="F45">
        <v>5</v>
      </c>
      <c r="G45">
        <v>0</v>
      </c>
      <c r="H45">
        <v>21</v>
      </c>
      <c r="I45">
        <v>47</v>
      </c>
      <c r="J45">
        <v>0</v>
      </c>
      <c r="K45">
        <v>60</v>
      </c>
      <c r="L45">
        <v>59</v>
      </c>
      <c r="M45">
        <v>3</v>
      </c>
      <c r="N45">
        <v>35</v>
      </c>
      <c r="O45">
        <v>2</v>
      </c>
      <c r="P45">
        <v>312</v>
      </c>
      <c r="Q45">
        <f t="shared" si="0"/>
        <v>18.488888888888887</v>
      </c>
      <c r="R45">
        <f t="shared" si="1"/>
        <v>18.488888888888887</v>
      </c>
      <c r="S45">
        <f t="shared" si="2"/>
        <v>18.488888888888887</v>
      </c>
    </row>
    <row r="46" spans="1:19">
      <c r="A46" t="s">
        <v>1309</v>
      </c>
      <c r="B46" t="s">
        <v>58</v>
      </c>
      <c r="C46" t="s">
        <v>1213</v>
      </c>
      <c r="D46" t="s">
        <v>1035</v>
      </c>
      <c r="E46">
        <v>29</v>
      </c>
      <c r="F46">
        <v>6</v>
      </c>
      <c r="G46">
        <v>0</v>
      </c>
      <c r="H46">
        <v>23</v>
      </c>
      <c r="I46">
        <v>48</v>
      </c>
      <c r="J46">
        <v>0</v>
      </c>
      <c r="K46">
        <v>65</v>
      </c>
      <c r="L46">
        <v>83</v>
      </c>
      <c r="M46">
        <v>4</v>
      </c>
      <c r="N46">
        <v>33</v>
      </c>
      <c r="O46">
        <v>2</v>
      </c>
      <c r="P46">
        <v>310.5</v>
      </c>
      <c r="Q46">
        <f t="shared" si="0"/>
        <v>18.399999999999999</v>
      </c>
      <c r="R46">
        <f t="shared" si="1"/>
        <v>18.399999999999999</v>
      </c>
      <c r="S46">
        <f t="shared" si="2"/>
        <v>18.399999999999999</v>
      </c>
    </row>
    <row r="47" spans="1:19">
      <c r="A47" t="s">
        <v>76</v>
      </c>
      <c r="B47" t="s">
        <v>252</v>
      </c>
      <c r="C47" t="s">
        <v>1213</v>
      </c>
      <c r="D47" t="s">
        <v>1033</v>
      </c>
      <c r="E47">
        <v>11</v>
      </c>
      <c r="F47">
        <v>5</v>
      </c>
      <c r="G47">
        <v>0</v>
      </c>
      <c r="H47">
        <v>21</v>
      </c>
      <c r="I47">
        <v>55</v>
      </c>
      <c r="J47">
        <v>0</v>
      </c>
      <c r="K47">
        <v>64</v>
      </c>
      <c r="L47">
        <v>65</v>
      </c>
      <c r="M47">
        <v>4</v>
      </c>
      <c r="N47">
        <v>33</v>
      </c>
      <c r="O47">
        <v>2</v>
      </c>
      <c r="P47">
        <v>309</v>
      </c>
      <c r="Q47">
        <f t="shared" si="0"/>
        <v>18.31111111111111</v>
      </c>
      <c r="R47">
        <f t="shared" si="1"/>
        <v>18.31111111111111</v>
      </c>
      <c r="S47">
        <f t="shared" si="2"/>
        <v>18.31111111111111</v>
      </c>
    </row>
    <row r="48" spans="1:19">
      <c r="A48" t="s">
        <v>953</v>
      </c>
      <c r="B48" t="s">
        <v>50</v>
      </c>
      <c r="C48" t="s">
        <v>1212</v>
      </c>
      <c r="D48" t="s">
        <v>1043</v>
      </c>
      <c r="E48">
        <v>62</v>
      </c>
      <c r="F48">
        <v>0</v>
      </c>
      <c r="G48">
        <v>2</v>
      </c>
      <c r="H48">
        <v>81</v>
      </c>
      <c r="I48">
        <v>182</v>
      </c>
      <c r="J48">
        <v>0</v>
      </c>
      <c r="K48">
        <v>205</v>
      </c>
      <c r="L48">
        <v>203</v>
      </c>
      <c r="M48">
        <v>10</v>
      </c>
      <c r="N48">
        <v>0</v>
      </c>
      <c r="O48">
        <v>11</v>
      </c>
      <c r="P48">
        <v>304.5</v>
      </c>
      <c r="Q48">
        <f t="shared" si="0"/>
        <v>18.044444444444444</v>
      </c>
      <c r="R48">
        <f t="shared" si="1"/>
        <v>18.044444444444444</v>
      </c>
      <c r="S48">
        <f t="shared" si="2"/>
        <v>18.044444444444444</v>
      </c>
    </row>
    <row r="49" spans="1:19">
      <c r="A49" t="s">
        <v>333</v>
      </c>
      <c r="B49" t="s">
        <v>67</v>
      </c>
      <c r="C49" t="s">
        <v>1212</v>
      </c>
      <c r="D49" t="s">
        <v>1040</v>
      </c>
      <c r="E49">
        <v>62</v>
      </c>
      <c r="F49">
        <v>0</v>
      </c>
      <c r="G49">
        <v>1</v>
      </c>
      <c r="H49">
        <v>72</v>
      </c>
      <c r="I49">
        <v>173</v>
      </c>
      <c r="J49">
        <v>0</v>
      </c>
      <c r="K49">
        <v>200</v>
      </c>
      <c r="L49">
        <v>178</v>
      </c>
      <c r="M49">
        <v>9</v>
      </c>
      <c r="N49">
        <v>0</v>
      </c>
      <c r="O49">
        <v>13</v>
      </c>
      <c r="P49">
        <v>301.5</v>
      </c>
      <c r="Q49">
        <f t="shared" si="0"/>
        <v>17.866666666666667</v>
      </c>
      <c r="R49">
        <f t="shared" si="1"/>
        <v>17.866666666666667</v>
      </c>
      <c r="S49">
        <f t="shared" si="2"/>
        <v>17.866666666666667</v>
      </c>
    </row>
    <row r="50" spans="1:19">
      <c r="A50" t="s">
        <v>750</v>
      </c>
      <c r="B50" t="s">
        <v>201</v>
      </c>
      <c r="C50" t="s">
        <v>1212</v>
      </c>
      <c r="D50" t="s">
        <v>1043</v>
      </c>
      <c r="E50">
        <v>64</v>
      </c>
      <c r="F50">
        <v>0</v>
      </c>
      <c r="G50">
        <v>2</v>
      </c>
      <c r="H50">
        <v>79</v>
      </c>
      <c r="I50">
        <v>189</v>
      </c>
      <c r="J50">
        <v>0</v>
      </c>
      <c r="K50">
        <v>205</v>
      </c>
      <c r="L50">
        <v>196</v>
      </c>
      <c r="M50">
        <v>11</v>
      </c>
      <c r="N50">
        <v>0</v>
      </c>
      <c r="O50">
        <v>12</v>
      </c>
      <c r="P50">
        <v>300</v>
      </c>
      <c r="Q50">
        <f t="shared" si="0"/>
        <v>17.777777777777779</v>
      </c>
      <c r="R50">
        <f t="shared" si="1"/>
        <v>14.222222222222223</v>
      </c>
      <c r="S50">
        <f t="shared" si="2"/>
        <v>14.222222222222223</v>
      </c>
    </row>
    <row r="51" spans="1:19">
      <c r="A51" t="s">
        <v>793</v>
      </c>
      <c r="B51" t="s">
        <v>81</v>
      </c>
      <c r="C51" t="s">
        <v>1213</v>
      </c>
      <c r="D51" t="s">
        <v>1040</v>
      </c>
      <c r="E51">
        <v>14</v>
      </c>
      <c r="F51">
        <v>5</v>
      </c>
      <c r="G51">
        <v>0</v>
      </c>
      <c r="H51">
        <v>22</v>
      </c>
      <c r="I51">
        <v>56</v>
      </c>
      <c r="J51">
        <v>0</v>
      </c>
      <c r="K51">
        <v>64</v>
      </c>
      <c r="L51">
        <v>63</v>
      </c>
      <c r="M51">
        <v>4</v>
      </c>
      <c r="N51">
        <v>31</v>
      </c>
      <c r="O51">
        <v>3</v>
      </c>
      <c r="P51">
        <v>299</v>
      </c>
      <c r="Q51">
        <f t="shared" si="0"/>
        <v>17.718518518518518</v>
      </c>
      <c r="R51">
        <f t="shared" si="1"/>
        <v>14.174814814814816</v>
      </c>
      <c r="S51">
        <f t="shared" si="2"/>
        <v>14.174814814814816</v>
      </c>
    </row>
    <row r="52" spans="1:19">
      <c r="A52" t="s">
        <v>334</v>
      </c>
      <c r="B52" t="s">
        <v>1535</v>
      </c>
      <c r="C52" t="s">
        <v>1213</v>
      </c>
      <c r="D52" t="s">
        <v>1060</v>
      </c>
      <c r="E52">
        <v>17</v>
      </c>
      <c r="F52">
        <v>5</v>
      </c>
      <c r="G52">
        <v>0</v>
      </c>
      <c r="H52">
        <v>23</v>
      </c>
      <c r="I52">
        <v>51</v>
      </c>
      <c r="J52">
        <v>0</v>
      </c>
      <c r="K52">
        <v>60</v>
      </c>
      <c r="L52">
        <v>63</v>
      </c>
      <c r="M52">
        <v>2</v>
      </c>
      <c r="N52">
        <v>32</v>
      </c>
      <c r="O52">
        <v>2</v>
      </c>
      <c r="P52">
        <v>297</v>
      </c>
      <c r="Q52">
        <f t="shared" si="0"/>
        <v>17.600000000000001</v>
      </c>
      <c r="R52">
        <f t="shared" si="1"/>
        <v>14.080000000000002</v>
      </c>
      <c r="S52">
        <f t="shared" si="2"/>
        <v>14.080000000000002</v>
      </c>
    </row>
    <row r="53" spans="1:19">
      <c r="A53" t="s">
        <v>927</v>
      </c>
      <c r="B53" t="s">
        <v>285</v>
      </c>
      <c r="C53" t="s">
        <v>1213</v>
      </c>
      <c r="D53" t="s">
        <v>1030</v>
      </c>
      <c r="E53">
        <v>13</v>
      </c>
      <c r="F53">
        <v>4</v>
      </c>
      <c r="G53">
        <v>0</v>
      </c>
      <c r="H53">
        <v>15</v>
      </c>
      <c r="I53">
        <v>42</v>
      </c>
      <c r="J53">
        <v>0</v>
      </c>
      <c r="K53">
        <v>55</v>
      </c>
      <c r="L53">
        <v>62</v>
      </c>
      <c r="M53">
        <v>3</v>
      </c>
      <c r="N53">
        <v>31</v>
      </c>
      <c r="O53">
        <v>2</v>
      </c>
      <c r="P53">
        <v>295.5</v>
      </c>
      <c r="Q53">
        <f t="shared" si="0"/>
        <v>17.511111111111113</v>
      </c>
      <c r="R53">
        <f t="shared" si="1"/>
        <v>14.00888888888889</v>
      </c>
      <c r="S53">
        <f t="shared" si="2"/>
        <v>14.00888888888889</v>
      </c>
    </row>
    <row r="54" spans="1:19">
      <c r="A54" t="s">
        <v>773</v>
      </c>
      <c r="B54" t="s">
        <v>336</v>
      </c>
      <c r="C54" t="s">
        <v>1212</v>
      </c>
      <c r="D54" t="s">
        <v>1063</v>
      </c>
      <c r="E54">
        <v>51</v>
      </c>
      <c r="F54">
        <v>0</v>
      </c>
      <c r="G54">
        <v>2</v>
      </c>
      <c r="H54">
        <v>84</v>
      </c>
      <c r="I54">
        <v>204</v>
      </c>
      <c r="J54">
        <v>0</v>
      </c>
      <c r="K54">
        <v>210</v>
      </c>
      <c r="L54">
        <v>163</v>
      </c>
      <c r="M54">
        <v>12</v>
      </c>
      <c r="N54">
        <v>0</v>
      </c>
      <c r="O54">
        <v>14</v>
      </c>
      <c r="P54">
        <v>292</v>
      </c>
      <c r="Q54">
        <f t="shared" si="0"/>
        <v>17.303703703703704</v>
      </c>
      <c r="R54">
        <f t="shared" si="1"/>
        <v>13.842962962962964</v>
      </c>
      <c r="S54">
        <f t="shared" si="2"/>
        <v>13.842962962962964</v>
      </c>
    </row>
    <row r="55" spans="1:19">
      <c r="A55" t="s">
        <v>787</v>
      </c>
      <c r="B55" t="s">
        <v>696</v>
      </c>
      <c r="C55" t="s">
        <v>1212</v>
      </c>
      <c r="D55" t="s">
        <v>1050</v>
      </c>
      <c r="E55">
        <v>52</v>
      </c>
      <c r="F55">
        <v>0</v>
      </c>
      <c r="G55">
        <v>2</v>
      </c>
      <c r="H55">
        <v>85</v>
      </c>
      <c r="I55">
        <v>183</v>
      </c>
      <c r="J55">
        <v>0</v>
      </c>
      <c r="K55">
        <v>195</v>
      </c>
      <c r="L55">
        <v>160</v>
      </c>
      <c r="M55">
        <v>9</v>
      </c>
      <c r="N55">
        <v>0</v>
      </c>
      <c r="O55">
        <v>14</v>
      </c>
      <c r="P55">
        <v>292</v>
      </c>
      <c r="Q55">
        <f t="shared" si="0"/>
        <v>17.303703703703704</v>
      </c>
      <c r="R55">
        <f t="shared" si="1"/>
        <v>13.842962962962964</v>
      </c>
      <c r="S55">
        <f t="shared" si="2"/>
        <v>13.842962962962964</v>
      </c>
    </row>
    <row r="56" spans="1:19">
      <c r="A56" t="s">
        <v>733</v>
      </c>
      <c r="B56" t="s">
        <v>734</v>
      </c>
      <c r="C56" t="s">
        <v>1212</v>
      </c>
      <c r="D56" t="s">
        <v>1042</v>
      </c>
      <c r="E56">
        <v>42</v>
      </c>
      <c r="F56">
        <v>0</v>
      </c>
      <c r="G56">
        <v>2</v>
      </c>
      <c r="H56">
        <v>84</v>
      </c>
      <c r="I56">
        <v>216</v>
      </c>
      <c r="J56">
        <v>0</v>
      </c>
      <c r="K56">
        <v>210</v>
      </c>
      <c r="L56">
        <v>163</v>
      </c>
      <c r="M56">
        <v>10</v>
      </c>
      <c r="N56">
        <v>0</v>
      </c>
      <c r="O56">
        <v>13</v>
      </c>
      <c r="P56">
        <v>291</v>
      </c>
      <c r="Q56">
        <f t="shared" si="0"/>
        <v>17.244444444444444</v>
      </c>
      <c r="R56">
        <f t="shared" si="1"/>
        <v>13.795555555555556</v>
      </c>
      <c r="S56">
        <f t="shared" si="2"/>
        <v>13.795555555555556</v>
      </c>
    </row>
    <row r="57" spans="1:19">
      <c r="A57" t="s">
        <v>639</v>
      </c>
      <c r="B57" t="s">
        <v>640</v>
      </c>
      <c r="C57" t="s">
        <v>1212</v>
      </c>
      <c r="D57" t="s">
        <v>1034</v>
      </c>
      <c r="E57">
        <v>49</v>
      </c>
      <c r="F57">
        <v>0</v>
      </c>
      <c r="G57">
        <v>2</v>
      </c>
      <c r="H57">
        <v>89</v>
      </c>
      <c r="I57">
        <v>210</v>
      </c>
      <c r="J57">
        <v>0</v>
      </c>
      <c r="K57">
        <v>210</v>
      </c>
      <c r="L57">
        <v>175</v>
      </c>
      <c r="M57">
        <v>12</v>
      </c>
      <c r="N57">
        <v>0</v>
      </c>
      <c r="O57">
        <v>13</v>
      </c>
      <c r="P57">
        <v>290.5</v>
      </c>
      <c r="Q57">
        <f t="shared" si="0"/>
        <v>17.214814814814815</v>
      </c>
      <c r="R57">
        <f t="shared" si="1"/>
        <v>13.771851851851853</v>
      </c>
      <c r="S57">
        <f t="shared" si="2"/>
        <v>13.771851851851853</v>
      </c>
    </row>
    <row r="58" spans="1:19">
      <c r="A58" t="s">
        <v>1438</v>
      </c>
      <c r="B58" t="s">
        <v>46</v>
      </c>
      <c r="C58" t="s">
        <v>1212</v>
      </c>
      <c r="D58" t="s">
        <v>1051</v>
      </c>
      <c r="E58">
        <v>56</v>
      </c>
      <c r="F58">
        <v>0</v>
      </c>
      <c r="G58">
        <v>1</v>
      </c>
      <c r="H58">
        <v>83</v>
      </c>
      <c r="I58">
        <v>178</v>
      </c>
      <c r="J58">
        <v>0</v>
      </c>
      <c r="K58">
        <v>195</v>
      </c>
      <c r="L58">
        <v>199</v>
      </c>
      <c r="M58">
        <v>11</v>
      </c>
      <c r="N58">
        <v>0</v>
      </c>
      <c r="O58">
        <v>11</v>
      </c>
      <c r="P58">
        <v>289.5</v>
      </c>
      <c r="Q58">
        <f t="shared" si="0"/>
        <v>17.155555555555555</v>
      </c>
      <c r="R58">
        <f t="shared" si="1"/>
        <v>13.724444444444444</v>
      </c>
      <c r="S58">
        <f t="shared" si="2"/>
        <v>13.724444444444444</v>
      </c>
    </row>
    <row r="59" spans="1:19">
      <c r="A59" t="s">
        <v>1023</v>
      </c>
      <c r="B59" t="s">
        <v>841</v>
      </c>
      <c r="C59" t="s">
        <v>1212</v>
      </c>
      <c r="D59" t="s">
        <v>1063</v>
      </c>
      <c r="E59">
        <v>44</v>
      </c>
      <c r="F59">
        <v>0</v>
      </c>
      <c r="G59">
        <v>0</v>
      </c>
      <c r="H59">
        <v>73</v>
      </c>
      <c r="I59">
        <v>172</v>
      </c>
      <c r="J59">
        <v>0</v>
      </c>
      <c r="K59">
        <v>190</v>
      </c>
      <c r="L59">
        <v>158</v>
      </c>
      <c r="M59">
        <v>9</v>
      </c>
      <c r="N59">
        <v>0</v>
      </c>
      <c r="O59">
        <v>13</v>
      </c>
      <c r="P59">
        <v>284.5</v>
      </c>
      <c r="Q59">
        <f t="shared" si="0"/>
        <v>16.859259259259261</v>
      </c>
      <c r="R59">
        <f t="shared" si="1"/>
        <v>13.48740740740741</v>
      </c>
      <c r="S59">
        <f t="shared" si="2"/>
        <v>13.48740740740741</v>
      </c>
    </row>
    <row r="60" spans="1:19">
      <c r="A60" t="s">
        <v>877</v>
      </c>
      <c r="B60" t="s">
        <v>34</v>
      </c>
      <c r="C60" t="s">
        <v>1212</v>
      </c>
      <c r="D60" t="s">
        <v>1040</v>
      </c>
      <c r="E60">
        <v>70</v>
      </c>
      <c r="F60">
        <v>0</v>
      </c>
      <c r="G60">
        <v>2</v>
      </c>
      <c r="H60">
        <v>74</v>
      </c>
      <c r="I60">
        <v>171</v>
      </c>
      <c r="J60">
        <v>0</v>
      </c>
      <c r="K60">
        <v>190</v>
      </c>
      <c r="L60">
        <v>173</v>
      </c>
      <c r="M60">
        <v>9</v>
      </c>
      <c r="N60">
        <v>0</v>
      </c>
      <c r="O60">
        <v>13</v>
      </c>
      <c r="P60">
        <v>283.5</v>
      </c>
      <c r="Q60">
        <f t="shared" si="0"/>
        <v>16.8</v>
      </c>
      <c r="R60">
        <f t="shared" si="1"/>
        <v>13.440000000000001</v>
      </c>
      <c r="S60">
        <f t="shared" si="2"/>
        <v>13.440000000000001</v>
      </c>
    </row>
    <row r="61" spans="1:19">
      <c r="A61" t="s">
        <v>812</v>
      </c>
      <c r="B61" t="s">
        <v>813</v>
      </c>
      <c r="C61" t="s">
        <v>1212</v>
      </c>
      <c r="D61" t="s">
        <v>1050</v>
      </c>
      <c r="E61">
        <v>53</v>
      </c>
      <c r="F61">
        <v>0</v>
      </c>
      <c r="G61">
        <v>1</v>
      </c>
      <c r="H61">
        <v>82</v>
      </c>
      <c r="I61">
        <v>212</v>
      </c>
      <c r="J61">
        <v>0</v>
      </c>
      <c r="K61">
        <v>215</v>
      </c>
      <c r="L61">
        <v>158</v>
      </c>
      <c r="M61">
        <v>12</v>
      </c>
      <c r="N61">
        <v>0</v>
      </c>
      <c r="O61">
        <v>14</v>
      </c>
      <c r="P61">
        <v>282</v>
      </c>
      <c r="Q61">
        <f t="shared" si="0"/>
        <v>16.711111111111112</v>
      </c>
      <c r="R61">
        <f t="shared" si="1"/>
        <v>13.36888888888889</v>
      </c>
      <c r="S61">
        <f t="shared" si="2"/>
        <v>13.36888888888889</v>
      </c>
    </row>
    <row r="62" spans="1:19">
      <c r="A62" t="s">
        <v>690</v>
      </c>
      <c r="B62" t="s">
        <v>1645</v>
      </c>
      <c r="C62" t="s">
        <v>1212</v>
      </c>
      <c r="D62" t="s">
        <v>1038</v>
      </c>
      <c r="E62">
        <v>51</v>
      </c>
      <c r="F62">
        <v>0</v>
      </c>
      <c r="G62">
        <v>1</v>
      </c>
      <c r="H62">
        <v>86</v>
      </c>
      <c r="I62">
        <v>196</v>
      </c>
      <c r="J62">
        <v>0</v>
      </c>
      <c r="K62">
        <v>200</v>
      </c>
      <c r="L62">
        <v>156</v>
      </c>
      <c r="M62">
        <v>10</v>
      </c>
      <c r="N62">
        <v>0</v>
      </c>
      <c r="O62">
        <v>14</v>
      </c>
      <c r="P62">
        <v>279</v>
      </c>
      <c r="Q62">
        <f t="shared" si="0"/>
        <v>16.533333333333335</v>
      </c>
      <c r="R62">
        <f t="shared" si="1"/>
        <v>13.226666666666668</v>
      </c>
      <c r="S62">
        <f t="shared" si="2"/>
        <v>13.226666666666668</v>
      </c>
    </row>
    <row r="63" spans="1:19">
      <c r="A63" t="s">
        <v>873</v>
      </c>
      <c r="B63" t="s">
        <v>46</v>
      </c>
      <c r="C63" t="s">
        <v>1212</v>
      </c>
      <c r="D63" t="s">
        <v>1055</v>
      </c>
      <c r="E63">
        <v>56</v>
      </c>
      <c r="F63">
        <v>0</v>
      </c>
      <c r="G63">
        <v>1</v>
      </c>
      <c r="H63">
        <v>84</v>
      </c>
      <c r="I63">
        <v>174</v>
      </c>
      <c r="J63">
        <v>0</v>
      </c>
      <c r="K63">
        <v>195</v>
      </c>
      <c r="L63">
        <v>162</v>
      </c>
      <c r="M63">
        <v>10</v>
      </c>
      <c r="N63">
        <v>0</v>
      </c>
      <c r="O63">
        <v>13</v>
      </c>
      <c r="P63">
        <v>277</v>
      </c>
      <c r="Q63">
        <f t="shared" si="0"/>
        <v>16.414814814814815</v>
      </c>
      <c r="R63">
        <f t="shared" si="1"/>
        <v>13.131851851851852</v>
      </c>
      <c r="S63">
        <f t="shared" si="2"/>
        <v>13.131851851851852</v>
      </c>
    </row>
    <row r="64" spans="1:19">
      <c r="A64" t="s">
        <v>522</v>
      </c>
      <c r="B64" t="s">
        <v>956</v>
      </c>
      <c r="C64" t="s">
        <v>1212</v>
      </c>
      <c r="D64" t="s">
        <v>1042</v>
      </c>
      <c r="E64">
        <v>54</v>
      </c>
      <c r="F64">
        <v>0</v>
      </c>
      <c r="G64">
        <v>2</v>
      </c>
      <c r="H64">
        <v>77</v>
      </c>
      <c r="I64">
        <v>190</v>
      </c>
      <c r="J64">
        <v>0</v>
      </c>
      <c r="K64">
        <v>195</v>
      </c>
      <c r="L64">
        <v>171</v>
      </c>
      <c r="M64">
        <v>11</v>
      </c>
      <c r="N64">
        <v>0</v>
      </c>
      <c r="O64">
        <v>12</v>
      </c>
      <c r="P64">
        <v>275.5</v>
      </c>
      <c r="Q64">
        <f t="shared" si="0"/>
        <v>16.325925925925926</v>
      </c>
      <c r="R64">
        <f t="shared" si="1"/>
        <v>13.060740740740741</v>
      </c>
      <c r="S64">
        <f t="shared" si="2"/>
        <v>13.060740740740741</v>
      </c>
    </row>
    <row r="65" spans="1:19">
      <c r="A65" t="s">
        <v>688</v>
      </c>
      <c r="B65" t="s">
        <v>689</v>
      </c>
      <c r="C65" t="s">
        <v>1213</v>
      </c>
      <c r="D65" t="s">
        <v>1034</v>
      </c>
      <c r="E65">
        <v>68</v>
      </c>
      <c r="F65">
        <v>0</v>
      </c>
      <c r="G65">
        <v>0</v>
      </c>
      <c r="H65">
        <v>61</v>
      </c>
      <c r="I65">
        <v>139</v>
      </c>
      <c r="J65">
        <v>0</v>
      </c>
      <c r="K65">
        <v>160</v>
      </c>
      <c r="L65">
        <v>197</v>
      </c>
      <c r="M65">
        <v>8</v>
      </c>
      <c r="N65">
        <v>0</v>
      </c>
      <c r="O65">
        <v>11</v>
      </c>
      <c r="P65">
        <v>275</v>
      </c>
      <c r="Q65">
        <f t="shared" si="0"/>
        <v>16.296296296296298</v>
      </c>
      <c r="R65">
        <f t="shared" si="1"/>
        <v>13.037037037037038</v>
      </c>
      <c r="S65">
        <f t="shared" si="2"/>
        <v>13.037037037037038</v>
      </c>
    </row>
    <row r="66" spans="1:19">
      <c r="A66" t="s">
        <v>847</v>
      </c>
      <c r="B66" t="s">
        <v>70</v>
      </c>
      <c r="C66" t="s">
        <v>1213</v>
      </c>
      <c r="D66" t="s">
        <v>1043</v>
      </c>
      <c r="E66">
        <v>48</v>
      </c>
      <c r="F66">
        <v>5</v>
      </c>
      <c r="G66">
        <v>0</v>
      </c>
      <c r="H66">
        <v>28</v>
      </c>
      <c r="I66">
        <v>54</v>
      </c>
      <c r="J66">
        <v>0</v>
      </c>
      <c r="K66">
        <v>70</v>
      </c>
      <c r="L66">
        <v>86</v>
      </c>
      <c r="M66">
        <v>4</v>
      </c>
      <c r="N66">
        <v>30</v>
      </c>
      <c r="O66">
        <v>2</v>
      </c>
      <c r="P66">
        <v>275</v>
      </c>
      <c r="Q66">
        <f t="shared" si="0"/>
        <v>16.296296296296298</v>
      </c>
      <c r="R66">
        <f t="shared" si="1"/>
        <v>13.037037037037038</v>
      </c>
      <c r="S66">
        <f t="shared" si="2"/>
        <v>13.037037037037038</v>
      </c>
    </row>
    <row r="67" spans="1:19">
      <c r="A67" t="s">
        <v>417</v>
      </c>
      <c r="B67" t="s">
        <v>201</v>
      </c>
      <c r="C67" t="s">
        <v>1212</v>
      </c>
      <c r="D67" t="s">
        <v>1026</v>
      </c>
      <c r="E67">
        <v>76</v>
      </c>
      <c r="F67">
        <v>0</v>
      </c>
      <c r="G67">
        <v>1</v>
      </c>
      <c r="H67">
        <v>71</v>
      </c>
      <c r="I67">
        <v>160</v>
      </c>
      <c r="J67">
        <v>0</v>
      </c>
      <c r="K67">
        <v>185</v>
      </c>
      <c r="L67">
        <v>179</v>
      </c>
      <c r="M67">
        <v>11</v>
      </c>
      <c r="N67">
        <v>0</v>
      </c>
      <c r="O67">
        <v>13</v>
      </c>
      <c r="P67">
        <v>274.5</v>
      </c>
      <c r="Q67">
        <f t="shared" ref="Q67:Q130" si="3">P67/16.875</f>
        <v>16.266666666666666</v>
      </c>
      <c r="R67">
        <f t="shared" ref="R67:R130" si="4">IF(P67 &gt;= 400,Q67*1.2,IF(P67 &gt; 300,Q67,IF(P67&gt;200,Q67*0.8,IF(P67&gt;100,Q67*0.6,Q67*0.5))))</f>
        <v>13.013333333333334</v>
      </c>
      <c r="S67">
        <f t="shared" ref="S67:S130" si="5">IF(R67 &lt; 1.5,1,R67)</f>
        <v>13.013333333333334</v>
      </c>
    </row>
    <row r="68" spans="1:19">
      <c r="A68" t="s">
        <v>1176</v>
      </c>
      <c r="B68" t="s">
        <v>536</v>
      </c>
      <c r="C68" t="s">
        <v>1212</v>
      </c>
      <c r="D68" t="s">
        <v>1051</v>
      </c>
      <c r="E68">
        <v>49</v>
      </c>
      <c r="F68">
        <v>0</v>
      </c>
      <c r="G68">
        <v>0</v>
      </c>
      <c r="H68">
        <v>78</v>
      </c>
      <c r="I68">
        <v>174</v>
      </c>
      <c r="J68">
        <v>0</v>
      </c>
      <c r="K68">
        <v>185</v>
      </c>
      <c r="L68">
        <v>181</v>
      </c>
      <c r="M68">
        <v>9</v>
      </c>
      <c r="N68">
        <v>0</v>
      </c>
      <c r="O68">
        <v>11</v>
      </c>
      <c r="P68">
        <v>274</v>
      </c>
      <c r="Q68">
        <f t="shared" si="3"/>
        <v>16.237037037037037</v>
      </c>
      <c r="R68">
        <f t="shared" si="4"/>
        <v>12.989629629629631</v>
      </c>
      <c r="S68">
        <f t="shared" si="5"/>
        <v>12.989629629629631</v>
      </c>
    </row>
    <row r="69" spans="1:19">
      <c r="A69" t="s">
        <v>1463</v>
      </c>
      <c r="B69" t="s">
        <v>383</v>
      </c>
      <c r="C69" t="s">
        <v>1212</v>
      </c>
      <c r="D69" t="s">
        <v>1047</v>
      </c>
      <c r="E69">
        <v>33</v>
      </c>
      <c r="F69">
        <v>0</v>
      </c>
      <c r="G69">
        <v>1</v>
      </c>
      <c r="H69">
        <v>80</v>
      </c>
      <c r="I69">
        <v>209</v>
      </c>
      <c r="J69">
        <v>0</v>
      </c>
      <c r="K69">
        <v>200</v>
      </c>
      <c r="L69">
        <v>149</v>
      </c>
      <c r="M69">
        <v>11</v>
      </c>
      <c r="N69">
        <v>0</v>
      </c>
      <c r="O69">
        <v>13</v>
      </c>
      <c r="P69">
        <v>273.5</v>
      </c>
      <c r="Q69">
        <f t="shared" si="3"/>
        <v>16.207407407407409</v>
      </c>
      <c r="R69">
        <f t="shared" si="4"/>
        <v>12.965925925925928</v>
      </c>
      <c r="S69">
        <f t="shared" si="5"/>
        <v>12.965925925925928</v>
      </c>
    </row>
    <row r="70" spans="1:19">
      <c r="A70" t="s">
        <v>664</v>
      </c>
      <c r="B70" t="s">
        <v>379</v>
      </c>
      <c r="C70" t="s">
        <v>1213</v>
      </c>
      <c r="D70" t="s">
        <v>1034</v>
      </c>
      <c r="E70">
        <v>21</v>
      </c>
      <c r="F70">
        <v>5</v>
      </c>
      <c r="G70">
        <v>0</v>
      </c>
      <c r="H70">
        <v>22</v>
      </c>
      <c r="I70">
        <v>56</v>
      </c>
      <c r="J70">
        <v>0</v>
      </c>
      <c r="K70">
        <v>60</v>
      </c>
      <c r="L70">
        <v>51</v>
      </c>
      <c r="M70">
        <v>4</v>
      </c>
      <c r="N70">
        <v>32</v>
      </c>
      <c r="O70">
        <v>2</v>
      </c>
      <c r="P70">
        <v>273</v>
      </c>
      <c r="Q70">
        <f t="shared" si="3"/>
        <v>16.177777777777777</v>
      </c>
      <c r="R70">
        <f t="shared" si="4"/>
        <v>12.942222222222222</v>
      </c>
      <c r="S70">
        <f t="shared" si="5"/>
        <v>12.942222222222222</v>
      </c>
    </row>
    <row r="71" spans="1:19">
      <c r="A71" t="s">
        <v>889</v>
      </c>
      <c r="B71" t="s">
        <v>890</v>
      </c>
      <c r="C71" t="s">
        <v>1212</v>
      </c>
      <c r="D71" t="s">
        <v>1048</v>
      </c>
      <c r="E71">
        <v>56</v>
      </c>
      <c r="F71">
        <v>0</v>
      </c>
      <c r="G71">
        <v>1</v>
      </c>
      <c r="H71">
        <v>79</v>
      </c>
      <c r="I71">
        <v>189</v>
      </c>
      <c r="J71">
        <v>0</v>
      </c>
      <c r="K71">
        <v>200</v>
      </c>
      <c r="L71">
        <v>167</v>
      </c>
      <c r="M71">
        <v>10</v>
      </c>
      <c r="N71">
        <v>0</v>
      </c>
      <c r="O71">
        <v>12</v>
      </c>
      <c r="P71">
        <v>272</v>
      </c>
      <c r="Q71">
        <f t="shared" si="3"/>
        <v>16.118518518518517</v>
      </c>
      <c r="R71">
        <f t="shared" si="4"/>
        <v>12.894814814814815</v>
      </c>
      <c r="S71">
        <f t="shared" si="5"/>
        <v>12.894814814814815</v>
      </c>
    </row>
    <row r="72" spans="1:19">
      <c r="A72" t="s">
        <v>991</v>
      </c>
      <c r="B72" t="s">
        <v>62</v>
      </c>
      <c r="C72" t="s">
        <v>1213</v>
      </c>
      <c r="D72" t="s">
        <v>1042</v>
      </c>
      <c r="E72">
        <v>30</v>
      </c>
      <c r="F72">
        <v>6</v>
      </c>
      <c r="G72">
        <v>0</v>
      </c>
      <c r="H72">
        <v>30</v>
      </c>
      <c r="I72">
        <v>57</v>
      </c>
      <c r="J72">
        <v>0</v>
      </c>
      <c r="K72">
        <v>70</v>
      </c>
      <c r="L72">
        <v>55</v>
      </c>
      <c r="M72">
        <v>4</v>
      </c>
      <c r="N72">
        <v>32</v>
      </c>
      <c r="O72">
        <v>2</v>
      </c>
      <c r="P72">
        <v>271.5</v>
      </c>
      <c r="Q72">
        <f t="shared" si="3"/>
        <v>16.088888888888889</v>
      </c>
      <c r="R72">
        <f t="shared" si="4"/>
        <v>12.871111111111112</v>
      </c>
      <c r="S72">
        <f t="shared" si="5"/>
        <v>12.871111111111112</v>
      </c>
    </row>
    <row r="73" spans="1:19">
      <c r="A73" t="s">
        <v>1462</v>
      </c>
      <c r="B73" t="s">
        <v>710</v>
      </c>
      <c r="C73" t="s">
        <v>1212</v>
      </c>
      <c r="D73" t="s">
        <v>1030</v>
      </c>
      <c r="E73">
        <v>49</v>
      </c>
      <c r="F73">
        <v>0</v>
      </c>
      <c r="G73">
        <v>1</v>
      </c>
      <c r="H73">
        <v>81</v>
      </c>
      <c r="I73">
        <v>198</v>
      </c>
      <c r="J73">
        <v>0</v>
      </c>
      <c r="K73">
        <v>200</v>
      </c>
      <c r="L73">
        <v>151</v>
      </c>
      <c r="M73">
        <v>12</v>
      </c>
      <c r="N73">
        <v>0</v>
      </c>
      <c r="O73">
        <v>14</v>
      </c>
      <c r="P73">
        <v>271.5</v>
      </c>
      <c r="Q73">
        <f t="shared" si="3"/>
        <v>16.088888888888889</v>
      </c>
      <c r="R73">
        <f t="shared" si="4"/>
        <v>12.871111111111112</v>
      </c>
      <c r="S73">
        <f t="shared" si="5"/>
        <v>12.871111111111112</v>
      </c>
    </row>
    <row r="74" spans="1:19">
      <c r="A74" t="s">
        <v>747</v>
      </c>
      <c r="B74" t="s">
        <v>748</v>
      </c>
      <c r="C74" t="s">
        <v>1212</v>
      </c>
      <c r="D74" t="s">
        <v>1036</v>
      </c>
      <c r="E74">
        <v>43</v>
      </c>
      <c r="F74">
        <v>0</v>
      </c>
      <c r="G74">
        <v>2</v>
      </c>
      <c r="H74">
        <v>70</v>
      </c>
      <c r="I74">
        <v>188</v>
      </c>
      <c r="J74">
        <v>0</v>
      </c>
      <c r="K74">
        <v>185</v>
      </c>
      <c r="L74">
        <v>152</v>
      </c>
      <c r="M74">
        <v>8</v>
      </c>
      <c r="N74">
        <v>0</v>
      </c>
      <c r="O74">
        <v>12</v>
      </c>
      <c r="P74">
        <v>271</v>
      </c>
      <c r="Q74">
        <f t="shared" si="3"/>
        <v>16.05925925925926</v>
      </c>
      <c r="R74">
        <f t="shared" si="4"/>
        <v>12.84740740740741</v>
      </c>
      <c r="S74">
        <f t="shared" si="5"/>
        <v>12.84740740740741</v>
      </c>
    </row>
    <row r="75" spans="1:19">
      <c r="A75" t="s">
        <v>849</v>
      </c>
      <c r="B75" t="s">
        <v>509</v>
      </c>
      <c r="C75" t="s">
        <v>1213</v>
      </c>
      <c r="D75" t="s">
        <v>1034</v>
      </c>
      <c r="E75">
        <v>19</v>
      </c>
      <c r="F75">
        <v>3</v>
      </c>
      <c r="G75">
        <v>0</v>
      </c>
      <c r="H75">
        <v>19</v>
      </c>
      <c r="I75">
        <v>60</v>
      </c>
      <c r="J75">
        <v>26</v>
      </c>
      <c r="K75">
        <v>70.3</v>
      </c>
      <c r="L75">
        <v>81</v>
      </c>
      <c r="M75">
        <v>5</v>
      </c>
      <c r="N75">
        <v>5</v>
      </c>
      <c r="O75">
        <v>6</v>
      </c>
      <c r="P75">
        <v>270.83</v>
      </c>
      <c r="Q75">
        <f t="shared" si="3"/>
        <v>16.049185185185184</v>
      </c>
      <c r="R75">
        <f t="shared" si="4"/>
        <v>12.839348148148147</v>
      </c>
      <c r="S75">
        <f t="shared" si="5"/>
        <v>12.839348148148147</v>
      </c>
    </row>
    <row r="76" spans="1:19">
      <c r="A76" t="s">
        <v>665</v>
      </c>
      <c r="B76" t="s">
        <v>666</v>
      </c>
      <c r="C76" t="s">
        <v>1212</v>
      </c>
      <c r="D76" t="s">
        <v>1037</v>
      </c>
      <c r="E76">
        <v>57</v>
      </c>
      <c r="F76">
        <v>0</v>
      </c>
      <c r="G76">
        <v>2</v>
      </c>
      <c r="H76">
        <v>80</v>
      </c>
      <c r="I76">
        <v>202</v>
      </c>
      <c r="J76">
        <v>0</v>
      </c>
      <c r="K76">
        <v>205</v>
      </c>
      <c r="L76">
        <v>146</v>
      </c>
      <c r="M76">
        <v>11</v>
      </c>
      <c r="N76">
        <v>0</v>
      </c>
      <c r="O76">
        <v>14</v>
      </c>
      <c r="P76">
        <v>270</v>
      </c>
      <c r="Q76">
        <f t="shared" si="3"/>
        <v>16</v>
      </c>
      <c r="R76">
        <f t="shared" si="4"/>
        <v>12.8</v>
      </c>
      <c r="S76">
        <f t="shared" si="5"/>
        <v>12.8</v>
      </c>
    </row>
    <row r="77" spans="1:19">
      <c r="A77" t="s">
        <v>1458</v>
      </c>
      <c r="B77" t="s">
        <v>74</v>
      </c>
      <c r="C77" t="s">
        <v>1212</v>
      </c>
      <c r="D77" t="s">
        <v>1036</v>
      </c>
      <c r="E77">
        <v>72</v>
      </c>
      <c r="F77">
        <v>0</v>
      </c>
      <c r="G77">
        <v>0</v>
      </c>
      <c r="H77">
        <v>78</v>
      </c>
      <c r="I77">
        <v>172</v>
      </c>
      <c r="J77">
        <v>0</v>
      </c>
      <c r="K77">
        <v>190</v>
      </c>
      <c r="L77">
        <v>179</v>
      </c>
      <c r="M77">
        <v>11</v>
      </c>
      <c r="N77">
        <v>0</v>
      </c>
      <c r="O77">
        <v>13</v>
      </c>
      <c r="P77">
        <v>269</v>
      </c>
      <c r="Q77">
        <f t="shared" si="3"/>
        <v>15.940740740740742</v>
      </c>
      <c r="R77">
        <f t="shared" si="4"/>
        <v>12.752592592592594</v>
      </c>
      <c r="S77">
        <f t="shared" si="5"/>
        <v>12.752592592592594</v>
      </c>
    </row>
    <row r="78" spans="1:19">
      <c r="A78" t="s">
        <v>845</v>
      </c>
      <c r="B78" t="s">
        <v>846</v>
      </c>
      <c r="C78" t="s">
        <v>1212</v>
      </c>
      <c r="D78" t="s">
        <v>1048</v>
      </c>
      <c r="E78">
        <v>51</v>
      </c>
      <c r="F78">
        <v>0</v>
      </c>
      <c r="G78">
        <v>0</v>
      </c>
      <c r="H78">
        <v>76</v>
      </c>
      <c r="I78">
        <v>174</v>
      </c>
      <c r="J78">
        <v>0</v>
      </c>
      <c r="K78">
        <v>190</v>
      </c>
      <c r="L78">
        <v>160</v>
      </c>
      <c r="M78">
        <v>9</v>
      </c>
      <c r="N78">
        <v>0</v>
      </c>
      <c r="O78">
        <v>12</v>
      </c>
      <c r="P78">
        <v>267</v>
      </c>
      <c r="Q78">
        <f t="shared" si="3"/>
        <v>15.822222222222223</v>
      </c>
      <c r="R78">
        <f t="shared" si="4"/>
        <v>12.657777777777779</v>
      </c>
      <c r="S78">
        <f t="shared" si="5"/>
        <v>12.657777777777779</v>
      </c>
    </row>
    <row r="79" spans="1:19">
      <c r="A79" t="s">
        <v>843</v>
      </c>
      <c r="B79" t="s">
        <v>110</v>
      </c>
      <c r="C79" t="s">
        <v>1213</v>
      </c>
      <c r="D79" t="s">
        <v>1029</v>
      </c>
      <c r="E79">
        <v>15</v>
      </c>
      <c r="F79">
        <v>4</v>
      </c>
      <c r="G79">
        <v>0</v>
      </c>
      <c r="H79">
        <v>19</v>
      </c>
      <c r="I79">
        <v>50</v>
      </c>
      <c r="J79">
        <v>0</v>
      </c>
      <c r="K79">
        <v>56</v>
      </c>
      <c r="L79">
        <v>55</v>
      </c>
      <c r="M79">
        <v>2</v>
      </c>
      <c r="N79">
        <v>27</v>
      </c>
      <c r="O79">
        <v>3</v>
      </c>
      <c r="P79">
        <v>266.5</v>
      </c>
      <c r="Q79">
        <f t="shared" si="3"/>
        <v>15.792592592592593</v>
      </c>
      <c r="R79">
        <f t="shared" si="4"/>
        <v>12.634074074074075</v>
      </c>
      <c r="S79">
        <f t="shared" si="5"/>
        <v>12.634074074074075</v>
      </c>
    </row>
    <row r="80" spans="1:19">
      <c r="A80" t="s">
        <v>671</v>
      </c>
      <c r="B80" t="s">
        <v>215</v>
      </c>
      <c r="C80" t="s">
        <v>1212</v>
      </c>
      <c r="D80" t="s">
        <v>1035</v>
      </c>
      <c r="E80">
        <v>71</v>
      </c>
      <c r="F80">
        <v>0</v>
      </c>
      <c r="G80">
        <v>1</v>
      </c>
      <c r="H80">
        <v>87</v>
      </c>
      <c r="I80">
        <v>195</v>
      </c>
      <c r="J80">
        <v>0</v>
      </c>
      <c r="K80">
        <v>205</v>
      </c>
      <c r="L80">
        <v>184</v>
      </c>
      <c r="M80">
        <v>12</v>
      </c>
      <c r="N80">
        <v>0</v>
      </c>
      <c r="O80">
        <v>12</v>
      </c>
      <c r="P80">
        <v>266</v>
      </c>
      <c r="Q80">
        <f t="shared" si="3"/>
        <v>15.762962962962963</v>
      </c>
      <c r="R80">
        <f t="shared" si="4"/>
        <v>12.61037037037037</v>
      </c>
      <c r="S80">
        <f t="shared" si="5"/>
        <v>12.61037037037037</v>
      </c>
    </row>
    <row r="81" spans="1:19">
      <c r="A81" t="s">
        <v>3144</v>
      </c>
      <c r="B81" t="s">
        <v>215</v>
      </c>
      <c r="C81" t="s">
        <v>1212</v>
      </c>
      <c r="D81" t="s">
        <v>1047</v>
      </c>
      <c r="E81">
        <v>35</v>
      </c>
      <c r="F81">
        <v>0</v>
      </c>
      <c r="G81">
        <v>1</v>
      </c>
      <c r="H81">
        <v>70</v>
      </c>
      <c r="I81">
        <v>168</v>
      </c>
      <c r="J81">
        <v>0</v>
      </c>
      <c r="K81">
        <v>175</v>
      </c>
      <c r="L81">
        <v>146</v>
      </c>
      <c r="M81">
        <v>9</v>
      </c>
      <c r="N81">
        <v>0</v>
      </c>
      <c r="O81">
        <v>12</v>
      </c>
      <c r="P81">
        <v>265</v>
      </c>
      <c r="Q81">
        <f t="shared" si="3"/>
        <v>15.703703703703704</v>
      </c>
      <c r="R81">
        <f t="shared" si="4"/>
        <v>12.562962962962963</v>
      </c>
      <c r="S81">
        <f t="shared" si="5"/>
        <v>12.562962962962963</v>
      </c>
    </row>
    <row r="82" spans="1:19">
      <c r="A82" t="s">
        <v>791</v>
      </c>
      <c r="B82" t="s">
        <v>792</v>
      </c>
      <c r="C82" t="s">
        <v>1213</v>
      </c>
      <c r="D82" t="s">
        <v>1044</v>
      </c>
      <c r="E82">
        <v>26</v>
      </c>
      <c r="F82">
        <v>2</v>
      </c>
      <c r="G82">
        <v>0</v>
      </c>
      <c r="H82">
        <v>20</v>
      </c>
      <c r="I82">
        <v>43</v>
      </c>
      <c r="J82">
        <v>20</v>
      </c>
      <c r="K82">
        <v>68</v>
      </c>
      <c r="L82">
        <v>105</v>
      </c>
      <c r="M82">
        <v>3</v>
      </c>
      <c r="N82">
        <v>6</v>
      </c>
      <c r="O82">
        <v>4</v>
      </c>
      <c r="P82">
        <v>264.5</v>
      </c>
      <c r="Q82">
        <f t="shared" si="3"/>
        <v>15.674074074074074</v>
      </c>
      <c r="R82">
        <f t="shared" si="4"/>
        <v>12.539259259259261</v>
      </c>
      <c r="S82">
        <f t="shared" si="5"/>
        <v>12.539259259259261</v>
      </c>
    </row>
    <row r="83" spans="1:19">
      <c r="A83" t="s">
        <v>655</v>
      </c>
      <c r="B83" t="s">
        <v>656</v>
      </c>
      <c r="C83" t="s">
        <v>1212</v>
      </c>
      <c r="D83" t="s">
        <v>1044</v>
      </c>
      <c r="E83">
        <v>67</v>
      </c>
      <c r="F83">
        <v>0</v>
      </c>
      <c r="G83">
        <v>1</v>
      </c>
      <c r="H83">
        <v>81</v>
      </c>
      <c r="I83">
        <v>186</v>
      </c>
      <c r="J83">
        <v>0</v>
      </c>
      <c r="K83">
        <v>195</v>
      </c>
      <c r="L83">
        <v>173</v>
      </c>
      <c r="M83">
        <v>10</v>
      </c>
      <c r="N83">
        <v>0</v>
      </c>
      <c r="O83">
        <v>12</v>
      </c>
      <c r="P83">
        <v>262.5</v>
      </c>
      <c r="Q83">
        <f t="shared" si="3"/>
        <v>15.555555555555555</v>
      </c>
      <c r="R83">
        <f t="shared" si="4"/>
        <v>12.444444444444445</v>
      </c>
      <c r="S83">
        <f t="shared" si="5"/>
        <v>12.444444444444445</v>
      </c>
    </row>
    <row r="84" spans="1:19">
      <c r="A84" t="s">
        <v>821</v>
      </c>
      <c r="B84" t="s">
        <v>299</v>
      </c>
      <c r="C84" t="s">
        <v>1212</v>
      </c>
      <c r="D84" t="s">
        <v>1037</v>
      </c>
      <c r="E84">
        <v>73</v>
      </c>
      <c r="F84">
        <v>0</v>
      </c>
      <c r="G84">
        <v>2</v>
      </c>
      <c r="H84">
        <v>85</v>
      </c>
      <c r="I84">
        <v>202</v>
      </c>
      <c r="J84">
        <v>0</v>
      </c>
      <c r="K84">
        <v>205</v>
      </c>
      <c r="L84">
        <v>173</v>
      </c>
      <c r="M84">
        <v>13</v>
      </c>
      <c r="N84">
        <v>0</v>
      </c>
      <c r="O84">
        <v>13</v>
      </c>
      <c r="P84">
        <v>262.5</v>
      </c>
      <c r="Q84">
        <f t="shared" si="3"/>
        <v>15.555555555555555</v>
      </c>
      <c r="R84">
        <f t="shared" si="4"/>
        <v>12.444444444444445</v>
      </c>
      <c r="S84">
        <f t="shared" si="5"/>
        <v>12.444444444444445</v>
      </c>
    </row>
    <row r="85" spans="1:19">
      <c r="A85" t="s">
        <v>3696</v>
      </c>
      <c r="B85" t="s">
        <v>362</v>
      </c>
      <c r="C85" t="s">
        <v>1212</v>
      </c>
      <c r="D85" t="s">
        <v>1050</v>
      </c>
      <c r="E85">
        <v>59</v>
      </c>
      <c r="F85">
        <v>0</v>
      </c>
      <c r="G85">
        <v>0</v>
      </c>
      <c r="H85">
        <v>75</v>
      </c>
      <c r="I85">
        <v>177</v>
      </c>
      <c r="J85">
        <v>0</v>
      </c>
      <c r="K85">
        <v>190</v>
      </c>
      <c r="L85">
        <v>154</v>
      </c>
      <c r="M85">
        <v>9</v>
      </c>
      <c r="N85">
        <v>0</v>
      </c>
      <c r="O85">
        <v>13</v>
      </c>
      <c r="P85">
        <v>262</v>
      </c>
      <c r="Q85">
        <f t="shared" si="3"/>
        <v>15.525925925925925</v>
      </c>
      <c r="R85">
        <f t="shared" si="4"/>
        <v>12.42074074074074</v>
      </c>
      <c r="S85">
        <f t="shared" si="5"/>
        <v>12.42074074074074</v>
      </c>
    </row>
    <row r="86" spans="1:19">
      <c r="A86" t="s">
        <v>817</v>
      </c>
      <c r="B86" t="s">
        <v>34</v>
      </c>
      <c r="C86" t="s">
        <v>1213</v>
      </c>
      <c r="D86" t="s">
        <v>1044</v>
      </c>
      <c r="E86">
        <v>25</v>
      </c>
      <c r="F86">
        <v>5</v>
      </c>
      <c r="G86">
        <v>0</v>
      </c>
      <c r="H86">
        <v>23</v>
      </c>
      <c r="I86">
        <v>63</v>
      </c>
      <c r="J86">
        <v>0</v>
      </c>
      <c r="K86">
        <v>68</v>
      </c>
      <c r="L86">
        <v>50</v>
      </c>
      <c r="M86">
        <v>4</v>
      </c>
      <c r="N86">
        <v>29</v>
      </c>
      <c r="O86">
        <v>3</v>
      </c>
      <c r="P86">
        <v>261</v>
      </c>
      <c r="Q86">
        <f t="shared" si="3"/>
        <v>15.466666666666667</v>
      </c>
      <c r="R86">
        <f t="shared" si="4"/>
        <v>12.373333333333335</v>
      </c>
      <c r="S86">
        <f t="shared" si="5"/>
        <v>12.373333333333335</v>
      </c>
    </row>
    <row r="87" spans="1:19">
      <c r="A87" t="s">
        <v>629</v>
      </c>
      <c r="B87" t="s">
        <v>256</v>
      </c>
      <c r="C87" t="s">
        <v>1212</v>
      </c>
      <c r="D87" t="s">
        <v>1047</v>
      </c>
      <c r="E87">
        <v>41</v>
      </c>
      <c r="F87">
        <v>0</v>
      </c>
      <c r="G87">
        <v>1</v>
      </c>
      <c r="H87">
        <v>63</v>
      </c>
      <c r="I87">
        <v>171</v>
      </c>
      <c r="J87">
        <v>0</v>
      </c>
      <c r="K87">
        <v>175</v>
      </c>
      <c r="L87">
        <v>132</v>
      </c>
      <c r="M87">
        <v>8</v>
      </c>
      <c r="N87">
        <v>0</v>
      </c>
      <c r="O87">
        <v>13</v>
      </c>
      <c r="P87">
        <v>260</v>
      </c>
      <c r="Q87">
        <f t="shared" si="3"/>
        <v>15.407407407407407</v>
      </c>
      <c r="R87">
        <f t="shared" si="4"/>
        <v>12.325925925925926</v>
      </c>
      <c r="S87">
        <f t="shared" si="5"/>
        <v>12.325925925925926</v>
      </c>
    </row>
    <row r="88" spans="1:19">
      <c r="A88" t="s">
        <v>714</v>
      </c>
      <c r="B88" t="s">
        <v>110</v>
      </c>
      <c r="C88" t="s">
        <v>1212</v>
      </c>
      <c r="D88" t="s">
        <v>1037</v>
      </c>
      <c r="E88">
        <v>65</v>
      </c>
      <c r="F88">
        <v>0</v>
      </c>
      <c r="G88">
        <v>0</v>
      </c>
      <c r="H88">
        <v>82</v>
      </c>
      <c r="I88">
        <v>186</v>
      </c>
      <c r="J88">
        <v>0</v>
      </c>
      <c r="K88">
        <v>195</v>
      </c>
      <c r="L88">
        <v>167</v>
      </c>
      <c r="M88">
        <v>11</v>
      </c>
      <c r="N88">
        <v>0</v>
      </c>
      <c r="O88">
        <v>13</v>
      </c>
      <c r="P88">
        <v>260</v>
      </c>
      <c r="Q88">
        <f t="shared" si="3"/>
        <v>15.407407407407407</v>
      </c>
      <c r="R88">
        <f t="shared" si="4"/>
        <v>12.325925925925926</v>
      </c>
      <c r="S88">
        <f t="shared" si="5"/>
        <v>12.325925925925926</v>
      </c>
    </row>
    <row r="89" spans="1:19">
      <c r="A89" t="s">
        <v>764</v>
      </c>
      <c r="B89" t="s">
        <v>58</v>
      </c>
      <c r="C89" t="s">
        <v>1212</v>
      </c>
      <c r="D89" t="s">
        <v>1038</v>
      </c>
      <c r="E89">
        <v>57</v>
      </c>
      <c r="F89">
        <v>0</v>
      </c>
      <c r="G89">
        <v>2</v>
      </c>
      <c r="H89">
        <v>69</v>
      </c>
      <c r="I89">
        <v>155</v>
      </c>
      <c r="J89">
        <v>0</v>
      </c>
      <c r="K89">
        <v>170</v>
      </c>
      <c r="L89">
        <v>155</v>
      </c>
      <c r="M89">
        <v>9</v>
      </c>
      <c r="N89">
        <v>0</v>
      </c>
      <c r="O89">
        <v>12</v>
      </c>
      <c r="P89">
        <v>259</v>
      </c>
      <c r="Q89">
        <f t="shared" si="3"/>
        <v>15.348148148148148</v>
      </c>
      <c r="R89">
        <f t="shared" si="4"/>
        <v>12.278518518518519</v>
      </c>
      <c r="S89">
        <f t="shared" si="5"/>
        <v>12.278518518518519</v>
      </c>
    </row>
    <row r="90" spans="1:19">
      <c r="A90" t="s">
        <v>902</v>
      </c>
      <c r="B90" t="s">
        <v>145</v>
      </c>
      <c r="C90" t="s">
        <v>1213</v>
      </c>
      <c r="D90" t="s">
        <v>1039</v>
      </c>
      <c r="E90">
        <v>42</v>
      </c>
      <c r="F90">
        <v>0</v>
      </c>
      <c r="G90">
        <v>1</v>
      </c>
      <c r="H90">
        <v>65</v>
      </c>
      <c r="I90">
        <v>154</v>
      </c>
      <c r="J90">
        <v>0</v>
      </c>
      <c r="K90">
        <v>170</v>
      </c>
      <c r="L90">
        <v>132</v>
      </c>
      <c r="M90">
        <v>9</v>
      </c>
      <c r="N90">
        <v>0</v>
      </c>
      <c r="O90">
        <v>13</v>
      </c>
      <c r="P90">
        <v>258.5</v>
      </c>
      <c r="Q90">
        <f t="shared" si="3"/>
        <v>15.318518518518518</v>
      </c>
      <c r="R90">
        <f t="shared" si="4"/>
        <v>12.254814814814814</v>
      </c>
      <c r="S90">
        <f t="shared" si="5"/>
        <v>12.254814814814814</v>
      </c>
    </row>
    <row r="91" spans="1:19">
      <c r="A91" t="s">
        <v>976</v>
      </c>
      <c r="B91" t="s">
        <v>977</v>
      </c>
      <c r="C91" t="s">
        <v>1213</v>
      </c>
      <c r="D91" t="s">
        <v>1046</v>
      </c>
      <c r="E91">
        <v>13</v>
      </c>
      <c r="F91">
        <v>3</v>
      </c>
      <c r="G91">
        <v>0</v>
      </c>
      <c r="H91">
        <v>17</v>
      </c>
      <c r="I91">
        <v>41</v>
      </c>
      <c r="J91">
        <v>0</v>
      </c>
      <c r="K91">
        <v>52</v>
      </c>
      <c r="L91">
        <v>54</v>
      </c>
      <c r="M91">
        <v>3</v>
      </c>
      <c r="N91">
        <v>27</v>
      </c>
      <c r="O91">
        <v>2</v>
      </c>
      <c r="P91">
        <v>258</v>
      </c>
      <c r="Q91">
        <f t="shared" si="3"/>
        <v>15.28888888888889</v>
      </c>
      <c r="R91">
        <f t="shared" si="4"/>
        <v>12.231111111111112</v>
      </c>
      <c r="S91">
        <f t="shared" si="5"/>
        <v>12.231111111111112</v>
      </c>
    </row>
    <row r="92" spans="1:19">
      <c r="A92" t="s">
        <v>997</v>
      </c>
      <c r="B92" t="s">
        <v>62</v>
      </c>
      <c r="C92" t="s">
        <v>1213</v>
      </c>
      <c r="D92" t="s">
        <v>1045</v>
      </c>
      <c r="E92">
        <v>39</v>
      </c>
      <c r="F92">
        <v>6</v>
      </c>
      <c r="G92">
        <v>0</v>
      </c>
      <c r="H92">
        <v>28</v>
      </c>
      <c r="I92">
        <v>54</v>
      </c>
      <c r="J92">
        <v>5</v>
      </c>
      <c r="K92">
        <v>68</v>
      </c>
      <c r="L92">
        <v>76</v>
      </c>
      <c r="M92">
        <v>4</v>
      </c>
      <c r="N92">
        <v>24</v>
      </c>
      <c r="O92">
        <v>3</v>
      </c>
      <c r="P92">
        <v>258</v>
      </c>
      <c r="Q92">
        <f t="shared" si="3"/>
        <v>15.28888888888889</v>
      </c>
      <c r="R92">
        <f t="shared" si="4"/>
        <v>12.231111111111112</v>
      </c>
      <c r="S92">
        <f t="shared" si="5"/>
        <v>12.231111111111112</v>
      </c>
    </row>
    <row r="93" spans="1:19">
      <c r="A93" t="s">
        <v>1016</v>
      </c>
      <c r="B93" t="s">
        <v>1017</v>
      </c>
      <c r="C93" t="s">
        <v>1212</v>
      </c>
      <c r="D93" t="s">
        <v>1054</v>
      </c>
      <c r="E93">
        <v>56</v>
      </c>
      <c r="F93">
        <v>0</v>
      </c>
      <c r="G93">
        <v>1</v>
      </c>
      <c r="H93">
        <v>71</v>
      </c>
      <c r="I93">
        <v>169</v>
      </c>
      <c r="J93">
        <v>0</v>
      </c>
      <c r="K93">
        <v>180</v>
      </c>
      <c r="L93">
        <v>158</v>
      </c>
      <c r="M93">
        <v>10</v>
      </c>
      <c r="N93">
        <v>0</v>
      </c>
      <c r="O93">
        <v>12</v>
      </c>
      <c r="P93">
        <v>257</v>
      </c>
      <c r="Q93">
        <f t="shared" si="3"/>
        <v>15.229629629629629</v>
      </c>
      <c r="R93">
        <f t="shared" si="4"/>
        <v>12.183703703703705</v>
      </c>
      <c r="S93">
        <f t="shared" si="5"/>
        <v>12.183703703703705</v>
      </c>
    </row>
    <row r="94" spans="1:19">
      <c r="A94" t="s">
        <v>735</v>
      </c>
      <c r="B94" t="s">
        <v>736</v>
      </c>
      <c r="C94" t="s">
        <v>1212</v>
      </c>
      <c r="D94" t="s">
        <v>1060</v>
      </c>
      <c r="E94">
        <v>62</v>
      </c>
      <c r="F94">
        <v>0</v>
      </c>
      <c r="G94">
        <v>1</v>
      </c>
      <c r="H94">
        <v>87</v>
      </c>
      <c r="I94">
        <v>194</v>
      </c>
      <c r="J94">
        <v>0</v>
      </c>
      <c r="K94">
        <v>200</v>
      </c>
      <c r="L94">
        <v>167</v>
      </c>
      <c r="M94">
        <v>11</v>
      </c>
      <c r="N94">
        <v>0</v>
      </c>
      <c r="O94">
        <v>12</v>
      </c>
      <c r="P94">
        <v>256.5</v>
      </c>
      <c r="Q94">
        <f t="shared" si="3"/>
        <v>15.2</v>
      </c>
      <c r="R94">
        <f t="shared" si="4"/>
        <v>12.16</v>
      </c>
      <c r="S94">
        <f t="shared" si="5"/>
        <v>12.16</v>
      </c>
    </row>
    <row r="95" spans="1:19">
      <c r="A95" t="s">
        <v>913</v>
      </c>
      <c r="B95" t="s">
        <v>29</v>
      </c>
      <c r="C95" t="s">
        <v>1213</v>
      </c>
      <c r="D95" t="s">
        <v>1048</v>
      </c>
      <c r="E95">
        <v>20</v>
      </c>
      <c r="F95">
        <v>3</v>
      </c>
      <c r="G95">
        <v>0</v>
      </c>
      <c r="H95">
        <v>21</v>
      </c>
      <c r="I95">
        <v>58</v>
      </c>
      <c r="J95">
        <v>11</v>
      </c>
      <c r="K95">
        <v>65</v>
      </c>
      <c r="L95">
        <v>61</v>
      </c>
      <c r="M95">
        <v>2</v>
      </c>
      <c r="N95">
        <v>18</v>
      </c>
      <c r="O95">
        <v>3</v>
      </c>
      <c r="P95">
        <v>254.5</v>
      </c>
      <c r="Q95">
        <f t="shared" si="3"/>
        <v>15.081481481481481</v>
      </c>
      <c r="R95">
        <f t="shared" si="4"/>
        <v>12.065185185185186</v>
      </c>
      <c r="S95">
        <f t="shared" si="5"/>
        <v>12.065185185185186</v>
      </c>
    </row>
    <row r="96" spans="1:19">
      <c r="A96" t="s">
        <v>825</v>
      </c>
      <c r="B96" t="s">
        <v>786</v>
      </c>
      <c r="C96" t="s">
        <v>1212</v>
      </c>
      <c r="D96" t="s">
        <v>1028</v>
      </c>
      <c r="E96">
        <v>84</v>
      </c>
      <c r="F96">
        <v>0</v>
      </c>
      <c r="G96">
        <v>1</v>
      </c>
      <c r="H96">
        <v>83</v>
      </c>
      <c r="I96">
        <v>169</v>
      </c>
      <c r="J96">
        <v>0</v>
      </c>
      <c r="K96">
        <v>185</v>
      </c>
      <c r="L96">
        <v>193</v>
      </c>
      <c r="M96">
        <v>13</v>
      </c>
      <c r="N96">
        <v>0</v>
      </c>
      <c r="O96">
        <v>12</v>
      </c>
      <c r="P96">
        <v>254</v>
      </c>
      <c r="Q96">
        <f t="shared" si="3"/>
        <v>15.051851851851852</v>
      </c>
      <c r="R96">
        <f t="shared" si="4"/>
        <v>12.041481481481483</v>
      </c>
      <c r="S96">
        <f t="shared" si="5"/>
        <v>12.041481481481483</v>
      </c>
    </row>
    <row r="97" spans="1:19">
      <c r="A97" t="s">
        <v>844</v>
      </c>
      <c r="B97" t="s">
        <v>327</v>
      </c>
      <c r="C97" t="s">
        <v>1212</v>
      </c>
      <c r="D97" t="s">
        <v>1055</v>
      </c>
      <c r="E97">
        <v>59</v>
      </c>
      <c r="F97">
        <v>0</v>
      </c>
      <c r="G97">
        <v>1</v>
      </c>
      <c r="H97">
        <v>82</v>
      </c>
      <c r="I97">
        <v>191</v>
      </c>
      <c r="J97">
        <v>0</v>
      </c>
      <c r="K97">
        <v>195</v>
      </c>
      <c r="L97">
        <v>139</v>
      </c>
      <c r="M97">
        <v>10</v>
      </c>
      <c r="N97">
        <v>0</v>
      </c>
      <c r="O97">
        <v>14</v>
      </c>
      <c r="P97">
        <v>253.5</v>
      </c>
      <c r="Q97">
        <f t="shared" si="3"/>
        <v>15.022222222222222</v>
      </c>
      <c r="R97">
        <f t="shared" si="4"/>
        <v>12.017777777777779</v>
      </c>
      <c r="S97">
        <f t="shared" si="5"/>
        <v>12.017777777777779</v>
      </c>
    </row>
    <row r="98" spans="1:19">
      <c r="A98" t="s">
        <v>1425</v>
      </c>
      <c r="B98" t="s">
        <v>44</v>
      </c>
      <c r="C98" t="s">
        <v>1212</v>
      </c>
      <c r="D98" t="s">
        <v>1026</v>
      </c>
      <c r="E98">
        <v>49</v>
      </c>
      <c r="F98">
        <v>0</v>
      </c>
      <c r="G98">
        <v>1</v>
      </c>
      <c r="H98">
        <v>75</v>
      </c>
      <c r="I98">
        <v>174</v>
      </c>
      <c r="J98">
        <v>0</v>
      </c>
      <c r="K98">
        <v>185</v>
      </c>
      <c r="L98">
        <v>156</v>
      </c>
      <c r="M98">
        <v>10</v>
      </c>
      <c r="N98">
        <v>0</v>
      </c>
      <c r="O98">
        <v>11</v>
      </c>
      <c r="P98">
        <v>252.5</v>
      </c>
      <c r="Q98">
        <f t="shared" si="3"/>
        <v>14.962962962962964</v>
      </c>
      <c r="R98">
        <f t="shared" si="4"/>
        <v>11.970370370370372</v>
      </c>
      <c r="S98">
        <f t="shared" si="5"/>
        <v>11.970370370370372</v>
      </c>
    </row>
    <row r="99" spans="1:19">
      <c r="A99" t="s">
        <v>79</v>
      </c>
      <c r="B99" t="s">
        <v>401</v>
      </c>
      <c r="C99" t="s">
        <v>1213</v>
      </c>
      <c r="D99" t="s">
        <v>1028</v>
      </c>
      <c r="E99">
        <v>22</v>
      </c>
      <c r="F99">
        <v>4</v>
      </c>
      <c r="G99">
        <v>0</v>
      </c>
      <c r="H99">
        <v>16</v>
      </c>
      <c r="I99">
        <v>41</v>
      </c>
      <c r="J99">
        <v>0</v>
      </c>
      <c r="K99">
        <v>49</v>
      </c>
      <c r="L99">
        <v>48</v>
      </c>
      <c r="M99">
        <v>3</v>
      </c>
      <c r="N99">
        <v>29</v>
      </c>
      <c r="O99">
        <v>2</v>
      </c>
      <c r="P99">
        <v>252.5</v>
      </c>
      <c r="Q99">
        <f t="shared" si="3"/>
        <v>14.962962962962964</v>
      </c>
      <c r="R99">
        <f t="shared" si="4"/>
        <v>11.970370370370372</v>
      </c>
      <c r="S99">
        <f t="shared" si="5"/>
        <v>11.970370370370372</v>
      </c>
    </row>
    <row r="100" spans="1:19">
      <c r="A100" t="s">
        <v>404</v>
      </c>
      <c r="B100" t="s">
        <v>371</v>
      </c>
      <c r="C100" t="s">
        <v>1212</v>
      </c>
      <c r="D100" t="s">
        <v>1035</v>
      </c>
      <c r="E100">
        <v>60</v>
      </c>
      <c r="F100">
        <v>0</v>
      </c>
      <c r="G100">
        <v>1</v>
      </c>
      <c r="H100">
        <v>79</v>
      </c>
      <c r="I100">
        <v>169</v>
      </c>
      <c r="J100">
        <v>0</v>
      </c>
      <c r="K100">
        <v>180</v>
      </c>
      <c r="L100">
        <v>164</v>
      </c>
      <c r="M100">
        <v>11</v>
      </c>
      <c r="N100">
        <v>0</v>
      </c>
      <c r="O100">
        <v>12</v>
      </c>
      <c r="P100">
        <v>252</v>
      </c>
      <c r="Q100">
        <f t="shared" si="3"/>
        <v>14.933333333333334</v>
      </c>
      <c r="R100">
        <f t="shared" si="4"/>
        <v>11.946666666666667</v>
      </c>
      <c r="S100">
        <f t="shared" si="5"/>
        <v>11.946666666666667</v>
      </c>
    </row>
    <row r="101" spans="1:19">
      <c r="A101" t="s">
        <v>1647</v>
      </c>
      <c r="B101" t="s">
        <v>1648</v>
      </c>
      <c r="C101" t="s">
        <v>1212</v>
      </c>
      <c r="D101" t="s">
        <v>1031</v>
      </c>
      <c r="E101">
        <v>58</v>
      </c>
      <c r="F101">
        <v>0</v>
      </c>
      <c r="G101">
        <v>0</v>
      </c>
      <c r="H101">
        <v>72</v>
      </c>
      <c r="I101">
        <v>174</v>
      </c>
      <c r="J101">
        <v>0</v>
      </c>
      <c r="K101">
        <v>185</v>
      </c>
      <c r="L101">
        <v>148</v>
      </c>
      <c r="M101">
        <v>10</v>
      </c>
      <c r="N101">
        <v>0</v>
      </c>
      <c r="O101">
        <v>13</v>
      </c>
      <c r="P101">
        <v>252</v>
      </c>
      <c r="Q101">
        <f t="shared" si="3"/>
        <v>14.933333333333334</v>
      </c>
      <c r="R101">
        <f t="shared" si="4"/>
        <v>11.946666666666667</v>
      </c>
      <c r="S101">
        <f t="shared" si="5"/>
        <v>11.946666666666667</v>
      </c>
    </row>
    <row r="102" spans="1:19">
      <c r="A102" t="s">
        <v>1489</v>
      </c>
      <c r="B102" t="s">
        <v>110</v>
      </c>
      <c r="C102" t="s">
        <v>1212</v>
      </c>
      <c r="D102" t="s">
        <v>1028</v>
      </c>
      <c r="E102">
        <v>65</v>
      </c>
      <c r="F102">
        <v>0</v>
      </c>
      <c r="G102">
        <v>0</v>
      </c>
      <c r="H102">
        <v>78</v>
      </c>
      <c r="I102">
        <v>185</v>
      </c>
      <c r="J102">
        <v>0</v>
      </c>
      <c r="K102">
        <v>195</v>
      </c>
      <c r="L102">
        <v>152</v>
      </c>
      <c r="M102">
        <v>10</v>
      </c>
      <c r="N102">
        <v>0</v>
      </c>
      <c r="O102">
        <v>13</v>
      </c>
      <c r="P102">
        <v>250.5</v>
      </c>
      <c r="Q102">
        <f t="shared" si="3"/>
        <v>14.844444444444445</v>
      </c>
      <c r="R102">
        <f t="shared" si="4"/>
        <v>11.875555555555557</v>
      </c>
      <c r="S102">
        <f t="shared" si="5"/>
        <v>11.875555555555557</v>
      </c>
    </row>
    <row r="103" spans="1:19">
      <c r="A103" t="s">
        <v>673</v>
      </c>
      <c r="B103" t="s">
        <v>175</v>
      </c>
      <c r="C103" t="s">
        <v>1212</v>
      </c>
      <c r="D103" t="s">
        <v>1030</v>
      </c>
      <c r="E103">
        <v>72</v>
      </c>
      <c r="F103">
        <v>0</v>
      </c>
      <c r="G103">
        <v>1</v>
      </c>
      <c r="H103">
        <v>86</v>
      </c>
      <c r="I103">
        <v>197</v>
      </c>
      <c r="J103">
        <v>0</v>
      </c>
      <c r="K103">
        <v>210</v>
      </c>
      <c r="L103">
        <v>170</v>
      </c>
      <c r="M103">
        <v>14</v>
      </c>
      <c r="N103">
        <v>0</v>
      </c>
      <c r="O103">
        <v>12</v>
      </c>
      <c r="P103">
        <v>249.5</v>
      </c>
      <c r="Q103">
        <f t="shared" si="3"/>
        <v>14.785185185185185</v>
      </c>
      <c r="R103">
        <f t="shared" si="4"/>
        <v>11.828148148148149</v>
      </c>
      <c r="S103">
        <f t="shared" si="5"/>
        <v>11.828148148148149</v>
      </c>
    </row>
    <row r="104" spans="1:19">
      <c r="A104" t="s">
        <v>834</v>
      </c>
      <c r="B104" t="s">
        <v>85</v>
      </c>
      <c r="C104" t="s">
        <v>1212</v>
      </c>
      <c r="D104" t="s">
        <v>1036</v>
      </c>
      <c r="E104">
        <v>43</v>
      </c>
      <c r="F104">
        <v>0</v>
      </c>
      <c r="G104">
        <v>0</v>
      </c>
      <c r="H104">
        <v>85</v>
      </c>
      <c r="I104">
        <v>200</v>
      </c>
      <c r="J104">
        <v>0</v>
      </c>
      <c r="K104">
        <v>205</v>
      </c>
      <c r="L104">
        <v>132</v>
      </c>
      <c r="M104">
        <v>11</v>
      </c>
      <c r="N104">
        <v>0</v>
      </c>
      <c r="O104">
        <v>13</v>
      </c>
      <c r="P104">
        <v>248.5</v>
      </c>
      <c r="Q104">
        <f t="shared" si="3"/>
        <v>14.725925925925926</v>
      </c>
      <c r="R104">
        <f t="shared" si="4"/>
        <v>11.780740740740741</v>
      </c>
      <c r="S104">
        <f t="shared" si="5"/>
        <v>11.780740740740741</v>
      </c>
    </row>
    <row r="105" spans="1:19">
      <c r="A105" t="s">
        <v>627</v>
      </c>
      <c r="B105" t="s">
        <v>46</v>
      </c>
      <c r="C105" t="s">
        <v>1213</v>
      </c>
      <c r="D105" t="s">
        <v>1052</v>
      </c>
      <c r="E105">
        <v>18</v>
      </c>
      <c r="F105">
        <v>3</v>
      </c>
      <c r="G105">
        <v>0</v>
      </c>
      <c r="H105">
        <v>15</v>
      </c>
      <c r="I105">
        <v>49</v>
      </c>
      <c r="J105">
        <v>32</v>
      </c>
      <c r="K105">
        <v>64.3</v>
      </c>
      <c r="L105">
        <v>64</v>
      </c>
      <c r="M105">
        <v>3</v>
      </c>
      <c r="N105">
        <v>1</v>
      </c>
      <c r="O105">
        <v>5</v>
      </c>
      <c r="P105">
        <v>248.33</v>
      </c>
      <c r="Q105">
        <f t="shared" si="3"/>
        <v>14.715851851851852</v>
      </c>
      <c r="R105">
        <f t="shared" si="4"/>
        <v>11.772681481481483</v>
      </c>
      <c r="S105">
        <f t="shared" si="5"/>
        <v>11.772681481481483</v>
      </c>
    </row>
    <row r="106" spans="1:19">
      <c r="A106" t="s">
        <v>860</v>
      </c>
      <c r="B106" t="s">
        <v>34</v>
      </c>
      <c r="C106" t="s">
        <v>1212</v>
      </c>
      <c r="D106" t="s">
        <v>1030</v>
      </c>
      <c r="E106">
        <v>37</v>
      </c>
      <c r="F106">
        <v>0</v>
      </c>
      <c r="G106">
        <v>2</v>
      </c>
      <c r="H106">
        <v>73</v>
      </c>
      <c r="I106">
        <v>190</v>
      </c>
      <c r="J106">
        <v>0</v>
      </c>
      <c r="K106">
        <v>185</v>
      </c>
      <c r="L106">
        <v>130</v>
      </c>
      <c r="M106">
        <v>10</v>
      </c>
      <c r="N106">
        <v>0</v>
      </c>
      <c r="O106">
        <v>12</v>
      </c>
      <c r="P106">
        <v>246.5</v>
      </c>
      <c r="Q106">
        <f t="shared" si="3"/>
        <v>14.607407407407408</v>
      </c>
      <c r="R106">
        <f t="shared" si="4"/>
        <v>11.685925925925927</v>
      </c>
      <c r="S106">
        <f t="shared" si="5"/>
        <v>11.685925925925927</v>
      </c>
    </row>
    <row r="107" spans="1:19">
      <c r="A107" t="s">
        <v>912</v>
      </c>
      <c r="B107" t="s">
        <v>521</v>
      </c>
      <c r="C107" t="s">
        <v>1212</v>
      </c>
      <c r="D107" t="s">
        <v>1047</v>
      </c>
      <c r="E107">
        <v>73</v>
      </c>
      <c r="F107">
        <v>0</v>
      </c>
      <c r="G107">
        <v>1</v>
      </c>
      <c r="H107">
        <v>86</v>
      </c>
      <c r="I107">
        <v>188</v>
      </c>
      <c r="J107">
        <v>0</v>
      </c>
      <c r="K107">
        <v>200</v>
      </c>
      <c r="L107">
        <v>167</v>
      </c>
      <c r="M107">
        <v>12</v>
      </c>
      <c r="N107">
        <v>0</v>
      </c>
      <c r="O107">
        <v>12</v>
      </c>
      <c r="P107">
        <v>246</v>
      </c>
      <c r="Q107">
        <f t="shared" si="3"/>
        <v>14.577777777777778</v>
      </c>
      <c r="R107">
        <f t="shared" si="4"/>
        <v>11.662222222222223</v>
      </c>
      <c r="S107">
        <f t="shared" si="5"/>
        <v>11.662222222222223</v>
      </c>
    </row>
    <row r="108" spans="1:19">
      <c r="A108" t="s">
        <v>668</v>
      </c>
      <c r="B108" t="s">
        <v>194</v>
      </c>
      <c r="C108" t="s">
        <v>1212</v>
      </c>
      <c r="D108" t="s">
        <v>1040</v>
      </c>
      <c r="E108">
        <v>45</v>
      </c>
      <c r="F108">
        <v>0</v>
      </c>
      <c r="G108">
        <v>1</v>
      </c>
      <c r="H108">
        <v>95</v>
      </c>
      <c r="I108">
        <v>232</v>
      </c>
      <c r="J108">
        <v>0</v>
      </c>
      <c r="K108">
        <v>215</v>
      </c>
      <c r="L108">
        <v>122</v>
      </c>
      <c r="M108">
        <v>11</v>
      </c>
      <c r="N108">
        <v>0</v>
      </c>
      <c r="O108">
        <v>14</v>
      </c>
      <c r="P108">
        <v>240.5</v>
      </c>
      <c r="Q108">
        <f t="shared" si="3"/>
        <v>14.251851851851852</v>
      </c>
      <c r="R108">
        <f t="shared" si="4"/>
        <v>11.401481481481483</v>
      </c>
      <c r="S108">
        <f t="shared" si="5"/>
        <v>11.401481481481483</v>
      </c>
    </row>
    <row r="109" spans="1:19">
      <c r="A109" t="s">
        <v>784</v>
      </c>
      <c r="B109" t="s">
        <v>332</v>
      </c>
      <c r="C109" t="s">
        <v>1212</v>
      </c>
      <c r="D109" t="s">
        <v>1039</v>
      </c>
      <c r="E109">
        <v>59</v>
      </c>
      <c r="F109">
        <v>0</v>
      </c>
      <c r="G109">
        <v>2</v>
      </c>
      <c r="H109">
        <v>83</v>
      </c>
      <c r="I109">
        <v>180</v>
      </c>
      <c r="J109">
        <v>0</v>
      </c>
      <c r="K109">
        <v>190</v>
      </c>
      <c r="L109">
        <v>163</v>
      </c>
      <c r="M109">
        <v>11</v>
      </c>
      <c r="N109">
        <v>0</v>
      </c>
      <c r="O109">
        <v>10</v>
      </c>
      <c r="P109">
        <v>239.5</v>
      </c>
      <c r="Q109">
        <f t="shared" si="3"/>
        <v>14.192592592592593</v>
      </c>
      <c r="R109">
        <f t="shared" si="4"/>
        <v>11.354074074074076</v>
      </c>
      <c r="S109">
        <f t="shared" si="5"/>
        <v>11.354074074074076</v>
      </c>
    </row>
    <row r="110" spans="1:19">
      <c r="A110" t="s">
        <v>508</v>
      </c>
      <c r="B110" t="s">
        <v>937</v>
      </c>
      <c r="C110" t="s">
        <v>1212</v>
      </c>
      <c r="D110" t="s">
        <v>1035</v>
      </c>
      <c r="E110">
        <v>62</v>
      </c>
      <c r="F110">
        <v>0</v>
      </c>
      <c r="G110">
        <v>0</v>
      </c>
      <c r="H110">
        <v>84</v>
      </c>
      <c r="I110">
        <v>208</v>
      </c>
      <c r="J110">
        <v>0</v>
      </c>
      <c r="K110">
        <v>205</v>
      </c>
      <c r="L110">
        <v>148</v>
      </c>
      <c r="M110">
        <v>12</v>
      </c>
      <c r="N110">
        <v>0</v>
      </c>
      <c r="O110">
        <v>13</v>
      </c>
      <c r="P110">
        <v>239</v>
      </c>
      <c r="Q110">
        <f t="shared" si="3"/>
        <v>14.162962962962963</v>
      </c>
      <c r="R110">
        <f t="shared" si="4"/>
        <v>11.330370370370371</v>
      </c>
      <c r="S110">
        <f t="shared" si="5"/>
        <v>11.330370370370371</v>
      </c>
    </row>
    <row r="111" spans="1:19">
      <c r="A111" t="s">
        <v>1259</v>
      </c>
      <c r="B111" t="s">
        <v>1173</v>
      </c>
      <c r="C111" t="s">
        <v>1212</v>
      </c>
      <c r="D111" t="s">
        <v>1048</v>
      </c>
      <c r="E111">
        <v>48</v>
      </c>
      <c r="F111">
        <v>0</v>
      </c>
      <c r="G111">
        <v>1</v>
      </c>
      <c r="H111">
        <v>75</v>
      </c>
      <c r="I111">
        <v>170</v>
      </c>
      <c r="J111">
        <v>0</v>
      </c>
      <c r="K111">
        <v>180</v>
      </c>
      <c r="L111">
        <v>154</v>
      </c>
      <c r="M111">
        <v>10</v>
      </c>
      <c r="N111">
        <v>0</v>
      </c>
      <c r="O111">
        <v>10</v>
      </c>
      <c r="P111">
        <v>238.5</v>
      </c>
      <c r="Q111">
        <f t="shared" si="3"/>
        <v>14.133333333333333</v>
      </c>
      <c r="R111">
        <f t="shared" si="4"/>
        <v>11.306666666666667</v>
      </c>
      <c r="S111">
        <f t="shared" si="5"/>
        <v>11.306666666666667</v>
      </c>
    </row>
    <row r="112" spans="1:19">
      <c r="A112" t="s">
        <v>996</v>
      </c>
      <c r="B112" t="s">
        <v>265</v>
      </c>
      <c r="C112" t="s">
        <v>1213</v>
      </c>
      <c r="D112" t="s">
        <v>1055</v>
      </c>
      <c r="E112">
        <v>37</v>
      </c>
      <c r="F112">
        <v>4</v>
      </c>
      <c r="G112">
        <v>0</v>
      </c>
      <c r="H112">
        <v>19</v>
      </c>
      <c r="I112">
        <v>58</v>
      </c>
      <c r="J112">
        <v>26</v>
      </c>
      <c r="K112">
        <v>76.7</v>
      </c>
      <c r="L112">
        <v>86</v>
      </c>
      <c r="M112">
        <v>3</v>
      </c>
      <c r="N112">
        <v>2</v>
      </c>
      <c r="O112">
        <v>5</v>
      </c>
      <c r="P112">
        <v>238.17</v>
      </c>
      <c r="Q112">
        <f t="shared" si="3"/>
        <v>14.113777777777777</v>
      </c>
      <c r="R112">
        <f t="shared" si="4"/>
        <v>11.291022222222223</v>
      </c>
      <c r="S112">
        <f t="shared" si="5"/>
        <v>11.291022222222223</v>
      </c>
    </row>
    <row r="113" spans="1:19">
      <c r="A113" t="s">
        <v>775</v>
      </c>
      <c r="B113" t="s">
        <v>201</v>
      </c>
      <c r="C113" t="s">
        <v>1212</v>
      </c>
      <c r="D113" t="s">
        <v>1039</v>
      </c>
      <c r="E113">
        <v>56</v>
      </c>
      <c r="F113">
        <v>0</v>
      </c>
      <c r="G113">
        <v>2</v>
      </c>
      <c r="H113">
        <v>87</v>
      </c>
      <c r="I113">
        <v>210</v>
      </c>
      <c r="J113">
        <v>0</v>
      </c>
      <c r="K113">
        <v>210</v>
      </c>
      <c r="L113">
        <v>138</v>
      </c>
      <c r="M113">
        <v>12</v>
      </c>
      <c r="N113">
        <v>0</v>
      </c>
      <c r="O113">
        <v>12</v>
      </c>
      <c r="P113">
        <v>237.5</v>
      </c>
      <c r="Q113">
        <f t="shared" si="3"/>
        <v>14.074074074074074</v>
      </c>
      <c r="R113">
        <f t="shared" si="4"/>
        <v>11.25925925925926</v>
      </c>
      <c r="S113">
        <f t="shared" si="5"/>
        <v>11.25925925925926</v>
      </c>
    </row>
    <row r="114" spans="1:19">
      <c r="A114" t="s">
        <v>778</v>
      </c>
      <c r="B114" t="s">
        <v>625</v>
      </c>
      <c r="C114" t="s">
        <v>1212</v>
      </c>
      <c r="D114" t="s">
        <v>1026</v>
      </c>
      <c r="E114">
        <v>60</v>
      </c>
      <c r="F114">
        <v>0</v>
      </c>
      <c r="G114">
        <v>1</v>
      </c>
      <c r="H114">
        <v>70</v>
      </c>
      <c r="I114">
        <v>168</v>
      </c>
      <c r="J114">
        <v>0</v>
      </c>
      <c r="K114">
        <v>185</v>
      </c>
      <c r="L114">
        <v>134</v>
      </c>
      <c r="M114">
        <v>10</v>
      </c>
      <c r="N114">
        <v>0</v>
      </c>
      <c r="O114">
        <v>12</v>
      </c>
      <c r="P114">
        <v>235</v>
      </c>
      <c r="Q114">
        <f t="shared" si="3"/>
        <v>13.925925925925926</v>
      </c>
      <c r="R114">
        <f t="shared" si="4"/>
        <v>11.140740740740741</v>
      </c>
      <c r="S114">
        <f t="shared" si="5"/>
        <v>11.140740740740741</v>
      </c>
    </row>
    <row r="115" spans="1:19">
      <c r="A115" t="s">
        <v>307</v>
      </c>
      <c r="B115" t="s">
        <v>786</v>
      </c>
      <c r="C115" t="s">
        <v>1212</v>
      </c>
      <c r="D115" t="s">
        <v>1055</v>
      </c>
      <c r="E115">
        <v>58</v>
      </c>
      <c r="F115">
        <v>0</v>
      </c>
      <c r="G115">
        <v>1</v>
      </c>
      <c r="H115">
        <v>87</v>
      </c>
      <c r="I115">
        <v>199</v>
      </c>
      <c r="J115">
        <v>0</v>
      </c>
      <c r="K115">
        <v>210</v>
      </c>
      <c r="L115">
        <v>112</v>
      </c>
      <c r="M115">
        <v>11</v>
      </c>
      <c r="N115">
        <v>0</v>
      </c>
      <c r="O115">
        <v>14</v>
      </c>
      <c r="P115">
        <v>233</v>
      </c>
      <c r="Q115">
        <f t="shared" si="3"/>
        <v>13.807407407407407</v>
      </c>
      <c r="R115">
        <f t="shared" si="4"/>
        <v>11.045925925925927</v>
      </c>
      <c r="S115">
        <f t="shared" si="5"/>
        <v>11.045925925925927</v>
      </c>
    </row>
    <row r="116" spans="1:19">
      <c r="A116" t="s">
        <v>3697</v>
      </c>
      <c r="B116" t="s">
        <v>3698</v>
      </c>
      <c r="C116" t="s">
        <v>1212</v>
      </c>
      <c r="D116" t="s">
        <v>1044</v>
      </c>
      <c r="E116">
        <v>65</v>
      </c>
      <c r="F116">
        <v>0</v>
      </c>
      <c r="G116">
        <v>0</v>
      </c>
      <c r="H116">
        <v>80</v>
      </c>
      <c r="I116">
        <v>186</v>
      </c>
      <c r="J116">
        <v>0</v>
      </c>
      <c r="K116">
        <v>190</v>
      </c>
      <c r="L116">
        <v>152</v>
      </c>
      <c r="M116">
        <v>11</v>
      </c>
      <c r="N116">
        <v>0</v>
      </c>
      <c r="O116">
        <v>12</v>
      </c>
      <c r="P116">
        <v>231</v>
      </c>
      <c r="Q116">
        <f t="shared" si="3"/>
        <v>13.688888888888888</v>
      </c>
      <c r="R116">
        <f t="shared" si="4"/>
        <v>10.951111111111111</v>
      </c>
      <c r="S116">
        <f t="shared" si="5"/>
        <v>10.951111111111111</v>
      </c>
    </row>
    <row r="117" spans="1:19">
      <c r="A117" t="s">
        <v>631</v>
      </c>
      <c r="B117" t="s">
        <v>632</v>
      </c>
      <c r="C117" t="s">
        <v>1212</v>
      </c>
      <c r="D117" t="s">
        <v>1034</v>
      </c>
      <c r="E117">
        <v>42</v>
      </c>
      <c r="F117">
        <v>0</v>
      </c>
      <c r="G117">
        <v>1</v>
      </c>
      <c r="H117">
        <v>87</v>
      </c>
      <c r="I117">
        <v>205</v>
      </c>
      <c r="J117">
        <v>0</v>
      </c>
      <c r="K117">
        <v>200</v>
      </c>
      <c r="L117">
        <v>116</v>
      </c>
      <c r="M117">
        <v>11</v>
      </c>
      <c r="N117">
        <v>0</v>
      </c>
      <c r="O117">
        <v>13</v>
      </c>
      <c r="P117">
        <v>230</v>
      </c>
      <c r="Q117">
        <f t="shared" si="3"/>
        <v>13.62962962962963</v>
      </c>
      <c r="R117">
        <f t="shared" si="4"/>
        <v>10.903703703703705</v>
      </c>
      <c r="S117">
        <f t="shared" si="5"/>
        <v>10.903703703703705</v>
      </c>
    </row>
    <row r="118" spans="1:19">
      <c r="A118" t="s">
        <v>767</v>
      </c>
      <c r="B118" t="s">
        <v>383</v>
      </c>
      <c r="C118" t="s">
        <v>1212</v>
      </c>
      <c r="D118" t="s">
        <v>1029</v>
      </c>
      <c r="E118">
        <v>66</v>
      </c>
      <c r="F118">
        <v>0</v>
      </c>
      <c r="G118">
        <v>0</v>
      </c>
      <c r="H118">
        <v>78</v>
      </c>
      <c r="I118">
        <v>160</v>
      </c>
      <c r="J118">
        <v>0</v>
      </c>
      <c r="K118">
        <v>175</v>
      </c>
      <c r="L118">
        <v>165</v>
      </c>
      <c r="M118">
        <v>12</v>
      </c>
      <c r="N118">
        <v>0</v>
      </c>
      <c r="O118">
        <v>11</v>
      </c>
      <c r="P118">
        <v>229</v>
      </c>
      <c r="Q118">
        <f t="shared" si="3"/>
        <v>13.57037037037037</v>
      </c>
      <c r="R118">
        <f t="shared" si="4"/>
        <v>10.856296296296296</v>
      </c>
      <c r="S118">
        <f t="shared" si="5"/>
        <v>10.856296296296296</v>
      </c>
    </row>
    <row r="119" spans="1:19">
      <c r="A119" t="s">
        <v>896</v>
      </c>
      <c r="B119" t="s">
        <v>510</v>
      </c>
      <c r="C119" t="s">
        <v>1212</v>
      </c>
      <c r="D119" t="s">
        <v>1050</v>
      </c>
      <c r="E119">
        <v>60</v>
      </c>
      <c r="F119">
        <v>0</v>
      </c>
      <c r="G119">
        <v>1</v>
      </c>
      <c r="H119">
        <v>83</v>
      </c>
      <c r="I119">
        <v>178</v>
      </c>
      <c r="J119">
        <v>0</v>
      </c>
      <c r="K119">
        <v>180</v>
      </c>
      <c r="L119">
        <v>154</v>
      </c>
      <c r="M119">
        <v>10</v>
      </c>
      <c r="N119">
        <v>0</v>
      </c>
      <c r="O119">
        <v>11</v>
      </c>
      <c r="P119">
        <v>228.5</v>
      </c>
      <c r="Q119">
        <f t="shared" si="3"/>
        <v>13.540740740740741</v>
      </c>
      <c r="R119">
        <f t="shared" si="4"/>
        <v>10.832592592592594</v>
      </c>
      <c r="S119">
        <f t="shared" si="5"/>
        <v>10.832592592592594</v>
      </c>
    </row>
    <row r="120" spans="1:19">
      <c r="A120" t="s">
        <v>3636</v>
      </c>
      <c r="B120" t="s">
        <v>115</v>
      </c>
      <c r="C120" t="s">
        <v>1878</v>
      </c>
      <c r="D120" t="s">
        <v>1042</v>
      </c>
      <c r="E120">
        <v>29</v>
      </c>
      <c r="F120">
        <v>4</v>
      </c>
      <c r="G120">
        <v>0</v>
      </c>
      <c r="H120">
        <v>23</v>
      </c>
      <c r="I120">
        <v>45</v>
      </c>
      <c r="J120">
        <v>5</v>
      </c>
      <c r="K120">
        <v>60</v>
      </c>
      <c r="L120">
        <v>61</v>
      </c>
      <c r="M120">
        <v>3</v>
      </c>
      <c r="N120">
        <v>21</v>
      </c>
      <c r="O120">
        <v>2</v>
      </c>
      <c r="P120">
        <v>228</v>
      </c>
      <c r="Q120">
        <f t="shared" si="3"/>
        <v>13.511111111111111</v>
      </c>
      <c r="R120">
        <f t="shared" si="4"/>
        <v>10.808888888888889</v>
      </c>
      <c r="S120">
        <f t="shared" si="5"/>
        <v>10.808888888888889</v>
      </c>
    </row>
    <row r="121" spans="1:19">
      <c r="A121" t="s">
        <v>652</v>
      </c>
      <c r="B121" t="s">
        <v>653</v>
      </c>
      <c r="C121" t="s">
        <v>1213</v>
      </c>
      <c r="D121" t="s">
        <v>1042</v>
      </c>
      <c r="E121">
        <v>17</v>
      </c>
      <c r="F121">
        <v>4</v>
      </c>
      <c r="G121">
        <v>0</v>
      </c>
      <c r="H121">
        <v>19</v>
      </c>
      <c r="I121">
        <v>45</v>
      </c>
      <c r="J121">
        <v>28</v>
      </c>
      <c r="K121">
        <v>64</v>
      </c>
      <c r="L121">
        <v>74</v>
      </c>
      <c r="M121">
        <v>3</v>
      </c>
      <c r="N121">
        <v>2</v>
      </c>
      <c r="O121">
        <v>3</v>
      </c>
      <c r="P121">
        <v>228</v>
      </c>
      <c r="Q121">
        <f t="shared" si="3"/>
        <v>13.511111111111111</v>
      </c>
      <c r="R121">
        <f t="shared" si="4"/>
        <v>10.808888888888889</v>
      </c>
      <c r="S121">
        <f t="shared" si="5"/>
        <v>10.808888888888889</v>
      </c>
    </row>
    <row r="122" spans="1:19">
      <c r="A122" t="s">
        <v>323</v>
      </c>
      <c r="B122" t="s">
        <v>221</v>
      </c>
      <c r="C122" t="s">
        <v>1212</v>
      </c>
      <c r="D122" t="s">
        <v>1043</v>
      </c>
      <c r="E122">
        <v>63</v>
      </c>
      <c r="F122">
        <v>0</v>
      </c>
      <c r="G122">
        <v>1</v>
      </c>
      <c r="H122">
        <v>88</v>
      </c>
      <c r="I122">
        <v>190</v>
      </c>
      <c r="J122">
        <v>0</v>
      </c>
      <c r="K122">
        <v>195</v>
      </c>
      <c r="L122">
        <v>156</v>
      </c>
      <c r="M122">
        <v>12</v>
      </c>
      <c r="N122">
        <v>0</v>
      </c>
      <c r="O122">
        <v>11</v>
      </c>
      <c r="P122">
        <v>228</v>
      </c>
      <c r="Q122">
        <f t="shared" si="3"/>
        <v>13.511111111111111</v>
      </c>
      <c r="R122">
        <f t="shared" si="4"/>
        <v>10.808888888888889</v>
      </c>
      <c r="S122">
        <f t="shared" si="5"/>
        <v>10.808888888888889</v>
      </c>
    </row>
    <row r="123" spans="1:19">
      <c r="A123" t="s">
        <v>739</v>
      </c>
      <c r="B123" t="s">
        <v>740</v>
      </c>
      <c r="C123" t="s">
        <v>1213</v>
      </c>
      <c r="D123" t="s">
        <v>1029</v>
      </c>
      <c r="E123">
        <v>32</v>
      </c>
      <c r="F123">
        <v>2</v>
      </c>
      <c r="G123">
        <v>0</v>
      </c>
      <c r="H123">
        <v>21</v>
      </c>
      <c r="I123">
        <v>42</v>
      </c>
      <c r="J123">
        <v>21</v>
      </c>
      <c r="K123">
        <v>68</v>
      </c>
      <c r="L123">
        <v>94</v>
      </c>
      <c r="M123">
        <v>3</v>
      </c>
      <c r="N123">
        <v>4</v>
      </c>
      <c r="O123">
        <v>3</v>
      </c>
      <c r="P123">
        <v>227.5</v>
      </c>
      <c r="Q123">
        <f t="shared" si="3"/>
        <v>13.481481481481481</v>
      </c>
      <c r="R123">
        <f t="shared" si="4"/>
        <v>10.785185185185185</v>
      </c>
      <c r="S123">
        <f t="shared" si="5"/>
        <v>10.785185185185185</v>
      </c>
    </row>
    <row r="124" spans="1:19">
      <c r="A124" t="s">
        <v>1465</v>
      </c>
      <c r="B124" t="s">
        <v>243</v>
      </c>
      <c r="C124" t="s">
        <v>1212</v>
      </c>
      <c r="D124" t="s">
        <v>1033</v>
      </c>
      <c r="E124">
        <v>53</v>
      </c>
      <c r="F124">
        <v>0</v>
      </c>
      <c r="G124">
        <v>0</v>
      </c>
      <c r="H124">
        <v>70</v>
      </c>
      <c r="I124">
        <v>153</v>
      </c>
      <c r="J124">
        <v>0</v>
      </c>
      <c r="K124">
        <v>160</v>
      </c>
      <c r="L124">
        <v>151</v>
      </c>
      <c r="M124">
        <v>10</v>
      </c>
      <c r="N124">
        <v>0</v>
      </c>
      <c r="O124">
        <v>11</v>
      </c>
      <c r="P124">
        <v>226.5</v>
      </c>
      <c r="Q124">
        <f t="shared" si="3"/>
        <v>13.422222222222222</v>
      </c>
      <c r="R124">
        <f t="shared" si="4"/>
        <v>10.737777777777779</v>
      </c>
      <c r="S124">
        <f t="shared" si="5"/>
        <v>10.737777777777779</v>
      </c>
    </row>
    <row r="125" spans="1:19">
      <c r="A125" t="s">
        <v>756</v>
      </c>
      <c r="B125" t="s">
        <v>534</v>
      </c>
      <c r="C125" t="s">
        <v>1213</v>
      </c>
      <c r="D125" t="s">
        <v>1046</v>
      </c>
      <c r="E125">
        <v>19</v>
      </c>
      <c r="F125">
        <v>4</v>
      </c>
      <c r="G125">
        <v>0</v>
      </c>
      <c r="H125">
        <v>21</v>
      </c>
      <c r="I125">
        <v>54</v>
      </c>
      <c r="J125">
        <v>27</v>
      </c>
      <c r="K125">
        <v>68.7</v>
      </c>
      <c r="L125">
        <v>65</v>
      </c>
      <c r="M125">
        <v>3</v>
      </c>
      <c r="N125">
        <v>4</v>
      </c>
      <c r="O125">
        <v>3</v>
      </c>
      <c r="P125">
        <v>226.17</v>
      </c>
      <c r="Q125">
        <f t="shared" si="3"/>
        <v>13.402666666666667</v>
      </c>
      <c r="R125">
        <f t="shared" si="4"/>
        <v>10.722133333333334</v>
      </c>
      <c r="S125">
        <f t="shared" si="5"/>
        <v>10.722133333333334</v>
      </c>
    </row>
    <row r="126" spans="1:19">
      <c r="A126" t="s">
        <v>992</v>
      </c>
      <c r="B126" t="s">
        <v>58</v>
      </c>
      <c r="C126" t="s">
        <v>1212</v>
      </c>
      <c r="D126" t="s">
        <v>1029</v>
      </c>
      <c r="E126">
        <v>56</v>
      </c>
      <c r="F126">
        <v>0</v>
      </c>
      <c r="G126">
        <v>2</v>
      </c>
      <c r="H126">
        <v>94</v>
      </c>
      <c r="I126">
        <v>211</v>
      </c>
      <c r="J126">
        <v>0</v>
      </c>
      <c r="K126">
        <v>210</v>
      </c>
      <c r="L126">
        <v>133</v>
      </c>
      <c r="M126">
        <v>13</v>
      </c>
      <c r="N126">
        <v>0</v>
      </c>
      <c r="O126">
        <v>12</v>
      </c>
      <c r="P126">
        <v>225.5</v>
      </c>
      <c r="Q126">
        <f t="shared" si="3"/>
        <v>13.362962962962962</v>
      </c>
      <c r="R126">
        <f t="shared" si="4"/>
        <v>10.690370370370371</v>
      </c>
      <c r="S126">
        <f t="shared" si="5"/>
        <v>10.690370370370371</v>
      </c>
    </row>
    <row r="127" spans="1:19">
      <c r="A127" t="s">
        <v>647</v>
      </c>
      <c r="B127" t="s">
        <v>67</v>
      </c>
      <c r="C127" t="s">
        <v>1212</v>
      </c>
      <c r="D127" t="s">
        <v>1044</v>
      </c>
      <c r="E127">
        <v>53</v>
      </c>
      <c r="F127">
        <v>0</v>
      </c>
      <c r="G127">
        <v>1</v>
      </c>
      <c r="H127">
        <v>82</v>
      </c>
      <c r="I127">
        <v>181</v>
      </c>
      <c r="J127">
        <v>0</v>
      </c>
      <c r="K127">
        <v>185</v>
      </c>
      <c r="L127">
        <v>148</v>
      </c>
      <c r="M127">
        <v>10</v>
      </c>
      <c r="N127">
        <v>0</v>
      </c>
      <c r="O127">
        <v>10</v>
      </c>
      <c r="P127">
        <v>223.5</v>
      </c>
      <c r="Q127">
        <f t="shared" si="3"/>
        <v>13.244444444444444</v>
      </c>
      <c r="R127">
        <f t="shared" si="4"/>
        <v>10.595555555555556</v>
      </c>
      <c r="S127">
        <f t="shared" si="5"/>
        <v>10.595555555555556</v>
      </c>
    </row>
    <row r="128" spans="1:19">
      <c r="A128" t="s">
        <v>527</v>
      </c>
      <c r="B128" t="s">
        <v>1646</v>
      </c>
      <c r="C128" t="s">
        <v>1212</v>
      </c>
      <c r="D128" t="s">
        <v>1048</v>
      </c>
      <c r="E128">
        <v>53</v>
      </c>
      <c r="F128">
        <v>0</v>
      </c>
      <c r="G128">
        <v>2</v>
      </c>
      <c r="H128">
        <v>74</v>
      </c>
      <c r="I128">
        <v>156</v>
      </c>
      <c r="J128">
        <v>0</v>
      </c>
      <c r="K128">
        <v>170</v>
      </c>
      <c r="L128">
        <v>151</v>
      </c>
      <c r="M128">
        <v>10</v>
      </c>
      <c r="N128">
        <v>0</v>
      </c>
      <c r="O128">
        <v>9</v>
      </c>
      <c r="P128">
        <v>223</v>
      </c>
      <c r="Q128">
        <f t="shared" si="3"/>
        <v>13.214814814814815</v>
      </c>
      <c r="R128">
        <f t="shared" si="4"/>
        <v>10.571851851851854</v>
      </c>
      <c r="S128">
        <f t="shared" si="5"/>
        <v>10.571851851851854</v>
      </c>
    </row>
    <row r="129" spans="1:19">
      <c r="A129" t="s">
        <v>487</v>
      </c>
      <c r="B129" t="s">
        <v>3699</v>
      </c>
      <c r="C129" t="s">
        <v>1212</v>
      </c>
      <c r="D129" t="s">
        <v>1031</v>
      </c>
      <c r="E129">
        <v>40</v>
      </c>
      <c r="F129">
        <v>0</v>
      </c>
      <c r="G129">
        <v>0</v>
      </c>
      <c r="H129">
        <v>76</v>
      </c>
      <c r="I129">
        <v>188</v>
      </c>
      <c r="J129">
        <v>0</v>
      </c>
      <c r="K129">
        <v>180</v>
      </c>
      <c r="L129">
        <v>136</v>
      </c>
      <c r="M129">
        <v>11</v>
      </c>
      <c r="N129">
        <v>0</v>
      </c>
      <c r="O129">
        <v>11</v>
      </c>
      <c r="P129">
        <v>221</v>
      </c>
      <c r="Q129">
        <f t="shared" si="3"/>
        <v>13.096296296296297</v>
      </c>
      <c r="R129">
        <f t="shared" si="4"/>
        <v>10.477037037037038</v>
      </c>
      <c r="S129">
        <f t="shared" si="5"/>
        <v>10.477037037037038</v>
      </c>
    </row>
    <row r="130" spans="1:19">
      <c r="A130" t="s">
        <v>693</v>
      </c>
      <c r="B130" t="s">
        <v>160</v>
      </c>
      <c r="C130" t="s">
        <v>1213</v>
      </c>
      <c r="D130" t="s">
        <v>1063</v>
      </c>
      <c r="E130">
        <v>32</v>
      </c>
      <c r="F130">
        <v>2</v>
      </c>
      <c r="G130">
        <v>0</v>
      </c>
      <c r="H130">
        <v>26</v>
      </c>
      <c r="I130">
        <v>57</v>
      </c>
      <c r="J130">
        <v>18</v>
      </c>
      <c r="K130">
        <v>84</v>
      </c>
      <c r="L130">
        <v>100</v>
      </c>
      <c r="M130">
        <v>4</v>
      </c>
      <c r="N130">
        <v>2</v>
      </c>
      <c r="O130">
        <v>4</v>
      </c>
      <c r="P130">
        <v>220.5</v>
      </c>
      <c r="Q130">
        <f t="shared" si="3"/>
        <v>13.066666666666666</v>
      </c>
      <c r="R130">
        <f t="shared" si="4"/>
        <v>10.453333333333333</v>
      </c>
      <c r="S130">
        <f t="shared" si="5"/>
        <v>10.453333333333333</v>
      </c>
    </row>
    <row r="131" spans="1:19">
      <c r="A131" t="s">
        <v>297</v>
      </c>
      <c r="B131" t="s">
        <v>191</v>
      </c>
      <c r="C131" t="s">
        <v>1213</v>
      </c>
      <c r="D131" t="s">
        <v>1030</v>
      </c>
      <c r="E131">
        <v>31</v>
      </c>
      <c r="F131">
        <v>4</v>
      </c>
      <c r="G131">
        <v>0</v>
      </c>
      <c r="H131">
        <v>28</v>
      </c>
      <c r="I131">
        <v>56</v>
      </c>
      <c r="J131">
        <v>17</v>
      </c>
      <c r="K131">
        <v>72.3</v>
      </c>
      <c r="L131">
        <v>82</v>
      </c>
      <c r="M131">
        <v>5</v>
      </c>
      <c r="N131">
        <v>6</v>
      </c>
      <c r="O131">
        <v>5</v>
      </c>
      <c r="P131">
        <v>218.33</v>
      </c>
      <c r="Q131">
        <f t="shared" ref="Q131:Q194" si="6">P131/16.875</f>
        <v>12.938074074074075</v>
      </c>
      <c r="R131">
        <f t="shared" ref="R131:R194" si="7">IF(P131 &gt;= 400,Q131*1.2,IF(P131 &gt; 300,Q131,IF(P131&gt;200,Q131*0.8,IF(P131&gt;100,Q131*0.6,Q131*0.5))))</f>
        <v>10.35045925925926</v>
      </c>
      <c r="S131">
        <f t="shared" ref="S131:S194" si="8">IF(R131 &lt; 1.5,1,R131)</f>
        <v>10.35045925925926</v>
      </c>
    </row>
    <row r="132" spans="1:19">
      <c r="A132" t="s">
        <v>527</v>
      </c>
      <c r="B132" t="s">
        <v>957</v>
      </c>
      <c r="C132" t="s">
        <v>1212</v>
      </c>
      <c r="D132" t="s">
        <v>1041</v>
      </c>
      <c r="E132">
        <v>67</v>
      </c>
      <c r="F132">
        <v>0</v>
      </c>
      <c r="G132">
        <v>2</v>
      </c>
      <c r="H132">
        <v>90</v>
      </c>
      <c r="I132">
        <v>194</v>
      </c>
      <c r="J132">
        <v>0</v>
      </c>
      <c r="K132">
        <v>200</v>
      </c>
      <c r="L132">
        <v>151</v>
      </c>
      <c r="M132">
        <v>12</v>
      </c>
      <c r="N132">
        <v>0</v>
      </c>
      <c r="O132">
        <v>10</v>
      </c>
      <c r="P132">
        <v>216</v>
      </c>
      <c r="Q132">
        <f t="shared" si="6"/>
        <v>12.8</v>
      </c>
      <c r="R132">
        <f t="shared" si="7"/>
        <v>10.240000000000002</v>
      </c>
      <c r="S132">
        <f t="shared" si="8"/>
        <v>10.240000000000002</v>
      </c>
    </row>
    <row r="133" spans="1:19">
      <c r="A133" t="s">
        <v>677</v>
      </c>
      <c r="B133" t="s">
        <v>143</v>
      </c>
      <c r="C133" t="s">
        <v>1212</v>
      </c>
      <c r="D133" t="s">
        <v>1044</v>
      </c>
      <c r="E133">
        <v>51</v>
      </c>
      <c r="F133">
        <v>0</v>
      </c>
      <c r="G133">
        <v>0</v>
      </c>
      <c r="H133">
        <v>87</v>
      </c>
      <c r="I133">
        <v>192</v>
      </c>
      <c r="J133">
        <v>0</v>
      </c>
      <c r="K133">
        <v>190</v>
      </c>
      <c r="L133">
        <v>152</v>
      </c>
      <c r="M133">
        <v>12</v>
      </c>
      <c r="N133">
        <v>0</v>
      </c>
      <c r="O133">
        <v>10</v>
      </c>
      <c r="P133">
        <v>215.5</v>
      </c>
      <c r="Q133">
        <f t="shared" si="6"/>
        <v>12.770370370370371</v>
      </c>
      <c r="R133">
        <f t="shared" si="7"/>
        <v>10.216296296296298</v>
      </c>
      <c r="S133">
        <f t="shared" si="8"/>
        <v>10.216296296296298</v>
      </c>
    </row>
    <row r="134" spans="1:19">
      <c r="A134" t="s">
        <v>1171</v>
      </c>
      <c r="B134" t="s">
        <v>1225</v>
      </c>
      <c r="C134" t="s">
        <v>1212</v>
      </c>
      <c r="D134" t="s">
        <v>1047</v>
      </c>
      <c r="E134">
        <v>32</v>
      </c>
      <c r="F134">
        <v>0</v>
      </c>
      <c r="G134">
        <v>0</v>
      </c>
      <c r="H134">
        <v>78</v>
      </c>
      <c r="I134">
        <v>203</v>
      </c>
      <c r="J134">
        <v>0</v>
      </c>
      <c r="K134">
        <v>190</v>
      </c>
      <c r="L134">
        <v>108</v>
      </c>
      <c r="M134">
        <v>10</v>
      </c>
      <c r="N134">
        <v>0</v>
      </c>
      <c r="O134">
        <v>12</v>
      </c>
      <c r="P134">
        <v>215.5</v>
      </c>
      <c r="Q134">
        <f t="shared" si="6"/>
        <v>12.770370370370371</v>
      </c>
      <c r="R134">
        <f t="shared" si="7"/>
        <v>10.216296296296298</v>
      </c>
      <c r="S134">
        <f t="shared" si="8"/>
        <v>10.216296296296298</v>
      </c>
    </row>
    <row r="135" spans="1:19">
      <c r="A135" t="s">
        <v>894</v>
      </c>
      <c r="B135" t="s">
        <v>895</v>
      </c>
      <c r="C135" t="s">
        <v>1212</v>
      </c>
      <c r="D135" t="s">
        <v>1045</v>
      </c>
      <c r="E135">
        <v>70</v>
      </c>
      <c r="F135">
        <v>0</v>
      </c>
      <c r="G135">
        <v>0</v>
      </c>
      <c r="H135">
        <v>91</v>
      </c>
      <c r="I135">
        <v>184</v>
      </c>
      <c r="J135">
        <v>0</v>
      </c>
      <c r="K135">
        <v>190</v>
      </c>
      <c r="L135">
        <v>184</v>
      </c>
      <c r="M135">
        <v>14</v>
      </c>
      <c r="N135">
        <v>0</v>
      </c>
      <c r="O135">
        <v>9</v>
      </c>
      <c r="P135">
        <v>214.5</v>
      </c>
      <c r="Q135">
        <f t="shared" si="6"/>
        <v>12.71111111111111</v>
      </c>
      <c r="R135">
        <f t="shared" si="7"/>
        <v>10.168888888888889</v>
      </c>
      <c r="S135">
        <f t="shared" si="8"/>
        <v>10.168888888888889</v>
      </c>
    </row>
    <row r="136" spans="1:19">
      <c r="A136" t="s">
        <v>851</v>
      </c>
      <c r="B136" t="s">
        <v>398</v>
      </c>
      <c r="C136" t="s">
        <v>1212</v>
      </c>
      <c r="D136" t="s">
        <v>1053</v>
      </c>
      <c r="E136">
        <v>76</v>
      </c>
      <c r="F136">
        <v>0</v>
      </c>
      <c r="G136">
        <v>1</v>
      </c>
      <c r="H136">
        <v>98</v>
      </c>
      <c r="I136">
        <v>206</v>
      </c>
      <c r="J136">
        <v>0</v>
      </c>
      <c r="K136">
        <v>200</v>
      </c>
      <c r="L136">
        <v>156</v>
      </c>
      <c r="M136">
        <v>13</v>
      </c>
      <c r="N136">
        <v>0</v>
      </c>
      <c r="O136">
        <v>12</v>
      </c>
      <c r="P136">
        <v>214</v>
      </c>
      <c r="Q136">
        <f t="shared" si="6"/>
        <v>12.681481481481482</v>
      </c>
      <c r="R136">
        <f t="shared" si="7"/>
        <v>10.145185185185186</v>
      </c>
      <c r="S136">
        <f t="shared" si="8"/>
        <v>10.145185185185186</v>
      </c>
    </row>
    <row r="137" spans="1:19">
      <c r="A137" t="s">
        <v>722</v>
      </c>
      <c r="B137" t="s">
        <v>468</v>
      </c>
      <c r="C137" t="s">
        <v>1212</v>
      </c>
      <c r="D137" t="s">
        <v>1037</v>
      </c>
      <c r="E137">
        <v>74</v>
      </c>
      <c r="F137">
        <v>0</v>
      </c>
      <c r="G137">
        <v>0</v>
      </c>
      <c r="H137">
        <v>86</v>
      </c>
      <c r="I137">
        <v>172</v>
      </c>
      <c r="J137">
        <v>0</v>
      </c>
      <c r="K137">
        <v>180</v>
      </c>
      <c r="L137">
        <v>172</v>
      </c>
      <c r="M137">
        <v>12</v>
      </c>
      <c r="N137">
        <v>0</v>
      </c>
      <c r="O137">
        <v>10</v>
      </c>
      <c r="P137">
        <v>213</v>
      </c>
      <c r="Q137">
        <f t="shared" si="6"/>
        <v>12.622222222222222</v>
      </c>
      <c r="R137">
        <f t="shared" si="7"/>
        <v>10.097777777777779</v>
      </c>
      <c r="S137">
        <f t="shared" si="8"/>
        <v>10.097777777777779</v>
      </c>
    </row>
    <row r="138" spans="1:19">
      <c r="A138" t="s">
        <v>708</v>
      </c>
      <c r="B138" t="s">
        <v>103</v>
      </c>
      <c r="C138" t="s">
        <v>1212</v>
      </c>
      <c r="D138" t="s">
        <v>1060</v>
      </c>
      <c r="E138">
        <v>64</v>
      </c>
      <c r="F138">
        <v>0</v>
      </c>
      <c r="G138">
        <v>1</v>
      </c>
      <c r="H138">
        <v>89</v>
      </c>
      <c r="I138">
        <v>203</v>
      </c>
      <c r="J138">
        <v>0</v>
      </c>
      <c r="K138">
        <v>200</v>
      </c>
      <c r="L138">
        <v>144</v>
      </c>
      <c r="M138">
        <v>12</v>
      </c>
      <c r="N138">
        <v>0</v>
      </c>
      <c r="O138">
        <v>11</v>
      </c>
      <c r="P138">
        <v>213</v>
      </c>
      <c r="Q138">
        <f t="shared" si="6"/>
        <v>12.622222222222222</v>
      </c>
      <c r="R138">
        <f t="shared" si="7"/>
        <v>10.097777777777779</v>
      </c>
      <c r="S138">
        <f t="shared" si="8"/>
        <v>10.097777777777779</v>
      </c>
    </row>
    <row r="139" spans="1:19">
      <c r="A139" t="s">
        <v>933</v>
      </c>
      <c r="B139" t="s">
        <v>805</v>
      </c>
      <c r="C139" t="s">
        <v>1212</v>
      </c>
      <c r="D139" t="s">
        <v>1046</v>
      </c>
      <c r="E139">
        <v>57</v>
      </c>
      <c r="F139">
        <v>0</v>
      </c>
      <c r="G139">
        <v>1</v>
      </c>
      <c r="H139">
        <v>94</v>
      </c>
      <c r="I139">
        <v>229</v>
      </c>
      <c r="J139">
        <v>0</v>
      </c>
      <c r="K139">
        <v>215</v>
      </c>
      <c r="L139">
        <v>117</v>
      </c>
      <c r="M139">
        <v>12</v>
      </c>
      <c r="N139">
        <v>0</v>
      </c>
      <c r="O139">
        <v>13</v>
      </c>
      <c r="P139">
        <v>212.5</v>
      </c>
      <c r="Q139">
        <f t="shared" si="6"/>
        <v>12.592592592592593</v>
      </c>
      <c r="R139">
        <f t="shared" si="7"/>
        <v>10.074074074074076</v>
      </c>
      <c r="S139">
        <f t="shared" si="8"/>
        <v>10.074074074074076</v>
      </c>
    </row>
    <row r="140" spans="1:19">
      <c r="A140" t="s">
        <v>891</v>
      </c>
      <c r="B140" t="s">
        <v>892</v>
      </c>
      <c r="C140" t="s">
        <v>1212</v>
      </c>
      <c r="D140" t="s">
        <v>1339</v>
      </c>
      <c r="E140">
        <v>47</v>
      </c>
      <c r="F140">
        <v>0</v>
      </c>
      <c r="G140">
        <v>2</v>
      </c>
      <c r="H140">
        <v>96</v>
      </c>
      <c r="I140">
        <v>222</v>
      </c>
      <c r="J140">
        <v>0</v>
      </c>
      <c r="K140">
        <v>200</v>
      </c>
      <c r="L140">
        <v>136</v>
      </c>
      <c r="M140">
        <v>13</v>
      </c>
      <c r="N140">
        <v>0</v>
      </c>
      <c r="O140">
        <v>11</v>
      </c>
      <c r="P140">
        <v>211</v>
      </c>
      <c r="Q140">
        <f t="shared" si="6"/>
        <v>12.503703703703703</v>
      </c>
      <c r="R140">
        <f t="shared" si="7"/>
        <v>10.002962962962963</v>
      </c>
      <c r="S140">
        <f t="shared" si="8"/>
        <v>10.002962962962963</v>
      </c>
    </row>
    <row r="141" spans="1:19">
      <c r="A141" t="s">
        <v>650</v>
      </c>
      <c r="B141" t="s">
        <v>201</v>
      </c>
      <c r="C141" t="s">
        <v>1213</v>
      </c>
      <c r="D141" t="s">
        <v>1033</v>
      </c>
      <c r="E141">
        <v>16</v>
      </c>
      <c r="F141">
        <v>5</v>
      </c>
      <c r="G141">
        <v>0</v>
      </c>
      <c r="H141">
        <v>30</v>
      </c>
      <c r="I141">
        <v>84</v>
      </c>
      <c r="J141">
        <v>20</v>
      </c>
      <c r="K141">
        <v>81.3</v>
      </c>
      <c r="L141">
        <v>73</v>
      </c>
      <c r="M141">
        <v>6</v>
      </c>
      <c r="N141">
        <v>1</v>
      </c>
      <c r="O141">
        <v>7</v>
      </c>
      <c r="P141">
        <v>210.33</v>
      </c>
      <c r="Q141">
        <f t="shared" si="6"/>
        <v>12.464</v>
      </c>
      <c r="R141">
        <f t="shared" si="7"/>
        <v>9.9712000000000014</v>
      </c>
      <c r="S141">
        <f t="shared" si="8"/>
        <v>9.9712000000000014</v>
      </c>
    </row>
    <row r="142" spans="1:19">
      <c r="A142" t="s">
        <v>630</v>
      </c>
      <c r="B142" t="s">
        <v>242</v>
      </c>
      <c r="C142" t="s">
        <v>1212</v>
      </c>
      <c r="D142" t="s">
        <v>1038</v>
      </c>
      <c r="E142">
        <v>60</v>
      </c>
      <c r="F142">
        <v>0</v>
      </c>
      <c r="G142">
        <v>1</v>
      </c>
      <c r="H142">
        <v>79</v>
      </c>
      <c r="I142">
        <v>169</v>
      </c>
      <c r="J142">
        <v>0</v>
      </c>
      <c r="K142">
        <v>175</v>
      </c>
      <c r="L142">
        <v>157</v>
      </c>
      <c r="M142">
        <v>11</v>
      </c>
      <c r="N142">
        <v>0</v>
      </c>
      <c r="O142">
        <v>9</v>
      </c>
      <c r="P142">
        <v>210</v>
      </c>
      <c r="Q142">
        <f t="shared" si="6"/>
        <v>12.444444444444445</v>
      </c>
      <c r="R142">
        <f t="shared" si="7"/>
        <v>9.9555555555555557</v>
      </c>
      <c r="S142">
        <f t="shared" si="8"/>
        <v>9.9555555555555557</v>
      </c>
    </row>
    <row r="143" spans="1:19">
      <c r="A143" t="s">
        <v>986</v>
      </c>
      <c r="B143" t="s">
        <v>201</v>
      </c>
      <c r="C143" t="s">
        <v>1213</v>
      </c>
      <c r="D143" t="s">
        <v>1060</v>
      </c>
      <c r="E143">
        <v>19</v>
      </c>
      <c r="F143">
        <v>3</v>
      </c>
      <c r="G143">
        <v>0</v>
      </c>
      <c r="H143">
        <v>22</v>
      </c>
      <c r="I143">
        <v>55</v>
      </c>
      <c r="J143">
        <v>22</v>
      </c>
      <c r="K143">
        <v>61.7</v>
      </c>
      <c r="L143">
        <v>66</v>
      </c>
      <c r="M143">
        <v>6</v>
      </c>
      <c r="N143">
        <v>5</v>
      </c>
      <c r="O143">
        <v>4</v>
      </c>
      <c r="P143">
        <v>209.17</v>
      </c>
      <c r="Q143">
        <f t="shared" si="6"/>
        <v>12.395259259259259</v>
      </c>
      <c r="R143">
        <f t="shared" si="7"/>
        <v>9.9162074074074074</v>
      </c>
      <c r="S143">
        <f t="shared" si="8"/>
        <v>9.9162074074074074</v>
      </c>
    </row>
    <row r="144" spans="1:19">
      <c r="A144" t="s">
        <v>823</v>
      </c>
      <c r="B144" t="s">
        <v>824</v>
      </c>
      <c r="C144" t="s">
        <v>1212</v>
      </c>
      <c r="D144" t="s">
        <v>1044</v>
      </c>
      <c r="E144">
        <v>46</v>
      </c>
      <c r="F144">
        <v>0</v>
      </c>
      <c r="G144">
        <v>0</v>
      </c>
      <c r="H144">
        <v>72</v>
      </c>
      <c r="I144">
        <v>147</v>
      </c>
      <c r="J144">
        <v>0</v>
      </c>
      <c r="K144">
        <v>165</v>
      </c>
      <c r="L144">
        <v>126</v>
      </c>
      <c r="M144">
        <v>9</v>
      </c>
      <c r="N144">
        <v>0</v>
      </c>
      <c r="O144">
        <v>10</v>
      </c>
      <c r="P144">
        <v>208.5</v>
      </c>
      <c r="Q144">
        <f t="shared" si="6"/>
        <v>12.355555555555556</v>
      </c>
      <c r="R144">
        <f t="shared" si="7"/>
        <v>9.8844444444444459</v>
      </c>
      <c r="S144">
        <f t="shared" si="8"/>
        <v>9.8844444444444459</v>
      </c>
    </row>
    <row r="145" spans="1:19">
      <c r="A145" t="s">
        <v>144</v>
      </c>
      <c r="B145" t="s">
        <v>528</v>
      </c>
      <c r="C145" t="s">
        <v>1213</v>
      </c>
      <c r="D145" t="s">
        <v>1028</v>
      </c>
      <c r="E145">
        <v>24</v>
      </c>
      <c r="F145">
        <v>3</v>
      </c>
      <c r="G145">
        <v>0</v>
      </c>
      <c r="H145">
        <v>14</v>
      </c>
      <c r="I145">
        <v>43</v>
      </c>
      <c r="J145">
        <v>10</v>
      </c>
      <c r="K145">
        <v>56.7</v>
      </c>
      <c r="L145">
        <v>52</v>
      </c>
      <c r="M145">
        <v>3</v>
      </c>
      <c r="N145">
        <v>11</v>
      </c>
      <c r="O145">
        <v>5</v>
      </c>
      <c r="P145">
        <v>208.17</v>
      </c>
      <c r="Q145">
        <f t="shared" si="6"/>
        <v>12.335999999999999</v>
      </c>
      <c r="R145">
        <f t="shared" si="7"/>
        <v>9.8688000000000002</v>
      </c>
      <c r="S145">
        <f t="shared" si="8"/>
        <v>9.8688000000000002</v>
      </c>
    </row>
    <row r="146" spans="1:19">
      <c r="A146" t="s">
        <v>2221</v>
      </c>
      <c r="B146" t="s">
        <v>201</v>
      </c>
      <c r="C146" t="s">
        <v>1212</v>
      </c>
      <c r="D146" t="s">
        <v>1048</v>
      </c>
      <c r="E146">
        <v>74</v>
      </c>
      <c r="F146">
        <v>0</v>
      </c>
      <c r="G146">
        <v>0</v>
      </c>
      <c r="H146">
        <v>79</v>
      </c>
      <c r="I146">
        <v>165</v>
      </c>
      <c r="J146">
        <v>0</v>
      </c>
      <c r="K146">
        <v>180</v>
      </c>
      <c r="L146">
        <v>174</v>
      </c>
      <c r="M146">
        <v>10</v>
      </c>
      <c r="N146">
        <v>0</v>
      </c>
      <c r="O146">
        <v>8</v>
      </c>
      <c r="P146">
        <v>208</v>
      </c>
      <c r="Q146">
        <f t="shared" si="6"/>
        <v>12.325925925925926</v>
      </c>
      <c r="R146">
        <f t="shared" si="7"/>
        <v>9.8607407407407415</v>
      </c>
      <c r="S146">
        <f t="shared" si="8"/>
        <v>9.8607407407407415</v>
      </c>
    </row>
    <row r="147" spans="1:19">
      <c r="A147" t="s">
        <v>869</v>
      </c>
      <c r="B147" t="s">
        <v>1870</v>
      </c>
      <c r="C147" t="s">
        <v>1213</v>
      </c>
      <c r="D147" t="s">
        <v>1036</v>
      </c>
      <c r="E147">
        <v>62</v>
      </c>
      <c r="F147">
        <v>0</v>
      </c>
      <c r="G147">
        <v>0</v>
      </c>
      <c r="H147">
        <v>68</v>
      </c>
      <c r="I147">
        <v>148</v>
      </c>
      <c r="J147">
        <v>0</v>
      </c>
      <c r="K147">
        <v>160</v>
      </c>
      <c r="L147">
        <v>155</v>
      </c>
      <c r="M147">
        <v>9</v>
      </c>
      <c r="N147">
        <v>0</v>
      </c>
      <c r="O147">
        <v>9</v>
      </c>
      <c r="P147">
        <v>208</v>
      </c>
      <c r="Q147">
        <f t="shared" si="6"/>
        <v>12.325925925925926</v>
      </c>
      <c r="R147">
        <f t="shared" si="7"/>
        <v>9.8607407407407415</v>
      </c>
      <c r="S147">
        <f t="shared" si="8"/>
        <v>9.8607407407407415</v>
      </c>
    </row>
    <row r="148" spans="1:19">
      <c r="A148" t="s">
        <v>935</v>
      </c>
      <c r="B148" t="s">
        <v>191</v>
      </c>
      <c r="C148" t="s">
        <v>1213</v>
      </c>
      <c r="D148" t="s">
        <v>1050</v>
      </c>
      <c r="E148">
        <v>29</v>
      </c>
      <c r="F148">
        <v>3</v>
      </c>
      <c r="G148">
        <v>0</v>
      </c>
      <c r="H148">
        <v>17</v>
      </c>
      <c r="I148">
        <v>50</v>
      </c>
      <c r="J148">
        <v>26</v>
      </c>
      <c r="K148">
        <v>63</v>
      </c>
      <c r="L148">
        <v>84</v>
      </c>
      <c r="M148">
        <v>4</v>
      </c>
      <c r="N148">
        <v>1</v>
      </c>
      <c r="O148">
        <v>3</v>
      </c>
      <c r="P148">
        <v>207.5</v>
      </c>
      <c r="Q148">
        <f t="shared" si="6"/>
        <v>12.296296296296296</v>
      </c>
      <c r="R148">
        <f t="shared" si="7"/>
        <v>9.837037037037037</v>
      </c>
      <c r="S148">
        <f t="shared" si="8"/>
        <v>9.837037037037037</v>
      </c>
    </row>
    <row r="149" spans="1:19">
      <c r="A149" t="s">
        <v>3569</v>
      </c>
      <c r="B149" t="s">
        <v>138</v>
      </c>
      <c r="C149" t="s">
        <v>1212</v>
      </c>
      <c r="D149" t="s">
        <v>1033</v>
      </c>
      <c r="E149">
        <v>72</v>
      </c>
      <c r="F149">
        <v>0</v>
      </c>
      <c r="G149">
        <v>0</v>
      </c>
      <c r="H149">
        <v>74</v>
      </c>
      <c r="I149">
        <v>159</v>
      </c>
      <c r="J149">
        <v>0</v>
      </c>
      <c r="K149">
        <v>170</v>
      </c>
      <c r="L149">
        <v>145</v>
      </c>
      <c r="M149">
        <v>10</v>
      </c>
      <c r="N149">
        <v>0</v>
      </c>
      <c r="O149">
        <v>11</v>
      </c>
      <c r="P149">
        <v>206.5</v>
      </c>
      <c r="Q149">
        <f t="shared" si="6"/>
        <v>12.237037037037037</v>
      </c>
      <c r="R149">
        <f t="shared" si="7"/>
        <v>9.7896296296296299</v>
      </c>
      <c r="S149">
        <f t="shared" si="8"/>
        <v>9.7896296296296299</v>
      </c>
    </row>
    <row r="150" spans="1:19">
      <c r="A150" t="s">
        <v>185</v>
      </c>
      <c r="B150" t="s">
        <v>710</v>
      </c>
      <c r="C150" t="s">
        <v>1213</v>
      </c>
      <c r="D150" t="s">
        <v>1041</v>
      </c>
      <c r="E150">
        <v>74</v>
      </c>
      <c r="F150">
        <v>0</v>
      </c>
      <c r="G150">
        <v>0</v>
      </c>
      <c r="H150">
        <v>87</v>
      </c>
      <c r="I150">
        <v>186</v>
      </c>
      <c r="J150">
        <v>0</v>
      </c>
      <c r="K150">
        <v>190</v>
      </c>
      <c r="L150">
        <v>150</v>
      </c>
      <c r="M150">
        <v>11</v>
      </c>
      <c r="N150">
        <v>0</v>
      </c>
      <c r="O150">
        <v>11</v>
      </c>
      <c r="P150">
        <v>206.5</v>
      </c>
      <c r="Q150">
        <f t="shared" si="6"/>
        <v>12.237037037037037</v>
      </c>
      <c r="R150">
        <f t="shared" si="7"/>
        <v>9.7896296296296299</v>
      </c>
      <c r="S150">
        <f t="shared" si="8"/>
        <v>9.7896296296296299</v>
      </c>
    </row>
    <row r="151" spans="1:19">
      <c r="A151" t="s">
        <v>885</v>
      </c>
      <c r="B151" t="s">
        <v>256</v>
      </c>
      <c r="C151" t="s">
        <v>1213</v>
      </c>
      <c r="D151" t="s">
        <v>1053</v>
      </c>
      <c r="E151">
        <v>56</v>
      </c>
      <c r="F151">
        <v>0</v>
      </c>
      <c r="G151">
        <v>1</v>
      </c>
      <c r="H151">
        <v>93</v>
      </c>
      <c r="I151">
        <v>208</v>
      </c>
      <c r="J151">
        <v>0</v>
      </c>
      <c r="K151">
        <v>200</v>
      </c>
      <c r="L151">
        <v>144</v>
      </c>
      <c r="M151">
        <v>12</v>
      </c>
      <c r="N151">
        <v>0</v>
      </c>
      <c r="O151">
        <v>10</v>
      </c>
      <c r="P151">
        <v>206.5</v>
      </c>
      <c r="Q151">
        <f t="shared" si="6"/>
        <v>12.237037037037037</v>
      </c>
      <c r="R151">
        <f t="shared" si="7"/>
        <v>9.7896296296296299</v>
      </c>
      <c r="S151">
        <f t="shared" si="8"/>
        <v>9.7896296296296299</v>
      </c>
    </row>
    <row r="152" spans="1:19">
      <c r="A152" t="s">
        <v>49</v>
      </c>
      <c r="B152" t="s">
        <v>168</v>
      </c>
      <c r="C152" t="s">
        <v>1212</v>
      </c>
      <c r="D152" t="s">
        <v>1043</v>
      </c>
      <c r="E152">
        <v>47</v>
      </c>
      <c r="F152">
        <v>0</v>
      </c>
      <c r="G152">
        <v>1</v>
      </c>
      <c r="H152">
        <v>86</v>
      </c>
      <c r="I152">
        <v>168</v>
      </c>
      <c r="J152">
        <v>0</v>
      </c>
      <c r="K152">
        <v>175</v>
      </c>
      <c r="L152">
        <v>146</v>
      </c>
      <c r="M152">
        <v>12</v>
      </c>
      <c r="N152">
        <v>0</v>
      </c>
      <c r="O152">
        <v>9</v>
      </c>
      <c r="P152">
        <v>206</v>
      </c>
      <c r="Q152">
        <f t="shared" si="6"/>
        <v>12.207407407407407</v>
      </c>
      <c r="R152">
        <f t="shared" si="7"/>
        <v>9.7659259259259272</v>
      </c>
      <c r="S152">
        <f t="shared" si="8"/>
        <v>9.7659259259259272</v>
      </c>
    </row>
    <row r="153" spans="1:19">
      <c r="A153" t="s">
        <v>1461</v>
      </c>
      <c r="B153" t="s">
        <v>169</v>
      </c>
      <c r="C153" t="s">
        <v>1212</v>
      </c>
      <c r="D153" t="s">
        <v>1053</v>
      </c>
      <c r="E153">
        <v>49</v>
      </c>
      <c r="F153">
        <v>0</v>
      </c>
      <c r="G153">
        <v>0</v>
      </c>
      <c r="H153">
        <v>80</v>
      </c>
      <c r="I153">
        <v>171</v>
      </c>
      <c r="J153">
        <v>0</v>
      </c>
      <c r="K153">
        <v>175</v>
      </c>
      <c r="L153">
        <v>138</v>
      </c>
      <c r="M153">
        <v>11</v>
      </c>
      <c r="N153">
        <v>0</v>
      </c>
      <c r="O153">
        <v>10</v>
      </c>
      <c r="P153">
        <v>205.5</v>
      </c>
      <c r="Q153">
        <f t="shared" si="6"/>
        <v>12.177777777777777</v>
      </c>
      <c r="R153">
        <f t="shared" si="7"/>
        <v>9.7422222222222228</v>
      </c>
      <c r="S153">
        <f t="shared" si="8"/>
        <v>9.7422222222222228</v>
      </c>
    </row>
    <row r="154" spans="1:19">
      <c r="A154" t="s">
        <v>818</v>
      </c>
      <c r="B154" t="s">
        <v>46</v>
      </c>
      <c r="C154" t="s">
        <v>1212</v>
      </c>
      <c r="D154" t="s">
        <v>1034</v>
      </c>
      <c r="E154">
        <v>46</v>
      </c>
      <c r="F154">
        <v>0</v>
      </c>
      <c r="G154">
        <v>1</v>
      </c>
      <c r="H154">
        <v>85</v>
      </c>
      <c r="I154">
        <v>200</v>
      </c>
      <c r="J154">
        <v>0</v>
      </c>
      <c r="K154">
        <v>190</v>
      </c>
      <c r="L154">
        <v>127</v>
      </c>
      <c r="M154">
        <v>13</v>
      </c>
      <c r="N154">
        <v>0</v>
      </c>
      <c r="O154">
        <v>11</v>
      </c>
      <c r="P154">
        <v>204.5</v>
      </c>
      <c r="Q154">
        <f t="shared" si="6"/>
        <v>12.118518518518519</v>
      </c>
      <c r="R154">
        <f t="shared" si="7"/>
        <v>9.6948148148148157</v>
      </c>
      <c r="S154">
        <f t="shared" si="8"/>
        <v>9.6948148148148157</v>
      </c>
    </row>
    <row r="155" spans="1:19">
      <c r="A155" t="s">
        <v>682</v>
      </c>
      <c r="B155" t="s">
        <v>403</v>
      </c>
      <c r="C155" t="s">
        <v>1213</v>
      </c>
      <c r="D155" t="s">
        <v>1046</v>
      </c>
      <c r="E155">
        <v>62</v>
      </c>
      <c r="F155">
        <v>0</v>
      </c>
      <c r="G155">
        <v>0</v>
      </c>
      <c r="H155">
        <v>63</v>
      </c>
      <c r="I155">
        <v>142</v>
      </c>
      <c r="J155">
        <v>0</v>
      </c>
      <c r="K155">
        <v>155</v>
      </c>
      <c r="L155">
        <v>140</v>
      </c>
      <c r="M155">
        <v>9</v>
      </c>
      <c r="N155">
        <v>0</v>
      </c>
      <c r="O155">
        <v>10</v>
      </c>
      <c r="P155">
        <v>203.5</v>
      </c>
      <c r="Q155">
        <f t="shared" si="6"/>
        <v>12.059259259259258</v>
      </c>
      <c r="R155">
        <f t="shared" si="7"/>
        <v>9.6474074074074068</v>
      </c>
      <c r="S155">
        <f t="shared" si="8"/>
        <v>9.6474074074074068</v>
      </c>
    </row>
    <row r="156" spans="1:19">
      <c r="A156" t="s">
        <v>888</v>
      </c>
      <c r="B156" t="s">
        <v>50</v>
      </c>
      <c r="C156" t="s">
        <v>1212</v>
      </c>
      <c r="D156" t="s">
        <v>1026</v>
      </c>
      <c r="E156">
        <v>43</v>
      </c>
      <c r="F156">
        <v>0</v>
      </c>
      <c r="G156">
        <v>0</v>
      </c>
      <c r="H156">
        <v>63</v>
      </c>
      <c r="I156">
        <v>136</v>
      </c>
      <c r="J156">
        <v>0</v>
      </c>
      <c r="K156">
        <v>150</v>
      </c>
      <c r="L156">
        <v>127</v>
      </c>
      <c r="M156">
        <v>8</v>
      </c>
      <c r="N156">
        <v>0</v>
      </c>
      <c r="O156">
        <v>9</v>
      </c>
      <c r="P156">
        <v>200.5</v>
      </c>
      <c r="Q156">
        <f t="shared" si="6"/>
        <v>11.881481481481481</v>
      </c>
      <c r="R156">
        <f t="shared" si="7"/>
        <v>9.5051851851851854</v>
      </c>
      <c r="S156">
        <f t="shared" si="8"/>
        <v>9.5051851851851854</v>
      </c>
    </row>
    <row r="157" spans="1:19">
      <c r="A157" t="s">
        <v>716</v>
      </c>
      <c r="B157" t="s">
        <v>168</v>
      </c>
      <c r="C157" t="s">
        <v>1212</v>
      </c>
      <c r="D157" t="s">
        <v>1054</v>
      </c>
      <c r="E157">
        <v>44</v>
      </c>
      <c r="F157">
        <v>0</v>
      </c>
      <c r="G157">
        <v>1</v>
      </c>
      <c r="H157">
        <v>84</v>
      </c>
      <c r="I157">
        <v>209</v>
      </c>
      <c r="J157">
        <v>0</v>
      </c>
      <c r="K157">
        <v>200</v>
      </c>
      <c r="L157">
        <v>109</v>
      </c>
      <c r="M157">
        <v>11</v>
      </c>
      <c r="N157">
        <v>0</v>
      </c>
      <c r="O157">
        <v>11</v>
      </c>
      <c r="P157">
        <v>200.5</v>
      </c>
      <c r="Q157">
        <f t="shared" si="6"/>
        <v>11.881481481481481</v>
      </c>
      <c r="R157">
        <f t="shared" si="7"/>
        <v>9.5051851851851854</v>
      </c>
      <c r="S157">
        <f t="shared" si="8"/>
        <v>9.5051851851851854</v>
      </c>
    </row>
    <row r="158" spans="1:19">
      <c r="A158" t="s">
        <v>3700</v>
      </c>
      <c r="B158" t="s">
        <v>336</v>
      </c>
      <c r="C158" t="s">
        <v>1212</v>
      </c>
      <c r="D158" t="s">
        <v>1047</v>
      </c>
      <c r="E158">
        <v>62</v>
      </c>
      <c r="F158">
        <v>0</v>
      </c>
      <c r="G158">
        <v>0</v>
      </c>
      <c r="H158">
        <v>76</v>
      </c>
      <c r="I158">
        <v>150</v>
      </c>
      <c r="J158">
        <v>0</v>
      </c>
      <c r="K158">
        <v>170</v>
      </c>
      <c r="L158">
        <v>147</v>
      </c>
      <c r="M158">
        <v>11</v>
      </c>
      <c r="N158">
        <v>0</v>
      </c>
      <c r="O158">
        <v>9</v>
      </c>
      <c r="P158">
        <v>199</v>
      </c>
      <c r="Q158">
        <f t="shared" si="6"/>
        <v>11.792592592592593</v>
      </c>
      <c r="R158">
        <f t="shared" si="7"/>
        <v>7.0755555555555558</v>
      </c>
      <c r="S158">
        <f t="shared" si="8"/>
        <v>7.0755555555555558</v>
      </c>
    </row>
    <row r="159" spans="1:19">
      <c r="A159" t="s">
        <v>462</v>
      </c>
      <c r="B159" t="s">
        <v>766</v>
      </c>
      <c r="C159" t="s">
        <v>1213</v>
      </c>
      <c r="D159" t="s">
        <v>1026</v>
      </c>
      <c r="E159">
        <v>15</v>
      </c>
      <c r="F159">
        <v>2</v>
      </c>
      <c r="G159">
        <v>0</v>
      </c>
      <c r="H159">
        <v>20</v>
      </c>
      <c r="I159">
        <v>41</v>
      </c>
      <c r="J159">
        <v>22</v>
      </c>
      <c r="K159">
        <v>61.3</v>
      </c>
      <c r="L159">
        <v>65</v>
      </c>
      <c r="M159">
        <v>3</v>
      </c>
      <c r="N159">
        <v>3</v>
      </c>
      <c r="O159">
        <v>2</v>
      </c>
      <c r="P159">
        <v>196.83</v>
      </c>
      <c r="Q159">
        <f t="shared" si="6"/>
        <v>11.664000000000001</v>
      </c>
      <c r="R159">
        <f t="shared" si="7"/>
        <v>6.9984000000000011</v>
      </c>
      <c r="S159">
        <f t="shared" si="8"/>
        <v>6.9984000000000011</v>
      </c>
    </row>
    <row r="160" spans="1:19">
      <c r="A160" t="s">
        <v>658</v>
      </c>
      <c r="B160" t="s">
        <v>392</v>
      </c>
      <c r="C160" t="s">
        <v>1212</v>
      </c>
      <c r="D160" t="s">
        <v>1029</v>
      </c>
      <c r="E160">
        <v>41</v>
      </c>
      <c r="F160">
        <v>0</v>
      </c>
      <c r="G160">
        <v>0</v>
      </c>
      <c r="H160">
        <v>95</v>
      </c>
      <c r="I160">
        <v>198</v>
      </c>
      <c r="J160">
        <v>0</v>
      </c>
      <c r="K160">
        <v>185</v>
      </c>
      <c r="L160">
        <v>152</v>
      </c>
      <c r="M160">
        <v>11</v>
      </c>
      <c r="N160">
        <v>0</v>
      </c>
      <c r="O160">
        <v>8</v>
      </c>
      <c r="P160">
        <v>196.5</v>
      </c>
      <c r="Q160">
        <f t="shared" si="6"/>
        <v>11.644444444444444</v>
      </c>
      <c r="R160">
        <f t="shared" si="7"/>
        <v>6.9866666666666664</v>
      </c>
      <c r="S160">
        <f t="shared" si="8"/>
        <v>6.9866666666666664</v>
      </c>
    </row>
    <row r="161" spans="1:19">
      <c r="A161" t="s">
        <v>974</v>
      </c>
      <c r="B161" t="s">
        <v>207</v>
      </c>
      <c r="C161" t="s">
        <v>1213</v>
      </c>
      <c r="D161" t="s">
        <v>1063</v>
      </c>
      <c r="E161">
        <v>17</v>
      </c>
      <c r="F161">
        <v>2</v>
      </c>
      <c r="G161">
        <v>0</v>
      </c>
      <c r="H161">
        <v>20</v>
      </c>
      <c r="I161">
        <v>51</v>
      </c>
      <c r="J161">
        <v>21</v>
      </c>
      <c r="K161">
        <v>65</v>
      </c>
      <c r="L161">
        <v>59</v>
      </c>
      <c r="M161">
        <v>2</v>
      </c>
      <c r="N161">
        <v>3</v>
      </c>
      <c r="O161">
        <v>3</v>
      </c>
      <c r="P161">
        <v>196.5</v>
      </c>
      <c r="Q161">
        <f t="shared" si="6"/>
        <v>11.644444444444444</v>
      </c>
      <c r="R161">
        <f t="shared" si="7"/>
        <v>6.9866666666666664</v>
      </c>
      <c r="S161">
        <f t="shared" si="8"/>
        <v>6.9866666666666664</v>
      </c>
    </row>
    <row r="162" spans="1:19">
      <c r="A162" t="s">
        <v>3701</v>
      </c>
      <c r="B162" t="s">
        <v>207</v>
      </c>
      <c r="C162" t="s">
        <v>1212</v>
      </c>
      <c r="D162" t="s">
        <v>1042</v>
      </c>
      <c r="E162">
        <v>57</v>
      </c>
      <c r="F162">
        <v>0</v>
      </c>
      <c r="G162">
        <v>0</v>
      </c>
      <c r="H162">
        <v>69</v>
      </c>
      <c r="I162">
        <v>151</v>
      </c>
      <c r="J162">
        <v>0</v>
      </c>
      <c r="K162">
        <v>160</v>
      </c>
      <c r="L162">
        <v>140</v>
      </c>
      <c r="M162">
        <v>9</v>
      </c>
      <c r="N162">
        <v>0</v>
      </c>
      <c r="O162">
        <v>9</v>
      </c>
      <c r="P162">
        <v>196</v>
      </c>
      <c r="Q162">
        <f t="shared" si="6"/>
        <v>11.614814814814816</v>
      </c>
      <c r="R162">
        <f t="shared" si="7"/>
        <v>6.9688888888888894</v>
      </c>
      <c r="S162">
        <f t="shared" si="8"/>
        <v>6.9688888888888894</v>
      </c>
    </row>
    <row r="163" spans="1:19">
      <c r="A163" t="s">
        <v>715</v>
      </c>
      <c r="B163" t="s">
        <v>263</v>
      </c>
      <c r="C163" t="s">
        <v>1212</v>
      </c>
      <c r="D163" t="s">
        <v>1063</v>
      </c>
      <c r="E163">
        <v>51</v>
      </c>
      <c r="F163">
        <v>0</v>
      </c>
      <c r="G163">
        <v>0</v>
      </c>
      <c r="H163">
        <v>73</v>
      </c>
      <c r="I163">
        <v>178</v>
      </c>
      <c r="J163">
        <v>0</v>
      </c>
      <c r="K163">
        <v>175</v>
      </c>
      <c r="L163">
        <v>117</v>
      </c>
      <c r="M163">
        <v>10</v>
      </c>
      <c r="N163">
        <v>0</v>
      </c>
      <c r="O163">
        <v>11</v>
      </c>
      <c r="P163">
        <v>195.5</v>
      </c>
      <c r="Q163">
        <f t="shared" si="6"/>
        <v>11.585185185185185</v>
      </c>
      <c r="R163">
        <f t="shared" si="7"/>
        <v>6.9511111111111115</v>
      </c>
      <c r="S163">
        <f t="shared" si="8"/>
        <v>6.9511111111111115</v>
      </c>
    </row>
    <row r="164" spans="1:19">
      <c r="A164" t="s">
        <v>3702</v>
      </c>
      <c r="B164" t="s">
        <v>2000</v>
      </c>
      <c r="C164" t="s">
        <v>1212</v>
      </c>
      <c r="D164" t="s">
        <v>1030</v>
      </c>
      <c r="E164">
        <v>44</v>
      </c>
      <c r="F164">
        <v>0</v>
      </c>
      <c r="G164">
        <v>0</v>
      </c>
      <c r="H164">
        <v>70</v>
      </c>
      <c r="I164">
        <v>158</v>
      </c>
      <c r="J164">
        <v>0</v>
      </c>
      <c r="K164">
        <v>160</v>
      </c>
      <c r="L164">
        <v>126</v>
      </c>
      <c r="M164">
        <v>11</v>
      </c>
      <c r="N164">
        <v>0</v>
      </c>
      <c r="O164">
        <v>10</v>
      </c>
      <c r="P164">
        <v>195</v>
      </c>
      <c r="Q164">
        <f t="shared" si="6"/>
        <v>11.555555555555555</v>
      </c>
      <c r="R164">
        <f t="shared" si="7"/>
        <v>6.9333333333333327</v>
      </c>
      <c r="S164">
        <f t="shared" si="8"/>
        <v>6.9333333333333327</v>
      </c>
    </row>
    <row r="165" spans="1:19">
      <c r="A165" t="s">
        <v>907</v>
      </c>
      <c r="B165" t="s">
        <v>762</v>
      </c>
      <c r="C165" t="s">
        <v>1212</v>
      </c>
      <c r="D165" t="s">
        <v>1039</v>
      </c>
      <c r="E165">
        <v>33</v>
      </c>
      <c r="F165">
        <v>0</v>
      </c>
      <c r="G165">
        <v>1</v>
      </c>
      <c r="H165">
        <v>53</v>
      </c>
      <c r="I165">
        <v>131</v>
      </c>
      <c r="J165">
        <v>0</v>
      </c>
      <c r="K165">
        <v>136.69999999999999</v>
      </c>
      <c r="L165">
        <v>115</v>
      </c>
      <c r="M165">
        <v>9</v>
      </c>
      <c r="N165">
        <v>0</v>
      </c>
      <c r="O165">
        <v>9</v>
      </c>
      <c r="P165">
        <v>194.67</v>
      </c>
      <c r="Q165">
        <f t="shared" si="6"/>
        <v>11.536</v>
      </c>
      <c r="R165">
        <f t="shared" si="7"/>
        <v>6.9215999999999998</v>
      </c>
      <c r="S165">
        <f t="shared" si="8"/>
        <v>6.9215999999999998</v>
      </c>
    </row>
    <row r="166" spans="1:19">
      <c r="A166" t="s">
        <v>206</v>
      </c>
      <c r="B166" t="s">
        <v>168</v>
      </c>
      <c r="C166" t="s">
        <v>1213</v>
      </c>
      <c r="D166" t="s">
        <v>1029</v>
      </c>
      <c r="E166">
        <v>15</v>
      </c>
      <c r="F166">
        <v>3</v>
      </c>
      <c r="G166">
        <v>0</v>
      </c>
      <c r="H166">
        <v>14</v>
      </c>
      <c r="I166">
        <v>43</v>
      </c>
      <c r="J166">
        <v>25</v>
      </c>
      <c r="K166">
        <v>53.7</v>
      </c>
      <c r="L166">
        <v>38</v>
      </c>
      <c r="M166">
        <v>3</v>
      </c>
      <c r="N166">
        <v>3</v>
      </c>
      <c r="O166">
        <v>4</v>
      </c>
      <c r="P166">
        <v>194.17</v>
      </c>
      <c r="Q166">
        <f t="shared" si="6"/>
        <v>11.506370370370369</v>
      </c>
      <c r="R166">
        <f t="shared" si="7"/>
        <v>6.9038222222222219</v>
      </c>
      <c r="S166">
        <f t="shared" si="8"/>
        <v>6.9038222222222219</v>
      </c>
    </row>
    <row r="167" spans="1:19">
      <c r="A167" t="s">
        <v>973</v>
      </c>
      <c r="B167" t="s">
        <v>786</v>
      </c>
      <c r="C167" t="s">
        <v>1212</v>
      </c>
      <c r="D167" t="s">
        <v>1046</v>
      </c>
      <c r="E167">
        <v>51</v>
      </c>
      <c r="F167">
        <v>0</v>
      </c>
      <c r="G167">
        <v>0</v>
      </c>
      <c r="H167">
        <v>72</v>
      </c>
      <c r="I167">
        <v>168</v>
      </c>
      <c r="J167">
        <v>0</v>
      </c>
      <c r="K167">
        <v>170</v>
      </c>
      <c r="L167">
        <v>115</v>
      </c>
      <c r="M167">
        <v>10</v>
      </c>
      <c r="N167">
        <v>0</v>
      </c>
      <c r="O167">
        <v>11</v>
      </c>
      <c r="P167">
        <v>194</v>
      </c>
      <c r="Q167">
        <f t="shared" si="6"/>
        <v>11.496296296296297</v>
      </c>
      <c r="R167">
        <f t="shared" si="7"/>
        <v>6.8977777777777778</v>
      </c>
      <c r="S167">
        <f t="shared" si="8"/>
        <v>6.8977777777777778</v>
      </c>
    </row>
    <row r="168" spans="1:19">
      <c r="A168" t="s">
        <v>774</v>
      </c>
      <c r="B168" t="s">
        <v>211</v>
      </c>
      <c r="C168" t="s">
        <v>1212</v>
      </c>
      <c r="D168" t="s">
        <v>1045</v>
      </c>
      <c r="E168">
        <v>76</v>
      </c>
      <c r="F168">
        <v>0</v>
      </c>
      <c r="G168">
        <v>0</v>
      </c>
      <c r="H168">
        <v>86</v>
      </c>
      <c r="I168">
        <v>188</v>
      </c>
      <c r="J168">
        <v>0</v>
      </c>
      <c r="K168">
        <v>195</v>
      </c>
      <c r="L168">
        <v>145</v>
      </c>
      <c r="M168">
        <v>12</v>
      </c>
      <c r="N168">
        <v>0</v>
      </c>
      <c r="O168">
        <v>10</v>
      </c>
      <c r="P168">
        <v>191</v>
      </c>
      <c r="Q168">
        <f t="shared" si="6"/>
        <v>11.318518518518518</v>
      </c>
      <c r="R168">
        <f t="shared" si="7"/>
        <v>6.7911111111111104</v>
      </c>
      <c r="S168">
        <f t="shared" si="8"/>
        <v>6.7911111111111104</v>
      </c>
    </row>
    <row r="169" spans="1:19">
      <c r="A169" t="s">
        <v>154</v>
      </c>
      <c r="B169" t="s">
        <v>737</v>
      </c>
      <c r="C169" t="s">
        <v>1213</v>
      </c>
      <c r="D169" t="s">
        <v>1048</v>
      </c>
      <c r="E169">
        <v>20</v>
      </c>
      <c r="F169">
        <v>4</v>
      </c>
      <c r="G169">
        <v>0</v>
      </c>
      <c r="H169">
        <v>19</v>
      </c>
      <c r="I169">
        <v>46</v>
      </c>
      <c r="J169">
        <v>3</v>
      </c>
      <c r="K169">
        <v>50</v>
      </c>
      <c r="L169">
        <v>54</v>
      </c>
      <c r="M169">
        <v>3</v>
      </c>
      <c r="N169">
        <v>19</v>
      </c>
      <c r="O169">
        <v>1</v>
      </c>
      <c r="P169">
        <v>189.5</v>
      </c>
      <c r="Q169">
        <f t="shared" si="6"/>
        <v>11.229629629629629</v>
      </c>
      <c r="R169">
        <f t="shared" si="7"/>
        <v>6.7377777777777776</v>
      </c>
      <c r="S169">
        <f t="shared" si="8"/>
        <v>6.7377777777777776</v>
      </c>
    </row>
    <row r="170" spans="1:19">
      <c r="A170" t="s">
        <v>508</v>
      </c>
      <c r="B170" t="s">
        <v>154</v>
      </c>
      <c r="C170" t="s">
        <v>1213</v>
      </c>
      <c r="D170" t="s">
        <v>1051</v>
      </c>
      <c r="E170">
        <v>26</v>
      </c>
      <c r="F170">
        <v>2</v>
      </c>
      <c r="G170">
        <v>0</v>
      </c>
      <c r="H170">
        <v>23</v>
      </c>
      <c r="I170">
        <v>59</v>
      </c>
      <c r="J170">
        <v>16</v>
      </c>
      <c r="K170">
        <v>67</v>
      </c>
      <c r="L170">
        <v>73</v>
      </c>
      <c r="M170">
        <v>4</v>
      </c>
      <c r="N170">
        <v>4</v>
      </c>
      <c r="O170">
        <v>4</v>
      </c>
      <c r="P170">
        <v>189</v>
      </c>
      <c r="Q170">
        <f t="shared" si="6"/>
        <v>11.2</v>
      </c>
      <c r="R170">
        <f t="shared" si="7"/>
        <v>6.72</v>
      </c>
      <c r="S170">
        <f t="shared" si="8"/>
        <v>6.72</v>
      </c>
    </row>
    <row r="171" spans="1:19">
      <c r="A171" t="s">
        <v>639</v>
      </c>
      <c r="B171" t="s">
        <v>403</v>
      </c>
      <c r="C171" t="s">
        <v>1213</v>
      </c>
      <c r="D171" t="s">
        <v>1037</v>
      </c>
      <c r="E171">
        <v>15</v>
      </c>
      <c r="F171">
        <v>2</v>
      </c>
      <c r="G171">
        <v>0</v>
      </c>
      <c r="H171">
        <v>19</v>
      </c>
      <c r="I171">
        <v>40</v>
      </c>
      <c r="J171">
        <v>22</v>
      </c>
      <c r="K171">
        <v>49</v>
      </c>
      <c r="L171">
        <v>47</v>
      </c>
      <c r="M171">
        <v>3</v>
      </c>
      <c r="N171">
        <v>6</v>
      </c>
      <c r="O171">
        <v>2</v>
      </c>
      <c r="P171">
        <v>188.5</v>
      </c>
      <c r="Q171">
        <f t="shared" si="6"/>
        <v>11.170370370370371</v>
      </c>
      <c r="R171">
        <f t="shared" si="7"/>
        <v>6.7022222222222227</v>
      </c>
      <c r="S171">
        <f t="shared" si="8"/>
        <v>6.7022222222222227</v>
      </c>
    </row>
    <row r="172" spans="1:19">
      <c r="A172" t="s">
        <v>1168</v>
      </c>
      <c r="B172" t="s">
        <v>968</v>
      </c>
      <c r="C172" t="s">
        <v>1212</v>
      </c>
      <c r="D172" t="s">
        <v>1046</v>
      </c>
      <c r="E172">
        <v>64</v>
      </c>
      <c r="F172">
        <v>0</v>
      </c>
      <c r="G172">
        <v>0</v>
      </c>
      <c r="H172">
        <v>80</v>
      </c>
      <c r="I172">
        <v>173</v>
      </c>
      <c r="J172">
        <v>0</v>
      </c>
      <c r="K172">
        <v>175</v>
      </c>
      <c r="L172">
        <v>136</v>
      </c>
      <c r="M172">
        <v>11</v>
      </c>
      <c r="N172">
        <v>0</v>
      </c>
      <c r="O172">
        <v>10</v>
      </c>
      <c r="P172">
        <v>187.5</v>
      </c>
      <c r="Q172">
        <f t="shared" si="6"/>
        <v>11.111111111111111</v>
      </c>
      <c r="R172">
        <f t="shared" si="7"/>
        <v>6.6666666666666661</v>
      </c>
      <c r="S172">
        <f t="shared" si="8"/>
        <v>6.6666666666666661</v>
      </c>
    </row>
    <row r="173" spans="1:19">
      <c r="A173" t="s">
        <v>783</v>
      </c>
      <c r="B173" t="s">
        <v>534</v>
      </c>
      <c r="C173" t="s">
        <v>1212</v>
      </c>
      <c r="D173" t="s">
        <v>1041</v>
      </c>
      <c r="E173">
        <v>67</v>
      </c>
      <c r="F173">
        <v>0</v>
      </c>
      <c r="G173">
        <v>1</v>
      </c>
      <c r="H173">
        <v>110</v>
      </c>
      <c r="I173">
        <v>210</v>
      </c>
      <c r="J173">
        <v>0</v>
      </c>
      <c r="K173">
        <v>200</v>
      </c>
      <c r="L173">
        <v>151</v>
      </c>
      <c r="M173">
        <v>14</v>
      </c>
      <c r="N173">
        <v>0</v>
      </c>
      <c r="O173">
        <v>10</v>
      </c>
      <c r="P173">
        <v>187</v>
      </c>
      <c r="Q173">
        <f t="shared" si="6"/>
        <v>11.081481481481481</v>
      </c>
      <c r="R173">
        <f t="shared" si="7"/>
        <v>6.6488888888888882</v>
      </c>
      <c r="S173">
        <f t="shared" si="8"/>
        <v>6.6488888888888882</v>
      </c>
    </row>
    <row r="174" spans="1:19">
      <c r="A174" t="s">
        <v>720</v>
      </c>
      <c r="B174" t="s">
        <v>721</v>
      </c>
      <c r="C174" t="s">
        <v>1213</v>
      </c>
      <c r="D174" t="s">
        <v>1042</v>
      </c>
      <c r="E174">
        <v>20</v>
      </c>
      <c r="F174">
        <v>3</v>
      </c>
      <c r="G174">
        <v>0</v>
      </c>
      <c r="H174">
        <v>24</v>
      </c>
      <c r="I174">
        <v>46</v>
      </c>
      <c r="J174">
        <v>8</v>
      </c>
      <c r="K174">
        <v>58.7</v>
      </c>
      <c r="L174">
        <v>66</v>
      </c>
      <c r="M174">
        <v>4</v>
      </c>
      <c r="N174">
        <v>9</v>
      </c>
      <c r="O174">
        <v>4</v>
      </c>
      <c r="P174">
        <v>186.67</v>
      </c>
      <c r="Q174">
        <f t="shared" si="6"/>
        <v>11.061925925925925</v>
      </c>
      <c r="R174">
        <f t="shared" si="7"/>
        <v>6.6371555555555544</v>
      </c>
      <c r="S174">
        <f t="shared" si="8"/>
        <v>6.6371555555555544</v>
      </c>
    </row>
    <row r="175" spans="1:19">
      <c r="A175" t="s">
        <v>610</v>
      </c>
      <c r="B175" t="s">
        <v>277</v>
      </c>
      <c r="C175" t="s">
        <v>1212</v>
      </c>
      <c r="D175" t="s">
        <v>1043</v>
      </c>
      <c r="E175">
        <v>60</v>
      </c>
      <c r="F175">
        <v>0</v>
      </c>
      <c r="G175">
        <v>0</v>
      </c>
      <c r="H175">
        <v>88</v>
      </c>
      <c r="I175">
        <v>167</v>
      </c>
      <c r="J175">
        <v>0</v>
      </c>
      <c r="K175">
        <v>180</v>
      </c>
      <c r="L175">
        <v>140</v>
      </c>
      <c r="M175">
        <v>12</v>
      </c>
      <c r="N175">
        <v>0</v>
      </c>
      <c r="O175">
        <v>9</v>
      </c>
      <c r="P175">
        <v>186.5</v>
      </c>
      <c r="Q175">
        <f t="shared" si="6"/>
        <v>11.051851851851852</v>
      </c>
      <c r="R175">
        <f t="shared" si="7"/>
        <v>6.6311111111111112</v>
      </c>
      <c r="S175">
        <f t="shared" si="8"/>
        <v>6.6311111111111112</v>
      </c>
    </row>
    <row r="176" spans="1:19">
      <c r="A176" t="s">
        <v>1651</v>
      </c>
      <c r="B176" t="s">
        <v>175</v>
      </c>
      <c r="C176" t="s">
        <v>1212</v>
      </c>
      <c r="D176" t="s">
        <v>1053</v>
      </c>
      <c r="E176">
        <v>81</v>
      </c>
      <c r="F176">
        <v>0</v>
      </c>
      <c r="G176">
        <v>0</v>
      </c>
      <c r="H176">
        <v>77</v>
      </c>
      <c r="I176">
        <v>154</v>
      </c>
      <c r="J176">
        <v>0</v>
      </c>
      <c r="K176">
        <v>170</v>
      </c>
      <c r="L176">
        <v>166</v>
      </c>
      <c r="M176">
        <v>11</v>
      </c>
      <c r="N176">
        <v>0</v>
      </c>
      <c r="O176">
        <v>8</v>
      </c>
      <c r="P176">
        <v>186.5</v>
      </c>
      <c r="Q176">
        <f t="shared" si="6"/>
        <v>11.051851851851852</v>
      </c>
      <c r="R176">
        <f t="shared" si="7"/>
        <v>6.6311111111111112</v>
      </c>
      <c r="S176">
        <f t="shared" si="8"/>
        <v>6.6311111111111112</v>
      </c>
    </row>
    <row r="177" spans="1:19">
      <c r="A177" t="s">
        <v>663</v>
      </c>
      <c r="B177" t="s">
        <v>169</v>
      </c>
      <c r="C177" t="s">
        <v>1212</v>
      </c>
      <c r="D177" t="s">
        <v>1038</v>
      </c>
      <c r="E177">
        <v>72</v>
      </c>
      <c r="F177">
        <v>0</v>
      </c>
      <c r="G177">
        <v>0</v>
      </c>
      <c r="H177">
        <v>76</v>
      </c>
      <c r="I177">
        <v>172</v>
      </c>
      <c r="J177">
        <v>0</v>
      </c>
      <c r="K177">
        <v>170</v>
      </c>
      <c r="L177">
        <v>142</v>
      </c>
      <c r="M177">
        <v>10</v>
      </c>
      <c r="N177">
        <v>0</v>
      </c>
      <c r="O177">
        <v>10</v>
      </c>
      <c r="P177">
        <v>186</v>
      </c>
      <c r="Q177">
        <f t="shared" si="6"/>
        <v>11.022222222222222</v>
      </c>
      <c r="R177">
        <f t="shared" si="7"/>
        <v>6.6133333333333333</v>
      </c>
      <c r="S177">
        <f t="shared" si="8"/>
        <v>6.6133333333333333</v>
      </c>
    </row>
    <row r="178" spans="1:19">
      <c r="A178" t="s">
        <v>648</v>
      </c>
      <c r="B178" t="s">
        <v>649</v>
      </c>
      <c r="C178" t="s">
        <v>1212</v>
      </c>
      <c r="D178" t="s">
        <v>1045</v>
      </c>
      <c r="E178">
        <v>77</v>
      </c>
      <c r="F178">
        <v>0</v>
      </c>
      <c r="G178">
        <v>0</v>
      </c>
      <c r="H178">
        <v>77</v>
      </c>
      <c r="I178">
        <v>155</v>
      </c>
      <c r="J178">
        <v>0</v>
      </c>
      <c r="K178">
        <v>170</v>
      </c>
      <c r="L178">
        <v>155</v>
      </c>
      <c r="M178">
        <v>12</v>
      </c>
      <c r="N178">
        <v>0</v>
      </c>
      <c r="O178">
        <v>9</v>
      </c>
      <c r="P178">
        <v>186</v>
      </c>
      <c r="Q178">
        <f t="shared" si="6"/>
        <v>11.022222222222222</v>
      </c>
      <c r="R178">
        <f t="shared" si="7"/>
        <v>6.6133333333333333</v>
      </c>
      <c r="S178">
        <f t="shared" si="8"/>
        <v>6.6133333333333333</v>
      </c>
    </row>
    <row r="179" spans="1:19">
      <c r="A179" t="s">
        <v>999</v>
      </c>
      <c r="B179" t="s">
        <v>1000</v>
      </c>
      <c r="C179" t="s">
        <v>1212</v>
      </c>
      <c r="D179" t="s">
        <v>1046</v>
      </c>
      <c r="E179">
        <v>100</v>
      </c>
      <c r="F179">
        <v>0</v>
      </c>
      <c r="G179">
        <v>0</v>
      </c>
      <c r="H179">
        <v>86</v>
      </c>
      <c r="I179">
        <v>168</v>
      </c>
      <c r="J179">
        <v>0</v>
      </c>
      <c r="K179">
        <v>180</v>
      </c>
      <c r="L179">
        <v>168</v>
      </c>
      <c r="M179">
        <v>12</v>
      </c>
      <c r="N179">
        <v>0</v>
      </c>
      <c r="O179">
        <v>10</v>
      </c>
      <c r="P179">
        <v>185</v>
      </c>
      <c r="Q179">
        <f t="shared" si="6"/>
        <v>10.962962962962964</v>
      </c>
      <c r="R179">
        <f t="shared" si="7"/>
        <v>6.5777777777777784</v>
      </c>
      <c r="S179">
        <f t="shared" si="8"/>
        <v>6.5777777777777784</v>
      </c>
    </row>
    <row r="180" spans="1:19">
      <c r="A180" t="s">
        <v>941</v>
      </c>
      <c r="B180" t="s">
        <v>892</v>
      </c>
      <c r="C180" t="s">
        <v>1212</v>
      </c>
      <c r="D180" t="s">
        <v>1040</v>
      </c>
      <c r="E180">
        <v>87</v>
      </c>
      <c r="F180">
        <v>0</v>
      </c>
      <c r="G180">
        <v>1</v>
      </c>
      <c r="H180">
        <v>91</v>
      </c>
      <c r="I180">
        <v>188</v>
      </c>
      <c r="J180">
        <v>0</v>
      </c>
      <c r="K180">
        <v>190</v>
      </c>
      <c r="L180">
        <v>144</v>
      </c>
      <c r="M180">
        <v>13</v>
      </c>
      <c r="N180">
        <v>0</v>
      </c>
      <c r="O180">
        <v>11</v>
      </c>
      <c r="P180">
        <v>183.5</v>
      </c>
      <c r="Q180">
        <f t="shared" si="6"/>
        <v>10.874074074074073</v>
      </c>
      <c r="R180">
        <f t="shared" si="7"/>
        <v>6.5244444444444438</v>
      </c>
      <c r="S180">
        <f t="shared" si="8"/>
        <v>6.5244444444444438</v>
      </c>
    </row>
    <row r="181" spans="1:19">
      <c r="A181" t="s">
        <v>267</v>
      </c>
      <c r="B181" t="s">
        <v>124</v>
      </c>
      <c r="C181" t="s">
        <v>1212</v>
      </c>
      <c r="D181" t="s">
        <v>1038</v>
      </c>
      <c r="E181">
        <v>64</v>
      </c>
      <c r="F181">
        <v>0</v>
      </c>
      <c r="G181">
        <v>0</v>
      </c>
      <c r="H181">
        <v>83</v>
      </c>
      <c r="I181">
        <v>167</v>
      </c>
      <c r="J181">
        <v>0</v>
      </c>
      <c r="K181">
        <v>180</v>
      </c>
      <c r="L181">
        <v>138</v>
      </c>
      <c r="M181">
        <v>12</v>
      </c>
      <c r="N181">
        <v>0</v>
      </c>
      <c r="O181">
        <v>9</v>
      </c>
      <c r="P181">
        <v>183</v>
      </c>
      <c r="Q181">
        <f t="shared" si="6"/>
        <v>10.844444444444445</v>
      </c>
      <c r="R181">
        <f t="shared" si="7"/>
        <v>6.5066666666666668</v>
      </c>
      <c r="S181">
        <f t="shared" si="8"/>
        <v>6.5066666666666668</v>
      </c>
    </row>
    <row r="182" spans="1:19">
      <c r="A182" t="s">
        <v>1256</v>
      </c>
      <c r="B182" t="s">
        <v>788</v>
      </c>
      <c r="C182" t="s">
        <v>1212</v>
      </c>
      <c r="D182" t="s">
        <v>1045</v>
      </c>
      <c r="E182">
        <v>54</v>
      </c>
      <c r="F182">
        <v>0</v>
      </c>
      <c r="G182">
        <v>0</v>
      </c>
      <c r="H182">
        <v>84</v>
      </c>
      <c r="I182">
        <v>184</v>
      </c>
      <c r="J182">
        <v>0</v>
      </c>
      <c r="K182">
        <v>180</v>
      </c>
      <c r="L182">
        <v>134</v>
      </c>
      <c r="M182">
        <v>12</v>
      </c>
      <c r="N182">
        <v>0</v>
      </c>
      <c r="O182">
        <v>9</v>
      </c>
      <c r="P182">
        <v>180</v>
      </c>
      <c r="Q182">
        <f t="shared" si="6"/>
        <v>10.666666666666666</v>
      </c>
      <c r="R182">
        <f t="shared" si="7"/>
        <v>6.3999999999999995</v>
      </c>
      <c r="S182">
        <f t="shared" si="8"/>
        <v>6.3999999999999995</v>
      </c>
    </row>
    <row r="183" spans="1:19">
      <c r="A183" t="s">
        <v>346</v>
      </c>
      <c r="B183" t="s">
        <v>85</v>
      </c>
      <c r="C183" t="s">
        <v>1212</v>
      </c>
      <c r="D183" t="s">
        <v>1052</v>
      </c>
      <c r="E183">
        <v>49</v>
      </c>
      <c r="F183">
        <v>0</v>
      </c>
      <c r="G183">
        <v>1</v>
      </c>
      <c r="H183">
        <v>79</v>
      </c>
      <c r="I183">
        <v>184</v>
      </c>
      <c r="J183">
        <v>0</v>
      </c>
      <c r="K183">
        <v>175</v>
      </c>
      <c r="L183">
        <v>113</v>
      </c>
      <c r="M183">
        <v>11</v>
      </c>
      <c r="N183">
        <v>0</v>
      </c>
      <c r="O183">
        <v>10</v>
      </c>
      <c r="P183">
        <v>179.5</v>
      </c>
      <c r="Q183">
        <f t="shared" si="6"/>
        <v>10.637037037037038</v>
      </c>
      <c r="R183">
        <f t="shared" si="7"/>
        <v>6.3822222222222225</v>
      </c>
      <c r="S183">
        <f t="shared" si="8"/>
        <v>6.3822222222222225</v>
      </c>
    </row>
    <row r="184" spans="1:19">
      <c r="A184" t="s">
        <v>35</v>
      </c>
      <c r="B184" t="s">
        <v>1529</v>
      </c>
      <c r="C184" t="s">
        <v>1212</v>
      </c>
      <c r="D184" t="s">
        <v>1339</v>
      </c>
      <c r="E184">
        <v>46</v>
      </c>
      <c r="F184">
        <v>0</v>
      </c>
      <c r="G184">
        <v>2</v>
      </c>
      <c r="H184">
        <v>88</v>
      </c>
      <c r="I184">
        <v>210</v>
      </c>
      <c r="J184">
        <v>0</v>
      </c>
      <c r="K184">
        <v>195</v>
      </c>
      <c r="L184">
        <v>108</v>
      </c>
      <c r="M184">
        <v>13</v>
      </c>
      <c r="N184">
        <v>0</v>
      </c>
      <c r="O184">
        <v>10</v>
      </c>
      <c r="P184">
        <v>179</v>
      </c>
      <c r="Q184">
        <f t="shared" si="6"/>
        <v>10.607407407407408</v>
      </c>
      <c r="R184">
        <f t="shared" si="7"/>
        <v>6.3644444444444446</v>
      </c>
      <c r="S184">
        <f t="shared" si="8"/>
        <v>6.3644444444444446</v>
      </c>
    </row>
    <row r="185" spans="1:19">
      <c r="A185" t="s">
        <v>829</v>
      </c>
      <c r="B185" t="s">
        <v>154</v>
      </c>
      <c r="C185" t="s">
        <v>1212</v>
      </c>
      <c r="D185" t="s">
        <v>1035</v>
      </c>
      <c r="E185">
        <v>85</v>
      </c>
      <c r="F185">
        <v>0</v>
      </c>
      <c r="G185">
        <v>0</v>
      </c>
      <c r="H185">
        <v>83</v>
      </c>
      <c r="I185">
        <v>155</v>
      </c>
      <c r="J185">
        <v>0</v>
      </c>
      <c r="K185">
        <v>170</v>
      </c>
      <c r="L185">
        <v>166</v>
      </c>
      <c r="M185">
        <v>11</v>
      </c>
      <c r="N185">
        <v>0</v>
      </c>
      <c r="O185">
        <v>8</v>
      </c>
      <c r="P185">
        <v>179</v>
      </c>
      <c r="Q185">
        <f t="shared" si="6"/>
        <v>10.607407407407408</v>
      </c>
      <c r="R185">
        <f t="shared" si="7"/>
        <v>6.3644444444444446</v>
      </c>
      <c r="S185">
        <f t="shared" si="8"/>
        <v>6.3644444444444446</v>
      </c>
    </row>
    <row r="186" spans="1:19">
      <c r="A186" t="s">
        <v>1165</v>
      </c>
      <c r="B186" t="s">
        <v>1649</v>
      </c>
      <c r="C186" t="s">
        <v>1212</v>
      </c>
      <c r="D186" t="s">
        <v>1339</v>
      </c>
      <c r="E186">
        <v>45</v>
      </c>
      <c r="F186">
        <v>0</v>
      </c>
      <c r="G186">
        <v>0</v>
      </c>
      <c r="H186">
        <v>78</v>
      </c>
      <c r="I186">
        <v>181</v>
      </c>
      <c r="J186">
        <v>0</v>
      </c>
      <c r="K186">
        <v>175</v>
      </c>
      <c r="L186">
        <v>121</v>
      </c>
      <c r="M186">
        <v>11</v>
      </c>
      <c r="N186">
        <v>0</v>
      </c>
      <c r="O186">
        <v>9</v>
      </c>
      <c r="P186">
        <v>178.5</v>
      </c>
      <c r="Q186">
        <f t="shared" si="6"/>
        <v>10.577777777777778</v>
      </c>
      <c r="R186">
        <f t="shared" si="7"/>
        <v>6.3466666666666667</v>
      </c>
      <c r="S186">
        <f t="shared" si="8"/>
        <v>6.3466666666666667</v>
      </c>
    </row>
    <row r="187" spans="1:19">
      <c r="A187" t="s">
        <v>3703</v>
      </c>
      <c r="B187" t="s">
        <v>3704</v>
      </c>
      <c r="C187" t="s">
        <v>1213</v>
      </c>
      <c r="D187" t="s">
        <v>1043</v>
      </c>
      <c r="E187">
        <v>26</v>
      </c>
      <c r="F187">
        <v>2</v>
      </c>
      <c r="G187">
        <v>0</v>
      </c>
      <c r="H187">
        <v>21</v>
      </c>
      <c r="I187">
        <v>54</v>
      </c>
      <c r="J187">
        <v>14</v>
      </c>
      <c r="K187">
        <v>64</v>
      </c>
      <c r="L187">
        <v>63</v>
      </c>
      <c r="M187">
        <v>3</v>
      </c>
      <c r="N187">
        <v>6</v>
      </c>
      <c r="O187">
        <v>3</v>
      </c>
      <c r="P187">
        <v>178.5</v>
      </c>
      <c r="Q187">
        <f t="shared" si="6"/>
        <v>10.577777777777778</v>
      </c>
      <c r="R187">
        <f t="shared" si="7"/>
        <v>6.3466666666666667</v>
      </c>
      <c r="S187">
        <f t="shared" si="8"/>
        <v>6.3466666666666667</v>
      </c>
    </row>
    <row r="188" spans="1:19">
      <c r="A188" t="s">
        <v>1011</v>
      </c>
      <c r="B188" t="s">
        <v>242</v>
      </c>
      <c r="C188" t="s">
        <v>1212</v>
      </c>
      <c r="D188" t="s">
        <v>1036</v>
      </c>
      <c r="E188">
        <v>62</v>
      </c>
      <c r="F188">
        <v>0</v>
      </c>
      <c r="G188">
        <v>1</v>
      </c>
      <c r="H188">
        <v>82</v>
      </c>
      <c r="I188">
        <v>194</v>
      </c>
      <c r="J188">
        <v>0</v>
      </c>
      <c r="K188">
        <v>185</v>
      </c>
      <c r="L188">
        <v>107</v>
      </c>
      <c r="M188">
        <v>13</v>
      </c>
      <c r="N188">
        <v>0</v>
      </c>
      <c r="O188">
        <v>12</v>
      </c>
      <c r="P188">
        <v>178</v>
      </c>
      <c r="Q188">
        <f t="shared" si="6"/>
        <v>10.548148148148147</v>
      </c>
      <c r="R188">
        <f t="shared" si="7"/>
        <v>6.3288888888888879</v>
      </c>
      <c r="S188">
        <f t="shared" si="8"/>
        <v>6.3288888888888879</v>
      </c>
    </row>
    <row r="189" spans="1:19">
      <c r="A189" t="s">
        <v>883</v>
      </c>
      <c r="B189" t="s">
        <v>884</v>
      </c>
      <c r="C189" t="s">
        <v>1213</v>
      </c>
      <c r="D189" t="s">
        <v>1036</v>
      </c>
      <c r="E189">
        <v>11</v>
      </c>
      <c r="F189">
        <v>3</v>
      </c>
      <c r="G189">
        <v>0</v>
      </c>
      <c r="H189">
        <v>25</v>
      </c>
      <c r="I189">
        <v>60</v>
      </c>
      <c r="J189">
        <v>17</v>
      </c>
      <c r="K189">
        <v>70.3</v>
      </c>
      <c r="L189">
        <v>61</v>
      </c>
      <c r="M189">
        <v>3</v>
      </c>
      <c r="N189">
        <v>1</v>
      </c>
      <c r="O189">
        <v>4</v>
      </c>
      <c r="P189">
        <v>177.83</v>
      </c>
      <c r="Q189">
        <f t="shared" si="6"/>
        <v>10.538074074074075</v>
      </c>
      <c r="R189">
        <f t="shared" si="7"/>
        <v>6.3228444444444447</v>
      </c>
      <c r="S189">
        <f t="shared" si="8"/>
        <v>6.3228444444444447</v>
      </c>
    </row>
    <row r="190" spans="1:19">
      <c r="A190" t="s">
        <v>797</v>
      </c>
      <c r="B190" t="s">
        <v>798</v>
      </c>
      <c r="C190" t="s">
        <v>1212</v>
      </c>
      <c r="D190" t="s">
        <v>1053</v>
      </c>
      <c r="E190">
        <v>95</v>
      </c>
      <c r="F190">
        <v>0</v>
      </c>
      <c r="G190">
        <v>0</v>
      </c>
      <c r="H190">
        <v>96</v>
      </c>
      <c r="I190">
        <v>189</v>
      </c>
      <c r="J190">
        <v>0</v>
      </c>
      <c r="K190">
        <v>195</v>
      </c>
      <c r="L190">
        <v>162</v>
      </c>
      <c r="M190">
        <v>14</v>
      </c>
      <c r="N190">
        <v>0</v>
      </c>
      <c r="O190">
        <v>10</v>
      </c>
      <c r="P190">
        <v>177.5</v>
      </c>
      <c r="Q190">
        <f t="shared" si="6"/>
        <v>10.518518518518519</v>
      </c>
      <c r="R190">
        <f t="shared" si="7"/>
        <v>6.3111111111111109</v>
      </c>
      <c r="S190">
        <f t="shared" si="8"/>
        <v>6.3111111111111109</v>
      </c>
    </row>
    <row r="191" spans="1:19">
      <c r="A191" t="s">
        <v>731</v>
      </c>
      <c r="B191" t="s">
        <v>168</v>
      </c>
      <c r="C191" t="s">
        <v>1212</v>
      </c>
      <c r="D191" t="s">
        <v>1043</v>
      </c>
      <c r="E191">
        <v>49</v>
      </c>
      <c r="F191">
        <v>0</v>
      </c>
      <c r="G191">
        <v>0</v>
      </c>
      <c r="H191">
        <v>82</v>
      </c>
      <c r="I191">
        <v>181</v>
      </c>
      <c r="J191">
        <v>0</v>
      </c>
      <c r="K191">
        <v>175</v>
      </c>
      <c r="L191">
        <v>130</v>
      </c>
      <c r="M191">
        <v>13</v>
      </c>
      <c r="N191">
        <v>0</v>
      </c>
      <c r="O191">
        <v>9</v>
      </c>
      <c r="P191">
        <v>175.5</v>
      </c>
      <c r="Q191">
        <f t="shared" si="6"/>
        <v>10.4</v>
      </c>
      <c r="R191">
        <f t="shared" si="7"/>
        <v>6.24</v>
      </c>
      <c r="S191">
        <f t="shared" si="8"/>
        <v>6.24</v>
      </c>
    </row>
    <row r="192" spans="1:19">
      <c r="A192" t="s">
        <v>923</v>
      </c>
      <c r="B192" t="s">
        <v>40</v>
      </c>
      <c r="C192" t="s">
        <v>1212</v>
      </c>
      <c r="D192" t="s">
        <v>1042</v>
      </c>
      <c r="E192">
        <v>44</v>
      </c>
      <c r="F192">
        <v>0</v>
      </c>
      <c r="G192">
        <v>0</v>
      </c>
      <c r="H192">
        <v>86</v>
      </c>
      <c r="I192">
        <v>208</v>
      </c>
      <c r="J192">
        <v>0</v>
      </c>
      <c r="K192">
        <v>180</v>
      </c>
      <c r="L192">
        <v>112</v>
      </c>
      <c r="M192">
        <v>12</v>
      </c>
      <c r="N192">
        <v>0</v>
      </c>
      <c r="O192">
        <v>11</v>
      </c>
      <c r="P192">
        <v>175</v>
      </c>
      <c r="Q192">
        <f t="shared" si="6"/>
        <v>10.37037037037037</v>
      </c>
      <c r="R192">
        <f t="shared" si="7"/>
        <v>6.2222222222222223</v>
      </c>
      <c r="S192">
        <f t="shared" si="8"/>
        <v>6.2222222222222223</v>
      </c>
    </row>
    <row r="193" spans="1:19">
      <c r="A193" t="s">
        <v>529</v>
      </c>
      <c r="B193" t="s">
        <v>392</v>
      </c>
      <c r="C193" t="s">
        <v>1212</v>
      </c>
      <c r="D193" t="s">
        <v>1031</v>
      </c>
      <c r="E193">
        <v>51</v>
      </c>
      <c r="F193">
        <v>0</v>
      </c>
      <c r="G193">
        <v>1</v>
      </c>
      <c r="H193">
        <v>93</v>
      </c>
      <c r="I193">
        <v>200</v>
      </c>
      <c r="J193">
        <v>0</v>
      </c>
      <c r="K193">
        <v>190</v>
      </c>
      <c r="L193">
        <v>112</v>
      </c>
      <c r="M193">
        <v>12</v>
      </c>
      <c r="N193">
        <v>0</v>
      </c>
      <c r="O193">
        <v>10</v>
      </c>
      <c r="P193">
        <v>173.5</v>
      </c>
      <c r="Q193">
        <f t="shared" si="6"/>
        <v>10.281481481481482</v>
      </c>
      <c r="R193">
        <f t="shared" si="7"/>
        <v>6.1688888888888886</v>
      </c>
      <c r="S193">
        <f t="shared" si="8"/>
        <v>6.1688888888888886</v>
      </c>
    </row>
    <row r="194" spans="1:19">
      <c r="A194" t="s">
        <v>690</v>
      </c>
      <c r="B194" t="s">
        <v>115</v>
      </c>
      <c r="C194" t="s">
        <v>1212</v>
      </c>
      <c r="D194" t="s">
        <v>1041</v>
      </c>
      <c r="E194">
        <v>53</v>
      </c>
      <c r="F194">
        <v>0</v>
      </c>
      <c r="G194">
        <v>0</v>
      </c>
      <c r="H194">
        <v>96</v>
      </c>
      <c r="I194">
        <v>191</v>
      </c>
      <c r="J194">
        <v>0</v>
      </c>
      <c r="K194">
        <v>185</v>
      </c>
      <c r="L194">
        <v>127</v>
      </c>
      <c r="M194">
        <v>14</v>
      </c>
      <c r="N194">
        <v>0</v>
      </c>
      <c r="O194">
        <v>10</v>
      </c>
      <c r="P194">
        <v>173.5</v>
      </c>
      <c r="Q194">
        <f t="shared" si="6"/>
        <v>10.281481481481482</v>
      </c>
      <c r="R194">
        <f t="shared" si="7"/>
        <v>6.1688888888888886</v>
      </c>
      <c r="S194">
        <f t="shared" si="8"/>
        <v>6.1688888888888886</v>
      </c>
    </row>
    <row r="195" spans="1:19">
      <c r="A195" t="s">
        <v>760</v>
      </c>
      <c r="B195" t="s">
        <v>625</v>
      </c>
      <c r="C195" t="s">
        <v>1212</v>
      </c>
      <c r="D195" t="s">
        <v>1041</v>
      </c>
      <c r="E195">
        <v>59</v>
      </c>
      <c r="F195">
        <v>0</v>
      </c>
      <c r="G195">
        <v>1</v>
      </c>
      <c r="H195">
        <v>97</v>
      </c>
      <c r="I195">
        <v>216</v>
      </c>
      <c r="J195">
        <v>0</v>
      </c>
      <c r="K195">
        <v>205</v>
      </c>
      <c r="L195">
        <v>118</v>
      </c>
      <c r="M195">
        <v>13</v>
      </c>
      <c r="N195">
        <v>0</v>
      </c>
      <c r="O195">
        <v>10</v>
      </c>
      <c r="P195">
        <v>173.5</v>
      </c>
      <c r="Q195">
        <f t="shared" ref="Q195:Q258" si="9">P195/16.875</f>
        <v>10.281481481481482</v>
      </c>
      <c r="R195">
        <f t="shared" ref="R195:R258" si="10">IF(P195 &gt;= 400,Q195*1.2,IF(P195 &gt; 300,Q195,IF(P195&gt;200,Q195*0.8,IF(P195&gt;100,Q195*0.6,Q195*0.5))))</f>
        <v>6.1688888888888886</v>
      </c>
      <c r="S195">
        <f t="shared" ref="S195:S258" si="11">IF(R195 &lt; 1.5,1,R195)</f>
        <v>6.1688888888888886</v>
      </c>
    </row>
    <row r="196" spans="1:19">
      <c r="A196" t="s">
        <v>2355</v>
      </c>
      <c r="B196" t="s">
        <v>62</v>
      </c>
      <c r="C196" t="s">
        <v>1212</v>
      </c>
      <c r="D196" t="s">
        <v>1060</v>
      </c>
      <c r="E196">
        <v>56</v>
      </c>
      <c r="F196">
        <v>0</v>
      </c>
      <c r="G196">
        <v>0</v>
      </c>
      <c r="H196">
        <v>83</v>
      </c>
      <c r="I196">
        <v>195</v>
      </c>
      <c r="J196">
        <v>0</v>
      </c>
      <c r="K196">
        <v>185</v>
      </c>
      <c r="L196">
        <v>119</v>
      </c>
      <c r="M196">
        <v>12</v>
      </c>
      <c r="N196">
        <v>0</v>
      </c>
      <c r="O196">
        <v>10</v>
      </c>
      <c r="P196">
        <v>173</v>
      </c>
      <c r="Q196">
        <f t="shared" si="9"/>
        <v>10.251851851851852</v>
      </c>
      <c r="R196">
        <f t="shared" si="10"/>
        <v>6.1511111111111108</v>
      </c>
      <c r="S196">
        <f t="shared" si="11"/>
        <v>6.1511111111111108</v>
      </c>
    </row>
    <row r="197" spans="1:19">
      <c r="A197" t="s">
        <v>1024</v>
      </c>
      <c r="B197" t="s">
        <v>727</v>
      </c>
      <c r="C197" t="s">
        <v>1212</v>
      </c>
      <c r="D197" t="s">
        <v>1028</v>
      </c>
      <c r="E197">
        <v>76</v>
      </c>
      <c r="F197">
        <v>0</v>
      </c>
      <c r="G197">
        <v>0</v>
      </c>
      <c r="H197">
        <v>90</v>
      </c>
      <c r="I197">
        <v>190</v>
      </c>
      <c r="J197">
        <v>0</v>
      </c>
      <c r="K197">
        <v>185</v>
      </c>
      <c r="L197">
        <v>119</v>
      </c>
      <c r="M197">
        <v>12</v>
      </c>
      <c r="N197">
        <v>0</v>
      </c>
      <c r="O197">
        <v>12</v>
      </c>
      <c r="P197">
        <v>172</v>
      </c>
      <c r="Q197">
        <f t="shared" si="9"/>
        <v>10.192592592592593</v>
      </c>
      <c r="R197">
        <f t="shared" si="10"/>
        <v>6.1155555555555559</v>
      </c>
      <c r="S197">
        <f t="shared" si="11"/>
        <v>6.1155555555555559</v>
      </c>
    </row>
    <row r="198" spans="1:19">
      <c r="A198" t="s">
        <v>680</v>
      </c>
      <c r="B198" t="s">
        <v>70</v>
      </c>
      <c r="C198" t="s">
        <v>1212</v>
      </c>
      <c r="D198" t="s">
        <v>1053</v>
      </c>
      <c r="E198">
        <v>57</v>
      </c>
      <c r="F198">
        <v>0</v>
      </c>
      <c r="G198">
        <v>0</v>
      </c>
      <c r="H198">
        <v>76</v>
      </c>
      <c r="I198">
        <v>176</v>
      </c>
      <c r="J198">
        <v>0</v>
      </c>
      <c r="K198">
        <v>170</v>
      </c>
      <c r="L198">
        <v>125</v>
      </c>
      <c r="M198">
        <v>10</v>
      </c>
      <c r="N198">
        <v>0</v>
      </c>
      <c r="O198">
        <v>9</v>
      </c>
      <c r="P198">
        <v>172</v>
      </c>
      <c r="Q198">
        <f t="shared" si="9"/>
        <v>10.192592592592593</v>
      </c>
      <c r="R198">
        <f t="shared" si="10"/>
        <v>6.1155555555555559</v>
      </c>
      <c r="S198">
        <f t="shared" si="11"/>
        <v>6.1155555555555559</v>
      </c>
    </row>
    <row r="199" spans="1:19">
      <c r="A199" t="s">
        <v>703</v>
      </c>
      <c r="B199" t="s">
        <v>704</v>
      </c>
      <c r="C199" t="s">
        <v>1213</v>
      </c>
      <c r="D199" t="s">
        <v>1060</v>
      </c>
      <c r="E199">
        <v>27</v>
      </c>
      <c r="F199">
        <v>4</v>
      </c>
      <c r="G199">
        <v>0</v>
      </c>
      <c r="H199">
        <v>18</v>
      </c>
      <c r="I199">
        <v>44</v>
      </c>
      <c r="J199">
        <v>18</v>
      </c>
      <c r="K199">
        <v>60.3</v>
      </c>
      <c r="L199">
        <v>64</v>
      </c>
      <c r="M199">
        <v>2</v>
      </c>
      <c r="N199">
        <v>1</v>
      </c>
      <c r="O199">
        <v>4</v>
      </c>
      <c r="P199">
        <v>171.33</v>
      </c>
      <c r="Q199">
        <f t="shared" si="9"/>
        <v>10.15288888888889</v>
      </c>
      <c r="R199">
        <f t="shared" si="10"/>
        <v>6.0917333333333339</v>
      </c>
      <c r="S199">
        <f t="shared" si="11"/>
        <v>6.0917333333333339</v>
      </c>
    </row>
    <row r="200" spans="1:19">
      <c r="A200" t="s">
        <v>900</v>
      </c>
      <c r="B200" t="s">
        <v>304</v>
      </c>
      <c r="C200" t="s">
        <v>1213</v>
      </c>
      <c r="D200" t="s">
        <v>1055</v>
      </c>
      <c r="E200">
        <v>19</v>
      </c>
      <c r="F200">
        <v>3</v>
      </c>
      <c r="G200">
        <v>0</v>
      </c>
      <c r="H200">
        <v>10</v>
      </c>
      <c r="I200">
        <v>48</v>
      </c>
      <c r="J200">
        <v>23</v>
      </c>
      <c r="K200">
        <v>58.3</v>
      </c>
      <c r="L200">
        <v>50</v>
      </c>
      <c r="M200">
        <v>2</v>
      </c>
      <c r="N200">
        <v>0</v>
      </c>
      <c r="O200">
        <v>3</v>
      </c>
      <c r="P200">
        <v>170.33</v>
      </c>
      <c r="Q200">
        <f t="shared" si="9"/>
        <v>10.09362962962963</v>
      </c>
      <c r="R200">
        <f t="shared" si="10"/>
        <v>6.0561777777777781</v>
      </c>
      <c r="S200">
        <f t="shared" si="11"/>
        <v>6.0561777777777781</v>
      </c>
    </row>
    <row r="201" spans="1:19">
      <c r="A201" t="s">
        <v>1427</v>
      </c>
      <c r="B201" t="s">
        <v>67</v>
      </c>
      <c r="C201" t="s">
        <v>1213</v>
      </c>
      <c r="D201" t="s">
        <v>1030</v>
      </c>
      <c r="E201">
        <v>25</v>
      </c>
      <c r="F201">
        <v>0</v>
      </c>
      <c r="G201">
        <v>0</v>
      </c>
      <c r="H201">
        <v>48</v>
      </c>
      <c r="I201">
        <v>114</v>
      </c>
      <c r="J201">
        <v>0</v>
      </c>
      <c r="K201">
        <v>122.3</v>
      </c>
      <c r="L201">
        <v>90</v>
      </c>
      <c r="M201">
        <v>6</v>
      </c>
      <c r="N201">
        <v>0</v>
      </c>
      <c r="O201">
        <v>8</v>
      </c>
      <c r="P201">
        <v>168.33</v>
      </c>
      <c r="Q201">
        <f t="shared" si="9"/>
        <v>9.9751111111111115</v>
      </c>
      <c r="R201">
        <f t="shared" si="10"/>
        <v>5.9850666666666665</v>
      </c>
      <c r="S201">
        <f t="shared" si="11"/>
        <v>5.9850666666666665</v>
      </c>
    </row>
    <row r="202" spans="1:19">
      <c r="A202" t="s">
        <v>1166</v>
      </c>
      <c r="B202" t="s">
        <v>965</v>
      </c>
      <c r="C202" t="s">
        <v>1213</v>
      </c>
      <c r="D202" t="s">
        <v>1037</v>
      </c>
      <c r="E202">
        <v>28</v>
      </c>
      <c r="F202">
        <v>1</v>
      </c>
      <c r="G202">
        <v>0</v>
      </c>
      <c r="H202">
        <v>31</v>
      </c>
      <c r="I202">
        <v>71</v>
      </c>
      <c r="J202">
        <v>12</v>
      </c>
      <c r="K202">
        <v>80</v>
      </c>
      <c r="L202">
        <v>66</v>
      </c>
      <c r="M202">
        <v>3</v>
      </c>
      <c r="N202">
        <v>2</v>
      </c>
      <c r="O202">
        <v>5</v>
      </c>
      <c r="P202">
        <v>168</v>
      </c>
      <c r="Q202">
        <f t="shared" si="9"/>
        <v>9.9555555555555557</v>
      </c>
      <c r="R202">
        <f t="shared" si="10"/>
        <v>5.9733333333333336</v>
      </c>
      <c r="S202">
        <f t="shared" si="11"/>
        <v>5.9733333333333336</v>
      </c>
    </row>
    <row r="203" spans="1:19">
      <c r="A203" t="s">
        <v>814</v>
      </c>
      <c r="B203" t="s">
        <v>103</v>
      </c>
      <c r="C203" t="s">
        <v>1212</v>
      </c>
      <c r="D203" t="s">
        <v>1037</v>
      </c>
      <c r="E203">
        <v>58</v>
      </c>
      <c r="F203">
        <v>0</v>
      </c>
      <c r="G203">
        <v>0</v>
      </c>
      <c r="H203">
        <v>92</v>
      </c>
      <c r="I203">
        <v>194</v>
      </c>
      <c r="J203">
        <v>0</v>
      </c>
      <c r="K203">
        <v>185</v>
      </c>
      <c r="L203">
        <v>130</v>
      </c>
      <c r="M203">
        <v>12</v>
      </c>
      <c r="N203">
        <v>0</v>
      </c>
      <c r="O203">
        <v>9</v>
      </c>
      <c r="P203">
        <v>168</v>
      </c>
      <c r="Q203">
        <f t="shared" si="9"/>
        <v>9.9555555555555557</v>
      </c>
      <c r="R203">
        <f t="shared" si="10"/>
        <v>5.9733333333333336</v>
      </c>
      <c r="S203">
        <f t="shared" si="11"/>
        <v>5.9733333333333336</v>
      </c>
    </row>
    <row r="204" spans="1:19">
      <c r="A204" t="s">
        <v>840</v>
      </c>
      <c r="B204" t="s">
        <v>841</v>
      </c>
      <c r="C204" t="s">
        <v>1212</v>
      </c>
      <c r="D204" t="s">
        <v>1045</v>
      </c>
      <c r="E204">
        <v>48</v>
      </c>
      <c r="F204">
        <v>0</v>
      </c>
      <c r="G204">
        <v>0</v>
      </c>
      <c r="H204">
        <v>90</v>
      </c>
      <c r="I204">
        <v>194</v>
      </c>
      <c r="J204">
        <v>0</v>
      </c>
      <c r="K204">
        <v>180</v>
      </c>
      <c r="L204">
        <v>134</v>
      </c>
      <c r="M204">
        <v>12</v>
      </c>
      <c r="N204">
        <v>0</v>
      </c>
      <c r="O204">
        <v>8</v>
      </c>
      <c r="P204">
        <v>168</v>
      </c>
      <c r="Q204">
        <f t="shared" si="9"/>
        <v>9.9555555555555557</v>
      </c>
      <c r="R204">
        <f t="shared" si="10"/>
        <v>5.9733333333333336</v>
      </c>
      <c r="S204">
        <f t="shared" si="11"/>
        <v>5.9733333333333336</v>
      </c>
    </row>
    <row r="205" spans="1:19">
      <c r="A205" t="s">
        <v>939</v>
      </c>
      <c r="B205" t="s">
        <v>194</v>
      </c>
      <c r="C205" t="s">
        <v>1212</v>
      </c>
      <c r="D205" t="s">
        <v>1051</v>
      </c>
      <c r="E205">
        <v>75</v>
      </c>
      <c r="F205">
        <v>0</v>
      </c>
      <c r="G205">
        <v>0</v>
      </c>
      <c r="H205">
        <v>73</v>
      </c>
      <c r="I205">
        <v>144</v>
      </c>
      <c r="J205">
        <v>0</v>
      </c>
      <c r="K205">
        <v>160</v>
      </c>
      <c r="L205">
        <v>151</v>
      </c>
      <c r="M205">
        <v>10</v>
      </c>
      <c r="N205">
        <v>0</v>
      </c>
      <c r="O205">
        <v>7</v>
      </c>
      <c r="P205">
        <v>167.5</v>
      </c>
      <c r="Q205">
        <f t="shared" si="9"/>
        <v>9.9259259259259256</v>
      </c>
      <c r="R205">
        <f t="shared" si="10"/>
        <v>5.9555555555555548</v>
      </c>
      <c r="S205">
        <f t="shared" si="11"/>
        <v>5.9555555555555548</v>
      </c>
    </row>
    <row r="206" spans="1:19">
      <c r="A206" t="s">
        <v>420</v>
      </c>
      <c r="B206" t="s">
        <v>275</v>
      </c>
      <c r="C206" t="s">
        <v>1213</v>
      </c>
      <c r="D206" t="s">
        <v>1037</v>
      </c>
      <c r="E206">
        <v>31</v>
      </c>
      <c r="F206">
        <v>0</v>
      </c>
      <c r="G206">
        <v>0</v>
      </c>
      <c r="H206">
        <v>37</v>
      </c>
      <c r="I206">
        <v>76</v>
      </c>
      <c r="J206">
        <v>11</v>
      </c>
      <c r="K206">
        <v>85</v>
      </c>
      <c r="L206">
        <v>80</v>
      </c>
      <c r="M206">
        <v>5</v>
      </c>
      <c r="N206">
        <v>0</v>
      </c>
      <c r="O206">
        <v>6</v>
      </c>
      <c r="P206">
        <v>166.5</v>
      </c>
      <c r="Q206">
        <f t="shared" si="9"/>
        <v>9.8666666666666671</v>
      </c>
      <c r="R206">
        <f t="shared" si="10"/>
        <v>5.92</v>
      </c>
      <c r="S206">
        <f t="shared" si="11"/>
        <v>5.92</v>
      </c>
    </row>
    <row r="207" spans="1:19">
      <c r="A207" t="s">
        <v>989</v>
      </c>
      <c r="B207" t="s">
        <v>990</v>
      </c>
      <c r="C207" t="s">
        <v>1213</v>
      </c>
      <c r="D207" t="s">
        <v>1037</v>
      </c>
      <c r="E207">
        <v>6</v>
      </c>
      <c r="F207">
        <v>1</v>
      </c>
      <c r="G207">
        <v>0</v>
      </c>
      <c r="H207">
        <v>13</v>
      </c>
      <c r="I207">
        <v>32</v>
      </c>
      <c r="J207">
        <v>12</v>
      </c>
      <c r="K207">
        <v>48.3</v>
      </c>
      <c r="L207">
        <v>61</v>
      </c>
      <c r="M207">
        <v>2</v>
      </c>
      <c r="N207">
        <v>5</v>
      </c>
      <c r="O207">
        <v>1</v>
      </c>
      <c r="P207">
        <v>165.83</v>
      </c>
      <c r="Q207">
        <f t="shared" si="9"/>
        <v>9.8269629629629645</v>
      </c>
      <c r="R207">
        <f t="shared" si="10"/>
        <v>5.8961777777777789</v>
      </c>
      <c r="S207">
        <f t="shared" si="11"/>
        <v>5.8961777777777789</v>
      </c>
    </row>
    <row r="208" spans="1:19">
      <c r="A208" t="s">
        <v>671</v>
      </c>
      <c r="B208" t="s">
        <v>509</v>
      </c>
      <c r="C208" t="s">
        <v>1213</v>
      </c>
      <c r="D208" t="s">
        <v>1029</v>
      </c>
      <c r="E208">
        <v>18</v>
      </c>
      <c r="F208">
        <v>3</v>
      </c>
      <c r="G208">
        <v>0</v>
      </c>
      <c r="H208">
        <v>18</v>
      </c>
      <c r="I208">
        <v>55</v>
      </c>
      <c r="J208">
        <v>22</v>
      </c>
      <c r="K208">
        <v>58.7</v>
      </c>
      <c r="L208">
        <v>51</v>
      </c>
      <c r="M208">
        <v>5</v>
      </c>
      <c r="N208">
        <v>3</v>
      </c>
      <c r="O208">
        <v>2</v>
      </c>
      <c r="P208">
        <v>163.16999999999999</v>
      </c>
      <c r="Q208">
        <f t="shared" si="9"/>
        <v>9.6693333333333324</v>
      </c>
      <c r="R208">
        <f t="shared" si="10"/>
        <v>5.8015999999999996</v>
      </c>
      <c r="S208">
        <f t="shared" si="11"/>
        <v>5.8015999999999996</v>
      </c>
    </row>
    <row r="209" spans="1:19">
      <c r="A209" t="s">
        <v>3705</v>
      </c>
      <c r="B209" t="s">
        <v>175</v>
      </c>
      <c r="C209" t="s">
        <v>1213</v>
      </c>
      <c r="D209" t="s">
        <v>1036</v>
      </c>
      <c r="E209">
        <v>24</v>
      </c>
      <c r="F209">
        <v>0</v>
      </c>
      <c r="G209">
        <v>0</v>
      </c>
      <c r="H209">
        <v>24</v>
      </c>
      <c r="I209">
        <v>55</v>
      </c>
      <c r="J209">
        <v>15</v>
      </c>
      <c r="K209">
        <v>70</v>
      </c>
      <c r="L209">
        <v>68</v>
      </c>
      <c r="M209">
        <v>4</v>
      </c>
      <c r="N209">
        <v>0</v>
      </c>
      <c r="O209">
        <v>4</v>
      </c>
      <c r="P209">
        <v>162.5</v>
      </c>
      <c r="Q209">
        <f t="shared" si="9"/>
        <v>9.6296296296296298</v>
      </c>
      <c r="R209">
        <f t="shared" si="10"/>
        <v>5.7777777777777777</v>
      </c>
      <c r="S209">
        <f t="shared" si="11"/>
        <v>5.7777777777777777</v>
      </c>
    </row>
    <row r="210" spans="1:19">
      <c r="A210" t="s">
        <v>66</v>
      </c>
      <c r="B210" t="s">
        <v>651</v>
      </c>
      <c r="C210" t="s">
        <v>1213</v>
      </c>
      <c r="D210" t="s">
        <v>1030</v>
      </c>
      <c r="E210">
        <v>29</v>
      </c>
      <c r="F210">
        <v>3</v>
      </c>
      <c r="G210">
        <v>0</v>
      </c>
      <c r="H210">
        <v>28</v>
      </c>
      <c r="I210">
        <v>65</v>
      </c>
      <c r="J210">
        <v>18</v>
      </c>
      <c r="K210">
        <v>68</v>
      </c>
      <c r="L210">
        <v>65</v>
      </c>
      <c r="M210">
        <v>4</v>
      </c>
      <c r="N210">
        <v>3</v>
      </c>
      <c r="O210">
        <v>3</v>
      </c>
      <c r="P210">
        <v>162.5</v>
      </c>
      <c r="Q210">
        <f t="shared" si="9"/>
        <v>9.6296296296296298</v>
      </c>
      <c r="R210">
        <f t="shared" si="10"/>
        <v>5.7777777777777777</v>
      </c>
      <c r="S210">
        <f t="shared" si="11"/>
        <v>5.7777777777777777</v>
      </c>
    </row>
    <row r="211" spans="1:19">
      <c r="A211" t="s">
        <v>1314</v>
      </c>
      <c r="B211" t="s">
        <v>147</v>
      </c>
      <c r="C211" t="s">
        <v>1212</v>
      </c>
      <c r="D211" t="s">
        <v>1041</v>
      </c>
      <c r="E211">
        <v>60</v>
      </c>
      <c r="F211">
        <v>0</v>
      </c>
      <c r="G211">
        <v>0</v>
      </c>
      <c r="H211">
        <v>87</v>
      </c>
      <c r="I211">
        <v>193</v>
      </c>
      <c r="J211">
        <v>0</v>
      </c>
      <c r="K211">
        <v>180</v>
      </c>
      <c r="L211">
        <v>108</v>
      </c>
      <c r="M211">
        <v>12</v>
      </c>
      <c r="N211">
        <v>0</v>
      </c>
      <c r="O211">
        <v>11</v>
      </c>
      <c r="P211">
        <v>162</v>
      </c>
      <c r="Q211">
        <f t="shared" si="9"/>
        <v>9.6</v>
      </c>
      <c r="R211">
        <f t="shared" si="10"/>
        <v>5.76</v>
      </c>
      <c r="S211">
        <f t="shared" si="11"/>
        <v>5.76</v>
      </c>
    </row>
    <row r="212" spans="1:19">
      <c r="A212" t="s">
        <v>684</v>
      </c>
      <c r="B212" t="s">
        <v>685</v>
      </c>
      <c r="C212" t="s">
        <v>1212</v>
      </c>
      <c r="D212" t="s">
        <v>1033</v>
      </c>
      <c r="E212">
        <v>68</v>
      </c>
      <c r="F212">
        <v>0</v>
      </c>
      <c r="G212">
        <v>0</v>
      </c>
      <c r="H212">
        <v>72</v>
      </c>
      <c r="I212">
        <v>157</v>
      </c>
      <c r="J212">
        <v>0</v>
      </c>
      <c r="K212">
        <v>160</v>
      </c>
      <c r="L212">
        <v>116</v>
      </c>
      <c r="M212">
        <v>11</v>
      </c>
      <c r="N212">
        <v>0</v>
      </c>
      <c r="O212">
        <v>10</v>
      </c>
      <c r="P212">
        <v>160.5</v>
      </c>
      <c r="Q212">
        <f t="shared" si="9"/>
        <v>9.5111111111111111</v>
      </c>
      <c r="R212">
        <f t="shared" si="10"/>
        <v>5.7066666666666661</v>
      </c>
      <c r="S212">
        <f t="shared" si="11"/>
        <v>5.7066666666666661</v>
      </c>
    </row>
    <row r="213" spans="1:19">
      <c r="A213" t="s">
        <v>1392</v>
      </c>
      <c r="B213" t="s">
        <v>191</v>
      </c>
      <c r="C213" t="s">
        <v>1213</v>
      </c>
      <c r="D213" t="s">
        <v>1050</v>
      </c>
      <c r="E213">
        <v>34</v>
      </c>
      <c r="F213">
        <v>0</v>
      </c>
      <c r="G213">
        <v>0</v>
      </c>
      <c r="H213">
        <v>47</v>
      </c>
      <c r="I213">
        <v>106</v>
      </c>
      <c r="J213">
        <v>3</v>
      </c>
      <c r="K213">
        <v>110</v>
      </c>
      <c r="L213">
        <v>94</v>
      </c>
      <c r="M213">
        <v>5</v>
      </c>
      <c r="N213">
        <v>0</v>
      </c>
      <c r="O213">
        <v>7</v>
      </c>
      <c r="P213">
        <v>160.5</v>
      </c>
      <c r="Q213">
        <f t="shared" si="9"/>
        <v>9.5111111111111111</v>
      </c>
      <c r="R213">
        <f t="shared" si="10"/>
        <v>5.7066666666666661</v>
      </c>
      <c r="S213">
        <f t="shared" si="11"/>
        <v>5.7066666666666661</v>
      </c>
    </row>
    <row r="214" spans="1:19">
      <c r="A214" t="s">
        <v>644</v>
      </c>
      <c r="B214" t="s">
        <v>645</v>
      </c>
      <c r="C214" t="s">
        <v>1213</v>
      </c>
      <c r="D214" t="s">
        <v>1052</v>
      </c>
      <c r="E214">
        <v>20</v>
      </c>
      <c r="F214">
        <v>2</v>
      </c>
      <c r="G214">
        <v>0</v>
      </c>
      <c r="H214">
        <v>17</v>
      </c>
      <c r="I214">
        <v>29</v>
      </c>
      <c r="J214">
        <v>15</v>
      </c>
      <c r="K214">
        <v>43</v>
      </c>
      <c r="L214">
        <v>59</v>
      </c>
      <c r="M214">
        <v>2</v>
      </c>
      <c r="N214">
        <v>3</v>
      </c>
      <c r="O214">
        <v>3</v>
      </c>
      <c r="P214">
        <v>160</v>
      </c>
      <c r="Q214">
        <f t="shared" si="9"/>
        <v>9.481481481481481</v>
      </c>
      <c r="R214">
        <f t="shared" si="10"/>
        <v>5.6888888888888882</v>
      </c>
      <c r="S214">
        <f t="shared" si="11"/>
        <v>5.6888888888888882</v>
      </c>
    </row>
    <row r="215" spans="1:19">
      <c r="A215" t="s">
        <v>374</v>
      </c>
      <c r="B215" t="s">
        <v>836</v>
      </c>
      <c r="C215" t="s">
        <v>1213</v>
      </c>
      <c r="D215" t="s">
        <v>1033</v>
      </c>
      <c r="E215">
        <v>12</v>
      </c>
      <c r="F215">
        <v>2</v>
      </c>
      <c r="G215">
        <v>0</v>
      </c>
      <c r="H215">
        <v>24</v>
      </c>
      <c r="I215">
        <v>65</v>
      </c>
      <c r="J215">
        <v>19</v>
      </c>
      <c r="K215">
        <v>69</v>
      </c>
      <c r="L215">
        <v>53</v>
      </c>
      <c r="M215">
        <v>4</v>
      </c>
      <c r="N215">
        <v>2</v>
      </c>
      <c r="O215">
        <v>2</v>
      </c>
      <c r="P215">
        <v>159.5</v>
      </c>
      <c r="Q215">
        <f t="shared" si="9"/>
        <v>9.4518518518518526</v>
      </c>
      <c r="R215">
        <f t="shared" si="10"/>
        <v>5.6711111111111112</v>
      </c>
      <c r="S215">
        <f t="shared" si="11"/>
        <v>5.6711111111111112</v>
      </c>
    </row>
    <row r="216" spans="1:19">
      <c r="A216" t="s">
        <v>747</v>
      </c>
      <c r="B216" t="s">
        <v>523</v>
      </c>
      <c r="C216" t="s">
        <v>1212</v>
      </c>
      <c r="D216" t="s">
        <v>1046</v>
      </c>
      <c r="E216">
        <v>42</v>
      </c>
      <c r="F216">
        <v>0</v>
      </c>
      <c r="G216">
        <v>0</v>
      </c>
      <c r="H216">
        <v>67</v>
      </c>
      <c r="I216">
        <v>145</v>
      </c>
      <c r="J216">
        <v>0</v>
      </c>
      <c r="K216">
        <v>137</v>
      </c>
      <c r="L216">
        <v>91</v>
      </c>
      <c r="M216">
        <v>7</v>
      </c>
      <c r="N216">
        <v>0</v>
      </c>
      <c r="O216">
        <v>10</v>
      </c>
      <c r="P216">
        <v>159</v>
      </c>
      <c r="Q216">
        <f t="shared" si="9"/>
        <v>9.4222222222222225</v>
      </c>
      <c r="R216">
        <f t="shared" si="10"/>
        <v>5.6533333333333333</v>
      </c>
      <c r="S216">
        <f t="shared" si="11"/>
        <v>5.6533333333333333</v>
      </c>
    </row>
    <row r="217" spans="1:19">
      <c r="A217" t="s">
        <v>770</v>
      </c>
      <c r="B217" t="s">
        <v>180</v>
      </c>
      <c r="C217" t="s">
        <v>1212</v>
      </c>
      <c r="D217" t="s">
        <v>1044</v>
      </c>
      <c r="E217">
        <v>74</v>
      </c>
      <c r="F217">
        <v>0</v>
      </c>
      <c r="G217">
        <v>0</v>
      </c>
      <c r="H217">
        <v>81</v>
      </c>
      <c r="I217">
        <v>183</v>
      </c>
      <c r="J217">
        <v>0</v>
      </c>
      <c r="K217">
        <v>180</v>
      </c>
      <c r="L217">
        <v>128</v>
      </c>
      <c r="M217">
        <v>11</v>
      </c>
      <c r="N217">
        <v>0</v>
      </c>
      <c r="O217">
        <v>9</v>
      </c>
      <c r="P217">
        <v>159</v>
      </c>
      <c r="Q217">
        <f t="shared" si="9"/>
        <v>9.4222222222222225</v>
      </c>
      <c r="R217">
        <f t="shared" si="10"/>
        <v>5.6533333333333333</v>
      </c>
      <c r="S217">
        <f t="shared" si="11"/>
        <v>5.6533333333333333</v>
      </c>
    </row>
    <row r="218" spans="1:19">
      <c r="A218" t="s">
        <v>699</v>
      </c>
      <c r="B218" t="s">
        <v>110</v>
      </c>
      <c r="C218" t="s">
        <v>1213</v>
      </c>
      <c r="D218" t="s">
        <v>1047</v>
      </c>
      <c r="E218">
        <v>18</v>
      </c>
      <c r="F218">
        <v>4</v>
      </c>
      <c r="G218">
        <v>0</v>
      </c>
      <c r="H218">
        <v>12</v>
      </c>
      <c r="I218">
        <v>26</v>
      </c>
      <c r="J218">
        <v>11</v>
      </c>
      <c r="K218">
        <v>40.700000000000003</v>
      </c>
      <c r="L218">
        <v>44</v>
      </c>
      <c r="M218">
        <v>2</v>
      </c>
      <c r="N218">
        <v>7</v>
      </c>
      <c r="O218">
        <v>3</v>
      </c>
      <c r="P218">
        <v>156.66999999999999</v>
      </c>
      <c r="Q218">
        <f t="shared" si="9"/>
        <v>9.284148148148148</v>
      </c>
      <c r="R218">
        <f t="shared" si="10"/>
        <v>5.5704888888888888</v>
      </c>
      <c r="S218">
        <f t="shared" si="11"/>
        <v>5.5704888888888888</v>
      </c>
    </row>
    <row r="219" spans="1:19">
      <c r="A219" t="s">
        <v>1420</v>
      </c>
      <c r="B219" t="s">
        <v>1524</v>
      </c>
      <c r="C219" t="s">
        <v>1213</v>
      </c>
      <c r="D219" t="s">
        <v>1033</v>
      </c>
      <c r="E219">
        <v>28</v>
      </c>
      <c r="F219">
        <v>4</v>
      </c>
      <c r="G219">
        <v>0</v>
      </c>
      <c r="H219">
        <v>21</v>
      </c>
      <c r="I219">
        <v>48</v>
      </c>
      <c r="J219">
        <v>17</v>
      </c>
      <c r="K219">
        <v>54</v>
      </c>
      <c r="L219">
        <v>71</v>
      </c>
      <c r="M219">
        <v>2</v>
      </c>
      <c r="N219">
        <v>0</v>
      </c>
      <c r="O219">
        <v>4</v>
      </c>
      <c r="P219">
        <v>156.5</v>
      </c>
      <c r="Q219">
        <f t="shared" si="9"/>
        <v>9.2740740740740737</v>
      </c>
      <c r="R219">
        <f t="shared" si="10"/>
        <v>5.5644444444444439</v>
      </c>
      <c r="S219">
        <f t="shared" si="11"/>
        <v>5.5644444444444439</v>
      </c>
    </row>
    <row r="220" spans="1:19">
      <c r="A220" t="s">
        <v>1098</v>
      </c>
      <c r="B220" t="s">
        <v>50</v>
      </c>
      <c r="C220" t="s">
        <v>1212</v>
      </c>
      <c r="D220" t="s">
        <v>1033</v>
      </c>
      <c r="E220">
        <v>34</v>
      </c>
      <c r="F220">
        <v>0</v>
      </c>
      <c r="G220">
        <v>0</v>
      </c>
      <c r="H220">
        <v>75</v>
      </c>
      <c r="I220">
        <v>189</v>
      </c>
      <c r="J220">
        <v>0</v>
      </c>
      <c r="K220">
        <v>160</v>
      </c>
      <c r="L220">
        <v>105</v>
      </c>
      <c r="M220">
        <v>11</v>
      </c>
      <c r="N220">
        <v>0</v>
      </c>
      <c r="O220">
        <v>9</v>
      </c>
      <c r="P220">
        <v>156</v>
      </c>
      <c r="Q220">
        <f t="shared" si="9"/>
        <v>9.2444444444444436</v>
      </c>
      <c r="R220">
        <f t="shared" si="10"/>
        <v>5.546666666666666</v>
      </c>
      <c r="S220">
        <f t="shared" si="11"/>
        <v>5.546666666666666</v>
      </c>
    </row>
    <row r="221" spans="1:19">
      <c r="A221" t="s">
        <v>374</v>
      </c>
      <c r="B221" t="s">
        <v>835</v>
      </c>
      <c r="C221" t="s">
        <v>1213</v>
      </c>
      <c r="D221" t="s">
        <v>1028</v>
      </c>
      <c r="E221">
        <v>20</v>
      </c>
      <c r="F221">
        <v>1</v>
      </c>
      <c r="G221">
        <v>0</v>
      </c>
      <c r="H221">
        <v>14</v>
      </c>
      <c r="I221">
        <v>43</v>
      </c>
      <c r="J221">
        <v>16</v>
      </c>
      <c r="K221">
        <v>49</v>
      </c>
      <c r="L221">
        <v>35</v>
      </c>
      <c r="M221">
        <v>1</v>
      </c>
      <c r="N221">
        <v>3</v>
      </c>
      <c r="O221">
        <v>4</v>
      </c>
      <c r="P221">
        <v>155.5</v>
      </c>
      <c r="Q221">
        <f t="shared" si="9"/>
        <v>9.2148148148148152</v>
      </c>
      <c r="R221">
        <f t="shared" si="10"/>
        <v>5.528888888888889</v>
      </c>
      <c r="S221">
        <f t="shared" si="11"/>
        <v>5.528888888888889</v>
      </c>
    </row>
    <row r="222" spans="1:19">
      <c r="A222" t="s">
        <v>695</v>
      </c>
      <c r="B222" t="s">
        <v>696</v>
      </c>
      <c r="C222" t="s">
        <v>1213</v>
      </c>
      <c r="D222" t="s">
        <v>1042</v>
      </c>
      <c r="E222">
        <v>19</v>
      </c>
      <c r="F222">
        <v>1</v>
      </c>
      <c r="G222">
        <v>0</v>
      </c>
      <c r="H222">
        <v>22</v>
      </c>
      <c r="I222">
        <v>53</v>
      </c>
      <c r="J222">
        <v>17</v>
      </c>
      <c r="K222">
        <v>55</v>
      </c>
      <c r="L222">
        <v>49</v>
      </c>
      <c r="M222">
        <v>2</v>
      </c>
      <c r="N222">
        <v>4</v>
      </c>
      <c r="O222">
        <v>2</v>
      </c>
      <c r="P222">
        <v>155.5</v>
      </c>
      <c r="Q222">
        <f t="shared" si="9"/>
        <v>9.2148148148148152</v>
      </c>
      <c r="R222">
        <f t="shared" si="10"/>
        <v>5.528888888888889</v>
      </c>
      <c r="S222">
        <f t="shared" si="11"/>
        <v>5.528888888888889</v>
      </c>
    </row>
    <row r="223" spans="1:19">
      <c r="A223" t="s">
        <v>1241</v>
      </c>
      <c r="B223" t="s">
        <v>166</v>
      </c>
      <c r="C223" t="s">
        <v>1213</v>
      </c>
      <c r="D223" t="s">
        <v>1063</v>
      </c>
      <c r="E223">
        <v>32</v>
      </c>
      <c r="F223">
        <v>0</v>
      </c>
      <c r="G223">
        <v>0</v>
      </c>
      <c r="H223">
        <v>32</v>
      </c>
      <c r="I223">
        <v>74</v>
      </c>
      <c r="J223">
        <v>12</v>
      </c>
      <c r="K223">
        <v>85</v>
      </c>
      <c r="L223">
        <v>76</v>
      </c>
      <c r="M223">
        <v>3</v>
      </c>
      <c r="N223">
        <v>0</v>
      </c>
      <c r="O223">
        <v>4</v>
      </c>
      <c r="P223">
        <v>155</v>
      </c>
      <c r="Q223">
        <f t="shared" si="9"/>
        <v>9.1851851851851851</v>
      </c>
      <c r="R223">
        <f t="shared" si="10"/>
        <v>5.5111111111111111</v>
      </c>
      <c r="S223">
        <f t="shared" si="11"/>
        <v>5.5111111111111111</v>
      </c>
    </row>
    <row r="224" spans="1:19">
      <c r="A224" t="s">
        <v>1274</v>
      </c>
      <c r="B224" t="s">
        <v>1218</v>
      </c>
      <c r="C224" t="s">
        <v>1213</v>
      </c>
      <c r="D224" t="s">
        <v>1053</v>
      </c>
      <c r="E224">
        <v>18</v>
      </c>
      <c r="F224">
        <v>2</v>
      </c>
      <c r="G224">
        <v>0</v>
      </c>
      <c r="H224">
        <v>13</v>
      </c>
      <c r="I224">
        <v>33</v>
      </c>
      <c r="J224">
        <v>20</v>
      </c>
      <c r="K224">
        <v>45.7</v>
      </c>
      <c r="L224">
        <v>56</v>
      </c>
      <c r="M224">
        <v>2</v>
      </c>
      <c r="N224">
        <v>2</v>
      </c>
      <c r="O224">
        <v>1</v>
      </c>
      <c r="P224">
        <v>154.66999999999999</v>
      </c>
      <c r="Q224">
        <f t="shared" si="9"/>
        <v>9.1656296296296293</v>
      </c>
      <c r="R224">
        <f t="shared" si="10"/>
        <v>5.4993777777777773</v>
      </c>
      <c r="S224">
        <f t="shared" si="11"/>
        <v>5.4993777777777773</v>
      </c>
    </row>
    <row r="225" spans="1:19">
      <c r="A225" t="s">
        <v>886</v>
      </c>
      <c r="B225" t="s">
        <v>143</v>
      </c>
      <c r="C225" t="s">
        <v>1212</v>
      </c>
      <c r="D225" t="s">
        <v>1051</v>
      </c>
      <c r="E225">
        <v>64</v>
      </c>
      <c r="F225">
        <v>0</v>
      </c>
      <c r="G225">
        <v>0</v>
      </c>
      <c r="H225">
        <v>80</v>
      </c>
      <c r="I225">
        <v>165</v>
      </c>
      <c r="J225">
        <v>0</v>
      </c>
      <c r="K225">
        <v>165</v>
      </c>
      <c r="L225">
        <v>130</v>
      </c>
      <c r="M225">
        <v>12</v>
      </c>
      <c r="N225">
        <v>0</v>
      </c>
      <c r="O225">
        <v>8</v>
      </c>
      <c r="P225">
        <v>152.5</v>
      </c>
      <c r="Q225">
        <f t="shared" si="9"/>
        <v>9.0370370370370363</v>
      </c>
      <c r="R225">
        <f t="shared" si="10"/>
        <v>5.4222222222222216</v>
      </c>
      <c r="S225">
        <f t="shared" si="11"/>
        <v>5.4222222222222216</v>
      </c>
    </row>
    <row r="226" spans="1:19">
      <c r="A226" t="s">
        <v>905</v>
      </c>
      <c r="B226" t="s">
        <v>899</v>
      </c>
      <c r="C226" t="s">
        <v>1213</v>
      </c>
      <c r="D226" t="s">
        <v>1040</v>
      </c>
      <c r="E226">
        <v>14</v>
      </c>
      <c r="F226">
        <v>3</v>
      </c>
      <c r="G226">
        <v>0</v>
      </c>
      <c r="H226">
        <v>14</v>
      </c>
      <c r="I226">
        <v>48</v>
      </c>
      <c r="J226">
        <v>15</v>
      </c>
      <c r="K226">
        <v>56.3</v>
      </c>
      <c r="L226">
        <v>54</v>
      </c>
      <c r="M226">
        <v>4</v>
      </c>
      <c r="N226">
        <v>2</v>
      </c>
      <c r="O226">
        <v>3</v>
      </c>
      <c r="P226">
        <v>151.33000000000001</v>
      </c>
      <c r="Q226">
        <f t="shared" si="9"/>
        <v>8.9677037037037053</v>
      </c>
      <c r="R226">
        <f t="shared" si="10"/>
        <v>5.3806222222222226</v>
      </c>
      <c r="S226">
        <f t="shared" si="11"/>
        <v>5.3806222222222226</v>
      </c>
    </row>
    <row r="227" spans="1:19">
      <c r="A227" t="s">
        <v>966</v>
      </c>
      <c r="B227" t="s">
        <v>30</v>
      </c>
      <c r="C227" t="s">
        <v>1213</v>
      </c>
      <c r="D227" t="s">
        <v>1030</v>
      </c>
      <c r="E227">
        <v>29</v>
      </c>
      <c r="F227">
        <v>1</v>
      </c>
      <c r="G227">
        <v>0</v>
      </c>
      <c r="H227">
        <v>26</v>
      </c>
      <c r="I227">
        <v>47</v>
      </c>
      <c r="J227">
        <v>17</v>
      </c>
      <c r="K227">
        <v>60</v>
      </c>
      <c r="L227">
        <v>59</v>
      </c>
      <c r="M227">
        <v>2</v>
      </c>
      <c r="N227">
        <v>1</v>
      </c>
      <c r="O227">
        <v>3</v>
      </c>
      <c r="P227">
        <v>150.5</v>
      </c>
      <c r="Q227">
        <f t="shared" si="9"/>
        <v>8.9185185185185194</v>
      </c>
      <c r="R227">
        <f t="shared" si="10"/>
        <v>5.3511111111111118</v>
      </c>
      <c r="S227">
        <f t="shared" si="11"/>
        <v>5.3511111111111118</v>
      </c>
    </row>
    <row r="228" spans="1:19">
      <c r="A228" t="s">
        <v>263</v>
      </c>
      <c r="B228" t="s">
        <v>1705</v>
      </c>
      <c r="C228" t="s">
        <v>1213</v>
      </c>
      <c r="D228" t="s">
        <v>1039</v>
      </c>
      <c r="E228">
        <v>23</v>
      </c>
      <c r="F228">
        <v>0</v>
      </c>
      <c r="G228">
        <v>0</v>
      </c>
      <c r="H228">
        <v>16</v>
      </c>
      <c r="I228">
        <v>55</v>
      </c>
      <c r="J228">
        <v>9</v>
      </c>
      <c r="K228">
        <v>65</v>
      </c>
      <c r="L228">
        <v>47</v>
      </c>
      <c r="M228">
        <v>0</v>
      </c>
      <c r="N228">
        <v>0</v>
      </c>
      <c r="O228">
        <v>6</v>
      </c>
      <c r="P228">
        <v>149.5</v>
      </c>
      <c r="Q228">
        <f t="shared" si="9"/>
        <v>8.8592592592592592</v>
      </c>
      <c r="R228">
        <f t="shared" si="10"/>
        <v>5.3155555555555551</v>
      </c>
      <c r="S228">
        <f t="shared" si="11"/>
        <v>5.3155555555555551</v>
      </c>
    </row>
    <row r="229" spans="1:19">
      <c r="A229" t="s">
        <v>1021</v>
      </c>
      <c r="B229" t="s">
        <v>70</v>
      </c>
      <c r="C229" t="s">
        <v>1212</v>
      </c>
      <c r="D229" t="s">
        <v>1339</v>
      </c>
      <c r="E229">
        <v>67</v>
      </c>
      <c r="F229">
        <v>0</v>
      </c>
      <c r="G229">
        <v>0</v>
      </c>
      <c r="H229">
        <v>64</v>
      </c>
      <c r="I229">
        <v>132</v>
      </c>
      <c r="J229">
        <v>2</v>
      </c>
      <c r="K229">
        <v>136</v>
      </c>
      <c r="L229">
        <v>104</v>
      </c>
      <c r="M229">
        <v>8</v>
      </c>
      <c r="N229">
        <v>0</v>
      </c>
      <c r="O229">
        <v>9</v>
      </c>
      <c r="P229">
        <v>149</v>
      </c>
      <c r="Q229">
        <f t="shared" si="9"/>
        <v>8.8296296296296291</v>
      </c>
      <c r="R229">
        <f t="shared" si="10"/>
        <v>5.2977777777777773</v>
      </c>
      <c r="S229">
        <f t="shared" si="11"/>
        <v>5.2977777777777773</v>
      </c>
    </row>
    <row r="230" spans="1:19">
      <c r="A230" t="s">
        <v>958</v>
      </c>
      <c r="B230" t="s">
        <v>876</v>
      </c>
      <c r="C230" t="s">
        <v>1213</v>
      </c>
      <c r="D230" t="s">
        <v>1040</v>
      </c>
      <c r="E230">
        <v>20</v>
      </c>
      <c r="F230">
        <v>3</v>
      </c>
      <c r="G230">
        <v>0</v>
      </c>
      <c r="H230">
        <v>16</v>
      </c>
      <c r="I230">
        <v>33</v>
      </c>
      <c r="J230">
        <v>5</v>
      </c>
      <c r="K230">
        <v>40</v>
      </c>
      <c r="L230">
        <v>51</v>
      </c>
      <c r="M230">
        <v>3</v>
      </c>
      <c r="N230">
        <v>11</v>
      </c>
      <c r="O230">
        <v>2</v>
      </c>
      <c r="P230">
        <v>148.5</v>
      </c>
      <c r="Q230">
        <f t="shared" si="9"/>
        <v>8.8000000000000007</v>
      </c>
      <c r="R230">
        <f t="shared" si="10"/>
        <v>5.28</v>
      </c>
      <c r="S230">
        <f t="shared" si="11"/>
        <v>5.28</v>
      </c>
    </row>
    <row r="231" spans="1:19">
      <c r="A231" t="s">
        <v>842</v>
      </c>
      <c r="B231" t="s">
        <v>34</v>
      </c>
      <c r="C231" t="s">
        <v>1213</v>
      </c>
      <c r="D231" t="s">
        <v>1048</v>
      </c>
      <c r="E231">
        <v>20</v>
      </c>
      <c r="F231">
        <v>2</v>
      </c>
      <c r="G231">
        <v>0</v>
      </c>
      <c r="H231">
        <v>25</v>
      </c>
      <c r="I231">
        <v>60</v>
      </c>
      <c r="J231">
        <v>10</v>
      </c>
      <c r="K231">
        <v>60</v>
      </c>
      <c r="L231">
        <v>45</v>
      </c>
      <c r="M231">
        <v>4</v>
      </c>
      <c r="N231">
        <v>6</v>
      </c>
      <c r="O231">
        <v>4</v>
      </c>
      <c r="P231">
        <v>148.5</v>
      </c>
      <c r="Q231">
        <f t="shared" si="9"/>
        <v>8.8000000000000007</v>
      </c>
      <c r="R231">
        <f t="shared" si="10"/>
        <v>5.28</v>
      </c>
      <c r="S231">
        <f t="shared" si="11"/>
        <v>5.28</v>
      </c>
    </row>
    <row r="232" spans="1:19">
      <c r="A232" t="s">
        <v>1448</v>
      </c>
      <c r="B232" t="s">
        <v>1540</v>
      </c>
      <c r="C232" t="s">
        <v>1212</v>
      </c>
      <c r="D232" t="s">
        <v>1054</v>
      </c>
      <c r="E232">
        <v>50</v>
      </c>
      <c r="F232">
        <v>0</v>
      </c>
      <c r="G232">
        <v>0</v>
      </c>
      <c r="H232">
        <v>92</v>
      </c>
      <c r="I232">
        <v>200</v>
      </c>
      <c r="J232">
        <v>0</v>
      </c>
      <c r="K232">
        <v>180</v>
      </c>
      <c r="L232">
        <v>110</v>
      </c>
      <c r="M232">
        <v>12</v>
      </c>
      <c r="N232">
        <v>0</v>
      </c>
      <c r="O232">
        <v>9</v>
      </c>
      <c r="P232">
        <v>148</v>
      </c>
      <c r="Q232">
        <f t="shared" si="9"/>
        <v>8.7703703703703706</v>
      </c>
      <c r="R232">
        <f t="shared" si="10"/>
        <v>5.2622222222222224</v>
      </c>
      <c r="S232">
        <f t="shared" si="11"/>
        <v>5.2622222222222224</v>
      </c>
    </row>
    <row r="233" spans="1:19">
      <c r="A233" t="s">
        <v>428</v>
      </c>
      <c r="B233" t="s">
        <v>833</v>
      </c>
      <c r="C233" t="s">
        <v>1213</v>
      </c>
      <c r="D233" t="s">
        <v>1050</v>
      </c>
      <c r="E233">
        <v>20</v>
      </c>
      <c r="F233">
        <v>2</v>
      </c>
      <c r="G233">
        <v>0</v>
      </c>
      <c r="H233">
        <v>17</v>
      </c>
      <c r="I233">
        <v>42</v>
      </c>
      <c r="J233">
        <v>15</v>
      </c>
      <c r="K233">
        <v>45.7</v>
      </c>
      <c r="L233">
        <v>51</v>
      </c>
      <c r="M233">
        <v>2</v>
      </c>
      <c r="N233">
        <v>0</v>
      </c>
      <c r="O233">
        <v>5</v>
      </c>
      <c r="P233">
        <v>147.16999999999999</v>
      </c>
      <c r="Q233">
        <f t="shared" si="9"/>
        <v>8.7211851851851847</v>
      </c>
      <c r="R233">
        <f t="shared" si="10"/>
        <v>5.2327111111111106</v>
      </c>
      <c r="S233">
        <f t="shared" si="11"/>
        <v>5.2327111111111106</v>
      </c>
    </row>
    <row r="234" spans="1:19">
      <c r="A234" t="s">
        <v>1435</v>
      </c>
      <c r="B234" t="s">
        <v>408</v>
      </c>
      <c r="C234" t="s">
        <v>1212</v>
      </c>
      <c r="D234" t="s">
        <v>1339</v>
      </c>
      <c r="E234">
        <v>64</v>
      </c>
      <c r="F234">
        <v>0</v>
      </c>
      <c r="G234">
        <v>0</v>
      </c>
      <c r="H234">
        <v>78</v>
      </c>
      <c r="I234">
        <v>174</v>
      </c>
      <c r="J234">
        <v>0</v>
      </c>
      <c r="K234">
        <v>170</v>
      </c>
      <c r="L234">
        <v>123</v>
      </c>
      <c r="M234">
        <v>12</v>
      </c>
      <c r="N234">
        <v>0</v>
      </c>
      <c r="O234">
        <v>8</v>
      </c>
      <c r="P234">
        <v>147</v>
      </c>
      <c r="Q234">
        <f t="shared" si="9"/>
        <v>8.7111111111111104</v>
      </c>
      <c r="R234">
        <f t="shared" si="10"/>
        <v>5.2266666666666657</v>
      </c>
      <c r="S234">
        <f t="shared" si="11"/>
        <v>5.2266666666666657</v>
      </c>
    </row>
    <row r="235" spans="1:19">
      <c r="A235" t="s">
        <v>987</v>
      </c>
      <c r="B235" t="s">
        <v>143</v>
      </c>
      <c r="C235" t="s">
        <v>1212</v>
      </c>
      <c r="D235" t="s">
        <v>1038</v>
      </c>
      <c r="E235">
        <v>39</v>
      </c>
      <c r="F235">
        <v>0</v>
      </c>
      <c r="G235">
        <v>0</v>
      </c>
      <c r="H235">
        <v>53</v>
      </c>
      <c r="I235">
        <v>118</v>
      </c>
      <c r="J235">
        <v>0</v>
      </c>
      <c r="K235">
        <v>120</v>
      </c>
      <c r="L235">
        <v>95</v>
      </c>
      <c r="M235">
        <v>8</v>
      </c>
      <c r="N235">
        <v>0</v>
      </c>
      <c r="O235">
        <v>8</v>
      </c>
      <c r="P235">
        <v>146.5</v>
      </c>
      <c r="Q235">
        <f t="shared" si="9"/>
        <v>8.681481481481482</v>
      </c>
      <c r="R235">
        <f t="shared" si="10"/>
        <v>5.2088888888888887</v>
      </c>
      <c r="S235">
        <f t="shared" si="11"/>
        <v>5.2088888888888887</v>
      </c>
    </row>
    <row r="236" spans="1:19">
      <c r="A236" t="s">
        <v>540</v>
      </c>
      <c r="B236" t="s">
        <v>392</v>
      </c>
      <c r="C236" t="s">
        <v>1213</v>
      </c>
      <c r="D236" t="s">
        <v>1053</v>
      </c>
      <c r="E236">
        <v>23</v>
      </c>
      <c r="F236">
        <v>2</v>
      </c>
      <c r="G236">
        <v>0</v>
      </c>
      <c r="H236">
        <v>18</v>
      </c>
      <c r="I236">
        <v>45</v>
      </c>
      <c r="J236">
        <v>18</v>
      </c>
      <c r="K236">
        <v>58</v>
      </c>
      <c r="L236">
        <v>43</v>
      </c>
      <c r="M236">
        <v>3</v>
      </c>
      <c r="N236">
        <v>0</v>
      </c>
      <c r="O236">
        <v>4</v>
      </c>
      <c r="P236">
        <v>145.5</v>
      </c>
      <c r="Q236">
        <f t="shared" si="9"/>
        <v>8.6222222222222218</v>
      </c>
      <c r="R236">
        <f t="shared" si="10"/>
        <v>5.1733333333333329</v>
      </c>
      <c r="S236">
        <f t="shared" si="11"/>
        <v>5.1733333333333329</v>
      </c>
    </row>
    <row r="237" spans="1:19">
      <c r="A237" t="s">
        <v>898</v>
      </c>
      <c r="B237" t="s">
        <v>899</v>
      </c>
      <c r="C237" t="s">
        <v>1213</v>
      </c>
      <c r="D237" t="s">
        <v>1038</v>
      </c>
      <c r="E237">
        <v>10</v>
      </c>
      <c r="F237">
        <v>1</v>
      </c>
      <c r="G237">
        <v>0</v>
      </c>
      <c r="H237">
        <v>14</v>
      </c>
      <c r="I237">
        <v>36</v>
      </c>
      <c r="J237">
        <v>13</v>
      </c>
      <c r="K237">
        <v>48.7</v>
      </c>
      <c r="L237">
        <v>44</v>
      </c>
      <c r="M237">
        <v>1</v>
      </c>
      <c r="N237">
        <v>0</v>
      </c>
      <c r="O237">
        <v>4</v>
      </c>
      <c r="P237">
        <v>144.66999999999999</v>
      </c>
      <c r="Q237">
        <f t="shared" si="9"/>
        <v>8.5730370370370359</v>
      </c>
      <c r="R237">
        <f t="shared" si="10"/>
        <v>5.1438222222222212</v>
      </c>
      <c r="S237">
        <f t="shared" si="11"/>
        <v>5.1438222222222212</v>
      </c>
    </row>
    <row r="238" spans="1:19">
      <c r="A238" t="s">
        <v>701</v>
      </c>
      <c r="B238" t="s">
        <v>356</v>
      </c>
      <c r="C238" t="s">
        <v>1212</v>
      </c>
      <c r="D238" t="s">
        <v>1054</v>
      </c>
      <c r="E238">
        <v>47</v>
      </c>
      <c r="F238">
        <v>0</v>
      </c>
      <c r="G238">
        <v>0</v>
      </c>
      <c r="H238">
        <v>90</v>
      </c>
      <c r="I238">
        <v>203</v>
      </c>
      <c r="J238">
        <v>0</v>
      </c>
      <c r="K238">
        <v>185</v>
      </c>
      <c r="L238">
        <v>99</v>
      </c>
      <c r="M238">
        <v>12</v>
      </c>
      <c r="N238">
        <v>0</v>
      </c>
      <c r="O238">
        <v>9</v>
      </c>
      <c r="P238">
        <v>144.5</v>
      </c>
      <c r="Q238">
        <f t="shared" si="9"/>
        <v>8.5629629629629633</v>
      </c>
      <c r="R238">
        <f t="shared" si="10"/>
        <v>5.137777777777778</v>
      </c>
      <c r="S238">
        <f t="shared" si="11"/>
        <v>5.137777777777778</v>
      </c>
    </row>
    <row r="239" spans="1:19">
      <c r="A239" t="s">
        <v>978</v>
      </c>
      <c r="B239" t="s">
        <v>979</v>
      </c>
      <c r="C239" t="s">
        <v>1213</v>
      </c>
      <c r="D239" t="s">
        <v>1043</v>
      </c>
      <c r="E239">
        <v>27</v>
      </c>
      <c r="F239">
        <v>1</v>
      </c>
      <c r="G239">
        <v>0</v>
      </c>
      <c r="H239">
        <v>35</v>
      </c>
      <c r="I239">
        <v>74</v>
      </c>
      <c r="J239">
        <v>4</v>
      </c>
      <c r="K239">
        <v>80</v>
      </c>
      <c r="L239">
        <v>73</v>
      </c>
      <c r="M239">
        <v>4</v>
      </c>
      <c r="N239">
        <v>3</v>
      </c>
      <c r="O239">
        <v>5</v>
      </c>
      <c r="P239">
        <v>144.5</v>
      </c>
      <c r="Q239">
        <f t="shared" si="9"/>
        <v>8.5629629629629633</v>
      </c>
      <c r="R239">
        <f t="shared" si="10"/>
        <v>5.137777777777778</v>
      </c>
      <c r="S239">
        <f t="shared" si="11"/>
        <v>5.137777777777778</v>
      </c>
    </row>
    <row r="240" spans="1:19">
      <c r="A240" t="s">
        <v>1668</v>
      </c>
      <c r="B240" t="s">
        <v>191</v>
      </c>
      <c r="C240" t="s">
        <v>1213</v>
      </c>
      <c r="D240" t="s">
        <v>1050</v>
      </c>
      <c r="E240">
        <v>27</v>
      </c>
      <c r="F240">
        <v>1</v>
      </c>
      <c r="G240">
        <v>0</v>
      </c>
      <c r="H240">
        <v>22</v>
      </c>
      <c r="I240">
        <v>42</v>
      </c>
      <c r="J240">
        <v>14</v>
      </c>
      <c r="K240">
        <v>55</v>
      </c>
      <c r="L240">
        <v>52</v>
      </c>
      <c r="M240">
        <v>3</v>
      </c>
      <c r="N240">
        <v>3</v>
      </c>
      <c r="O240">
        <v>3</v>
      </c>
      <c r="P240">
        <v>144</v>
      </c>
      <c r="Q240">
        <f t="shared" si="9"/>
        <v>8.5333333333333332</v>
      </c>
      <c r="R240">
        <f t="shared" si="10"/>
        <v>5.12</v>
      </c>
      <c r="S240">
        <f t="shared" si="11"/>
        <v>5.12</v>
      </c>
    </row>
    <row r="241" spans="1:19">
      <c r="A241" t="s">
        <v>1412</v>
      </c>
      <c r="B241" t="s">
        <v>80</v>
      </c>
      <c r="C241" t="s">
        <v>1212</v>
      </c>
      <c r="D241" t="s">
        <v>1031</v>
      </c>
      <c r="E241">
        <v>31</v>
      </c>
      <c r="F241">
        <v>0</v>
      </c>
      <c r="G241">
        <v>0</v>
      </c>
      <c r="H241">
        <v>93</v>
      </c>
      <c r="I241">
        <v>202</v>
      </c>
      <c r="J241">
        <v>0</v>
      </c>
      <c r="K241">
        <v>185</v>
      </c>
      <c r="L241">
        <v>86</v>
      </c>
      <c r="M241">
        <v>13</v>
      </c>
      <c r="N241">
        <v>0</v>
      </c>
      <c r="O241">
        <v>9</v>
      </c>
      <c r="P241">
        <v>143.5</v>
      </c>
      <c r="Q241">
        <f t="shared" si="9"/>
        <v>8.5037037037037031</v>
      </c>
      <c r="R241">
        <f t="shared" si="10"/>
        <v>5.1022222222222213</v>
      </c>
      <c r="S241">
        <f t="shared" si="11"/>
        <v>5.1022222222222213</v>
      </c>
    </row>
    <row r="242" spans="1:19">
      <c r="A242" t="s">
        <v>730</v>
      </c>
      <c r="B242" t="s">
        <v>85</v>
      </c>
      <c r="C242" t="s">
        <v>1213</v>
      </c>
      <c r="D242" t="s">
        <v>1026</v>
      </c>
      <c r="E242">
        <v>15</v>
      </c>
      <c r="F242">
        <v>3</v>
      </c>
      <c r="G242">
        <v>0</v>
      </c>
      <c r="H242">
        <v>17</v>
      </c>
      <c r="I242">
        <v>41</v>
      </c>
      <c r="J242">
        <v>5</v>
      </c>
      <c r="K242">
        <v>49.7</v>
      </c>
      <c r="L242">
        <v>46</v>
      </c>
      <c r="M242">
        <v>3</v>
      </c>
      <c r="N242">
        <v>8</v>
      </c>
      <c r="O242">
        <v>3</v>
      </c>
      <c r="P242">
        <v>142.66999999999999</v>
      </c>
      <c r="Q242">
        <f t="shared" si="9"/>
        <v>8.4545185185185172</v>
      </c>
      <c r="R242">
        <f t="shared" si="10"/>
        <v>5.0727111111111105</v>
      </c>
      <c r="S242">
        <f t="shared" si="11"/>
        <v>5.0727111111111105</v>
      </c>
    </row>
    <row r="243" spans="1:19">
      <c r="A243" t="s">
        <v>779</v>
      </c>
      <c r="B243" t="s">
        <v>666</v>
      </c>
      <c r="C243" t="s">
        <v>1213</v>
      </c>
      <c r="D243" t="s">
        <v>1034</v>
      </c>
      <c r="E243">
        <v>30</v>
      </c>
      <c r="F243">
        <v>2</v>
      </c>
      <c r="G243">
        <v>0</v>
      </c>
      <c r="H243">
        <v>28</v>
      </c>
      <c r="I243">
        <v>55</v>
      </c>
      <c r="J243">
        <v>13</v>
      </c>
      <c r="K243">
        <v>64.3</v>
      </c>
      <c r="L243">
        <v>55</v>
      </c>
      <c r="M243">
        <v>5</v>
      </c>
      <c r="N243">
        <v>3</v>
      </c>
      <c r="O243">
        <v>4</v>
      </c>
      <c r="P243">
        <v>141.83000000000001</v>
      </c>
      <c r="Q243">
        <f t="shared" si="9"/>
        <v>8.404740740740742</v>
      </c>
      <c r="R243">
        <f t="shared" si="10"/>
        <v>5.0428444444444454</v>
      </c>
      <c r="S243">
        <f t="shared" si="11"/>
        <v>5.0428444444444454</v>
      </c>
    </row>
    <row r="244" spans="1:19">
      <c r="A244" t="s">
        <v>92</v>
      </c>
      <c r="B244" t="s">
        <v>382</v>
      </c>
      <c r="C244" t="s">
        <v>1213</v>
      </c>
      <c r="D244" t="s">
        <v>1036</v>
      </c>
      <c r="E244">
        <v>23</v>
      </c>
      <c r="F244">
        <v>2</v>
      </c>
      <c r="G244">
        <v>0</v>
      </c>
      <c r="H244">
        <v>23</v>
      </c>
      <c r="I244">
        <v>59</v>
      </c>
      <c r="J244">
        <v>14</v>
      </c>
      <c r="K244">
        <v>67</v>
      </c>
      <c r="L244">
        <v>53</v>
      </c>
      <c r="M244">
        <v>2</v>
      </c>
      <c r="N244">
        <v>1</v>
      </c>
      <c r="O244">
        <v>3</v>
      </c>
      <c r="P244">
        <v>139</v>
      </c>
      <c r="Q244">
        <f t="shared" si="9"/>
        <v>8.2370370370370374</v>
      </c>
      <c r="R244">
        <f t="shared" si="10"/>
        <v>4.9422222222222221</v>
      </c>
      <c r="S244">
        <f t="shared" si="11"/>
        <v>4.9422222222222221</v>
      </c>
    </row>
    <row r="245" spans="1:19">
      <c r="A245" t="s">
        <v>628</v>
      </c>
      <c r="B245" t="s">
        <v>625</v>
      </c>
      <c r="C245" t="s">
        <v>1213</v>
      </c>
      <c r="D245" t="s">
        <v>1028</v>
      </c>
      <c r="E245">
        <v>24</v>
      </c>
      <c r="F245">
        <v>2</v>
      </c>
      <c r="G245">
        <v>0</v>
      </c>
      <c r="H245">
        <v>20</v>
      </c>
      <c r="I245">
        <v>53</v>
      </c>
      <c r="J245">
        <v>12</v>
      </c>
      <c r="K245">
        <v>58.3</v>
      </c>
      <c r="L245">
        <v>52</v>
      </c>
      <c r="M245">
        <v>2</v>
      </c>
      <c r="N245">
        <v>3</v>
      </c>
      <c r="O245">
        <v>3</v>
      </c>
      <c r="P245">
        <v>138.83000000000001</v>
      </c>
      <c r="Q245">
        <f t="shared" si="9"/>
        <v>8.226962962962963</v>
      </c>
      <c r="R245">
        <f t="shared" si="10"/>
        <v>4.936177777777778</v>
      </c>
      <c r="S245">
        <f t="shared" si="11"/>
        <v>4.936177777777778</v>
      </c>
    </row>
    <row r="246" spans="1:19">
      <c r="A246" t="s">
        <v>1235</v>
      </c>
      <c r="B246" t="s">
        <v>70</v>
      </c>
      <c r="C246" t="s">
        <v>1213</v>
      </c>
      <c r="D246" t="s">
        <v>1043</v>
      </c>
      <c r="E246">
        <v>33</v>
      </c>
      <c r="F246">
        <v>1</v>
      </c>
      <c r="G246">
        <v>0</v>
      </c>
      <c r="H246">
        <v>44</v>
      </c>
      <c r="I246">
        <v>88</v>
      </c>
      <c r="J246">
        <v>5</v>
      </c>
      <c r="K246">
        <v>95</v>
      </c>
      <c r="L246">
        <v>86</v>
      </c>
      <c r="M246">
        <v>4</v>
      </c>
      <c r="N246">
        <v>0</v>
      </c>
      <c r="O246">
        <v>5</v>
      </c>
      <c r="P246">
        <v>138</v>
      </c>
      <c r="Q246">
        <f t="shared" si="9"/>
        <v>8.1777777777777771</v>
      </c>
      <c r="R246">
        <f t="shared" si="10"/>
        <v>4.9066666666666663</v>
      </c>
      <c r="S246">
        <f t="shared" si="11"/>
        <v>4.9066666666666663</v>
      </c>
    </row>
    <row r="247" spans="1:19">
      <c r="A247" t="s">
        <v>951</v>
      </c>
      <c r="B247" t="s">
        <v>623</v>
      </c>
      <c r="C247" t="s">
        <v>1213</v>
      </c>
      <c r="D247" t="s">
        <v>1036</v>
      </c>
      <c r="E247">
        <v>21</v>
      </c>
      <c r="F247">
        <v>3</v>
      </c>
      <c r="G247">
        <v>0</v>
      </c>
      <c r="H247">
        <v>20</v>
      </c>
      <c r="I247">
        <v>45</v>
      </c>
      <c r="J247">
        <v>5</v>
      </c>
      <c r="K247">
        <v>54.7</v>
      </c>
      <c r="L247">
        <v>55</v>
      </c>
      <c r="M247">
        <v>3</v>
      </c>
      <c r="N247">
        <v>8</v>
      </c>
      <c r="O247">
        <v>2</v>
      </c>
      <c r="P247">
        <v>137.16999999999999</v>
      </c>
      <c r="Q247">
        <f t="shared" si="9"/>
        <v>8.1285925925925913</v>
      </c>
      <c r="R247">
        <f t="shared" si="10"/>
        <v>4.8771555555555546</v>
      </c>
      <c r="S247">
        <f t="shared" si="11"/>
        <v>4.8771555555555546</v>
      </c>
    </row>
    <row r="248" spans="1:19">
      <c r="A248" t="s">
        <v>815</v>
      </c>
      <c r="B248" t="s">
        <v>103</v>
      </c>
      <c r="C248" t="s">
        <v>1212</v>
      </c>
      <c r="D248" t="s">
        <v>1052</v>
      </c>
      <c r="E248">
        <v>64</v>
      </c>
      <c r="F248">
        <v>0</v>
      </c>
      <c r="G248">
        <v>0</v>
      </c>
      <c r="H248">
        <v>82</v>
      </c>
      <c r="I248">
        <v>170</v>
      </c>
      <c r="J248">
        <v>0</v>
      </c>
      <c r="K248">
        <v>165</v>
      </c>
      <c r="L248">
        <v>92</v>
      </c>
      <c r="M248">
        <v>10</v>
      </c>
      <c r="N248">
        <v>0</v>
      </c>
      <c r="O248">
        <v>10</v>
      </c>
      <c r="P248">
        <v>137</v>
      </c>
      <c r="Q248">
        <f t="shared" si="9"/>
        <v>8.1185185185185187</v>
      </c>
      <c r="R248">
        <f t="shared" si="10"/>
        <v>4.8711111111111114</v>
      </c>
      <c r="S248">
        <f t="shared" si="11"/>
        <v>4.8711111111111114</v>
      </c>
    </row>
    <row r="249" spans="1:19">
      <c r="A249" t="s">
        <v>1474</v>
      </c>
      <c r="B249" t="s">
        <v>338</v>
      </c>
      <c r="C249" t="s">
        <v>1213</v>
      </c>
      <c r="D249" t="s">
        <v>1029</v>
      </c>
      <c r="E249">
        <v>76</v>
      </c>
      <c r="F249">
        <v>0</v>
      </c>
      <c r="G249">
        <v>0</v>
      </c>
      <c r="H249">
        <v>84</v>
      </c>
      <c r="I249">
        <v>170</v>
      </c>
      <c r="J249">
        <v>0</v>
      </c>
      <c r="K249">
        <v>170</v>
      </c>
      <c r="L249">
        <v>123</v>
      </c>
      <c r="M249">
        <v>11</v>
      </c>
      <c r="N249">
        <v>0</v>
      </c>
      <c r="O249">
        <v>8</v>
      </c>
      <c r="P249">
        <v>137</v>
      </c>
      <c r="Q249">
        <f t="shared" si="9"/>
        <v>8.1185185185185187</v>
      </c>
      <c r="R249">
        <f t="shared" si="10"/>
        <v>4.8711111111111114</v>
      </c>
      <c r="S249">
        <f t="shared" si="11"/>
        <v>4.8711111111111114</v>
      </c>
    </row>
    <row r="250" spans="1:19">
      <c r="A250" t="s">
        <v>928</v>
      </c>
      <c r="B250" t="s">
        <v>656</v>
      </c>
      <c r="C250" t="s">
        <v>1213</v>
      </c>
      <c r="D250" t="s">
        <v>1339</v>
      </c>
      <c r="E250">
        <v>18</v>
      </c>
      <c r="F250">
        <v>6</v>
      </c>
      <c r="G250">
        <v>0</v>
      </c>
      <c r="H250">
        <v>36</v>
      </c>
      <c r="I250">
        <v>74</v>
      </c>
      <c r="J250">
        <v>16</v>
      </c>
      <c r="K250">
        <v>62</v>
      </c>
      <c r="L250">
        <v>40</v>
      </c>
      <c r="M250">
        <v>4</v>
      </c>
      <c r="N250">
        <v>4</v>
      </c>
      <c r="O250">
        <v>4</v>
      </c>
      <c r="P250">
        <v>137</v>
      </c>
      <c r="Q250">
        <f t="shared" si="9"/>
        <v>8.1185185185185187</v>
      </c>
      <c r="R250">
        <f t="shared" si="10"/>
        <v>4.8711111111111114</v>
      </c>
      <c r="S250">
        <f t="shared" si="11"/>
        <v>4.8711111111111114</v>
      </c>
    </row>
    <row r="251" spans="1:19">
      <c r="A251" t="s">
        <v>3706</v>
      </c>
      <c r="B251" t="s">
        <v>371</v>
      </c>
      <c r="C251" t="s">
        <v>1878</v>
      </c>
      <c r="D251" t="s">
        <v>1031</v>
      </c>
      <c r="E251">
        <v>56</v>
      </c>
      <c r="F251">
        <v>0</v>
      </c>
      <c r="G251">
        <v>0</v>
      </c>
      <c r="H251">
        <v>52</v>
      </c>
      <c r="I251">
        <v>96</v>
      </c>
      <c r="J251">
        <v>0</v>
      </c>
      <c r="K251">
        <v>115</v>
      </c>
      <c r="L251">
        <v>105</v>
      </c>
      <c r="M251">
        <v>8</v>
      </c>
      <c r="N251">
        <v>0</v>
      </c>
      <c r="O251">
        <v>7</v>
      </c>
      <c r="P251">
        <v>136</v>
      </c>
      <c r="Q251">
        <f t="shared" si="9"/>
        <v>8.0592592592592585</v>
      </c>
      <c r="R251">
        <f t="shared" si="10"/>
        <v>4.8355555555555547</v>
      </c>
      <c r="S251">
        <f t="shared" si="11"/>
        <v>4.8355555555555547</v>
      </c>
    </row>
    <row r="252" spans="1:19">
      <c r="A252" t="s">
        <v>831</v>
      </c>
      <c r="B252" t="s">
        <v>832</v>
      </c>
      <c r="C252" t="s">
        <v>1213</v>
      </c>
      <c r="D252" t="s">
        <v>1031</v>
      </c>
      <c r="E252">
        <v>17</v>
      </c>
      <c r="F252">
        <v>5</v>
      </c>
      <c r="G252">
        <v>0</v>
      </c>
      <c r="H252">
        <v>27</v>
      </c>
      <c r="I252">
        <v>66</v>
      </c>
      <c r="J252">
        <v>15</v>
      </c>
      <c r="K252">
        <v>66.3</v>
      </c>
      <c r="L252">
        <v>54</v>
      </c>
      <c r="M252">
        <v>6</v>
      </c>
      <c r="N252">
        <v>1</v>
      </c>
      <c r="O252">
        <v>4</v>
      </c>
      <c r="P252">
        <v>135.83000000000001</v>
      </c>
      <c r="Q252">
        <f t="shared" si="9"/>
        <v>8.0491851851851859</v>
      </c>
      <c r="R252">
        <f t="shared" si="10"/>
        <v>4.8295111111111115</v>
      </c>
      <c r="S252">
        <f t="shared" si="11"/>
        <v>4.8295111111111115</v>
      </c>
    </row>
    <row r="253" spans="1:19">
      <c r="A253" t="s">
        <v>753</v>
      </c>
      <c r="B253" t="s">
        <v>754</v>
      </c>
      <c r="C253" t="s">
        <v>1213</v>
      </c>
      <c r="D253" t="s">
        <v>1051</v>
      </c>
      <c r="E253">
        <v>27</v>
      </c>
      <c r="F253">
        <v>0</v>
      </c>
      <c r="G253">
        <v>0</v>
      </c>
      <c r="H253">
        <v>28</v>
      </c>
      <c r="I253">
        <v>61</v>
      </c>
      <c r="J253">
        <v>11</v>
      </c>
      <c r="K253">
        <v>70</v>
      </c>
      <c r="L253">
        <v>62</v>
      </c>
      <c r="M253">
        <v>3</v>
      </c>
      <c r="N253">
        <v>0</v>
      </c>
      <c r="O253">
        <v>4</v>
      </c>
      <c r="P253">
        <v>135.5</v>
      </c>
      <c r="Q253">
        <f t="shared" si="9"/>
        <v>8.0296296296296301</v>
      </c>
      <c r="R253">
        <f t="shared" si="10"/>
        <v>4.8177777777777777</v>
      </c>
      <c r="S253">
        <f t="shared" si="11"/>
        <v>4.8177777777777777</v>
      </c>
    </row>
    <row r="254" spans="1:19">
      <c r="A254" t="s">
        <v>335</v>
      </c>
      <c r="B254" t="s">
        <v>392</v>
      </c>
      <c r="C254" t="s">
        <v>1212</v>
      </c>
      <c r="D254" t="s">
        <v>1036</v>
      </c>
      <c r="E254">
        <v>39</v>
      </c>
      <c r="F254">
        <v>0</v>
      </c>
      <c r="G254">
        <v>0</v>
      </c>
      <c r="H254">
        <v>46</v>
      </c>
      <c r="I254">
        <v>112</v>
      </c>
      <c r="J254">
        <v>0</v>
      </c>
      <c r="K254">
        <v>110</v>
      </c>
      <c r="L254">
        <v>83</v>
      </c>
      <c r="M254">
        <v>7</v>
      </c>
      <c r="N254">
        <v>0</v>
      </c>
      <c r="O254">
        <v>8</v>
      </c>
      <c r="P254">
        <v>134</v>
      </c>
      <c r="Q254">
        <f t="shared" si="9"/>
        <v>7.9407407407407407</v>
      </c>
      <c r="R254">
        <f t="shared" si="10"/>
        <v>4.764444444444444</v>
      </c>
      <c r="S254">
        <f t="shared" si="11"/>
        <v>4.764444444444444</v>
      </c>
    </row>
    <row r="255" spans="1:19">
      <c r="A255" t="s">
        <v>929</v>
      </c>
      <c r="B255" t="s">
        <v>299</v>
      </c>
      <c r="C255" t="s">
        <v>1213</v>
      </c>
      <c r="D255" t="s">
        <v>1339</v>
      </c>
      <c r="E255">
        <v>13</v>
      </c>
      <c r="F255">
        <v>2</v>
      </c>
      <c r="G255">
        <v>0</v>
      </c>
      <c r="H255">
        <v>24</v>
      </c>
      <c r="I255">
        <v>54</v>
      </c>
      <c r="J255">
        <v>11</v>
      </c>
      <c r="K255">
        <v>55.7</v>
      </c>
      <c r="L255">
        <v>41</v>
      </c>
      <c r="M255">
        <v>4</v>
      </c>
      <c r="N255">
        <v>3</v>
      </c>
      <c r="O255">
        <v>4</v>
      </c>
      <c r="P255">
        <v>133.66999999999999</v>
      </c>
      <c r="Q255">
        <f t="shared" si="9"/>
        <v>7.9211851851851849</v>
      </c>
      <c r="R255">
        <f t="shared" si="10"/>
        <v>4.7527111111111111</v>
      </c>
      <c r="S255">
        <f t="shared" si="11"/>
        <v>4.7527111111111111</v>
      </c>
    </row>
    <row r="256" spans="1:19">
      <c r="A256" t="s">
        <v>1022</v>
      </c>
      <c r="B256" t="s">
        <v>219</v>
      </c>
      <c r="C256" t="s">
        <v>1213</v>
      </c>
      <c r="D256" t="s">
        <v>1030</v>
      </c>
      <c r="E256">
        <v>23</v>
      </c>
      <c r="F256">
        <v>2</v>
      </c>
      <c r="G256">
        <v>0</v>
      </c>
      <c r="H256">
        <v>18</v>
      </c>
      <c r="I256">
        <v>54</v>
      </c>
      <c r="J256">
        <v>15</v>
      </c>
      <c r="K256">
        <v>62.7</v>
      </c>
      <c r="L256">
        <v>42</v>
      </c>
      <c r="M256">
        <v>3</v>
      </c>
      <c r="N256">
        <v>0</v>
      </c>
      <c r="O256">
        <v>4</v>
      </c>
      <c r="P256">
        <v>132.66999999999999</v>
      </c>
      <c r="Q256">
        <f t="shared" si="9"/>
        <v>7.8619259259259255</v>
      </c>
      <c r="R256">
        <f t="shared" si="10"/>
        <v>4.7171555555555553</v>
      </c>
      <c r="S256">
        <f t="shared" si="11"/>
        <v>4.7171555555555553</v>
      </c>
    </row>
    <row r="257" spans="1:19">
      <c r="A257" t="s">
        <v>1426</v>
      </c>
      <c r="B257" t="s">
        <v>786</v>
      </c>
      <c r="C257" t="s">
        <v>1213</v>
      </c>
      <c r="D257" t="s">
        <v>1041</v>
      </c>
      <c r="E257">
        <v>41</v>
      </c>
      <c r="F257">
        <v>2</v>
      </c>
      <c r="G257">
        <v>0</v>
      </c>
      <c r="H257">
        <v>26</v>
      </c>
      <c r="I257">
        <v>54</v>
      </c>
      <c r="J257">
        <v>11</v>
      </c>
      <c r="K257">
        <v>68.3</v>
      </c>
      <c r="L257">
        <v>76</v>
      </c>
      <c r="M257">
        <v>4</v>
      </c>
      <c r="N257">
        <v>0</v>
      </c>
      <c r="O257">
        <v>4</v>
      </c>
      <c r="P257">
        <v>131.33000000000001</v>
      </c>
      <c r="Q257">
        <f t="shared" si="9"/>
        <v>7.7825185185185193</v>
      </c>
      <c r="R257">
        <f t="shared" si="10"/>
        <v>4.6695111111111114</v>
      </c>
      <c r="S257">
        <f t="shared" si="11"/>
        <v>4.6695111111111114</v>
      </c>
    </row>
    <row r="258" spans="1:19">
      <c r="A258" t="s">
        <v>1652</v>
      </c>
      <c r="B258" t="s">
        <v>1653</v>
      </c>
      <c r="C258" t="s">
        <v>1213</v>
      </c>
      <c r="D258" t="s">
        <v>1044</v>
      </c>
      <c r="E258">
        <v>16</v>
      </c>
      <c r="F258">
        <v>2</v>
      </c>
      <c r="G258">
        <v>0</v>
      </c>
      <c r="H258">
        <v>17</v>
      </c>
      <c r="I258">
        <v>33</v>
      </c>
      <c r="J258">
        <v>13</v>
      </c>
      <c r="K258">
        <v>42</v>
      </c>
      <c r="L258">
        <v>36</v>
      </c>
      <c r="M258">
        <v>1</v>
      </c>
      <c r="N258">
        <v>1</v>
      </c>
      <c r="O258">
        <v>4</v>
      </c>
      <c r="P258">
        <v>129</v>
      </c>
      <c r="Q258">
        <f t="shared" si="9"/>
        <v>7.6444444444444448</v>
      </c>
      <c r="R258">
        <f t="shared" si="10"/>
        <v>4.5866666666666669</v>
      </c>
      <c r="S258">
        <f t="shared" si="11"/>
        <v>4.5866666666666669</v>
      </c>
    </row>
    <row r="259" spans="1:19">
      <c r="A259" t="s">
        <v>662</v>
      </c>
      <c r="B259" t="s">
        <v>166</v>
      </c>
      <c r="C259" t="s">
        <v>1213</v>
      </c>
      <c r="D259" t="s">
        <v>1037</v>
      </c>
      <c r="E259">
        <v>24</v>
      </c>
      <c r="F259">
        <v>2</v>
      </c>
      <c r="G259">
        <v>0</v>
      </c>
      <c r="H259">
        <v>23</v>
      </c>
      <c r="I259">
        <v>58</v>
      </c>
      <c r="J259">
        <v>11</v>
      </c>
      <c r="K259">
        <v>65.7</v>
      </c>
      <c r="L259">
        <v>59</v>
      </c>
      <c r="M259">
        <v>2</v>
      </c>
      <c r="N259">
        <v>2</v>
      </c>
      <c r="O259">
        <v>2</v>
      </c>
      <c r="P259">
        <v>128.16999999999999</v>
      </c>
      <c r="Q259">
        <f t="shared" ref="Q259:Q322" si="12">P259/16.875</f>
        <v>7.5952592592592589</v>
      </c>
      <c r="R259">
        <f t="shared" ref="R259:R322" si="13">IF(P259 &gt;= 400,Q259*1.2,IF(P259 &gt; 300,Q259,IF(P259&gt;200,Q259*0.8,IF(P259&gt;100,Q259*0.6,Q259*0.5))))</f>
        <v>4.5571555555555552</v>
      </c>
      <c r="S259">
        <f t="shared" ref="S259:S322" si="14">IF(R259 &lt; 1.5,1,R259)</f>
        <v>4.5571555555555552</v>
      </c>
    </row>
    <row r="260" spans="1:19">
      <c r="A260" t="s">
        <v>866</v>
      </c>
      <c r="B260" t="s">
        <v>194</v>
      </c>
      <c r="C260" t="s">
        <v>1213</v>
      </c>
      <c r="D260" t="s">
        <v>1035</v>
      </c>
      <c r="E260">
        <v>15</v>
      </c>
      <c r="F260">
        <v>2</v>
      </c>
      <c r="G260">
        <v>0</v>
      </c>
      <c r="H260">
        <v>21</v>
      </c>
      <c r="I260">
        <v>43</v>
      </c>
      <c r="J260">
        <v>4</v>
      </c>
      <c r="K260">
        <v>47</v>
      </c>
      <c r="L260">
        <v>43</v>
      </c>
      <c r="M260">
        <v>2</v>
      </c>
      <c r="N260">
        <v>7</v>
      </c>
      <c r="O260">
        <v>3</v>
      </c>
      <c r="P260">
        <v>128</v>
      </c>
      <c r="Q260">
        <f t="shared" si="12"/>
        <v>7.5851851851851855</v>
      </c>
      <c r="R260">
        <f t="shared" si="13"/>
        <v>4.5511111111111111</v>
      </c>
      <c r="S260">
        <f t="shared" si="14"/>
        <v>4.5511111111111111</v>
      </c>
    </row>
    <row r="261" spans="1:19">
      <c r="A261" t="s">
        <v>674</v>
      </c>
      <c r="B261" t="s">
        <v>675</v>
      </c>
      <c r="C261" t="s">
        <v>1213</v>
      </c>
      <c r="D261" t="s">
        <v>1043</v>
      </c>
      <c r="E261">
        <v>20</v>
      </c>
      <c r="F261">
        <v>3</v>
      </c>
      <c r="G261">
        <v>0</v>
      </c>
      <c r="H261">
        <v>29</v>
      </c>
      <c r="I261">
        <v>76</v>
      </c>
      <c r="J261">
        <v>12</v>
      </c>
      <c r="K261">
        <v>72</v>
      </c>
      <c r="L261">
        <v>44</v>
      </c>
      <c r="M261">
        <v>4</v>
      </c>
      <c r="N261">
        <v>2</v>
      </c>
      <c r="O261">
        <v>4</v>
      </c>
      <c r="P261">
        <v>127.5</v>
      </c>
      <c r="Q261">
        <f t="shared" si="12"/>
        <v>7.5555555555555554</v>
      </c>
      <c r="R261">
        <f t="shared" si="13"/>
        <v>4.5333333333333332</v>
      </c>
      <c r="S261">
        <f t="shared" si="14"/>
        <v>4.5333333333333332</v>
      </c>
    </row>
    <row r="262" spans="1:19">
      <c r="A262" t="s">
        <v>921</v>
      </c>
      <c r="B262" t="s">
        <v>101</v>
      </c>
      <c r="C262" t="s">
        <v>1212</v>
      </c>
      <c r="D262" t="s">
        <v>1050</v>
      </c>
      <c r="E262">
        <v>28</v>
      </c>
      <c r="F262">
        <v>0</v>
      </c>
      <c r="G262">
        <v>0</v>
      </c>
      <c r="H262">
        <v>37</v>
      </c>
      <c r="I262">
        <v>72</v>
      </c>
      <c r="J262">
        <v>0</v>
      </c>
      <c r="K262">
        <v>85</v>
      </c>
      <c r="L262">
        <v>79</v>
      </c>
      <c r="M262">
        <v>5</v>
      </c>
      <c r="N262">
        <v>0</v>
      </c>
      <c r="O262">
        <v>6</v>
      </c>
      <c r="P262">
        <v>126.5</v>
      </c>
      <c r="Q262">
        <f t="shared" si="12"/>
        <v>7.496296296296296</v>
      </c>
      <c r="R262">
        <f t="shared" si="13"/>
        <v>4.4977777777777774</v>
      </c>
      <c r="S262">
        <f t="shared" si="14"/>
        <v>4.4977777777777774</v>
      </c>
    </row>
    <row r="263" spans="1:19">
      <c r="A263" t="s">
        <v>906</v>
      </c>
      <c r="B263" t="s">
        <v>428</v>
      </c>
      <c r="C263" t="s">
        <v>1213</v>
      </c>
      <c r="D263" t="s">
        <v>1034</v>
      </c>
      <c r="E263">
        <v>26</v>
      </c>
      <c r="F263">
        <v>2</v>
      </c>
      <c r="G263">
        <v>0</v>
      </c>
      <c r="H263">
        <v>22</v>
      </c>
      <c r="I263">
        <v>52</v>
      </c>
      <c r="J263">
        <v>11</v>
      </c>
      <c r="K263">
        <v>58.3</v>
      </c>
      <c r="L263">
        <v>40</v>
      </c>
      <c r="M263">
        <v>2</v>
      </c>
      <c r="N263">
        <v>1</v>
      </c>
      <c r="O263">
        <v>5</v>
      </c>
      <c r="P263">
        <v>126.33</v>
      </c>
      <c r="Q263">
        <f t="shared" si="12"/>
        <v>7.4862222222222226</v>
      </c>
      <c r="R263">
        <f t="shared" si="13"/>
        <v>4.4917333333333334</v>
      </c>
      <c r="S263">
        <f t="shared" si="14"/>
        <v>4.4917333333333334</v>
      </c>
    </row>
    <row r="264" spans="1:19">
      <c r="A264" t="s">
        <v>1144</v>
      </c>
      <c r="B264" t="s">
        <v>30</v>
      </c>
      <c r="C264" t="s">
        <v>1213</v>
      </c>
      <c r="D264" t="s">
        <v>1035</v>
      </c>
      <c r="E264">
        <v>22</v>
      </c>
      <c r="F264">
        <v>2</v>
      </c>
      <c r="G264">
        <v>0</v>
      </c>
      <c r="H264">
        <v>19</v>
      </c>
      <c r="I264">
        <v>36</v>
      </c>
      <c r="J264">
        <v>13</v>
      </c>
      <c r="K264">
        <v>47.3</v>
      </c>
      <c r="L264">
        <v>45</v>
      </c>
      <c r="M264">
        <v>2</v>
      </c>
      <c r="N264">
        <v>0</v>
      </c>
      <c r="O264">
        <v>4</v>
      </c>
      <c r="P264">
        <v>124.83</v>
      </c>
      <c r="Q264">
        <f t="shared" si="12"/>
        <v>7.3973333333333331</v>
      </c>
      <c r="R264">
        <f t="shared" si="13"/>
        <v>4.4383999999999997</v>
      </c>
      <c r="S264">
        <f t="shared" si="14"/>
        <v>4.4383999999999997</v>
      </c>
    </row>
    <row r="265" spans="1:19">
      <c r="A265" t="s">
        <v>643</v>
      </c>
      <c r="B265" t="s">
        <v>196</v>
      </c>
      <c r="C265" t="s">
        <v>1212</v>
      </c>
      <c r="D265" t="s">
        <v>1037</v>
      </c>
      <c r="E265">
        <v>21</v>
      </c>
      <c r="F265">
        <v>0</v>
      </c>
      <c r="G265">
        <v>0</v>
      </c>
      <c r="H265">
        <v>21</v>
      </c>
      <c r="I265">
        <v>46</v>
      </c>
      <c r="J265">
        <v>12</v>
      </c>
      <c r="K265">
        <v>55</v>
      </c>
      <c r="L265">
        <v>54</v>
      </c>
      <c r="M265">
        <v>3</v>
      </c>
      <c r="N265">
        <v>0</v>
      </c>
      <c r="O265">
        <v>3</v>
      </c>
      <c r="P265">
        <v>123.5</v>
      </c>
      <c r="Q265">
        <f t="shared" si="12"/>
        <v>7.3185185185185189</v>
      </c>
      <c r="R265">
        <f t="shared" si="13"/>
        <v>4.391111111111111</v>
      </c>
      <c r="S265">
        <f t="shared" si="14"/>
        <v>4.391111111111111</v>
      </c>
    </row>
    <row r="266" spans="1:19">
      <c r="A266" t="s">
        <v>799</v>
      </c>
      <c r="B266" t="s">
        <v>800</v>
      </c>
      <c r="C266" t="s">
        <v>1212</v>
      </c>
      <c r="D266" t="s">
        <v>1038</v>
      </c>
      <c r="E266">
        <v>48</v>
      </c>
      <c r="F266">
        <v>0</v>
      </c>
      <c r="G266">
        <v>0</v>
      </c>
      <c r="H266">
        <v>69</v>
      </c>
      <c r="I266">
        <v>156</v>
      </c>
      <c r="J266">
        <v>0</v>
      </c>
      <c r="K266">
        <v>150</v>
      </c>
      <c r="L266">
        <v>90</v>
      </c>
      <c r="M266">
        <v>9</v>
      </c>
      <c r="N266">
        <v>0</v>
      </c>
      <c r="O266">
        <v>7</v>
      </c>
      <c r="P266">
        <v>122.5</v>
      </c>
      <c r="Q266">
        <f t="shared" si="12"/>
        <v>7.2592592592592595</v>
      </c>
      <c r="R266">
        <f t="shared" si="13"/>
        <v>4.3555555555555552</v>
      </c>
      <c r="S266">
        <f t="shared" si="14"/>
        <v>4.3555555555555552</v>
      </c>
    </row>
    <row r="267" spans="1:19">
      <c r="A267" t="s">
        <v>311</v>
      </c>
      <c r="B267" t="s">
        <v>383</v>
      </c>
      <c r="C267" t="s">
        <v>1212</v>
      </c>
      <c r="D267" t="s">
        <v>1038</v>
      </c>
      <c r="E267">
        <v>25</v>
      </c>
      <c r="F267">
        <v>1</v>
      </c>
      <c r="G267">
        <v>0</v>
      </c>
      <c r="H267">
        <v>59</v>
      </c>
      <c r="I267">
        <v>129</v>
      </c>
      <c r="J267">
        <v>0</v>
      </c>
      <c r="K267">
        <v>115.3</v>
      </c>
      <c r="L267">
        <v>63</v>
      </c>
      <c r="M267">
        <v>5</v>
      </c>
      <c r="N267">
        <v>0</v>
      </c>
      <c r="O267">
        <v>8</v>
      </c>
      <c r="P267">
        <v>122.33</v>
      </c>
      <c r="Q267">
        <f t="shared" si="12"/>
        <v>7.2491851851851852</v>
      </c>
      <c r="R267">
        <f t="shared" si="13"/>
        <v>4.3495111111111111</v>
      </c>
      <c r="S267">
        <f t="shared" si="14"/>
        <v>4.3495111111111111</v>
      </c>
    </row>
    <row r="268" spans="1:19">
      <c r="A268" t="s">
        <v>522</v>
      </c>
      <c r="B268" t="s">
        <v>379</v>
      </c>
      <c r="C268" t="s">
        <v>1212</v>
      </c>
      <c r="D268" t="s">
        <v>1035</v>
      </c>
      <c r="E268">
        <v>72</v>
      </c>
      <c r="F268">
        <v>0</v>
      </c>
      <c r="G268">
        <v>0</v>
      </c>
      <c r="H268">
        <v>57</v>
      </c>
      <c r="I268">
        <v>101</v>
      </c>
      <c r="J268">
        <v>0</v>
      </c>
      <c r="K268">
        <v>119.7</v>
      </c>
      <c r="L268">
        <v>117</v>
      </c>
      <c r="M268">
        <v>8</v>
      </c>
      <c r="N268">
        <v>0</v>
      </c>
      <c r="O268">
        <v>6</v>
      </c>
      <c r="P268">
        <v>121.67</v>
      </c>
      <c r="Q268">
        <f t="shared" si="12"/>
        <v>7.2100740740740745</v>
      </c>
      <c r="R268">
        <f t="shared" si="13"/>
        <v>4.3260444444444444</v>
      </c>
      <c r="S268">
        <f t="shared" si="14"/>
        <v>4.3260444444444444</v>
      </c>
    </row>
    <row r="269" spans="1:19">
      <c r="A269" t="s">
        <v>3113</v>
      </c>
      <c r="B269" t="s">
        <v>85</v>
      </c>
      <c r="C269" t="s">
        <v>1212</v>
      </c>
      <c r="D269" t="s">
        <v>1054</v>
      </c>
      <c r="E269">
        <v>27</v>
      </c>
      <c r="F269">
        <v>0</v>
      </c>
      <c r="G269">
        <v>0</v>
      </c>
      <c r="H269">
        <v>35</v>
      </c>
      <c r="I269">
        <v>75</v>
      </c>
      <c r="J269">
        <v>0</v>
      </c>
      <c r="K269">
        <v>85</v>
      </c>
      <c r="L269">
        <v>79</v>
      </c>
      <c r="M269">
        <v>4</v>
      </c>
      <c r="N269">
        <v>0</v>
      </c>
      <c r="O269">
        <v>5</v>
      </c>
      <c r="P269">
        <v>120</v>
      </c>
      <c r="Q269">
        <f t="shared" si="12"/>
        <v>7.1111111111111107</v>
      </c>
      <c r="R269">
        <f t="shared" si="13"/>
        <v>4.2666666666666666</v>
      </c>
      <c r="S269">
        <f t="shared" si="14"/>
        <v>4.2666666666666666</v>
      </c>
    </row>
    <row r="270" spans="1:19">
      <c r="A270" t="s">
        <v>308</v>
      </c>
      <c r="B270" t="s">
        <v>191</v>
      </c>
      <c r="C270" t="s">
        <v>1212</v>
      </c>
      <c r="D270" t="s">
        <v>1053</v>
      </c>
      <c r="E270">
        <v>36</v>
      </c>
      <c r="F270">
        <v>0</v>
      </c>
      <c r="G270">
        <v>0</v>
      </c>
      <c r="H270">
        <v>65</v>
      </c>
      <c r="I270">
        <v>142</v>
      </c>
      <c r="J270">
        <v>0</v>
      </c>
      <c r="K270">
        <v>135</v>
      </c>
      <c r="L270">
        <v>88</v>
      </c>
      <c r="M270">
        <v>8</v>
      </c>
      <c r="N270">
        <v>0</v>
      </c>
      <c r="O270">
        <v>6</v>
      </c>
      <c r="P270">
        <v>119.5</v>
      </c>
      <c r="Q270">
        <f t="shared" si="12"/>
        <v>7.0814814814814815</v>
      </c>
      <c r="R270">
        <f t="shared" si="13"/>
        <v>4.2488888888888887</v>
      </c>
      <c r="S270">
        <f t="shared" si="14"/>
        <v>4.2488888888888887</v>
      </c>
    </row>
    <row r="271" spans="1:19">
      <c r="A271" t="s">
        <v>801</v>
      </c>
      <c r="B271" t="s">
        <v>50</v>
      </c>
      <c r="C271" t="s">
        <v>1212</v>
      </c>
      <c r="D271" t="s">
        <v>1035</v>
      </c>
      <c r="E271">
        <v>24</v>
      </c>
      <c r="F271">
        <v>0</v>
      </c>
      <c r="G271">
        <v>0</v>
      </c>
      <c r="H271">
        <v>56</v>
      </c>
      <c r="I271">
        <v>129</v>
      </c>
      <c r="J271">
        <v>0</v>
      </c>
      <c r="K271">
        <v>125</v>
      </c>
      <c r="L271">
        <v>78</v>
      </c>
      <c r="M271">
        <v>9</v>
      </c>
      <c r="N271">
        <v>0</v>
      </c>
      <c r="O271">
        <v>6</v>
      </c>
      <c r="P271">
        <v>119.5</v>
      </c>
      <c r="Q271">
        <f t="shared" si="12"/>
        <v>7.0814814814814815</v>
      </c>
      <c r="R271">
        <f t="shared" si="13"/>
        <v>4.2488888888888887</v>
      </c>
      <c r="S271">
        <f t="shared" si="14"/>
        <v>4.2488888888888887</v>
      </c>
    </row>
    <row r="272" spans="1:19">
      <c r="A272" t="s">
        <v>691</v>
      </c>
      <c r="B272" t="s">
        <v>692</v>
      </c>
      <c r="C272" t="s">
        <v>1213</v>
      </c>
      <c r="D272" t="s">
        <v>1036</v>
      </c>
      <c r="E272">
        <v>16</v>
      </c>
      <c r="F272">
        <v>1</v>
      </c>
      <c r="G272">
        <v>0</v>
      </c>
      <c r="H272">
        <v>13</v>
      </c>
      <c r="I272">
        <v>28</v>
      </c>
      <c r="J272">
        <v>17</v>
      </c>
      <c r="K272">
        <v>36</v>
      </c>
      <c r="L272">
        <v>36</v>
      </c>
      <c r="M272">
        <v>1</v>
      </c>
      <c r="N272">
        <v>0</v>
      </c>
      <c r="O272">
        <v>2</v>
      </c>
      <c r="P272">
        <v>118.5</v>
      </c>
      <c r="Q272">
        <f t="shared" si="12"/>
        <v>7.0222222222222221</v>
      </c>
      <c r="R272">
        <f t="shared" si="13"/>
        <v>4.2133333333333329</v>
      </c>
      <c r="S272">
        <f t="shared" si="14"/>
        <v>4.2133333333333329</v>
      </c>
    </row>
    <row r="273" spans="1:19">
      <c r="A273" t="s">
        <v>738</v>
      </c>
      <c r="B273" t="s">
        <v>58</v>
      </c>
      <c r="C273" t="s">
        <v>1213</v>
      </c>
      <c r="D273" t="s">
        <v>1039</v>
      </c>
      <c r="E273">
        <v>25</v>
      </c>
      <c r="F273">
        <v>3</v>
      </c>
      <c r="G273">
        <v>0</v>
      </c>
      <c r="H273">
        <v>23</v>
      </c>
      <c r="I273">
        <v>54</v>
      </c>
      <c r="J273">
        <v>14</v>
      </c>
      <c r="K273">
        <v>55.7</v>
      </c>
      <c r="L273">
        <v>58</v>
      </c>
      <c r="M273">
        <v>3</v>
      </c>
      <c r="N273">
        <v>1</v>
      </c>
      <c r="O273">
        <v>2</v>
      </c>
      <c r="P273">
        <v>118.17</v>
      </c>
      <c r="Q273">
        <f t="shared" si="12"/>
        <v>7.0026666666666664</v>
      </c>
      <c r="R273">
        <f t="shared" si="13"/>
        <v>4.2016</v>
      </c>
      <c r="S273">
        <f t="shared" si="14"/>
        <v>4.2016</v>
      </c>
    </row>
    <row r="274" spans="1:19">
      <c r="A274" t="s">
        <v>1297</v>
      </c>
      <c r="B274" t="s">
        <v>62</v>
      </c>
      <c r="C274" t="s">
        <v>1213</v>
      </c>
      <c r="D274" t="s">
        <v>1034</v>
      </c>
      <c r="E274">
        <v>32</v>
      </c>
      <c r="F274">
        <v>1</v>
      </c>
      <c r="G274">
        <v>0</v>
      </c>
      <c r="H274">
        <v>20</v>
      </c>
      <c r="I274">
        <v>46</v>
      </c>
      <c r="J274">
        <v>8</v>
      </c>
      <c r="K274">
        <v>57</v>
      </c>
      <c r="L274">
        <v>55</v>
      </c>
      <c r="M274">
        <v>3</v>
      </c>
      <c r="N274">
        <v>0</v>
      </c>
      <c r="O274">
        <v>5</v>
      </c>
      <c r="P274">
        <v>118</v>
      </c>
      <c r="Q274">
        <f t="shared" si="12"/>
        <v>6.9925925925925929</v>
      </c>
      <c r="R274">
        <f t="shared" si="13"/>
        <v>4.1955555555555559</v>
      </c>
      <c r="S274">
        <f t="shared" si="14"/>
        <v>4.1955555555555559</v>
      </c>
    </row>
    <row r="275" spans="1:19">
      <c r="A275" t="s">
        <v>1529</v>
      </c>
      <c r="B275" t="s">
        <v>571</v>
      </c>
      <c r="C275" t="s">
        <v>1213</v>
      </c>
      <c r="D275" t="s">
        <v>1051</v>
      </c>
      <c r="E275">
        <v>13</v>
      </c>
      <c r="F275">
        <v>4</v>
      </c>
      <c r="G275">
        <v>0</v>
      </c>
      <c r="H275">
        <v>12</v>
      </c>
      <c r="I275">
        <v>26</v>
      </c>
      <c r="J275">
        <v>15</v>
      </c>
      <c r="K275">
        <v>30.7</v>
      </c>
      <c r="L275">
        <v>45</v>
      </c>
      <c r="M275">
        <v>3</v>
      </c>
      <c r="N275">
        <v>3</v>
      </c>
      <c r="O275">
        <v>1</v>
      </c>
      <c r="P275">
        <v>117.67</v>
      </c>
      <c r="Q275">
        <f t="shared" si="12"/>
        <v>6.9730370370370371</v>
      </c>
      <c r="R275">
        <f t="shared" si="13"/>
        <v>4.1838222222222221</v>
      </c>
      <c r="S275">
        <f t="shared" si="14"/>
        <v>4.1838222222222221</v>
      </c>
    </row>
    <row r="276" spans="1:19">
      <c r="A276" t="s">
        <v>528</v>
      </c>
      <c r="B276" t="s">
        <v>1087</v>
      </c>
      <c r="C276" t="s">
        <v>1213</v>
      </c>
      <c r="D276" t="s">
        <v>1060</v>
      </c>
      <c r="E276">
        <v>70</v>
      </c>
      <c r="F276">
        <v>0</v>
      </c>
      <c r="G276">
        <v>0</v>
      </c>
      <c r="H276">
        <v>68</v>
      </c>
      <c r="I276">
        <v>133</v>
      </c>
      <c r="J276">
        <v>0</v>
      </c>
      <c r="K276">
        <v>140</v>
      </c>
      <c r="L276">
        <v>115</v>
      </c>
      <c r="M276">
        <v>9</v>
      </c>
      <c r="N276">
        <v>0</v>
      </c>
      <c r="O276">
        <v>6</v>
      </c>
      <c r="P276">
        <v>117.5</v>
      </c>
      <c r="Q276">
        <f t="shared" si="12"/>
        <v>6.9629629629629628</v>
      </c>
      <c r="R276">
        <f t="shared" si="13"/>
        <v>4.1777777777777771</v>
      </c>
      <c r="S276">
        <f t="shared" si="14"/>
        <v>4.1777777777777771</v>
      </c>
    </row>
    <row r="277" spans="1:19">
      <c r="A277" t="s">
        <v>1482</v>
      </c>
      <c r="B277" t="s">
        <v>160</v>
      </c>
      <c r="C277" t="s">
        <v>1212</v>
      </c>
      <c r="D277" t="s">
        <v>1030</v>
      </c>
      <c r="E277">
        <v>31</v>
      </c>
      <c r="F277">
        <v>0</v>
      </c>
      <c r="G277">
        <v>0</v>
      </c>
      <c r="H277">
        <v>47</v>
      </c>
      <c r="I277">
        <v>101</v>
      </c>
      <c r="J277">
        <v>0</v>
      </c>
      <c r="K277">
        <v>105</v>
      </c>
      <c r="L277">
        <v>75</v>
      </c>
      <c r="M277">
        <v>6</v>
      </c>
      <c r="N277">
        <v>0</v>
      </c>
      <c r="O277">
        <v>6</v>
      </c>
      <c r="P277">
        <v>117</v>
      </c>
      <c r="Q277">
        <f t="shared" si="12"/>
        <v>6.9333333333333336</v>
      </c>
      <c r="R277">
        <f t="shared" si="13"/>
        <v>4.16</v>
      </c>
      <c r="S277">
        <f t="shared" si="14"/>
        <v>4.16</v>
      </c>
    </row>
    <row r="278" spans="1:19">
      <c r="A278" t="s">
        <v>1004</v>
      </c>
      <c r="B278" t="s">
        <v>841</v>
      </c>
      <c r="C278" t="s">
        <v>1213</v>
      </c>
      <c r="D278" t="s">
        <v>1055</v>
      </c>
      <c r="E278">
        <v>17</v>
      </c>
      <c r="F278">
        <v>2</v>
      </c>
      <c r="G278">
        <v>0</v>
      </c>
      <c r="H278">
        <v>13</v>
      </c>
      <c r="I278">
        <v>32</v>
      </c>
      <c r="J278">
        <v>12</v>
      </c>
      <c r="K278">
        <v>38.299999999999997</v>
      </c>
      <c r="L278">
        <v>46</v>
      </c>
      <c r="M278">
        <v>3</v>
      </c>
      <c r="N278">
        <v>1</v>
      </c>
      <c r="O278">
        <v>3</v>
      </c>
      <c r="P278">
        <v>116.83</v>
      </c>
      <c r="Q278">
        <f t="shared" si="12"/>
        <v>6.9232592592592592</v>
      </c>
      <c r="R278">
        <f t="shared" si="13"/>
        <v>4.1539555555555552</v>
      </c>
      <c r="S278">
        <f t="shared" si="14"/>
        <v>4.1539555555555552</v>
      </c>
    </row>
    <row r="279" spans="1:19">
      <c r="A279" t="s">
        <v>1319</v>
      </c>
      <c r="B279" t="s">
        <v>304</v>
      </c>
      <c r="C279" t="s">
        <v>1212</v>
      </c>
      <c r="D279" t="s">
        <v>1046</v>
      </c>
      <c r="E279">
        <v>42</v>
      </c>
      <c r="F279">
        <v>0</v>
      </c>
      <c r="G279">
        <v>0</v>
      </c>
      <c r="H279">
        <v>65</v>
      </c>
      <c r="I279">
        <v>144</v>
      </c>
      <c r="J279">
        <v>0</v>
      </c>
      <c r="K279">
        <v>135</v>
      </c>
      <c r="L279">
        <v>78</v>
      </c>
      <c r="M279">
        <v>10</v>
      </c>
      <c r="N279">
        <v>0</v>
      </c>
      <c r="O279">
        <v>8</v>
      </c>
      <c r="P279">
        <v>116.5</v>
      </c>
      <c r="Q279">
        <f t="shared" si="12"/>
        <v>6.9037037037037035</v>
      </c>
      <c r="R279">
        <f t="shared" si="13"/>
        <v>4.1422222222222222</v>
      </c>
      <c r="S279">
        <f t="shared" si="14"/>
        <v>4.1422222222222222</v>
      </c>
    </row>
    <row r="280" spans="1:19">
      <c r="A280" t="s">
        <v>686</v>
      </c>
      <c r="B280" t="s">
        <v>687</v>
      </c>
      <c r="C280" t="s">
        <v>1213</v>
      </c>
      <c r="D280" t="s">
        <v>1050</v>
      </c>
      <c r="E280">
        <v>12</v>
      </c>
      <c r="F280">
        <v>2</v>
      </c>
      <c r="G280">
        <v>0</v>
      </c>
      <c r="H280">
        <v>18</v>
      </c>
      <c r="I280">
        <v>40</v>
      </c>
      <c r="J280">
        <v>14</v>
      </c>
      <c r="K280">
        <v>40.299999999999997</v>
      </c>
      <c r="L280">
        <v>41</v>
      </c>
      <c r="M280">
        <v>1</v>
      </c>
      <c r="N280">
        <v>1</v>
      </c>
      <c r="O280">
        <v>2</v>
      </c>
      <c r="P280">
        <v>116.33</v>
      </c>
      <c r="Q280">
        <f t="shared" si="12"/>
        <v>6.8936296296296291</v>
      </c>
      <c r="R280">
        <f t="shared" si="13"/>
        <v>4.1361777777777773</v>
      </c>
      <c r="S280">
        <f t="shared" si="14"/>
        <v>4.1361777777777773</v>
      </c>
    </row>
    <row r="281" spans="1:19">
      <c r="A281" t="s">
        <v>1175</v>
      </c>
      <c r="B281" t="s">
        <v>656</v>
      </c>
      <c r="C281" t="s">
        <v>1213</v>
      </c>
      <c r="D281" t="s">
        <v>1052</v>
      </c>
      <c r="E281">
        <v>27</v>
      </c>
      <c r="F281">
        <v>1</v>
      </c>
      <c r="G281">
        <v>0</v>
      </c>
      <c r="H281">
        <v>31</v>
      </c>
      <c r="I281">
        <v>67</v>
      </c>
      <c r="J281">
        <v>11</v>
      </c>
      <c r="K281">
        <v>66</v>
      </c>
      <c r="L281">
        <v>57</v>
      </c>
      <c r="M281">
        <v>1</v>
      </c>
      <c r="N281">
        <v>0</v>
      </c>
      <c r="O281">
        <v>3</v>
      </c>
      <c r="P281">
        <v>116</v>
      </c>
      <c r="Q281">
        <f t="shared" si="12"/>
        <v>6.8740740740740742</v>
      </c>
      <c r="R281">
        <f t="shared" si="13"/>
        <v>4.1244444444444444</v>
      </c>
      <c r="S281">
        <f t="shared" si="14"/>
        <v>4.1244444444444444</v>
      </c>
    </row>
    <row r="282" spans="1:19">
      <c r="A282" t="s">
        <v>908</v>
      </c>
      <c r="B282" t="s">
        <v>909</v>
      </c>
      <c r="C282" t="s">
        <v>1213</v>
      </c>
      <c r="D282" t="s">
        <v>1037</v>
      </c>
      <c r="E282">
        <v>15</v>
      </c>
      <c r="F282">
        <v>1</v>
      </c>
      <c r="G282">
        <v>0</v>
      </c>
      <c r="H282">
        <v>24</v>
      </c>
      <c r="I282">
        <v>48</v>
      </c>
      <c r="J282">
        <v>9</v>
      </c>
      <c r="K282">
        <v>51.3</v>
      </c>
      <c r="L282">
        <v>48</v>
      </c>
      <c r="M282">
        <v>2</v>
      </c>
      <c r="N282">
        <v>1</v>
      </c>
      <c r="O282">
        <v>3</v>
      </c>
      <c r="P282">
        <v>113.33</v>
      </c>
      <c r="Q282">
        <f t="shared" si="12"/>
        <v>6.715851851851852</v>
      </c>
      <c r="R282">
        <f t="shared" si="13"/>
        <v>4.0295111111111108</v>
      </c>
      <c r="S282">
        <f t="shared" si="14"/>
        <v>4.0295111111111108</v>
      </c>
    </row>
    <row r="283" spans="1:19">
      <c r="A283" t="s">
        <v>298</v>
      </c>
      <c r="B283" t="s">
        <v>1541</v>
      </c>
      <c r="C283" t="s">
        <v>1213</v>
      </c>
      <c r="D283" t="s">
        <v>1041</v>
      </c>
      <c r="E283">
        <v>10</v>
      </c>
      <c r="F283">
        <v>0</v>
      </c>
      <c r="G283">
        <v>0</v>
      </c>
      <c r="H283">
        <v>12</v>
      </c>
      <c r="I283">
        <v>40</v>
      </c>
      <c r="J283">
        <v>10</v>
      </c>
      <c r="K283">
        <v>43.3</v>
      </c>
      <c r="L283">
        <v>38</v>
      </c>
      <c r="M283">
        <v>2</v>
      </c>
      <c r="N283">
        <v>2</v>
      </c>
      <c r="O283">
        <v>2</v>
      </c>
      <c r="P283">
        <v>113.33</v>
      </c>
      <c r="Q283">
        <f t="shared" si="12"/>
        <v>6.715851851851852</v>
      </c>
      <c r="R283">
        <f t="shared" si="13"/>
        <v>4.0295111111111108</v>
      </c>
      <c r="S283">
        <f t="shared" si="14"/>
        <v>4.0295111111111108</v>
      </c>
    </row>
    <row r="284" spans="1:19">
      <c r="A284" t="s">
        <v>365</v>
      </c>
      <c r="B284" t="s">
        <v>494</v>
      </c>
      <c r="C284" t="s">
        <v>1212</v>
      </c>
      <c r="D284" t="s">
        <v>1039</v>
      </c>
      <c r="E284">
        <v>23</v>
      </c>
      <c r="F284">
        <v>0</v>
      </c>
      <c r="G284">
        <v>0</v>
      </c>
      <c r="H284">
        <v>37</v>
      </c>
      <c r="I284">
        <v>77</v>
      </c>
      <c r="J284">
        <v>0</v>
      </c>
      <c r="K284">
        <v>85</v>
      </c>
      <c r="L284">
        <v>73</v>
      </c>
      <c r="M284">
        <v>5</v>
      </c>
      <c r="N284">
        <v>0</v>
      </c>
      <c r="O284">
        <v>5</v>
      </c>
      <c r="P284">
        <v>113</v>
      </c>
      <c r="Q284">
        <f t="shared" si="12"/>
        <v>6.6962962962962962</v>
      </c>
      <c r="R284">
        <f t="shared" si="13"/>
        <v>4.0177777777777779</v>
      </c>
      <c r="S284">
        <f t="shared" si="14"/>
        <v>4.0177777777777779</v>
      </c>
    </row>
    <row r="285" spans="1:19">
      <c r="A285" t="s">
        <v>676</v>
      </c>
      <c r="B285" t="s">
        <v>201</v>
      </c>
      <c r="C285" t="s">
        <v>1213</v>
      </c>
      <c r="D285" t="s">
        <v>1053</v>
      </c>
      <c r="E285">
        <v>10</v>
      </c>
      <c r="F285">
        <v>2</v>
      </c>
      <c r="G285">
        <v>0</v>
      </c>
      <c r="H285">
        <v>24</v>
      </c>
      <c r="I285">
        <v>62</v>
      </c>
      <c r="J285">
        <v>7</v>
      </c>
      <c r="K285">
        <v>60</v>
      </c>
      <c r="L285">
        <v>35</v>
      </c>
      <c r="M285">
        <v>4</v>
      </c>
      <c r="N285">
        <v>4</v>
      </c>
      <c r="O285">
        <v>3</v>
      </c>
      <c r="P285">
        <v>112</v>
      </c>
      <c r="Q285">
        <f t="shared" si="12"/>
        <v>6.6370370370370368</v>
      </c>
      <c r="R285">
        <f t="shared" si="13"/>
        <v>3.9822222222222221</v>
      </c>
      <c r="S285">
        <f t="shared" si="14"/>
        <v>3.9822222222222221</v>
      </c>
    </row>
    <row r="286" spans="1:19">
      <c r="A286" t="s">
        <v>1561</v>
      </c>
      <c r="B286" t="s">
        <v>67</v>
      </c>
      <c r="C286" t="s">
        <v>1213</v>
      </c>
      <c r="D286" t="s">
        <v>1045</v>
      </c>
      <c r="E286">
        <v>18</v>
      </c>
      <c r="F286">
        <v>2</v>
      </c>
      <c r="G286">
        <v>0</v>
      </c>
      <c r="H286">
        <v>17</v>
      </c>
      <c r="I286">
        <v>36</v>
      </c>
      <c r="J286">
        <v>6</v>
      </c>
      <c r="K286">
        <v>45</v>
      </c>
      <c r="L286">
        <v>48</v>
      </c>
      <c r="M286">
        <v>4</v>
      </c>
      <c r="N286">
        <v>5</v>
      </c>
      <c r="O286">
        <v>2</v>
      </c>
      <c r="P286">
        <v>111.5</v>
      </c>
      <c r="Q286">
        <f t="shared" si="12"/>
        <v>6.6074074074074076</v>
      </c>
      <c r="R286">
        <f t="shared" si="13"/>
        <v>3.9644444444444442</v>
      </c>
      <c r="S286">
        <f t="shared" si="14"/>
        <v>3.9644444444444442</v>
      </c>
    </row>
    <row r="287" spans="1:19">
      <c r="A287" t="s">
        <v>646</v>
      </c>
      <c r="B287" t="s">
        <v>34</v>
      </c>
      <c r="C287" t="s">
        <v>1212</v>
      </c>
      <c r="D287" t="s">
        <v>1055</v>
      </c>
      <c r="E287">
        <v>27</v>
      </c>
      <c r="F287">
        <v>0</v>
      </c>
      <c r="G287">
        <v>0</v>
      </c>
      <c r="H287">
        <v>33</v>
      </c>
      <c r="I287">
        <v>68</v>
      </c>
      <c r="J287">
        <v>0</v>
      </c>
      <c r="K287">
        <v>80</v>
      </c>
      <c r="L287">
        <v>69</v>
      </c>
      <c r="M287">
        <v>4</v>
      </c>
      <c r="N287">
        <v>0</v>
      </c>
      <c r="O287">
        <v>5</v>
      </c>
      <c r="P287">
        <v>109.5</v>
      </c>
      <c r="Q287">
        <f t="shared" si="12"/>
        <v>6.4888888888888889</v>
      </c>
      <c r="R287">
        <f t="shared" si="13"/>
        <v>3.8933333333333331</v>
      </c>
      <c r="S287">
        <f t="shared" si="14"/>
        <v>3.8933333333333331</v>
      </c>
    </row>
    <row r="288" spans="1:19">
      <c r="A288" t="s">
        <v>1472</v>
      </c>
      <c r="B288" t="s">
        <v>207</v>
      </c>
      <c r="C288" t="s">
        <v>1212</v>
      </c>
      <c r="D288" t="s">
        <v>1033</v>
      </c>
      <c r="E288">
        <v>56</v>
      </c>
      <c r="F288">
        <v>0</v>
      </c>
      <c r="G288">
        <v>0</v>
      </c>
      <c r="H288">
        <v>65</v>
      </c>
      <c r="I288">
        <v>127</v>
      </c>
      <c r="J288">
        <v>0</v>
      </c>
      <c r="K288">
        <v>125</v>
      </c>
      <c r="L288">
        <v>103</v>
      </c>
      <c r="M288">
        <v>9</v>
      </c>
      <c r="N288">
        <v>0</v>
      </c>
      <c r="O288">
        <v>6</v>
      </c>
      <c r="P288">
        <v>109</v>
      </c>
      <c r="Q288">
        <f t="shared" si="12"/>
        <v>6.4592592592592597</v>
      </c>
      <c r="R288">
        <f t="shared" si="13"/>
        <v>3.8755555555555556</v>
      </c>
      <c r="S288">
        <f t="shared" si="14"/>
        <v>3.8755555555555556</v>
      </c>
    </row>
    <row r="289" spans="1:19">
      <c r="A289" t="s">
        <v>487</v>
      </c>
      <c r="B289" t="s">
        <v>149</v>
      </c>
      <c r="C289" t="s">
        <v>1213</v>
      </c>
      <c r="D289" t="s">
        <v>1028</v>
      </c>
      <c r="E289">
        <v>29</v>
      </c>
      <c r="F289">
        <v>1</v>
      </c>
      <c r="G289">
        <v>0</v>
      </c>
      <c r="H289">
        <v>24</v>
      </c>
      <c r="I289">
        <v>55</v>
      </c>
      <c r="J289">
        <v>6</v>
      </c>
      <c r="K289">
        <v>67.3</v>
      </c>
      <c r="L289">
        <v>55</v>
      </c>
      <c r="M289">
        <v>3</v>
      </c>
      <c r="N289">
        <v>3</v>
      </c>
      <c r="O289">
        <v>2</v>
      </c>
      <c r="P289">
        <v>107.83</v>
      </c>
      <c r="Q289">
        <f t="shared" si="12"/>
        <v>6.389925925925926</v>
      </c>
      <c r="R289">
        <f t="shared" si="13"/>
        <v>3.8339555555555553</v>
      </c>
      <c r="S289">
        <f t="shared" si="14"/>
        <v>3.8339555555555553</v>
      </c>
    </row>
    <row r="290" spans="1:19">
      <c r="A290" t="s">
        <v>796</v>
      </c>
      <c r="B290" t="s">
        <v>356</v>
      </c>
      <c r="C290" t="s">
        <v>1213</v>
      </c>
      <c r="D290" t="s">
        <v>1029</v>
      </c>
      <c r="E290">
        <v>17</v>
      </c>
      <c r="F290">
        <v>2</v>
      </c>
      <c r="G290">
        <v>0</v>
      </c>
      <c r="H290">
        <v>17</v>
      </c>
      <c r="I290">
        <v>38</v>
      </c>
      <c r="J290">
        <v>16</v>
      </c>
      <c r="K290">
        <v>39</v>
      </c>
      <c r="L290">
        <v>35</v>
      </c>
      <c r="M290">
        <v>3</v>
      </c>
      <c r="N290">
        <v>1</v>
      </c>
      <c r="O290">
        <v>2</v>
      </c>
      <c r="P290">
        <v>107.5</v>
      </c>
      <c r="Q290">
        <f t="shared" si="12"/>
        <v>6.3703703703703702</v>
      </c>
      <c r="R290">
        <f t="shared" si="13"/>
        <v>3.822222222222222</v>
      </c>
      <c r="S290">
        <f t="shared" si="14"/>
        <v>3.822222222222222</v>
      </c>
    </row>
    <row r="291" spans="1:19">
      <c r="A291" t="s">
        <v>1301</v>
      </c>
      <c r="B291" t="s">
        <v>147</v>
      </c>
      <c r="C291" t="s">
        <v>1213</v>
      </c>
      <c r="D291" t="s">
        <v>1038</v>
      </c>
      <c r="E291">
        <v>17</v>
      </c>
      <c r="F291">
        <v>2</v>
      </c>
      <c r="G291">
        <v>0</v>
      </c>
      <c r="H291">
        <v>18</v>
      </c>
      <c r="I291">
        <v>66</v>
      </c>
      <c r="J291">
        <v>8</v>
      </c>
      <c r="K291">
        <v>65.3</v>
      </c>
      <c r="L291">
        <v>45</v>
      </c>
      <c r="M291">
        <v>4</v>
      </c>
      <c r="N291">
        <v>0</v>
      </c>
      <c r="O291">
        <v>4</v>
      </c>
      <c r="P291">
        <v>107.33</v>
      </c>
      <c r="Q291">
        <f t="shared" si="12"/>
        <v>6.3602962962962959</v>
      </c>
      <c r="R291">
        <f t="shared" si="13"/>
        <v>3.8161777777777774</v>
      </c>
      <c r="S291">
        <f t="shared" si="14"/>
        <v>3.8161777777777774</v>
      </c>
    </row>
    <row r="292" spans="1:19">
      <c r="A292" t="s">
        <v>759</v>
      </c>
      <c r="B292" t="s">
        <v>201</v>
      </c>
      <c r="C292" t="s">
        <v>1213</v>
      </c>
      <c r="D292" t="s">
        <v>1044</v>
      </c>
      <c r="E292">
        <v>18</v>
      </c>
      <c r="F292">
        <v>3</v>
      </c>
      <c r="G292">
        <v>0</v>
      </c>
      <c r="H292">
        <v>20</v>
      </c>
      <c r="I292">
        <v>41</v>
      </c>
      <c r="J292">
        <v>13</v>
      </c>
      <c r="K292">
        <v>50.3</v>
      </c>
      <c r="L292">
        <v>34</v>
      </c>
      <c r="M292">
        <v>4</v>
      </c>
      <c r="N292">
        <v>1</v>
      </c>
      <c r="O292">
        <v>3</v>
      </c>
      <c r="P292">
        <v>106.83</v>
      </c>
      <c r="Q292">
        <f t="shared" si="12"/>
        <v>6.3306666666666667</v>
      </c>
      <c r="R292">
        <f t="shared" si="13"/>
        <v>3.7984</v>
      </c>
      <c r="S292">
        <f t="shared" si="14"/>
        <v>3.7984</v>
      </c>
    </row>
    <row r="293" spans="1:19">
      <c r="A293" t="s">
        <v>1001</v>
      </c>
      <c r="B293" t="s">
        <v>143</v>
      </c>
      <c r="C293" t="s">
        <v>1212</v>
      </c>
      <c r="D293" t="s">
        <v>1033</v>
      </c>
      <c r="E293">
        <v>51</v>
      </c>
      <c r="F293">
        <v>0</v>
      </c>
      <c r="G293">
        <v>1</v>
      </c>
      <c r="H293">
        <v>86</v>
      </c>
      <c r="I293">
        <v>170</v>
      </c>
      <c r="J293">
        <v>0</v>
      </c>
      <c r="K293">
        <v>150.69999999999999</v>
      </c>
      <c r="L293">
        <v>93</v>
      </c>
      <c r="M293">
        <v>11</v>
      </c>
      <c r="N293">
        <v>0</v>
      </c>
      <c r="O293">
        <v>7</v>
      </c>
      <c r="P293">
        <v>106.67</v>
      </c>
      <c r="Q293">
        <f t="shared" si="12"/>
        <v>6.3211851851851852</v>
      </c>
      <c r="R293">
        <f t="shared" si="13"/>
        <v>3.7927111111111111</v>
      </c>
      <c r="S293">
        <f t="shared" si="14"/>
        <v>3.7927111111111111</v>
      </c>
    </row>
    <row r="294" spans="1:19">
      <c r="A294" t="s">
        <v>768</v>
      </c>
      <c r="B294" t="s">
        <v>769</v>
      </c>
      <c r="C294" t="s">
        <v>1212</v>
      </c>
      <c r="D294" t="s">
        <v>1040</v>
      </c>
      <c r="E294">
        <v>30</v>
      </c>
      <c r="F294">
        <v>0</v>
      </c>
      <c r="G294">
        <v>0</v>
      </c>
      <c r="H294">
        <v>33</v>
      </c>
      <c r="I294">
        <v>70</v>
      </c>
      <c r="J294">
        <v>0</v>
      </c>
      <c r="K294">
        <v>75</v>
      </c>
      <c r="L294">
        <v>71</v>
      </c>
      <c r="M294">
        <v>6</v>
      </c>
      <c r="N294">
        <v>0</v>
      </c>
      <c r="O294">
        <v>6</v>
      </c>
      <c r="P294">
        <v>106.5</v>
      </c>
      <c r="Q294">
        <f t="shared" si="12"/>
        <v>6.3111111111111109</v>
      </c>
      <c r="R294">
        <f t="shared" si="13"/>
        <v>3.7866666666666662</v>
      </c>
      <c r="S294">
        <f t="shared" si="14"/>
        <v>3.7866666666666662</v>
      </c>
    </row>
    <row r="295" spans="1:19">
      <c r="A295" t="s">
        <v>1185</v>
      </c>
      <c r="B295" t="s">
        <v>85</v>
      </c>
      <c r="C295" t="s">
        <v>1213</v>
      </c>
      <c r="D295" t="s">
        <v>1035</v>
      </c>
      <c r="E295">
        <v>19</v>
      </c>
      <c r="F295">
        <v>0</v>
      </c>
      <c r="G295">
        <v>0</v>
      </c>
      <c r="H295">
        <v>39</v>
      </c>
      <c r="I295">
        <v>92</v>
      </c>
      <c r="J295">
        <v>0</v>
      </c>
      <c r="K295">
        <v>90</v>
      </c>
      <c r="L295">
        <v>69</v>
      </c>
      <c r="M295">
        <v>6</v>
      </c>
      <c r="N295">
        <v>0</v>
      </c>
      <c r="O295">
        <v>5</v>
      </c>
      <c r="P295">
        <v>106.5</v>
      </c>
      <c r="Q295">
        <f t="shared" si="12"/>
        <v>6.3111111111111109</v>
      </c>
      <c r="R295">
        <f t="shared" si="13"/>
        <v>3.7866666666666662</v>
      </c>
      <c r="S295">
        <f t="shared" si="14"/>
        <v>3.7866666666666662</v>
      </c>
    </row>
    <row r="296" spans="1:19">
      <c r="A296" t="s">
        <v>848</v>
      </c>
      <c r="B296" t="s">
        <v>58</v>
      </c>
      <c r="C296" t="s">
        <v>1212</v>
      </c>
      <c r="D296" t="s">
        <v>1046</v>
      </c>
      <c r="E296">
        <v>50</v>
      </c>
      <c r="F296">
        <v>0</v>
      </c>
      <c r="G296">
        <v>0</v>
      </c>
      <c r="H296">
        <v>75</v>
      </c>
      <c r="I296">
        <v>171</v>
      </c>
      <c r="J296">
        <v>0</v>
      </c>
      <c r="K296">
        <v>150</v>
      </c>
      <c r="L296">
        <v>92</v>
      </c>
      <c r="M296">
        <v>11</v>
      </c>
      <c r="N296">
        <v>0</v>
      </c>
      <c r="O296">
        <v>7</v>
      </c>
      <c r="P296">
        <v>106</v>
      </c>
      <c r="Q296">
        <f t="shared" si="12"/>
        <v>6.2814814814814817</v>
      </c>
      <c r="R296">
        <f t="shared" si="13"/>
        <v>3.7688888888888887</v>
      </c>
      <c r="S296">
        <f t="shared" si="14"/>
        <v>3.7688888888888887</v>
      </c>
    </row>
    <row r="297" spans="1:19">
      <c r="A297" t="s">
        <v>1455</v>
      </c>
      <c r="B297" t="s">
        <v>67</v>
      </c>
      <c r="C297" t="s">
        <v>1213</v>
      </c>
      <c r="D297" t="s">
        <v>1039</v>
      </c>
      <c r="E297">
        <v>22</v>
      </c>
      <c r="F297">
        <v>2</v>
      </c>
      <c r="G297">
        <v>0</v>
      </c>
      <c r="H297">
        <v>18</v>
      </c>
      <c r="I297">
        <v>41</v>
      </c>
      <c r="J297">
        <v>12</v>
      </c>
      <c r="K297">
        <v>50.3</v>
      </c>
      <c r="L297">
        <v>49</v>
      </c>
      <c r="M297">
        <v>2</v>
      </c>
      <c r="N297">
        <v>0</v>
      </c>
      <c r="O297">
        <v>2</v>
      </c>
      <c r="P297">
        <v>105.83</v>
      </c>
      <c r="Q297">
        <f t="shared" si="12"/>
        <v>6.2714074074074073</v>
      </c>
      <c r="R297">
        <f t="shared" si="13"/>
        <v>3.7628444444444442</v>
      </c>
      <c r="S297">
        <f t="shared" si="14"/>
        <v>3.7628444444444442</v>
      </c>
    </row>
    <row r="298" spans="1:19">
      <c r="A298" t="s">
        <v>1240</v>
      </c>
      <c r="B298" t="s">
        <v>201</v>
      </c>
      <c r="C298" t="s">
        <v>1213</v>
      </c>
      <c r="D298" t="s">
        <v>1053</v>
      </c>
      <c r="E298">
        <v>29</v>
      </c>
      <c r="F298">
        <v>4</v>
      </c>
      <c r="G298">
        <v>0</v>
      </c>
      <c r="H298">
        <v>29</v>
      </c>
      <c r="I298">
        <v>62</v>
      </c>
      <c r="J298">
        <v>9</v>
      </c>
      <c r="K298">
        <v>67</v>
      </c>
      <c r="L298">
        <v>54</v>
      </c>
      <c r="M298">
        <v>3</v>
      </c>
      <c r="N298">
        <v>0</v>
      </c>
      <c r="O298">
        <v>4</v>
      </c>
      <c r="P298">
        <v>105.5</v>
      </c>
      <c r="Q298">
        <f t="shared" si="12"/>
        <v>6.2518518518518515</v>
      </c>
      <c r="R298">
        <f t="shared" si="13"/>
        <v>3.7511111111111108</v>
      </c>
      <c r="S298">
        <f t="shared" si="14"/>
        <v>3.7511111111111108</v>
      </c>
    </row>
    <row r="299" spans="1:19">
      <c r="A299" t="s">
        <v>683</v>
      </c>
      <c r="B299" t="s">
        <v>256</v>
      </c>
      <c r="C299" t="s">
        <v>1213</v>
      </c>
      <c r="D299" t="s">
        <v>1040</v>
      </c>
      <c r="E299">
        <v>22</v>
      </c>
      <c r="F299">
        <v>0</v>
      </c>
      <c r="G299">
        <v>0</v>
      </c>
      <c r="H299">
        <v>29</v>
      </c>
      <c r="I299">
        <v>61</v>
      </c>
      <c r="J299">
        <v>5</v>
      </c>
      <c r="K299">
        <v>65</v>
      </c>
      <c r="L299">
        <v>56</v>
      </c>
      <c r="M299">
        <v>3</v>
      </c>
      <c r="N299">
        <v>0</v>
      </c>
      <c r="O299">
        <v>4</v>
      </c>
      <c r="P299">
        <v>105</v>
      </c>
      <c r="Q299">
        <f t="shared" si="12"/>
        <v>6.2222222222222223</v>
      </c>
      <c r="R299">
        <f t="shared" si="13"/>
        <v>3.7333333333333334</v>
      </c>
      <c r="S299">
        <f t="shared" si="14"/>
        <v>3.7333333333333334</v>
      </c>
    </row>
    <row r="300" spans="1:19">
      <c r="A300" t="s">
        <v>1205</v>
      </c>
      <c r="B300" t="s">
        <v>1528</v>
      </c>
      <c r="C300" t="s">
        <v>1213</v>
      </c>
      <c r="D300" t="s">
        <v>1029</v>
      </c>
      <c r="E300">
        <v>31</v>
      </c>
      <c r="F300">
        <v>0</v>
      </c>
      <c r="G300">
        <v>0</v>
      </c>
      <c r="H300">
        <v>48</v>
      </c>
      <c r="I300">
        <v>115</v>
      </c>
      <c r="J300">
        <v>0</v>
      </c>
      <c r="K300">
        <v>110</v>
      </c>
      <c r="L300">
        <v>73</v>
      </c>
      <c r="M300">
        <v>6</v>
      </c>
      <c r="N300">
        <v>0</v>
      </c>
      <c r="O300">
        <v>5</v>
      </c>
      <c r="P300">
        <v>102.5</v>
      </c>
      <c r="Q300">
        <f t="shared" si="12"/>
        <v>6.0740740740740744</v>
      </c>
      <c r="R300">
        <f t="shared" si="13"/>
        <v>3.6444444444444444</v>
      </c>
      <c r="S300">
        <f t="shared" si="14"/>
        <v>3.6444444444444444</v>
      </c>
    </row>
    <row r="301" spans="1:19">
      <c r="A301" t="s">
        <v>108</v>
      </c>
      <c r="B301" t="s">
        <v>371</v>
      </c>
      <c r="C301" t="s">
        <v>1213</v>
      </c>
      <c r="D301" t="s">
        <v>1043</v>
      </c>
      <c r="E301">
        <v>16</v>
      </c>
      <c r="F301">
        <v>2</v>
      </c>
      <c r="G301">
        <v>0</v>
      </c>
      <c r="H301">
        <v>28</v>
      </c>
      <c r="I301">
        <v>66</v>
      </c>
      <c r="J301">
        <v>8</v>
      </c>
      <c r="K301">
        <v>62</v>
      </c>
      <c r="L301">
        <v>47</v>
      </c>
      <c r="M301">
        <v>3</v>
      </c>
      <c r="N301">
        <v>1</v>
      </c>
      <c r="O301">
        <v>3</v>
      </c>
      <c r="P301">
        <v>102</v>
      </c>
      <c r="Q301">
        <f t="shared" si="12"/>
        <v>6.0444444444444443</v>
      </c>
      <c r="R301">
        <f t="shared" si="13"/>
        <v>3.6266666666666665</v>
      </c>
      <c r="S301">
        <f t="shared" si="14"/>
        <v>3.6266666666666665</v>
      </c>
    </row>
    <row r="302" spans="1:19">
      <c r="A302" t="s">
        <v>827</v>
      </c>
      <c r="B302" t="s">
        <v>201</v>
      </c>
      <c r="C302" t="s">
        <v>1213</v>
      </c>
      <c r="D302" t="s">
        <v>1060</v>
      </c>
      <c r="E302">
        <v>16</v>
      </c>
      <c r="F302">
        <v>2</v>
      </c>
      <c r="G302">
        <v>0</v>
      </c>
      <c r="H302">
        <v>19</v>
      </c>
      <c r="I302">
        <v>55</v>
      </c>
      <c r="J302">
        <v>8</v>
      </c>
      <c r="K302">
        <v>51.3</v>
      </c>
      <c r="L302">
        <v>40</v>
      </c>
      <c r="M302">
        <v>2</v>
      </c>
      <c r="N302">
        <v>3</v>
      </c>
      <c r="O302">
        <v>2</v>
      </c>
      <c r="P302">
        <v>101.33</v>
      </c>
      <c r="Q302">
        <f t="shared" si="12"/>
        <v>6.0047407407407407</v>
      </c>
      <c r="R302">
        <f t="shared" si="13"/>
        <v>3.6028444444444441</v>
      </c>
      <c r="S302">
        <f t="shared" si="14"/>
        <v>3.6028444444444441</v>
      </c>
    </row>
    <row r="303" spans="1:19">
      <c r="A303" t="s">
        <v>3707</v>
      </c>
      <c r="B303" t="s">
        <v>211</v>
      </c>
      <c r="C303" t="s">
        <v>1213</v>
      </c>
      <c r="D303" t="s">
        <v>1031</v>
      </c>
      <c r="E303">
        <v>24</v>
      </c>
      <c r="F303">
        <v>1</v>
      </c>
      <c r="G303">
        <v>0</v>
      </c>
      <c r="H303">
        <v>18</v>
      </c>
      <c r="I303">
        <v>37</v>
      </c>
      <c r="J303">
        <v>12</v>
      </c>
      <c r="K303">
        <v>40.700000000000003</v>
      </c>
      <c r="L303">
        <v>38</v>
      </c>
      <c r="M303">
        <v>2</v>
      </c>
      <c r="N303">
        <v>2</v>
      </c>
      <c r="O303">
        <v>2</v>
      </c>
      <c r="P303">
        <v>101.17</v>
      </c>
      <c r="Q303">
        <f t="shared" si="12"/>
        <v>5.9952592592592593</v>
      </c>
      <c r="R303">
        <f t="shared" si="13"/>
        <v>3.5971555555555552</v>
      </c>
      <c r="S303">
        <f t="shared" si="14"/>
        <v>3.5971555555555552</v>
      </c>
    </row>
    <row r="304" spans="1:19">
      <c r="A304" t="s">
        <v>945</v>
      </c>
      <c r="B304" t="s">
        <v>946</v>
      </c>
      <c r="C304" t="s">
        <v>1213</v>
      </c>
      <c r="D304" t="s">
        <v>1036</v>
      </c>
      <c r="E304">
        <v>19</v>
      </c>
      <c r="F304">
        <v>1</v>
      </c>
      <c r="G304">
        <v>0</v>
      </c>
      <c r="H304">
        <v>19</v>
      </c>
      <c r="I304">
        <v>49</v>
      </c>
      <c r="J304">
        <v>14</v>
      </c>
      <c r="K304">
        <v>50</v>
      </c>
      <c r="L304">
        <v>39</v>
      </c>
      <c r="M304">
        <v>3</v>
      </c>
      <c r="N304">
        <v>0</v>
      </c>
      <c r="O304">
        <v>2</v>
      </c>
      <c r="P304">
        <v>101</v>
      </c>
      <c r="Q304">
        <f t="shared" si="12"/>
        <v>5.9851851851851849</v>
      </c>
      <c r="R304">
        <f t="shared" si="13"/>
        <v>3.5911111111111107</v>
      </c>
      <c r="S304">
        <f t="shared" si="14"/>
        <v>3.5911111111111107</v>
      </c>
    </row>
    <row r="305" spans="1:19">
      <c r="A305" t="s">
        <v>850</v>
      </c>
      <c r="B305" t="s">
        <v>230</v>
      </c>
      <c r="C305" t="s">
        <v>1213</v>
      </c>
      <c r="D305" t="s">
        <v>1034</v>
      </c>
      <c r="E305">
        <v>21</v>
      </c>
      <c r="F305">
        <v>3</v>
      </c>
      <c r="G305">
        <v>0</v>
      </c>
      <c r="H305">
        <v>19</v>
      </c>
      <c r="I305">
        <v>47</v>
      </c>
      <c r="J305">
        <v>11</v>
      </c>
      <c r="K305">
        <v>49</v>
      </c>
      <c r="L305">
        <v>49</v>
      </c>
      <c r="M305">
        <v>3</v>
      </c>
      <c r="N305">
        <v>1</v>
      </c>
      <c r="O305">
        <v>2</v>
      </c>
      <c r="P305">
        <v>100</v>
      </c>
      <c r="Q305">
        <f t="shared" si="12"/>
        <v>5.9259259259259256</v>
      </c>
      <c r="R305">
        <f t="shared" si="13"/>
        <v>2.9629629629629628</v>
      </c>
      <c r="S305">
        <f t="shared" si="14"/>
        <v>2.9629629629629628</v>
      </c>
    </row>
    <row r="306" spans="1:19">
      <c r="A306" t="s">
        <v>610</v>
      </c>
      <c r="B306" t="s">
        <v>1015</v>
      </c>
      <c r="C306" t="s">
        <v>1213</v>
      </c>
      <c r="D306" t="s">
        <v>1043</v>
      </c>
      <c r="E306">
        <v>20</v>
      </c>
      <c r="F306">
        <v>4</v>
      </c>
      <c r="G306">
        <v>0</v>
      </c>
      <c r="H306">
        <v>14</v>
      </c>
      <c r="I306">
        <v>29</v>
      </c>
      <c r="J306">
        <v>12</v>
      </c>
      <c r="K306">
        <v>35.299999999999997</v>
      </c>
      <c r="L306">
        <v>37</v>
      </c>
      <c r="M306">
        <v>4</v>
      </c>
      <c r="N306">
        <v>3</v>
      </c>
      <c r="O306">
        <v>2</v>
      </c>
      <c r="P306">
        <v>99.83</v>
      </c>
      <c r="Q306">
        <f t="shared" si="12"/>
        <v>5.9158518518518521</v>
      </c>
      <c r="R306">
        <f t="shared" si="13"/>
        <v>2.9579259259259261</v>
      </c>
      <c r="S306">
        <f t="shared" si="14"/>
        <v>2.9579259259259261</v>
      </c>
    </row>
    <row r="307" spans="1:19">
      <c r="A307" t="s">
        <v>1443</v>
      </c>
      <c r="B307" t="s">
        <v>1522</v>
      </c>
      <c r="C307" t="s">
        <v>1213</v>
      </c>
      <c r="D307" t="s">
        <v>1044</v>
      </c>
      <c r="E307">
        <v>14</v>
      </c>
      <c r="F307">
        <v>2</v>
      </c>
      <c r="G307">
        <v>0</v>
      </c>
      <c r="H307">
        <v>8</v>
      </c>
      <c r="I307">
        <v>27</v>
      </c>
      <c r="J307">
        <v>1</v>
      </c>
      <c r="K307">
        <v>30.7</v>
      </c>
      <c r="L307">
        <v>25</v>
      </c>
      <c r="M307">
        <v>2</v>
      </c>
      <c r="N307">
        <v>10</v>
      </c>
      <c r="O307">
        <v>1</v>
      </c>
      <c r="P307">
        <v>98.17</v>
      </c>
      <c r="Q307">
        <f t="shared" si="12"/>
        <v>5.8174814814814813</v>
      </c>
      <c r="R307">
        <f t="shared" si="13"/>
        <v>2.9087407407407406</v>
      </c>
      <c r="S307">
        <f t="shared" si="14"/>
        <v>2.9087407407407406</v>
      </c>
    </row>
    <row r="308" spans="1:19">
      <c r="A308" t="s">
        <v>1236</v>
      </c>
      <c r="B308" t="s">
        <v>279</v>
      </c>
      <c r="C308" t="s">
        <v>1213</v>
      </c>
      <c r="D308" t="s">
        <v>1047</v>
      </c>
      <c r="E308">
        <v>19</v>
      </c>
      <c r="F308">
        <v>0</v>
      </c>
      <c r="G308">
        <v>0</v>
      </c>
      <c r="H308">
        <v>16</v>
      </c>
      <c r="I308">
        <v>41</v>
      </c>
      <c r="J308">
        <v>8</v>
      </c>
      <c r="K308">
        <v>47.3</v>
      </c>
      <c r="L308">
        <v>42</v>
      </c>
      <c r="M308">
        <v>1</v>
      </c>
      <c r="N308">
        <v>1</v>
      </c>
      <c r="O308">
        <v>2</v>
      </c>
      <c r="P308">
        <v>97.83</v>
      </c>
      <c r="Q308">
        <f t="shared" si="12"/>
        <v>5.7973333333333334</v>
      </c>
      <c r="R308">
        <f t="shared" si="13"/>
        <v>2.8986666666666667</v>
      </c>
      <c r="S308">
        <f t="shared" si="14"/>
        <v>2.8986666666666667</v>
      </c>
    </row>
    <row r="309" spans="1:19">
      <c r="A309" t="s">
        <v>862</v>
      </c>
      <c r="B309" t="s">
        <v>242</v>
      </c>
      <c r="C309" t="s">
        <v>1213</v>
      </c>
      <c r="D309" t="s">
        <v>1026</v>
      </c>
      <c r="E309">
        <v>9</v>
      </c>
      <c r="F309">
        <v>1</v>
      </c>
      <c r="G309">
        <v>0</v>
      </c>
      <c r="H309">
        <v>9</v>
      </c>
      <c r="I309">
        <v>22</v>
      </c>
      <c r="J309">
        <v>8</v>
      </c>
      <c r="K309">
        <v>29.3</v>
      </c>
      <c r="L309">
        <v>35</v>
      </c>
      <c r="M309">
        <v>1</v>
      </c>
      <c r="N309">
        <v>0</v>
      </c>
      <c r="O309">
        <v>3</v>
      </c>
      <c r="P309">
        <v>96.83</v>
      </c>
      <c r="Q309">
        <f t="shared" si="12"/>
        <v>5.7380740740740741</v>
      </c>
      <c r="R309">
        <f t="shared" si="13"/>
        <v>2.8690370370370371</v>
      </c>
      <c r="S309">
        <f t="shared" si="14"/>
        <v>2.8690370370370371</v>
      </c>
    </row>
    <row r="310" spans="1:19">
      <c r="A310" t="s">
        <v>971</v>
      </c>
      <c r="B310" t="s">
        <v>972</v>
      </c>
      <c r="C310" t="s">
        <v>1213</v>
      </c>
      <c r="D310" t="s">
        <v>1039</v>
      </c>
      <c r="E310">
        <v>11</v>
      </c>
      <c r="F310">
        <v>1</v>
      </c>
      <c r="G310">
        <v>0</v>
      </c>
      <c r="H310">
        <v>12</v>
      </c>
      <c r="I310">
        <v>31</v>
      </c>
      <c r="J310">
        <v>7</v>
      </c>
      <c r="K310">
        <v>35</v>
      </c>
      <c r="L310">
        <v>33</v>
      </c>
      <c r="M310">
        <v>2</v>
      </c>
      <c r="N310">
        <v>3</v>
      </c>
      <c r="O310">
        <v>2</v>
      </c>
      <c r="P310">
        <v>96.5</v>
      </c>
      <c r="Q310">
        <f t="shared" si="12"/>
        <v>5.7185185185185183</v>
      </c>
      <c r="R310">
        <f t="shared" si="13"/>
        <v>2.8592592592592592</v>
      </c>
      <c r="S310">
        <f t="shared" si="14"/>
        <v>2.8592592592592592</v>
      </c>
    </row>
    <row r="311" spans="1:19">
      <c r="A311" t="s">
        <v>700</v>
      </c>
      <c r="B311" t="s">
        <v>154</v>
      </c>
      <c r="C311" t="s">
        <v>1213</v>
      </c>
      <c r="D311" t="s">
        <v>1045</v>
      </c>
      <c r="E311">
        <v>25</v>
      </c>
      <c r="F311">
        <v>2</v>
      </c>
      <c r="G311">
        <v>0</v>
      </c>
      <c r="H311">
        <v>28</v>
      </c>
      <c r="I311">
        <v>59</v>
      </c>
      <c r="J311">
        <v>2</v>
      </c>
      <c r="K311">
        <v>60.7</v>
      </c>
      <c r="L311">
        <v>44</v>
      </c>
      <c r="M311">
        <v>5</v>
      </c>
      <c r="N311">
        <v>3</v>
      </c>
      <c r="O311">
        <v>5</v>
      </c>
      <c r="P311">
        <v>96.17</v>
      </c>
      <c r="Q311">
        <f t="shared" si="12"/>
        <v>5.6989629629629635</v>
      </c>
      <c r="R311">
        <f t="shared" si="13"/>
        <v>2.8494814814814817</v>
      </c>
      <c r="S311">
        <f t="shared" si="14"/>
        <v>2.8494814814814817</v>
      </c>
    </row>
    <row r="312" spans="1:19">
      <c r="A312" t="s">
        <v>333</v>
      </c>
      <c r="B312" t="s">
        <v>1075</v>
      </c>
      <c r="C312" t="s">
        <v>1213</v>
      </c>
      <c r="D312" t="s">
        <v>1038</v>
      </c>
      <c r="E312">
        <v>29</v>
      </c>
      <c r="F312">
        <v>0</v>
      </c>
      <c r="G312">
        <v>0</v>
      </c>
      <c r="H312">
        <v>31</v>
      </c>
      <c r="I312">
        <v>57</v>
      </c>
      <c r="J312">
        <v>8</v>
      </c>
      <c r="K312">
        <v>65</v>
      </c>
      <c r="L312">
        <v>54</v>
      </c>
      <c r="M312">
        <v>4</v>
      </c>
      <c r="N312">
        <v>0</v>
      </c>
      <c r="O312">
        <v>3</v>
      </c>
      <c r="P312">
        <v>96</v>
      </c>
      <c r="Q312">
        <f t="shared" si="12"/>
        <v>5.6888888888888891</v>
      </c>
      <c r="R312">
        <f t="shared" si="13"/>
        <v>2.8444444444444446</v>
      </c>
      <c r="S312">
        <f t="shared" si="14"/>
        <v>2.8444444444444446</v>
      </c>
    </row>
    <row r="313" spans="1:19">
      <c r="A313" t="s">
        <v>922</v>
      </c>
      <c r="B313" t="s">
        <v>766</v>
      </c>
      <c r="C313" t="s">
        <v>1212</v>
      </c>
      <c r="D313" t="s">
        <v>1038</v>
      </c>
      <c r="E313">
        <v>24</v>
      </c>
      <c r="F313">
        <v>0</v>
      </c>
      <c r="G313">
        <v>1</v>
      </c>
      <c r="H313">
        <v>49</v>
      </c>
      <c r="I313">
        <v>112</v>
      </c>
      <c r="J313">
        <v>0</v>
      </c>
      <c r="K313">
        <v>99.3</v>
      </c>
      <c r="L313">
        <v>51</v>
      </c>
      <c r="M313">
        <v>5</v>
      </c>
      <c r="N313">
        <v>0</v>
      </c>
      <c r="O313">
        <v>6</v>
      </c>
      <c r="P313">
        <v>95.83</v>
      </c>
      <c r="Q313">
        <f t="shared" si="12"/>
        <v>5.6788148148148148</v>
      </c>
      <c r="R313">
        <f t="shared" si="13"/>
        <v>2.8394074074074074</v>
      </c>
      <c r="S313">
        <f t="shared" si="14"/>
        <v>2.8394074074074074</v>
      </c>
    </row>
    <row r="314" spans="1:19">
      <c r="A314" t="s">
        <v>1308</v>
      </c>
      <c r="B314" t="s">
        <v>879</v>
      </c>
      <c r="C314" t="s">
        <v>1213</v>
      </c>
      <c r="D314" t="s">
        <v>1031</v>
      </c>
      <c r="E314">
        <v>15</v>
      </c>
      <c r="F314">
        <v>0</v>
      </c>
      <c r="G314">
        <v>0</v>
      </c>
      <c r="H314">
        <v>17</v>
      </c>
      <c r="I314">
        <v>40</v>
      </c>
      <c r="J314">
        <v>6</v>
      </c>
      <c r="K314">
        <v>45</v>
      </c>
      <c r="L314">
        <v>46</v>
      </c>
      <c r="M314">
        <v>2</v>
      </c>
      <c r="N314">
        <v>0</v>
      </c>
      <c r="O314">
        <v>3</v>
      </c>
      <c r="P314">
        <v>95.5</v>
      </c>
      <c r="Q314">
        <f t="shared" si="12"/>
        <v>5.659259259259259</v>
      </c>
      <c r="R314">
        <f t="shared" si="13"/>
        <v>2.8296296296296295</v>
      </c>
      <c r="S314">
        <f t="shared" si="14"/>
        <v>2.8296296296296295</v>
      </c>
    </row>
    <row r="315" spans="1:19">
      <c r="A315" t="s">
        <v>3708</v>
      </c>
      <c r="B315" t="s">
        <v>160</v>
      </c>
      <c r="C315" t="s">
        <v>1212</v>
      </c>
      <c r="D315" t="s">
        <v>1052</v>
      </c>
      <c r="E315">
        <v>18</v>
      </c>
      <c r="F315">
        <v>0</v>
      </c>
      <c r="G315">
        <v>0</v>
      </c>
      <c r="H315">
        <v>35</v>
      </c>
      <c r="I315">
        <v>81</v>
      </c>
      <c r="J315">
        <v>0</v>
      </c>
      <c r="K315">
        <v>80</v>
      </c>
      <c r="L315">
        <v>63</v>
      </c>
      <c r="M315">
        <v>4</v>
      </c>
      <c r="N315">
        <v>0</v>
      </c>
      <c r="O315">
        <v>4</v>
      </c>
      <c r="P315">
        <v>95</v>
      </c>
      <c r="Q315">
        <f t="shared" si="12"/>
        <v>5.6296296296296298</v>
      </c>
      <c r="R315">
        <f t="shared" si="13"/>
        <v>2.8148148148148149</v>
      </c>
      <c r="S315">
        <f t="shared" si="14"/>
        <v>2.8148148148148149</v>
      </c>
    </row>
    <row r="316" spans="1:19">
      <c r="A316" t="s">
        <v>3709</v>
      </c>
      <c r="B316" t="s">
        <v>1090</v>
      </c>
      <c r="C316" t="s">
        <v>1212</v>
      </c>
      <c r="D316" t="s">
        <v>1033</v>
      </c>
      <c r="E316">
        <v>31</v>
      </c>
      <c r="F316">
        <v>0</v>
      </c>
      <c r="G316">
        <v>0</v>
      </c>
      <c r="H316">
        <v>49</v>
      </c>
      <c r="I316">
        <v>98</v>
      </c>
      <c r="J316">
        <v>0</v>
      </c>
      <c r="K316">
        <v>100</v>
      </c>
      <c r="L316">
        <v>83</v>
      </c>
      <c r="M316">
        <v>8</v>
      </c>
      <c r="N316">
        <v>0</v>
      </c>
      <c r="O316">
        <v>4</v>
      </c>
      <c r="P316">
        <v>94.5</v>
      </c>
      <c r="Q316">
        <f t="shared" si="12"/>
        <v>5.6</v>
      </c>
      <c r="R316">
        <f t="shared" si="13"/>
        <v>2.8</v>
      </c>
      <c r="S316">
        <f t="shared" si="14"/>
        <v>2.8</v>
      </c>
    </row>
    <row r="317" spans="1:19">
      <c r="A317" t="s">
        <v>1012</v>
      </c>
      <c r="B317" t="s">
        <v>758</v>
      </c>
      <c r="C317" t="s">
        <v>1212</v>
      </c>
      <c r="D317" t="s">
        <v>1048</v>
      </c>
      <c r="E317">
        <v>31</v>
      </c>
      <c r="F317">
        <v>0</v>
      </c>
      <c r="G317">
        <v>0</v>
      </c>
      <c r="H317">
        <v>33</v>
      </c>
      <c r="I317">
        <v>67</v>
      </c>
      <c r="J317">
        <v>0</v>
      </c>
      <c r="K317">
        <v>75</v>
      </c>
      <c r="L317">
        <v>65</v>
      </c>
      <c r="M317">
        <v>5</v>
      </c>
      <c r="N317">
        <v>0</v>
      </c>
      <c r="O317">
        <v>5</v>
      </c>
      <c r="P317">
        <v>94</v>
      </c>
      <c r="Q317">
        <f t="shared" si="12"/>
        <v>5.5703703703703704</v>
      </c>
      <c r="R317">
        <f t="shared" si="13"/>
        <v>2.7851851851851852</v>
      </c>
      <c r="S317">
        <f t="shared" si="14"/>
        <v>2.7851851851851852</v>
      </c>
    </row>
    <row r="318" spans="1:19">
      <c r="A318" t="s">
        <v>698</v>
      </c>
      <c r="B318" t="s">
        <v>62</v>
      </c>
      <c r="C318" t="s">
        <v>1213</v>
      </c>
      <c r="D318" t="s">
        <v>1035</v>
      </c>
      <c r="E318">
        <v>9</v>
      </c>
      <c r="F318">
        <v>0</v>
      </c>
      <c r="G318">
        <v>0</v>
      </c>
      <c r="H318">
        <v>12</v>
      </c>
      <c r="I318">
        <v>26</v>
      </c>
      <c r="J318">
        <v>7</v>
      </c>
      <c r="K318">
        <v>28</v>
      </c>
      <c r="L318">
        <v>28</v>
      </c>
      <c r="M318">
        <v>1</v>
      </c>
      <c r="N318">
        <v>3</v>
      </c>
      <c r="O318">
        <v>2</v>
      </c>
      <c r="P318">
        <v>94</v>
      </c>
      <c r="Q318">
        <f t="shared" si="12"/>
        <v>5.5703703703703704</v>
      </c>
      <c r="R318">
        <f t="shared" si="13"/>
        <v>2.7851851851851852</v>
      </c>
      <c r="S318">
        <f t="shared" si="14"/>
        <v>2.7851851851851852</v>
      </c>
    </row>
    <row r="319" spans="1:19">
      <c r="A319" t="s">
        <v>3710</v>
      </c>
      <c r="B319" t="s">
        <v>277</v>
      </c>
      <c r="C319" t="s">
        <v>1212</v>
      </c>
      <c r="D319" t="s">
        <v>1047</v>
      </c>
      <c r="E319">
        <v>34</v>
      </c>
      <c r="F319">
        <v>0</v>
      </c>
      <c r="G319">
        <v>0</v>
      </c>
      <c r="H319">
        <v>55</v>
      </c>
      <c r="I319">
        <v>114</v>
      </c>
      <c r="J319">
        <v>0</v>
      </c>
      <c r="K319">
        <v>110</v>
      </c>
      <c r="L319">
        <v>76</v>
      </c>
      <c r="M319">
        <v>8</v>
      </c>
      <c r="N319">
        <v>0</v>
      </c>
      <c r="O319">
        <v>5</v>
      </c>
      <c r="P319">
        <v>93.5</v>
      </c>
      <c r="Q319">
        <f t="shared" si="12"/>
        <v>5.5407407407407403</v>
      </c>
      <c r="R319">
        <f t="shared" si="13"/>
        <v>2.7703703703703701</v>
      </c>
      <c r="S319">
        <f t="shared" si="14"/>
        <v>2.7703703703703701</v>
      </c>
    </row>
    <row r="320" spans="1:19">
      <c r="A320" t="s">
        <v>820</v>
      </c>
      <c r="B320" t="s">
        <v>713</v>
      </c>
      <c r="C320" t="s">
        <v>1213</v>
      </c>
      <c r="D320" t="s">
        <v>1034</v>
      </c>
      <c r="E320">
        <v>20</v>
      </c>
      <c r="F320">
        <v>0</v>
      </c>
      <c r="G320">
        <v>0</v>
      </c>
      <c r="H320">
        <v>20</v>
      </c>
      <c r="I320">
        <v>47</v>
      </c>
      <c r="J320">
        <v>7</v>
      </c>
      <c r="K320">
        <v>55</v>
      </c>
      <c r="L320">
        <v>53</v>
      </c>
      <c r="M320">
        <v>3</v>
      </c>
      <c r="N320">
        <v>0</v>
      </c>
      <c r="O320">
        <v>2</v>
      </c>
      <c r="P320">
        <v>93.5</v>
      </c>
      <c r="Q320">
        <f t="shared" si="12"/>
        <v>5.5407407407407403</v>
      </c>
      <c r="R320">
        <f t="shared" si="13"/>
        <v>2.7703703703703701</v>
      </c>
      <c r="S320">
        <f t="shared" si="14"/>
        <v>2.7703703703703701</v>
      </c>
    </row>
    <row r="321" spans="1:19">
      <c r="A321" t="s">
        <v>297</v>
      </c>
      <c r="B321" t="s">
        <v>2281</v>
      </c>
      <c r="C321" t="s">
        <v>1212</v>
      </c>
      <c r="D321" t="s">
        <v>1026</v>
      </c>
      <c r="E321">
        <v>47</v>
      </c>
      <c r="F321">
        <v>0</v>
      </c>
      <c r="G321">
        <v>0</v>
      </c>
      <c r="H321">
        <v>71</v>
      </c>
      <c r="I321">
        <v>155</v>
      </c>
      <c r="J321">
        <v>0</v>
      </c>
      <c r="K321">
        <v>140</v>
      </c>
      <c r="L321">
        <v>76</v>
      </c>
      <c r="M321">
        <v>11</v>
      </c>
      <c r="N321">
        <v>0</v>
      </c>
      <c r="O321">
        <v>7</v>
      </c>
      <c r="P321">
        <v>93</v>
      </c>
      <c r="Q321">
        <f t="shared" si="12"/>
        <v>5.5111111111111111</v>
      </c>
      <c r="R321">
        <f t="shared" si="13"/>
        <v>2.7555555555555555</v>
      </c>
      <c r="S321">
        <f t="shared" si="14"/>
        <v>2.7555555555555555</v>
      </c>
    </row>
    <row r="322" spans="1:19">
      <c r="A322" t="s">
        <v>930</v>
      </c>
      <c r="B322" t="s">
        <v>143</v>
      </c>
      <c r="C322" t="s">
        <v>1213</v>
      </c>
      <c r="D322" t="s">
        <v>1047</v>
      </c>
      <c r="E322">
        <v>22</v>
      </c>
      <c r="F322">
        <v>2</v>
      </c>
      <c r="G322">
        <v>0</v>
      </c>
      <c r="H322">
        <v>25</v>
      </c>
      <c r="I322">
        <v>56</v>
      </c>
      <c r="J322">
        <v>9</v>
      </c>
      <c r="K322">
        <v>54.7</v>
      </c>
      <c r="L322">
        <v>50</v>
      </c>
      <c r="M322">
        <v>3</v>
      </c>
      <c r="N322">
        <v>1</v>
      </c>
      <c r="O322">
        <v>2</v>
      </c>
      <c r="P322">
        <v>92.17</v>
      </c>
      <c r="Q322">
        <f t="shared" si="12"/>
        <v>5.4619259259259261</v>
      </c>
      <c r="R322">
        <f t="shared" si="13"/>
        <v>2.730962962962963</v>
      </c>
      <c r="S322">
        <f t="shared" si="14"/>
        <v>2.730962962962963</v>
      </c>
    </row>
    <row r="323" spans="1:19">
      <c r="A323" t="s">
        <v>611</v>
      </c>
      <c r="B323" t="s">
        <v>141</v>
      </c>
      <c r="C323" t="s">
        <v>1213</v>
      </c>
      <c r="D323" t="s">
        <v>1026</v>
      </c>
      <c r="E323">
        <v>28</v>
      </c>
      <c r="F323">
        <v>2</v>
      </c>
      <c r="G323">
        <v>0</v>
      </c>
      <c r="H323">
        <v>26</v>
      </c>
      <c r="I323">
        <v>63</v>
      </c>
      <c r="J323">
        <v>10</v>
      </c>
      <c r="K323">
        <v>64.7</v>
      </c>
      <c r="L323">
        <v>43</v>
      </c>
      <c r="M323">
        <v>3</v>
      </c>
      <c r="N323">
        <v>0</v>
      </c>
      <c r="O323">
        <v>3</v>
      </c>
      <c r="P323">
        <v>92.17</v>
      </c>
      <c r="Q323">
        <f t="shared" ref="Q323:Q386" si="15">P323/16.875</f>
        <v>5.4619259259259261</v>
      </c>
      <c r="R323">
        <f t="shared" ref="R323:R386" si="16">IF(P323 &gt;= 400,Q323*1.2,IF(P323 &gt; 300,Q323,IF(P323&gt;200,Q323*0.8,IF(P323&gt;100,Q323*0.6,Q323*0.5))))</f>
        <v>2.730962962962963</v>
      </c>
      <c r="S323">
        <f t="shared" ref="S323:S386" si="17">IF(R323 &lt; 1.5,1,R323)</f>
        <v>2.730962962962963</v>
      </c>
    </row>
    <row r="324" spans="1:19">
      <c r="A324" t="s">
        <v>724</v>
      </c>
      <c r="B324" t="s">
        <v>401</v>
      </c>
      <c r="C324" t="s">
        <v>1213</v>
      </c>
      <c r="D324" t="s">
        <v>1054</v>
      </c>
      <c r="E324">
        <v>33</v>
      </c>
      <c r="F324">
        <v>0</v>
      </c>
      <c r="G324">
        <v>0</v>
      </c>
      <c r="H324">
        <v>57</v>
      </c>
      <c r="I324">
        <v>133</v>
      </c>
      <c r="J324">
        <v>0</v>
      </c>
      <c r="K324">
        <v>120</v>
      </c>
      <c r="L324">
        <v>77</v>
      </c>
      <c r="M324">
        <v>9</v>
      </c>
      <c r="N324">
        <v>0</v>
      </c>
      <c r="O324">
        <v>5</v>
      </c>
      <c r="P324">
        <v>92</v>
      </c>
      <c r="Q324">
        <f t="shared" si="15"/>
        <v>5.4518518518518517</v>
      </c>
      <c r="R324">
        <f t="shared" si="16"/>
        <v>2.7259259259259259</v>
      </c>
      <c r="S324">
        <f t="shared" si="17"/>
        <v>2.7259259259259259</v>
      </c>
    </row>
    <row r="325" spans="1:19">
      <c r="A325" t="s">
        <v>3711</v>
      </c>
      <c r="B325" t="s">
        <v>754</v>
      </c>
      <c r="C325" t="s">
        <v>1213</v>
      </c>
      <c r="D325" t="s">
        <v>1046</v>
      </c>
      <c r="E325">
        <v>3</v>
      </c>
      <c r="F325">
        <v>1</v>
      </c>
      <c r="G325">
        <v>0</v>
      </c>
      <c r="H325">
        <v>6</v>
      </c>
      <c r="I325">
        <v>9</v>
      </c>
      <c r="J325">
        <v>7</v>
      </c>
      <c r="K325">
        <v>16.7</v>
      </c>
      <c r="L325">
        <v>25</v>
      </c>
      <c r="M325">
        <v>0</v>
      </c>
      <c r="N325">
        <v>2</v>
      </c>
      <c r="O325">
        <v>2</v>
      </c>
      <c r="P325">
        <v>91.17</v>
      </c>
      <c r="Q325">
        <f t="shared" si="15"/>
        <v>5.4026666666666667</v>
      </c>
      <c r="R325">
        <f t="shared" si="16"/>
        <v>2.7013333333333334</v>
      </c>
      <c r="S325">
        <f t="shared" si="17"/>
        <v>2.7013333333333334</v>
      </c>
    </row>
    <row r="326" spans="1:19">
      <c r="A326" t="s">
        <v>1429</v>
      </c>
      <c r="B326" t="s">
        <v>180</v>
      </c>
      <c r="C326" t="s">
        <v>1213</v>
      </c>
      <c r="D326" t="s">
        <v>1041</v>
      </c>
      <c r="E326">
        <v>18</v>
      </c>
      <c r="F326">
        <v>4</v>
      </c>
      <c r="G326">
        <v>0</v>
      </c>
      <c r="H326">
        <v>15</v>
      </c>
      <c r="I326">
        <v>36</v>
      </c>
      <c r="J326">
        <v>9</v>
      </c>
      <c r="K326">
        <v>42.3</v>
      </c>
      <c r="L326">
        <v>43</v>
      </c>
      <c r="M326">
        <v>2</v>
      </c>
      <c r="N326">
        <v>1</v>
      </c>
      <c r="O326">
        <v>2</v>
      </c>
      <c r="P326">
        <v>90.83</v>
      </c>
      <c r="Q326">
        <f t="shared" si="15"/>
        <v>5.382518518518518</v>
      </c>
      <c r="R326">
        <f t="shared" si="16"/>
        <v>2.691259259259259</v>
      </c>
      <c r="S326">
        <f t="shared" si="17"/>
        <v>2.691259259259259</v>
      </c>
    </row>
    <row r="327" spans="1:19">
      <c r="A327" t="s">
        <v>838</v>
      </c>
      <c r="B327" t="s">
        <v>839</v>
      </c>
      <c r="C327" t="s">
        <v>1212</v>
      </c>
      <c r="D327" t="s">
        <v>1046</v>
      </c>
      <c r="E327">
        <v>19</v>
      </c>
      <c r="F327">
        <v>0</v>
      </c>
      <c r="G327">
        <v>0</v>
      </c>
      <c r="H327">
        <v>28</v>
      </c>
      <c r="I327">
        <v>65</v>
      </c>
      <c r="J327">
        <v>0</v>
      </c>
      <c r="K327">
        <v>70</v>
      </c>
      <c r="L327">
        <v>58</v>
      </c>
      <c r="M327">
        <v>4</v>
      </c>
      <c r="N327">
        <v>0</v>
      </c>
      <c r="O327">
        <v>4</v>
      </c>
      <c r="P327">
        <v>90.5</v>
      </c>
      <c r="Q327">
        <f t="shared" si="15"/>
        <v>5.3629629629629632</v>
      </c>
      <c r="R327">
        <f t="shared" si="16"/>
        <v>2.6814814814814816</v>
      </c>
      <c r="S327">
        <f t="shared" si="17"/>
        <v>2.6814814814814816</v>
      </c>
    </row>
    <row r="328" spans="1:19">
      <c r="A328" t="s">
        <v>508</v>
      </c>
      <c r="B328" t="s">
        <v>83</v>
      </c>
      <c r="C328" t="s">
        <v>1213</v>
      </c>
      <c r="D328" t="s">
        <v>1063</v>
      </c>
      <c r="E328">
        <v>27</v>
      </c>
      <c r="F328">
        <v>2</v>
      </c>
      <c r="G328">
        <v>0</v>
      </c>
      <c r="H328">
        <v>20</v>
      </c>
      <c r="I328">
        <v>33</v>
      </c>
      <c r="J328">
        <v>5</v>
      </c>
      <c r="K328">
        <v>41</v>
      </c>
      <c r="L328">
        <v>45</v>
      </c>
      <c r="M328">
        <v>2</v>
      </c>
      <c r="N328">
        <v>4</v>
      </c>
      <c r="O328">
        <v>2</v>
      </c>
      <c r="P328">
        <v>90.5</v>
      </c>
      <c r="Q328">
        <f t="shared" si="15"/>
        <v>5.3629629629629632</v>
      </c>
      <c r="R328">
        <f t="shared" si="16"/>
        <v>2.6814814814814816</v>
      </c>
      <c r="S328">
        <f t="shared" si="17"/>
        <v>2.6814814814814816</v>
      </c>
    </row>
    <row r="329" spans="1:19">
      <c r="A329" t="s">
        <v>694</v>
      </c>
      <c r="B329" t="s">
        <v>296</v>
      </c>
      <c r="C329" t="s">
        <v>1213</v>
      </c>
      <c r="D329" t="s">
        <v>1044</v>
      </c>
      <c r="E329">
        <v>17</v>
      </c>
      <c r="F329">
        <v>1</v>
      </c>
      <c r="G329">
        <v>0</v>
      </c>
      <c r="H329">
        <v>22</v>
      </c>
      <c r="I329">
        <v>46</v>
      </c>
      <c r="J329">
        <v>8</v>
      </c>
      <c r="K329">
        <v>47</v>
      </c>
      <c r="L329">
        <v>40</v>
      </c>
      <c r="M329">
        <v>2</v>
      </c>
      <c r="N329">
        <v>0</v>
      </c>
      <c r="O329">
        <v>3</v>
      </c>
      <c r="P329">
        <v>90</v>
      </c>
      <c r="Q329">
        <f t="shared" si="15"/>
        <v>5.333333333333333</v>
      </c>
      <c r="R329">
        <f t="shared" si="16"/>
        <v>2.6666666666666665</v>
      </c>
      <c r="S329">
        <f t="shared" si="17"/>
        <v>2.6666666666666665</v>
      </c>
    </row>
    <row r="330" spans="1:19">
      <c r="A330" t="s">
        <v>1488</v>
      </c>
      <c r="B330" t="s">
        <v>96</v>
      </c>
      <c r="C330" t="s">
        <v>1212</v>
      </c>
      <c r="D330" t="s">
        <v>1055</v>
      </c>
      <c r="E330">
        <v>30</v>
      </c>
      <c r="F330">
        <v>0</v>
      </c>
      <c r="G330">
        <v>0</v>
      </c>
      <c r="H330">
        <v>41</v>
      </c>
      <c r="I330">
        <v>83</v>
      </c>
      <c r="J330">
        <v>0</v>
      </c>
      <c r="K330">
        <v>85</v>
      </c>
      <c r="L330">
        <v>64</v>
      </c>
      <c r="M330">
        <v>6</v>
      </c>
      <c r="N330">
        <v>0</v>
      </c>
      <c r="O330">
        <v>5</v>
      </c>
      <c r="P330">
        <v>89</v>
      </c>
      <c r="Q330">
        <f t="shared" si="15"/>
        <v>5.2740740740740737</v>
      </c>
      <c r="R330">
        <f t="shared" si="16"/>
        <v>2.6370370370370368</v>
      </c>
      <c r="S330">
        <f t="shared" si="17"/>
        <v>2.6370370370370368</v>
      </c>
    </row>
    <row r="331" spans="1:19">
      <c r="A331" t="s">
        <v>1244</v>
      </c>
      <c r="B331" t="s">
        <v>786</v>
      </c>
      <c r="C331" t="s">
        <v>1213</v>
      </c>
      <c r="D331" t="s">
        <v>1048</v>
      </c>
      <c r="E331">
        <v>19</v>
      </c>
      <c r="F331">
        <v>2</v>
      </c>
      <c r="G331">
        <v>0</v>
      </c>
      <c r="H331">
        <v>15</v>
      </c>
      <c r="I331">
        <v>31</v>
      </c>
      <c r="J331">
        <v>12</v>
      </c>
      <c r="K331">
        <v>35.700000000000003</v>
      </c>
      <c r="L331">
        <v>37</v>
      </c>
      <c r="M331">
        <v>2</v>
      </c>
      <c r="N331">
        <v>0</v>
      </c>
      <c r="O331">
        <v>2</v>
      </c>
      <c r="P331">
        <v>88.67</v>
      </c>
      <c r="Q331">
        <f t="shared" si="15"/>
        <v>5.2545185185185188</v>
      </c>
      <c r="R331">
        <f t="shared" si="16"/>
        <v>2.6272592592592594</v>
      </c>
      <c r="S331">
        <f t="shared" si="17"/>
        <v>2.6272592592592594</v>
      </c>
    </row>
    <row r="332" spans="1:19">
      <c r="A332" t="s">
        <v>1009</v>
      </c>
      <c r="B332" t="s">
        <v>110</v>
      </c>
      <c r="C332" t="s">
        <v>1213</v>
      </c>
      <c r="D332" t="s">
        <v>1339</v>
      </c>
      <c r="E332">
        <v>20</v>
      </c>
      <c r="F332">
        <v>2</v>
      </c>
      <c r="G332">
        <v>0</v>
      </c>
      <c r="H332">
        <v>21</v>
      </c>
      <c r="I332">
        <v>61</v>
      </c>
      <c r="J332">
        <v>9</v>
      </c>
      <c r="K332">
        <v>56.7</v>
      </c>
      <c r="L332">
        <v>40</v>
      </c>
      <c r="M332">
        <v>3</v>
      </c>
      <c r="N332">
        <v>0</v>
      </c>
      <c r="O332">
        <v>3</v>
      </c>
      <c r="P332">
        <v>88.67</v>
      </c>
      <c r="Q332">
        <f t="shared" si="15"/>
        <v>5.2545185185185188</v>
      </c>
      <c r="R332">
        <f t="shared" si="16"/>
        <v>2.6272592592592594</v>
      </c>
      <c r="S332">
        <f t="shared" si="17"/>
        <v>2.6272592592592594</v>
      </c>
    </row>
    <row r="333" spans="1:19">
      <c r="A333" t="s">
        <v>949</v>
      </c>
      <c r="B333" t="s">
        <v>950</v>
      </c>
      <c r="C333" t="s">
        <v>1213</v>
      </c>
      <c r="D333" t="s">
        <v>1030</v>
      </c>
      <c r="E333">
        <v>10</v>
      </c>
      <c r="F333">
        <v>1</v>
      </c>
      <c r="G333">
        <v>0</v>
      </c>
      <c r="H333">
        <v>11</v>
      </c>
      <c r="I333">
        <v>26</v>
      </c>
      <c r="J333">
        <v>10</v>
      </c>
      <c r="K333">
        <v>31</v>
      </c>
      <c r="L333">
        <v>34</v>
      </c>
      <c r="M333">
        <v>2</v>
      </c>
      <c r="N333">
        <v>0</v>
      </c>
      <c r="O333">
        <v>2</v>
      </c>
      <c r="P333">
        <v>88.5</v>
      </c>
      <c r="Q333">
        <f t="shared" si="15"/>
        <v>5.2444444444444445</v>
      </c>
      <c r="R333">
        <f t="shared" si="16"/>
        <v>2.6222222222222222</v>
      </c>
      <c r="S333">
        <f t="shared" si="17"/>
        <v>2.6222222222222222</v>
      </c>
    </row>
    <row r="334" spans="1:19">
      <c r="A334" t="s">
        <v>626</v>
      </c>
      <c r="B334" t="s">
        <v>489</v>
      </c>
      <c r="C334" t="s">
        <v>1213</v>
      </c>
      <c r="D334" t="s">
        <v>1048</v>
      </c>
      <c r="E334">
        <v>19</v>
      </c>
      <c r="F334">
        <v>2</v>
      </c>
      <c r="G334">
        <v>0</v>
      </c>
      <c r="H334">
        <v>22</v>
      </c>
      <c r="I334">
        <v>43</v>
      </c>
      <c r="J334">
        <v>4</v>
      </c>
      <c r="K334">
        <v>44.7</v>
      </c>
      <c r="L334">
        <v>45</v>
      </c>
      <c r="M334">
        <v>2</v>
      </c>
      <c r="N334">
        <v>2</v>
      </c>
      <c r="O334">
        <v>3</v>
      </c>
      <c r="P334">
        <v>88.17</v>
      </c>
      <c r="Q334">
        <f t="shared" si="15"/>
        <v>5.2248888888888887</v>
      </c>
      <c r="R334">
        <f t="shared" si="16"/>
        <v>2.6124444444444443</v>
      </c>
      <c r="S334">
        <f t="shared" si="17"/>
        <v>2.6124444444444443</v>
      </c>
    </row>
    <row r="335" spans="1:19">
      <c r="A335" t="s">
        <v>635</v>
      </c>
      <c r="B335" t="s">
        <v>636</v>
      </c>
      <c r="C335" t="s">
        <v>1213</v>
      </c>
      <c r="D335" t="s">
        <v>1051</v>
      </c>
      <c r="E335">
        <v>19</v>
      </c>
      <c r="F335">
        <v>1</v>
      </c>
      <c r="G335">
        <v>0</v>
      </c>
      <c r="H335">
        <v>27</v>
      </c>
      <c r="I335">
        <v>63</v>
      </c>
      <c r="J335">
        <v>6</v>
      </c>
      <c r="K335">
        <v>64.7</v>
      </c>
      <c r="L335">
        <v>47</v>
      </c>
      <c r="M335">
        <v>3</v>
      </c>
      <c r="N335">
        <v>1</v>
      </c>
      <c r="O335">
        <v>2</v>
      </c>
      <c r="P335">
        <v>87.67</v>
      </c>
      <c r="Q335">
        <f t="shared" si="15"/>
        <v>5.1952592592592595</v>
      </c>
      <c r="R335">
        <f t="shared" si="16"/>
        <v>2.5976296296296297</v>
      </c>
      <c r="S335">
        <f t="shared" si="17"/>
        <v>2.5976296296296297</v>
      </c>
    </row>
    <row r="336" spans="1:19">
      <c r="A336" t="s">
        <v>1431</v>
      </c>
      <c r="B336" t="s">
        <v>1075</v>
      </c>
      <c r="C336" t="s">
        <v>1213</v>
      </c>
      <c r="D336" t="s">
        <v>1040</v>
      </c>
      <c r="E336">
        <v>15</v>
      </c>
      <c r="F336">
        <v>1</v>
      </c>
      <c r="G336">
        <v>0</v>
      </c>
      <c r="H336">
        <v>15</v>
      </c>
      <c r="I336">
        <v>26</v>
      </c>
      <c r="J336">
        <v>6</v>
      </c>
      <c r="K336">
        <v>36.700000000000003</v>
      </c>
      <c r="L336">
        <v>50</v>
      </c>
      <c r="M336">
        <v>2</v>
      </c>
      <c r="N336">
        <v>0</v>
      </c>
      <c r="O336">
        <v>2</v>
      </c>
      <c r="P336">
        <v>87.17</v>
      </c>
      <c r="Q336">
        <f t="shared" si="15"/>
        <v>5.1656296296296293</v>
      </c>
      <c r="R336">
        <f t="shared" si="16"/>
        <v>2.5828148148148147</v>
      </c>
      <c r="S336">
        <f t="shared" si="17"/>
        <v>2.5828148148148147</v>
      </c>
    </row>
    <row r="337" spans="1:19">
      <c r="A337" t="s">
        <v>919</v>
      </c>
      <c r="B337" t="s">
        <v>252</v>
      </c>
      <c r="C337" t="s">
        <v>1213</v>
      </c>
      <c r="D337" t="s">
        <v>1054</v>
      </c>
      <c r="E337">
        <v>16</v>
      </c>
      <c r="F337">
        <v>2</v>
      </c>
      <c r="G337">
        <v>0</v>
      </c>
      <c r="H337">
        <v>15</v>
      </c>
      <c r="I337">
        <v>45</v>
      </c>
      <c r="J337">
        <v>8</v>
      </c>
      <c r="K337">
        <v>44</v>
      </c>
      <c r="L337">
        <v>24</v>
      </c>
      <c r="M337">
        <v>1</v>
      </c>
      <c r="N337">
        <v>0</v>
      </c>
      <c r="O337">
        <v>4</v>
      </c>
      <c r="P337">
        <v>87</v>
      </c>
      <c r="Q337">
        <f t="shared" si="15"/>
        <v>5.1555555555555559</v>
      </c>
      <c r="R337">
        <f t="shared" si="16"/>
        <v>2.5777777777777779</v>
      </c>
      <c r="S337">
        <f t="shared" si="17"/>
        <v>2.5777777777777779</v>
      </c>
    </row>
    <row r="338" spans="1:19">
      <c r="A338" t="s">
        <v>4810</v>
      </c>
      <c r="B338" t="s">
        <v>260</v>
      </c>
      <c r="C338" t="s">
        <v>1212</v>
      </c>
      <c r="D338" t="s">
        <v>1054</v>
      </c>
      <c r="E338">
        <v>22</v>
      </c>
      <c r="F338">
        <v>0</v>
      </c>
      <c r="G338">
        <v>0</v>
      </c>
      <c r="H338">
        <v>43</v>
      </c>
      <c r="I338">
        <v>92</v>
      </c>
      <c r="J338">
        <v>0</v>
      </c>
      <c r="K338">
        <v>90</v>
      </c>
      <c r="L338">
        <v>57</v>
      </c>
      <c r="M338">
        <v>7</v>
      </c>
      <c r="N338">
        <v>0</v>
      </c>
      <c r="O338">
        <v>5</v>
      </c>
      <c r="P338">
        <v>86.5</v>
      </c>
      <c r="Q338">
        <f t="shared" si="15"/>
        <v>5.1259259259259258</v>
      </c>
      <c r="R338">
        <f t="shared" si="16"/>
        <v>2.5629629629629629</v>
      </c>
      <c r="S338">
        <f t="shared" si="17"/>
        <v>2.5629629629629629</v>
      </c>
    </row>
    <row r="339" spans="1:19">
      <c r="A339" t="s">
        <v>660</v>
      </c>
      <c r="B339" t="s">
        <v>661</v>
      </c>
      <c r="C339" t="s">
        <v>1212</v>
      </c>
      <c r="D339" t="s">
        <v>1047</v>
      </c>
      <c r="E339">
        <v>16</v>
      </c>
      <c r="F339">
        <v>0</v>
      </c>
      <c r="G339">
        <v>2</v>
      </c>
      <c r="H339">
        <v>27</v>
      </c>
      <c r="I339">
        <v>66</v>
      </c>
      <c r="J339">
        <v>0</v>
      </c>
      <c r="K339">
        <v>70.3</v>
      </c>
      <c r="L339">
        <v>43</v>
      </c>
      <c r="M339">
        <v>5</v>
      </c>
      <c r="N339">
        <v>0</v>
      </c>
      <c r="O339">
        <v>4</v>
      </c>
      <c r="P339">
        <v>85.83</v>
      </c>
      <c r="Q339">
        <f t="shared" si="15"/>
        <v>5.0862222222222222</v>
      </c>
      <c r="R339">
        <f t="shared" si="16"/>
        <v>2.5431111111111111</v>
      </c>
      <c r="S339">
        <f t="shared" si="17"/>
        <v>2.5431111111111111</v>
      </c>
    </row>
    <row r="340" spans="1:19">
      <c r="A340" t="s">
        <v>1456</v>
      </c>
      <c r="B340" t="s">
        <v>50</v>
      </c>
      <c r="C340" t="s">
        <v>1212</v>
      </c>
      <c r="D340" t="s">
        <v>1035</v>
      </c>
      <c r="E340">
        <v>33</v>
      </c>
      <c r="F340">
        <v>0</v>
      </c>
      <c r="G340">
        <v>0</v>
      </c>
      <c r="H340">
        <v>39</v>
      </c>
      <c r="I340">
        <v>80</v>
      </c>
      <c r="J340">
        <v>0</v>
      </c>
      <c r="K340">
        <v>85</v>
      </c>
      <c r="L340">
        <v>71</v>
      </c>
      <c r="M340">
        <v>6</v>
      </c>
      <c r="N340">
        <v>0</v>
      </c>
      <c r="O340">
        <v>4</v>
      </c>
      <c r="P340">
        <v>85.5</v>
      </c>
      <c r="Q340">
        <f t="shared" si="15"/>
        <v>5.0666666666666664</v>
      </c>
      <c r="R340">
        <f t="shared" si="16"/>
        <v>2.5333333333333332</v>
      </c>
      <c r="S340">
        <f t="shared" si="17"/>
        <v>2.5333333333333332</v>
      </c>
    </row>
    <row r="341" spans="1:19">
      <c r="A341" t="s">
        <v>260</v>
      </c>
      <c r="B341" t="s">
        <v>3712</v>
      </c>
      <c r="C341" t="s">
        <v>1212</v>
      </c>
      <c r="D341" t="s">
        <v>1035</v>
      </c>
      <c r="E341">
        <v>30</v>
      </c>
      <c r="F341">
        <v>0</v>
      </c>
      <c r="G341">
        <v>0</v>
      </c>
      <c r="H341">
        <v>36</v>
      </c>
      <c r="I341">
        <v>73</v>
      </c>
      <c r="J341">
        <v>0</v>
      </c>
      <c r="K341">
        <v>80</v>
      </c>
      <c r="L341">
        <v>68</v>
      </c>
      <c r="M341">
        <v>6</v>
      </c>
      <c r="N341">
        <v>0</v>
      </c>
      <c r="O341">
        <v>4</v>
      </c>
      <c r="P341">
        <v>85.5</v>
      </c>
      <c r="Q341">
        <f t="shared" si="15"/>
        <v>5.0666666666666664</v>
      </c>
      <c r="R341">
        <f t="shared" si="16"/>
        <v>2.5333333333333332</v>
      </c>
      <c r="S341">
        <f t="shared" si="17"/>
        <v>2.5333333333333332</v>
      </c>
    </row>
    <row r="342" spans="1:19">
      <c r="A342" t="s">
        <v>964</v>
      </c>
      <c r="B342" t="s">
        <v>965</v>
      </c>
      <c r="C342" t="s">
        <v>1213</v>
      </c>
      <c r="D342" t="s">
        <v>1034</v>
      </c>
      <c r="E342">
        <v>23</v>
      </c>
      <c r="F342">
        <v>0</v>
      </c>
      <c r="G342">
        <v>0</v>
      </c>
      <c r="H342">
        <v>23</v>
      </c>
      <c r="I342">
        <v>56</v>
      </c>
      <c r="J342">
        <v>6</v>
      </c>
      <c r="K342">
        <v>60</v>
      </c>
      <c r="L342">
        <v>50</v>
      </c>
      <c r="M342">
        <v>2</v>
      </c>
      <c r="N342">
        <v>0</v>
      </c>
      <c r="O342">
        <v>2</v>
      </c>
      <c r="P342">
        <v>85.5</v>
      </c>
      <c r="Q342">
        <f t="shared" si="15"/>
        <v>5.0666666666666664</v>
      </c>
      <c r="R342">
        <f t="shared" si="16"/>
        <v>2.5333333333333332</v>
      </c>
      <c r="S342">
        <f t="shared" si="17"/>
        <v>2.5333333333333332</v>
      </c>
    </row>
    <row r="343" spans="1:19">
      <c r="A343" t="s">
        <v>212</v>
      </c>
      <c r="B343" t="s">
        <v>46</v>
      </c>
      <c r="C343" t="s">
        <v>1213</v>
      </c>
      <c r="D343" t="s">
        <v>1339</v>
      </c>
      <c r="E343">
        <v>26</v>
      </c>
      <c r="F343">
        <v>3</v>
      </c>
      <c r="G343">
        <v>0</v>
      </c>
      <c r="H343">
        <v>17</v>
      </c>
      <c r="I343">
        <v>38</v>
      </c>
      <c r="J343">
        <v>11</v>
      </c>
      <c r="K343">
        <v>42</v>
      </c>
      <c r="L343">
        <v>47</v>
      </c>
      <c r="M343">
        <v>3</v>
      </c>
      <c r="N343">
        <v>0</v>
      </c>
      <c r="O343">
        <v>2</v>
      </c>
      <c r="P343">
        <v>84.5</v>
      </c>
      <c r="Q343">
        <f t="shared" si="15"/>
        <v>5.0074074074074071</v>
      </c>
      <c r="R343">
        <f t="shared" si="16"/>
        <v>2.5037037037037035</v>
      </c>
      <c r="S343">
        <f t="shared" si="17"/>
        <v>2.5037037037037035</v>
      </c>
    </row>
    <row r="344" spans="1:19">
      <c r="A344" t="s">
        <v>3713</v>
      </c>
      <c r="B344" t="s">
        <v>207</v>
      </c>
      <c r="C344" t="s">
        <v>1212</v>
      </c>
      <c r="D344" t="s">
        <v>1040</v>
      </c>
      <c r="E344">
        <v>20</v>
      </c>
      <c r="F344">
        <v>0</v>
      </c>
      <c r="G344">
        <v>0</v>
      </c>
      <c r="H344">
        <v>30</v>
      </c>
      <c r="I344">
        <v>59</v>
      </c>
      <c r="J344">
        <v>0</v>
      </c>
      <c r="K344">
        <v>58.7</v>
      </c>
      <c r="L344">
        <v>49</v>
      </c>
      <c r="M344">
        <v>3</v>
      </c>
      <c r="N344">
        <v>0</v>
      </c>
      <c r="O344">
        <v>5</v>
      </c>
      <c r="P344">
        <v>84.17</v>
      </c>
      <c r="Q344">
        <f t="shared" si="15"/>
        <v>4.9878518518518522</v>
      </c>
      <c r="R344">
        <f t="shared" si="16"/>
        <v>2.4939259259259261</v>
      </c>
      <c r="S344">
        <f t="shared" si="17"/>
        <v>2.4939259259259261</v>
      </c>
    </row>
    <row r="345" spans="1:19">
      <c r="A345" t="s">
        <v>307</v>
      </c>
      <c r="B345" t="s">
        <v>196</v>
      </c>
      <c r="C345" t="s">
        <v>1212</v>
      </c>
      <c r="D345" t="s">
        <v>1030</v>
      </c>
      <c r="E345">
        <v>17</v>
      </c>
      <c r="F345">
        <v>0</v>
      </c>
      <c r="G345">
        <v>0</v>
      </c>
      <c r="H345">
        <v>28</v>
      </c>
      <c r="I345">
        <v>64</v>
      </c>
      <c r="J345">
        <v>0</v>
      </c>
      <c r="K345">
        <v>65</v>
      </c>
      <c r="L345">
        <v>51</v>
      </c>
      <c r="M345">
        <v>3</v>
      </c>
      <c r="N345">
        <v>0</v>
      </c>
      <c r="O345">
        <v>4</v>
      </c>
      <c r="P345">
        <v>84</v>
      </c>
      <c r="Q345">
        <f t="shared" si="15"/>
        <v>4.9777777777777779</v>
      </c>
      <c r="R345">
        <f t="shared" si="16"/>
        <v>2.4888888888888889</v>
      </c>
      <c r="S345">
        <f t="shared" si="17"/>
        <v>2.4888888888888889</v>
      </c>
    </row>
    <row r="346" spans="1:19">
      <c r="A346" t="s">
        <v>819</v>
      </c>
      <c r="B346" t="s">
        <v>710</v>
      </c>
      <c r="C346" t="s">
        <v>1213</v>
      </c>
      <c r="D346" t="s">
        <v>1339</v>
      </c>
      <c r="E346">
        <v>33</v>
      </c>
      <c r="F346">
        <v>0</v>
      </c>
      <c r="G346">
        <v>0</v>
      </c>
      <c r="H346">
        <v>46</v>
      </c>
      <c r="I346">
        <v>104</v>
      </c>
      <c r="J346">
        <v>0</v>
      </c>
      <c r="K346">
        <v>98</v>
      </c>
      <c r="L346">
        <v>68</v>
      </c>
      <c r="M346">
        <v>8</v>
      </c>
      <c r="N346">
        <v>0</v>
      </c>
      <c r="O346">
        <v>5</v>
      </c>
      <c r="P346">
        <v>84</v>
      </c>
      <c r="Q346">
        <f t="shared" si="15"/>
        <v>4.9777777777777779</v>
      </c>
      <c r="R346">
        <f t="shared" si="16"/>
        <v>2.4888888888888889</v>
      </c>
      <c r="S346">
        <f t="shared" si="17"/>
        <v>2.4888888888888889</v>
      </c>
    </row>
    <row r="347" spans="1:19">
      <c r="A347" t="s">
        <v>1485</v>
      </c>
      <c r="B347" t="s">
        <v>101</v>
      </c>
      <c r="C347" t="s">
        <v>1213</v>
      </c>
      <c r="D347" t="s">
        <v>1052</v>
      </c>
      <c r="E347">
        <v>16</v>
      </c>
      <c r="F347">
        <v>0</v>
      </c>
      <c r="G347">
        <v>0</v>
      </c>
      <c r="H347">
        <v>14</v>
      </c>
      <c r="I347">
        <v>28</v>
      </c>
      <c r="J347">
        <v>7</v>
      </c>
      <c r="K347">
        <v>34</v>
      </c>
      <c r="L347">
        <v>32</v>
      </c>
      <c r="M347">
        <v>1</v>
      </c>
      <c r="N347">
        <v>0</v>
      </c>
      <c r="O347">
        <v>3</v>
      </c>
      <c r="P347">
        <v>84</v>
      </c>
      <c r="Q347">
        <f t="shared" si="15"/>
        <v>4.9777777777777779</v>
      </c>
      <c r="R347">
        <f t="shared" si="16"/>
        <v>2.4888888888888889</v>
      </c>
      <c r="S347">
        <f t="shared" si="17"/>
        <v>2.4888888888888889</v>
      </c>
    </row>
    <row r="348" spans="1:19">
      <c r="A348" t="s">
        <v>337</v>
      </c>
      <c r="B348" t="s">
        <v>408</v>
      </c>
      <c r="C348" t="s">
        <v>1213</v>
      </c>
      <c r="D348" t="s">
        <v>1060</v>
      </c>
      <c r="E348">
        <v>16</v>
      </c>
      <c r="F348">
        <v>2</v>
      </c>
      <c r="G348">
        <v>0</v>
      </c>
      <c r="H348">
        <v>10</v>
      </c>
      <c r="I348">
        <v>34</v>
      </c>
      <c r="J348">
        <v>4</v>
      </c>
      <c r="K348">
        <v>36</v>
      </c>
      <c r="L348">
        <v>32</v>
      </c>
      <c r="M348">
        <v>0</v>
      </c>
      <c r="N348">
        <v>0</v>
      </c>
      <c r="O348">
        <v>4</v>
      </c>
      <c r="P348">
        <v>82</v>
      </c>
      <c r="Q348">
        <f t="shared" si="15"/>
        <v>4.8592592592592592</v>
      </c>
      <c r="R348">
        <f t="shared" si="16"/>
        <v>2.4296296296296296</v>
      </c>
      <c r="S348">
        <f t="shared" si="17"/>
        <v>2.4296296296296296</v>
      </c>
    </row>
    <row r="349" spans="1:19">
      <c r="A349" t="s">
        <v>3714</v>
      </c>
      <c r="B349" t="s">
        <v>143</v>
      </c>
      <c r="C349" t="s">
        <v>1212</v>
      </c>
      <c r="D349" t="s">
        <v>1026</v>
      </c>
      <c r="E349">
        <v>34</v>
      </c>
      <c r="F349">
        <v>0</v>
      </c>
      <c r="G349">
        <v>0</v>
      </c>
      <c r="H349">
        <v>31</v>
      </c>
      <c r="I349">
        <v>61</v>
      </c>
      <c r="J349">
        <v>0</v>
      </c>
      <c r="K349">
        <v>70</v>
      </c>
      <c r="L349">
        <v>64</v>
      </c>
      <c r="M349">
        <v>4</v>
      </c>
      <c r="N349">
        <v>0</v>
      </c>
      <c r="O349">
        <v>4</v>
      </c>
      <c r="P349">
        <v>82</v>
      </c>
      <c r="Q349">
        <f t="shared" si="15"/>
        <v>4.8592592592592592</v>
      </c>
      <c r="R349">
        <f t="shared" si="16"/>
        <v>2.4296296296296296</v>
      </c>
      <c r="S349">
        <f t="shared" si="17"/>
        <v>2.4296296296296296</v>
      </c>
    </row>
    <row r="350" spans="1:19">
      <c r="A350" t="s">
        <v>1296</v>
      </c>
      <c r="B350" t="s">
        <v>36</v>
      </c>
      <c r="C350" t="s">
        <v>1213</v>
      </c>
      <c r="D350" t="s">
        <v>1038</v>
      </c>
      <c r="E350">
        <v>19</v>
      </c>
      <c r="F350">
        <v>3</v>
      </c>
      <c r="G350">
        <v>0</v>
      </c>
      <c r="H350">
        <v>12</v>
      </c>
      <c r="I350">
        <v>28</v>
      </c>
      <c r="J350">
        <v>10</v>
      </c>
      <c r="K350">
        <v>33</v>
      </c>
      <c r="L350">
        <v>30</v>
      </c>
      <c r="M350">
        <v>1</v>
      </c>
      <c r="N350">
        <v>1</v>
      </c>
      <c r="O350">
        <v>2</v>
      </c>
      <c r="P350">
        <v>82</v>
      </c>
      <c r="Q350">
        <f t="shared" si="15"/>
        <v>4.8592592592592592</v>
      </c>
      <c r="R350">
        <f t="shared" si="16"/>
        <v>2.4296296296296296</v>
      </c>
      <c r="S350">
        <f t="shared" si="17"/>
        <v>2.4296296296296296</v>
      </c>
    </row>
    <row r="351" spans="1:19">
      <c r="A351" t="s">
        <v>868</v>
      </c>
      <c r="B351" t="s">
        <v>62</v>
      </c>
      <c r="C351" t="s">
        <v>1213</v>
      </c>
      <c r="D351" t="s">
        <v>1028</v>
      </c>
      <c r="E351">
        <v>20</v>
      </c>
      <c r="F351">
        <v>1</v>
      </c>
      <c r="G351">
        <v>0</v>
      </c>
      <c r="H351">
        <v>18</v>
      </c>
      <c r="I351">
        <v>46</v>
      </c>
      <c r="J351">
        <v>12</v>
      </c>
      <c r="K351">
        <v>46</v>
      </c>
      <c r="L351">
        <v>38</v>
      </c>
      <c r="M351">
        <v>2</v>
      </c>
      <c r="N351">
        <v>0</v>
      </c>
      <c r="O351">
        <v>1</v>
      </c>
      <c r="P351">
        <v>82</v>
      </c>
      <c r="Q351">
        <f t="shared" si="15"/>
        <v>4.8592592592592592</v>
      </c>
      <c r="R351">
        <f t="shared" si="16"/>
        <v>2.4296296296296296</v>
      </c>
      <c r="S351">
        <f t="shared" si="17"/>
        <v>2.4296296296296296</v>
      </c>
    </row>
    <row r="352" spans="1:19">
      <c r="A352" t="s">
        <v>502</v>
      </c>
      <c r="B352" t="s">
        <v>201</v>
      </c>
      <c r="C352" t="s">
        <v>1213</v>
      </c>
      <c r="D352" t="s">
        <v>1030</v>
      </c>
      <c r="E352">
        <v>13</v>
      </c>
      <c r="F352">
        <v>1</v>
      </c>
      <c r="G352">
        <v>0</v>
      </c>
      <c r="H352">
        <v>18</v>
      </c>
      <c r="I352">
        <v>41</v>
      </c>
      <c r="J352">
        <v>7</v>
      </c>
      <c r="K352">
        <v>42</v>
      </c>
      <c r="L352">
        <v>39</v>
      </c>
      <c r="M352">
        <v>1</v>
      </c>
      <c r="N352">
        <v>0</v>
      </c>
      <c r="O352">
        <v>2</v>
      </c>
      <c r="P352">
        <v>81.5</v>
      </c>
      <c r="Q352">
        <f t="shared" si="15"/>
        <v>4.8296296296296299</v>
      </c>
      <c r="R352">
        <f t="shared" si="16"/>
        <v>2.414814814814815</v>
      </c>
      <c r="S352">
        <f t="shared" si="17"/>
        <v>2.414814814814815</v>
      </c>
    </row>
    <row r="353" spans="1:19">
      <c r="A353" t="s">
        <v>882</v>
      </c>
      <c r="B353" t="s">
        <v>99</v>
      </c>
      <c r="C353" t="s">
        <v>1213</v>
      </c>
      <c r="D353" t="s">
        <v>1044</v>
      </c>
      <c r="E353">
        <v>14</v>
      </c>
      <c r="F353">
        <v>1</v>
      </c>
      <c r="G353">
        <v>0</v>
      </c>
      <c r="H353">
        <v>8</v>
      </c>
      <c r="I353">
        <v>23</v>
      </c>
      <c r="J353">
        <v>8</v>
      </c>
      <c r="K353">
        <v>25.7</v>
      </c>
      <c r="L353">
        <v>21</v>
      </c>
      <c r="M353">
        <v>1</v>
      </c>
      <c r="N353">
        <v>1</v>
      </c>
      <c r="O353">
        <v>3</v>
      </c>
      <c r="P353">
        <v>81.17</v>
      </c>
      <c r="Q353">
        <f t="shared" si="15"/>
        <v>4.8100740740740742</v>
      </c>
      <c r="R353">
        <f t="shared" si="16"/>
        <v>2.4050370370370371</v>
      </c>
      <c r="S353">
        <f t="shared" si="17"/>
        <v>2.4050370370370371</v>
      </c>
    </row>
    <row r="354" spans="1:19">
      <c r="A354" t="s">
        <v>697</v>
      </c>
      <c r="B354" t="s">
        <v>1525</v>
      </c>
      <c r="C354" t="s">
        <v>1213</v>
      </c>
      <c r="D354" t="s">
        <v>1041</v>
      </c>
      <c r="E354">
        <v>26</v>
      </c>
      <c r="F354">
        <v>0</v>
      </c>
      <c r="G354">
        <v>0</v>
      </c>
      <c r="H354">
        <v>20</v>
      </c>
      <c r="I354">
        <v>42</v>
      </c>
      <c r="J354">
        <v>6</v>
      </c>
      <c r="K354">
        <v>55.3</v>
      </c>
      <c r="L354">
        <v>64</v>
      </c>
      <c r="M354">
        <v>2</v>
      </c>
      <c r="N354">
        <v>0</v>
      </c>
      <c r="O354">
        <v>0</v>
      </c>
      <c r="P354">
        <v>80.33</v>
      </c>
      <c r="Q354">
        <f t="shared" si="15"/>
        <v>4.7602962962962962</v>
      </c>
      <c r="R354">
        <f t="shared" si="16"/>
        <v>2.3801481481481481</v>
      </c>
      <c r="S354">
        <f t="shared" si="17"/>
        <v>2.3801481481481481</v>
      </c>
    </row>
    <row r="355" spans="1:19">
      <c r="A355" t="s">
        <v>749</v>
      </c>
      <c r="B355" t="s">
        <v>299</v>
      </c>
      <c r="C355" t="s">
        <v>1212</v>
      </c>
      <c r="D355" t="s">
        <v>1031</v>
      </c>
      <c r="E355">
        <v>36</v>
      </c>
      <c r="F355">
        <v>0</v>
      </c>
      <c r="G355">
        <v>0</v>
      </c>
      <c r="H355">
        <v>34</v>
      </c>
      <c r="I355">
        <v>77</v>
      </c>
      <c r="J355">
        <v>0</v>
      </c>
      <c r="K355">
        <v>84.7</v>
      </c>
      <c r="L355">
        <v>55</v>
      </c>
      <c r="M355">
        <v>6</v>
      </c>
      <c r="N355">
        <v>0</v>
      </c>
      <c r="O355">
        <v>5</v>
      </c>
      <c r="P355">
        <v>80.17</v>
      </c>
      <c r="Q355">
        <f t="shared" si="15"/>
        <v>4.7508148148148148</v>
      </c>
      <c r="R355">
        <f t="shared" si="16"/>
        <v>2.3754074074074074</v>
      </c>
      <c r="S355">
        <f t="shared" si="17"/>
        <v>2.3754074074074074</v>
      </c>
    </row>
    <row r="356" spans="1:19">
      <c r="A356" t="s">
        <v>3715</v>
      </c>
      <c r="B356" t="s">
        <v>509</v>
      </c>
      <c r="C356" t="s">
        <v>1213</v>
      </c>
      <c r="D356" t="s">
        <v>1047</v>
      </c>
      <c r="E356">
        <v>6</v>
      </c>
      <c r="F356">
        <v>0</v>
      </c>
      <c r="G356">
        <v>0</v>
      </c>
      <c r="H356">
        <v>8</v>
      </c>
      <c r="I356">
        <v>20</v>
      </c>
      <c r="J356">
        <v>9</v>
      </c>
      <c r="K356">
        <v>23.7</v>
      </c>
      <c r="L356">
        <v>30</v>
      </c>
      <c r="M356">
        <v>0</v>
      </c>
      <c r="N356">
        <v>0</v>
      </c>
      <c r="O356">
        <v>1</v>
      </c>
      <c r="P356">
        <v>79.67</v>
      </c>
      <c r="Q356">
        <f t="shared" si="15"/>
        <v>4.7211851851851856</v>
      </c>
      <c r="R356">
        <f t="shared" si="16"/>
        <v>2.3605925925925928</v>
      </c>
      <c r="S356">
        <f t="shared" si="17"/>
        <v>2.3605925925925928</v>
      </c>
    </row>
    <row r="357" spans="1:19">
      <c r="A357" t="s">
        <v>939</v>
      </c>
      <c r="B357" t="s">
        <v>940</v>
      </c>
      <c r="C357" t="s">
        <v>1213</v>
      </c>
      <c r="D357" t="s">
        <v>1040</v>
      </c>
      <c r="E357">
        <v>34</v>
      </c>
      <c r="F357">
        <v>1</v>
      </c>
      <c r="G357">
        <v>0</v>
      </c>
      <c r="H357">
        <v>52</v>
      </c>
      <c r="I357">
        <v>96</v>
      </c>
      <c r="J357">
        <v>3</v>
      </c>
      <c r="K357">
        <v>78</v>
      </c>
      <c r="L357">
        <v>71</v>
      </c>
      <c r="M357">
        <v>4</v>
      </c>
      <c r="N357">
        <v>0</v>
      </c>
      <c r="O357">
        <v>4</v>
      </c>
      <c r="P357">
        <v>79</v>
      </c>
      <c r="Q357">
        <f t="shared" si="15"/>
        <v>4.6814814814814811</v>
      </c>
      <c r="R357">
        <f t="shared" si="16"/>
        <v>2.3407407407407406</v>
      </c>
      <c r="S357">
        <f t="shared" si="17"/>
        <v>2.3407407407407406</v>
      </c>
    </row>
    <row r="358" spans="1:19">
      <c r="A358" t="s">
        <v>1186</v>
      </c>
      <c r="B358" t="s">
        <v>1088</v>
      </c>
      <c r="C358" t="s">
        <v>1213</v>
      </c>
      <c r="D358" t="s">
        <v>1028</v>
      </c>
      <c r="E358">
        <v>20</v>
      </c>
      <c r="F358">
        <v>1</v>
      </c>
      <c r="G358">
        <v>0</v>
      </c>
      <c r="H358">
        <v>24</v>
      </c>
      <c r="I358">
        <v>48</v>
      </c>
      <c r="J358">
        <v>7</v>
      </c>
      <c r="K358">
        <v>51.7</v>
      </c>
      <c r="L358">
        <v>46</v>
      </c>
      <c r="M358">
        <v>2</v>
      </c>
      <c r="N358">
        <v>1</v>
      </c>
      <c r="O358">
        <v>1</v>
      </c>
      <c r="P358">
        <v>78.67</v>
      </c>
      <c r="Q358">
        <f t="shared" si="15"/>
        <v>4.6619259259259263</v>
      </c>
      <c r="R358">
        <f t="shared" si="16"/>
        <v>2.3309629629629631</v>
      </c>
      <c r="S358">
        <f t="shared" si="17"/>
        <v>2.3309629629629631</v>
      </c>
    </row>
    <row r="359" spans="1:19">
      <c r="A359" t="s">
        <v>1174</v>
      </c>
      <c r="B359" t="s">
        <v>226</v>
      </c>
      <c r="C359" t="s">
        <v>1212</v>
      </c>
      <c r="D359" t="s">
        <v>1041</v>
      </c>
      <c r="E359">
        <v>40</v>
      </c>
      <c r="F359">
        <v>0</v>
      </c>
      <c r="G359">
        <v>0</v>
      </c>
      <c r="H359">
        <v>42</v>
      </c>
      <c r="I359">
        <v>73</v>
      </c>
      <c r="J359">
        <v>0</v>
      </c>
      <c r="K359">
        <v>80</v>
      </c>
      <c r="L359">
        <v>73</v>
      </c>
      <c r="M359">
        <v>6</v>
      </c>
      <c r="N359">
        <v>0</v>
      </c>
      <c r="O359">
        <v>4</v>
      </c>
      <c r="P359">
        <v>77.5</v>
      </c>
      <c r="Q359">
        <f t="shared" si="15"/>
        <v>4.5925925925925926</v>
      </c>
      <c r="R359">
        <f t="shared" si="16"/>
        <v>2.2962962962962963</v>
      </c>
      <c r="S359">
        <f t="shared" si="17"/>
        <v>2.2962962962962963</v>
      </c>
    </row>
    <row r="360" spans="1:19">
      <c r="A360" t="s">
        <v>864</v>
      </c>
      <c r="B360" t="s">
        <v>373</v>
      </c>
      <c r="C360" t="s">
        <v>1213</v>
      </c>
      <c r="D360" t="s">
        <v>1039</v>
      </c>
      <c r="E360">
        <v>16</v>
      </c>
      <c r="F360">
        <v>2</v>
      </c>
      <c r="G360">
        <v>0</v>
      </c>
      <c r="H360">
        <v>12</v>
      </c>
      <c r="I360">
        <v>31</v>
      </c>
      <c r="J360">
        <v>7</v>
      </c>
      <c r="K360">
        <v>37.700000000000003</v>
      </c>
      <c r="L360">
        <v>32</v>
      </c>
      <c r="M360">
        <v>2</v>
      </c>
      <c r="N360">
        <v>1</v>
      </c>
      <c r="O360">
        <v>2</v>
      </c>
      <c r="P360">
        <v>77.17</v>
      </c>
      <c r="Q360">
        <f t="shared" si="15"/>
        <v>4.5730370370370368</v>
      </c>
      <c r="R360">
        <f t="shared" si="16"/>
        <v>2.2865185185185184</v>
      </c>
      <c r="S360">
        <f t="shared" si="17"/>
        <v>2.2865185185185184</v>
      </c>
    </row>
    <row r="361" spans="1:19">
      <c r="A361" t="s">
        <v>985</v>
      </c>
      <c r="B361" t="s">
        <v>392</v>
      </c>
      <c r="C361" t="s">
        <v>1213</v>
      </c>
      <c r="D361" t="s">
        <v>1046</v>
      </c>
      <c r="E361">
        <v>9</v>
      </c>
      <c r="F361">
        <v>0</v>
      </c>
      <c r="G361">
        <v>0</v>
      </c>
      <c r="H361">
        <v>7</v>
      </c>
      <c r="I361">
        <v>20</v>
      </c>
      <c r="J361">
        <v>9</v>
      </c>
      <c r="K361">
        <v>25.7</v>
      </c>
      <c r="L361">
        <v>31</v>
      </c>
      <c r="M361">
        <v>1</v>
      </c>
      <c r="N361">
        <v>0</v>
      </c>
      <c r="O361">
        <v>1</v>
      </c>
      <c r="P361">
        <v>77.17</v>
      </c>
      <c r="Q361">
        <f t="shared" si="15"/>
        <v>4.5730370370370368</v>
      </c>
      <c r="R361">
        <f t="shared" si="16"/>
        <v>2.2865185185185184</v>
      </c>
      <c r="S361">
        <f t="shared" si="17"/>
        <v>2.2865185185185184</v>
      </c>
    </row>
    <row r="362" spans="1:19">
      <c r="A362" t="s">
        <v>522</v>
      </c>
      <c r="B362" t="s">
        <v>1072</v>
      </c>
      <c r="C362" t="s">
        <v>1213</v>
      </c>
      <c r="D362" t="s">
        <v>1036</v>
      </c>
      <c r="E362">
        <v>14</v>
      </c>
      <c r="F362">
        <v>1</v>
      </c>
      <c r="G362">
        <v>0</v>
      </c>
      <c r="H362">
        <v>8</v>
      </c>
      <c r="I362">
        <v>12</v>
      </c>
      <c r="J362">
        <v>6</v>
      </c>
      <c r="K362">
        <v>22.7</v>
      </c>
      <c r="L362">
        <v>24</v>
      </c>
      <c r="M362">
        <v>1</v>
      </c>
      <c r="N362">
        <v>2</v>
      </c>
      <c r="O362">
        <v>2</v>
      </c>
      <c r="P362">
        <v>75.67</v>
      </c>
      <c r="Q362">
        <f t="shared" si="15"/>
        <v>4.4841481481481482</v>
      </c>
      <c r="R362">
        <f t="shared" si="16"/>
        <v>2.2420740740740741</v>
      </c>
      <c r="S362">
        <f t="shared" si="17"/>
        <v>2.2420740740740741</v>
      </c>
    </row>
    <row r="363" spans="1:19">
      <c r="A363" t="s">
        <v>176</v>
      </c>
      <c r="B363" t="s">
        <v>243</v>
      </c>
      <c r="C363" t="s">
        <v>1213</v>
      </c>
      <c r="D363" t="s">
        <v>1052</v>
      </c>
      <c r="E363">
        <v>17</v>
      </c>
      <c r="F363">
        <v>1</v>
      </c>
      <c r="G363">
        <v>0</v>
      </c>
      <c r="H363">
        <v>11</v>
      </c>
      <c r="I363">
        <v>28</v>
      </c>
      <c r="J363">
        <v>7</v>
      </c>
      <c r="K363">
        <v>30</v>
      </c>
      <c r="L363">
        <v>29</v>
      </c>
      <c r="M363">
        <v>0</v>
      </c>
      <c r="N363">
        <v>1</v>
      </c>
      <c r="O363">
        <v>2</v>
      </c>
      <c r="P363">
        <v>75.5</v>
      </c>
      <c r="Q363">
        <f t="shared" si="15"/>
        <v>4.4740740740740739</v>
      </c>
      <c r="R363">
        <f t="shared" si="16"/>
        <v>2.2370370370370369</v>
      </c>
      <c r="S363">
        <f t="shared" si="17"/>
        <v>2.2370370370370369</v>
      </c>
    </row>
    <row r="364" spans="1:19">
      <c r="A364" t="s">
        <v>267</v>
      </c>
      <c r="B364" t="s">
        <v>46</v>
      </c>
      <c r="C364" t="s">
        <v>1213</v>
      </c>
      <c r="D364" t="s">
        <v>1051</v>
      </c>
      <c r="E364">
        <v>17</v>
      </c>
      <c r="F364">
        <v>2</v>
      </c>
      <c r="G364">
        <v>0</v>
      </c>
      <c r="H364">
        <v>16</v>
      </c>
      <c r="I364">
        <v>33</v>
      </c>
      <c r="J364">
        <v>8</v>
      </c>
      <c r="K364">
        <v>38</v>
      </c>
      <c r="L364">
        <v>40</v>
      </c>
      <c r="M364">
        <v>2</v>
      </c>
      <c r="N364">
        <v>1</v>
      </c>
      <c r="O364">
        <v>1</v>
      </c>
      <c r="P364">
        <v>75.5</v>
      </c>
      <c r="Q364">
        <f t="shared" si="15"/>
        <v>4.4740740740740739</v>
      </c>
      <c r="R364">
        <f t="shared" si="16"/>
        <v>2.2370370370370369</v>
      </c>
      <c r="S364">
        <f t="shared" si="17"/>
        <v>2.2370370370370369</v>
      </c>
    </row>
    <row r="365" spans="1:19">
      <c r="A365" t="s">
        <v>1481</v>
      </c>
      <c r="B365" t="s">
        <v>465</v>
      </c>
      <c r="C365" t="s">
        <v>1213</v>
      </c>
      <c r="D365" t="s">
        <v>1053</v>
      </c>
      <c r="E365">
        <v>16</v>
      </c>
      <c r="F365">
        <v>1</v>
      </c>
      <c r="G365">
        <v>0</v>
      </c>
      <c r="H365">
        <v>16</v>
      </c>
      <c r="I365">
        <v>45</v>
      </c>
      <c r="J365">
        <v>10</v>
      </c>
      <c r="K365">
        <v>44</v>
      </c>
      <c r="L365">
        <v>32</v>
      </c>
      <c r="M365">
        <v>3</v>
      </c>
      <c r="N365">
        <v>1</v>
      </c>
      <c r="O365">
        <v>1</v>
      </c>
      <c r="P365">
        <v>75.5</v>
      </c>
      <c r="Q365">
        <f t="shared" si="15"/>
        <v>4.4740740740740739</v>
      </c>
      <c r="R365">
        <f t="shared" si="16"/>
        <v>2.2370370370370369</v>
      </c>
      <c r="S365">
        <f t="shared" si="17"/>
        <v>2.2370370370370369</v>
      </c>
    </row>
    <row r="366" spans="1:19">
      <c r="A366" t="s">
        <v>1268</v>
      </c>
      <c r="B366" t="s">
        <v>1215</v>
      </c>
      <c r="C366" t="s">
        <v>1213</v>
      </c>
      <c r="D366" t="s">
        <v>1048</v>
      </c>
      <c r="E366">
        <v>10</v>
      </c>
      <c r="F366">
        <v>2</v>
      </c>
      <c r="G366">
        <v>0</v>
      </c>
      <c r="H366">
        <v>15</v>
      </c>
      <c r="I366">
        <v>39</v>
      </c>
      <c r="J366">
        <v>11</v>
      </c>
      <c r="K366">
        <v>35.299999999999997</v>
      </c>
      <c r="L366">
        <v>23</v>
      </c>
      <c r="M366">
        <v>2</v>
      </c>
      <c r="N366">
        <v>0</v>
      </c>
      <c r="O366">
        <v>2</v>
      </c>
      <c r="P366">
        <v>75.33</v>
      </c>
      <c r="Q366">
        <f t="shared" si="15"/>
        <v>4.4639999999999995</v>
      </c>
      <c r="R366">
        <f t="shared" si="16"/>
        <v>2.2319999999999998</v>
      </c>
      <c r="S366">
        <f t="shared" si="17"/>
        <v>2.2319999999999998</v>
      </c>
    </row>
    <row r="367" spans="1:19">
      <c r="A367" t="s">
        <v>777</v>
      </c>
      <c r="B367" t="s">
        <v>180</v>
      </c>
      <c r="C367" t="s">
        <v>1213</v>
      </c>
      <c r="D367" t="s">
        <v>1031</v>
      </c>
      <c r="E367">
        <v>12</v>
      </c>
      <c r="F367">
        <v>3</v>
      </c>
      <c r="G367">
        <v>0</v>
      </c>
      <c r="H367">
        <v>21</v>
      </c>
      <c r="I367">
        <v>40</v>
      </c>
      <c r="J367">
        <v>6</v>
      </c>
      <c r="K367">
        <v>35.700000000000003</v>
      </c>
      <c r="L367">
        <v>29</v>
      </c>
      <c r="M367">
        <v>3</v>
      </c>
      <c r="N367">
        <v>2</v>
      </c>
      <c r="O367">
        <v>3</v>
      </c>
      <c r="P367">
        <v>75.17</v>
      </c>
      <c r="Q367">
        <f t="shared" si="15"/>
        <v>4.454518518518519</v>
      </c>
      <c r="R367">
        <f t="shared" si="16"/>
        <v>2.2272592592592595</v>
      </c>
      <c r="S367">
        <f t="shared" si="17"/>
        <v>2.2272592592592595</v>
      </c>
    </row>
    <row r="368" spans="1:19">
      <c r="A368" t="s">
        <v>826</v>
      </c>
      <c r="B368" t="s">
        <v>219</v>
      </c>
      <c r="C368" t="s">
        <v>1213</v>
      </c>
      <c r="D368" t="s">
        <v>1040</v>
      </c>
      <c r="E368">
        <v>18</v>
      </c>
      <c r="F368">
        <v>0</v>
      </c>
      <c r="G368">
        <v>0</v>
      </c>
      <c r="H368">
        <v>33</v>
      </c>
      <c r="I368">
        <v>67</v>
      </c>
      <c r="J368">
        <v>3</v>
      </c>
      <c r="K368">
        <v>62.7</v>
      </c>
      <c r="L368">
        <v>47</v>
      </c>
      <c r="M368">
        <v>3</v>
      </c>
      <c r="N368">
        <v>0</v>
      </c>
      <c r="O368">
        <v>3</v>
      </c>
      <c r="P368">
        <v>74.67</v>
      </c>
      <c r="Q368">
        <f t="shared" si="15"/>
        <v>4.4248888888888889</v>
      </c>
      <c r="R368">
        <f t="shared" si="16"/>
        <v>2.2124444444444444</v>
      </c>
      <c r="S368">
        <f t="shared" si="17"/>
        <v>2.2124444444444444</v>
      </c>
    </row>
    <row r="369" spans="1:19">
      <c r="A369" t="s">
        <v>919</v>
      </c>
      <c r="B369" t="s">
        <v>388</v>
      </c>
      <c r="C369" t="s">
        <v>1212</v>
      </c>
      <c r="D369" t="s">
        <v>1039</v>
      </c>
      <c r="E369">
        <v>38</v>
      </c>
      <c r="F369">
        <v>0</v>
      </c>
      <c r="G369">
        <v>0</v>
      </c>
      <c r="H369">
        <v>46</v>
      </c>
      <c r="I369">
        <v>91</v>
      </c>
      <c r="J369">
        <v>0</v>
      </c>
      <c r="K369">
        <v>90</v>
      </c>
      <c r="L369">
        <v>62</v>
      </c>
      <c r="M369">
        <v>7</v>
      </c>
      <c r="N369">
        <v>0</v>
      </c>
      <c r="O369">
        <v>5</v>
      </c>
      <c r="P369">
        <v>74.5</v>
      </c>
      <c r="Q369">
        <f t="shared" si="15"/>
        <v>4.4148148148148145</v>
      </c>
      <c r="R369">
        <f t="shared" si="16"/>
        <v>2.2074074074074073</v>
      </c>
      <c r="S369">
        <f t="shared" si="17"/>
        <v>2.2074074074074073</v>
      </c>
    </row>
    <row r="370" spans="1:19">
      <c r="A370" t="s">
        <v>969</v>
      </c>
      <c r="B370" t="s">
        <v>356</v>
      </c>
      <c r="C370" t="s">
        <v>1212</v>
      </c>
      <c r="D370" t="s">
        <v>1339</v>
      </c>
      <c r="E370">
        <v>11</v>
      </c>
      <c r="F370">
        <v>0</v>
      </c>
      <c r="G370">
        <v>0</v>
      </c>
      <c r="H370">
        <v>40</v>
      </c>
      <c r="I370">
        <v>83</v>
      </c>
      <c r="J370">
        <v>0</v>
      </c>
      <c r="K370">
        <v>71.7</v>
      </c>
      <c r="L370">
        <v>50</v>
      </c>
      <c r="M370">
        <v>5</v>
      </c>
      <c r="N370">
        <v>0</v>
      </c>
      <c r="O370">
        <v>4</v>
      </c>
      <c r="P370">
        <v>74.17</v>
      </c>
      <c r="Q370">
        <f t="shared" si="15"/>
        <v>4.3952592592592596</v>
      </c>
      <c r="R370">
        <f t="shared" si="16"/>
        <v>2.1976296296296298</v>
      </c>
      <c r="S370">
        <f t="shared" si="17"/>
        <v>2.1976296296296298</v>
      </c>
    </row>
    <row r="371" spans="1:19">
      <c r="A371" t="s">
        <v>854</v>
      </c>
      <c r="B371" t="s">
        <v>855</v>
      </c>
      <c r="C371" t="s">
        <v>1212</v>
      </c>
      <c r="D371" t="s">
        <v>1053</v>
      </c>
      <c r="E371">
        <v>38</v>
      </c>
      <c r="F371">
        <v>0</v>
      </c>
      <c r="G371">
        <v>0</v>
      </c>
      <c r="H371">
        <v>42</v>
      </c>
      <c r="I371">
        <v>83</v>
      </c>
      <c r="J371">
        <v>0</v>
      </c>
      <c r="K371">
        <v>85</v>
      </c>
      <c r="L371">
        <v>67</v>
      </c>
      <c r="M371">
        <v>6</v>
      </c>
      <c r="N371">
        <v>0</v>
      </c>
      <c r="O371">
        <v>4</v>
      </c>
      <c r="P371">
        <v>73.5</v>
      </c>
      <c r="Q371">
        <f t="shared" si="15"/>
        <v>4.3555555555555552</v>
      </c>
      <c r="R371">
        <f t="shared" si="16"/>
        <v>2.1777777777777776</v>
      </c>
      <c r="S371">
        <f t="shared" si="17"/>
        <v>2.1777777777777776</v>
      </c>
    </row>
    <row r="372" spans="1:19">
      <c r="A372" t="s">
        <v>1281</v>
      </c>
      <c r="B372" t="s">
        <v>1097</v>
      </c>
      <c r="C372" t="s">
        <v>1213</v>
      </c>
      <c r="D372" t="s">
        <v>1054</v>
      </c>
      <c r="E372">
        <v>6</v>
      </c>
      <c r="F372">
        <v>1</v>
      </c>
      <c r="G372">
        <v>0</v>
      </c>
      <c r="H372">
        <v>6</v>
      </c>
      <c r="I372">
        <v>16</v>
      </c>
      <c r="J372">
        <v>7</v>
      </c>
      <c r="K372">
        <v>23.3</v>
      </c>
      <c r="L372">
        <v>20</v>
      </c>
      <c r="M372">
        <v>1</v>
      </c>
      <c r="N372">
        <v>2</v>
      </c>
      <c r="O372">
        <v>1</v>
      </c>
      <c r="P372">
        <v>73.33</v>
      </c>
      <c r="Q372">
        <f t="shared" si="15"/>
        <v>4.3454814814814817</v>
      </c>
      <c r="R372">
        <f t="shared" si="16"/>
        <v>2.1727407407407409</v>
      </c>
      <c r="S372">
        <f t="shared" si="17"/>
        <v>2.1727407407407409</v>
      </c>
    </row>
    <row r="373" spans="1:19">
      <c r="A373" t="s">
        <v>1959</v>
      </c>
      <c r="B373" t="s">
        <v>230</v>
      </c>
      <c r="C373" t="s">
        <v>1213</v>
      </c>
      <c r="D373" t="s">
        <v>1046</v>
      </c>
      <c r="E373">
        <v>7</v>
      </c>
      <c r="F373">
        <v>1</v>
      </c>
      <c r="G373">
        <v>0</v>
      </c>
      <c r="H373">
        <v>5</v>
      </c>
      <c r="I373">
        <v>19</v>
      </c>
      <c r="J373">
        <v>5</v>
      </c>
      <c r="K373">
        <v>26.3</v>
      </c>
      <c r="L373">
        <v>28</v>
      </c>
      <c r="M373">
        <v>0</v>
      </c>
      <c r="N373">
        <v>0</v>
      </c>
      <c r="O373">
        <v>2</v>
      </c>
      <c r="P373">
        <v>73.33</v>
      </c>
      <c r="Q373">
        <f t="shared" si="15"/>
        <v>4.3454814814814817</v>
      </c>
      <c r="R373">
        <f t="shared" si="16"/>
        <v>2.1727407407407409</v>
      </c>
      <c r="S373">
        <f t="shared" si="17"/>
        <v>2.1727407407407409</v>
      </c>
    </row>
    <row r="374" spans="1:19">
      <c r="A374" t="s">
        <v>787</v>
      </c>
      <c r="B374" t="s">
        <v>1097</v>
      </c>
      <c r="C374" t="s">
        <v>1213</v>
      </c>
      <c r="D374" t="s">
        <v>1035</v>
      </c>
      <c r="E374">
        <v>13</v>
      </c>
      <c r="F374">
        <v>1</v>
      </c>
      <c r="G374">
        <v>0</v>
      </c>
      <c r="H374">
        <v>14</v>
      </c>
      <c r="I374">
        <v>37</v>
      </c>
      <c r="J374">
        <v>7</v>
      </c>
      <c r="K374">
        <v>43.3</v>
      </c>
      <c r="L374">
        <v>30</v>
      </c>
      <c r="M374">
        <v>2</v>
      </c>
      <c r="N374">
        <v>1</v>
      </c>
      <c r="O374">
        <v>1</v>
      </c>
      <c r="P374">
        <v>71.83</v>
      </c>
      <c r="Q374">
        <f t="shared" si="15"/>
        <v>4.2565925925925923</v>
      </c>
      <c r="R374">
        <f t="shared" si="16"/>
        <v>2.1282962962962961</v>
      </c>
      <c r="S374">
        <f t="shared" si="17"/>
        <v>2.1282962962962961</v>
      </c>
    </row>
    <row r="375" spans="1:19">
      <c r="A375" t="s">
        <v>3716</v>
      </c>
      <c r="B375" t="s">
        <v>147</v>
      </c>
      <c r="C375" t="s">
        <v>1213</v>
      </c>
      <c r="D375" t="s">
        <v>1055</v>
      </c>
      <c r="E375">
        <v>10</v>
      </c>
      <c r="F375">
        <v>0</v>
      </c>
      <c r="G375">
        <v>0</v>
      </c>
      <c r="H375">
        <v>8</v>
      </c>
      <c r="I375">
        <v>27</v>
      </c>
      <c r="J375">
        <v>5</v>
      </c>
      <c r="K375">
        <v>36</v>
      </c>
      <c r="L375">
        <v>33</v>
      </c>
      <c r="M375">
        <v>0</v>
      </c>
      <c r="N375">
        <v>0</v>
      </c>
      <c r="O375">
        <v>1</v>
      </c>
      <c r="P375">
        <v>71.5</v>
      </c>
      <c r="Q375">
        <f t="shared" si="15"/>
        <v>4.2370370370370374</v>
      </c>
      <c r="R375">
        <f t="shared" si="16"/>
        <v>2.1185185185185187</v>
      </c>
      <c r="S375">
        <f t="shared" si="17"/>
        <v>2.1185185185185187</v>
      </c>
    </row>
    <row r="376" spans="1:19">
      <c r="A376" t="s">
        <v>3717</v>
      </c>
      <c r="B376" t="s">
        <v>1532</v>
      </c>
      <c r="C376" t="s">
        <v>1213</v>
      </c>
      <c r="D376" t="s">
        <v>1038</v>
      </c>
      <c r="E376">
        <v>21</v>
      </c>
      <c r="F376">
        <v>0</v>
      </c>
      <c r="G376">
        <v>0</v>
      </c>
      <c r="H376">
        <v>24</v>
      </c>
      <c r="I376">
        <v>52</v>
      </c>
      <c r="J376">
        <v>0</v>
      </c>
      <c r="K376">
        <v>55</v>
      </c>
      <c r="L376">
        <v>44</v>
      </c>
      <c r="M376">
        <v>3</v>
      </c>
      <c r="N376">
        <v>0</v>
      </c>
      <c r="O376">
        <v>4</v>
      </c>
      <c r="P376">
        <v>71</v>
      </c>
      <c r="Q376">
        <f t="shared" si="15"/>
        <v>4.2074074074074073</v>
      </c>
      <c r="R376">
        <f t="shared" si="16"/>
        <v>2.1037037037037036</v>
      </c>
      <c r="S376">
        <f t="shared" si="17"/>
        <v>2.1037037037037036</v>
      </c>
    </row>
    <row r="377" spans="1:19">
      <c r="A377" t="s">
        <v>1460</v>
      </c>
      <c r="B377" t="s">
        <v>110</v>
      </c>
      <c r="C377" t="s">
        <v>1213</v>
      </c>
      <c r="D377" t="s">
        <v>1063</v>
      </c>
      <c r="E377">
        <v>11</v>
      </c>
      <c r="F377">
        <v>0</v>
      </c>
      <c r="G377">
        <v>0</v>
      </c>
      <c r="H377">
        <v>10</v>
      </c>
      <c r="I377">
        <v>28</v>
      </c>
      <c r="J377">
        <v>9</v>
      </c>
      <c r="K377">
        <v>32.700000000000003</v>
      </c>
      <c r="L377">
        <v>18</v>
      </c>
      <c r="M377">
        <v>2</v>
      </c>
      <c r="N377">
        <v>0</v>
      </c>
      <c r="O377">
        <v>2</v>
      </c>
      <c r="P377">
        <v>70.67</v>
      </c>
      <c r="Q377">
        <f t="shared" si="15"/>
        <v>4.1878518518518524</v>
      </c>
      <c r="R377">
        <f t="shared" si="16"/>
        <v>2.0939259259259262</v>
      </c>
      <c r="S377">
        <f t="shared" si="17"/>
        <v>2.0939259259259262</v>
      </c>
    </row>
    <row r="378" spans="1:19">
      <c r="A378" t="s">
        <v>3718</v>
      </c>
      <c r="B378" t="s">
        <v>242</v>
      </c>
      <c r="C378" t="s">
        <v>1212</v>
      </c>
      <c r="D378" t="s">
        <v>1026</v>
      </c>
      <c r="E378">
        <v>37</v>
      </c>
      <c r="F378">
        <v>0</v>
      </c>
      <c r="G378">
        <v>0</v>
      </c>
      <c r="H378">
        <v>40</v>
      </c>
      <c r="I378">
        <v>77</v>
      </c>
      <c r="J378">
        <v>0</v>
      </c>
      <c r="K378">
        <v>85</v>
      </c>
      <c r="L378">
        <v>59</v>
      </c>
      <c r="M378">
        <v>6</v>
      </c>
      <c r="N378">
        <v>0</v>
      </c>
      <c r="O378">
        <v>4</v>
      </c>
      <c r="P378">
        <v>70.5</v>
      </c>
      <c r="Q378">
        <f t="shared" si="15"/>
        <v>4.177777777777778</v>
      </c>
      <c r="R378">
        <f t="shared" si="16"/>
        <v>2.088888888888889</v>
      </c>
      <c r="S378">
        <f t="shared" si="17"/>
        <v>2.088888888888889</v>
      </c>
    </row>
    <row r="379" spans="1:19">
      <c r="A379" t="s">
        <v>389</v>
      </c>
      <c r="B379" t="s">
        <v>1216</v>
      </c>
      <c r="C379" t="s">
        <v>1213</v>
      </c>
      <c r="D379" t="s">
        <v>1055</v>
      </c>
      <c r="E379">
        <v>15</v>
      </c>
      <c r="F379">
        <v>0</v>
      </c>
      <c r="G379">
        <v>0</v>
      </c>
      <c r="H379">
        <v>25</v>
      </c>
      <c r="I379">
        <v>55</v>
      </c>
      <c r="J379">
        <v>1</v>
      </c>
      <c r="K379">
        <v>59</v>
      </c>
      <c r="L379">
        <v>48</v>
      </c>
      <c r="M379">
        <v>2</v>
      </c>
      <c r="N379">
        <v>0</v>
      </c>
      <c r="O379">
        <v>2</v>
      </c>
      <c r="P379">
        <v>70</v>
      </c>
      <c r="Q379">
        <f t="shared" si="15"/>
        <v>4.1481481481481479</v>
      </c>
      <c r="R379">
        <f t="shared" si="16"/>
        <v>2.074074074074074</v>
      </c>
      <c r="S379">
        <f t="shared" si="17"/>
        <v>2.074074074074074</v>
      </c>
    </row>
    <row r="380" spans="1:19">
      <c r="A380" t="s">
        <v>633</v>
      </c>
      <c r="B380" t="s">
        <v>168</v>
      </c>
      <c r="C380" t="s">
        <v>1213</v>
      </c>
      <c r="D380" t="s">
        <v>1048</v>
      </c>
      <c r="E380">
        <v>11</v>
      </c>
      <c r="F380">
        <v>0</v>
      </c>
      <c r="G380">
        <v>0</v>
      </c>
      <c r="H380">
        <v>17</v>
      </c>
      <c r="I380">
        <v>44</v>
      </c>
      <c r="J380">
        <v>4</v>
      </c>
      <c r="K380">
        <v>47.3</v>
      </c>
      <c r="L380">
        <v>31</v>
      </c>
      <c r="M380">
        <v>1</v>
      </c>
      <c r="N380">
        <v>0</v>
      </c>
      <c r="O380">
        <v>2</v>
      </c>
      <c r="P380">
        <v>69.83</v>
      </c>
      <c r="Q380">
        <f t="shared" si="15"/>
        <v>4.1380740740740736</v>
      </c>
      <c r="R380">
        <f t="shared" si="16"/>
        <v>2.0690370370370368</v>
      </c>
      <c r="S380">
        <f t="shared" si="17"/>
        <v>2.0690370370370368</v>
      </c>
    </row>
    <row r="381" spans="1:19">
      <c r="A381" t="s">
        <v>1417</v>
      </c>
      <c r="B381" t="s">
        <v>219</v>
      </c>
      <c r="C381" t="s">
        <v>1213</v>
      </c>
      <c r="D381" t="s">
        <v>1046</v>
      </c>
      <c r="E381">
        <v>20</v>
      </c>
      <c r="F381">
        <v>0</v>
      </c>
      <c r="G381">
        <v>0</v>
      </c>
      <c r="H381">
        <v>16</v>
      </c>
      <c r="I381">
        <v>30</v>
      </c>
      <c r="J381">
        <v>8</v>
      </c>
      <c r="K381">
        <v>36.700000000000003</v>
      </c>
      <c r="L381">
        <v>43</v>
      </c>
      <c r="M381">
        <v>3</v>
      </c>
      <c r="N381">
        <v>0</v>
      </c>
      <c r="O381">
        <v>1</v>
      </c>
      <c r="P381">
        <v>69.67</v>
      </c>
      <c r="Q381">
        <f t="shared" si="15"/>
        <v>4.128592592592593</v>
      </c>
      <c r="R381">
        <f t="shared" si="16"/>
        <v>2.0642962962962965</v>
      </c>
      <c r="S381">
        <f t="shared" si="17"/>
        <v>2.0642962962962965</v>
      </c>
    </row>
    <row r="382" spans="1:19">
      <c r="A382" t="s">
        <v>1204</v>
      </c>
      <c r="B382" t="s">
        <v>44</v>
      </c>
      <c r="C382" t="s">
        <v>1212</v>
      </c>
      <c r="D382" t="s">
        <v>1045</v>
      </c>
      <c r="E382">
        <v>48</v>
      </c>
      <c r="F382">
        <v>0</v>
      </c>
      <c r="G382">
        <v>0</v>
      </c>
      <c r="H382">
        <v>59</v>
      </c>
      <c r="I382">
        <v>118</v>
      </c>
      <c r="J382">
        <v>0</v>
      </c>
      <c r="K382">
        <v>110</v>
      </c>
      <c r="L382">
        <v>73</v>
      </c>
      <c r="M382">
        <v>9</v>
      </c>
      <c r="N382">
        <v>0</v>
      </c>
      <c r="O382">
        <v>5</v>
      </c>
      <c r="P382">
        <v>69.5</v>
      </c>
      <c r="Q382">
        <f t="shared" si="15"/>
        <v>4.1185185185185187</v>
      </c>
      <c r="R382">
        <f t="shared" si="16"/>
        <v>2.0592592592592593</v>
      </c>
      <c r="S382">
        <f t="shared" si="17"/>
        <v>2.0592592592592593</v>
      </c>
    </row>
    <row r="383" spans="1:19">
      <c r="A383" t="s">
        <v>671</v>
      </c>
      <c r="B383" t="s">
        <v>44</v>
      </c>
      <c r="C383" t="s">
        <v>1213</v>
      </c>
      <c r="D383" t="s">
        <v>1054</v>
      </c>
      <c r="E383">
        <v>23</v>
      </c>
      <c r="F383">
        <v>1</v>
      </c>
      <c r="G383">
        <v>0</v>
      </c>
      <c r="H383">
        <v>29</v>
      </c>
      <c r="I383">
        <v>58</v>
      </c>
      <c r="J383">
        <v>7</v>
      </c>
      <c r="K383">
        <v>56.7</v>
      </c>
      <c r="L383">
        <v>35</v>
      </c>
      <c r="M383">
        <v>4</v>
      </c>
      <c r="N383">
        <v>0</v>
      </c>
      <c r="O383">
        <v>3</v>
      </c>
      <c r="P383">
        <v>69.17</v>
      </c>
      <c r="Q383">
        <f t="shared" si="15"/>
        <v>4.0989629629629629</v>
      </c>
      <c r="R383">
        <f t="shared" si="16"/>
        <v>2.0494814814814815</v>
      </c>
      <c r="S383">
        <f t="shared" si="17"/>
        <v>2.0494814814814815</v>
      </c>
    </row>
    <row r="384" spans="1:19">
      <c r="A384" t="s">
        <v>920</v>
      </c>
      <c r="B384" t="s">
        <v>110</v>
      </c>
      <c r="C384" t="s">
        <v>1213</v>
      </c>
      <c r="D384" t="s">
        <v>1063</v>
      </c>
      <c r="E384">
        <v>15</v>
      </c>
      <c r="F384">
        <v>1</v>
      </c>
      <c r="G384">
        <v>0</v>
      </c>
      <c r="H384">
        <v>19</v>
      </c>
      <c r="I384">
        <v>35</v>
      </c>
      <c r="J384">
        <v>8</v>
      </c>
      <c r="K384">
        <v>36</v>
      </c>
      <c r="L384">
        <v>24</v>
      </c>
      <c r="M384">
        <v>2</v>
      </c>
      <c r="N384">
        <v>1</v>
      </c>
      <c r="O384">
        <v>2</v>
      </c>
      <c r="P384">
        <v>69</v>
      </c>
      <c r="Q384">
        <f t="shared" si="15"/>
        <v>4.0888888888888886</v>
      </c>
      <c r="R384">
        <f t="shared" si="16"/>
        <v>2.0444444444444443</v>
      </c>
      <c r="S384">
        <f t="shared" si="17"/>
        <v>2.0444444444444443</v>
      </c>
    </row>
    <row r="385" spans="1:19">
      <c r="A385" t="s">
        <v>3719</v>
      </c>
      <c r="B385" t="s">
        <v>208</v>
      </c>
      <c r="C385" t="s">
        <v>1213</v>
      </c>
      <c r="D385" t="s">
        <v>1031</v>
      </c>
      <c r="E385">
        <v>13</v>
      </c>
      <c r="F385">
        <v>0</v>
      </c>
      <c r="G385">
        <v>0</v>
      </c>
      <c r="H385">
        <v>10</v>
      </c>
      <c r="I385">
        <v>22</v>
      </c>
      <c r="J385">
        <v>5</v>
      </c>
      <c r="K385">
        <v>23</v>
      </c>
      <c r="L385">
        <v>27</v>
      </c>
      <c r="M385">
        <v>1</v>
      </c>
      <c r="N385">
        <v>0</v>
      </c>
      <c r="O385">
        <v>3</v>
      </c>
      <c r="P385">
        <v>68</v>
      </c>
      <c r="Q385">
        <f t="shared" si="15"/>
        <v>4.0296296296296292</v>
      </c>
      <c r="R385">
        <f t="shared" si="16"/>
        <v>2.0148148148148146</v>
      </c>
      <c r="S385">
        <f t="shared" si="17"/>
        <v>2.0148148148148146</v>
      </c>
    </row>
    <row r="386" spans="1:19">
      <c r="A386" t="s">
        <v>1602</v>
      </c>
      <c r="B386" t="s">
        <v>675</v>
      </c>
      <c r="C386" t="s">
        <v>1213</v>
      </c>
      <c r="D386" t="s">
        <v>1044</v>
      </c>
      <c r="E386">
        <v>20</v>
      </c>
      <c r="F386">
        <v>0</v>
      </c>
      <c r="G386">
        <v>0</v>
      </c>
      <c r="H386">
        <v>18</v>
      </c>
      <c r="I386">
        <v>30</v>
      </c>
      <c r="J386">
        <v>2</v>
      </c>
      <c r="K386">
        <v>37.700000000000003</v>
      </c>
      <c r="L386">
        <v>39</v>
      </c>
      <c r="M386">
        <v>1</v>
      </c>
      <c r="N386">
        <v>0</v>
      </c>
      <c r="O386">
        <v>3</v>
      </c>
      <c r="P386">
        <v>67.67</v>
      </c>
      <c r="Q386">
        <f t="shared" si="15"/>
        <v>4.0100740740740743</v>
      </c>
      <c r="R386">
        <f t="shared" si="16"/>
        <v>2.0050370370370372</v>
      </c>
      <c r="S386">
        <f t="shared" si="17"/>
        <v>2.0050370370370372</v>
      </c>
    </row>
    <row r="387" spans="1:19">
      <c r="A387" t="s">
        <v>856</v>
      </c>
      <c r="B387" t="s">
        <v>401</v>
      </c>
      <c r="C387" t="s">
        <v>1213</v>
      </c>
      <c r="D387" t="s">
        <v>1038</v>
      </c>
      <c r="E387">
        <v>24</v>
      </c>
      <c r="F387">
        <v>0</v>
      </c>
      <c r="G387">
        <v>0</v>
      </c>
      <c r="H387">
        <v>25</v>
      </c>
      <c r="I387">
        <v>52</v>
      </c>
      <c r="J387">
        <v>5</v>
      </c>
      <c r="K387">
        <v>55</v>
      </c>
      <c r="L387">
        <v>47</v>
      </c>
      <c r="M387">
        <v>4</v>
      </c>
      <c r="N387">
        <v>0</v>
      </c>
      <c r="O387">
        <v>2</v>
      </c>
      <c r="P387">
        <v>67.5</v>
      </c>
      <c r="Q387">
        <f t="shared" ref="Q387:Q450" si="18">P387/16.875</f>
        <v>4</v>
      </c>
      <c r="R387">
        <f t="shared" ref="R387:R450" si="19">IF(P387 &gt;= 400,Q387*1.2,IF(P387 &gt; 300,Q387,IF(P387&gt;200,Q387*0.8,IF(P387&gt;100,Q387*0.6,Q387*0.5))))</f>
        <v>2</v>
      </c>
      <c r="S387">
        <f t="shared" ref="S387:S450" si="20">IF(R387 &lt; 1.5,1,R387)</f>
        <v>2</v>
      </c>
    </row>
    <row r="388" spans="1:19">
      <c r="A388" t="s">
        <v>1258</v>
      </c>
      <c r="B388" t="s">
        <v>281</v>
      </c>
      <c r="C388" t="s">
        <v>1213</v>
      </c>
      <c r="D388" t="s">
        <v>1063</v>
      </c>
      <c r="E388">
        <v>14</v>
      </c>
      <c r="F388">
        <v>2</v>
      </c>
      <c r="G388">
        <v>0</v>
      </c>
      <c r="H388">
        <v>11</v>
      </c>
      <c r="I388">
        <v>21</v>
      </c>
      <c r="J388">
        <v>8</v>
      </c>
      <c r="K388">
        <v>28.3</v>
      </c>
      <c r="L388">
        <v>27</v>
      </c>
      <c r="M388">
        <v>2</v>
      </c>
      <c r="N388">
        <v>0</v>
      </c>
      <c r="O388">
        <v>2</v>
      </c>
      <c r="P388">
        <v>67.33</v>
      </c>
      <c r="Q388">
        <f t="shared" si="18"/>
        <v>3.9899259259259257</v>
      </c>
      <c r="R388">
        <f t="shared" si="19"/>
        <v>1.9949629629629628</v>
      </c>
      <c r="S388">
        <f t="shared" si="20"/>
        <v>1.9949629629629628</v>
      </c>
    </row>
    <row r="389" spans="1:19">
      <c r="A389" t="s">
        <v>611</v>
      </c>
      <c r="B389" t="s">
        <v>1018</v>
      </c>
      <c r="C389" t="s">
        <v>1213</v>
      </c>
      <c r="D389" t="s">
        <v>1045</v>
      </c>
      <c r="E389">
        <v>12</v>
      </c>
      <c r="F389">
        <v>1</v>
      </c>
      <c r="G389">
        <v>0</v>
      </c>
      <c r="H389">
        <v>14</v>
      </c>
      <c r="I389">
        <v>29</v>
      </c>
      <c r="J389">
        <v>8</v>
      </c>
      <c r="K389">
        <v>32.299999999999997</v>
      </c>
      <c r="L389">
        <v>31</v>
      </c>
      <c r="M389">
        <v>1</v>
      </c>
      <c r="N389">
        <v>0</v>
      </c>
      <c r="O389">
        <v>1</v>
      </c>
      <c r="P389">
        <v>66.83</v>
      </c>
      <c r="Q389">
        <f t="shared" si="18"/>
        <v>3.960296296296296</v>
      </c>
      <c r="R389">
        <f t="shared" si="19"/>
        <v>1.980148148148148</v>
      </c>
      <c r="S389">
        <f t="shared" si="20"/>
        <v>1.980148148148148</v>
      </c>
    </row>
    <row r="390" spans="1:19">
      <c r="A390" t="s">
        <v>540</v>
      </c>
      <c r="B390" t="s">
        <v>504</v>
      </c>
      <c r="C390" t="s">
        <v>1212</v>
      </c>
      <c r="D390" t="s">
        <v>1041</v>
      </c>
      <c r="E390">
        <v>33</v>
      </c>
      <c r="F390">
        <v>0</v>
      </c>
      <c r="G390">
        <v>0</v>
      </c>
      <c r="H390">
        <v>53</v>
      </c>
      <c r="I390">
        <v>111</v>
      </c>
      <c r="J390">
        <v>0</v>
      </c>
      <c r="K390">
        <v>89.7</v>
      </c>
      <c r="L390">
        <v>59</v>
      </c>
      <c r="M390">
        <v>9</v>
      </c>
      <c r="N390">
        <v>0</v>
      </c>
      <c r="O390">
        <v>6</v>
      </c>
      <c r="P390">
        <v>66.67</v>
      </c>
      <c r="Q390">
        <f t="shared" si="18"/>
        <v>3.950814814814815</v>
      </c>
      <c r="R390">
        <f t="shared" si="19"/>
        <v>1.9754074074074075</v>
      </c>
      <c r="S390">
        <f t="shared" si="20"/>
        <v>1.9754074074074075</v>
      </c>
    </row>
    <row r="391" spans="1:19">
      <c r="A391" t="s">
        <v>1326</v>
      </c>
      <c r="B391" t="s">
        <v>1088</v>
      </c>
      <c r="C391" t="s">
        <v>1213</v>
      </c>
      <c r="D391" t="s">
        <v>1041</v>
      </c>
      <c r="E391">
        <v>20</v>
      </c>
      <c r="F391">
        <v>0</v>
      </c>
      <c r="G391">
        <v>0</v>
      </c>
      <c r="H391">
        <v>28</v>
      </c>
      <c r="I391">
        <v>57</v>
      </c>
      <c r="J391">
        <v>0</v>
      </c>
      <c r="K391">
        <v>59.7</v>
      </c>
      <c r="L391">
        <v>41</v>
      </c>
      <c r="M391">
        <v>4</v>
      </c>
      <c r="N391">
        <v>0</v>
      </c>
      <c r="O391">
        <v>4</v>
      </c>
      <c r="P391">
        <v>66.17</v>
      </c>
      <c r="Q391">
        <f t="shared" si="18"/>
        <v>3.9211851851851853</v>
      </c>
      <c r="R391">
        <f t="shared" si="19"/>
        <v>1.9605925925925927</v>
      </c>
      <c r="S391">
        <f t="shared" si="20"/>
        <v>1.9605925925925927</v>
      </c>
    </row>
    <row r="392" spans="1:19">
      <c r="A392" t="s">
        <v>1411</v>
      </c>
      <c r="B392" t="s">
        <v>36</v>
      </c>
      <c r="C392" t="s">
        <v>1213</v>
      </c>
      <c r="D392" t="s">
        <v>1037</v>
      </c>
      <c r="E392">
        <v>16</v>
      </c>
      <c r="F392">
        <v>0</v>
      </c>
      <c r="G392">
        <v>0</v>
      </c>
      <c r="H392">
        <v>20</v>
      </c>
      <c r="I392">
        <v>35</v>
      </c>
      <c r="J392">
        <v>6</v>
      </c>
      <c r="K392">
        <v>39.299999999999997</v>
      </c>
      <c r="L392">
        <v>26</v>
      </c>
      <c r="M392">
        <v>0</v>
      </c>
      <c r="N392">
        <v>0</v>
      </c>
      <c r="O392">
        <v>2</v>
      </c>
      <c r="P392">
        <v>65.83</v>
      </c>
      <c r="Q392">
        <f t="shared" si="18"/>
        <v>3.9010370370370371</v>
      </c>
      <c r="R392">
        <f t="shared" si="19"/>
        <v>1.9505185185185185</v>
      </c>
      <c r="S392">
        <f t="shared" si="20"/>
        <v>1.9505185185185185</v>
      </c>
    </row>
    <row r="393" spans="1:19">
      <c r="A393" t="s">
        <v>955</v>
      </c>
      <c r="B393" t="s">
        <v>401</v>
      </c>
      <c r="C393" t="s">
        <v>1213</v>
      </c>
      <c r="D393" t="s">
        <v>1041</v>
      </c>
      <c r="E393">
        <v>22</v>
      </c>
      <c r="F393">
        <v>0</v>
      </c>
      <c r="G393">
        <v>0</v>
      </c>
      <c r="H393">
        <v>17</v>
      </c>
      <c r="I393">
        <v>36</v>
      </c>
      <c r="J393">
        <v>4</v>
      </c>
      <c r="K393">
        <v>44</v>
      </c>
      <c r="L393">
        <v>37</v>
      </c>
      <c r="M393">
        <v>1</v>
      </c>
      <c r="N393">
        <v>0</v>
      </c>
      <c r="O393">
        <v>2</v>
      </c>
      <c r="P393">
        <v>65.5</v>
      </c>
      <c r="Q393">
        <f t="shared" si="18"/>
        <v>3.8814814814814813</v>
      </c>
      <c r="R393">
        <f t="shared" si="19"/>
        <v>1.9407407407407407</v>
      </c>
      <c r="S393">
        <f t="shared" si="20"/>
        <v>1.9407407407407407</v>
      </c>
    </row>
    <row r="394" spans="1:19">
      <c r="A394" t="s">
        <v>1323</v>
      </c>
      <c r="B394" t="s">
        <v>457</v>
      </c>
      <c r="C394" t="s">
        <v>1213</v>
      </c>
      <c r="D394" t="s">
        <v>1042</v>
      </c>
      <c r="E394">
        <v>19</v>
      </c>
      <c r="F394">
        <v>0</v>
      </c>
      <c r="G394">
        <v>0</v>
      </c>
      <c r="H394">
        <v>14</v>
      </c>
      <c r="I394">
        <v>30</v>
      </c>
      <c r="J394">
        <v>5</v>
      </c>
      <c r="K394">
        <v>35.299999999999997</v>
      </c>
      <c r="L394">
        <v>40</v>
      </c>
      <c r="M394">
        <v>3</v>
      </c>
      <c r="N394">
        <v>0</v>
      </c>
      <c r="O394">
        <v>2</v>
      </c>
      <c r="P394">
        <v>65.33</v>
      </c>
      <c r="Q394">
        <f t="shared" si="18"/>
        <v>3.8714074074074074</v>
      </c>
      <c r="R394">
        <f t="shared" si="19"/>
        <v>1.9357037037037037</v>
      </c>
      <c r="S394">
        <f t="shared" si="20"/>
        <v>1.9357037037037037</v>
      </c>
    </row>
    <row r="395" spans="1:19">
      <c r="A395" t="s">
        <v>1470</v>
      </c>
      <c r="B395" t="s">
        <v>219</v>
      </c>
      <c r="C395" t="s">
        <v>1212</v>
      </c>
      <c r="D395" t="s">
        <v>1045</v>
      </c>
      <c r="E395">
        <v>40</v>
      </c>
      <c r="F395">
        <v>0</v>
      </c>
      <c r="G395">
        <v>0</v>
      </c>
      <c r="H395">
        <v>39</v>
      </c>
      <c r="I395">
        <v>72</v>
      </c>
      <c r="J395">
        <v>0</v>
      </c>
      <c r="K395">
        <v>80</v>
      </c>
      <c r="L395">
        <v>68</v>
      </c>
      <c r="M395">
        <v>6</v>
      </c>
      <c r="N395">
        <v>0</v>
      </c>
      <c r="O395">
        <v>3</v>
      </c>
      <c r="P395">
        <v>64.5</v>
      </c>
      <c r="Q395">
        <f t="shared" si="18"/>
        <v>3.8222222222222224</v>
      </c>
      <c r="R395">
        <f t="shared" si="19"/>
        <v>1.9111111111111112</v>
      </c>
      <c r="S395">
        <f t="shared" si="20"/>
        <v>1.9111111111111112</v>
      </c>
    </row>
    <row r="396" spans="1:19">
      <c r="A396" t="s">
        <v>1327</v>
      </c>
      <c r="B396" t="s">
        <v>1787</v>
      </c>
      <c r="C396" t="s">
        <v>1213</v>
      </c>
      <c r="D396" t="s">
        <v>1046</v>
      </c>
      <c r="E396">
        <v>4</v>
      </c>
      <c r="F396">
        <v>1</v>
      </c>
      <c r="G396">
        <v>0</v>
      </c>
      <c r="H396">
        <v>11</v>
      </c>
      <c r="I396">
        <v>24</v>
      </c>
      <c r="J396">
        <v>7</v>
      </c>
      <c r="K396">
        <v>23.3</v>
      </c>
      <c r="L396">
        <v>18</v>
      </c>
      <c r="M396">
        <v>2</v>
      </c>
      <c r="N396">
        <v>2</v>
      </c>
      <c r="O396">
        <v>1</v>
      </c>
      <c r="P396">
        <v>63.83</v>
      </c>
      <c r="Q396">
        <f t="shared" si="18"/>
        <v>3.7825185185185184</v>
      </c>
      <c r="R396">
        <f t="shared" si="19"/>
        <v>1.8912592592592592</v>
      </c>
      <c r="S396">
        <f t="shared" si="20"/>
        <v>1.8912592592592592</v>
      </c>
    </row>
    <row r="397" spans="1:19">
      <c r="A397" t="s">
        <v>1654</v>
      </c>
      <c r="B397" t="s">
        <v>226</v>
      </c>
      <c r="C397" t="s">
        <v>1212</v>
      </c>
      <c r="D397" t="s">
        <v>1031</v>
      </c>
      <c r="E397">
        <v>30</v>
      </c>
      <c r="F397">
        <v>0</v>
      </c>
      <c r="G397">
        <v>0</v>
      </c>
      <c r="H397">
        <v>27</v>
      </c>
      <c r="I397">
        <v>44</v>
      </c>
      <c r="J397">
        <v>0</v>
      </c>
      <c r="K397">
        <v>55</v>
      </c>
      <c r="L397">
        <v>54</v>
      </c>
      <c r="M397">
        <v>4</v>
      </c>
      <c r="N397">
        <v>0</v>
      </c>
      <c r="O397">
        <v>3</v>
      </c>
      <c r="P397">
        <v>61.5</v>
      </c>
      <c r="Q397">
        <f t="shared" si="18"/>
        <v>3.6444444444444444</v>
      </c>
      <c r="R397">
        <f t="shared" si="19"/>
        <v>1.8222222222222222</v>
      </c>
      <c r="S397">
        <f t="shared" si="20"/>
        <v>1.8222222222222222</v>
      </c>
    </row>
    <row r="398" spans="1:19">
      <c r="A398" t="s">
        <v>610</v>
      </c>
      <c r="B398" t="s">
        <v>80</v>
      </c>
      <c r="C398" t="s">
        <v>1213</v>
      </c>
      <c r="D398" t="s">
        <v>1053</v>
      </c>
      <c r="E398">
        <v>18</v>
      </c>
      <c r="F398">
        <v>2</v>
      </c>
      <c r="G398">
        <v>0</v>
      </c>
      <c r="H398">
        <v>19</v>
      </c>
      <c r="I398">
        <v>40</v>
      </c>
      <c r="J398">
        <v>7</v>
      </c>
      <c r="K398">
        <v>39.700000000000003</v>
      </c>
      <c r="L398">
        <v>31</v>
      </c>
      <c r="M398">
        <v>2</v>
      </c>
      <c r="N398">
        <v>0</v>
      </c>
      <c r="O398">
        <v>2</v>
      </c>
      <c r="P398">
        <v>61.17</v>
      </c>
      <c r="Q398">
        <f t="shared" si="18"/>
        <v>3.624888888888889</v>
      </c>
      <c r="R398">
        <f t="shared" si="19"/>
        <v>1.8124444444444445</v>
      </c>
      <c r="S398">
        <f t="shared" si="20"/>
        <v>1.8124444444444445</v>
      </c>
    </row>
    <row r="399" spans="1:19">
      <c r="A399" t="s">
        <v>1246</v>
      </c>
      <c r="B399" t="s">
        <v>124</v>
      </c>
      <c r="C399" t="s">
        <v>1213</v>
      </c>
      <c r="D399" t="s">
        <v>1033</v>
      </c>
      <c r="E399">
        <v>35</v>
      </c>
      <c r="F399">
        <v>0</v>
      </c>
      <c r="G399">
        <v>0</v>
      </c>
      <c r="H399">
        <v>28</v>
      </c>
      <c r="I399">
        <v>59</v>
      </c>
      <c r="J399">
        <v>3</v>
      </c>
      <c r="K399">
        <v>65</v>
      </c>
      <c r="L399">
        <v>41</v>
      </c>
      <c r="M399">
        <v>2</v>
      </c>
      <c r="N399">
        <v>1</v>
      </c>
      <c r="O399">
        <v>2</v>
      </c>
      <c r="P399">
        <v>60.5</v>
      </c>
      <c r="Q399">
        <f t="shared" si="18"/>
        <v>3.585185185185185</v>
      </c>
      <c r="R399">
        <f t="shared" si="19"/>
        <v>1.7925925925925925</v>
      </c>
      <c r="S399">
        <f t="shared" si="20"/>
        <v>1.7925925925925925</v>
      </c>
    </row>
    <row r="400" spans="1:19">
      <c r="A400" t="s">
        <v>710</v>
      </c>
      <c r="B400" t="s">
        <v>839</v>
      </c>
      <c r="C400" t="s">
        <v>1213</v>
      </c>
      <c r="D400" t="s">
        <v>1043</v>
      </c>
      <c r="E400">
        <v>5</v>
      </c>
      <c r="F400">
        <v>1</v>
      </c>
      <c r="G400">
        <v>0</v>
      </c>
      <c r="H400">
        <v>12</v>
      </c>
      <c r="I400">
        <v>26</v>
      </c>
      <c r="J400">
        <v>5</v>
      </c>
      <c r="K400">
        <v>26.3</v>
      </c>
      <c r="L400">
        <v>23</v>
      </c>
      <c r="M400">
        <v>1</v>
      </c>
      <c r="N400">
        <v>0</v>
      </c>
      <c r="O400">
        <v>2</v>
      </c>
      <c r="P400">
        <v>60.33</v>
      </c>
      <c r="Q400">
        <f t="shared" si="18"/>
        <v>3.5751111111111111</v>
      </c>
      <c r="R400">
        <f t="shared" si="19"/>
        <v>1.7875555555555556</v>
      </c>
      <c r="S400">
        <f t="shared" si="20"/>
        <v>1.7875555555555556</v>
      </c>
    </row>
    <row r="401" spans="1:19">
      <c r="A401" t="s">
        <v>1650</v>
      </c>
      <c r="B401" t="s">
        <v>1614</v>
      </c>
      <c r="C401" t="s">
        <v>1212</v>
      </c>
      <c r="D401" t="s">
        <v>1038</v>
      </c>
      <c r="E401">
        <v>13</v>
      </c>
      <c r="F401">
        <v>0</v>
      </c>
      <c r="G401">
        <v>1</v>
      </c>
      <c r="H401">
        <v>31</v>
      </c>
      <c r="I401">
        <v>59</v>
      </c>
      <c r="J401">
        <v>0</v>
      </c>
      <c r="K401">
        <v>55</v>
      </c>
      <c r="L401">
        <v>33</v>
      </c>
      <c r="M401">
        <v>5</v>
      </c>
      <c r="N401">
        <v>0</v>
      </c>
      <c r="O401">
        <v>4</v>
      </c>
      <c r="P401">
        <v>60</v>
      </c>
      <c r="Q401">
        <f t="shared" si="18"/>
        <v>3.5555555555555554</v>
      </c>
      <c r="R401">
        <f t="shared" si="19"/>
        <v>1.7777777777777777</v>
      </c>
      <c r="S401">
        <f t="shared" si="20"/>
        <v>1.7777777777777777</v>
      </c>
    </row>
    <row r="402" spans="1:19">
      <c r="A402" t="s">
        <v>297</v>
      </c>
      <c r="B402" t="s">
        <v>780</v>
      </c>
      <c r="C402" t="s">
        <v>1213</v>
      </c>
      <c r="D402" t="s">
        <v>1051</v>
      </c>
      <c r="E402">
        <v>14</v>
      </c>
      <c r="F402">
        <v>0</v>
      </c>
      <c r="G402">
        <v>0</v>
      </c>
      <c r="H402">
        <v>25</v>
      </c>
      <c r="I402">
        <v>53</v>
      </c>
      <c r="J402">
        <v>4</v>
      </c>
      <c r="K402">
        <v>50</v>
      </c>
      <c r="L402">
        <v>29</v>
      </c>
      <c r="M402">
        <v>4</v>
      </c>
      <c r="N402">
        <v>0</v>
      </c>
      <c r="O402">
        <v>3</v>
      </c>
      <c r="P402">
        <v>60</v>
      </c>
      <c r="Q402">
        <f t="shared" si="18"/>
        <v>3.5555555555555554</v>
      </c>
      <c r="R402">
        <f t="shared" si="19"/>
        <v>1.7777777777777777</v>
      </c>
      <c r="S402">
        <f t="shared" si="20"/>
        <v>1.7777777777777777</v>
      </c>
    </row>
    <row r="403" spans="1:19">
      <c r="A403" t="s">
        <v>1093</v>
      </c>
      <c r="B403" t="s">
        <v>143</v>
      </c>
      <c r="C403" t="s">
        <v>1213</v>
      </c>
      <c r="D403" t="s">
        <v>1053</v>
      </c>
      <c r="E403">
        <v>12</v>
      </c>
      <c r="F403">
        <v>1</v>
      </c>
      <c r="G403">
        <v>0</v>
      </c>
      <c r="H403">
        <v>13</v>
      </c>
      <c r="I403">
        <v>27</v>
      </c>
      <c r="J403">
        <v>3</v>
      </c>
      <c r="K403">
        <v>29.3</v>
      </c>
      <c r="L403">
        <v>18</v>
      </c>
      <c r="M403">
        <v>1</v>
      </c>
      <c r="N403">
        <v>1</v>
      </c>
      <c r="O403">
        <v>3</v>
      </c>
      <c r="P403">
        <v>59.33</v>
      </c>
      <c r="Q403">
        <f t="shared" si="18"/>
        <v>3.5158518518518518</v>
      </c>
      <c r="R403">
        <f t="shared" si="19"/>
        <v>1.7579259259259259</v>
      </c>
      <c r="S403">
        <f t="shared" si="20"/>
        <v>1.7579259259259259</v>
      </c>
    </row>
    <row r="404" spans="1:19">
      <c r="A404" t="s">
        <v>1012</v>
      </c>
      <c r="B404" t="s">
        <v>336</v>
      </c>
      <c r="C404" t="s">
        <v>1213</v>
      </c>
      <c r="D404" t="s">
        <v>1041</v>
      </c>
      <c r="E404">
        <v>10</v>
      </c>
      <c r="F404">
        <v>1</v>
      </c>
      <c r="G404">
        <v>0</v>
      </c>
      <c r="H404">
        <v>18</v>
      </c>
      <c r="I404">
        <v>33</v>
      </c>
      <c r="J404">
        <v>5</v>
      </c>
      <c r="K404">
        <v>36.700000000000003</v>
      </c>
      <c r="L404">
        <v>29</v>
      </c>
      <c r="M404">
        <v>2</v>
      </c>
      <c r="N404">
        <v>1</v>
      </c>
      <c r="O404">
        <v>1</v>
      </c>
      <c r="P404">
        <v>59.17</v>
      </c>
      <c r="Q404">
        <f t="shared" si="18"/>
        <v>3.5063703703703704</v>
      </c>
      <c r="R404">
        <f t="shared" si="19"/>
        <v>1.7531851851851852</v>
      </c>
      <c r="S404">
        <f t="shared" si="20"/>
        <v>1.7531851851851852</v>
      </c>
    </row>
    <row r="405" spans="1:19">
      <c r="A405" t="s">
        <v>1275</v>
      </c>
      <c r="B405" t="s">
        <v>666</v>
      </c>
      <c r="C405" t="s">
        <v>1213</v>
      </c>
      <c r="D405" t="s">
        <v>1050</v>
      </c>
      <c r="E405">
        <v>10</v>
      </c>
      <c r="F405">
        <v>0</v>
      </c>
      <c r="G405">
        <v>0</v>
      </c>
      <c r="H405">
        <v>9</v>
      </c>
      <c r="I405">
        <v>16</v>
      </c>
      <c r="J405">
        <v>5</v>
      </c>
      <c r="K405">
        <v>21.3</v>
      </c>
      <c r="L405">
        <v>20</v>
      </c>
      <c r="M405">
        <v>0</v>
      </c>
      <c r="N405">
        <v>0</v>
      </c>
      <c r="O405">
        <v>2</v>
      </c>
      <c r="P405">
        <v>58.83</v>
      </c>
      <c r="Q405">
        <f t="shared" si="18"/>
        <v>3.4862222222222221</v>
      </c>
      <c r="R405">
        <f t="shared" si="19"/>
        <v>1.7431111111111111</v>
      </c>
      <c r="S405">
        <f t="shared" si="20"/>
        <v>1.7431111111111111</v>
      </c>
    </row>
    <row r="406" spans="1:19">
      <c r="A406" t="s">
        <v>450</v>
      </c>
      <c r="B406" t="s">
        <v>489</v>
      </c>
      <c r="C406" t="s">
        <v>1213</v>
      </c>
      <c r="D406" t="s">
        <v>1034</v>
      </c>
      <c r="E406">
        <v>33</v>
      </c>
      <c r="F406">
        <v>1</v>
      </c>
      <c r="G406">
        <v>0</v>
      </c>
      <c r="H406">
        <v>34</v>
      </c>
      <c r="I406">
        <v>66</v>
      </c>
      <c r="J406">
        <v>3</v>
      </c>
      <c r="K406">
        <v>60.3</v>
      </c>
      <c r="L406">
        <v>63</v>
      </c>
      <c r="M406">
        <v>4</v>
      </c>
      <c r="N406">
        <v>0</v>
      </c>
      <c r="O406">
        <v>2</v>
      </c>
      <c r="P406">
        <v>58.33</v>
      </c>
      <c r="Q406">
        <f t="shared" si="18"/>
        <v>3.4565925925925924</v>
      </c>
      <c r="R406">
        <f t="shared" si="19"/>
        <v>1.7282962962962962</v>
      </c>
      <c r="S406">
        <f t="shared" si="20"/>
        <v>1.7282962962962962</v>
      </c>
    </row>
    <row r="407" spans="1:19">
      <c r="A407" t="s">
        <v>914</v>
      </c>
      <c r="B407" t="s">
        <v>191</v>
      </c>
      <c r="C407" t="s">
        <v>1213</v>
      </c>
      <c r="D407" t="s">
        <v>1040</v>
      </c>
      <c r="E407">
        <v>19</v>
      </c>
      <c r="F407">
        <v>1</v>
      </c>
      <c r="G407">
        <v>0</v>
      </c>
      <c r="H407">
        <v>26</v>
      </c>
      <c r="I407">
        <v>60</v>
      </c>
      <c r="J407">
        <v>3</v>
      </c>
      <c r="K407">
        <v>60.3</v>
      </c>
      <c r="L407">
        <v>34</v>
      </c>
      <c r="M407">
        <v>5</v>
      </c>
      <c r="N407">
        <v>0</v>
      </c>
      <c r="O407">
        <v>3</v>
      </c>
      <c r="P407">
        <v>57.33</v>
      </c>
      <c r="Q407">
        <f t="shared" si="18"/>
        <v>3.3973333333333331</v>
      </c>
      <c r="R407">
        <f t="shared" si="19"/>
        <v>1.6986666666666665</v>
      </c>
      <c r="S407">
        <f t="shared" si="20"/>
        <v>1.6986666666666665</v>
      </c>
    </row>
    <row r="408" spans="1:19">
      <c r="A408" t="s">
        <v>266</v>
      </c>
      <c r="B408" t="s">
        <v>751</v>
      </c>
      <c r="C408" t="s">
        <v>1212</v>
      </c>
      <c r="D408" t="s">
        <v>1035</v>
      </c>
      <c r="E408">
        <v>24</v>
      </c>
      <c r="F408">
        <v>0</v>
      </c>
      <c r="G408">
        <v>0</v>
      </c>
      <c r="H408">
        <v>40</v>
      </c>
      <c r="I408">
        <v>80</v>
      </c>
      <c r="J408">
        <v>0</v>
      </c>
      <c r="K408">
        <v>69</v>
      </c>
      <c r="L408">
        <v>37</v>
      </c>
      <c r="M408">
        <v>5</v>
      </c>
      <c r="N408">
        <v>0</v>
      </c>
      <c r="O408">
        <v>5</v>
      </c>
      <c r="P408">
        <v>57</v>
      </c>
      <c r="Q408">
        <f t="shared" si="18"/>
        <v>3.3777777777777778</v>
      </c>
      <c r="R408">
        <f t="shared" si="19"/>
        <v>1.6888888888888889</v>
      </c>
      <c r="S408">
        <f t="shared" si="20"/>
        <v>1.6888888888888889</v>
      </c>
    </row>
    <row r="409" spans="1:19">
      <c r="A409" t="s">
        <v>1409</v>
      </c>
      <c r="B409" t="s">
        <v>1523</v>
      </c>
      <c r="C409" t="s">
        <v>1213</v>
      </c>
      <c r="D409" t="s">
        <v>1042</v>
      </c>
      <c r="E409">
        <v>12</v>
      </c>
      <c r="F409">
        <v>0</v>
      </c>
      <c r="G409">
        <v>0</v>
      </c>
      <c r="H409">
        <v>3</v>
      </c>
      <c r="I409">
        <v>9</v>
      </c>
      <c r="J409">
        <v>2</v>
      </c>
      <c r="K409">
        <v>19</v>
      </c>
      <c r="L409">
        <v>28</v>
      </c>
      <c r="M409">
        <v>0</v>
      </c>
      <c r="N409">
        <v>0</v>
      </c>
      <c r="O409">
        <v>2</v>
      </c>
      <c r="P409">
        <v>57</v>
      </c>
      <c r="Q409">
        <f t="shared" si="18"/>
        <v>3.3777777777777778</v>
      </c>
      <c r="R409">
        <f t="shared" si="19"/>
        <v>1.6888888888888889</v>
      </c>
      <c r="S409">
        <f t="shared" si="20"/>
        <v>1.6888888888888889</v>
      </c>
    </row>
    <row r="410" spans="1:19">
      <c r="A410" t="s">
        <v>1423</v>
      </c>
      <c r="B410" t="s">
        <v>160</v>
      </c>
      <c r="C410" t="s">
        <v>1212</v>
      </c>
      <c r="D410" t="s">
        <v>1033</v>
      </c>
      <c r="E410">
        <v>52</v>
      </c>
      <c r="F410">
        <v>0</v>
      </c>
      <c r="G410">
        <v>0</v>
      </c>
      <c r="H410">
        <v>57</v>
      </c>
      <c r="I410">
        <v>120</v>
      </c>
      <c r="J410">
        <v>0</v>
      </c>
      <c r="K410">
        <v>103.3</v>
      </c>
      <c r="L410">
        <v>58</v>
      </c>
      <c r="M410">
        <v>8</v>
      </c>
      <c r="N410">
        <v>0</v>
      </c>
      <c r="O410">
        <v>6</v>
      </c>
      <c r="P410">
        <v>56.83</v>
      </c>
      <c r="Q410">
        <f t="shared" si="18"/>
        <v>3.3677037037037034</v>
      </c>
      <c r="R410">
        <f t="shared" si="19"/>
        <v>1.6838518518518517</v>
      </c>
      <c r="S410">
        <f t="shared" si="20"/>
        <v>1.6838518518518517</v>
      </c>
    </row>
    <row r="411" spans="1:19">
      <c r="A411" t="s">
        <v>1189</v>
      </c>
      <c r="B411" t="s">
        <v>261</v>
      </c>
      <c r="C411" t="s">
        <v>1213</v>
      </c>
      <c r="D411" t="s">
        <v>1038</v>
      </c>
      <c r="E411">
        <v>6</v>
      </c>
      <c r="F411">
        <v>0</v>
      </c>
      <c r="G411">
        <v>0</v>
      </c>
      <c r="H411">
        <v>8</v>
      </c>
      <c r="I411">
        <v>24</v>
      </c>
      <c r="J411">
        <v>4</v>
      </c>
      <c r="K411">
        <v>28.7</v>
      </c>
      <c r="L411">
        <v>24</v>
      </c>
      <c r="M411">
        <v>0</v>
      </c>
      <c r="N411">
        <v>0</v>
      </c>
      <c r="O411">
        <v>1</v>
      </c>
      <c r="P411">
        <v>56.67</v>
      </c>
      <c r="Q411">
        <f t="shared" si="18"/>
        <v>3.3582222222222224</v>
      </c>
      <c r="R411">
        <f t="shared" si="19"/>
        <v>1.6791111111111112</v>
      </c>
      <c r="S411">
        <f t="shared" si="20"/>
        <v>1.6791111111111112</v>
      </c>
    </row>
    <row r="412" spans="1:19">
      <c r="A412" t="s">
        <v>982</v>
      </c>
      <c r="B412" t="s">
        <v>983</v>
      </c>
      <c r="C412" t="s">
        <v>1213</v>
      </c>
      <c r="D412" t="s">
        <v>1039</v>
      </c>
      <c r="E412">
        <v>8</v>
      </c>
      <c r="F412">
        <v>0</v>
      </c>
      <c r="G412">
        <v>0</v>
      </c>
      <c r="H412">
        <v>20</v>
      </c>
      <c r="I412">
        <v>28</v>
      </c>
      <c r="J412">
        <v>2</v>
      </c>
      <c r="K412">
        <v>30.7</v>
      </c>
      <c r="L412">
        <v>30</v>
      </c>
      <c r="M412">
        <v>0</v>
      </c>
      <c r="N412">
        <v>0</v>
      </c>
      <c r="O412">
        <v>2</v>
      </c>
      <c r="P412">
        <v>56.67</v>
      </c>
      <c r="Q412">
        <f t="shared" si="18"/>
        <v>3.3582222222222224</v>
      </c>
      <c r="R412">
        <f t="shared" si="19"/>
        <v>1.6791111111111112</v>
      </c>
      <c r="S412">
        <f t="shared" si="20"/>
        <v>1.6791111111111112</v>
      </c>
    </row>
    <row r="413" spans="1:19">
      <c r="A413" t="s">
        <v>869</v>
      </c>
      <c r="B413" t="s">
        <v>403</v>
      </c>
      <c r="C413" t="s">
        <v>1213</v>
      </c>
      <c r="D413" t="s">
        <v>1037</v>
      </c>
      <c r="E413">
        <v>29</v>
      </c>
      <c r="F413">
        <v>0</v>
      </c>
      <c r="G413">
        <v>0</v>
      </c>
      <c r="H413">
        <v>29</v>
      </c>
      <c r="I413">
        <v>52</v>
      </c>
      <c r="J413">
        <v>4</v>
      </c>
      <c r="K413">
        <v>46</v>
      </c>
      <c r="L413">
        <v>43</v>
      </c>
      <c r="M413">
        <v>3</v>
      </c>
      <c r="N413">
        <v>0</v>
      </c>
      <c r="O413">
        <v>3</v>
      </c>
      <c r="P413">
        <v>56.5</v>
      </c>
      <c r="Q413">
        <f t="shared" si="18"/>
        <v>3.3481481481481481</v>
      </c>
      <c r="R413">
        <f t="shared" si="19"/>
        <v>1.674074074074074</v>
      </c>
      <c r="S413">
        <f t="shared" si="20"/>
        <v>1.674074074074074</v>
      </c>
    </row>
    <row r="414" spans="1:19">
      <c r="A414" t="s">
        <v>771</v>
      </c>
      <c r="B414" t="s">
        <v>772</v>
      </c>
      <c r="C414" t="s">
        <v>1212</v>
      </c>
      <c r="D414" t="s">
        <v>1054</v>
      </c>
      <c r="E414">
        <v>31</v>
      </c>
      <c r="F414">
        <v>0</v>
      </c>
      <c r="G414">
        <v>0</v>
      </c>
      <c r="H414">
        <v>35</v>
      </c>
      <c r="I414">
        <v>59</v>
      </c>
      <c r="J414">
        <v>0</v>
      </c>
      <c r="K414">
        <v>58.3</v>
      </c>
      <c r="L414">
        <v>55</v>
      </c>
      <c r="M414">
        <v>3</v>
      </c>
      <c r="N414">
        <v>0</v>
      </c>
      <c r="O414">
        <v>3</v>
      </c>
      <c r="P414">
        <v>56.33</v>
      </c>
      <c r="Q414">
        <f t="shared" si="18"/>
        <v>3.3380740740740742</v>
      </c>
      <c r="R414">
        <f t="shared" si="19"/>
        <v>1.6690370370370371</v>
      </c>
      <c r="S414">
        <f t="shared" si="20"/>
        <v>1.6690370370370371</v>
      </c>
    </row>
    <row r="415" spans="1:19">
      <c r="A415" t="s">
        <v>274</v>
      </c>
      <c r="B415" t="s">
        <v>942</v>
      </c>
      <c r="C415" t="s">
        <v>1213</v>
      </c>
      <c r="D415" t="s">
        <v>1041</v>
      </c>
      <c r="E415">
        <v>11</v>
      </c>
      <c r="F415">
        <v>1</v>
      </c>
      <c r="G415">
        <v>0</v>
      </c>
      <c r="H415">
        <v>14</v>
      </c>
      <c r="I415">
        <v>26</v>
      </c>
      <c r="J415">
        <v>3</v>
      </c>
      <c r="K415">
        <v>25</v>
      </c>
      <c r="L415">
        <v>23</v>
      </c>
      <c r="M415">
        <v>2</v>
      </c>
      <c r="N415">
        <v>5</v>
      </c>
      <c r="O415">
        <v>0</v>
      </c>
      <c r="P415">
        <v>56</v>
      </c>
      <c r="Q415">
        <f t="shared" si="18"/>
        <v>3.3185185185185184</v>
      </c>
      <c r="R415">
        <f t="shared" si="19"/>
        <v>1.6592592592592592</v>
      </c>
      <c r="S415">
        <f t="shared" si="20"/>
        <v>1.6592592592592592</v>
      </c>
    </row>
    <row r="416" spans="1:19">
      <c r="A416" t="s">
        <v>1606</v>
      </c>
      <c r="B416" t="s">
        <v>285</v>
      </c>
      <c r="C416" t="s">
        <v>1213</v>
      </c>
      <c r="D416" t="s">
        <v>1034</v>
      </c>
      <c r="E416">
        <v>13</v>
      </c>
      <c r="F416">
        <v>1</v>
      </c>
      <c r="G416">
        <v>0</v>
      </c>
      <c r="H416">
        <v>7</v>
      </c>
      <c r="I416">
        <v>17</v>
      </c>
      <c r="J416">
        <v>1</v>
      </c>
      <c r="K416">
        <v>30.7</v>
      </c>
      <c r="L416">
        <v>31</v>
      </c>
      <c r="M416">
        <v>0</v>
      </c>
      <c r="N416">
        <v>1</v>
      </c>
      <c r="O416">
        <v>1</v>
      </c>
      <c r="P416">
        <v>55.67</v>
      </c>
      <c r="Q416">
        <f t="shared" si="18"/>
        <v>3.2989629629629631</v>
      </c>
      <c r="R416">
        <f t="shared" si="19"/>
        <v>1.6494814814814815</v>
      </c>
      <c r="S416">
        <f t="shared" si="20"/>
        <v>1.6494814814814815</v>
      </c>
    </row>
    <row r="417" spans="1:19">
      <c r="A417" t="s">
        <v>1264</v>
      </c>
      <c r="B417" t="s">
        <v>67</v>
      </c>
      <c r="C417" t="s">
        <v>1213</v>
      </c>
      <c r="D417" t="s">
        <v>1054</v>
      </c>
      <c r="E417">
        <v>21</v>
      </c>
      <c r="F417">
        <v>1</v>
      </c>
      <c r="G417">
        <v>0</v>
      </c>
      <c r="H417">
        <v>17</v>
      </c>
      <c r="I417">
        <v>39</v>
      </c>
      <c r="J417">
        <v>5</v>
      </c>
      <c r="K417">
        <v>41.3</v>
      </c>
      <c r="L417">
        <v>28</v>
      </c>
      <c r="M417">
        <v>1</v>
      </c>
      <c r="N417">
        <v>0</v>
      </c>
      <c r="O417">
        <v>2</v>
      </c>
      <c r="P417">
        <v>55.33</v>
      </c>
      <c r="Q417">
        <f t="shared" si="18"/>
        <v>3.2788148148148148</v>
      </c>
      <c r="R417">
        <f t="shared" si="19"/>
        <v>1.6394074074074074</v>
      </c>
      <c r="S417">
        <f t="shared" si="20"/>
        <v>1.6394074074074074</v>
      </c>
    </row>
    <row r="418" spans="1:19">
      <c r="A418" t="s">
        <v>828</v>
      </c>
      <c r="B418" t="s">
        <v>168</v>
      </c>
      <c r="C418" t="s">
        <v>1213</v>
      </c>
      <c r="D418" t="s">
        <v>1036</v>
      </c>
      <c r="E418">
        <v>13</v>
      </c>
      <c r="F418">
        <v>1</v>
      </c>
      <c r="G418">
        <v>0</v>
      </c>
      <c r="H418">
        <v>17</v>
      </c>
      <c r="I418">
        <v>39</v>
      </c>
      <c r="J418">
        <v>4</v>
      </c>
      <c r="K418">
        <v>37.299999999999997</v>
      </c>
      <c r="L418">
        <v>31</v>
      </c>
      <c r="M418">
        <v>2</v>
      </c>
      <c r="N418">
        <v>0</v>
      </c>
      <c r="O418">
        <v>2</v>
      </c>
      <c r="P418">
        <v>55.33</v>
      </c>
      <c r="Q418">
        <f t="shared" si="18"/>
        <v>3.2788148148148148</v>
      </c>
      <c r="R418">
        <f t="shared" si="19"/>
        <v>1.6394074074074074</v>
      </c>
      <c r="S418">
        <f t="shared" si="20"/>
        <v>1.6394074074074074</v>
      </c>
    </row>
    <row r="419" spans="1:19">
      <c r="A419" t="s">
        <v>615</v>
      </c>
      <c r="B419" t="s">
        <v>356</v>
      </c>
      <c r="C419" t="s">
        <v>1213</v>
      </c>
      <c r="D419" t="s">
        <v>1044</v>
      </c>
      <c r="E419">
        <v>31</v>
      </c>
      <c r="F419">
        <v>2</v>
      </c>
      <c r="G419">
        <v>0</v>
      </c>
      <c r="H419">
        <v>25</v>
      </c>
      <c r="I419">
        <v>53</v>
      </c>
      <c r="J419">
        <v>1</v>
      </c>
      <c r="K419">
        <v>54</v>
      </c>
      <c r="L419">
        <v>49</v>
      </c>
      <c r="M419">
        <v>4</v>
      </c>
      <c r="N419">
        <v>2</v>
      </c>
      <c r="O419">
        <v>2</v>
      </c>
      <c r="P419">
        <v>55</v>
      </c>
      <c r="Q419">
        <f t="shared" si="18"/>
        <v>3.2592592592592591</v>
      </c>
      <c r="R419">
        <f t="shared" si="19"/>
        <v>1.6296296296296295</v>
      </c>
      <c r="S419">
        <f t="shared" si="20"/>
        <v>1.6296296296296295</v>
      </c>
    </row>
    <row r="420" spans="1:19">
      <c r="A420" t="s">
        <v>3720</v>
      </c>
      <c r="B420" t="s">
        <v>661</v>
      </c>
      <c r="C420" t="s">
        <v>1212</v>
      </c>
      <c r="D420" t="s">
        <v>1045</v>
      </c>
      <c r="E420">
        <v>25</v>
      </c>
      <c r="F420">
        <v>0</v>
      </c>
      <c r="G420">
        <v>0</v>
      </c>
      <c r="H420">
        <v>46</v>
      </c>
      <c r="I420">
        <v>98</v>
      </c>
      <c r="J420">
        <v>0</v>
      </c>
      <c r="K420">
        <v>90</v>
      </c>
      <c r="L420">
        <v>42</v>
      </c>
      <c r="M420">
        <v>7</v>
      </c>
      <c r="N420">
        <v>0</v>
      </c>
      <c r="O420">
        <v>4</v>
      </c>
      <c r="P420">
        <v>54</v>
      </c>
      <c r="Q420">
        <f t="shared" si="18"/>
        <v>3.2</v>
      </c>
      <c r="R420">
        <f t="shared" si="19"/>
        <v>1.6</v>
      </c>
      <c r="S420">
        <f t="shared" si="20"/>
        <v>1.6</v>
      </c>
    </row>
    <row r="421" spans="1:19">
      <c r="A421" t="s">
        <v>508</v>
      </c>
      <c r="B421" t="s">
        <v>623</v>
      </c>
      <c r="C421" t="s">
        <v>1213</v>
      </c>
      <c r="D421" t="s">
        <v>1047</v>
      </c>
      <c r="E421">
        <v>21</v>
      </c>
      <c r="F421">
        <v>1</v>
      </c>
      <c r="G421">
        <v>0</v>
      </c>
      <c r="H421">
        <v>22</v>
      </c>
      <c r="I421">
        <v>40</v>
      </c>
      <c r="J421">
        <v>6</v>
      </c>
      <c r="K421">
        <v>41</v>
      </c>
      <c r="L421">
        <v>45</v>
      </c>
      <c r="M421">
        <v>4</v>
      </c>
      <c r="N421">
        <v>0</v>
      </c>
      <c r="O421">
        <v>1</v>
      </c>
      <c r="P421">
        <v>54</v>
      </c>
      <c r="Q421">
        <f t="shared" si="18"/>
        <v>3.2</v>
      </c>
      <c r="R421">
        <f t="shared" si="19"/>
        <v>1.6</v>
      </c>
      <c r="S421">
        <f t="shared" si="20"/>
        <v>1.6</v>
      </c>
    </row>
    <row r="422" spans="1:19">
      <c r="A422" t="s">
        <v>657</v>
      </c>
      <c r="B422" t="s">
        <v>230</v>
      </c>
      <c r="C422" t="s">
        <v>1212</v>
      </c>
      <c r="D422" t="s">
        <v>1054</v>
      </c>
      <c r="E422">
        <v>27</v>
      </c>
      <c r="F422">
        <v>0</v>
      </c>
      <c r="G422">
        <v>0</v>
      </c>
      <c r="H422">
        <v>67</v>
      </c>
      <c r="I422">
        <v>149</v>
      </c>
      <c r="J422">
        <v>0</v>
      </c>
      <c r="K422">
        <v>120</v>
      </c>
      <c r="L422">
        <v>53</v>
      </c>
      <c r="M422">
        <v>8</v>
      </c>
      <c r="N422">
        <v>0</v>
      </c>
      <c r="O422">
        <v>4</v>
      </c>
      <c r="P422">
        <v>54</v>
      </c>
      <c r="Q422">
        <f t="shared" si="18"/>
        <v>3.2</v>
      </c>
      <c r="R422">
        <f t="shared" si="19"/>
        <v>1.6</v>
      </c>
      <c r="S422">
        <f t="shared" si="20"/>
        <v>1.6</v>
      </c>
    </row>
    <row r="423" spans="1:19">
      <c r="A423" t="s">
        <v>1019</v>
      </c>
      <c r="B423" t="s">
        <v>101</v>
      </c>
      <c r="C423" t="s">
        <v>1213</v>
      </c>
      <c r="D423" t="s">
        <v>1339</v>
      </c>
      <c r="E423">
        <v>16</v>
      </c>
      <c r="F423">
        <v>0</v>
      </c>
      <c r="G423">
        <v>0</v>
      </c>
      <c r="H423">
        <v>15</v>
      </c>
      <c r="I423">
        <v>24</v>
      </c>
      <c r="J423">
        <v>5</v>
      </c>
      <c r="K423">
        <v>24.3</v>
      </c>
      <c r="L423">
        <v>24</v>
      </c>
      <c r="M423">
        <v>1</v>
      </c>
      <c r="N423">
        <v>2</v>
      </c>
      <c r="O423">
        <v>1</v>
      </c>
      <c r="P423">
        <v>53.83</v>
      </c>
      <c r="Q423">
        <f t="shared" si="18"/>
        <v>3.1899259259259258</v>
      </c>
      <c r="R423">
        <f t="shared" si="19"/>
        <v>1.5949629629629629</v>
      </c>
      <c r="S423">
        <f t="shared" si="20"/>
        <v>1.5949629629629629</v>
      </c>
    </row>
    <row r="424" spans="1:19">
      <c r="A424" t="s">
        <v>508</v>
      </c>
      <c r="B424" t="s">
        <v>154</v>
      </c>
      <c r="C424" t="s">
        <v>1213</v>
      </c>
      <c r="D424" t="s">
        <v>1029</v>
      </c>
      <c r="E424">
        <v>26</v>
      </c>
      <c r="F424">
        <v>0</v>
      </c>
      <c r="G424">
        <v>0</v>
      </c>
      <c r="H424">
        <v>10</v>
      </c>
      <c r="I424">
        <v>20</v>
      </c>
      <c r="J424">
        <v>1</v>
      </c>
      <c r="K424">
        <v>20.3</v>
      </c>
      <c r="L424">
        <v>73</v>
      </c>
      <c r="M424">
        <v>1</v>
      </c>
      <c r="N424">
        <v>0</v>
      </c>
      <c r="O424">
        <v>0</v>
      </c>
      <c r="P424">
        <v>53.33</v>
      </c>
      <c r="Q424">
        <f t="shared" si="18"/>
        <v>3.1602962962962962</v>
      </c>
      <c r="R424">
        <f t="shared" si="19"/>
        <v>1.5801481481481481</v>
      </c>
      <c r="S424">
        <f t="shared" si="20"/>
        <v>1.5801481481481481</v>
      </c>
    </row>
    <row r="425" spans="1:19">
      <c r="A425" t="s">
        <v>1239</v>
      </c>
      <c r="B425" t="s">
        <v>504</v>
      </c>
      <c r="C425" t="s">
        <v>1213</v>
      </c>
      <c r="D425" t="s">
        <v>1063</v>
      </c>
      <c r="E425">
        <v>15</v>
      </c>
      <c r="F425">
        <v>1</v>
      </c>
      <c r="G425">
        <v>0</v>
      </c>
      <c r="H425">
        <v>20</v>
      </c>
      <c r="I425">
        <v>39</v>
      </c>
      <c r="J425">
        <v>7</v>
      </c>
      <c r="K425">
        <v>40.700000000000003</v>
      </c>
      <c r="L425">
        <v>37</v>
      </c>
      <c r="M425">
        <v>2</v>
      </c>
      <c r="N425">
        <v>0</v>
      </c>
      <c r="O425">
        <v>0</v>
      </c>
      <c r="P425">
        <v>53.17</v>
      </c>
      <c r="Q425">
        <f t="shared" si="18"/>
        <v>3.1508148148148147</v>
      </c>
      <c r="R425">
        <f t="shared" si="19"/>
        <v>1.5754074074074074</v>
      </c>
      <c r="S425">
        <f t="shared" si="20"/>
        <v>1.5754074074074074</v>
      </c>
    </row>
    <row r="426" spans="1:19">
      <c r="A426" t="s">
        <v>1659</v>
      </c>
      <c r="B426" t="s">
        <v>489</v>
      </c>
      <c r="C426" t="s">
        <v>1213</v>
      </c>
      <c r="D426" t="s">
        <v>1033</v>
      </c>
      <c r="E426">
        <v>13</v>
      </c>
      <c r="F426">
        <v>2</v>
      </c>
      <c r="G426">
        <v>0</v>
      </c>
      <c r="H426">
        <v>19</v>
      </c>
      <c r="I426">
        <v>39</v>
      </c>
      <c r="J426">
        <v>3</v>
      </c>
      <c r="K426">
        <v>36.299999999999997</v>
      </c>
      <c r="L426">
        <v>25</v>
      </c>
      <c r="M426">
        <v>2</v>
      </c>
      <c r="N426">
        <v>3</v>
      </c>
      <c r="O426">
        <v>1</v>
      </c>
      <c r="P426">
        <v>52.33</v>
      </c>
      <c r="Q426">
        <f t="shared" si="18"/>
        <v>3.1010370370370368</v>
      </c>
      <c r="R426">
        <f t="shared" si="19"/>
        <v>1.5505185185185184</v>
      </c>
      <c r="S426">
        <f t="shared" si="20"/>
        <v>1.5505185185185184</v>
      </c>
    </row>
    <row r="427" spans="1:19">
      <c r="A427" t="s">
        <v>3721</v>
      </c>
      <c r="B427" t="s">
        <v>3625</v>
      </c>
      <c r="C427" t="s">
        <v>1213</v>
      </c>
      <c r="D427" t="s">
        <v>1039</v>
      </c>
      <c r="E427">
        <v>9</v>
      </c>
      <c r="F427">
        <v>0</v>
      </c>
      <c r="G427">
        <v>0</v>
      </c>
      <c r="H427">
        <v>16</v>
      </c>
      <c r="I427">
        <v>47</v>
      </c>
      <c r="J427">
        <v>4</v>
      </c>
      <c r="K427">
        <v>32.299999999999997</v>
      </c>
      <c r="L427">
        <v>30</v>
      </c>
      <c r="M427">
        <v>1</v>
      </c>
      <c r="N427">
        <v>1</v>
      </c>
      <c r="O427">
        <v>1</v>
      </c>
      <c r="P427">
        <v>51.83</v>
      </c>
      <c r="Q427">
        <f t="shared" si="18"/>
        <v>3.0714074074074071</v>
      </c>
      <c r="R427">
        <f t="shared" si="19"/>
        <v>1.5357037037037036</v>
      </c>
      <c r="S427">
        <f t="shared" si="20"/>
        <v>1.5357037037037036</v>
      </c>
    </row>
    <row r="428" spans="1:19">
      <c r="A428" t="s">
        <v>1662</v>
      </c>
      <c r="B428" t="s">
        <v>70</v>
      </c>
      <c r="C428" t="s">
        <v>1212</v>
      </c>
      <c r="D428" t="s">
        <v>1037</v>
      </c>
      <c r="E428">
        <v>8</v>
      </c>
      <c r="F428">
        <v>0</v>
      </c>
      <c r="G428">
        <v>0</v>
      </c>
      <c r="H428">
        <v>18</v>
      </c>
      <c r="I428">
        <v>40</v>
      </c>
      <c r="J428">
        <v>0</v>
      </c>
      <c r="K428">
        <v>37.700000000000003</v>
      </c>
      <c r="L428">
        <v>27</v>
      </c>
      <c r="M428">
        <v>2</v>
      </c>
      <c r="N428">
        <v>0</v>
      </c>
      <c r="O428">
        <v>3</v>
      </c>
      <c r="P428">
        <v>51.67</v>
      </c>
      <c r="Q428">
        <f t="shared" si="18"/>
        <v>3.0619259259259262</v>
      </c>
      <c r="R428">
        <f t="shared" si="19"/>
        <v>1.5309629629629631</v>
      </c>
      <c r="S428">
        <f t="shared" si="20"/>
        <v>1.5309629629629631</v>
      </c>
    </row>
    <row r="429" spans="1:19">
      <c r="A429" t="s">
        <v>453</v>
      </c>
      <c r="B429" t="s">
        <v>375</v>
      </c>
      <c r="C429" t="s">
        <v>1212</v>
      </c>
      <c r="D429" t="s">
        <v>1041</v>
      </c>
      <c r="E429">
        <v>24</v>
      </c>
      <c r="F429">
        <v>0</v>
      </c>
      <c r="G429">
        <v>0</v>
      </c>
      <c r="H429">
        <v>26</v>
      </c>
      <c r="I429">
        <v>49</v>
      </c>
      <c r="J429">
        <v>0</v>
      </c>
      <c r="K429">
        <v>55</v>
      </c>
      <c r="L429">
        <v>50</v>
      </c>
      <c r="M429">
        <v>4</v>
      </c>
      <c r="N429">
        <v>0</v>
      </c>
      <c r="O429">
        <v>2</v>
      </c>
      <c r="P429">
        <v>51.5</v>
      </c>
      <c r="Q429">
        <f t="shared" si="18"/>
        <v>3.0518518518518518</v>
      </c>
      <c r="R429">
        <f t="shared" si="19"/>
        <v>1.5259259259259259</v>
      </c>
      <c r="S429">
        <f t="shared" si="20"/>
        <v>1.5259259259259259</v>
      </c>
    </row>
    <row r="430" spans="1:19">
      <c r="A430" t="s">
        <v>803</v>
      </c>
      <c r="B430" t="s">
        <v>675</v>
      </c>
      <c r="C430" t="s">
        <v>1213</v>
      </c>
      <c r="D430" t="s">
        <v>1050</v>
      </c>
      <c r="E430">
        <v>10</v>
      </c>
      <c r="F430">
        <v>1</v>
      </c>
      <c r="G430">
        <v>0</v>
      </c>
      <c r="H430">
        <v>9</v>
      </c>
      <c r="I430">
        <v>25</v>
      </c>
      <c r="J430">
        <v>3</v>
      </c>
      <c r="K430">
        <v>27.3</v>
      </c>
      <c r="L430">
        <v>27</v>
      </c>
      <c r="M430">
        <v>2</v>
      </c>
      <c r="N430">
        <v>0</v>
      </c>
      <c r="O430">
        <v>2</v>
      </c>
      <c r="P430">
        <v>51.33</v>
      </c>
      <c r="Q430">
        <f t="shared" si="18"/>
        <v>3.0417777777777775</v>
      </c>
      <c r="R430">
        <f t="shared" si="19"/>
        <v>1.5208888888888887</v>
      </c>
      <c r="S430">
        <f t="shared" si="20"/>
        <v>1.5208888888888887</v>
      </c>
    </row>
    <row r="431" spans="1:19">
      <c r="A431" t="s">
        <v>1577</v>
      </c>
      <c r="B431" t="s">
        <v>36</v>
      </c>
      <c r="C431" t="s">
        <v>1213</v>
      </c>
      <c r="D431" t="s">
        <v>1048</v>
      </c>
      <c r="E431">
        <v>10</v>
      </c>
      <c r="F431">
        <v>0</v>
      </c>
      <c r="G431">
        <v>0</v>
      </c>
      <c r="H431">
        <v>8</v>
      </c>
      <c r="I431">
        <v>22</v>
      </c>
      <c r="J431">
        <v>8</v>
      </c>
      <c r="K431">
        <v>21</v>
      </c>
      <c r="L431">
        <v>19</v>
      </c>
      <c r="M431">
        <v>2</v>
      </c>
      <c r="N431">
        <v>0</v>
      </c>
      <c r="O431">
        <v>1</v>
      </c>
      <c r="P431">
        <v>51</v>
      </c>
      <c r="Q431">
        <f t="shared" si="18"/>
        <v>3.0222222222222221</v>
      </c>
      <c r="R431">
        <f t="shared" si="19"/>
        <v>1.5111111111111111</v>
      </c>
      <c r="S431">
        <f t="shared" si="20"/>
        <v>1.5111111111111111</v>
      </c>
    </row>
    <row r="432" spans="1:19">
      <c r="A432" t="s">
        <v>1252</v>
      </c>
      <c r="B432" t="s">
        <v>180</v>
      </c>
      <c r="C432" t="s">
        <v>1212</v>
      </c>
      <c r="D432" t="s">
        <v>1048</v>
      </c>
      <c r="E432">
        <v>29</v>
      </c>
      <c r="F432">
        <v>0</v>
      </c>
      <c r="G432">
        <v>0</v>
      </c>
      <c r="H432">
        <v>34</v>
      </c>
      <c r="I432">
        <v>76</v>
      </c>
      <c r="J432">
        <v>3</v>
      </c>
      <c r="K432">
        <v>70</v>
      </c>
      <c r="L432">
        <v>35</v>
      </c>
      <c r="M432">
        <v>4</v>
      </c>
      <c r="N432">
        <v>0</v>
      </c>
      <c r="O432">
        <v>3</v>
      </c>
      <c r="P432">
        <v>51</v>
      </c>
      <c r="Q432">
        <f t="shared" si="18"/>
        <v>3.0222222222222221</v>
      </c>
      <c r="R432">
        <f t="shared" si="19"/>
        <v>1.5111111111111111</v>
      </c>
      <c r="S432">
        <f t="shared" si="20"/>
        <v>1.5111111111111111</v>
      </c>
    </row>
    <row r="433" spans="1:19">
      <c r="A433" t="s">
        <v>935</v>
      </c>
      <c r="B433" t="s">
        <v>160</v>
      </c>
      <c r="C433" t="s">
        <v>1213</v>
      </c>
      <c r="D433" t="s">
        <v>1054</v>
      </c>
      <c r="E433">
        <v>14</v>
      </c>
      <c r="F433">
        <v>1</v>
      </c>
      <c r="G433">
        <v>0</v>
      </c>
      <c r="H433">
        <v>15</v>
      </c>
      <c r="I433">
        <v>21</v>
      </c>
      <c r="J433">
        <v>5</v>
      </c>
      <c r="K433">
        <v>25</v>
      </c>
      <c r="L433">
        <v>26</v>
      </c>
      <c r="M433">
        <v>2</v>
      </c>
      <c r="N433">
        <v>0</v>
      </c>
      <c r="O433">
        <v>2</v>
      </c>
      <c r="P433">
        <v>51</v>
      </c>
      <c r="Q433">
        <f t="shared" si="18"/>
        <v>3.0222222222222221</v>
      </c>
      <c r="R433">
        <f t="shared" si="19"/>
        <v>1.5111111111111111</v>
      </c>
      <c r="S433">
        <f t="shared" si="20"/>
        <v>1.5111111111111111</v>
      </c>
    </row>
    <row r="434" spans="1:19">
      <c r="A434" t="s">
        <v>776</v>
      </c>
      <c r="B434" t="s">
        <v>80</v>
      </c>
      <c r="C434" t="s">
        <v>1213</v>
      </c>
      <c r="D434" t="s">
        <v>1044</v>
      </c>
      <c r="E434">
        <v>17</v>
      </c>
      <c r="F434">
        <v>0</v>
      </c>
      <c r="G434">
        <v>0</v>
      </c>
      <c r="H434">
        <v>25</v>
      </c>
      <c r="I434">
        <v>53</v>
      </c>
      <c r="J434">
        <v>4</v>
      </c>
      <c r="K434">
        <v>47.7</v>
      </c>
      <c r="L434">
        <v>35</v>
      </c>
      <c r="M434">
        <v>4</v>
      </c>
      <c r="N434">
        <v>0</v>
      </c>
      <c r="O434">
        <v>2</v>
      </c>
      <c r="P434">
        <v>50.67</v>
      </c>
      <c r="Q434">
        <f t="shared" si="18"/>
        <v>3.0026666666666668</v>
      </c>
      <c r="R434">
        <f t="shared" si="19"/>
        <v>1.5013333333333334</v>
      </c>
      <c r="S434">
        <f t="shared" si="20"/>
        <v>1.5013333333333334</v>
      </c>
    </row>
    <row r="435" spans="1:19">
      <c r="A435" t="s">
        <v>915</v>
      </c>
      <c r="B435" t="s">
        <v>171</v>
      </c>
      <c r="C435" t="s">
        <v>1212</v>
      </c>
      <c r="D435" t="s">
        <v>1054</v>
      </c>
      <c r="E435">
        <v>10</v>
      </c>
      <c r="F435">
        <v>0</v>
      </c>
      <c r="G435">
        <v>0</v>
      </c>
      <c r="H435">
        <v>28</v>
      </c>
      <c r="I435">
        <v>67</v>
      </c>
      <c r="J435">
        <v>0</v>
      </c>
      <c r="K435">
        <v>60</v>
      </c>
      <c r="L435">
        <v>30</v>
      </c>
      <c r="M435">
        <v>4</v>
      </c>
      <c r="N435">
        <v>0</v>
      </c>
      <c r="O435">
        <v>3</v>
      </c>
      <c r="P435">
        <v>50.5</v>
      </c>
      <c r="Q435">
        <f t="shared" si="18"/>
        <v>2.9925925925925925</v>
      </c>
      <c r="R435">
        <f t="shared" si="19"/>
        <v>1.4962962962962962</v>
      </c>
      <c r="S435">
        <f t="shared" si="20"/>
        <v>1</v>
      </c>
    </row>
    <row r="436" spans="1:19">
      <c r="A436" t="s">
        <v>613</v>
      </c>
      <c r="B436" t="s">
        <v>143</v>
      </c>
      <c r="C436" t="s">
        <v>1212</v>
      </c>
      <c r="D436" t="s">
        <v>1063</v>
      </c>
      <c r="E436">
        <v>19</v>
      </c>
      <c r="F436">
        <v>0</v>
      </c>
      <c r="G436">
        <v>0</v>
      </c>
      <c r="H436">
        <v>20</v>
      </c>
      <c r="I436">
        <v>47</v>
      </c>
      <c r="J436">
        <v>0</v>
      </c>
      <c r="K436">
        <v>53</v>
      </c>
      <c r="L436">
        <v>39</v>
      </c>
      <c r="M436">
        <v>3</v>
      </c>
      <c r="N436">
        <v>0</v>
      </c>
      <c r="O436">
        <v>2</v>
      </c>
      <c r="P436">
        <v>50.5</v>
      </c>
      <c r="Q436">
        <f t="shared" si="18"/>
        <v>2.9925925925925925</v>
      </c>
      <c r="R436">
        <f t="shared" si="19"/>
        <v>1.4962962962962962</v>
      </c>
      <c r="S436">
        <f t="shared" si="20"/>
        <v>1</v>
      </c>
    </row>
    <row r="437" spans="1:19">
      <c r="A437" t="s">
        <v>1238</v>
      </c>
      <c r="B437" t="s">
        <v>392</v>
      </c>
      <c r="C437" t="s">
        <v>1213</v>
      </c>
      <c r="D437" t="s">
        <v>1039</v>
      </c>
      <c r="E437">
        <v>8</v>
      </c>
      <c r="F437">
        <v>1</v>
      </c>
      <c r="G437">
        <v>0</v>
      </c>
      <c r="H437">
        <v>11</v>
      </c>
      <c r="I437">
        <v>27</v>
      </c>
      <c r="J437">
        <v>9</v>
      </c>
      <c r="K437">
        <v>23.3</v>
      </c>
      <c r="L437">
        <v>13</v>
      </c>
      <c r="M437">
        <v>1</v>
      </c>
      <c r="N437">
        <v>0</v>
      </c>
      <c r="O437">
        <v>1</v>
      </c>
      <c r="P437">
        <v>50.33</v>
      </c>
      <c r="Q437">
        <f t="shared" si="18"/>
        <v>2.9825185185185186</v>
      </c>
      <c r="R437">
        <f t="shared" si="19"/>
        <v>1.4912592592592593</v>
      </c>
      <c r="S437">
        <f t="shared" si="20"/>
        <v>1</v>
      </c>
    </row>
    <row r="438" spans="1:19">
      <c r="A438" t="s">
        <v>837</v>
      </c>
      <c r="B438" t="s">
        <v>332</v>
      </c>
      <c r="C438" t="s">
        <v>1212</v>
      </c>
      <c r="D438" t="s">
        <v>1050</v>
      </c>
      <c r="E438">
        <v>33</v>
      </c>
      <c r="F438">
        <v>0</v>
      </c>
      <c r="G438">
        <v>0</v>
      </c>
      <c r="H438">
        <v>50</v>
      </c>
      <c r="I438">
        <v>112</v>
      </c>
      <c r="J438">
        <v>0</v>
      </c>
      <c r="K438">
        <v>95</v>
      </c>
      <c r="L438">
        <v>43</v>
      </c>
      <c r="M438">
        <v>8</v>
      </c>
      <c r="N438">
        <v>0</v>
      </c>
      <c r="O438">
        <v>5</v>
      </c>
      <c r="P438">
        <v>50</v>
      </c>
      <c r="Q438">
        <f t="shared" si="18"/>
        <v>2.9629629629629628</v>
      </c>
      <c r="R438">
        <f t="shared" si="19"/>
        <v>1.4814814814814814</v>
      </c>
      <c r="S438">
        <f t="shared" si="20"/>
        <v>1</v>
      </c>
    </row>
    <row r="439" spans="1:19">
      <c r="A439" t="s">
        <v>3722</v>
      </c>
      <c r="B439" t="s">
        <v>67</v>
      </c>
      <c r="C439" t="s">
        <v>1213</v>
      </c>
      <c r="D439" t="s">
        <v>1048</v>
      </c>
      <c r="E439">
        <v>10</v>
      </c>
      <c r="F439">
        <v>2</v>
      </c>
      <c r="G439">
        <v>0</v>
      </c>
      <c r="H439">
        <v>13</v>
      </c>
      <c r="I439">
        <v>19</v>
      </c>
      <c r="J439">
        <v>5</v>
      </c>
      <c r="K439">
        <v>25.7</v>
      </c>
      <c r="L439">
        <v>30</v>
      </c>
      <c r="M439">
        <v>2</v>
      </c>
      <c r="N439">
        <v>0</v>
      </c>
      <c r="O439">
        <v>1</v>
      </c>
      <c r="P439">
        <v>49.67</v>
      </c>
      <c r="Q439">
        <f t="shared" si="18"/>
        <v>2.9434074074074075</v>
      </c>
      <c r="R439">
        <f t="shared" si="19"/>
        <v>1.4717037037037037</v>
      </c>
      <c r="S439">
        <f t="shared" si="20"/>
        <v>1</v>
      </c>
    </row>
    <row r="440" spans="1:19">
      <c r="A440" t="s">
        <v>1201</v>
      </c>
      <c r="B440" t="s">
        <v>315</v>
      </c>
      <c r="C440" t="s">
        <v>1213</v>
      </c>
      <c r="D440" t="s">
        <v>1052</v>
      </c>
      <c r="E440">
        <v>13</v>
      </c>
      <c r="F440">
        <v>1</v>
      </c>
      <c r="G440">
        <v>0</v>
      </c>
      <c r="H440">
        <v>15</v>
      </c>
      <c r="I440">
        <v>30</v>
      </c>
      <c r="J440">
        <v>1</v>
      </c>
      <c r="K440">
        <v>34</v>
      </c>
      <c r="L440">
        <v>35</v>
      </c>
      <c r="M440">
        <v>2</v>
      </c>
      <c r="N440">
        <v>0</v>
      </c>
      <c r="O440">
        <v>2</v>
      </c>
      <c r="P440">
        <v>49.5</v>
      </c>
      <c r="Q440">
        <f t="shared" si="18"/>
        <v>2.9333333333333331</v>
      </c>
      <c r="R440">
        <f t="shared" si="19"/>
        <v>1.4666666666666666</v>
      </c>
      <c r="S440">
        <f t="shared" si="20"/>
        <v>1</v>
      </c>
    </row>
    <row r="441" spans="1:19">
      <c r="A441" t="s">
        <v>919</v>
      </c>
      <c r="B441" t="s">
        <v>147</v>
      </c>
      <c r="C441" t="s">
        <v>1213</v>
      </c>
      <c r="D441" t="s">
        <v>1040</v>
      </c>
      <c r="E441">
        <v>14</v>
      </c>
      <c r="F441">
        <v>1</v>
      </c>
      <c r="G441">
        <v>0</v>
      </c>
      <c r="H441">
        <v>18</v>
      </c>
      <c r="I441">
        <v>37</v>
      </c>
      <c r="J441">
        <v>3</v>
      </c>
      <c r="K441">
        <v>35.700000000000003</v>
      </c>
      <c r="L441">
        <v>31</v>
      </c>
      <c r="M441">
        <v>2</v>
      </c>
      <c r="N441">
        <v>0</v>
      </c>
      <c r="O441">
        <v>2</v>
      </c>
      <c r="P441">
        <v>49.17</v>
      </c>
      <c r="Q441">
        <f t="shared" si="18"/>
        <v>2.9137777777777778</v>
      </c>
      <c r="R441">
        <f t="shared" si="19"/>
        <v>1.4568888888888889</v>
      </c>
      <c r="S441">
        <f t="shared" si="20"/>
        <v>1</v>
      </c>
    </row>
    <row r="442" spans="1:19">
      <c r="A442" t="s">
        <v>917</v>
      </c>
      <c r="B442" t="s">
        <v>46</v>
      </c>
      <c r="C442" t="s">
        <v>1212</v>
      </c>
      <c r="D442" t="s">
        <v>1054</v>
      </c>
      <c r="E442">
        <v>35</v>
      </c>
      <c r="F442">
        <v>0</v>
      </c>
      <c r="G442">
        <v>0</v>
      </c>
      <c r="H442">
        <v>51</v>
      </c>
      <c r="I442">
        <v>108</v>
      </c>
      <c r="J442">
        <v>0</v>
      </c>
      <c r="K442">
        <v>95</v>
      </c>
      <c r="L442">
        <v>49</v>
      </c>
      <c r="M442">
        <v>7</v>
      </c>
      <c r="N442">
        <v>0</v>
      </c>
      <c r="O442">
        <v>4</v>
      </c>
      <c r="P442">
        <v>48.5</v>
      </c>
      <c r="Q442">
        <f t="shared" si="18"/>
        <v>2.8740740740740742</v>
      </c>
      <c r="R442">
        <f t="shared" si="19"/>
        <v>1.4370370370370371</v>
      </c>
      <c r="S442">
        <f t="shared" si="20"/>
        <v>1</v>
      </c>
    </row>
    <row r="443" spans="1:19">
      <c r="A443" t="s">
        <v>672</v>
      </c>
      <c r="B443" t="s">
        <v>516</v>
      </c>
      <c r="C443" t="s">
        <v>1213</v>
      </c>
      <c r="D443" t="s">
        <v>1040</v>
      </c>
      <c r="E443">
        <v>25</v>
      </c>
      <c r="F443">
        <v>0</v>
      </c>
      <c r="G443">
        <v>0</v>
      </c>
      <c r="H443">
        <v>37</v>
      </c>
      <c r="I443">
        <v>82</v>
      </c>
      <c r="J443">
        <v>1</v>
      </c>
      <c r="K443">
        <v>70.7</v>
      </c>
      <c r="L443">
        <v>43</v>
      </c>
      <c r="M443">
        <v>5</v>
      </c>
      <c r="N443">
        <v>0</v>
      </c>
      <c r="O443">
        <v>3</v>
      </c>
      <c r="P443">
        <v>48.17</v>
      </c>
      <c r="Q443">
        <f t="shared" si="18"/>
        <v>2.8545185185185185</v>
      </c>
      <c r="R443">
        <f t="shared" si="19"/>
        <v>1.4272592592592592</v>
      </c>
      <c r="S443">
        <f t="shared" si="20"/>
        <v>1</v>
      </c>
    </row>
    <row r="444" spans="1:19">
      <c r="A444" t="s">
        <v>3723</v>
      </c>
      <c r="B444" t="s">
        <v>180</v>
      </c>
      <c r="C444" t="s">
        <v>1213</v>
      </c>
      <c r="D444" t="s">
        <v>1040</v>
      </c>
      <c r="E444">
        <v>2</v>
      </c>
      <c r="F444">
        <v>1</v>
      </c>
      <c r="G444">
        <v>0</v>
      </c>
      <c r="H444">
        <v>9</v>
      </c>
      <c r="I444">
        <v>26</v>
      </c>
      <c r="J444">
        <v>6</v>
      </c>
      <c r="K444">
        <v>30.7</v>
      </c>
      <c r="L444">
        <v>21</v>
      </c>
      <c r="M444">
        <v>2</v>
      </c>
      <c r="N444">
        <v>0</v>
      </c>
      <c r="O444">
        <v>0</v>
      </c>
      <c r="P444">
        <v>48.17</v>
      </c>
      <c r="Q444">
        <f t="shared" si="18"/>
        <v>2.8545185185185185</v>
      </c>
      <c r="R444">
        <f t="shared" si="19"/>
        <v>1.4272592592592592</v>
      </c>
      <c r="S444">
        <f t="shared" si="20"/>
        <v>1</v>
      </c>
    </row>
    <row r="445" spans="1:19">
      <c r="A445" t="s">
        <v>725</v>
      </c>
      <c r="B445" t="s">
        <v>169</v>
      </c>
      <c r="C445" t="s">
        <v>1213</v>
      </c>
      <c r="D445" t="s">
        <v>1063</v>
      </c>
      <c r="E445">
        <v>25</v>
      </c>
      <c r="F445">
        <v>0</v>
      </c>
      <c r="G445">
        <v>0</v>
      </c>
      <c r="H445">
        <v>48</v>
      </c>
      <c r="I445">
        <v>108</v>
      </c>
      <c r="J445">
        <v>0</v>
      </c>
      <c r="K445">
        <v>83</v>
      </c>
      <c r="L445">
        <v>46</v>
      </c>
      <c r="M445">
        <v>6</v>
      </c>
      <c r="N445">
        <v>0</v>
      </c>
      <c r="O445">
        <v>4</v>
      </c>
      <c r="P445">
        <v>48</v>
      </c>
      <c r="Q445">
        <f t="shared" si="18"/>
        <v>2.8444444444444446</v>
      </c>
      <c r="R445">
        <f t="shared" si="19"/>
        <v>1.4222222222222223</v>
      </c>
      <c r="S445">
        <f t="shared" si="20"/>
        <v>1</v>
      </c>
    </row>
    <row r="446" spans="1:19">
      <c r="A446" t="s">
        <v>859</v>
      </c>
      <c r="B446" t="s">
        <v>1667</v>
      </c>
      <c r="C446" t="s">
        <v>1213</v>
      </c>
      <c r="D446" t="s">
        <v>1035</v>
      </c>
      <c r="E446">
        <v>28</v>
      </c>
      <c r="F446">
        <v>0</v>
      </c>
      <c r="G446">
        <v>0</v>
      </c>
      <c r="H446">
        <v>37</v>
      </c>
      <c r="I446">
        <v>74</v>
      </c>
      <c r="J446">
        <v>0</v>
      </c>
      <c r="K446">
        <v>65</v>
      </c>
      <c r="L446">
        <v>38</v>
      </c>
      <c r="M446">
        <v>4</v>
      </c>
      <c r="N446">
        <v>0</v>
      </c>
      <c r="O446">
        <v>4</v>
      </c>
      <c r="P446">
        <v>47.5</v>
      </c>
      <c r="Q446">
        <f t="shared" si="18"/>
        <v>2.8148148148148149</v>
      </c>
      <c r="R446">
        <f t="shared" si="19"/>
        <v>1.4074074074074074</v>
      </c>
      <c r="S446">
        <f t="shared" si="20"/>
        <v>1</v>
      </c>
    </row>
    <row r="447" spans="1:19">
      <c r="A447" t="s">
        <v>1450</v>
      </c>
      <c r="B447" t="s">
        <v>625</v>
      </c>
      <c r="C447" t="s">
        <v>1213</v>
      </c>
      <c r="D447" t="s">
        <v>1052</v>
      </c>
      <c r="E447">
        <v>10</v>
      </c>
      <c r="F447">
        <v>0</v>
      </c>
      <c r="G447">
        <v>0</v>
      </c>
      <c r="H447">
        <v>4</v>
      </c>
      <c r="I447">
        <v>20</v>
      </c>
      <c r="J447">
        <v>3</v>
      </c>
      <c r="K447">
        <v>23.3</v>
      </c>
      <c r="L447">
        <v>24</v>
      </c>
      <c r="M447">
        <v>0</v>
      </c>
      <c r="N447">
        <v>0</v>
      </c>
      <c r="O447">
        <v>1</v>
      </c>
      <c r="P447">
        <v>47.33</v>
      </c>
      <c r="Q447">
        <f t="shared" si="18"/>
        <v>2.8047407407407405</v>
      </c>
      <c r="R447">
        <f t="shared" si="19"/>
        <v>1.4023703703703703</v>
      </c>
      <c r="S447">
        <f t="shared" si="20"/>
        <v>1</v>
      </c>
    </row>
    <row r="448" spans="1:19">
      <c r="A448" t="s">
        <v>809</v>
      </c>
      <c r="B448" t="s">
        <v>354</v>
      </c>
      <c r="C448" t="s">
        <v>1213</v>
      </c>
      <c r="D448" t="s">
        <v>1028</v>
      </c>
      <c r="E448">
        <v>8</v>
      </c>
      <c r="F448">
        <v>0</v>
      </c>
      <c r="G448">
        <v>0</v>
      </c>
      <c r="H448">
        <v>7</v>
      </c>
      <c r="I448">
        <v>19</v>
      </c>
      <c r="J448">
        <v>2</v>
      </c>
      <c r="K448">
        <v>24.7</v>
      </c>
      <c r="L448">
        <v>25</v>
      </c>
      <c r="M448">
        <v>0</v>
      </c>
      <c r="N448">
        <v>0</v>
      </c>
      <c r="O448">
        <v>1</v>
      </c>
      <c r="P448">
        <v>46.67</v>
      </c>
      <c r="Q448">
        <f t="shared" si="18"/>
        <v>2.7656296296296299</v>
      </c>
      <c r="R448">
        <f t="shared" si="19"/>
        <v>1.3828148148148149</v>
      </c>
      <c r="S448">
        <f t="shared" si="20"/>
        <v>1</v>
      </c>
    </row>
    <row r="449" spans="1:19">
      <c r="A449" t="s">
        <v>3724</v>
      </c>
      <c r="B449" t="s">
        <v>625</v>
      </c>
      <c r="C449" t="s">
        <v>1212</v>
      </c>
      <c r="D449" t="s">
        <v>1031</v>
      </c>
      <c r="E449">
        <v>20</v>
      </c>
      <c r="F449">
        <v>0</v>
      </c>
      <c r="G449">
        <v>0</v>
      </c>
      <c r="H449">
        <v>35</v>
      </c>
      <c r="I449">
        <v>62</v>
      </c>
      <c r="J449">
        <v>0</v>
      </c>
      <c r="K449">
        <v>57</v>
      </c>
      <c r="L449">
        <v>37</v>
      </c>
      <c r="M449">
        <v>3</v>
      </c>
      <c r="N449">
        <v>0</v>
      </c>
      <c r="O449">
        <v>3</v>
      </c>
      <c r="P449">
        <v>46.5</v>
      </c>
      <c r="Q449">
        <f t="shared" si="18"/>
        <v>2.7555555555555555</v>
      </c>
      <c r="R449">
        <f t="shared" si="19"/>
        <v>1.3777777777777778</v>
      </c>
      <c r="S449">
        <f t="shared" si="20"/>
        <v>1</v>
      </c>
    </row>
    <row r="450" spans="1:19">
      <c r="A450" t="s">
        <v>1254</v>
      </c>
      <c r="B450" t="s">
        <v>656</v>
      </c>
      <c r="C450" t="s">
        <v>1213</v>
      </c>
      <c r="D450" t="s">
        <v>1028</v>
      </c>
      <c r="E450">
        <v>20</v>
      </c>
      <c r="F450">
        <v>0</v>
      </c>
      <c r="G450">
        <v>0</v>
      </c>
      <c r="H450">
        <v>27</v>
      </c>
      <c r="I450">
        <v>52</v>
      </c>
      <c r="J450">
        <v>1</v>
      </c>
      <c r="K450">
        <v>47.7</v>
      </c>
      <c r="L450">
        <v>40</v>
      </c>
      <c r="M450">
        <v>2</v>
      </c>
      <c r="N450">
        <v>0</v>
      </c>
      <c r="O450">
        <v>2</v>
      </c>
      <c r="P450">
        <v>46.17</v>
      </c>
      <c r="Q450">
        <f t="shared" si="18"/>
        <v>2.7360000000000002</v>
      </c>
      <c r="R450">
        <f t="shared" si="19"/>
        <v>1.3680000000000001</v>
      </c>
      <c r="S450">
        <f t="shared" si="20"/>
        <v>1</v>
      </c>
    </row>
    <row r="451" spans="1:19">
      <c r="A451" t="s">
        <v>962</v>
      </c>
      <c r="B451" t="s">
        <v>354</v>
      </c>
      <c r="C451" t="s">
        <v>1213</v>
      </c>
      <c r="D451" t="s">
        <v>1041</v>
      </c>
      <c r="E451">
        <v>12</v>
      </c>
      <c r="F451">
        <v>2</v>
      </c>
      <c r="G451">
        <v>0</v>
      </c>
      <c r="H451">
        <v>14</v>
      </c>
      <c r="I451">
        <v>28</v>
      </c>
      <c r="J451">
        <v>5</v>
      </c>
      <c r="K451">
        <v>24.7</v>
      </c>
      <c r="L451">
        <v>21</v>
      </c>
      <c r="M451">
        <v>1</v>
      </c>
      <c r="N451">
        <v>0</v>
      </c>
      <c r="O451">
        <v>2</v>
      </c>
      <c r="P451">
        <v>45.67</v>
      </c>
      <c r="Q451">
        <f t="shared" ref="Q451:Q514" si="21">P451/16.875</f>
        <v>2.7063703703703705</v>
      </c>
      <c r="R451">
        <f t="shared" ref="R451:R514" si="22">IF(P451 &gt;= 400,Q451*1.2,IF(P451 &gt; 300,Q451,IF(P451&gt;200,Q451*0.8,IF(P451&gt;100,Q451*0.6,Q451*0.5))))</f>
        <v>1.3531851851851853</v>
      </c>
      <c r="S451">
        <f t="shared" ref="S451:S514" si="23">IF(R451 &lt; 1.5,1,R451)</f>
        <v>1</v>
      </c>
    </row>
    <row r="452" spans="1:19">
      <c r="A452" t="s">
        <v>1330</v>
      </c>
      <c r="B452" t="s">
        <v>168</v>
      </c>
      <c r="C452" t="s">
        <v>1213</v>
      </c>
      <c r="D452" t="s">
        <v>1044</v>
      </c>
      <c r="E452">
        <v>10</v>
      </c>
      <c r="F452">
        <v>0</v>
      </c>
      <c r="G452">
        <v>0</v>
      </c>
      <c r="H452">
        <v>6</v>
      </c>
      <c r="I452">
        <v>18</v>
      </c>
      <c r="J452">
        <v>5</v>
      </c>
      <c r="K452">
        <v>22.3</v>
      </c>
      <c r="L452">
        <v>21</v>
      </c>
      <c r="M452">
        <v>1</v>
      </c>
      <c r="N452">
        <v>1</v>
      </c>
      <c r="O452">
        <v>0</v>
      </c>
      <c r="P452">
        <v>45.33</v>
      </c>
      <c r="Q452">
        <f t="shared" si="21"/>
        <v>2.6862222222222223</v>
      </c>
      <c r="R452">
        <f t="shared" si="22"/>
        <v>1.3431111111111111</v>
      </c>
      <c r="S452">
        <f t="shared" si="23"/>
        <v>1</v>
      </c>
    </row>
    <row r="453" spans="1:19">
      <c r="A453" t="s">
        <v>264</v>
      </c>
      <c r="B453" t="s">
        <v>34</v>
      </c>
      <c r="C453" t="s">
        <v>1213</v>
      </c>
      <c r="D453" t="s">
        <v>1026</v>
      </c>
      <c r="E453">
        <v>14</v>
      </c>
      <c r="F453">
        <v>0</v>
      </c>
      <c r="G453">
        <v>0</v>
      </c>
      <c r="H453">
        <v>11</v>
      </c>
      <c r="I453">
        <v>25</v>
      </c>
      <c r="J453">
        <v>3</v>
      </c>
      <c r="K453">
        <v>27.3</v>
      </c>
      <c r="L453">
        <v>24</v>
      </c>
      <c r="M453">
        <v>2</v>
      </c>
      <c r="N453">
        <v>0</v>
      </c>
      <c r="O453">
        <v>2</v>
      </c>
      <c r="P453">
        <v>45.33</v>
      </c>
      <c r="Q453">
        <f t="shared" si="21"/>
        <v>2.6862222222222223</v>
      </c>
      <c r="R453">
        <f t="shared" si="22"/>
        <v>1.3431111111111111</v>
      </c>
      <c r="S453">
        <f t="shared" si="23"/>
        <v>1</v>
      </c>
    </row>
    <row r="454" spans="1:19">
      <c r="A454" t="s">
        <v>3725</v>
      </c>
      <c r="B454" t="s">
        <v>1649</v>
      </c>
      <c r="C454" t="s">
        <v>1213</v>
      </c>
      <c r="D454" t="s">
        <v>1052</v>
      </c>
      <c r="E454">
        <v>20</v>
      </c>
      <c r="F454">
        <v>1</v>
      </c>
      <c r="G454">
        <v>0</v>
      </c>
      <c r="H454">
        <v>12</v>
      </c>
      <c r="I454">
        <v>25</v>
      </c>
      <c r="J454">
        <v>4</v>
      </c>
      <c r="K454">
        <v>27.3</v>
      </c>
      <c r="L454">
        <v>35</v>
      </c>
      <c r="M454">
        <v>1</v>
      </c>
      <c r="N454">
        <v>0</v>
      </c>
      <c r="O454">
        <v>1</v>
      </c>
      <c r="P454">
        <v>44.83</v>
      </c>
      <c r="Q454">
        <f t="shared" si="21"/>
        <v>2.6565925925925926</v>
      </c>
      <c r="R454">
        <f t="shared" si="22"/>
        <v>1.3282962962962963</v>
      </c>
      <c r="S454">
        <f t="shared" si="23"/>
        <v>1</v>
      </c>
    </row>
    <row r="455" spans="1:19">
      <c r="A455" t="s">
        <v>1333</v>
      </c>
      <c r="B455" t="s">
        <v>213</v>
      </c>
      <c r="C455" t="s">
        <v>1213</v>
      </c>
      <c r="D455" t="s">
        <v>1033</v>
      </c>
      <c r="E455">
        <v>14</v>
      </c>
      <c r="F455">
        <v>1</v>
      </c>
      <c r="G455">
        <v>0</v>
      </c>
      <c r="H455">
        <v>20</v>
      </c>
      <c r="I455">
        <v>38</v>
      </c>
      <c r="J455">
        <v>2</v>
      </c>
      <c r="K455">
        <v>33.700000000000003</v>
      </c>
      <c r="L455">
        <v>31</v>
      </c>
      <c r="M455">
        <v>1</v>
      </c>
      <c r="N455">
        <v>0</v>
      </c>
      <c r="O455">
        <v>2</v>
      </c>
      <c r="P455">
        <v>44.67</v>
      </c>
      <c r="Q455">
        <f t="shared" si="21"/>
        <v>2.6471111111111112</v>
      </c>
      <c r="R455">
        <f t="shared" si="22"/>
        <v>1.3235555555555556</v>
      </c>
      <c r="S455">
        <f t="shared" si="23"/>
        <v>1</v>
      </c>
    </row>
    <row r="456" spans="1:19">
      <c r="A456" t="s">
        <v>1104</v>
      </c>
      <c r="B456" t="s">
        <v>1533</v>
      </c>
      <c r="C456" t="s">
        <v>1212</v>
      </c>
      <c r="D456" t="s">
        <v>1030</v>
      </c>
      <c r="E456">
        <v>28</v>
      </c>
      <c r="F456">
        <v>0</v>
      </c>
      <c r="G456">
        <v>0</v>
      </c>
      <c r="H456">
        <v>28</v>
      </c>
      <c r="I456">
        <v>59</v>
      </c>
      <c r="J456">
        <v>0</v>
      </c>
      <c r="K456">
        <v>64</v>
      </c>
      <c r="L456">
        <v>47</v>
      </c>
      <c r="M456">
        <v>5</v>
      </c>
      <c r="N456">
        <v>0</v>
      </c>
      <c r="O456">
        <v>2</v>
      </c>
      <c r="P456">
        <v>44.5</v>
      </c>
      <c r="Q456">
        <f t="shared" si="21"/>
        <v>2.6370370370370368</v>
      </c>
      <c r="R456">
        <f t="shared" si="22"/>
        <v>1.3185185185185184</v>
      </c>
      <c r="S456">
        <f t="shared" si="23"/>
        <v>1</v>
      </c>
    </row>
    <row r="457" spans="1:19">
      <c r="A457" t="s">
        <v>3726</v>
      </c>
      <c r="B457" t="s">
        <v>3379</v>
      </c>
      <c r="C457" t="s">
        <v>1213</v>
      </c>
      <c r="D457" t="s">
        <v>1040</v>
      </c>
      <c r="E457">
        <v>10</v>
      </c>
      <c r="F457">
        <v>0</v>
      </c>
      <c r="G457">
        <v>0</v>
      </c>
      <c r="H457">
        <v>13</v>
      </c>
      <c r="I457">
        <v>27</v>
      </c>
      <c r="J457">
        <v>3</v>
      </c>
      <c r="K457">
        <v>30.3</v>
      </c>
      <c r="L457">
        <v>34</v>
      </c>
      <c r="M457">
        <v>1</v>
      </c>
      <c r="N457">
        <v>0</v>
      </c>
      <c r="O457">
        <v>0</v>
      </c>
      <c r="P457">
        <v>43.33</v>
      </c>
      <c r="Q457">
        <f t="shared" si="21"/>
        <v>2.5677037037037036</v>
      </c>
      <c r="R457">
        <f t="shared" si="22"/>
        <v>1.2838518518518518</v>
      </c>
      <c r="S457">
        <f t="shared" si="23"/>
        <v>1</v>
      </c>
    </row>
    <row r="458" spans="1:19">
      <c r="A458" t="s">
        <v>1436</v>
      </c>
      <c r="B458" t="s">
        <v>515</v>
      </c>
      <c r="C458" t="s">
        <v>1213</v>
      </c>
      <c r="D458" t="s">
        <v>1050</v>
      </c>
      <c r="E458">
        <v>11</v>
      </c>
      <c r="F458">
        <v>0</v>
      </c>
      <c r="G458">
        <v>0</v>
      </c>
      <c r="H458">
        <v>12</v>
      </c>
      <c r="I458">
        <v>28</v>
      </c>
      <c r="J458">
        <v>6</v>
      </c>
      <c r="K458">
        <v>27.3</v>
      </c>
      <c r="L458">
        <v>19</v>
      </c>
      <c r="M458">
        <v>2</v>
      </c>
      <c r="N458">
        <v>0</v>
      </c>
      <c r="O458">
        <v>1</v>
      </c>
      <c r="P458">
        <v>43.33</v>
      </c>
      <c r="Q458">
        <f t="shared" si="21"/>
        <v>2.5677037037037036</v>
      </c>
      <c r="R458">
        <f t="shared" si="22"/>
        <v>1.2838518518518518</v>
      </c>
      <c r="S458">
        <f t="shared" si="23"/>
        <v>1</v>
      </c>
    </row>
    <row r="459" spans="1:19">
      <c r="A459" t="s">
        <v>837</v>
      </c>
      <c r="B459" t="s">
        <v>194</v>
      </c>
      <c r="C459" t="s">
        <v>1213</v>
      </c>
      <c r="D459" t="s">
        <v>1044</v>
      </c>
      <c r="E459">
        <v>13</v>
      </c>
      <c r="F459">
        <v>1</v>
      </c>
      <c r="G459">
        <v>0</v>
      </c>
      <c r="H459">
        <v>14</v>
      </c>
      <c r="I459">
        <v>33</v>
      </c>
      <c r="J459">
        <v>5</v>
      </c>
      <c r="K459">
        <v>32.700000000000003</v>
      </c>
      <c r="L459">
        <v>27</v>
      </c>
      <c r="M459">
        <v>3</v>
      </c>
      <c r="N459">
        <v>0</v>
      </c>
      <c r="O459">
        <v>1</v>
      </c>
      <c r="P459">
        <v>42.17</v>
      </c>
      <c r="Q459">
        <f t="shared" si="21"/>
        <v>2.4989629629629633</v>
      </c>
      <c r="R459">
        <f t="shared" si="22"/>
        <v>1.2494814814814816</v>
      </c>
      <c r="S459">
        <f t="shared" si="23"/>
        <v>1</v>
      </c>
    </row>
    <row r="460" spans="1:19">
      <c r="A460" t="s">
        <v>1487</v>
      </c>
      <c r="B460" t="s">
        <v>1140</v>
      </c>
      <c r="C460" t="s">
        <v>1213</v>
      </c>
      <c r="D460" t="s">
        <v>1041</v>
      </c>
      <c r="E460">
        <v>18</v>
      </c>
      <c r="F460">
        <v>0</v>
      </c>
      <c r="G460">
        <v>0</v>
      </c>
      <c r="H460">
        <v>25</v>
      </c>
      <c r="I460">
        <v>52</v>
      </c>
      <c r="J460">
        <v>0</v>
      </c>
      <c r="K460">
        <v>52.7</v>
      </c>
      <c r="L460">
        <v>32</v>
      </c>
      <c r="M460">
        <v>2</v>
      </c>
      <c r="N460">
        <v>0</v>
      </c>
      <c r="O460">
        <v>2</v>
      </c>
      <c r="P460">
        <v>42.17</v>
      </c>
      <c r="Q460">
        <f t="shared" si="21"/>
        <v>2.4989629629629633</v>
      </c>
      <c r="R460">
        <f t="shared" si="22"/>
        <v>1.2494814814814816</v>
      </c>
      <c r="S460">
        <f t="shared" si="23"/>
        <v>1</v>
      </c>
    </row>
    <row r="461" spans="1:19">
      <c r="A461" t="s">
        <v>785</v>
      </c>
      <c r="B461" t="s">
        <v>42</v>
      </c>
      <c r="C461" t="s">
        <v>1213</v>
      </c>
      <c r="D461" t="s">
        <v>1044</v>
      </c>
      <c r="E461">
        <v>13</v>
      </c>
      <c r="F461">
        <v>0</v>
      </c>
      <c r="G461">
        <v>0</v>
      </c>
      <c r="H461">
        <v>13</v>
      </c>
      <c r="I461">
        <v>23</v>
      </c>
      <c r="J461">
        <v>4</v>
      </c>
      <c r="K461">
        <v>27</v>
      </c>
      <c r="L461">
        <v>23</v>
      </c>
      <c r="M461">
        <v>1</v>
      </c>
      <c r="N461">
        <v>0</v>
      </c>
      <c r="O461">
        <v>1</v>
      </c>
      <c r="P461">
        <v>42</v>
      </c>
      <c r="Q461">
        <f t="shared" si="21"/>
        <v>2.4888888888888889</v>
      </c>
      <c r="R461">
        <f t="shared" si="22"/>
        <v>1.2444444444444445</v>
      </c>
      <c r="S461">
        <f t="shared" si="23"/>
        <v>1</v>
      </c>
    </row>
    <row r="462" spans="1:19">
      <c r="A462" t="s">
        <v>941</v>
      </c>
      <c r="B462" t="s">
        <v>942</v>
      </c>
      <c r="C462" t="s">
        <v>1213</v>
      </c>
      <c r="D462" t="s">
        <v>1038</v>
      </c>
      <c r="E462">
        <v>16</v>
      </c>
      <c r="F462">
        <v>1</v>
      </c>
      <c r="G462">
        <v>0</v>
      </c>
      <c r="H462">
        <v>13</v>
      </c>
      <c r="I462">
        <v>26</v>
      </c>
      <c r="J462">
        <v>5</v>
      </c>
      <c r="K462">
        <v>24.3</v>
      </c>
      <c r="L462">
        <v>18</v>
      </c>
      <c r="M462">
        <v>0</v>
      </c>
      <c r="N462">
        <v>1</v>
      </c>
      <c r="O462">
        <v>1</v>
      </c>
      <c r="P462">
        <v>41.83</v>
      </c>
      <c r="Q462">
        <f t="shared" si="21"/>
        <v>2.4788148148148146</v>
      </c>
      <c r="R462">
        <f t="shared" si="22"/>
        <v>1.2394074074074073</v>
      </c>
      <c r="S462">
        <f t="shared" si="23"/>
        <v>1</v>
      </c>
    </row>
    <row r="463" spans="1:19">
      <c r="A463" t="s">
        <v>980</v>
      </c>
      <c r="B463" t="s">
        <v>423</v>
      </c>
      <c r="C463" t="s">
        <v>1212</v>
      </c>
      <c r="D463" t="s">
        <v>1339</v>
      </c>
      <c r="E463">
        <v>32</v>
      </c>
      <c r="F463">
        <v>0</v>
      </c>
      <c r="G463">
        <v>0</v>
      </c>
      <c r="H463">
        <v>42</v>
      </c>
      <c r="I463">
        <v>86</v>
      </c>
      <c r="J463">
        <v>0</v>
      </c>
      <c r="K463">
        <v>74.3</v>
      </c>
      <c r="L463">
        <v>41</v>
      </c>
      <c r="M463">
        <v>6</v>
      </c>
      <c r="N463">
        <v>0</v>
      </c>
      <c r="O463">
        <v>4</v>
      </c>
      <c r="P463">
        <v>41.33</v>
      </c>
      <c r="Q463">
        <f t="shared" si="21"/>
        <v>2.4491851851851849</v>
      </c>
      <c r="R463">
        <f t="shared" si="22"/>
        <v>1.2245925925925925</v>
      </c>
      <c r="S463">
        <f t="shared" si="23"/>
        <v>1</v>
      </c>
    </row>
    <row r="464" spans="1:19">
      <c r="A464" t="s">
        <v>1320</v>
      </c>
      <c r="B464" t="s">
        <v>968</v>
      </c>
      <c r="C464" t="s">
        <v>1213</v>
      </c>
      <c r="D464" t="s">
        <v>1054</v>
      </c>
      <c r="E464">
        <v>19</v>
      </c>
      <c r="F464">
        <v>0</v>
      </c>
      <c r="G464">
        <v>0</v>
      </c>
      <c r="H464">
        <v>34</v>
      </c>
      <c r="I464">
        <v>72</v>
      </c>
      <c r="J464">
        <v>0</v>
      </c>
      <c r="K464">
        <v>66.3</v>
      </c>
      <c r="L464">
        <v>39</v>
      </c>
      <c r="M464">
        <v>4</v>
      </c>
      <c r="N464">
        <v>0</v>
      </c>
      <c r="O464">
        <v>2</v>
      </c>
      <c r="P464">
        <v>41.33</v>
      </c>
      <c r="Q464">
        <f t="shared" si="21"/>
        <v>2.4491851851851849</v>
      </c>
      <c r="R464">
        <f t="shared" si="22"/>
        <v>1.2245925925925925</v>
      </c>
      <c r="S464">
        <f t="shared" si="23"/>
        <v>1</v>
      </c>
    </row>
    <row r="465" spans="1:19">
      <c r="A465" t="s">
        <v>3727</v>
      </c>
      <c r="B465" t="s">
        <v>3728</v>
      </c>
      <c r="C465" t="s">
        <v>1213</v>
      </c>
      <c r="D465" t="s">
        <v>1052</v>
      </c>
      <c r="E465">
        <v>9</v>
      </c>
      <c r="F465">
        <v>1</v>
      </c>
      <c r="G465">
        <v>0</v>
      </c>
      <c r="H465">
        <v>6</v>
      </c>
      <c r="I465">
        <v>10</v>
      </c>
      <c r="J465">
        <v>5</v>
      </c>
      <c r="K465">
        <v>14.7</v>
      </c>
      <c r="L465">
        <v>14</v>
      </c>
      <c r="M465">
        <v>1</v>
      </c>
      <c r="N465">
        <v>2</v>
      </c>
      <c r="O465">
        <v>0</v>
      </c>
      <c r="P465">
        <v>40.67</v>
      </c>
      <c r="Q465">
        <f t="shared" si="21"/>
        <v>2.4100740740740743</v>
      </c>
      <c r="R465">
        <f t="shared" si="22"/>
        <v>1.2050370370370371</v>
      </c>
      <c r="S465">
        <f t="shared" si="23"/>
        <v>1</v>
      </c>
    </row>
    <row r="466" spans="1:19">
      <c r="A466" t="s">
        <v>782</v>
      </c>
      <c r="B466" t="s">
        <v>737</v>
      </c>
      <c r="C466" t="s">
        <v>1213</v>
      </c>
      <c r="D466" t="s">
        <v>1053</v>
      </c>
      <c r="E466">
        <v>10</v>
      </c>
      <c r="F466">
        <v>0</v>
      </c>
      <c r="G466">
        <v>0</v>
      </c>
      <c r="H466">
        <v>19</v>
      </c>
      <c r="I466">
        <v>44</v>
      </c>
      <c r="J466">
        <v>2</v>
      </c>
      <c r="K466">
        <v>40</v>
      </c>
      <c r="L466">
        <v>24</v>
      </c>
      <c r="M466">
        <v>0</v>
      </c>
      <c r="N466">
        <v>0</v>
      </c>
      <c r="O466">
        <v>1</v>
      </c>
      <c r="P466">
        <v>40.5</v>
      </c>
      <c r="Q466">
        <f t="shared" si="21"/>
        <v>2.4</v>
      </c>
      <c r="R466">
        <f t="shared" si="22"/>
        <v>1.2</v>
      </c>
      <c r="S466">
        <f t="shared" si="23"/>
        <v>1</v>
      </c>
    </row>
    <row r="467" spans="1:19">
      <c r="A467" t="s">
        <v>206</v>
      </c>
      <c r="B467" t="s">
        <v>1875</v>
      </c>
      <c r="C467" t="s">
        <v>1213</v>
      </c>
      <c r="D467" t="s">
        <v>1042</v>
      </c>
      <c r="E467">
        <v>9</v>
      </c>
      <c r="F467">
        <v>0</v>
      </c>
      <c r="G467">
        <v>0</v>
      </c>
      <c r="H467">
        <v>8</v>
      </c>
      <c r="I467">
        <v>18</v>
      </c>
      <c r="J467">
        <v>1</v>
      </c>
      <c r="K467">
        <v>20.7</v>
      </c>
      <c r="L467">
        <v>20</v>
      </c>
      <c r="M467">
        <v>1</v>
      </c>
      <c r="N467">
        <v>0</v>
      </c>
      <c r="O467">
        <v>2</v>
      </c>
      <c r="P467">
        <v>39.67</v>
      </c>
      <c r="Q467">
        <f t="shared" si="21"/>
        <v>2.3508148148148149</v>
      </c>
      <c r="R467">
        <f t="shared" si="22"/>
        <v>1.1754074074074075</v>
      </c>
      <c r="S467">
        <f t="shared" si="23"/>
        <v>1</v>
      </c>
    </row>
    <row r="468" spans="1:19">
      <c r="A468" t="s">
        <v>1199</v>
      </c>
      <c r="B468" t="s">
        <v>772</v>
      </c>
      <c r="C468" t="s">
        <v>1213</v>
      </c>
      <c r="D468" t="s">
        <v>1040</v>
      </c>
      <c r="E468">
        <v>8</v>
      </c>
      <c r="F468">
        <v>0</v>
      </c>
      <c r="G468">
        <v>0</v>
      </c>
      <c r="H468">
        <v>8</v>
      </c>
      <c r="I468">
        <v>21</v>
      </c>
      <c r="J468">
        <v>1</v>
      </c>
      <c r="K468">
        <v>25.7</v>
      </c>
      <c r="L468">
        <v>25</v>
      </c>
      <c r="M468">
        <v>1</v>
      </c>
      <c r="N468">
        <v>0</v>
      </c>
      <c r="O468">
        <v>1</v>
      </c>
      <c r="P468">
        <v>39.17</v>
      </c>
      <c r="Q468">
        <f t="shared" si="21"/>
        <v>2.3211851851851852</v>
      </c>
      <c r="R468">
        <f t="shared" si="22"/>
        <v>1.1605925925925926</v>
      </c>
      <c r="S468">
        <f t="shared" si="23"/>
        <v>1</v>
      </c>
    </row>
    <row r="469" spans="1:19">
      <c r="A469" t="s">
        <v>1410</v>
      </c>
      <c r="B469" t="s">
        <v>1532</v>
      </c>
      <c r="C469" t="s">
        <v>1212</v>
      </c>
      <c r="D469" t="s">
        <v>1060</v>
      </c>
      <c r="E469">
        <v>15</v>
      </c>
      <c r="F469">
        <v>0</v>
      </c>
      <c r="G469">
        <v>0</v>
      </c>
      <c r="H469">
        <v>18</v>
      </c>
      <c r="I469">
        <v>37</v>
      </c>
      <c r="J469">
        <v>0</v>
      </c>
      <c r="K469">
        <v>34.700000000000003</v>
      </c>
      <c r="L469">
        <v>30</v>
      </c>
      <c r="M469">
        <v>1</v>
      </c>
      <c r="N469">
        <v>0</v>
      </c>
      <c r="O469">
        <v>2</v>
      </c>
      <c r="P469">
        <v>39.17</v>
      </c>
      <c r="Q469">
        <f t="shared" si="21"/>
        <v>2.3211851851851852</v>
      </c>
      <c r="R469">
        <f t="shared" si="22"/>
        <v>1.1605925925925926</v>
      </c>
      <c r="S469">
        <f t="shared" si="23"/>
        <v>1</v>
      </c>
    </row>
    <row r="470" spans="1:19">
      <c r="A470" t="s">
        <v>904</v>
      </c>
      <c r="B470" t="s">
        <v>395</v>
      </c>
      <c r="C470" t="s">
        <v>1213</v>
      </c>
      <c r="D470" t="s">
        <v>1047</v>
      </c>
      <c r="E470">
        <v>8</v>
      </c>
      <c r="F470">
        <v>1</v>
      </c>
      <c r="G470">
        <v>0</v>
      </c>
      <c r="H470">
        <v>9</v>
      </c>
      <c r="I470">
        <v>22</v>
      </c>
      <c r="J470">
        <v>4</v>
      </c>
      <c r="K470">
        <v>18</v>
      </c>
      <c r="L470">
        <v>13</v>
      </c>
      <c r="M470">
        <v>1</v>
      </c>
      <c r="N470">
        <v>0</v>
      </c>
      <c r="O470">
        <v>2</v>
      </c>
      <c r="P470">
        <v>38.5</v>
      </c>
      <c r="Q470">
        <f t="shared" si="21"/>
        <v>2.2814814814814817</v>
      </c>
      <c r="R470">
        <f t="shared" si="22"/>
        <v>1.1407407407407408</v>
      </c>
      <c r="S470">
        <f t="shared" si="23"/>
        <v>1</v>
      </c>
    </row>
    <row r="471" spans="1:19">
      <c r="A471" t="s">
        <v>3569</v>
      </c>
      <c r="B471" t="s">
        <v>1526</v>
      </c>
      <c r="C471" t="s">
        <v>1213</v>
      </c>
      <c r="D471" t="s">
        <v>1037</v>
      </c>
      <c r="E471">
        <v>16</v>
      </c>
      <c r="F471">
        <v>0</v>
      </c>
      <c r="G471">
        <v>0</v>
      </c>
      <c r="H471">
        <v>14</v>
      </c>
      <c r="I471">
        <v>27</v>
      </c>
      <c r="J471">
        <v>0</v>
      </c>
      <c r="K471">
        <v>30.7</v>
      </c>
      <c r="L471">
        <v>30</v>
      </c>
      <c r="M471">
        <v>2</v>
      </c>
      <c r="N471">
        <v>0</v>
      </c>
      <c r="O471">
        <v>2</v>
      </c>
      <c r="P471">
        <v>38.17</v>
      </c>
      <c r="Q471">
        <f t="shared" si="21"/>
        <v>2.2619259259259259</v>
      </c>
      <c r="R471">
        <f t="shared" si="22"/>
        <v>1.1309629629629629</v>
      </c>
      <c r="S471">
        <f t="shared" si="23"/>
        <v>1</v>
      </c>
    </row>
    <row r="472" spans="1:19">
      <c r="A472" t="s">
        <v>402</v>
      </c>
      <c r="B472" t="s">
        <v>196</v>
      </c>
      <c r="C472" t="s">
        <v>1213</v>
      </c>
      <c r="D472" t="s">
        <v>1038</v>
      </c>
      <c r="E472">
        <v>21</v>
      </c>
      <c r="F472">
        <v>0</v>
      </c>
      <c r="G472">
        <v>0</v>
      </c>
      <c r="H472">
        <v>28</v>
      </c>
      <c r="I472">
        <v>57</v>
      </c>
      <c r="J472">
        <v>3</v>
      </c>
      <c r="K472">
        <v>50.7</v>
      </c>
      <c r="L472">
        <v>28</v>
      </c>
      <c r="M472">
        <v>3</v>
      </c>
      <c r="N472">
        <v>0</v>
      </c>
      <c r="O472">
        <v>2</v>
      </c>
      <c r="P472">
        <v>38.17</v>
      </c>
      <c r="Q472">
        <f t="shared" si="21"/>
        <v>2.2619259259259259</v>
      </c>
      <c r="R472">
        <f t="shared" si="22"/>
        <v>1.1309629629629629</v>
      </c>
      <c r="S472">
        <f t="shared" si="23"/>
        <v>1</v>
      </c>
    </row>
    <row r="473" spans="1:19">
      <c r="A473" t="s">
        <v>680</v>
      </c>
      <c r="B473" t="s">
        <v>681</v>
      </c>
      <c r="C473" t="s">
        <v>1213</v>
      </c>
      <c r="D473" t="s">
        <v>1048</v>
      </c>
      <c r="E473">
        <v>17</v>
      </c>
      <c r="F473">
        <v>1</v>
      </c>
      <c r="G473">
        <v>0</v>
      </c>
      <c r="H473">
        <v>23</v>
      </c>
      <c r="I473">
        <v>47</v>
      </c>
      <c r="J473">
        <v>3</v>
      </c>
      <c r="K473">
        <v>43.7</v>
      </c>
      <c r="L473">
        <v>32</v>
      </c>
      <c r="M473">
        <v>2</v>
      </c>
      <c r="N473">
        <v>0</v>
      </c>
      <c r="O473">
        <v>1</v>
      </c>
      <c r="P473">
        <v>37.67</v>
      </c>
      <c r="Q473">
        <f t="shared" si="21"/>
        <v>2.2322962962962962</v>
      </c>
      <c r="R473">
        <f t="shared" si="22"/>
        <v>1.1161481481481481</v>
      </c>
      <c r="S473">
        <f t="shared" si="23"/>
        <v>1</v>
      </c>
    </row>
    <row r="474" spans="1:19">
      <c r="A474" t="s">
        <v>3729</v>
      </c>
      <c r="B474" t="s">
        <v>403</v>
      </c>
      <c r="C474" t="s">
        <v>1212</v>
      </c>
      <c r="D474" t="s">
        <v>1047</v>
      </c>
      <c r="E474">
        <v>14</v>
      </c>
      <c r="F474">
        <v>0</v>
      </c>
      <c r="G474">
        <v>0</v>
      </c>
      <c r="H474">
        <v>25</v>
      </c>
      <c r="I474">
        <v>45</v>
      </c>
      <c r="J474">
        <v>0</v>
      </c>
      <c r="K474">
        <v>40.299999999999997</v>
      </c>
      <c r="L474">
        <v>35</v>
      </c>
      <c r="M474">
        <v>3</v>
      </c>
      <c r="N474">
        <v>0</v>
      </c>
      <c r="O474">
        <v>2</v>
      </c>
      <c r="P474">
        <v>37.33</v>
      </c>
      <c r="Q474">
        <f t="shared" si="21"/>
        <v>2.212148148148148</v>
      </c>
      <c r="R474">
        <f t="shared" si="22"/>
        <v>1.106074074074074</v>
      </c>
      <c r="S474">
        <f t="shared" si="23"/>
        <v>1</v>
      </c>
    </row>
    <row r="475" spans="1:19">
      <c r="A475" t="s">
        <v>830</v>
      </c>
      <c r="B475" t="s">
        <v>704</v>
      </c>
      <c r="C475" t="s">
        <v>1212</v>
      </c>
      <c r="D475" t="s">
        <v>1040</v>
      </c>
      <c r="E475">
        <v>14</v>
      </c>
      <c r="F475">
        <v>0</v>
      </c>
      <c r="G475">
        <v>0</v>
      </c>
      <c r="H475">
        <v>22</v>
      </c>
      <c r="I475">
        <v>41</v>
      </c>
      <c r="J475">
        <v>1</v>
      </c>
      <c r="K475">
        <v>40.700000000000003</v>
      </c>
      <c r="L475">
        <v>27</v>
      </c>
      <c r="M475">
        <v>3</v>
      </c>
      <c r="N475">
        <v>0</v>
      </c>
      <c r="O475">
        <v>2</v>
      </c>
      <c r="P475">
        <v>37.17</v>
      </c>
      <c r="Q475">
        <f t="shared" si="21"/>
        <v>2.2026666666666666</v>
      </c>
      <c r="R475">
        <f t="shared" si="22"/>
        <v>1.1013333333333333</v>
      </c>
      <c r="S475">
        <f t="shared" si="23"/>
        <v>1</v>
      </c>
    </row>
    <row r="476" spans="1:19">
      <c r="A476" t="s">
        <v>3730</v>
      </c>
      <c r="B476" t="s">
        <v>1096</v>
      </c>
      <c r="C476" t="s">
        <v>1213</v>
      </c>
      <c r="D476" t="s">
        <v>1046</v>
      </c>
      <c r="E476">
        <v>15</v>
      </c>
      <c r="F476">
        <v>1</v>
      </c>
      <c r="G476">
        <v>0</v>
      </c>
      <c r="H476">
        <v>13</v>
      </c>
      <c r="I476">
        <v>32</v>
      </c>
      <c r="J476">
        <v>1</v>
      </c>
      <c r="K476">
        <v>32.299999999999997</v>
      </c>
      <c r="L476">
        <v>23</v>
      </c>
      <c r="M476">
        <v>1</v>
      </c>
      <c r="N476">
        <v>0</v>
      </c>
      <c r="O476">
        <v>2</v>
      </c>
      <c r="P476">
        <v>36.83</v>
      </c>
      <c r="Q476">
        <f t="shared" si="21"/>
        <v>2.1825185185185183</v>
      </c>
      <c r="R476">
        <f t="shared" si="22"/>
        <v>1.0912592592592592</v>
      </c>
      <c r="S476">
        <f t="shared" si="23"/>
        <v>1</v>
      </c>
    </row>
    <row r="477" spans="1:19">
      <c r="A477" t="s">
        <v>954</v>
      </c>
      <c r="B477" t="s">
        <v>44</v>
      </c>
      <c r="C477" t="s">
        <v>1212</v>
      </c>
      <c r="D477" t="s">
        <v>1339</v>
      </c>
      <c r="E477">
        <v>6</v>
      </c>
      <c r="F477">
        <v>0</v>
      </c>
      <c r="G477">
        <v>0</v>
      </c>
      <c r="H477">
        <v>11</v>
      </c>
      <c r="I477">
        <v>29</v>
      </c>
      <c r="J477">
        <v>0</v>
      </c>
      <c r="K477">
        <v>27.7</v>
      </c>
      <c r="L477">
        <v>18</v>
      </c>
      <c r="M477">
        <v>1</v>
      </c>
      <c r="N477">
        <v>0</v>
      </c>
      <c r="O477">
        <v>2</v>
      </c>
      <c r="P477">
        <v>36.67</v>
      </c>
      <c r="Q477">
        <f t="shared" si="21"/>
        <v>2.1730370370370373</v>
      </c>
      <c r="R477">
        <f t="shared" si="22"/>
        <v>1.0865185185185187</v>
      </c>
      <c r="S477">
        <f t="shared" si="23"/>
        <v>1</v>
      </c>
    </row>
    <row r="478" spans="1:19">
      <c r="A478" t="s">
        <v>1127</v>
      </c>
      <c r="B478" t="s">
        <v>704</v>
      </c>
      <c r="C478" t="s">
        <v>1213</v>
      </c>
      <c r="D478" t="s">
        <v>1047</v>
      </c>
      <c r="E478">
        <v>13</v>
      </c>
      <c r="F478">
        <v>0</v>
      </c>
      <c r="G478">
        <v>0</v>
      </c>
      <c r="H478">
        <v>26</v>
      </c>
      <c r="I478">
        <v>38</v>
      </c>
      <c r="J478">
        <v>2</v>
      </c>
      <c r="K478">
        <v>31.7</v>
      </c>
      <c r="L478">
        <v>28</v>
      </c>
      <c r="M478">
        <v>2</v>
      </c>
      <c r="N478">
        <v>0</v>
      </c>
      <c r="O478">
        <v>2</v>
      </c>
      <c r="P478">
        <v>36.67</v>
      </c>
      <c r="Q478">
        <f t="shared" si="21"/>
        <v>2.1730370370370373</v>
      </c>
      <c r="R478">
        <f t="shared" si="22"/>
        <v>1.0865185185185187</v>
      </c>
      <c r="S478">
        <f t="shared" si="23"/>
        <v>1</v>
      </c>
    </row>
    <row r="479" spans="1:19">
      <c r="A479" t="s">
        <v>1237</v>
      </c>
      <c r="B479" t="s">
        <v>766</v>
      </c>
      <c r="C479" t="s">
        <v>1213</v>
      </c>
      <c r="D479" t="s">
        <v>1054</v>
      </c>
      <c r="E479">
        <v>4</v>
      </c>
      <c r="F479">
        <v>1</v>
      </c>
      <c r="G479">
        <v>0</v>
      </c>
      <c r="H479">
        <v>4</v>
      </c>
      <c r="I479">
        <v>11</v>
      </c>
      <c r="J479">
        <v>4</v>
      </c>
      <c r="K479">
        <v>12.7</v>
      </c>
      <c r="L479">
        <v>11</v>
      </c>
      <c r="M479">
        <v>0</v>
      </c>
      <c r="N479">
        <v>0</v>
      </c>
      <c r="O479">
        <v>1</v>
      </c>
      <c r="P479">
        <v>36.17</v>
      </c>
      <c r="Q479">
        <f t="shared" si="21"/>
        <v>2.1434074074074076</v>
      </c>
      <c r="R479">
        <f t="shared" si="22"/>
        <v>1.0717037037037038</v>
      </c>
      <c r="S479">
        <f t="shared" si="23"/>
        <v>1</v>
      </c>
    </row>
    <row r="480" spans="1:19">
      <c r="A480" t="s">
        <v>3731</v>
      </c>
      <c r="B480" t="s">
        <v>625</v>
      </c>
      <c r="C480" t="s">
        <v>1212</v>
      </c>
      <c r="D480" t="s">
        <v>1048</v>
      </c>
      <c r="E480">
        <v>9</v>
      </c>
      <c r="F480">
        <v>0</v>
      </c>
      <c r="G480">
        <v>0</v>
      </c>
      <c r="H480">
        <v>26</v>
      </c>
      <c r="I480">
        <v>55</v>
      </c>
      <c r="J480">
        <v>0</v>
      </c>
      <c r="K480">
        <v>46.7</v>
      </c>
      <c r="L480">
        <v>31</v>
      </c>
      <c r="M480">
        <v>4</v>
      </c>
      <c r="N480">
        <v>0</v>
      </c>
      <c r="O480">
        <v>2</v>
      </c>
      <c r="P480">
        <v>36.17</v>
      </c>
      <c r="Q480">
        <f t="shared" si="21"/>
        <v>2.1434074074074076</v>
      </c>
      <c r="R480">
        <f t="shared" si="22"/>
        <v>1.0717037037037038</v>
      </c>
      <c r="S480">
        <f t="shared" si="23"/>
        <v>1</v>
      </c>
    </row>
    <row r="481" spans="1:19">
      <c r="A481" t="s">
        <v>1286</v>
      </c>
      <c r="B481" t="s">
        <v>46</v>
      </c>
      <c r="C481" t="s">
        <v>1213</v>
      </c>
      <c r="D481" t="s">
        <v>1044</v>
      </c>
      <c r="E481">
        <v>16</v>
      </c>
      <c r="F481">
        <v>1</v>
      </c>
      <c r="G481">
        <v>0</v>
      </c>
      <c r="H481">
        <v>11</v>
      </c>
      <c r="I481">
        <v>29</v>
      </c>
      <c r="J481">
        <v>5</v>
      </c>
      <c r="K481">
        <v>27</v>
      </c>
      <c r="L481">
        <v>20</v>
      </c>
      <c r="M481">
        <v>1</v>
      </c>
      <c r="N481">
        <v>0</v>
      </c>
      <c r="O481">
        <v>1</v>
      </c>
      <c r="P481">
        <v>36</v>
      </c>
      <c r="Q481">
        <f t="shared" si="21"/>
        <v>2.1333333333333333</v>
      </c>
      <c r="R481">
        <f t="shared" si="22"/>
        <v>1.0666666666666667</v>
      </c>
      <c r="S481">
        <f t="shared" si="23"/>
        <v>1</v>
      </c>
    </row>
    <row r="482" spans="1:19">
      <c r="A482" t="s">
        <v>1242</v>
      </c>
      <c r="B482" t="s">
        <v>58</v>
      </c>
      <c r="C482" t="s">
        <v>1212</v>
      </c>
      <c r="D482" t="s">
        <v>1043</v>
      </c>
      <c r="E482">
        <v>16</v>
      </c>
      <c r="F482">
        <v>2</v>
      </c>
      <c r="G482">
        <v>0</v>
      </c>
      <c r="H482">
        <v>20</v>
      </c>
      <c r="I482">
        <v>52</v>
      </c>
      <c r="J482">
        <v>4</v>
      </c>
      <c r="K482">
        <v>43</v>
      </c>
      <c r="L482">
        <v>32</v>
      </c>
      <c r="M482">
        <v>3</v>
      </c>
      <c r="N482">
        <v>0</v>
      </c>
      <c r="O482">
        <v>1</v>
      </c>
      <c r="P482">
        <v>36</v>
      </c>
      <c r="Q482">
        <f t="shared" si="21"/>
        <v>2.1333333333333333</v>
      </c>
      <c r="R482">
        <f t="shared" si="22"/>
        <v>1.0666666666666667</v>
      </c>
      <c r="S482">
        <f t="shared" si="23"/>
        <v>1</v>
      </c>
    </row>
    <row r="483" spans="1:19">
      <c r="A483" t="s">
        <v>712</v>
      </c>
      <c r="B483" t="s">
        <v>713</v>
      </c>
      <c r="C483" t="s">
        <v>1213</v>
      </c>
      <c r="D483" t="s">
        <v>1045</v>
      </c>
      <c r="E483">
        <v>9</v>
      </c>
      <c r="F483">
        <v>0</v>
      </c>
      <c r="G483">
        <v>0</v>
      </c>
      <c r="H483">
        <v>12</v>
      </c>
      <c r="I483">
        <v>25</v>
      </c>
      <c r="J483">
        <v>3</v>
      </c>
      <c r="K483">
        <v>21.3</v>
      </c>
      <c r="L483">
        <v>16</v>
      </c>
      <c r="M483">
        <v>1</v>
      </c>
      <c r="N483">
        <v>1</v>
      </c>
      <c r="O483">
        <v>1</v>
      </c>
      <c r="P483">
        <v>35.83</v>
      </c>
      <c r="Q483">
        <f t="shared" si="21"/>
        <v>2.123259259259259</v>
      </c>
      <c r="R483">
        <f t="shared" si="22"/>
        <v>1.0616296296296295</v>
      </c>
      <c r="S483">
        <f t="shared" si="23"/>
        <v>1</v>
      </c>
    </row>
    <row r="484" spans="1:19">
      <c r="A484" t="s">
        <v>3732</v>
      </c>
      <c r="B484" t="s">
        <v>3733</v>
      </c>
      <c r="C484" t="s">
        <v>1213</v>
      </c>
      <c r="D484" t="s">
        <v>1041</v>
      </c>
      <c r="E484">
        <v>2</v>
      </c>
      <c r="F484">
        <v>0</v>
      </c>
      <c r="G484">
        <v>0</v>
      </c>
      <c r="H484">
        <v>3</v>
      </c>
      <c r="I484">
        <v>16</v>
      </c>
      <c r="J484">
        <v>4</v>
      </c>
      <c r="K484">
        <v>17.3</v>
      </c>
      <c r="L484">
        <v>7</v>
      </c>
      <c r="M484">
        <v>1</v>
      </c>
      <c r="N484">
        <v>0</v>
      </c>
      <c r="O484">
        <v>1</v>
      </c>
      <c r="P484">
        <v>35.83</v>
      </c>
      <c r="Q484">
        <f t="shared" si="21"/>
        <v>2.123259259259259</v>
      </c>
      <c r="R484">
        <f t="shared" si="22"/>
        <v>1.0616296296296295</v>
      </c>
      <c r="S484">
        <f t="shared" si="23"/>
        <v>1</v>
      </c>
    </row>
    <row r="485" spans="1:19">
      <c r="A485" t="s">
        <v>1663</v>
      </c>
      <c r="B485" t="s">
        <v>177</v>
      </c>
      <c r="C485" t="s">
        <v>1212</v>
      </c>
      <c r="D485" t="s">
        <v>1030</v>
      </c>
      <c r="E485">
        <v>17</v>
      </c>
      <c r="F485">
        <v>0</v>
      </c>
      <c r="G485">
        <v>0</v>
      </c>
      <c r="H485">
        <v>21</v>
      </c>
      <c r="I485">
        <v>43</v>
      </c>
      <c r="J485">
        <v>0</v>
      </c>
      <c r="K485">
        <v>40.700000000000003</v>
      </c>
      <c r="L485">
        <v>30</v>
      </c>
      <c r="M485">
        <v>2</v>
      </c>
      <c r="N485">
        <v>0</v>
      </c>
      <c r="O485">
        <v>2</v>
      </c>
      <c r="P485">
        <v>35.67</v>
      </c>
      <c r="Q485">
        <f t="shared" si="21"/>
        <v>2.113777777777778</v>
      </c>
      <c r="R485">
        <f t="shared" si="22"/>
        <v>1.056888888888889</v>
      </c>
      <c r="S485">
        <f t="shared" si="23"/>
        <v>1</v>
      </c>
    </row>
    <row r="486" spans="1:19">
      <c r="A486" t="s">
        <v>984</v>
      </c>
      <c r="B486" t="s">
        <v>136</v>
      </c>
      <c r="C486" t="s">
        <v>1213</v>
      </c>
      <c r="D486" t="s">
        <v>1053</v>
      </c>
      <c r="E486">
        <v>10</v>
      </c>
      <c r="F486">
        <v>2</v>
      </c>
      <c r="G486">
        <v>0</v>
      </c>
      <c r="H486">
        <v>10</v>
      </c>
      <c r="I486">
        <v>22</v>
      </c>
      <c r="J486">
        <v>5</v>
      </c>
      <c r="K486">
        <v>22.7</v>
      </c>
      <c r="L486">
        <v>19</v>
      </c>
      <c r="M486">
        <v>2</v>
      </c>
      <c r="N486">
        <v>0</v>
      </c>
      <c r="O486">
        <v>1</v>
      </c>
      <c r="P486">
        <v>35.67</v>
      </c>
      <c r="Q486">
        <f t="shared" si="21"/>
        <v>2.113777777777778</v>
      </c>
      <c r="R486">
        <f t="shared" si="22"/>
        <v>1.056888888888889</v>
      </c>
      <c r="S486">
        <f t="shared" si="23"/>
        <v>1</v>
      </c>
    </row>
    <row r="487" spans="1:19">
      <c r="A487" t="s">
        <v>1249</v>
      </c>
      <c r="B487" t="s">
        <v>46</v>
      </c>
      <c r="C487" t="s">
        <v>1213</v>
      </c>
      <c r="D487" t="s">
        <v>1033</v>
      </c>
      <c r="E487">
        <v>5</v>
      </c>
      <c r="F487">
        <v>0</v>
      </c>
      <c r="G487">
        <v>0</v>
      </c>
      <c r="H487">
        <v>7</v>
      </c>
      <c r="I487">
        <v>17</v>
      </c>
      <c r="J487">
        <v>1</v>
      </c>
      <c r="K487">
        <v>16.3</v>
      </c>
      <c r="L487">
        <v>12</v>
      </c>
      <c r="M487">
        <v>0</v>
      </c>
      <c r="N487">
        <v>0</v>
      </c>
      <c r="O487">
        <v>2</v>
      </c>
      <c r="P487">
        <v>35.33</v>
      </c>
      <c r="Q487">
        <f t="shared" si="21"/>
        <v>2.0936296296296297</v>
      </c>
      <c r="R487">
        <f t="shared" si="22"/>
        <v>1.0468148148148149</v>
      </c>
      <c r="S487">
        <f t="shared" si="23"/>
        <v>1</v>
      </c>
    </row>
    <row r="488" spans="1:19">
      <c r="A488" t="s">
        <v>301</v>
      </c>
      <c r="B488" t="s">
        <v>772</v>
      </c>
      <c r="C488" t="s">
        <v>1213</v>
      </c>
      <c r="D488" t="s">
        <v>1053</v>
      </c>
      <c r="E488">
        <v>5</v>
      </c>
      <c r="F488">
        <v>0</v>
      </c>
      <c r="G488">
        <v>0</v>
      </c>
      <c r="H488">
        <v>1</v>
      </c>
      <c r="I488">
        <v>8</v>
      </c>
      <c r="J488">
        <v>3</v>
      </c>
      <c r="K488">
        <v>10.7</v>
      </c>
      <c r="L488">
        <v>12</v>
      </c>
      <c r="M488">
        <v>0</v>
      </c>
      <c r="N488">
        <v>0</v>
      </c>
      <c r="O488">
        <v>1</v>
      </c>
      <c r="P488">
        <v>35.17</v>
      </c>
      <c r="Q488">
        <f t="shared" si="21"/>
        <v>2.0841481481481483</v>
      </c>
      <c r="R488">
        <f t="shared" si="22"/>
        <v>1.0420740740740742</v>
      </c>
      <c r="S488">
        <f t="shared" si="23"/>
        <v>1</v>
      </c>
    </row>
    <row r="489" spans="1:19">
      <c r="A489" t="s">
        <v>3734</v>
      </c>
      <c r="B489" t="s">
        <v>509</v>
      </c>
      <c r="C489" t="s">
        <v>1212</v>
      </c>
      <c r="D489" t="s">
        <v>1055</v>
      </c>
      <c r="E489">
        <v>18</v>
      </c>
      <c r="F489">
        <v>0</v>
      </c>
      <c r="G489">
        <v>0</v>
      </c>
      <c r="H489">
        <v>27</v>
      </c>
      <c r="I489">
        <v>61</v>
      </c>
      <c r="J489">
        <v>0</v>
      </c>
      <c r="K489">
        <v>55</v>
      </c>
      <c r="L489">
        <v>34</v>
      </c>
      <c r="M489">
        <v>4</v>
      </c>
      <c r="N489">
        <v>0</v>
      </c>
      <c r="O489">
        <v>2</v>
      </c>
      <c r="P489">
        <v>35</v>
      </c>
      <c r="Q489">
        <f t="shared" si="21"/>
        <v>2.074074074074074</v>
      </c>
      <c r="R489">
        <f t="shared" si="22"/>
        <v>1.037037037037037</v>
      </c>
      <c r="S489">
        <f t="shared" si="23"/>
        <v>1</v>
      </c>
    </row>
    <row r="490" spans="1:19">
      <c r="A490" t="s">
        <v>880</v>
      </c>
      <c r="B490" t="s">
        <v>32</v>
      </c>
      <c r="C490" t="s">
        <v>1212</v>
      </c>
      <c r="D490" t="s">
        <v>1046</v>
      </c>
      <c r="E490">
        <v>22</v>
      </c>
      <c r="F490">
        <v>0</v>
      </c>
      <c r="G490">
        <v>0</v>
      </c>
      <c r="H490">
        <v>28</v>
      </c>
      <c r="I490">
        <v>63</v>
      </c>
      <c r="J490">
        <v>0</v>
      </c>
      <c r="K490">
        <v>63.3</v>
      </c>
      <c r="L490">
        <v>34</v>
      </c>
      <c r="M490">
        <v>5</v>
      </c>
      <c r="N490">
        <v>0</v>
      </c>
      <c r="O490">
        <v>2</v>
      </c>
      <c r="P490">
        <v>34.83</v>
      </c>
      <c r="Q490">
        <f t="shared" si="21"/>
        <v>2.0640000000000001</v>
      </c>
      <c r="R490">
        <f t="shared" si="22"/>
        <v>1.032</v>
      </c>
      <c r="S490">
        <f t="shared" si="23"/>
        <v>1</v>
      </c>
    </row>
    <row r="491" spans="1:19">
      <c r="A491" t="s">
        <v>807</v>
      </c>
      <c r="B491" t="s">
        <v>101</v>
      </c>
      <c r="C491" t="s">
        <v>1213</v>
      </c>
      <c r="D491" t="s">
        <v>1039</v>
      </c>
      <c r="E491">
        <v>13</v>
      </c>
      <c r="F491">
        <v>1</v>
      </c>
      <c r="G491">
        <v>0</v>
      </c>
      <c r="H491">
        <v>13</v>
      </c>
      <c r="I491">
        <v>20</v>
      </c>
      <c r="J491">
        <v>2</v>
      </c>
      <c r="K491">
        <v>26.3</v>
      </c>
      <c r="L491">
        <v>25</v>
      </c>
      <c r="M491">
        <v>1</v>
      </c>
      <c r="N491">
        <v>0</v>
      </c>
      <c r="O491">
        <v>1</v>
      </c>
      <c r="P491">
        <v>34.83</v>
      </c>
      <c r="Q491">
        <f t="shared" si="21"/>
        <v>2.0640000000000001</v>
      </c>
      <c r="R491">
        <f t="shared" si="22"/>
        <v>1.032</v>
      </c>
      <c r="S491">
        <f t="shared" si="23"/>
        <v>1</v>
      </c>
    </row>
    <row r="492" spans="1:19">
      <c r="A492" t="s">
        <v>659</v>
      </c>
      <c r="B492" t="s">
        <v>169</v>
      </c>
      <c r="C492" t="s">
        <v>1213</v>
      </c>
      <c r="D492" t="s">
        <v>1038</v>
      </c>
      <c r="E492">
        <v>10</v>
      </c>
      <c r="F492">
        <v>1</v>
      </c>
      <c r="G492">
        <v>0</v>
      </c>
      <c r="H492">
        <v>8</v>
      </c>
      <c r="I492">
        <v>15</v>
      </c>
      <c r="J492">
        <v>6</v>
      </c>
      <c r="K492">
        <v>17</v>
      </c>
      <c r="L492">
        <v>20</v>
      </c>
      <c r="M492">
        <v>1</v>
      </c>
      <c r="N492">
        <v>0</v>
      </c>
      <c r="O492">
        <v>0</v>
      </c>
      <c r="P492">
        <v>34.5</v>
      </c>
      <c r="Q492">
        <f t="shared" si="21"/>
        <v>2.0444444444444443</v>
      </c>
      <c r="R492">
        <f t="shared" si="22"/>
        <v>1.0222222222222221</v>
      </c>
      <c r="S492">
        <f t="shared" si="23"/>
        <v>1</v>
      </c>
    </row>
    <row r="493" spans="1:19">
      <c r="A493" t="s">
        <v>944</v>
      </c>
      <c r="B493" t="s">
        <v>336</v>
      </c>
      <c r="C493" t="s">
        <v>1213</v>
      </c>
      <c r="D493" t="s">
        <v>1028</v>
      </c>
      <c r="E493">
        <v>13</v>
      </c>
      <c r="F493">
        <v>0</v>
      </c>
      <c r="G493">
        <v>0</v>
      </c>
      <c r="H493">
        <v>10</v>
      </c>
      <c r="I493">
        <v>20</v>
      </c>
      <c r="J493">
        <v>3</v>
      </c>
      <c r="K493">
        <v>21.3</v>
      </c>
      <c r="L493">
        <v>22</v>
      </c>
      <c r="M493">
        <v>1</v>
      </c>
      <c r="N493">
        <v>0</v>
      </c>
      <c r="O493">
        <v>1</v>
      </c>
      <c r="P493">
        <v>34.33</v>
      </c>
      <c r="Q493">
        <f t="shared" si="21"/>
        <v>2.0343703703703704</v>
      </c>
      <c r="R493">
        <f t="shared" si="22"/>
        <v>1.0171851851851852</v>
      </c>
      <c r="S493">
        <f t="shared" si="23"/>
        <v>1</v>
      </c>
    </row>
    <row r="494" spans="1:19">
      <c r="A494" t="s">
        <v>1477</v>
      </c>
      <c r="B494" t="s">
        <v>101</v>
      </c>
      <c r="C494" t="s">
        <v>1213</v>
      </c>
      <c r="D494" t="s">
        <v>1040</v>
      </c>
      <c r="E494">
        <v>12</v>
      </c>
      <c r="F494">
        <v>2</v>
      </c>
      <c r="G494">
        <v>0</v>
      </c>
      <c r="H494">
        <v>12</v>
      </c>
      <c r="I494">
        <v>22</v>
      </c>
      <c r="J494">
        <v>0</v>
      </c>
      <c r="K494">
        <v>24.3</v>
      </c>
      <c r="L494">
        <v>26</v>
      </c>
      <c r="M494">
        <v>1</v>
      </c>
      <c r="N494">
        <v>0</v>
      </c>
      <c r="O494">
        <v>2</v>
      </c>
      <c r="P494">
        <v>34.33</v>
      </c>
      <c r="Q494">
        <f t="shared" si="21"/>
        <v>2.0343703703703704</v>
      </c>
      <c r="R494">
        <f t="shared" si="22"/>
        <v>1.0171851851851852</v>
      </c>
      <c r="S494">
        <f t="shared" si="23"/>
        <v>1</v>
      </c>
    </row>
    <row r="495" spans="1:19">
      <c r="A495" t="s">
        <v>1118</v>
      </c>
      <c r="B495" t="s">
        <v>390</v>
      </c>
      <c r="C495" t="s">
        <v>1213</v>
      </c>
      <c r="D495" t="s">
        <v>1036</v>
      </c>
      <c r="E495">
        <v>10</v>
      </c>
      <c r="F495">
        <v>1</v>
      </c>
      <c r="G495">
        <v>0</v>
      </c>
      <c r="H495">
        <v>17</v>
      </c>
      <c r="I495">
        <v>30</v>
      </c>
      <c r="J495">
        <v>3</v>
      </c>
      <c r="K495">
        <v>22.7</v>
      </c>
      <c r="L495">
        <v>18</v>
      </c>
      <c r="M495">
        <v>1</v>
      </c>
      <c r="N495">
        <v>0</v>
      </c>
      <c r="O495">
        <v>2</v>
      </c>
      <c r="P495">
        <v>34.17</v>
      </c>
      <c r="Q495">
        <f t="shared" si="21"/>
        <v>2.024888888888889</v>
      </c>
      <c r="R495">
        <f t="shared" si="22"/>
        <v>1.0124444444444445</v>
      </c>
      <c r="S495">
        <f t="shared" si="23"/>
        <v>1</v>
      </c>
    </row>
    <row r="496" spans="1:19">
      <c r="A496" t="s">
        <v>961</v>
      </c>
      <c r="B496" t="s">
        <v>196</v>
      </c>
      <c r="C496" t="s">
        <v>1213</v>
      </c>
      <c r="D496" t="s">
        <v>1038</v>
      </c>
      <c r="E496">
        <v>15</v>
      </c>
      <c r="F496">
        <v>1</v>
      </c>
      <c r="G496">
        <v>0</v>
      </c>
      <c r="H496">
        <v>11</v>
      </c>
      <c r="I496">
        <v>23</v>
      </c>
      <c r="J496">
        <v>3</v>
      </c>
      <c r="K496">
        <v>25</v>
      </c>
      <c r="L496">
        <v>23</v>
      </c>
      <c r="M496">
        <v>1</v>
      </c>
      <c r="N496">
        <v>0</v>
      </c>
      <c r="O496">
        <v>1</v>
      </c>
      <c r="P496">
        <v>33</v>
      </c>
      <c r="Q496">
        <f t="shared" si="21"/>
        <v>1.9555555555555555</v>
      </c>
      <c r="R496">
        <f t="shared" si="22"/>
        <v>0.97777777777777775</v>
      </c>
      <c r="S496">
        <f t="shared" si="23"/>
        <v>1</v>
      </c>
    </row>
    <row r="497" spans="1:19">
      <c r="A497" t="s">
        <v>1243</v>
      </c>
      <c r="B497" t="s">
        <v>734</v>
      </c>
      <c r="C497" t="s">
        <v>1213</v>
      </c>
      <c r="D497" t="s">
        <v>1035</v>
      </c>
      <c r="E497">
        <v>12</v>
      </c>
      <c r="F497">
        <v>0</v>
      </c>
      <c r="G497">
        <v>0</v>
      </c>
      <c r="H497">
        <v>9</v>
      </c>
      <c r="I497">
        <v>23</v>
      </c>
      <c r="J497">
        <v>3</v>
      </c>
      <c r="K497">
        <v>23.3</v>
      </c>
      <c r="L497">
        <v>18</v>
      </c>
      <c r="M497">
        <v>1</v>
      </c>
      <c r="N497">
        <v>0</v>
      </c>
      <c r="O497">
        <v>1</v>
      </c>
      <c r="P497">
        <v>32.33</v>
      </c>
      <c r="Q497">
        <f t="shared" si="21"/>
        <v>1.9158518518518517</v>
      </c>
      <c r="R497">
        <f t="shared" si="22"/>
        <v>0.95792592592592585</v>
      </c>
      <c r="S497">
        <f t="shared" si="23"/>
        <v>1</v>
      </c>
    </row>
    <row r="498" spans="1:19">
      <c r="A498" t="s">
        <v>993</v>
      </c>
      <c r="B498" t="s">
        <v>994</v>
      </c>
      <c r="C498" t="s">
        <v>1212</v>
      </c>
      <c r="D498" t="s">
        <v>1054</v>
      </c>
      <c r="E498">
        <v>23</v>
      </c>
      <c r="F498">
        <v>1</v>
      </c>
      <c r="G498">
        <v>0</v>
      </c>
      <c r="H498">
        <v>22</v>
      </c>
      <c r="I498">
        <v>35</v>
      </c>
      <c r="J498">
        <v>4</v>
      </c>
      <c r="K498">
        <v>38.700000000000003</v>
      </c>
      <c r="L498">
        <v>30</v>
      </c>
      <c r="M498">
        <v>3</v>
      </c>
      <c r="N498">
        <v>0</v>
      </c>
      <c r="O498">
        <v>1</v>
      </c>
      <c r="P498">
        <v>32.17</v>
      </c>
      <c r="Q498">
        <f t="shared" si="21"/>
        <v>1.9063703703703705</v>
      </c>
      <c r="R498">
        <f t="shared" si="22"/>
        <v>0.95318518518518525</v>
      </c>
      <c r="S498">
        <f t="shared" si="23"/>
        <v>1</v>
      </c>
    </row>
    <row r="499" spans="1:19">
      <c r="A499" t="s">
        <v>676</v>
      </c>
      <c r="B499" t="s">
        <v>142</v>
      </c>
      <c r="C499" t="s">
        <v>1213</v>
      </c>
      <c r="D499" t="s">
        <v>1031</v>
      </c>
      <c r="E499">
        <v>11</v>
      </c>
      <c r="F499">
        <v>0</v>
      </c>
      <c r="G499">
        <v>0</v>
      </c>
      <c r="H499">
        <v>11</v>
      </c>
      <c r="I499">
        <v>25</v>
      </c>
      <c r="J499">
        <v>2</v>
      </c>
      <c r="K499">
        <v>25</v>
      </c>
      <c r="L499">
        <v>28</v>
      </c>
      <c r="M499">
        <v>0</v>
      </c>
      <c r="N499">
        <v>0</v>
      </c>
      <c r="O499">
        <v>0</v>
      </c>
      <c r="P499">
        <v>32</v>
      </c>
      <c r="Q499">
        <f t="shared" si="21"/>
        <v>1.8962962962962964</v>
      </c>
      <c r="R499">
        <f t="shared" si="22"/>
        <v>0.94814814814814818</v>
      </c>
      <c r="S499">
        <f t="shared" si="23"/>
        <v>1</v>
      </c>
    </row>
    <row r="500" spans="1:19">
      <c r="A500" t="s">
        <v>1807</v>
      </c>
      <c r="B500" t="s">
        <v>81</v>
      </c>
      <c r="C500" t="s">
        <v>1213</v>
      </c>
      <c r="D500" t="s">
        <v>1054</v>
      </c>
      <c r="E500">
        <v>3</v>
      </c>
      <c r="F500">
        <v>0</v>
      </c>
      <c r="G500">
        <v>0</v>
      </c>
      <c r="H500">
        <v>4</v>
      </c>
      <c r="I500">
        <v>10</v>
      </c>
      <c r="J500">
        <v>2</v>
      </c>
      <c r="K500">
        <v>12.7</v>
      </c>
      <c r="L500">
        <v>11</v>
      </c>
      <c r="M500">
        <v>0</v>
      </c>
      <c r="N500">
        <v>0</v>
      </c>
      <c r="O500">
        <v>1</v>
      </c>
      <c r="P500">
        <v>31.67</v>
      </c>
      <c r="Q500">
        <f t="shared" si="21"/>
        <v>1.8767407407407408</v>
      </c>
      <c r="R500">
        <f t="shared" si="22"/>
        <v>0.93837037037037041</v>
      </c>
      <c r="S500">
        <f t="shared" si="23"/>
        <v>1</v>
      </c>
    </row>
    <row r="501" spans="1:19">
      <c r="A501" t="s">
        <v>1867</v>
      </c>
      <c r="B501" t="s">
        <v>219</v>
      </c>
      <c r="C501" t="s">
        <v>1213</v>
      </c>
      <c r="D501" t="s">
        <v>1046</v>
      </c>
      <c r="E501">
        <v>18</v>
      </c>
      <c r="F501">
        <v>0</v>
      </c>
      <c r="G501">
        <v>0</v>
      </c>
      <c r="H501">
        <v>8</v>
      </c>
      <c r="I501">
        <v>22</v>
      </c>
      <c r="J501">
        <v>1</v>
      </c>
      <c r="K501">
        <v>27.7</v>
      </c>
      <c r="L501">
        <v>33</v>
      </c>
      <c r="M501">
        <v>0</v>
      </c>
      <c r="N501">
        <v>0</v>
      </c>
      <c r="O501">
        <v>0</v>
      </c>
      <c r="P501">
        <v>31.67</v>
      </c>
      <c r="Q501">
        <f t="shared" si="21"/>
        <v>1.8767407407407408</v>
      </c>
      <c r="R501">
        <f t="shared" si="22"/>
        <v>0.93837037037037041</v>
      </c>
      <c r="S501">
        <f t="shared" si="23"/>
        <v>1</v>
      </c>
    </row>
    <row r="502" spans="1:19">
      <c r="A502" t="s">
        <v>869</v>
      </c>
      <c r="B502" t="s">
        <v>571</v>
      </c>
      <c r="C502" t="s">
        <v>1213</v>
      </c>
      <c r="D502" t="s">
        <v>1050</v>
      </c>
      <c r="E502">
        <v>16</v>
      </c>
      <c r="F502">
        <v>0</v>
      </c>
      <c r="G502">
        <v>0</v>
      </c>
      <c r="H502">
        <v>8</v>
      </c>
      <c r="I502">
        <v>21</v>
      </c>
      <c r="J502">
        <v>0</v>
      </c>
      <c r="K502">
        <v>28</v>
      </c>
      <c r="L502">
        <v>24</v>
      </c>
      <c r="M502">
        <v>0</v>
      </c>
      <c r="N502">
        <v>0</v>
      </c>
      <c r="O502">
        <v>1</v>
      </c>
      <c r="P502">
        <v>31.5</v>
      </c>
      <c r="Q502">
        <f t="shared" si="21"/>
        <v>1.8666666666666667</v>
      </c>
      <c r="R502">
        <f t="shared" si="22"/>
        <v>0.93333333333333335</v>
      </c>
      <c r="S502">
        <f t="shared" si="23"/>
        <v>1</v>
      </c>
    </row>
    <row r="503" spans="1:19">
      <c r="A503" t="s">
        <v>743</v>
      </c>
      <c r="B503" t="s">
        <v>744</v>
      </c>
      <c r="C503" t="s">
        <v>1212</v>
      </c>
      <c r="D503" t="s">
        <v>1034</v>
      </c>
      <c r="E503">
        <v>30</v>
      </c>
      <c r="F503">
        <v>0</v>
      </c>
      <c r="G503">
        <v>1</v>
      </c>
      <c r="H503">
        <v>39</v>
      </c>
      <c r="I503">
        <v>73</v>
      </c>
      <c r="J503">
        <v>0</v>
      </c>
      <c r="K503">
        <v>70.3</v>
      </c>
      <c r="L503">
        <v>40</v>
      </c>
      <c r="M503">
        <v>6</v>
      </c>
      <c r="N503">
        <v>0</v>
      </c>
      <c r="O503">
        <v>2</v>
      </c>
      <c r="P503">
        <v>31.33</v>
      </c>
      <c r="Q503">
        <f t="shared" si="21"/>
        <v>1.8565925925925926</v>
      </c>
      <c r="R503">
        <f t="shared" si="22"/>
        <v>0.92829629629629629</v>
      </c>
      <c r="S503">
        <f t="shared" si="23"/>
        <v>1</v>
      </c>
    </row>
    <row r="504" spans="1:19">
      <c r="A504" t="s">
        <v>1260</v>
      </c>
      <c r="B504" t="s">
        <v>103</v>
      </c>
      <c r="C504" t="s">
        <v>1213</v>
      </c>
      <c r="D504" t="s">
        <v>1044</v>
      </c>
      <c r="E504">
        <v>14</v>
      </c>
      <c r="F504">
        <v>0</v>
      </c>
      <c r="G504">
        <v>0</v>
      </c>
      <c r="H504">
        <v>18</v>
      </c>
      <c r="I504">
        <v>34</v>
      </c>
      <c r="J504">
        <v>4</v>
      </c>
      <c r="K504">
        <v>29.3</v>
      </c>
      <c r="L504">
        <v>19</v>
      </c>
      <c r="M504">
        <v>1</v>
      </c>
      <c r="N504">
        <v>0</v>
      </c>
      <c r="O504">
        <v>1</v>
      </c>
      <c r="P504">
        <v>31.33</v>
      </c>
      <c r="Q504">
        <f t="shared" si="21"/>
        <v>1.8565925925925926</v>
      </c>
      <c r="R504">
        <f t="shared" si="22"/>
        <v>0.92829629629629629</v>
      </c>
      <c r="S504">
        <f t="shared" si="23"/>
        <v>1</v>
      </c>
    </row>
    <row r="505" spans="1:19">
      <c r="A505" t="s">
        <v>1245</v>
      </c>
      <c r="B505" t="s">
        <v>149</v>
      </c>
      <c r="C505" t="s">
        <v>1213</v>
      </c>
      <c r="D505" t="s">
        <v>1060</v>
      </c>
      <c r="E505">
        <v>7</v>
      </c>
      <c r="F505">
        <v>0</v>
      </c>
      <c r="G505">
        <v>0</v>
      </c>
      <c r="H505">
        <v>14</v>
      </c>
      <c r="I505">
        <v>31</v>
      </c>
      <c r="J505">
        <v>3</v>
      </c>
      <c r="K505">
        <v>25.7</v>
      </c>
      <c r="L505">
        <v>16</v>
      </c>
      <c r="M505">
        <v>1</v>
      </c>
      <c r="N505">
        <v>0</v>
      </c>
      <c r="O505">
        <v>1</v>
      </c>
      <c r="P505">
        <v>31.17</v>
      </c>
      <c r="Q505">
        <f t="shared" si="21"/>
        <v>1.8471111111111111</v>
      </c>
      <c r="R505">
        <f t="shared" si="22"/>
        <v>0.92355555555555557</v>
      </c>
      <c r="S505">
        <f t="shared" si="23"/>
        <v>1</v>
      </c>
    </row>
    <row r="506" spans="1:19">
      <c r="A506" t="s">
        <v>679</v>
      </c>
      <c r="B506" t="s">
        <v>191</v>
      </c>
      <c r="C506" t="s">
        <v>1878</v>
      </c>
      <c r="D506" t="s">
        <v>1029</v>
      </c>
      <c r="E506">
        <v>17</v>
      </c>
      <c r="F506">
        <v>0</v>
      </c>
      <c r="G506">
        <v>0</v>
      </c>
      <c r="H506">
        <v>21</v>
      </c>
      <c r="I506">
        <v>42</v>
      </c>
      <c r="J506">
        <v>2</v>
      </c>
      <c r="K506">
        <v>39.700000000000003</v>
      </c>
      <c r="L506">
        <v>28</v>
      </c>
      <c r="M506">
        <v>2</v>
      </c>
      <c r="N506">
        <v>0</v>
      </c>
      <c r="O506">
        <v>1</v>
      </c>
      <c r="P506">
        <v>31.17</v>
      </c>
      <c r="Q506">
        <f t="shared" si="21"/>
        <v>1.8471111111111111</v>
      </c>
      <c r="R506">
        <f t="shared" si="22"/>
        <v>0.92355555555555557</v>
      </c>
      <c r="S506">
        <f t="shared" si="23"/>
        <v>1</v>
      </c>
    </row>
    <row r="507" spans="1:19">
      <c r="A507" t="s">
        <v>1441</v>
      </c>
      <c r="B507" t="s">
        <v>839</v>
      </c>
      <c r="C507" t="s">
        <v>1213</v>
      </c>
      <c r="D507" t="s">
        <v>1055</v>
      </c>
      <c r="E507">
        <v>8</v>
      </c>
      <c r="F507">
        <v>1</v>
      </c>
      <c r="G507">
        <v>0</v>
      </c>
      <c r="H507">
        <v>10</v>
      </c>
      <c r="I507">
        <v>17</v>
      </c>
      <c r="J507">
        <v>4</v>
      </c>
      <c r="K507">
        <v>19.3</v>
      </c>
      <c r="L507">
        <v>22</v>
      </c>
      <c r="M507">
        <v>1</v>
      </c>
      <c r="N507">
        <v>0</v>
      </c>
      <c r="O507">
        <v>0</v>
      </c>
      <c r="P507">
        <v>30.83</v>
      </c>
      <c r="Q507">
        <f t="shared" si="21"/>
        <v>1.8269629629629629</v>
      </c>
      <c r="R507">
        <f t="shared" si="22"/>
        <v>0.91348148148148145</v>
      </c>
      <c r="S507">
        <f t="shared" si="23"/>
        <v>1</v>
      </c>
    </row>
    <row r="508" spans="1:19">
      <c r="A508" t="s">
        <v>665</v>
      </c>
      <c r="B508" t="s">
        <v>667</v>
      </c>
      <c r="C508" t="s">
        <v>1213</v>
      </c>
      <c r="D508" t="s">
        <v>1048</v>
      </c>
      <c r="E508">
        <v>4</v>
      </c>
      <c r="F508">
        <v>0</v>
      </c>
      <c r="G508">
        <v>0</v>
      </c>
      <c r="H508">
        <v>5</v>
      </c>
      <c r="I508">
        <v>11</v>
      </c>
      <c r="J508">
        <v>2</v>
      </c>
      <c r="K508">
        <v>12.7</v>
      </c>
      <c r="L508">
        <v>12</v>
      </c>
      <c r="M508">
        <v>0</v>
      </c>
      <c r="N508">
        <v>0</v>
      </c>
      <c r="O508">
        <v>1</v>
      </c>
      <c r="P508">
        <v>30.67</v>
      </c>
      <c r="Q508">
        <f t="shared" si="21"/>
        <v>1.8174814814814815</v>
      </c>
      <c r="R508">
        <f t="shared" si="22"/>
        <v>0.90874074074074074</v>
      </c>
      <c r="S508">
        <f t="shared" si="23"/>
        <v>1</v>
      </c>
    </row>
    <row r="509" spans="1:19">
      <c r="A509" t="s">
        <v>789</v>
      </c>
      <c r="B509" t="s">
        <v>790</v>
      </c>
      <c r="C509" t="s">
        <v>1213</v>
      </c>
      <c r="D509" t="s">
        <v>1050</v>
      </c>
      <c r="E509">
        <v>17</v>
      </c>
      <c r="F509">
        <v>0</v>
      </c>
      <c r="G509">
        <v>0</v>
      </c>
      <c r="H509">
        <v>17</v>
      </c>
      <c r="I509">
        <v>27</v>
      </c>
      <c r="J509">
        <v>1</v>
      </c>
      <c r="K509">
        <v>24.3</v>
      </c>
      <c r="L509">
        <v>24</v>
      </c>
      <c r="M509">
        <v>1</v>
      </c>
      <c r="N509">
        <v>0</v>
      </c>
      <c r="O509">
        <v>2</v>
      </c>
      <c r="P509">
        <v>30.33</v>
      </c>
      <c r="Q509">
        <f t="shared" si="21"/>
        <v>1.7973333333333332</v>
      </c>
      <c r="R509">
        <f t="shared" si="22"/>
        <v>0.89866666666666661</v>
      </c>
      <c r="S509">
        <f t="shared" si="23"/>
        <v>1</v>
      </c>
    </row>
    <row r="510" spans="1:19">
      <c r="A510" t="s">
        <v>699</v>
      </c>
      <c r="B510" t="s">
        <v>180</v>
      </c>
      <c r="C510" t="s">
        <v>1212</v>
      </c>
      <c r="D510" t="s">
        <v>1052</v>
      </c>
      <c r="E510">
        <v>37</v>
      </c>
      <c r="F510">
        <v>0</v>
      </c>
      <c r="G510">
        <v>1</v>
      </c>
      <c r="H510">
        <v>65</v>
      </c>
      <c r="I510">
        <v>130</v>
      </c>
      <c r="J510">
        <v>0</v>
      </c>
      <c r="K510">
        <v>106.3</v>
      </c>
      <c r="L510">
        <v>43</v>
      </c>
      <c r="M510">
        <v>10</v>
      </c>
      <c r="N510">
        <v>0</v>
      </c>
      <c r="O510">
        <v>4</v>
      </c>
      <c r="P510">
        <v>29.83</v>
      </c>
      <c r="Q510">
        <f t="shared" si="21"/>
        <v>1.7677037037037036</v>
      </c>
      <c r="R510">
        <f t="shared" si="22"/>
        <v>0.88385185185185178</v>
      </c>
      <c r="S510">
        <f t="shared" si="23"/>
        <v>1</v>
      </c>
    </row>
    <row r="511" spans="1:19">
      <c r="A511" t="s">
        <v>1479</v>
      </c>
      <c r="B511" t="s">
        <v>373</v>
      </c>
      <c r="C511" t="s">
        <v>1213</v>
      </c>
      <c r="D511" t="s">
        <v>1047</v>
      </c>
      <c r="E511">
        <v>8</v>
      </c>
      <c r="F511">
        <v>0</v>
      </c>
      <c r="G511">
        <v>0</v>
      </c>
      <c r="H511">
        <v>10</v>
      </c>
      <c r="I511">
        <v>24</v>
      </c>
      <c r="J511">
        <v>0</v>
      </c>
      <c r="K511">
        <v>24.7</v>
      </c>
      <c r="L511">
        <v>20</v>
      </c>
      <c r="M511">
        <v>0</v>
      </c>
      <c r="N511">
        <v>0</v>
      </c>
      <c r="O511">
        <v>1</v>
      </c>
      <c r="P511">
        <v>29.67</v>
      </c>
      <c r="Q511">
        <f t="shared" si="21"/>
        <v>1.7582222222222224</v>
      </c>
      <c r="R511">
        <f t="shared" si="22"/>
        <v>0.87911111111111118</v>
      </c>
      <c r="S511">
        <f t="shared" si="23"/>
        <v>1</v>
      </c>
    </row>
    <row r="512" spans="1:19">
      <c r="A512" t="s">
        <v>1321</v>
      </c>
      <c r="B512" t="s">
        <v>1230</v>
      </c>
      <c r="C512" t="s">
        <v>1213</v>
      </c>
      <c r="D512" t="s">
        <v>1037</v>
      </c>
      <c r="E512">
        <v>2</v>
      </c>
      <c r="F512">
        <v>0</v>
      </c>
      <c r="G512">
        <v>0</v>
      </c>
      <c r="H512">
        <v>3</v>
      </c>
      <c r="I512">
        <v>13</v>
      </c>
      <c r="J512">
        <v>2</v>
      </c>
      <c r="K512">
        <v>15.7</v>
      </c>
      <c r="L512">
        <v>16</v>
      </c>
      <c r="M512">
        <v>0</v>
      </c>
      <c r="N512">
        <v>0</v>
      </c>
      <c r="O512">
        <v>0</v>
      </c>
      <c r="P512">
        <v>29.67</v>
      </c>
      <c r="Q512">
        <f t="shared" si="21"/>
        <v>1.7582222222222224</v>
      </c>
      <c r="R512">
        <f t="shared" si="22"/>
        <v>0.87911111111111118</v>
      </c>
      <c r="S512">
        <f t="shared" si="23"/>
        <v>1</v>
      </c>
    </row>
    <row r="513" spans="1:19">
      <c r="A513" t="s">
        <v>1674</v>
      </c>
      <c r="B513" t="s">
        <v>1675</v>
      </c>
      <c r="C513" t="s">
        <v>1213</v>
      </c>
      <c r="D513" t="s">
        <v>1048</v>
      </c>
      <c r="E513">
        <v>5</v>
      </c>
      <c r="F513">
        <v>0</v>
      </c>
      <c r="G513">
        <v>0</v>
      </c>
      <c r="H513">
        <v>4</v>
      </c>
      <c r="I513">
        <v>14</v>
      </c>
      <c r="J513">
        <v>4</v>
      </c>
      <c r="K513">
        <v>15.7</v>
      </c>
      <c r="L513">
        <v>5</v>
      </c>
      <c r="M513">
        <v>1</v>
      </c>
      <c r="N513">
        <v>0</v>
      </c>
      <c r="O513">
        <v>1</v>
      </c>
      <c r="P513">
        <v>29.67</v>
      </c>
      <c r="Q513">
        <f t="shared" si="21"/>
        <v>1.7582222222222224</v>
      </c>
      <c r="R513">
        <f t="shared" si="22"/>
        <v>0.87911111111111118</v>
      </c>
      <c r="S513">
        <f t="shared" si="23"/>
        <v>1</v>
      </c>
    </row>
    <row r="514" spans="1:19">
      <c r="A514" t="s">
        <v>3735</v>
      </c>
      <c r="B514" t="s">
        <v>580</v>
      </c>
      <c r="C514" t="s">
        <v>1213</v>
      </c>
      <c r="D514" t="s">
        <v>1052</v>
      </c>
      <c r="E514">
        <v>14</v>
      </c>
      <c r="F514">
        <v>0</v>
      </c>
      <c r="G514">
        <v>0</v>
      </c>
      <c r="H514">
        <v>17</v>
      </c>
      <c r="I514">
        <v>18</v>
      </c>
      <c r="J514">
        <v>2</v>
      </c>
      <c r="K514">
        <v>25</v>
      </c>
      <c r="L514">
        <v>24</v>
      </c>
      <c r="M514">
        <v>2</v>
      </c>
      <c r="N514">
        <v>0</v>
      </c>
      <c r="O514">
        <v>1</v>
      </c>
      <c r="P514">
        <v>29.5</v>
      </c>
      <c r="Q514">
        <f t="shared" si="21"/>
        <v>1.7481481481481482</v>
      </c>
      <c r="R514">
        <f t="shared" si="22"/>
        <v>0.87407407407407411</v>
      </c>
      <c r="S514">
        <f t="shared" si="23"/>
        <v>1</v>
      </c>
    </row>
    <row r="515" spans="1:19">
      <c r="A515" t="s">
        <v>456</v>
      </c>
      <c r="B515" t="s">
        <v>30</v>
      </c>
      <c r="C515" t="s">
        <v>1213</v>
      </c>
      <c r="D515" t="s">
        <v>1029</v>
      </c>
      <c r="E515">
        <v>18</v>
      </c>
      <c r="F515">
        <v>0</v>
      </c>
      <c r="G515">
        <v>0</v>
      </c>
      <c r="H515">
        <v>24</v>
      </c>
      <c r="I515">
        <v>44</v>
      </c>
      <c r="J515">
        <v>0</v>
      </c>
      <c r="K515">
        <v>40.299999999999997</v>
      </c>
      <c r="L515">
        <v>24</v>
      </c>
      <c r="M515">
        <v>1</v>
      </c>
      <c r="N515">
        <v>0</v>
      </c>
      <c r="O515">
        <v>2</v>
      </c>
      <c r="P515">
        <v>29.33</v>
      </c>
      <c r="Q515">
        <f t="shared" ref="Q515:Q578" si="24">P515/16.875</f>
        <v>1.7380740740740739</v>
      </c>
      <c r="R515">
        <f t="shared" ref="R515:R578" si="25">IF(P515 &gt;= 400,Q515*1.2,IF(P515 &gt; 300,Q515,IF(P515&gt;200,Q515*0.8,IF(P515&gt;100,Q515*0.6,Q515*0.5))))</f>
        <v>0.86903703703703694</v>
      </c>
      <c r="S515">
        <f t="shared" ref="S515:S578" si="26">IF(R515 &lt; 1.5,1,R515)</f>
        <v>1</v>
      </c>
    </row>
    <row r="516" spans="1:19">
      <c r="A516" t="s">
        <v>1266</v>
      </c>
      <c r="B516" t="s">
        <v>1094</v>
      </c>
      <c r="C516" t="s">
        <v>1213</v>
      </c>
      <c r="D516" t="s">
        <v>1039</v>
      </c>
      <c r="E516">
        <v>12</v>
      </c>
      <c r="F516">
        <v>0</v>
      </c>
      <c r="G516">
        <v>0</v>
      </c>
      <c r="H516">
        <v>12</v>
      </c>
      <c r="I516">
        <v>22</v>
      </c>
      <c r="J516">
        <v>1</v>
      </c>
      <c r="K516">
        <v>25</v>
      </c>
      <c r="L516">
        <v>25</v>
      </c>
      <c r="M516">
        <v>2</v>
      </c>
      <c r="N516">
        <v>0</v>
      </c>
      <c r="O516">
        <v>1</v>
      </c>
      <c r="P516">
        <v>29</v>
      </c>
      <c r="Q516">
        <f t="shared" si="24"/>
        <v>1.7185185185185186</v>
      </c>
      <c r="R516">
        <f t="shared" si="25"/>
        <v>0.85925925925925928</v>
      </c>
      <c r="S516">
        <f t="shared" si="26"/>
        <v>1</v>
      </c>
    </row>
    <row r="517" spans="1:19">
      <c r="A517" t="s">
        <v>742</v>
      </c>
      <c r="B517" t="s">
        <v>50</v>
      </c>
      <c r="C517" t="s">
        <v>1213</v>
      </c>
      <c r="D517" t="s">
        <v>1063</v>
      </c>
      <c r="E517">
        <v>15</v>
      </c>
      <c r="F517">
        <v>1</v>
      </c>
      <c r="G517">
        <v>0</v>
      </c>
      <c r="H517">
        <v>17</v>
      </c>
      <c r="I517">
        <v>30</v>
      </c>
      <c r="J517">
        <v>3</v>
      </c>
      <c r="K517">
        <v>27.3</v>
      </c>
      <c r="L517">
        <v>26</v>
      </c>
      <c r="M517">
        <v>2</v>
      </c>
      <c r="N517">
        <v>0</v>
      </c>
      <c r="O517">
        <v>1</v>
      </c>
      <c r="P517">
        <v>28.83</v>
      </c>
      <c r="Q517">
        <f t="shared" si="24"/>
        <v>1.7084444444444444</v>
      </c>
      <c r="R517">
        <f t="shared" si="25"/>
        <v>0.85422222222222222</v>
      </c>
      <c r="S517">
        <f t="shared" si="26"/>
        <v>1</v>
      </c>
    </row>
    <row r="518" spans="1:19">
      <c r="A518" t="s">
        <v>878</v>
      </c>
      <c r="B518" t="s">
        <v>879</v>
      </c>
      <c r="C518" t="s">
        <v>1212</v>
      </c>
      <c r="D518" t="s">
        <v>1035</v>
      </c>
      <c r="E518">
        <v>20</v>
      </c>
      <c r="F518">
        <v>0</v>
      </c>
      <c r="G518">
        <v>0</v>
      </c>
      <c r="H518">
        <v>26</v>
      </c>
      <c r="I518">
        <v>61</v>
      </c>
      <c r="J518">
        <v>0</v>
      </c>
      <c r="K518">
        <v>55</v>
      </c>
      <c r="L518">
        <v>32</v>
      </c>
      <c r="M518">
        <v>5</v>
      </c>
      <c r="N518">
        <v>0</v>
      </c>
      <c r="O518">
        <v>2</v>
      </c>
      <c r="P518">
        <v>28.5</v>
      </c>
      <c r="Q518">
        <f t="shared" si="24"/>
        <v>1.6888888888888889</v>
      </c>
      <c r="R518">
        <f t="shared" si="25"/>
        <v>0.84444444444444444</v>
      </c>
      <c r="S518">
        <f t="shared" si="26"/>
        <v>1</v>
      </c>
    </row>
    <row r="519" spans="1:19">
      <c r="A519" t="s">
        <v>893</v>
      </c>
      <c r="B519" t="s">
        <v>841</v>
      </c>
      <c r="C519" t="s">
        <v>1213</v>
      </c>
      <c r="D519" t="s">
        <v>1047</v>
      </c>
      <c r="E519">
        <v>17</v>
      </c>
      <c r="F519">
        <v>1</v>
      </c>
      <c r="G519">
        <v>0</v>
      </c>
      <c r="H519">
        <v>12</v>
      </c>
      <c r="I519">
        <v>20</v>
      </c>
      <c r="J519">
        <v>2</v>
      </c>
      <c r="K519">
        <v>26.3</v>
      </c>
      <c r="L519">
        <v>22</v>
      </c>
      <c r="M519">
        <v>1</v>
      </c>
      <c r="N519">
        <v>0</v>
      </c>
      <c r="O519">
        <v>1</v>
      </c>
      <c r="P519">
        <v>28.33</v>
      </c>
      <c r="Q519">
        <f t="shared" si="24"/>
        <v>1.6788148148148148</v>
      </c>
      <c r="R519">
        <f t="shared" si="25"/>
        <v>0.83940740740740738</v>
      </c>
      <c r="S519">
        <f t="shared" si="26"/>
        <v>1</v>
      </c>
    </row>
    <row r="520" spans="1:19">
      <c r="A520" t="s">
        <v>903</v>
      </c>
      <c r="B520" t="s">
        <v>263</v>
      </c>
      <c r="C520" t="s">
        <v>1212</v>
      </c>
      <c r="D520" t="s">
        <v>1063</v>
      </c>
      <c r="E520">
        <v>28</v>
      </c>
      <c r="F520">
        <v>0</v>
      </c>
      <c r="G520">
        <v>0</v>
      </c>
      <c r="H520">
        <v>42</v>
      </c>
      <c r="I520">
        <v>76</v>
      </c>
      <c r="J520">
        <v>0</v>
      </c>
      <c r="K520">
        <v>65.3</v>
      </c>
      <c r="L520">
        <v>48</v>
      </c>
      <c r="M520">
        <v>6</v>
      </c>
      <c r="N520">
        <v>0</v>
      </c>
      <c r="O520">
        <v>2</v>
      </c>
      <c r="P520">
        <v>28.33</v>
      </c>
      <c r="Q520">
        <f t="shared" si="24"/>
        <v>1.6788148148148148</v>
      </c>
      <c r="R520">
        <f t="shared" si="25"/>
        <v>0.83940740740740738</v>
      </c>
      <c r="S520">
        <f t="shared" si="26"/>
        <v>1</v>
      </c>
    </row>
    <row r="521" spans="1:19">
      <c r="A521" t="s">
        <v>267</v>
      </c>
      <c r="B521" t="s">
        <v>498</v>
      </c>
      <c r="C521" t="s">
        <v>1213</v>
      </c>
      <c r="D521" t="s">
        <v>1045</v>
      </c>
      <c r="E521">
        <v>4</v>
      </c>
      <c r="F521">
        <v>0</v>
      </c>
      <c r="G521">
        <v>0</v>
      </c>
      <c r="H521">
        <v>8</v>
      </c>
      <c r="I521">
        <v>14</v>
      </c>
      <c r="J521">
        <v>0</v>
      </c>
      <c r="K521">
        <v>13.3</v>
      </c>
      <c r="L521">
        <v>10</v>
      </c>
      <c r="M521">
        <v>0</v>
      </c>
      <c r="N521">
        <v>0</v>
      </c>
      <c r="O521">
        <v>2</v>
      </c>
      <c r="P521">
        <v>28.33</v>
      </c>
      <c r="Q521">
        <f t="shared" si="24"/>
        <v>1.6788148148148148</v>
      </c>
      <c r="R521">
        <f t="shared" si="25"/>
        <v>0.83940740740740738</v>
      </c>
      <c r="S521">
        <f t="shared" si="26"/>
        <v>1</v>
      </c>
    </row>
    <row r="522" spans="1:19">
      <c r="A522" t="s">
        <v>286</v>
      </c>
      <c r="B522" t="s">
        <v>1966</v>
      </c>
      <c r="C522" t="s">
        <v>1213</v>
      </c>
      <c r="D522" t="s">
        <v>1033</v>
      </c>
      <c r="E522">
        <v>6</v>
      </c>
      <c r="F522">
        <v>0</v>
      </c>
      <c r="G522">
        <v>0</v>
      </c>
      <c r="H522">
        <v>16</v>
      </c>
      <c r="I522">
        <v>27</v>
      </c>
      <c r="J522">
        <v>3</v>
      </c>
      <c r="K522">
        <v>17.7</v>
      </c>
      <c r="L522">
        <v>19</v>
      </c>
      <c r="M522">
        <v>1</v>
      </c>
      <c r="N522">
        <v>0</v>
      </c>
      <c r="O522">
        <v>1</v>
      </c>
      <c r="P522">
        <v>28.17</v>
      </c>
      <c r="Q522">
        <f t="shared" si="24"/>
        <v>1.6693333333333333</v>
      </c>
      <c r="R522">
        <f t="shared" si="25"/>
        <v>0.83466666666666667</v>
      </c>
      <c r="S522">
        <f t="shared" si="26"/>
        <v>1</v>
      </c>
    </row>
    <row r="523" spans="1:19">
      <c r="A523" t="s">
        <v>1287</v>
      </c>
      <c r="B523" t="s">
        <v>805</v>
      </c>
      <c r="C523" t="s">
        <v>1213</v>
      </c>
      <c r="D523" t="s">
        <v>1037</v>
      </c>
      <c r="E523">
        <v>15</v>
      </c>
      <c r="F523">
        <v>0</v>
      </c>
      <c r="G523">
        <v>0</v>
      </c>
      <c r="H523">
        <v>14</v>
      </c>
      <c r="I523">
        <v>31</v>
      </c>
      <c r="J523">
        <v>0</v>
      </c>
      <c r="K523">
        <v>35.299999999999997</v>
      </c>
      <c r="L523">
        <v>26</v>
      </c>
      <c r="M523">
        <v>2</v>
      </c>
      <c r="N523">
        <v>0</v>
      </c>
      <c r="O523">
        <v>1</v>
      </c>
      <c r="P523">
        <v>27.83</v>
      </c>
      <c r="Q523">
        <f t="shared" si="24"/>
        <v>1.6491851851851851</v>
      </c>
      <c r="R523">
        <f t="shared" si="25"/>
        <v>0.82459259259259254</v>
      </c>
      <c r="S523">
        <f t="shared" si="26"/>
        <v>1</v>
      </c>
    </row>
    <row r="524" spans="1:19">
      <c r="A524" t="s">
        <v>1454</v>
      </c>
      <c r="B524" t="s">
        <v>288</v>
      </c>
      <c r="C524" t="s">
        <v>1212</v>
      </c>
      <c r="D524" t="s">
        <v>1053</v>
      </c>
      <c r="E524">
        <v>10</v>
      </c>
      <c r="F524">
        <v>0</v>
      </c>
      <c r="G524">
        <v>0</v>
      </c>
      <c r="H524">
        <v>20</v>
      </c>
      <c r="I524">
        <v>41</v>
      </c>
      <c r="J524">
        <v>0</v>
      </c>
      <c r="K524">
        <v>33.700000000000003</v>
      </c>
      <c r="L524">
        <v>30</v>
      </c>
      <c r="M524">
        <v>2</v>
      </c>
      <c r="N524">
        <v>0</v>
      </c>
      <c r="O524">
        <v>1</v>
      </c>
      <c r="P524">
        <v>27.17</v>
      </c>
      <c r="Q524">
        <f t="shared" si="24"/>
        <v>1.6100740740740742</v>
      </c>
      <c r="R524">
        <f t="shared" si="25"/>
        <v>0.80503703703703711</v>
      </c>
      <c r="S524">
        <f t="shared" si="26"/>
        <v>1</v>
      </c>
    </row>
    <row r="525" spans="1:19">
      <c r="A525" t="s">
        <v>808</v>
      </c>
      <c r="B525" t="s">
        <v>101</v>
      </c>
      <c r="C525" t="s">
        <v>1213</v>
      </c>
      <c r="D525" t="s">
        <v>1029</v>
      </c>
      <c r="E525">
        <v>8</v>
      </c>
      <c r="F525">
        <v>0</v>
      </c>
      <c r="G525">
        <v>0</v>
      </c>
      <c r="H525">
        <v>5</v>
      </c>
      <c r="I525">
        <v>10</v>
      </c>
      <c r="J525">
        <v>1</v>
      </c>
      <c r="K525">
        <v>11.3</v>
      </c>
      <c r="L525">
        <v>10</v>
      </c>
      <c r="M525">
        <v>0</v>
      </c>
      <c r="N525">
        <v>1</v>
      </c>
      <c r="O525">
        <v>1</v>
      </c>
      <c r="P525">
        <v>26.83</v>
      </c>
      <c r="Q525">
        <f t="shared" si="24"/>
        <v>1.5899259259259257</v>
      </c>
      <c r="R525">
        <f t="shared" si="25"/>
        <v>0.79496296296296287</v>
      </c>
      <c r="S525">
        <f t="shared" si="26"/>
        <v>1</v>
      </c>
    </row>
    <row r="526" spans="1:19">
      <c r="A526" t="s">
        <v>1466</v>
      </c>
      <c r="B526" t="s">
        <v>1087</v>
      </c>
      <c r="C526" t="s">
        <v>1212</v>
      </c>
      <c r="D526" t="s">
        <v>1031</v>
      </c>
      <c r="E526">
        <v>20</v>
      </c>
      <c r="F526">
        <v>0</v>
      </c>
      <c r="G526">
        <v>0</v>
      </c>
      <c r="H526">
        <v>32</v>
      </c>
      <c r="I526">
        <v>57</v>
      </c>
      <c r="J526">
        <v>1</v>
      </c>
      <c r="K526">
        <v>54.3</v>
      </c>
      <c r="L526">
        <v>38</v>
      </c>
      <c r="M526">
        <v>5</v>
      </c>
      <c r="N526">
        <v>0</v>
      </c>
      <c r="O526">
        <v>1</v>
      </c>
      <c r="P526">
        <v>26.83</v>
      </c>
      <c r="Q526">
        <f t="shared" si="24"/>
        <v>1.5899259259259257</v>
      </c>
      <c r="R526">
        <f t="shared" si="25"/>
        <v>0.79496296296296287</v>
      </c>
      <c r="S526">
        <f t="shared" si="26"/>
        <v>1</v>
      </c>
    </row>
    <row r="527" spans="1:19">
      <c r="A527" t="s">
        <v>723</v>
      </c>
      <c r="B527" t="s">
        <v>85</v>
      </c>
      <c r="C527" t="s">
        <v>1212</v>
      </c>
      <c r="D527" t="s">
        <v>1040</v>
      </c>
      <c r="E527">
        <v>36</v>
      </c>
      <c r="F527">
        <v>0</v>
      </c>
      <c r="G527">
        <v>0</v>
      </c>
      <c r="H527">
        <v>33</v>
      </c>
      <c r="I527">
        <v>57</v>
      </c>
      <c r="J527">
        <v>0</v>
      </c>
      <c r="K527">
        <v>55.7</v>
      </c>
      <c r="L527">
        <v>37</v>
      </c>
      <c r="M527">
        <v>5</v>
      </c>
      <c r="N527">
        <v>0</v>
      </c>
      <c r="O527">
        <v>3</v>
      </c>
      <c r="P527">
        <v>26.67</v>
      </c>
      <c r="Q527">
        <f t="shared" si="24"/>
        <v>1.5804444444444445</v>
      </c>
      <c r="R527">
        <f t="shared" si="25"/>
        <v>0.79022222222222227</v>
      </c>
      <c r="S527">
        <f t="shared" si="26"/>
        <v>1</v>
      </c>
    </row>
    <row r="528" spans="1:19">
      <c r="A528" t="s">
        <v>1178</v>
      </c>
      <c r="B528" t="s">
        <v>50</v>
      </c>
      <c r="C528" t="s">
        <v>1213</v>
      </c>
      <c r="D528" t="s">
        <v>1060</v>
      </c>
      <c r="E528">
        <v>16</v>
      </c>
      <c r="F528">
        <v>1</v>
      </c>
      <c r="G528">
        <v>0</v>
      </c>
      <c r="H528">
        <v>21</v>
      </c>
      <c r="I528">
        <v>41</v>
      </c>
      <c r="J528">
        <v>1</v>
      </c>
      <c r="K528">
        <v>36.700000000000003</v>
      </c>
      <c r="L528">
        <v>18</v>
      </c>
      <c r="M528">
        <v>1</v>
      </c>
      <c r="N528">
        <v>0</v>
      </c>
      <c r="O528">
        <v>2</v>
      </c>
      <c r="P528">
        <v>26.67</v>
      </c>
      <c r="Q528">
        <f t="shared" si="24"/>
        <v>1.5804444444444445</v>
      </c>
      <c r="R528">
        <f t="shared" si="25"/>
        <v>0.79022222222222227</v>
      </c>
      <c r="S528">
        <f t="shared" si="26"/>
        <v>1</v>
      </c>
    </row>
    <row r="529" spans="1:19">
      <c r="A529" t="s">
        <v>1248</v>
      </c>
      <c r="B529" t="s">
        <v>194</v>
      </c>
      <c r="C529" t="s">
        <v>1213</v>
      </c>
      <c r="D529" t="s">
        <v>1038</v>
      </c>
      <c r="E529">
        <v>9</v>
      </c>
      <c r="F529">
        <v>1</v>
      </c>
      <c r="G529">
        <v>0</v>
      </c>
      <c r="H529">
        <v>17</v>
      </c>
      <c r="I529">
        <v>37</v>
      </c>
      <c r="J529">
        <v>3</v>
      </c>
      <c r="K529">
        <v>28.7</v>
      </c>
      <c r="L529">
        <v>20</v>
      </c>
      <c r="M529">
        <v>2</v>
      </c>
      <c r="N529">
        <v>0</v>
      </c>
      <c r="O529">
        <v>1</v>
      </c>
      <c r="P529">
        <v>26.67</v>
      </c>
      <c r="Q529">
        <f t="shared" si="24"/>
        <v>1.5804444444444445</v>
      </c>
      <c r="R529">
        <f t="shared" si="25"/>
        <v>0.79022222222222227</v>
      </c>
      <c r="S529">
        <f t="shared" si="26"/>
        <v>1</v>
      </c>
    </row>
    <row r="530" spans="1:19">
      <c r="A530" t="s">
        <v>1444</v>
      </c>
      <c r="B530" t="s">
        <v>230</v>
      </c>
      <c r="C530" t="s">
        <v>1213</v>
      </c>
      <c r="D530" t="s">
        <v>1053</v>
      </c>
      <c r="E530">
        <v>10</v>
      </c>
      <c r="F530">
        <v>0</v>
      </c>
      <c r="G530">
        <v>0</v>
      </c>
      <c r="H530">
        <v>12</v>
      </c>
      <c r="I530">
        <v>15</v>
      </c>
      <c r="J530">
        <v>1</v>
      </c>
      <c r="K530">
        <v>18</v>
      </c>
      <c r="L530">
        <v>18</v>
      </c>
      <c r="M530">
        <v>0</v>
      </c>
      <c r="N530">
        <v>0</v>
      </c>
      <c r="O530">
        <v>1</v>
      </c>
      <c r="P530">
        <v>26.5</v>
      </c>
      <c r="Q530">
        <f t="shared" si="24"/>
        <v>1.5703703703703704</v>
      </c>
      <c r="R530">
        <f t="shared" si="25"/>
        <v>0.78518518518518521</v>
      </c>
      <c r="S530">
        <f t="shared" si="26"/>
        <v>1</v>
      </c>
    </row>
    <row r="531" spans="1:19">
      <c r="A531" t="s">
        <v>781</v>
      </c>
      <c r="B531" t="s">
        <v>191</v>
      </c>
      <c r="C531" t="s">
        <v>1213</v>
      </c>
      <c r="D531" t="s">
        <v>1050</v>
      </c>
      <c r="E531">
        <v>14</v>
      </c>
      <c r="F531">
        <v>1</v>
      </c>
      <c r="G531">
        <v>0</v>
      </c>
      <c r="H531">
        <v>17</v>
      </c>
      <c r="I531">
        <v>44</v>
      </c>
      <c r="J531">
        <v>2</v>
      </c>
      <c r="K531">
        <v>39</v>
      </c>
      <c r="L531">
        <v>25</v>
      </c>
      <c r="M531">
        <v>3</v>
      </c>
      <c r="N531">
        <v>0</v>
      </c>
      <c r="O531">
        <v>1</v>
      </c>
      <c r="P531">
        <v>26.5</v>
      </c>
      <c r="Q531">
        <f t="shared" si="24"/>
        <v>1.5703703703703704</v>
      </c>
      <c r="R531">
        <f t="shared" si="25"/>
        <v>0.78518518518518521</v>
      </c>
      <c r="S531">
        <f t="shared" si="26"/>
        <v>1</v>
      </c>
    </row>
    <row r="532" spans="1:19">
      <c r="A532" t="s">
        <v>335</v>
      </c>
      <c r="B532" t="s">
        <v>81</v>
      </c>
      <c r="C532" t="s">
        <v>1212</v>
      </c>
      <c r="D532" t="s">
        <v>1046</v>
      </c>
      <c r="E532">
        <v>10</v>
      </c>
      <c r="F532">
        <v>0</v>
      </c>
      <c r="G532">
        <v>0</v>
      </c>
      <c r="H532">
        <v>20</v>
      </c>
      <c r="I532">
        <v>39</v>
      </c>
      <c r="J532">
        <v>0</v>
      </c>
      <c r="K532">
        <v>29</v>
      </c>
      <c r="L532">
        <v>26</v>
      </c>
      <c r="M532">
        <v>3</v>
      </c>
      <c r="N532">
        <v>0</v>
      </c>
      <c r="O532">
        <v>2</v>
      </c>
      <c r="P532">
        <v>26.5</v>
      </c>
      <c r="Q532">
        <f t="shared" si="24"/>
        <v>1.5703703703703704</v>
      </c>
      <c r="R532">
        <f t="shared" si="25"/>
        <v>0.78518518518518521</v>
      </c>
      <c r="S532">
        <f t="shared" si="26"/>
        <v>1</v>
      </c>
    </row>
    <row r="533" spans="1:19">
      <c r="A533" t="s">
        <v>1414</v>
      </c>
      <c r="B533" t="s">
        <v>1539</v>
      </c>
      <c r="C533" t="s">
        <v>1213</v>
      </c>
      <c r="D533" t="s">
        <v>1042</v>
      </c>
      <c r="E533">
        <v>10</v>
      </c>
      <c r="F533">
        <v>0</v>
      </c>
      <c r="G533">
        <v>0</v>
      </c>
      <c r="H533">
        <v>17</v>
      </c>
      <c r="I533">
        <v>38</v>
      </c>
      <c r="J533">
        <v>0</v>
      </c>
      <c r="K533">
        <v>37.700000000000003</v>
      </c>
      <c r="L533">
        <v>22</v>
      </c>
      <c r="M533">
        <v>2</v>
      </c>
      <c r="N533">
        <v>0</v>
      </c>
      <c r="O533">
        <v>1</v>
      </c>
      <c r="P533">
        <v>26.17</v>
      </c>
      <c r="Q533">
        <f t="shared" si="24"/>
        <v>1.5508148148148149</v>
      </c>
      <c r="R533">
        <f t="shared" si="25"/>
        <v>0.77540740740740743</v>
      </c>
      <c r="S533">
        <f t="shared" si="26"/>
        <v>1</v>
      </c>
    </row>
    <row r="534" spans="1:19">
      <c r="A534" t="s">
        <v>176</v>
      </c>
      <c r="B534" t="s">
        <v>3736</v>
      </c>
      <c r="C534" t="s">
        <v>1213</v>
      </c>
      <c r="D534" t="s">
        <v>1045</v>
      </c>
      <c r="E534">
        <v>29</v>
      </c>
      <c r="F534">
        <v>1</v>
      </c>
      <c r="G534">
        <v>0</v>
      </c>
      <c r="H534">
        <v>37</v>
      </c>
      <c r="I534">
        <v>65</v>
      </c>
      <c r="J534">
        <v>0</v>
      </c>
      <c r="K534">
        <v>55</v>
      </c>
      <c r="L534">
        <v>46</v>
      </c>
      <c r="M534">
        <v>1</v>
      </c>
      <c r="N534">
        <v>0</v>
      </c>
      <c r="O534">
        <v>1</v>
      </c>
      <c r="P534">
        <v>26</v>
      </c>
      <c r="Q534">
        <f t="shared" si="24"/>
        <v>1.5407407407407407</v>
      </c>
      <c r="R534">
        <f t="shared" si="25"/>
        <v>0.77037037037037037</v>
      </c>
      <c r="S534">
        <f t="shared" si="26"/>
        <v>1</v>
      </c>
    </row>
    <row r="535" spans="1:19">
      <c r="A535" t="s">
        <v>574</v>
      </c>
      <c r="B535" t="s">
        <v>70</v>
      </c>
      <c r="C535" t="s">
        <v>1213</v>
      </c>
      <c r="D535" t="s">
        <v>1048</v>
      </c>
      <c r="E535">
        <v>12</v>
      </c>
      <c r="F535">
        <v>0</v>
      </c>
      <c r="G535">
        <v>0</v>
      </c>
      <c r="H535">
        <v>15</v>
      </c>
      <c r="I535">
        <v>24</v>
      </c>
      <c r="J535">
        <v>0</v>
      </c>
      <c r="K535">
        <v>22.3</v>
      </c>
      <c r="L535">
        <v>18</v>
      </c>
      <c r="M535">
        <v>1</v>
      </c>
      <c r="N535">
        <v>0</v>
      </c>
      <c r="O535">
        <v>2</v>
      </c>
      <c r="P535">
        <v>25.83</v>
      </c>
      <c r="Q535">
        <f t="shared" si="24"/>
        <v>1.5306666666666666</v>
      </c>
      <c r="R535">
        <f t="shared" si="25"/>
        <v>0.76533333333333331</v>
      </c>
      <c r="S535">
        <f t="shared" si="26"/>
        <v>1</v>
      </c>
    </row>
    <row r="536" spans="1:19">
      <c r="A536" t="s">
        <v>3737</v>
      </c>
      <c r="B536" t="s">
        <v>3738</v>
      </c>
      <c r="C536" t="s">
        <v>1213</v>
      </c>
      <c r="D536" t="s">
        <v>1036</v>
      </c>
      <c r="E536">
        <v>7</v>
      </c>
      <c r="F536">
        <v>0</v>
      </c>
      <c r="G536">
        <v>0</v>
      </c>
      <c r="H536">
        <v>11</v>
      </c>
      <c r="I536">
        <v>18</v>
      </c>
      <c r="J536">
        <v>4</v>
      </c>
      <c r="K536">
        <v>19.3</v>
      </c>
      <c r="L536">
        <v>11</v>
      </c>
      <c r="M536">
        <v>3</v>
      </c>
      <c r="N536">
        <v>0</v>
      </c>
      <c r="O536">
        <v>1</v>
      </c>
      <c r="P536">
        <v>25.83</v>
      </c>
      <c r="Q536">
        <f t="shared" si="24"/>
        <v>1.5306666666666666</v>
      </c>
      <c r="R536">
        <f t="shared" si="25"/>
        <v>0.76533333333333331</v>
      </c>
      <c r="S536">
        <f t="shared" si="26"/>
        <v>1</v>
      </c>
    </row>
    <row r="537" spans="1:19">
      <c r="A537" t="s">
        <v>728</v>
      </c>
      <c r="B537" t="s">
        <v>876</v>
      </c>
      <c r="C537" t="s">
        <v>1213</v>
      </c>
      <c r="D537" t="s">
        <v>1045</v>
      </c>
      <c r="E537">
        <v>4</v>
      </c>
      <c r="F537">
        <v>0</v>
      </c>
      <c r="G537">
        <v>0</v>
      </c>
      <c r="H537">
        <v>3</v>
      </c>
      <c r="I537">
        <v>8</v>
      </c>
      <c r="J537">
        <v>2</v>
      </c>
      <c r="K537">
        <v>9.3000000000000007</v>
      </c>
      <c r="L537">
        <v>8</v>
      </c>
      <c r="M537">
        <v>0</v>
      </c>
      <c r="N537">
        <v>0</v>
      </c>
      <c r="O537">
        <v>1</v>
      </c>
      <c r="P537">
        <v>25.83</v>
      </c>
      <c r="Q537">
        <f t="shared" si="24"/>
        <v>1.5306666666666666</v>
      </c>
      <c r="R537">
        <f t="shared" si="25"/>
        <v>0.76533333333333331</v>
      </c>
      <c r="S537">
        <f t="shared" si="26"/>
        <v>1</v>
      </c>
    </row>
    <row r="538" spans="1:19">
      <c r="A538" t="s">
        <v>1656</v>
      </c>
      <c r="B538" t="s">
        <v>519</v>
      </c>
      <c r="C538" t="s">
        <v>1213</v>
      </c>
      <c r="D538" t="s">
        <v>1035</v>
      </c>
      <c r="E538">
        <v>8</v>
      </c>
      <c r="F538">
        <v>0</v>
      </c>
      <c r="G538">
        <v>0</v>
      </c>
      <c r="H538">
        <v>6</v>
      </c>
      <c r="I538">
        <v>9</v>
      </c>
      <c r="J538">
        <v>3</v>
      </c>
      <c r="K538">
        <v>10.3</v>
      </c>
      <c r="L538">
        <v>9</v>
      </c>
      <c r="M538">
        <v>0</v>
      </c>
      <c r="N538">
        <v>0</v>
      </c>
      <c r="O538">
        <v>1</v>
      </c>
      <c r="P538">
        <v>25.83</v>
      </c>
      <c r="Q538">
        <f t="shared" si="24"/>
        <v>1.5306666666666666</v>
      </c>
      <c r="R538">
        <f t="shared" si="25"/>
        <v>0.76533333333333331</v>
      </c>
      <c r="S538">
        <f t="shared" si="26"/>
        <v>1</v>
      </c>
    </row>
    <row r="539" spans="1:19">
      <c r="A539" t="s">
        <v>926</v>
      </c>
      <c r="B539" t="s">
        <v>191</v>
      </c>
      <c r="C539" t="s">
        <v>1213</v>
      </c>
      <c r="D539" t="s">
        <v>1060</v>
      </c>
      <c r="E539">
        <v>14</v>
      </c>
      <c r="F539">
        <v>0</v>
      </c>
      <c r="G539">
        <v>0</v>
      </c>
      <c r="H539">
        <v>12</v>
      </c>
      <c r="I539">
        <v>20</v>
      </c>
      <c r="J539">
        <v>2</v>
      </c>
      <c r="K539">
        <v>22.7</v>
      </c>
      <c r="L539">
        <v>18</v>
      </c>
      <c r="M539">
        <v>1</v>
      </c>
      <c r="N539">
        <v>0</v>
      </c>
      <c r="O539">
        <v>1</v>
      </c>
      <c r="P539">
        <v>25.67</v>
      </c>
      <c r="Q539">
        <f t="shared" si="24"/>
        <v>1.5211851851851852</v>
      </c>
      <c r="R539">
        <f t="shared" si="25"/>
        <v>0.7605925925925926</v>
      </c>
      <c r="S539">
        <f t="shared" si="26"/>
        <v>1</v>
      </c>
    </row>
    <row r="540" spans="1:19">
      <c r="A540" t="s">
        <v>802</v>
      </c>
      <c r="B540" t="s">
        <v>168</v>
      </c>
      <c r="C540" t="s">
        <v>1212</v>
      </c>
      <c r="D540" t="s">
        <v>1053</v>
      </c>
      <c r="E540">
        <v>27</v>
      </c>
      <c r="F540">
        <v>0</v>
      </c>
      <c r="G540">
        <v>0</v>
      </c>
      <c r="H540">
        <v>29</v>
      </c>
      <c r="I540">
        <v>54</v>
      </c>
      <c r="J540">
        <v>0</v>
      </c>
      <c r="K540">
        <v>55</v>
      </c>
      <c r="L540">
        <v>31</v>
      </c>
      <c r="M540">
        <v>4</v>
      </c>
      <c r="N540">
        <v>0</v>
      </c>
      <c r="O540">
        <v>2</v>
      </c>
      <c r="P540">
        <v>25.5</v>
      </c>
      <c r="Q540">
        <f t="shared" si="24"/>
        <v>1.5111111111111111</v>
      </c>
      <c r="R540">
        <f t="shared" si="25"/>
        <v>0.75555555555555554</v>
      </c>
      <c r="S540">
        <f t="shared" si="26"/>
        <v>1</v>
      </c>
    </row>
    <row r="541" spans="1:19">
      <c r="A541" t="s">
        <v>1483</v>
      </c>
      <c r="B541" t="s">
        <v>67</v>
      </c>
      <c r="C541" t="s">
        <v>1213</v>
      </c>
      <c r="D541" t="s">
        <v>1050</v>
      </c>
      <c r="E541">
        <v>12</v>
      </c>
      <c r="F541">
        <v>1</v>
      </c>
      <c r="G541">
        <v>0</v>
      </c>
      <c r="H541">
        <v>7</v>
      </c>
      <c r="I541">
        <v>14</v>
      </c>
      <c r="J541">
        <v>4</v>
      </c>
      <c r="K541">
        <v>20</v>
      </c>
      <c r="L541">
        <v>20</v>
      </c>
      <c r="M541">
        <v>2</v>
      </c>
      <c r="N541">
        <v>0</v>
      </c>
      <c r="O541">
        <v>0</v>
      </c>
      <c r="P541">
        <v>25.5</v>
      </c>
      <c r="Q541">
        <f t="shared" si="24"/>
        <v>1.5111111111111111</v>
      </c>
      <c r="R541">
        <f t="shared" si="25"/>
        <v>0.75555555555555554</v>
      </c>
      <c r="S541">
        <f t="shared" si="26"/>
        <v>1</v>
      </c>
    </row>
    <row r="542" spans="1:19">
      <c r="A542" t="s">
        <v>1312</v>
      </c>
      <c r="B542" t="s">
        <v>67</v>
      </c>
      <c r="C542" t="s">
        <v>1213</v>
      </c>
      <c r="D542" t="s">
        <v>1031</v>
      </c>
      <c r="E542">
        <v>7</v>
      </c>
      <c r="F542">
        <v>0</v>
      </c>
      <c r="G542">
        <v>0</v>
      </c>
      <c r="H542">
        <v>9</v>
      </c>
      <c r="I542">
        <v>16</v>
      </c>
      <c r="J542">
        <v>3</v>
      </c>
      <c r="K542">
        <v>16.7</v>
      </c>
      <c r="L542">
        <v>19</v>
      </c>
      <c r="M542">
        <v>1</v>
      </c>
      <c r="N542">
        <v>0</v>
      </c>
      <c r="O542">
        <v>0</v>
      </c>
      <c r="P542">
        <v>25.17</v>
      </c>
      <c r="Q542">
        <f t="shared" si="24"/>
        <v>1.4915555555555557</v>
      </c>
      <c r="R542">
        <f t="shared" si="25"/>
        <v>0.74577777777777787</v>
      </c>
      <c r="S542">
        <f t="shared" si="26"/>
        <v>1</v>
      </c>
    </row>
    <row r="543" spans="1:19">
      <c r="A543" t="s">
        <v>717</v>
      </c>
      <c r="B543" t="s">
        <v>219</v>
      </c>
      <c r="C543" t="s">
        <v>1213</v>
      </c>
      <c r="D543" t="s">
        <v>1042</v>
      </c>
      <c r="E543">
        <v>12</v>
      </c>
      <c r="F543">
        <v>0</v>
      </c>
      <c r="G543">
        <v>0</v>
      </c>
      <c r="H543">
        <v>14</v>
      </c>
      <c r="I543">
        <v>31</v>
      </c>
      <c r="J543">
        <v>1</v>
      </c>
      <c r="K543">
        <v>26.7</v>
      </c>
      <c r="L543">
        <v>12</v>
      </c>
      <c r="M543">
        <v>1</v>
      </c>
      <c r="N543">
        <v>0</v>
      </c>
      <c r="O543">
        <v>2</v>
      </c>
      <c r="P543">
        <v>25.17</v>
      </c>
      <c r="Q543">
        <f t="shared" si="24"/>
        <v>1.4915555555555557</v>
      </c>
      <c r="R543">
        <f t="shared" si="25"/>
        <v>0.74577777777777787</v>
      </c>
      <c r="S543">
        <f t="shared" si="26"/>
        <v>1</v>
      </c>
    </row>
    <row r="544" spans="1:19">
      <c r="A544" t="s">
        <v>1250</v>
      </c>
      <c r="B544" t="s">
        <v>401</v>
      </c>
      <c r="C544" t="s">
        <v>1213</v>
      </c>
      <c r="D544" t="s">
        <v>1028</v>
      </c>
      <c r="E544">
        <v>13</v>
      </c>
      <c r="F544">
        <v>0</v>
      </c>
      <c r="G544">
        <v>0</v>
      </c>
      <c r="H544">
        <v>17</v>
      </c>
      <c r="I544">
        <v>33</v>
      </c>
      <c r="J544">
        <v>0</v>
      </c>
      <c r="K544">
        <v>31</v>
      </c>
      <c r="L544">
        <v>18</v>
      </c>
      <c r="M544">
        <v>2</v>
      </c>
      <c r="N544">
        <v>0</v>
      </c>
      <c r="O544">
        <v>2</v>
      </c>
      <c r="P544">
        <v>25</v>
      </c>
      <c r="Q544">
        <f t="shared" si="24"/>
        <v>1.4814814814814814</v>
      </c>
      <c r="R544">
        <f t="shared" si="25"/>
        <v>0.7407407407407407</v>
      </c>
      <c r="S544">
        <f t="shared" si="26"/>
        <v>1</v>
      </c>
    </row>
    <row r="545" spans="1:19">
      <c r="A545" t="s">
        <v>861</v>
      </c>
      <c r="B545" t="s">
        <v>85</v>
      </c>
      <c r="C545" t="s">
        <v>1213</v>
      </c>
      <c r="D545" t="s">
        <v>1039</v>
      </c>
      <c r="E545">
        <v>7</v>
      </c>
      <c r="F545">
        <v>0</v>
      </c>
      <c r="G545">
        <v>0</v>
      </c>
      <c r="H545">
        <v>9</v>
      </c>
      <c r="I545">
        <v>21</v>
      </c>
      <c r="J545">
        <v>2</v>
      </c>
      <c r="K545">
        <v>20</v>
      </c>
      <c r="L545">
        <v>12</v>
      </c>
      <c r="M545">
        <v>1</v>
      </c>
      <c r="N545">
        <v>0</v>
      </c>
      <c r="O545">
        <v>1</v>
      </c>
      <c r="P545">
        <v>25</v>
      </c>
      <c r="Q545">
        <f t="shared" si="24"/>
        <v>1.4814814814814814</v>
      </c>
      <c r="R545">
        <f t="shared" si="25"/>
        <v>0.7407407407407407</v>
      </c>
      <c r="S545">
        <f t="shared" si="26"/>
        <v>1</v>
      </c>
    </row>
    <row r="546" spans="1:19">
      <c r="A546" t="s">
        <v>1469</v>
      </c>
      <c r="B546" t="s">
        <v>392</v>
      </c>
      <c r="C546" t="s">
        <v>1213</v>
      </c>
      <c r="D546" t="s">
        <v>1030</v>
      </c>
      <c r="E546">
        <v>9</v>
      </c>
      <c r="F546">
        <v>0</v>
      </c>
      <c r="G546">
        <v>0</v>
      </c>
      <c r="H546">
        <v>11</v>
      </c>
      <c r="I546">
        <v>22</v>
      </c>
      <c r="J546">
        <v>6</v>
      </c>
      <c r="K546">
        <v>18.3</v>
      </c>
      <c r="L546">
        <v>14</v>
      </c>
      <c r="M546">
        <v>2</v>
      </c>
      <c r="N546">
        <v>0</v>
      </c>
      <c r="O546">
        <v>0</v>
      </c>
      <c r="P546">
        <v>24.83</v>
      </c>
      <c r="Q546">
        <f t="shared" si="24"/>
        <v>1.4714074074074073</v>
      </c>
      <c r="R546">
        <f t="shared" si="25"/>
        <v>0.73570370370370364</v>
      </c>
      <c r="S546">
        <f t="shared" si="26"/>
        <v>1</v>
      </c>
    </row>
    <row r="547" spans="1:19">
      <c r="A547" t="s">
        <v>1292</v>
      </c>
      <c r="B547" t="s">
        <v>118</v>
      </c>
      <c r="C547" t="s">
        <v>1213</v>
      </c>
      <c r="D547" t="s">
        <v>1047</v>
      </c>
      <c r="E547">
        <v>12</v>
      </c>
      <c r="F547">
        <v>1</v>
      </c>
      <c r="G547">
        <v>0</v>
      </c>
      <c r="H547">
        <v>6</v>
      </c>
      <c r="I547">
        <v>12</v>
      </c>
      <c r="J547">
        <v>2</v>
      </c>
      <c r="K547">
        <v>17.7</v>
      </c>
      <c r="L547">
        <v>15</v>
      </c>
      <c r="M547">
        <v>1</v>
      </c>
      <c r="N547">
        <v>0</v>
      </c>
      <c r="O547">
        <v>1</v>
      </c>
      <c r="P547">
        <v>24.67</v>
      </c>
      <c r="Q547">
        <f t="shared" si="24"/>
        <v>1.4619259259259261</v>
      </c>
      <c r="R547">
        <f t="shared" si="25"/>
        <v>0.73096296296296304</v>
      </c>
      <c r="S547">
        <f t="shared" si="26"/>
        <v>1</v>
      </c>
    </row>
    <row r="548" spans="1:19">
      <c r="A548" t="s">
        <v>3739</v>
      </c>
      <c r="B548" t="s">
        <v>356</v>
      </c>
      <c r="C548" t="s">
        <v>1212</v>
      </c>
      <c r="D548" t="s">
        <v>1038</v>
      </c>
      <c r="E548">
        <v>12</v>
      </c>
      <c r="F548">
        <v>0</v>
      </c>
      <c r="G548">
        <v>0</v>
      </c>
      <c r="H548">
        <v>18</v>
      </c>
      <c r="I548">
        <v>37</v>
      </c>
      <c r="J548">
        <v>0</v>
      </c>
      <c r="K548">
        <v>35</v>
      </c>
      <c r="L548">
        <v>25</v>
      </c>
      <c r="M548">
        <v>2</v>
      </c>
      <c r="N548">
        <v>0</v>
      </c>
      <c r="O548">
        <v>1</v>
      </c>
      <c r="P548">
        <v>24.5</v>
      </c>
      <c r="Q548">
        <f t="shared" si="24"/>
        <v>1.4518518518518519</v>
      </c>
      <c r="R548">
        <f t="shared" si="25"/>
        <v>0.72592592592592597</v>
      </c>
      <c r="S548">
        <f t="shared" si="26"/>
        <v>1</v>
      </c>
    </row>
    <row r="549" spans="1:19">
      <c r="A549" t="s">
        <v>688</v>
      </c>
      <c r="B549" t="s">
        <v>3740</v>
      </c>
      <c r="C549" t="s">
        <v>1213</v>
      </c>
      <c r="D549" t="s">
        <v>1043</v>
      </c>
      <c r="E549">
        <v>10</v>
      </c>
      <c r="F549">
        <v>0</v>
      </c>
      <c r="G549">
        <v>0</v>
      </c>
      <c r="H549">
        <v>5</v>
      </c>
      <c r="I549">
        <v>8</v>
      </c>
      <c r="J549">
        <v>5</v>
      </c>
      <c r="K549">
        <v>12</v>
      </c>
      <c r="L549">
        <v>12</v>
      </c>
      <c r="M549">
        <v>1</v>
      </c>
      <c r="N549">
        <v>0</v>
      </c>
      <c r="O549">
        <v>0</v>
      </c>
      <c r="P549">
        <v>24.5</v>
      </c>
      <c r="Q549">
        <f t="shared" si="24"/>
        <v>1.4518518518518519</v>
      </c>
      <c r="R549">
        <f t="shared" si="25"/>
        <v>0.72592592592592597</v>
      </c>
      <c r="S549">
        <f t="shared" si="26"/>
        <v>1</v>
      </c>
    </row>
    <row r="550" spans="1:19">
      <c r="A550" t="s">
        <v>1285</v>
      </c>
      <c r="B550" t="s">
        <v>1220</v>
      </c>
      <c r="C550" t="s">
        <v>1212</v>
      </c>
      <c r="D550" t="s">
        <v>1054</v>
      </c>
      <c r="E550">
        <v>19</v>
      </c>
      <c r="F550">
        <v>0</v>
      </c>
      <c r="G550">
        <v>0</v>
      </c>
      <c r="H550">
        <v>14</v>
      </c>
      <c r="I550">
        <v>26</v>
      </c>
      <c r="J550">
        <v>0</v>
      </c>
      <c r="K550">
        <v>28.3</v>
      </c>
      <c r="L550">
        <v>21</v>
      </c>
      <c r="M550">
        <v>2</v>
      </c>
      <c r="N550">
        <v>0</v>
      </c>
      <c r="O550">
        <v>2</v>
      </c>
      <c r="P550">
        <v>24.33</v>
      </c>
      <c r="Q550">
        <f t="shared" si="24"/>
        <v>1.4417777777777776</v>
      </c>
      <c r="R550">
        <f t="shared" si="25"/>
        <v>0.7208888888888888</v>
      </c>
      <c r="S550">
        <f t="shared" si="26"/>
        <v>1</v>
      </c>
    </row>
    <row r="551" spans="1:19">
      <c r="A551" t="s">
        <v>697</v>
      </c>
      <c r="B551" t="s">
        <v>81</v>
      </c>
      <c r="C551" t="s">
        <v>1213</v>
      </c>
      <c r="D551" t="s">
        <v>1043</v>
      </c>
      <c r="E551">
        <v>28</v>
      </c>
      <c r="F551">
        <v>0</v>
      </c>
      <c r="G551">
        <v>0</v>
      </c>
      <c r="H551">
        <v>35</v>
      </c>
      <c r="I551">
        <v>65</v>
      </c>
      <c r="J551">
        <v>0</v>
      </c>
      <c r="K551">
        <v>55.3</v>
      </c>
      <c r="L551">
        <v>39</v>
      </c>
      <c r="M551">
        <v>4</v>
      </c>
      <c r="N551">
        <v>0</v>
      </c>
      <c r="O551">
        <v>2</v>
      </c>
      <c r="P551">
        <v>24.33</v>
      </c>
      <c r="Q551">
        <f t="shared" si="24"/>
        <v>1.4417777777777776</v>
      </c>
      <c r="R551">
        <f t="shared" si="25"/>
        <v>0.7208888888888888</v>
      </c>
      <c r="S551">
        <f t="shared" si="26"/>
        <v>1</v>
      </c>
    </row>
    <row r="552" spans="1:19">
      <c r="A552" t="s">
        <v>263</v>
      </c>
      <c r="B552" t="s">
        <v>1091</v>
      </c>
      <c r="C552" t="s">
        <v>1212</v>
      </c>
      <c r="D552" t="s">
        <v>1046</v>
      </c>
      <c r="E552">
        <v>23</v>
      </c>
      <c r="F552">
        <v>0</v>
      </c>
      <c r="G552">
        <v>0</v>
      </c>
      <c r="H552">
        <v>29</v>
      </c>
      <c r="I552">
        <v>56</v>
      </c>
      <c r="J552">
        <v>1</v>
      </c>
      <c r="K552">
        <v>49.7</v>
      </c>
      <c r="L552">
        <v>34</v>
      </c>
      <c r="M552">
        <v>6</v>
      </c>
      <c r="N552">
        <v>0</v>
      </c>
      <c r="O552">
        <v>2</v>
      </c>
      <c r="P552">
        <v>24.17</v>
      </c>
      <c r="Q552">
        <f t="shared" si="24"/>
        <v>1.4322962962962964</v>
      </c>
      <c r="R552">
        <f t="shared" si="25"/>
        <v>0.7161481481481482</v>
      </c>
      <c r="S552">
        <f t="shared" si="26"/>
        <v>1</v>
      </c>
    </row>
    <row r="553" spans="1:19">
      <c r="A553" t="s">
        <v>151</v>
      </c>
      <c r="B553" t="s">
        <v>433</v>
      </c>
      <c r="C553" t="s">
        <v>1213</v>
      </c>
      <c r="D553" t="s">
        <v>1045</v>
      </c>
      <c r="E553">
        <v>7</v>
      </c>
      <c r="F553">
        <v>1</v>
      </c>
      <c r="G553">
        <v>0</v>
      </c>
      <c r="H553">
        <v>9</v>
      </c>
      <c r="I553">
        <v>18</v>
      </c>
      <c r="J553">
        <v>3</v>
      </c>
      <c r="K553">
        <v>16.3</v>
      </c>
      <c r="L553">
        <v>18</v>
      </c>
      <c r="M553">
        <v>0</v>
      </c>
      <c r="N553">
        <v>0</v>
      </c>
      <c r="O553">
        <v>0</v>
      </c>
      <c r="P553">
        <v>23.83</v>
      </c>
      <c r="Q553">
        <f t="shared" si="24"/>
        <v>1.4121481481481482</v>
      </c>
      <c r="R553">
        <f t="shared" si="25"/>
        <v>0.70607407407407408</v>
      </c>
      <c r="S553">
        <f t="shared" si="26"/>
        <v>1</v>
      </c>
    </row>
    <row r="554" spans="1:19">
      <c r="A554" t="s">
        <v>1660</v>
      </c>
      <c r="B554" t="s">
        <v>489</v>
      </c>
      <c r="C554" t="s">
        <v>1213</v>
      </c>
      <c r="D554" t="s">
        <v>1050</v>
      </c>
      <c r="E554">
        <v>11</v>
      </c>
      <c r="F554">
        <v>1</v>
      </c>
      <c r="G554">
        <v>0</v>
      </c>
      <c r="H554">
        <v>10</v>
      </c>
      <c r="I554">
        <v>15</v>
      </c>
      <c r="J554">
        <v>3</v>
      </c>
      <c r="K554">
        <v>17.3</v>
      </c>
      <c r="L554">
        <v>13</v>
      </c>
      <c r="M554">
        <v>1</v>
      </c>
      <c r="N554">
        <v>0</v>
      </c>
      <c r="O554">
        <v>1</v>
      </c>
      <c r="P554">
        <v>23.83</v>
      </c>
      <c r="Q554">
        <f t="shared" si="24"/>
        <v>1.4121481481481482</v>
      </c>
      <c r="R554">
        <f t="shared" si="25"/>
        <v>0.70607407407407408</v>
      </c>
      <c r="S554">
        <f t="shared" si="26"/>
        <v>1</v>
      </c>
    </row>
    <row r="555" spans="1:19">
      <c r="A555" t="s">
        <v>726</v>
      </c>
      <c r="B555" t="s">
        <v>727</v>
      </c>
      <c r="C555" t="s">
        <v>1213</v>
      </c>
      <c r="D555" t="s">
        <v>1029</v>
      </c>
      <c r="E555">
        <v>15</v>
      </c>
      <c r="F555">
        <v>0</v>
      </c>
      <c r="G555">
        <v>0</v>
      </c>
      <c r="H555">
        <v>27</v>
      </c>
      <c r="I555">
        <v>51</v>
      </c>
      <c r="J555">
        <v>0</v>
      </c>
      <c r="K555">
        <v>46.7</v>
      </c>
      <c r="L555">
        <v>23</v>
      </c>
      <c r="M555">
        <v>4</v>
      </c>
      <c r="N555">
        <v>0</v>
      </c>
      <c r="O555">
        <v>2</v>
      </c>
      <c r="P555">
        <v>23.67</v>
      </c>
      <c r="Q555">
        <f t="shared" si="24"/>
        <v>1.4026666666666667</v>
      </c>
      <c r="R555">
        <f t="shared" si="25"/>
        <v>0.70133333333333336</v>
      </c>
      <c r="S555">
        <f t="shared" si="26"/>
        <v>1</v>
      </c>
    </row>
    <row r="556" spans="1:19">
      <c r="A556" t="s">
        <v>1305</v>
      </c>
      <c r="B556" t="s">
        <v>786</v>
      </c>
      <c r="C556" t="s">
        <v>1213</v>
      </c>
      <c r="D556" t="s">
        <v>1051</v>
      </c>
      <c r="E556">
        <v>9</v>
      </c>
      <c r="F556">
        <v>0</v>
      </c>
      <c r="G556">
        <v>0</v>
      </c>
      <c r="H556">
        <v>16</v>
      </c>
      <c r="I556">
        <v>36</v>
      </c>
      <c r="J556">
        <v>1</v>
      </c>
      <c r="K556">
        <v>32.700000000000003</v>
      </c>
      <c r="L556">
        <v>28</v>
      </c>
      <c r="M556">
        <v>2</v>
      </c>
      <c r="N556">
        <v>0</v>
      </c>
      <c r="O556">
        <v>0</v>
      </c>
      <c r="P556">
        <v>23.67</v>
      </c>
      <c r="Q556">
        <f t="shared" si="24"/>
        <v>1.4026666666666667</v>
      </c>
      <c r="R556">
        <f t="shared" si="25"/>
        <v>0.70133333333333336</v>
      </c>
      <c r="S556">
        <f t="shared" si="26"/>
        <v>1</v>
      </c>
    </row>
    <row r="557" spans="1:19">
      <c r="A557" t="s">
        <v>1712</v>
      </c>
      <c r="B557" t="s">
        <v>398</v>
      </c>
      <c r="C557" t="s">
        <v>1212</v>
      </c>
      <c r="D557" t="s">
        <v>1040</v>
      </c>
      <c r="E557">
        <v>11</v>
      </c>
      <c r="F557">
        <v>0</v>
      </c>
      <c r="G557">
        <v>0</v>
      </c>
      <c r="H557">
        <v>23</v>
      </c>
      <c r="I557">
        <v>43</v>
      </c>
      <c r="J557">
        <v>1</v>
      </c>
      <c r="K557">
        <v>39.299999999999997</v>
      </c>
      <c r="L557">
        <v>29</v>
      </c>
      <c r="M557">
        <v>5</v>
      </c>
      <c r="N557">
        <v>0</v>
      </c>
      <c r="O557">
        <v>1</v>
      </c>
      <c r="P557">
        <v>23.33</v>
      </c>
      <c r="Q557">
        <f t="shared" si="24"/>
        <v>1.3825185185185185</v>
      </c>
      <c r="R557">
        <f t="shared" si="25"/>
        <v>0.69125925925925924</v>
      </c>
      <c r="S557">
        <f t="shared" si="26"/>
        <v>1</v>
      </c>
    </row>
    <row r="558" spans="1:19">
      <c r="A558" t="s">
        <v>330</v>
      </c>
      <c r="B558" t="s">
        <v>336</v>
      </c>
      <c r="C558" t="s">
        <v>1213</v>
      </c>
      <c r="D558" t="s">
        <v>1339</v>
      </c>
      <c r="E558">
        <v>11</v>
      </c>
      <c r="F558">
        <v>0</v>
      </c>
      <c r="G558">
        <v>0</v>
      </c>
      <c r="H558">
        <v>4</v>
      </c>
      <c r="I558">
        <v>18</v>
      </c>
      <c r="J558">
        <v>2</v>
      </c>
      <c r="K558">
        <v>19</v>
      </c>
      <c r="L558">
        <v>8</v>
      </c>
      <c r="M558">
        <v>0</v>
      </c>
      <c r="N558">
        <v>0</v>
      </c>
      <c r="O558">
        <v>1</v>
      </c>
      <c r="P558">
        <v>23</v>
      </c>
      <c r="Q558">
        <f t="shared" si="24"/>
        <v>1.3629629629629629</v>
      </c>
      <c r="R558">
        <f t="shared" si="25"/>
        <v>0.68148148148148147</v>
      </c>
      <c r="S558">
        <f t="shared" si="26"/>
        <v>1</v>
      </c>
    </row>
    <row r="559" spans="1:19">
      <c r="A559" t="s">
        <v>869</v>
      </c>
      <c r="B559" t="s">
        <v>870</v>
      </c>
      <c r="C559" t="s">
        <v>1213</v>
      </c>
      <c r="D559" t="s">
        <v>1043</v>
      </c>
      <c r="E559">
        <v>9</v>
      </c>
      <c r="F559">
        <v>1</v>
      </c>
      <c r="G559">
        <v>0</v>
      </c>
      <c r="H559">
        <v>8</v>
      </c>
      <c r="I559">
        <v>18</v>
      </c>
      <c r="J559">
        <v>5</v>
      </c>
      <c r="K559">
        <v>19</v>
      </c>
      <c r="L559">
        <v>11</v>
      </c>
      <c r="M559">
        <v>1</v>
      </c>
      <c r="N559">
        <v>0</v>
      </c>
      <c r="O559">
        <v>0</v>
      </c>
      <c r="P559">
        <v>23</v>
      </c>
      <c r="Q559">
        <f t="shared" si="24"/>
        <v>1.3629629629629629</v>
      </c>
      <c r="R559">
        <f t="shared" si="25"/>
        <v>0.68148148148148147</v>
      </c>
      <c r="S559">
        <f t="shared" si="26"/>
        <v>1</v>
      </c>
    </row>
    <row r="560" spans="1:19">
      <c r="A560" t="s">
        <v>970</v>
      </c>
      <c r="B560" t="s">
        <v>362</v>
      </c>
      <c r="C560" t="s">
        <v>1213</v>
      </c>
      <c r="D560" t="s">
        <v>1043</v>
      </c>
      <c r="E560">
        <v>13</v>
      </c>
      <c r="F560">
        <v>0</v>
      </c>
      <c r="G560">
        <v>0</v>
      </c>
      <c r="H560">
        <v>21</v>
      </c>
      <c r="I560">
        <v>41</v>
      </c>
      <c r="J560">
        <v>0</v>
      </c>
      <c r="K560">
        <v>39</v>
      </c>
      <c r="L560">
        <v>21</v>
      </c>
      <c r="M560">
        <v>1</v>
      </c>
      <c r="N560">
        <v>0</v>
      </c>
      <c r="O560">
        <v>1</v>
      </c>
      <c r="P560">
        <v>23</v>
      </c>
      <c r="Q560">
        <f t="shared" si="24"/>
        <v>1.3629629629629629</v>
      </c>
      <c r="R560">
        <f t="shared" si="25"/>
        <v>0.68148148148148147</v>
      </c>
      <c r="S560">
        <f t="shared" si="26"/>
        <v>1</v>
      </c>
    </row>
    <row r="561" spans="1:19">
      <c r="A561" t="s">
        <v>231</v>
      </c>
      <c r="B561" t="s">
        <v>732</v>
      </c>
      <c r="C561" t="s">
        <v>1212</v>
      </c>
      <c r="D561" t="s">
        <v>1039</v>
      </c>
      <c r="E561">
        <v>13</v>
      </c>
      <c r="F561">
        <v>0</v>
      </c>
      <c r="G561">
        <v>0</v>
      </c>
      <c r="H561">
        <v>13</v>
      </c>
      <c r="I561">
        <v>25</v>
      </c>
      <c r="J561">
        <v>0</v>
      </c>
      <c r="K561">
        <v>28</v>
      </c>
      <c r="L561">
        <v>23</v>
      </c>
      <c r="M561">
        <v>2</v>
      </c>
      <c r="N561">
        <v>0</v>
      </c>
      <c r="O561">
        <v>1</v>
      </c>
      <c r="P561">
        <v>23</v>
      </c>
      <c r="Q561">
        <f t="shared" si="24"/>
        <v>1.3629629629629629</v>
      </c>
      <c r="R561">
        <f t="shared" si="25"/>
        <v>0.68148148148148147</v>
      </c>
      <c r="S561">
        <f t="shared" si="26"/>
        <v>1</v>
      </c>
    </row>
    <row r="562" spans="1:19">
      <c r="A562" t="s">
        <v>1678</v>
      </c>
      <c r="B562" t="s">
        <v>534</v>
      </c>
      <c r="C562" t="s">
        <v>1212</v>
      </c>
      <c r="D562" t="s">
        <v>1031</v>
      </c>
      <c r="E562">
        <v>10</v>
      </c>
      <c r="F562">
        <v>0</v>
      </c>
      <c r="G562">
        <v>0</v>
      </c>
      <c r="H562">
        <v>16</v>
      </c>
      <c r="I562">
        <v>29</v>
      </c>
      <c r="J562">
        <v>0</v>
      </c>
      <c r="K562">
        <v>29.3</v>
      </c>
      <c r="L562">
        <v>12</v>
      </c>
      <c r="M562">
        <v>2</v>
      </c>
      <c r="N562">
        <v>0</v>
      </c>
      <c r="O562">
        <v>2</v>
      </c>
      <c r="P562">
        <v>22.83</v>
      </c>
      <c r="Q562">
        <f t="shared" si="24"/>
        <v>1.3528888888888888</v>
      </c>
      <c r="R562">
        <f t="shared" si="25"/>
        <v>0.6764444444444444</v>
      </c>
      <c r="S562">
        <f t="shared" si="26"/>
        <v>1</v>
      </c>
    </row>
    <row r="563" spans="1:19">
      <c r="A563" t="s">
        <v>236</v>
      </c>
      <c r="B563" t="s">
        <v>692</v>
      </c>
      <c r="C563" t="s">
        <v>1213</v>
      </c>
      <c r="D563" t="s">
        <v>1046</v>
      </c>
      <c r="E563">
        <v>5</v>
      </c>
      <c r="F563">
        <v>0</v>
      </c>
      <c r="G563">
        <v>0</v>
      </c>
      <c r="H563">
        <v>4</v>
      </c>
      <c r="I563">
        <v>11</v>
      </c>
      <c r="J563">
        <v>2</v>
      </c>
      <c r="K563">
        <v>10.3</v>
      </c>
      <c r="L563">
        <v>7</v>
      </c>
      <c r="M563">
        <v>0</v>
      </c>
      <c r="N563">
        <v>0</v>
      </c>
      <c r="O563">
        <v>1</v>
      </c>
      <c r="P563">
        <v>22.83</v>
      </c>
      <c r="Q563">
        <f t="shared" si="24"/>
        <v>1.3528888888888888</v>
      </c>
      <c r="R563">
        <f t="shared" si="25"/>
        <v>0.6764444444444444</v>
      </c>
      <c r="S563">
        <f t="shared" si="26"/>
        <v>1</v>
      </c>
    </row>
    <row r="564" spans="1:19">
      <c r="A564" t="s">
        <v>462</v>
      </c>
      <c r="B564" t="s">
        <v>1872</v>
      </c>
      <c r="C564" t="s">
        <v>1212</v>
      </c>
      <c r="D564" t="s">
        <v>1051</v>
      </c>
      <c r="E564">
        <v>6</v>
      </c>
      <c r="F564">
        <v>0</v>
      </c>
      <c r="G564">
        <v>0</v>
      </c>
      <c r="H564">
        <v>4</v>
      </c>
      <c r="I564">
        <v>12</v>
      </c>
      <c r="J564">
        <v>0</v>
      </c>
      <c r="K564">
        <v>14.7</v>
      </c>
      <c r="L564">
        <v>12</v>
      </c>
      <c r="M564">
        <v>0</v>
      </c>
      <c r="N564">
        <v>0</v>
      </c>
      <c r="O564">
        <v>1</v>
      </c>
      <c r="P564">
        <v>22.67</v>
      </c>
      <c r="Q564">
        <f t="shared" si="24"/>
        <v>1.3434074074074076</v>
      </c>
      <c r="R564">
        <f t="shared" si="25"/>
        <v>0.6717037037037038</v>
      </c>
      <c r="S564">
        <f t="shared" si="26"/>
        <v>1</v>
      </c>
    </row>
    <row r="565" spans="1:19">
      <c r="A565" t="s">
        <v>787</v>
      </c>
      <c r="B565" t="s">
        <v>1085</v>
      </c>
      <c r="C565" t="s">
        <v>1213</v>
      </c>
      <c r="D565" t="s">
        <v>1055</v>
      </c>
      <c r="E565">
        <v>11</v>
      </c>
      <c r="F565">
        <v>0</v>
      </c>
      <c r="G565">
        <v>0</v>
      </c>
      <c r="H565">
        <v>13</v>
      </c>
      <c r="I565">
        <v>26</v>
      </c>
      <c r="J565">
        <v>2</v>
      </c>
      <c r="K565">
        <v>23</v>
      </c>
      <c r="L565">
        <v>15</v>
      </c>
      <c r="M565">
        <v>1</v>
      </c>
      <c r="N565">
        <v>0</v>
      </c>
      <c r="O565">
        <v>1</v>
      </c>
      <c r="P565">
        <v>22.5</v>
      </c>
      <c r="Q565">
        <f t="shared" si="24"/>
        <v>1.3333333333333333</v>
      </c>
      <c r="R565">
        <f t="shared" si="25"/>
        <v>0.66666666666666663</v>
      </c>
      <c r="S565">
        <f t="shared" si="26"/>
        <v>1</v>
      </c>
    </row>
    <row r="566" spans="1:19">
      <c r="A566" t="s">
        <v>637</v>
      </c>
      <c r="B566" t="s">
        <v>638</v>
      </c>
      <c r="C566" t="s">
        <v>1213</v>
      </c>
      <c r="D566" t="s">
        <v>1052</v>
      </c>
      <c r="E566">
        <v>12</v>
      </c>
      <c r="F566">
        <v>1</v>
      </c>
      <c r="G566">
        <v>0</v>
      </c>
      <c r="H566">
        <v>18</v>
      </c>
      <c r="I566">
        <v>33</v>
      </c>
      <c r="J566">
        <v>2</v>
      </c>
      <c r="K566">
        <v>28</v>
      </c>
      <c r="L566">
        <v>15</v>
      </c>
      <c r="M566">
        <v>3</v>
      </c>
      <c r="N566">
        <v>0</v>
      </c>
      <c r="O566">
        <v>2</v>
      </c>
      <c r="P566">
        <v>22.5</v>
      </c>
      <c r="Q566">
        <f t="shared" si="24"/>
        <v>1.3333333333333333</v>
      </c>
      <c r="R566">
        <f t="shared" si="25"/>
        <v>0.66666666666666663</v>
      </c>
      <c r="S566">
        <f t="shared" si="26"/>
        <v>1</v>
      </c>
    </row>
    <row r="567" spans="1:19">
      <c r="A567" t="s">
        <v>1673</v>
      </c>
      <c r="B567" t="s">
        <v>623</v>
      </c>
      <c r="C567" t="s">
        <v>1213</v>
      </c>
      <c r="D567" t="s">
        <v>1053</v>
      </c>
      <c r="E567">
        <v>7</v>
      </c>
      <c r="F567">
        <v>1</v>
      </c>
      <c r="G567">
        <v>0</v>
      </c>
      <c r="H567">
        <v>9</v>
      </c>
      <c r="I567">
        <v>12</v>
      </c>
      <c r="J567">
        <v>2</v>
      </c>
      <c r="K567">
        <v>14</v>
      </c>
      <c r="L567">
        <v>13</v>
      </c>
      <c r="M567">
        <v>1</v>
      </c>
      <c r="N567">
        <v>0</v>
      </c>
      <c r="O567">
        <v>1</v>
      </c>
      <c r="P567">
        <v>22.5</v>
      </c>
      <c r="Q567">
        <f t="shared" si="24"/>
        <v>1.3333333333333333</v>
      </c>
      <c r="R567">
        <f t="shared" si="25"/>
        <v>0.66666666666666663</v>
      </c>
      <c r="S567">
        <f t="shared" si="26"/>
        <v>1</v>
      </c>
    </row>
    <row r="568" spans="1:19">
      <c r="A568" t="s">
        <v>492</v>
      </c>
      <c r="B568" t="s">
        <v>322</v>
      </c>
      <c r="C568" t="s">
        <v>1213</v>
      </c>
      <c r="D568" t="s">
        <v>1026</v>
      </c>
      <c r="E568">
        <v>13</v>
      </c>
      <c r="F568">
        <v>1</v>
      </c>
      <c r="G568">
        <v>0</v>
      </c>
      <c r="H568">
        <v>12</v>
      </c>
      <c r="I568">
        <v>24</v>
      </c>
      <c r="J568">
        <v>2</v>
      </c>
      <c r="K568">
        <v>27.3</v>
      </c>
      <c r="L568">
        <v>23</v>
      </c>
      <c r="M568">
        <v>1</v>
      </c>
      <c r="N568">
        <v>0</v>
      </c>
      <c r="O568">
        <v>0</v>
      </c>
      <c r="P568">
        <v>22.33</v>
      </c>
      <c r="Q568">
        <f t="shared" si="24"/>
        <v>1.3232592592592591</v>
      </c>
      <c r="R568">
        <f t="shared" si="25"/>
        <v>0.66162962962962957</v>
      </c>
      <c r="S568">
        <f t="shared" si="26"/>
        <v>1</v>
      </c>
    </row>
    <row r="569" spans="1:19">
      <c r="A569" t="s">
        <v>1307</v>
      </c>
      <c r="B569" t="s">
        <v>87</v>
      </c>
      <c r="C569" t="s">
        <v>1213</v>
      </c>
      <c r="D569" t="s">
        <v>1038</v>
      </c>
      <c r="E569">
        <v>2</v>
      </c>
      <c r="F569">
        <v>0</v>
      </c>
      <c r="G569">
        <v>0</v>
      </c>
      <c r="H569">
        <v>4</v>
      </c>
      <c r="I569">
        <v>6</v>
      </c>
      <c r="J569">
        <v>2</v>
      </c>
      <c r="K569">
        <v>9.3000000000000007</v>
      </c>
      <c r="L569">
        <v>5</v>
      </c>
      <c r="M569">
        <v>1</v>
      </c>
      <c r="N569">
        <v>0</v>
      </c>
      <c r="O569">
        <v>1</v>
      </c>
      <c r="P569">
        <v>22.33</v>
      </c>
      <c r="Q569">
        <f t="shared" si="24"/>
        <v>1.3232592592592591</v>
      </c>
      <c r="R569">
        <f t="shared" si="25"/>
        <v>0.66162962962962957</v>
      </c>
      <c r="S569">
        <f t="shared" si="26"/>
        <v>1</v>
      </c>
    </row>
    <row r="570" spans="1:19">
      <c r="A570" t="s">
        <v>1284</v>
      </c>
      <c r="B570" t="s">
        <v>101</v>
      </c>
      <c r="C570" t="s">
        <v>1213</v>
      </c>
      <c r="D570" t="s">
        <v>1043</v>
      </c>
      <c r="E570">
        <v>11</v>
      </c>
      <c r="F570">
        <v>0</v>
      </c>
      <c r="G570">
        <v>0</v>
      </c>
      <c r="H570">
        <v>10</v>
      </c>
      <c r="I570">
        <v>24</v>
      </c>
      <c r="J570">
        <v>1</v>
      </c>
      <c r="K570">
        <v>25</v>
      </c>
      <c r="L570">
        <v>21</v>
      </c>
      <c r="M570">
        <v>0</v>
      </c>
      <c r="N570">
        <v>0</v>
      </c>
      <c r="O570">
        <v>0</v>
      </c>
      <c r="P570">
        <v>22</v>
      </c>
      <c r="Q570">
        <f t="shared" si="24"/>
        <v>1.3037037037037038</v>
      </c>
      <c r="R570">
        <f t="shared" si="25"/>
        <v>0.6518518518518519</v>
      </c>
      <c r="S570">
        <f t="shared" si="26"/>
        <v>1</v>
      </c>
    </row>
    <row r="571" spans="1:19">
      <c r="A571" t="s">
        <v>501</v>
      </c>
      <c r="B571" t="s">
        <v>1233</v>
      </c>
      <c r="C571" t="s">
        <v>1212</v>
      </c>
      <c r="D571" t="s">
        <v>1029</v>
      </c>
      <c r="E571">
        <v>17</v>
      </c>
      <c r="F571">
        <v>0</v>
      </c>
      <c r="G571">
        <v>0</v>
      </c>
      <c r="H571">
        <v>32</v>
      </c>
      <c r="I571">
        <v>62</v>
      </c>
      <c r="J571">
        <v>0</v>
      </c>
      <c r="K571">
        <v>48</v>
      </c>
      <c r="L571">
        <v>30</v>
      </c>
      <c r="M571">
        <v>4</v>
      </c>
      <c r="N571">
        <v>0</v>
      </c>
      <c r="O571">
        <v>2</v>
      </c>
      <c r="P571">
        <v>22</v>
      </c>
      <c r="Q571">
        <f t="shared" si="24"/>
        <v>1.3037037037037038</v>
      </c>
      <c r="R571">
        <f t="shared" si="25"/>
        <v>0.6518518518518519</v>
      </c>
      <c r="S571">
        <f t="shared" si="26"/>
        <v>1</v>
      </c>
    </row>
    <row r="572" spans="1:19">
      <c r="A572" t="s">
        <v>1294</v>
      </c>
      <c r="B572" t="s">
        <v>34</v>
      </c>
      <c r="C572" t="s">
        <v>1213</v>
      </c>
      <c r="D572" t="s">
        <v>1051</v>
      </c>
      <c r="E572">
        <v>5</v>
      </c>
      <c r="F572">
        <v>0</v>
      </c>
      <c r="G572">
        <v>0</v>
      </c>
      <c r="H572">
        <v>6</v>
      </c>
      <c r="I572">
        <v>14</v>
      </c>
      <c r="J572">
        <v>1</v>
      </c>
      <c r="K572">
        <v>13</v>
      </c>
      <c r="L572">
        <v>13</v>
      </c>
      <c r="M572">
        <v>1</v>
      </c>
      <c r="N572">
        <v>0</v>
      </c>
      <c r="O572">
        <v>1</v>
      </c>
      <c r="P572">
        <v>22</v>
      </c>
      <c r="Q572">
        <f t="shared" si="24"/>
        <v>1.3037037037037038</v>
      </c>
      <c r="R572">
        <f t="shared" si="25"/>
        <v>0.6518518518518519</v>
      </c>
      <c r="S572">
        <f t="shared" si="26"/>
        <v>1</v>
      </c>
    </row>
    <row r="573" spans="1:19">
      <c r="A573" t="s">
        <v>935</v>
      </c>
      <c r="B573" t="s">
        <v>408</v>
      </c>
      <c r="C573" t="s">
        <v>1212</v>
      </c>
      <c r="D573" t="s">
        <v>1039</v>
      </c>
      <c r="E573">
        <v>14</v>
      </c>
      <c r="F573">
        <v>0</v>
      </c>
      <c r="G573">
        <v>0</v>
      </c>
      <c r="H573">
        <v>22</v>
      </c>
      <c r="I573">
        <v>38</v>
      </c>
      <c r="J573">
        <v>0</v>
      </c>
      <c r="K573">
        <v>33.700000000000003</v>
      </c>
      <c r="L573">
        <v>21</v>
      </c>
      <c r="M573">
        <v>3</v>
      </c>
      <c r="N573">
        <v>0</v>
      </c>
      <c r="O573">
        <v>2</v>
      </c>
      <c r="P573">
        <v>21.67</v>
      </c>
      <c r="Q573">
        <f t="shared" si="24"/>
        <v>1.2841481481481483</v>
      </c>
      <c r="R573">
        <f t="shared" si="25"/>
        <v>0.64207407407407413</v>
      </c>
      <c r="S573">
        <f t="shared" si="26"/>
        <v>1</v>
      </c>
    </row>
    <row r="574" spans="1:19">
      <c r="A574" t="s">
        <v>1005</v>
      </c>
      <c r="B574" t="s">
        <v>1006</v>
      </c>
      <c r="C574" t="s">
        <v>1212</v>
      </c>
      <c r="D574" t="s">
        <v>1063</v>
      </c>
      <c r="E574">
        <v>9</v>
      </c>
      <c r="F574">
        <v>0</v>
      </c>
      <c r="G574">
        <v>0</v>
      </c>
      <c r="H574">
        <v>17</v>
      </c>
      <c r="I574">
        <v>39</v>
      </c>
      <c r="J574">
        <v>0</v>
      </c>
      <c r="K574">
        <v>31.7</v>
      </c>
      <c r="L574">
        <v>13</v>
      </c>
      <c r="M574">
        <v>2</v>
      </c>
      <c r="N574">
        <v>0</v>
      </c>
      <c r="O574">
        <v>2</v>
      </c>
      <c r="P574">
        <v>21.67</v>
      </c>
      <c r="Q574">
        <f t="shared" si="24"/>
        <v>1.2841481481481483</v>
      </c>
      <c r="R574">
        <f t="shared" si="25"/>
        <v>0.64207407407407413</v>
      </c>
      <c r="S574">
        <f t="shared" si="26"/>
        <v>1</v>
      </c>
    </row>
    <row r="575" spans="1:19">
      <c r="A575" t="s">
        <v>3741</v>
      </c>
      <c r="B575" t="s">
        <v>50</v>
      </c>
      <c r="C575" t="s">
        <v>1213</v>
      </c>
      <c r="D575" t="s">
        <v>1039</v>
      </c>
      <c r="E575">
        <v>12</v>
      </c>
      <c r="F575">
        <v>0</v>
      </c>
      <c r="G575">
        <v>0</v>
      </c>
      <c r="H575">
        <v>9</v>
      </c>
      <c r="I575">
        <v>21</v>
      </c>
      <c r="J575">
        <v>1</v>
      </c>
      <c r="K575">
        <v>17.7</v>
      </c>
      <c r="L575">
        <v>17</v>
      </c>
      <c r="M575">
        <v>0</v>
      </c>
      <c r="N575">
        <v>0</v>
      </c>
      <c r="O575">
        <v>1</v>
      </c>
      <c r="P575">
        <v>21.67</v>
      </c>
      <c r="Q575">
        <f t="shared" si="24"/>
        <v>1.2841481481481483</v>
      </c>
      <c r="R575">
        <f t="shared" si="25"/>
        <v>0.64207407407407413</v>
      </c>
      <c r="S575">
        <f t="shared" si="26"/>
        <v>1</v>
      </c>
    </row>
    <row r="576" spans="1:19">
      <c r="A576" t="s">
        <v>1729</v>
      </c>
      <c r="B576" t="s">
        <v>32</v>
      </c>
      <c r="C576" t="s">
        <v>1213</v>
      </c>
      <c r="D576" t="s">
        <v>1039</v>
      </c>
      <c r="E576">
        <v>11</v>
      </c>
      <c r="F576">
        <v>0</v>
      </c>
      <c r="G576">
        <v>0</v>
      </c>
      <c r="H576">
        <v>9</v>
      </c>
      <c r="I576">
        <v>20</v>
      </c>
      <c r="J576">
        <v>2</v>
      </c>
      <c r="K576">
        <v>19</v>
      </c>
      <c r="L576">
        <v>16</v>
      </c>
      <c r="M576">
        <v>2</v>
      </c>
      <c r="N576">
        <v>0</v>
      </c>
      <c r="O576">
        <v>1</v>
      </c>
      <c r="P576">
        <v>21.5</v>
      </c>
      <c r="Q576">
        <f t="shared" si="24"/>
        <v>1.2740740740740741</v>
      </c>
      <c r="R576">
        <f t="shared" si="25"/>
        <v>0.63703703703703707</v>
      </c>
      <c r="S576">
        <f t="shared" si="26"/>
        <v>1</v>
      </c>
    </row>
    <row r="577" spans="1:19">
      <c r="A577" t="s">
        <v>501</v>
      </c>
      <c r="B577" t="s">
        <v>1657</v>
      </c>
      <c r="C577" t="s">
        <v>1213</v>
      </c>
      <c r="D577" t="s">
        <v>1038</v>
      </c>
      <c r="E577">
        <v>8</v>
      </c>
      <c r="F577">
        <v>1</v>
      </c>
      <c r="G577">
        <v>0</v>
      </c>
      <c r="H577">
        <v>6</v>
      </c>
      <c r="I577">
        <v>12</v>
      </c>
      <c r="J577">
        <v>2</v>
      </c>
      <c r="K577">
        <v>13.3</v>
      </c>
      <c r="L577">
        <v>9</v>
      </c>
      <c r="M577">
        <v>0</v>
      </c>
      <c r="N577">
        <v>0</v>
      </c>
      <c r="O577">
        <v>1</v>
      </c>
      <c r="P577">
        <v>21.33</v>
      </c>
      <c r="Q577">
        <f t="shared" si="24"/>
        <v>1.2639999999999998</v>
      </c>
      <c r="R577">
        <f t="shared" si="25"/>
        <v>0.6319999999999999</v>
      </c>
      <c r="S577">
        <f t="shared" si="26"/>
        <v>1</v>
      </c>
    </row>
    <row r="578" spans="1:19">
      <c r="A578" t="s">
        <v>3742</v>
      </c>
      <c r="B578" t="s">
        <v>143</v>
      </c>
      <c r="C578" t="s">
        <v>1212</v>
      </c>
      <c r="D578" t="s">
        <v>1043</v>
      </c>
      <c r="E578">
        <v>11</v>
      </c>
      <c r="F578">
        <v>0</v>
      </c>
      <c r="G578">
        <v>0</v>
      </c>
      <c r="H578">
        <v>21</v>
      </c>
      <c r="I578">
        <v>38</v>
      </c>
      <c r="J578">
        <v>0</v>
      </c>
      <c r="K578">
        <v>29.7</v>
      </c>
      <c r="L578">
        <v>21</v>
      </c>
      <c r="M578">
        <v>3</v>
      </c>
      <c r="N578">
        <v>0</v>
      </c>
      <c r="O578">
        <v>2</v>
      </c>
      <c r="P578">
        <v>21.17</v>
      </c>
      <c r="Q578">
        <f t="shared" si="24"/>
        <v>1.2545185185185186</v>
      </c>
      <c r="R578">
        <f t="shared" si="25"/>
        <v>0.62725925925925929</v>
      </c>
      <c r="S578">
        <f t="shared" si="26"/>
        <v>1</v>
      </c>
    </row>
    <row r="579" spans="1:19">
      <c r="A579" t="s">
        <v>1269</v>
      </c>
      <c r="B579" t="s">
        <v>168</v>
      </c>
      <c r="C579" t="s">
        <v>1213</v>
      </c>
      <c r="D579" t="s">
        <v>1339</v>
      </c>
      <c r="E579">
        <v>8</v>
      </c>
      <c r="F579">
        <v>0</v>
      </c>
      <c r="G579">
        <v>0</v>
      </c>
      <c r="H579">
        <v>10</v>
      </c>
      <c r="I579">
        <v>17</v>
      </c>
      <c r="J579">
        <v>1</v>
      </c>
      <c r="K579">
        <v>15.7</v>
      </c>
      <c r="L579">
        <v>16</v>
      </c>
      <c r="M579">
        <v>1</v>
      </c>
      <c r="N579">
        <v>0</v>
      </c>
      <c r="O579">
        <v>1</v>
      </c>
      <c r="P579">
        <v>21.17</v>
      </c>
      <c r="Q579">
        <f t="shared" ref="Q579:Q642" si="27">P579/16.875</f>
        <v>1.2545185185185186</v>
      </c>
      <c r="R579">
        <f t="shared" ref="R579:R642" si="28">IF(P579 &gt;= 400,Q579*1.2,IF(P579 &gt; 300,Q579,IF(P579&gt;200,Q579*0.8,IF(P579&gt;100,Q579*0.6,Q579*0.5))))</f>
        <v>0.62725925925925929</v>
      </c>
      <c r="S579">
        <f t="shared" ref="S579:S642" si="29">IF(R579 &lt; 1.5,1,R579)</f>
        <v>1</v>
      </c>
    </row>
    <row r="580" spans="1:19">
      <c r="A580" t="s">
        <v>1280</v>
      </c>
      <c r="B580" t="s">
        <v>29</v>
      </c>
      <c r="C580" t="s">
        <v>1213</v>
      </c>
      <c r="D580" t="s">
        <v>1029</v>
      </c>
      <c r="E580">
        <v>11</v>
      </c>
      <c r="F580">
        <v>1</v>
      </c>
      <c r="G580">
        <v>0</v>
      </c>
      <c r="H580">
        <v>8</v>
      </c>
      <c r="I580">
        <v>19</v>
      </c>
      <c r="J580">
        <v>2</v>
      </c>
      <c r="K580">
        <v>21.7</v>
      </c>
      <c r="L580">
        <v>11</v>
      </c>
      <c r="M580">
        <v>1</v>
      </c>
      <c r="N580">
        <v>0</v>
      </c>
      <c r="O580">
        <v>1</v>
      </c>
      <c r="P580">
        <v>21.17</v>
      </c>
      <c r="Q580">
        <f t="shared" si="27"/>
        <v>1.2545185185185186</v>
      </c>
      <c r="R580">
        <f t="shared" si="28"/>
        <v>0.62725925925925929</v>
      </c>
      <c r="S580">
        <f t="shared" si="29"/>
        <v>1</v>
      </c>
    </row>
    <row r="581" spans="1:19">
      <c r="A581" t="s">
        <v>445</v>
      </c>
      <c r="B581" t="s">
        <v>149</v>
      </c>
      <c r="C581" t="s">
        <v>1213</v>
      </c>
      <c r="D581" t="s">
        <v>1040</v>
      </c>
      <c r="E581">
        <v>9</v>
      </c>
      <c r="F581">
        <v>0</v>
      </c>
      <c r="G581">
        <v>0</v>
      </c>
      <c r="H581">
        <v>13</v>
      </c>
      <c r="I581">
        <v>21</v>
      </c>
      <c r="J581">
        <v>1</v>
      </c>
      <c r="K581">
        <v>21</v>
      </c>
      <c r="L581">
        <v>15</v>
      </c>
      <c r="M581">
        <v>1</v>
      </c>
      <c r="N581">
        <v>0</v>
      </c>
      <c r="O581">
        <v>1</v>
      </c>
      <c r="P581">
        <v>21</v>
      </c>
      <c r="Q581">
        <f t="shared" si="27"/>
        <v>1.2444444444444445</v>
      </c>
      <c r="R581">
        <f t="shared" si="28"/>
        <v>0.62222222222222223</v>
      </c>
      <c r="S581">
        <f t="shared" si="29"/>
        <v>1</v>
      </c>
    </row>
    <row r="582" spans="1:19">
      <c r="A582" t="s">
        <v>1316</v>
      </c>
      <c r="B582" t="s">
        <v>67</v>
      </c>
      <c r="C582" t="s">
        <v>1213</v>
      </c>
      <c r="D582" t="s">
        <v>1033</v>
      </c>
      <c r="E582">
        <v>14</v>
      </c>
      <c r="F582">
        <v>0</v>
      </c>
      <c r="G582">
        <v>0</v>
      </c>
      <c r="H582">
        <v>20</v>
      </c>
      <c r="I582">
        <v>36</v>
      </c>
      <c r="J582">
        <v>1</v>
      </c>
      <c r="K582">
        <v>33</v>
      </c>
      <c r="L582">
        <v>25</v>
      </c>
      <c r="M582">
        <v>3</v>
      </c>
      <c r="N582">
        <v>0</v>
      </c>
      <c r="O582">
        <v>1</v>
      </c>
      <c r="P582">
        <v>21</v>
      </c>
      <c r="Q582">
        <f t="shared" si="27"/>
        <v>1.2444444444444445</v>
      </c>
      <c r="R582">
        <f t="shared" si="28"/>
        <v>0.62222222222222223</v>
      </c>
      <c r="S582">
        <f t="shared" si="29"/>
        <v>1</v>
      </c>
    </row>
    <row r="583" spans="1:19">
      <c r="A583" t="s">
        <v>1118</v>
      </c>
      <c r="B583" t="s">
        <v>147</v>
      </c>
      <c r="C583" t="s">
        <v>1213</v>
      </c>
      <c r="D583" t="s">
        <v>1042</v>
      </c>
      <c r="E583">
        <v>5</v>
      </c>
      <c r="F583">
        <v>0</v>
      </c>
      <c r="G583">
        <v>0</v>
      </c>
      <c r="H583">
        <v>4</v>
      </c>
      <c r="I583">
        <v>12</v>
      </c>
      <c r="J583">
        <v>0</v>
      </c>
      <c r="K583">
        <v>13</v>
      </c>
      <c r="L583">
        <v>11</v>
      </c>
      <c r="M583">
        <v>0</v>
      </c>
      <c r="N583">
        <v>0</v>
      </c>
      <c r="O583">
        <v>1</v>
      </c>
      <c r="P583">
        <v>21</v>
      </c>
      <c r="Q583">
        <f t="shared" si="27"/>
        <v>1.2444444444444445</v>
      </c>
      <c r="R583">
        <f t="shared" si="28"/>
        <v>0.62222222222222223</v>
      </c>
      <c r="S583">
        <f t="shared" si="29"/>
        <v>1</v>
      </c>
    </row>
    <row r="584" spans="1:19">
      <c r="A584" t="s">
        <v>553</v>
      </c>
      <c r="B584" t="s">
        <v>169</v>
      </c>
      <c r="C584" t="s">
        <v>1213</v>
      </c>
      <c r="D584" t="s">
        <v>1060</v>
      </c>
      <c r="E584">
        <v>11</v>
      </c>
      <c r="F584">
        <v>0</v>
      </c>
      <c r="G584">
        <v>0</v>
      </c>
      <c r="H584">
        <v>39</v>
      </c>
      <c r="I584">
        <v>74</v>
      </c>
      <c r="J584">
        <v>0</v>
      </c>
      <c r="K584">
        <v>51.3</v>
      </c>
      <c r="L584">
        <v>32</v>
      </c>
      <c r="M584">
        <v>5</v>
      </c>
      <c r="N584">
        <v>0</v>
      </c>
      <c r="O584">
        <v>2</v>
      </c>
      <c r="P584">
        <v>20.83</v>
      </c>
      <c r="Q584">
        <f t="shared" si="27"/>
        <v>1.2343703703703703</v>
      </c>
      <c r="R584">
        <f t="shared" si="28"/>
        <v>0.61718518518518517</v>
      </c>
      <c r="S584">
        <f t="shared" si="29"/>
        <v>1</v>
      </c>
    </row>
    <row r="585" spans="1:19">
      <c r="A585" t="s">
        <v>622</v>
      </c>
      <c r="B585" t="s">
        <v>623</v>
      </c>
      <c r="C585" t="s">
        <v>1213</v>
      </c>
      <c r="D585" t="s">
        <v>1063</v>
      </c>
      <c r="E585">
        <v>11</v>
      </c>
      <c r="F585">
        <v>1</v>
      </c>
      <c r="G585">
        <v>0</v>
      </c>
      <c r="H585">
        <v>16</v>
      </c>
      <c r="I585">
        <v>33</v>
      </c>
      <c r="J585">
        <v>5</v>
      </c>
      <c r="K585">
        <v>28.3</v>
      </c>
      <c r="L585">
        <v>22</v>
      </c>
      <c r="M585">
        <v>4</v>
      </c>
      <c r="N585">
        <v>0</v>
      </c>
      <c r="O585">
        <v>0</v>
      </c>
      <c r="P585">
        <v>20.83</v>
      </c>
      <c r="Q585">
        <f t="shared" si="27"/>
        <v>1.2343703703703703</v>
      </c>
      <c r="R585">
        <f t="shared" si="28"/>
        <v>0.61718518518518517</v>
      </c>
      <c r="S585">
        <f t="shared" si="29"/>
        <v>1</v>
      </c>
    </row>
    <row r="586" spans="1:19">
      <c r="A586" t="s">
        <v>61</v>
      </c>
      <c r="B586" t="s">
        <v>1697</v>
      </c>
      <c r="C586" t="s">
        <v>1213</v>
      </c>
      <c r="D586" t="s">
        <v>1031</v>
      </c>
      <c r="E586">
        <v>9</v>
      </c>
      <c r="F586">
        <v>0</v>
      </c>
      <c r="G586">
        <v>0</v>
      </c>
      <c r="H586">
        <v>5</v>
      </c>
      <c r="I586">
        <v>8</v>
      </c>
      <c r="J586">
        <v>0</v>
      </c>
      <c r="K586">
        <v>11.3</v>
      </c>
      <c r="L586">
        <v>15</v>
      </c>
      <c r="M586">
        <v>0</v>
      </c>
      <c r="N586">
        <v>0</v>
      </c>
      <c r="O586">
        <v>1</v>
      </c>
      <c r="P586">
        <v>20.83</v>
      </c>
      <c r="Q586">
        <f t="shared" si="27"/>
        <v>1.2343703703703703</v>
      </c>
      <c r="R586">
        <f t="shared" si="28"/>
        <v>0.61718518518518517</v>
      </c>
      <c r="S586">
        <f t="shared" si="29"/>
        <v>1</v>
      </c>
    </row>
    <row r="587" spans="1:19">
      <c r="A587" t="s">
        <v>508</v>
      </c>
      <c r="B587" t="s">
        <v>938</v>
      </c>
      <c r="C587" t="s">
        <v>1212</v>
      </c>
      <c r="D587" t="s">
        <v>1045</v>
      </c>
      <c r="E587">
        <v>17</v>
      </c>
      <c r="F587">
        <v>0</v>
      </c>
      <c r="G587">
        <v>0</v>
      </c>
      <c r="H587">
        <v>26</v>
      </c>
      <c r="I587">
        <v>42</v>
      </c>
      <c r="J587">
        <v>0</v>
      </c>
      <c r="K587">
        <v>45.7</v>
      </c>
      <c r="L587">
        <v>35</v>
      </c>
      <c r="M587">
        <v>3</v>
      </c>
      <c r="N587">
        <v>0</v>
      </c>
      <c r="O587">
        <v>0</v>
      </c>
      <c r="P587">
        <v>20.67</v>
      </c>
      <c r="Q587">
        <f t="shared" si="27"/>
        <v>1.2248888888888889</v>
      </c>
      <c r="R587">
        <f t="shared" si="28"/>
        <v>0.61244444444444446</v>
      </c>
      <c r="S587">
        <f t="shared" si="29"/>
        <v>1</v>
      </c>
    </row>
    <row r="588" spans="1:19">
      <c r="A588" t="s">
        <v>1685</v>
      </c>
      <c r="B588" t="s">
        <v>147</v>
      </c>
      <c r="C588" t="s">
        <v>1212</v>
      </c>
      <c r="D588" t="s">
        <v>1063</v>
      </c>
      <c r="E588">
        <v>11</v>
      </c>
      <c r="F588">
        <v>0</v>
      </c>
      <c r="G588">
        <v>0</v>
      </c>
      <c r="H588">
        <v>16</v>
      </c>
      <c r="I588">
        <v>32</v>
      </c>
      <c r="J588">
        <v>0</v>
      </c>
      <c r="K588">
        <v>28.7</v>
      </c>
      <c r="L588">
        <v>13</v>
      </c>
      <c r="M588">
        <v>2</v>
      </c>
      <c r="N588">
        <v>0</v>
      </c>
      <c r="O588">
        <v>2</v>
      </c>
      <c r="P588">
        <v>20.67</v>
      </c>
      <c r="Q588">
        <f t="shared" si="27"/>
        <v>1.2248888888888889</v>
      </c>
      <c r="R588">
        <f t="shared" si="28"/>
        <v>0.61244444444444446</v>
      </c>
      <c r="S588">
        <f t="shared" si="29"/>
        <v>1</v>
      </c>
    </row>
    <row r="589" spans="1:19">
      <c r="A589" t="s">
        <v>3558</v>
      </c>
      <c r="B589" t="s">
        <v>1527</v>
      </c>
      <c r="C589" t="s">
        <v>1213</v>
      </c>
      <c r="D589" t="s">
        <v>1046</v>
      </c>
      <c r="E589">
        <v>7</v>
      </c>
      <c r="F589">
        <v>1</v>
      </c>
      <c r="G589">
        <v>0</v>
      </c>
      <c r="H589">
        <v>6</v>
      </c>
      <c r="I589">
        <v>11</v>
      </c>
      <c r="J589">
        <v>1</v>
      </c>
      <c r="K589">
        <v>12</v>
      </c>
      <c r="L589">
        <v>15</v>
      </c>
      <c r="M589">
        <v>1</v>
      </c>
      <c r="N589">
        <v>0</v>
      </c>
      <c r="O589">
        <v>1</v>
      </c>
      <c r="P589">
        <v>20.5</v>
      </c>
      <c r="Q589">
        <f t="shared" si="27"/>
        <v>1.2148148148148148</v>
      </c>
      <c r="R589">
        <f t="shared" si="28"/>
        <v>0.6074074074074074</v>
      </c>
      <c r="S589">
        <f t="shared" si="29"/>
        <v>1</v>
      </c>
    </row>
    <row r="590" spans="1:19">
      <c r="A590" t="s">
        <v>624</v>
      </c>
      <c r="B590" t="s">
        <v>625</v>
      </c>
      <c r="C590" t="s">
        <v>1213</v>
      </c>
      <c r="D590" t="s">
        <v>1063</v>
      </c>
      <c r="E590">
        <v>12</v>
      </c>
      <c r="F590">
        <v>0</v>
      </c>
      <c r="G590">
        <v>0</v>
      </c>
      <c r="H590">
        <v>17</v>
      </c>
      <c r="I590">
        <v>32</v>
      </c>
      <c r="J590">
        <v>1</v>
      </c>
      <c r="K590">
        <v>27.3</v>
      </c>
      <c r="L590">
        <v>18</v>
      </c>
      <c r="M590">
        <v>1</v>
      </c>
      <c r="N590">
        <v>0</v>
      </c>
      <c r="O590">
        <v>1</v>
      </c>
      <c r="P590">
        <v>19.829999999999998</v>
      </c>
      <c r="Q590">
        <f t="shared" si="27"/>
        <v>1.175111111111111</v>
      </c>
      <c r="R590">
        <f t="shared" si="28"/>
        <v>0.5875555555555555</v>
      </c>
      <c r="S590">
        <f t="shared" si="29"/>
        <v>1</v>
      </c>
    </row>
    <row r="591" spans="1:19">
      <c r="A591" t="s">
        <v>66</v>
      </c>
      <c r="B591" t="s">
        <v>175</v>
      </c>
      <c r="C591" t="s">
        <v>1213</v>
      </c>
      <c r="D591" t="s">
        <v>1042</v>
      </c>
      <c r="E591">
        <v>10</v>
      </c>
      <c r="F591">
        <v>0</v>
      </c>
      <c r="G591">
        <v>0</v>
      </c>
      <c r="H591">
        <v>15</v>
      </c>
      <c r="I591">
        <v>39</v>
      </c>
      <c r="J591">
        <v>0</v>
      </c>
      <c r="K591">
        <v>31.7</v>
      </c>
      <c r="L591">
        <v>21</v>
      </c>
      <c r="M591">
        <v>2</v>
      </c>
      <c r="N591">
        <v>0</v>
      </c>
      <c r="O591">
        <v>1</v>
      </c>
      <c r="P591">
        <v>19.670000000000002</v>
      </c>
      <c r="Q591">
        <f t="shared" si="27"/>
        <v>1.1656296296296298</v>
      </c>
      <c r="R591">
        <f t="shared" si="28"/>
        <v>0.5828148148148149</v>
      </c>
      <c r="S591">
        <f t="shared" si="29"/>
        <v>1</v>
      </c>
    </row>
    <row r="592" spans="1:19">
      <c r="A592" t="s">
        <v>33</v>
      </c>
      <c r="B592" t="s">
        <v>515</v>
      </c>
      <c r="C592" t="s">
        <v>1213</v>
      </c>
      <c r="D592" t="s">
        <v>1053</v>
      </c>
      <c r="E592">
        <v>15</v>
      </c>
      <c r="F592">
        <v>1</v>
      </c>
      <c r="G592">
        <v>0</v>
      </c>
      <c r="H592">
        <v>12</v>
      </c>
      <c r="I592">
        <v>29</v>
      </c>
      <c r="J592">
        <v>1</v>
      </c>
      <c r="K592">
        <v>29</v>
      </c>
      <c r="L592">
        <v>27</v>
      </c>
      <c r="M592">
        <v>1</v>
      </c>
      <c r="N592">
        <v>0</v>
      </c>
      <c r="O592">
        <v>0</v>
      </c>
      <c r="P592">
        <v>19.5</v>
      </c>
      <c r="Q592">
        <f t="shared" si="27"/>
        <v>1.1555555555555554</v>
      </c>
      <c r="R592">
        <f t="shared" si="28"/>
        <v>0.57777777777777772</v>
      </c>
      <c r="S592">
        <f t="shared" si="29"/>
        <v>1</v>
      </c>
    </row>
    <row r="593" spans="1:19">
      <c r="A593" t="s">
        <v>1255</v>
      </c>
      <c r="B593" t="s">
        <v>1105</v>
      </c>
      <c r="C593" t="s">
        <v>1212</v>
      </c>
      <c r="D593" t="s">
        <v>1054</v>
      </c>
      <c r="E593">
        <v>12</v>
      </c>
      <c r="F593">
        <v>0</v>
      </c>
      <c r="G593">
        <v>0</v>
      </c>
      <c r="H593">
        <v>21</v>
      </c>
      <c r="I593">
        <v>35</v>
      </c>
      <c r="J593">
        <v>0</v>
      </c>
      <c r="K593">
        <v>32.299999999999997</v>
      </c>
      <c r="L593">
        <v>23</v>
      </c>
      <c r="M593">
        <v>2</v>
      </c>
      <c r="N593">
        <v>0</v>
      </c>
      <c r="O593">
        <v>1</v>
      </c>
      <c r="P593">
        <v>19.329999999999998</v>
      </c>
      <c r="Q593">
        <f t="shared" si="27"/>
        <v>1.1454814814814813</v>
      </c>
      <c r="R593">
        <f t="shared" si="28"/>
        <v>0.57274074074074066</v>
      </c>
      <c r="S593">
        <f t="shared" si="29"/>
        <v>1</v>
      </c>
    </row>
    <row r="594" spans="1:19">
      <c r="A594" t="s">
        <v>1930</v>
      </c>
      <c r="B594" t="s">
        <v>168</v>
      </c>
      <c r="C594" t="s">
        <v>1213</v>
      </c>
      <c r="D594" t="s">
        <v>1053</v>
      </c>
      <c r="E594">
        <v>7</v>
      </c>
      <c r="F594">
        <v>0</v>
      </c>
      <c r="G594">
        <v>0</v>
      </c>
      <c r="H594">
        <v>9</v>
      </c>
      <c r="I594">
        <v>17</v>
      </c>
      <c r="J594">
        <v>1</v>
      </c>
      <c r="K594">
        <v>19</v>
      </c>
      <c r="L594">
        <v>16</v>
      </c>
      <c r="M594">
        <v>0</v>
      </c>
      <c r="N594">
        <v>0</v>
      </c>
      <c r="O594">
        <v>0</v>
      </c>
      <c r="P594">
        <v>19</v>
      </c>
      <c r="Q594">
        <f t="shared" si="27"/>
        <v>1.125925925925926</v>
      </c>
      <c r="R594">
        <f t="shared" si="28"/>
        <v>0.562962962962963</v>
      </c>
      <c r="S594">
        <f t="shared" si="29"/>
        <v>1</v>
      </c>
    </row>
    <row r="595" spans="1:19">
      <c r="A595" t="s">
        <v>684</v>
      </c>
      <c r="B595" t="s">
        <v>1102</v>
      </c>
      <c r="C595" t="s">
        <v>1213</v>
      </c>
      <c r="D595" t="s">
        <v>1045</v>
      </c>
      <c r="E595">
        <v>7</v>
      </c>
      <c r="F595">
        <v>0</v>
      </c>
      <c r="G595">
        <v>0</v>
      </c>
      <c r="H595">
        <v>7</v>
      </c>
      <c r="I595">
        <v>17</v>
      </c>
      <c r="J595">
        <v>2</v>
      </c>
      <c r="K595">
        <v>12.7</v>
      </c>
      <c r="L595">
        <v>10</v>
      </c>
      <c r="M595">
        <v>1</v>
      </c>
      <c r="N595">
        <v>0</v>
      </c>
      <c r="O595">
        <v>1</v>
      </c>
      <c r="P595">
        <v>18.670000000000002</v>
      </c>
      <c r="Q595">
        <f t="shared" si="27"/>
        <v>1.1063703703703704</v>
      </c>
      <c r="R595">
        <f t="shared" si="28"/>
        <v>0.55318518518518522</v>
      </c>
      <c r="S595">
        <f t="shared" si="29"/>
        <v>1</v>
      </c>
    </row>
    <row r="596" spans="1:19">
      <c r="A596" t="s">
        <v>1681</v>
      </c>
      <c r="B596" t="s">
        <v>1682</v>
      </c>
      <c r="C596" t="s">
        <v>1213</v>
      </c>
      <c r="D596" t="s">
        <v>1030</v>
      </c>
      <c r="E596">
        <v>7</v>
      </c>
      <c r="F596">
        <v>0</v>
      </c>
      <c r="G596">
        <v>0</v>
      </c>
      <c r="H596">
        <v>12</v>
      </c>
      <c r="I596">
        <v>28</v>
      </c>
      <c r="J596">
        <v>1</v>
      </c>
      <c r="K596">
        <v>22.7</v>
      </c>
      <c r="L596">
        <v>9</v>
      </c>
      <c r="M596">
        <v>0</v>
      </c>
      <c r="N596">
        <v>0</v>
      </c>
      <c r="O596">
        <v>1</v>
      </c>
      <c r="P596">
        <v>18.670000000000002</v>
      </c>
      <c r="Q596">
        <f t="shared" si="27"/>
        <v>1.1063703703703704</v>
      </c>
      <c r="R596">
        <f t="shared" si="28"/>
        <v>0.55318518518518522</v>
      </c>
      <c r="S596">
        <f t="shared" si="29"/>
        <v>1</v>
      </c>
    </row>
    <row r="597" spans="1:19">
      <c r="A597" t="s">
        <v>222</v>
      </c>
      <c r="B597" t="s">
        <v>1784</v>
      </c>
      <c r="C597" t="s">
        <v>1212</v>
      </c>
      <c r="D597" t="s">
        <v>1051</v>
      </c>
      <c r="E597">
        <v>7</v>
      </c>
      <c r="F597">
        <v>0</v>
      </c>
      <c r="G597">
        <v>0</v>
      </c>
      <c r="H597">
        <v>9</v>
      </c>
      <c r="I597">
        <v>20</v>
      </c>
      <c r="J597">
        <v>0</v>
      </c>
      <c r="K597">
        <v>20</v>
      </c>
      <c r="L597">
        <v>16</v>
      </c>
      <c r="M597">
        <v>2</v>
      </c>
      <c r="N597">
        <v>0</v>
      </c>
      <c r="O597">
        <v>1</v>
      </c>
      <c r="P597">
        <v>18.5</v>
      </c>
      <c r="Q597">
        <f t="shared" si="27"/>
        <v>1.0962962962962963</v>
      </c>
      <c r="R597">
        <f t="shared" si="28"/>
        <v>0.54814814814814816</v>
      </c>
      <c r="S597">
        <f t="shared" si="29"/>
        <v>1</v>
      </c>
    </row>
    <row r="598" spans="1:19">
      <c r="A598" t="s">
        <v>3743</v>
      </c>
      <c r="B598" t="s">
        <v>230</v>
      </c>
      <c r="C598" t="s">
        <v>1213</v>
      </c>
      <c r="D598" t="s">
        <v>1029</v>
      </c>
      <c r="E598">
        <v>3</v>
      </c>
      <c r="F598">
        <v>0</v>
      </c>
      <c r="G598">
        <v>0</v>
      </c>
      <c r="H598">
        <v>1</v>
      </c>
      <c r="I598">
        <v>6</v>
      </c>
      <c r="J598">
        <v>3</v>
      </c>
      <c r="K598">
        <v>6</v>
      </c>
      <c r="L598">
        <v>7</v>
      </c>
      <c r="M598">
        <v>0</v>
      </c>
      <c r="N598">
        <v>0</v>
      </c>
      <c r="O598">
        <v>0</v>
      </c>
      <c r="P598">
        <v>18.5</v>
      </c>
      <c r="Q598">
        <f t="shared" si="27"/>
        <v>1.0962962962962963</v>
      </c>
      <c r="R598">
        <f t="shared" si="28"/>
        <v>0.54814814814814816</v>
      </c>
      <c r="S598">
        <f t="shared" si="29"/>
        <v>1</v>
      </c>
    </row>
    <row r="599" spans="1:19">
      <c r="A599" t="s">
        <v>1290</v>
      </c>
      <c r="B599" t="s">
        <v>1221</v>
      </c>
      <c r="C599" t="s">
        <v>1213</v>
      </c>
      <c r="D599" t="s">
        <v>1038</v>
      </c>
      <c r="E599">
        <v>17</v>
      </c>
      <c r="F599">
        <v>0</v>
      </c>
      <c r="G599">
        <v>0</v>
      </c>
      <c r="H599">
        <v>23</v>
      </c>
      <c r="I599">
        <v>44</v>
      </c>
      <c r="J599">
        <v>0</v>
      </c>
      <c r="K599">
        <v>38.700000000000003</v>
      </c>
      <c r="L599">
        <v>19</v>
      </c>
      <c r="M599">
        <v>3</v>
      </c>
      <c r="N599">
        <v>0</v>
      </c>
      <c r="O599">
        <v>2</v>
      </c>
      <c r="P599">
        <v>18.170000000000002</v>
      </c>
      <c r="Q599">
        <f t="shared" si="27"/>
        <v>1.0767407407407408</v>
      </c>
      <c r="R599">
        <f t="shared" si="28"/>
        <v>0.53837037037037039</v>
      </c>
      <c r="S599">
        <f t="shared" si="29"/>
        <v>1</v>
      </c>
    </row>
    <row r="600" spans="1:19">
      <c r="A600" t="s">
        <v>540</v>
      </c>
      <c r="B600" t="s">
        <v>841</v>
      </c>
      <c r="C600" t="s">
        <v>1213</v>
      </c>
      <c r="D600" t="s">
        <v>1339</v>
      </c>
      <c r="E600">
        <v>6</v>
      </c>
      <c r="F600">
        <v>1</v>
      </c>
      <c r="G600">
        <v>0</v>
      </c>
      <c r="H600">
        <v>11</v>
      </c>
      <c r="I600">
        <v>26</v>
      </c>
      <c r="J600">
        <v>1</v>
      </c>
      <c r="K600">
        <v>20.7</v>
      </c>
      <c r="L600">
        <v>13</v>
      </c>
      <c r="M600">
        <v>1</v>
      </c>
      <c r="N600">
        <v>0</v>
      </c>
      <c r="O600">
        <v>1</v>
      </c>
      <c r="P600">
        <v>18.170000000000002</v>
      </c>
      <c r="Q600">
        <f t="shared" si="27"/>
        <v>1.0767407407407408</v>
      </c>
      <c r="R600">
        <f t="shared" si="28"/>
        <v>0.53837037037037039</v>
      </c>
      <c r="S600">
        <f t="shared" si="29"/>
        <v>1</v>
      </c>
    </row>
    <row r="601" spans="1:19">
      <c r="A601" t="s">
        <v>1755</v>
      </c>
      <c r="B601" t="s">
        <v>143</v>
      </c>
      <c r="C601" t="s">
        <v>1213</v>
      </c>
      <c r="D601" t="s">
        <v>1053</v>
      </c>
      <c r="E601">
        <v>8</v>
      </c>
      <c r="F601">
        <v>0</v>
      </c>
      <c r="G601">
        <v>0</v>
      </c>
      <c r="H601">
        <v>9</v>
      </c>
      <c r="I601">
        <v>19</v>
      </c>
      <c r="J601">
        <v>0</v>
      </c>
      <c r="K601">
        <v>19</v>
      </c>
      <c r="L601">
        <v>11</v>
      </c>
      <c r="M601">
        <v>0</v>
      </c>
      <c r="N601">
        <v>0</v>
      </c>
      <c r="O601">
        <v>1</v>
      </c>
      <c r="P601">
        <v>18</v>
      </c>
      <c r="Q601">
        <f t="shared" si="27"/>
        <v>1.0666666666666667</v>
      </c>
      <c r="R601">
        <f t="shared" si="28"/>
        <v>0.53333333333333333</v>
      </c>
      <c r="S601">
        <f t="shared" si="29"/>
        <v>1</v>
      </c>
    </row>
    <row r="602" spans="1:19">
      <c r="A602" t="s">
        <v>1433</v>
      </c>
      <c r="B602" t="s">
        <v>252</v>
      </c>
      <c r="C602" t="s">
        <v>1213</v>
      </c>
      <c r="D602" t="s">
        <v>1043</v>
      </c>
      <c r="E602">
        <v>8</v>
      </c>
      <c r="F602">
        <v>1</v>
      </c>
      <c r="G602">
        <v>0</v>
      </c>
      <c r="H602">
        <v>9</v>
      </c>
      <c r="I602">
        <v>13</v>
      </c>
      <c r="J602">
        <v>1</v>
      </c>
      <c r="K602">
        <v>13</v>
      </c>
      <c r="L602">
        <v>8</v>
      </c>
      <c r="M602">
        <v>1</v>
      </c>
      <c r="N602">
        <v>1</v>
      </c>
      <c r="O602">
        <v>1</v>
      </c>
      <c r="P602">
        <v>18</v>
      </c>
      <c r="Q602">
        <f t="shared" si="27"/>
        <v>1.0666666666666667</v>
      </c>
      <c r="R602">
        <f t="shared" si="28"/>
        <v>0.53333333333333333</v>
      </c>
      <c r="S602">
        <f t="shared" si="29"/>
        <v>1</v>
      </c>
    </row>
    <row r="603" spans="1:19">
      <c r="A603" t="s">
        <v>1247</v>
      </c>
      <c r="B603" t="s">
        <v>103</v>
      </c>
      <c r="C603" t="s">
        <v>1213</v>
      </c>
      <c r="D603" t="s">
        <v>1045</v>
      </c>
      <c r="E603">
        <v>17</v>
      </c>
      <c r="F603">
        <v>0</v>
      </c>
      <c r="G603">
        <v>0</v>
      </c>
      <c r="H603">
        <v>24</v>
      </c>
      <c r="I603">
        <v>41</v>
      </c>
      <c r="J603">
        <v>0</v>
      </c>
      <c r="K603">
        <v>38.299999999999997</v>
      </c>
      <c r="L603">
        <v>31</v>
      </c>
      <c r="M603">
        <v>4</v>
      </c>
      <c r="N603">
        <v>0</v>
      </c>
      <c r="O603">
        <v>1</v>
      </c>
      <c r="P603">
        <v>17.829999999999998</v>
      </c>
      <c r="Q603">
        <f t="shared" si="27"/>
        <v>1.0565925925925925</v>
      </c>
      <c r="R603">
        <f t="shared" si="28"/>
        <v>0.52829629629629626</v>
      </c>
      <c r="S603">
        <f t="shared" si="29"/>
        <v>1</v>
      </c>
    </row>
    <row r="604" spans="1:19">
      <c r="A604" t="s">
        <v>3744</v>
      </c>
      <c r="B604" t="s">
        <v>160</v>
      </c>
      <c r="C604" t="s">
        <v>1213</v>
      </c>
      <c r="D604" t="s">
        <v>1051</v>
      </c>
      <c r="E604">
        <v>7</v>
      </c>
      <c r="F604">
        <v>0</v>
      </c>
      <c r="G604">
        <v>0</v>
      </c>
      <c r="H604">
        <v>11</v>
      </c>
      <c r="I604">
        <v>24</v>
      </c>
      <c r="J604">
        <v>0</v>
      </c>
      <c r="K604">
        <v>22</v>
      </c>
      <c r="L604">
        <v>20</v>
      </c>
      <c r="M604">
        <v>0</v>
      </c>
      <c r="N604">
        <v>0</v>
      </c>
      <c r="O604">
        <v>0</v>
      </c>
      <c r="P604">
        <v>17.5</v>
      </c>
      <c r="Q604">
        <f t="shared" si="27"/>
        <v>1.037037037037037</v>
      </c>
      <c r="R604">
        <f t="shared" si="28"/>
        <v>0.51851851851851849</v>
      </c>
      <c r="S604">
        <f t="shared" si="29"/>
        <v>1</v>
      </c>
    </row>
    <row r="605" spans="1:19">
      <c r="A605" t="s">
        <v>1273</v>
      </c>
      <c r="B605" t="s">
        <v>143</v>
      </c>
      <c r="C605" t="s">
        <v>1213</v>
      </c>
      <c r="D605" t="s">
        <v>1035</v>
      </c>
      <c r="E605">
        <v>8</v>
      </c>
      <c r="F605">
        <v>1</v>
      </c>
      <c r="G605">
        <v>0</v>
      </c>
      <c r="H605">
        <v>11</v>
      </c>
      <c r="I605">
        <v>22</v>
      </c>
      <c r="J605">
        <v>2</v>
      </c>
      <c r="K605">
        <v>19.7</v>
      </c>
      <c r="L605">
        <v>19</v>
      </c>
      <c r="M605">
        <v>1</v>
      </c>
      <c r="N605">
        <v>0</v>
      </c>
      <c r="O605">
        <v>0</v>
      </c>
      <c r="P605">
        <v>17.170000000000002</v>
      </c>
      <c r="Q605">
        <f t="shared" si="27"/>
        <v>1.0174814814814817</v>
      </c>
      <c r="R605">
        <f t="shared" si="28"/>
        <v>0.50874074074074083</v>
      </c>
      <c r="S605">
        <f t="shared" si="29"/>
        <v>1</v>
      </c>
    </row>
    <row r="606" spans="1:19">
      <c r="A606" t="s">
        <v>600</v>
      </c>
      <c r="B606" t="s">
        <v>692</v>
      </c>
      <c r="C606" t="s">
        <v>1213</v>
      </c>
      <c r="D606" t="s">
        <v>1039</v>
      </c>
      <c r="E606">
        <v>11</v>
      </c>
      <c r="F606">
        <v>0</v>
      </c>
      <c r="G606">
        <v>0</v>
      </c>
      <c r="H606">
        <v>18</v>
      </c>
      <c r="I606">
        <v>40</v>
      </c>
      <c r="J606">
        <v>0</v>
      </c>
      <c r="K606">
        <v>35</v>
      </c>
      <c r="L606">
        <v>18</v>
      </c>
      <c r="M606">
        <v>2</v>
      </c>
      <c r="N606">
        <v>0</v>
      </c>
      <c r="O606">
        <v>1</v>
      </c>
      <c r="P606">
        <v>17</v>
      </c>
      <c r="Q606">
        <f t="shared" si="27"/>
        <v>1.0074074074074073</v>
      </c>
      <c r="R606">
        <f t="shared" si="28"/>
        <v>0.50370370370370365</v>
      </c>
      <c r="S606">
        <f t="shared" si="29"/>
        <v>1</v>
      </c>
    </row>
    <row r="607" spans="1:19">
      <c r="A607" t="s">
        <v>728</v>
      </c>
      <c r="B607" t="s">
        <v>729</v>
      </c>
      <c r="C607" t="s">
        <v>1213</v>
      </c>
      <c r="D607" t="s">
        <v>1033</v>
      </c>
      <c r="E607">
        <v>6</v>
      </c>
      <c r="F607">
        <v>0</v>
      </c>
      <c r="G607">
        <v>0</v>
      </c>
      <c r="H607">
        <v>7</v>
      </c>
      <c r="I607">
        <v>15</v>
      </c>
      <c r="J607">
        <v>1</v>
      </c>
      <c r="K607">
        <v>18</v>
      </c>
      <c r="L607">
        <v>12</v>
      </c>
      <c r="M607">
        <v>0</v>
      </c>
      <c r="N607">
        <v>0</v>
      </c>
      <c r="O607">
        <v>0</v>
      </c>
      <c r="P607">
        <v>17</v>
      </c>
      <c r="Q607">
        <f t="shared" si="27"/>
        <v>1.0074074074074073</v>
      </c>
      <c r="R607">
        <f t="shared" si="28"/>
        <v>0.50370370370370365</v>
      </c>
      <c r="S607">
        <f t="shared" si="29"/>
        <v>1</v>
      </c>
    </row>
    <row r="608" spans="1:19">
      <c r="A608" t="s">
        <v>3745</v>
      </c>
      <c r="B608" t="s">
        <v>70</v>
      </c>
      <c r="C608" t="s">
        <v>1213</v>
      </c>
      <c r="D608" t="s">
        <v>1044</v>
      </c>
      <c r="E608">
        <v>10</v>
      </c>
      <c r="F608">
        <v>0</v>
      </c>
      <c r="G608">
        <v>0</v>
      </c>
      <c r="H608">
        <v>14</v>
      </c>
      <c r="I608">
        <v>33</v>
      </c>
      <c r="J608">
        <v>0</v>
      </c>
      <c r="K608">
        <v>29.3</v>
      </c>
      <c r="L608">
        <v>17</v>
      </c>
      <c r="M608">
        <v>2</v>
      </c>
      <c r="N608">
        <v>0</v>
      </c>
      <c r="O608">
        <v>1</v>
      </c>
      <c r="P608">
        <v>16.829999999999998</v>
      </c>
      <c r="Q608">
        <f t="shared" si="27"/>
        <v>0.99733333333333318</v>
      </c>
      <c r="R608">
        <f t="shared" si="28"/>
        <v>0.49866666666666659</v>
      </c>
      <c r="S608">
        <f t="shared" si="29"/>
        <v>1</v>
      </c>
    </row>
    <row r="609" spans="1:19">
      <c r="A609" t="s">
        <v>1698</v>
      </c>
      <c r="B609" t="s">
        <v>509</v>
      </c>
      <c r="C609" t="s">
        <v>1213</v>
      </c>
      <c r="D609" t="s">
        <v>1034</v>
      </c>
      <c r="E609">
        <v>14</v>
      </c>
      <c r="F609">
        <v>0</v>
      </c>
      <c r="G609">
        <v>0</v>
      </c>
      <c r="H609">
        <v>12</v>
      </c>
      <c r="I609">
        <v>21</v>
      </c>
      <c r="J609">
        <v>1</v>
      </c>
      <c r="K609">
        <v>19.3</v>
      </c>
      <c r="L609">
        <v>14</v>
      </c>
      <c r="M609">
        <v>0</v>
      </c>
      <c r="N609">
        <v>0</v>
      </c>
      <c r="O609">
        <v>1</v>
      </c>
      <c r="P609">
        <v>16.829999999999998</v>
      </c>
      <c r="Q609">
        <f t="shared" si="27"/>
        <v>0.99733333333333318</v>
      </c>
      <c r="R609">
        <f t="shared" si="28"/>
        <v>0.49866666666666659</v>
      </c>
      <c r="S609">
        <f t="shared" si="29"/>
        <v>1</v>
      </c>
    </row>
    <row r="610" spans="1:19">
      <c r="A610" t="s">
        <v>875</v>
      </c>
      <c r="B610" t="s">
        <v>876</v>
      </c>
      <c r="C610" t="s">
        <v>1213</v>
      </c>
      <c r="D610" t="s">
        <v>1050</v>
      </c>
      <c r="E610">
        <v>10</v>
      </c>
      <c r="F610">
        <v>0</v>
      </c>
      <c r="G610">
        <v>0</v>
      </c>
      <c r="H610">
        <v>13</v>
      </c>
      <c r="I610">
        <v>27</v>
      </c>
      <c r="J610">
        <v>1</v>
      </c>
      <c r="K610">
        <v>30.7</v>
      </c>
      <c r="L610">
        <v>15</v>
      </c>
      <c r="M610">
        <v>1</v>
      </c>
      <c r="N610">
        <v>0</v>
      </c>
      <c r="O610">
        <v>0</v>
      </c>
      <c r="P610">
        <v>16.670000000000002</v>
      </c>
      <c r="Q610">
        <f t="shared" si="27"/>
        <v>0.98785185185185198</v>
      </c>
      <c r="R610">
        <f t="shared" si="28"/>
        <v>0.49392592592592599</v>
      </c>
      <c r="S610">
        <f t="shared" si="29"/>
        <v>1</v>
      </c>
    </row>
    <row r="611" spans="1:19">
      <c r="A611" t="s">
        <v>365</v>
      </c>
      <c r="B611" t="s">
        <v>1666</v>
      </c>
      <c r="C611" t="s">
        <v>1213</v>
      </c>
      <c r="D611" t="s">
        <v>1043</v>
      </c>
      <c r="E611">
        <v>6</v>
      </c>
      <c r="F611">
        <v>0</v>
      </c>
      <c r="G611">
        <v>0</v>
      </c>
      <c r="H611">
        <v>4</v>
      </c>
      <c r="I611">
        <v>9</v>
      </c>
      <c r="J611">
        <v>0</v>
      </c>
      <c r="K611">
        <v>12</v>
      </c>
      <c r="L611">
        <v>10</v>
      </c>
      <c r="M611">
        <v>1</v>
      </c>
      <c r="N611">
        <v>0</v>
      </c>
      <c r="O611">
        <v>1</v>
      </c>
      <c r="P611">
        <v>16.5</v>
      </c>
      <c r="Q611">
        <f t="shared" si="27"/>
        <v>0.97777777777777775</v>
      </c>
      <c r="R611">
        <f t="shared" si="28"/>
        <v>0.48888888888888887</v>
      </c>
      <c r="S611">
        <f t="shared" si="29"/>
        <v>1</v>
      </c>
    </row>
    <row r="612" spans="1:19">
      <c r="A612" t="s">
        <v>1251</v>
      </c>
      <c r="B612" t="s">
        <v>1705</v>
      </c>
      <c r="C612" t="s">
        <v>1213</v>
      </c>
      <c r="D612" t="s">
        <v>1042</v>
      </c>
      <c r="E612">
        <v>3</v>
      </c>
      <c r="F612">
        <v>1</v>
      </c>
      <c r="G612">
        <v>0</v>
      </c>
      <c r="H612">
        <v>7</v>
      </c>
      <c r="I612">
        <v>15</v>
      </c>
      <c r="J612">
        <v>2</v>
      </c>
      <c r="K612">
        <v>10.3</v>
      </c>
      <c r="L612">
        <v>7</v>
      </c>
      <c r="M612">
        <v>1</v>
      </c>
      <c r="N612">
        <v>0</v>
      </c>
      <c r="O612">
        <v>1</v>
      </c>
      <c r="P612">
        <v>16.329999999999998</v>
      </c>
      <c r="Q612">
        <f t="shared" si="27"/>
        <v>0.96770370370370362</v>
      </c>
      <c r="R612">
        <f t="shared" si="28"/>
        <v>0.48385185185185181</v>
      </c>
      <c r="S612">
        <f t="shared" si="29"/>
        <v>1</v>
      </c>
    </row>
    <row r="613" spans="1:19">
      <c r="A613" t="s">
        <v>1687</v>
      </c>
      <c r="B613" t="s">
        <v>1688</v>
      </c>
      <c r="C613" t="s">
        <v>1213</v>
      </c>
      <c r="D613" t="s">
        <v>1041</v>
      </c>
      <c r="E613">
        <v>10</v>
      </c>
      <c r="F613">
        <v>1</v>
      </c>
      <c r="G613">
        <v>0</v>
      </c>
      <c r="H613">
        <v>12</v>
      </c>
      <c r="I613">
        <v>24</v>
      </c>
      <c r="J613">
        <v>2</v>
      </c>
      <c r="K613">
        <v>21.3</v>
      </c>
      <c r="L613">
        <v>10</v>
      </c>
      <c r="M613">
        <v>1</v>
      </c>
      <c r="N613">
        <v>0</v>
      </c>
      <c r="O613">
        <v>1</v>
      </c>
      <c r="P613">
        <v>16.329999999999998</v>
      </c>
      <c r="Q613">
        <f t="shared" si="27"/>
        <v>0.96770370370370362</v>
      </c>
      <c r="R613">
        <f t="shared" si="28"/>
        <v>0.48385185185185181</v>
      </c>
      <c r="S613">
        <f t="shared" si="29"/>
        <v>1</v>
      </c>
    </row>
    <row r="614" spans="1:19">
      <c r="A614" t="s">
        <v>146</v>
      </c>
      <c r="B614" t="s">
        <v>133</v>
      </c>
      <c r="C614" t="s">
        <v>1213</v>
      </c>
      <c r="D614" t="s">
        <v>1044</v>
      </c>
      <c r="E614">
        <v>4</v>
      </c>
      <c r="F614">
        <v>0</v>
      </c>
      <c r="G614">
        <v>0</v>
      </c>
      <c r="H614">
        <v>5</v>
      </c>
      <c r="I614">
        <v>9</v>
      </c>
      <c r="J614">
        <v>1</v>
      </c>
      <c r="K614">
        <v>7.3</v>
      </c>
      <c r="L614">
        <v>6</v>
      </c>
      <c r="M614">
        <v>0</v>
      </c>
      <c r="N614">
        <v>0</v>
      </c>
      <c r="O614">
        <v>1</v>
      </c>
      <c r="P614">
        <v>16.329999999999998</v>
      </c>
      <c r="Q614">
        <f t="shared" si="27"/>
        <v>0.96770370370370362</v>
      </c>
      <c r="R614">
        <f t="shared" si="28"/>
        <v>0.48385185185185181</v>
      </c>
      <c r="S614">
        <f t="shared" si="29"/>
        <v>1</v>
      </c>
    </row>
    <row r="615" spans="1:19">
      <c r="A615" t="s">
        <v>1756</v>
      </c>
      <c r="B615" t="s">
        <v>591</v>
      </c>
      <c r="C615" t="s">
        <v>1213</v>
      </c>
      <c r="D615" t="s">
        <v>1028</v>
      </c>
      <c r="E615">
        <v>9</v>
      </c>
      <c r="F615">
        <v>0</v>
      </c>
      <c r="G615">
        <v>0</v>
      </c>
      <c r="H615">
        <v>14</v>
      </c>
      <c r="I615">
        <v>32</v>
      </c>
      <c r="J615">
        <v>1</v>
      </c>
      <c r="K615">
        <v>25.3</v>
      </c>
      <c r="L615">
        <v>9</v>
      </c>
      <c r="M615">
        <v>0</v>
      </c>
      <c r="N615">
        <v>0</v>
      </c>
      <c r="O615">
        <v>1</v>
      </c>
      <c r="P615">
        <v>16.329999999999998</v>
      </c>
      <c r="Q615">
        <f t="shared" si="27"/>
        <v>0.96770370370370362</v>
      </c>
      <c r="R615">
        <f t="shared" si="28"/>
        <v>0.48385185185185181</v>
      </c>
      <c r="S615">
        <f t="shared" si="29"/>
        <v>1</v>
      </c>
    </row>
    <row r="616" spans="1:19">
      <c r="A616" t="s">
        <v>1257</v>
      </c>
      <c r="B616" t="s">
        <v>50</v>
      </c>
      <c r="C616" t="s">
        <v>1213</v>
      </c>
      <c r="D616" t="s">
        <v>1033</v>
      </c>
      <c r="E616">
        <v>6</v>
      </c>
      <c r="F616">
        <v>0</v>
      </c>
      <c r="G616">
        <v>0</v>
      </c>
      <c r="H616">
        <v>13</v>
      </c>
      <c r="I616">
        <v>23</v>
      </c>
      <c r="J616">
        <v>0</v>
      </c>
      <c r="K616">
        <v>18</v>
      </c>
      <c r="L616">
        <v>12</v>
      </c>
      <c r="M616">
        <v>0</v>
      </c>
      <c r="N616">
        <v>0</v>
      </c>
      <c r="O616">
        <v>1</v>
      </c>
      <c r="P616">
        <v>16</v>
      </c>
      <c r="Q616">
        <f t="shared" si="27"/>
        <v>0.94814814814814818</v>
      </c>
      <c r="R616">
        <f t="shared" si="28"/>
        <v>0.47407407407407409</v>
      </c>
      <c r="S616">
        <f t="shared" si="29"/>
        <v>1</v>
      </c>
    </row>
    <row r="617" spans="1:19">
      <c r="A617" t="s">
        <v>3746</v>
      </c>
      <c r="B617" t="s">
        <v>67</v>
      </c>
      <c r="C617" t="s">
        <v>1213</v>
      </c>
      <c r="D617" t="s">
        <v>1044</v>
      </c>
      <c r="E617">
        <v>1</v>
      </c>
      <c r="F617">
        <v>0</v>
      </c>
      <c r="G617">
        <v>0</v>
      </c>
      <c r="H617">
        <v>3</v>
      </c>
      <c r="I617">
        <v>3</v>
      </c>
      <c r="J617">
        <v>0</v>
      </c>
      <c r="K617">
        <v>5.7</v>
      </c>
      <c r="L617">
        <v>4</v>
      </c>
      <c r="M617">
        <v>0</v>
      </c>
      <c r="N617">
        <v>0</v>
      </c>
      <c r="O617">
        <v>1</v>
      </c>
      <c r="P617">
        <v>15.67</v>
      </c>
      <c r="Q617">
        <f t="shared" si="27"/>
        <v>0.92859259259259264</v>
      </c>
      <c r="R617">
        <f t="shared" si="28"/>
        <v>0.46429629629629632</v>
      </c>
      <c r="S617">
        <f t="shared" si="29"/>
        <v>1</v>
      </c>
    </row>
    <row r="618" spans="1:19">
      <c r="A618" t="s">
        <v>705</v>
      </c>
      <c r="B618" t="s">
        <v>29</v>
      </c>
      <c r="C618" t="s">
        <v>1213</v>
      </c>
      <c r="D618" t="s">
        <v>1047</v>
      </c>
      <c r="E618">
        <v>2</v>
      </c>
      <c r="F618">
        <v>0</v>
      </c>
      <c r="G618">
        <v>0</v>
      </c>
      <c r="H618">
        <v>3</v>
      </c>
      <c r="I618">
        <v>9</v>
      </c>
      <c r="J618">
        <v>0</v>
      </c>
      <c r="K618">
        <v>10.7</v>
      </c>
      <c r="L618">
        <v>6</v>
      </c>
      <c r="M618">
        <v>1</v>
      </c>
      <c r="N618">
        <v>0</v>
      </c>
      <c r="O618">
        <v>1</v>
      </c>
      <c r="P618">
        <v>15.67</v>
      </c>
      <c r="Q618">
        <f t="shared" si="27"/>
        <v>0.92859259259259264</v>
      </c>
      <c r="R618">
        <f t="shared" si="28"/>
        <v>0.46429629629629632</v>
      </c>
      <c r="S618">
        <f t="shared" si="29"/>
        <v>1</v>
      </c>
    </row>
    <row r="619" spans="1:19">
      <c r="A619" t="s">
        <v>246</v>
      </c>
      <c r="B619" t="s">
        <v>713</v>
      </c>
      <c r="C619" t="s">
        <v>1213</v>
      </c>
      <c r="D619" t="s">
        <v>1036</v>
      </c>
      <c r="E619">
        <v>10</v>
      </c>
      <c r="F619">
        <v>0</v>
      </c>
      <c r="G619">
        <v>0</v>
      </c>
      <c r="H619">
        <v>12</v>
      </c>
      <c r="I619">
        <v>17</v>
      </c>
      <c r="J619">
        <v>2</v>
      </c>
      <c r="K619">
        <v>20</v>
      </c>
      <c r="L619">
        <v>18</v>
      </c>
      <c r="M619">
        <v>2</v>
      </c>
      <c r="N619">
        <v>0</v>
      </c>
      <c r="O619">
        <v>0</v>
      </c>
      <c r="P619">
        <v>15.5</v>
      </c>
      <c r="Q619">
        <f t="shared" si="27"/>
        <v>0.91851851851851851</v>
      </c>
      <c r="R619">
        <f t="shared" si="28"/>
        <v>0.45925925925925926</v>
      </c>
      <c r="S619">
        <f t="shared" si="29"/>
        <v>1</v>
      </c>
    </row>
    <row r="620" spans="1:19">
      <c r="A620" t="s">
        <v>852</v>
      </c>
      <c r="B620" t="s">
        <v>853</v>
      </c>
      <c r="C620" t="s">
        <v>1213</v>
      </c>
      <c r="D620" t="s">
        <v>1043</v>
      </c>
      <c r="E620">
        <v>6</v>
      </c>
      <c r="F620">
        <v>0</v>
      </c>
      <c r="G620">
        <v>0</v>
      </c>
      <c r="H620">
        <v>8</v>
      </c>
      <c r="I620">
        <v>15</v>
      </c>
      <c r="J620">
        <v>1</v>
      </c>
      <c r="K620">
        <v>15</v>
      </c>
      <c r="L620">
        <v>17</v>
      </c>
      <c r="M620">
        <v>1</v>
      </c>
      <c r="N620">
        <v>0</v>
      </c>
      <c r="O620">
        <v>0</v>
      </c>
      <c r="P620">
        <v>15.5</v>
      </c>
      <c r="Q620">
        <f t="shared" si="27"/>
        <v>0.91851851851851851</v>
      </c>
      <c r="R620">
        <f t="shared" si="28"/>
        <v>0.45925925925925926</v>
      </c>
      <c r="S620">
        <f t="shared" si="29"/>
        <v>1</v>
      </c>
    </row>
    <row r="621" spans="1:19">
      <c r="A621" t="s">
        <v>1710</v>
      </c>
      <c r="B621" t="s">
        <v>398</v>
      </c>
      <c r="C621" t="s">
        <v>1212</v>
      </c>
      <c r="D621" t="s">
        <v>1038</v>
      </c>
      <c r="E621">
        <v>4</v>
      </c>
      <c r="F621">
        <v>0</v>
      </c>
      <c r="G621">
        <v>0</v>
      </c>
      <c r="H621">
        <v>3</v>
      </c>
      <c r="I621">
        <v>9</v>
      </c>
      <c r="J621">
        <v>0</v>
      </c>
      <c r="K621">
        <v>9.3000000000000007</v>
      </c>
      <c r="L621">
        <v>6</v>
      </c>
      <c r="M621">
        <v>0</v>
      </c>
      <c r="N621">
        <v>0</v>
      </c>
      <c r="O621">
        <v>1</v>
      </c>
      <c r="P621">
        <v>15.33</v>
      </c>
      <c r="Q621">
        <f t="shared" si="27"/>
        <v>0.9084444444444445</v>
      </c>
      <c r="R621">
        <f t="shared" si="28"/>
        <v>0.45422222222222225</v>
      </c>
      <c r="S621">
        <f t="shared" si="29"/>
        <v>1</v>
      </c>
    </row>
    <row r="622" spans="1:19">
      <c r="A622" t="s">
        <v>1408</v>
      </c>
      <c r="B622" t="s">
        <v>408</v>
      </c>
      <c r="C622" t="s">
        <v>1213</v>
      </c>
      <c r="D622" t="s">
        <v>1041</v>
      </c>
      <c r="E622">
        <v>20</v>
      </c>
      <c r="F622">
        <v>0</v>
      </c>
      <c r="G622">
        <v>0</v>
      </c>
      <c r="H622">
        <v>20</v>
      </c>
      <c r="I622">
        <v>50</v>
      </c>
      <c r="J622">
        <v>0</v>
      </c>
      <c r="K622">
        <v>47.3</v>
      </c>
      <c r="L622">
        <v>29</v>
      </c>
      <c r="M622">
        <v>2</v>
      </c>
      <c r="N622">
        <v>0</v>
      </c>
      <c r="O622">
        <v>0</v>
      </c>
      <c r="P622">
        <v>15.33</v>
      </c>
      <c r="Q622">
        <f t="shared" si="27"/>
        <v>0.9084444444444445</v>
      </c>
      <c r="R622">
        <f t="shared" si="28"/>
        <v>0.45422222222222225</v>
      </c>
      <c r="S622">
        <f t="shared" si="29"/>
        <v>1</v>
      </c>
    </row>
    <row r="623" spans="1:19">
      <c r="A623" t="s">
        <v>871</v>
      </c>
      <c r="B623" t="s">
        <v>219</v>
      </c>
      <c r="C623" t="s">
        <v>1212</v>
      </c>
      <c r="D623" t="s">
        <v>1029</v>
      </c>
      <c r="E623">
        <v>8</v>
      </c>
      <c r="F623">
        <v>0</v>
      </c>
      <c r="G623">
        <v>0</v>
      </c>
      <c r="H623">
        <v>11</v>
      </c>
      <c r="I623">
        <v>15</v>
      </c>
      <c r="J623">
        <v>0</v>
      </c>
      <c r="K623">
        <v>15.3</v>
      </c>
      <c r="L623">
        <v>14</v>
      </c>
      <c r="M623">
        <v>1</v>
      </c>
      <c r="N623">
        <v>0</v>
      </c>
      <c r="O623">
        <v>1</v>
      </c>
      <c r="P623">
        <v>15.33</v>
      </c>
      <c r="Q623">
        <f t="shared" si="27"/>
        <v>0.9084444444444445</v>
      </c>
      <c r="R623">
        <f t="shared" si="28"/>
        <v>0.45422222222222225</v>
      </c>
      <c r="S623">
        <f t="shared" si="29"/>
        <v>1</v>
      </c>
    </row>
    <row r="624" spans="1:19">
      <c r="A624" t="s">
        <v>1276</v>
      </c>
      <c r="B624" t="s">
        <v>401</v>
      </c>
      <c r="C624" t="s">
        <v>1213</v>
      </c>
      <c r="D624" t="s">
        <v>1060</v>
      </c>
      <c r="E624">
        <v>11</v>
      </c>
      <c r="F624">
        <v>0</v>
      </c>
      <c r="G624">
        <v>0</v>
      </c>
      <c r="H624">
        <v>10</v>
      </c>
      <c r="I624">
        <v>16</v>
      </c>
      <c r="J624">
        <v>2</v>
      </c>
      <c r="K624">
        <v>12.7</v>
      </c>
      <c r="L624">
        <v>11</v>
      </c>
      <c r="M624">
        <v>1</v>
      </c>
      <c r="N624">
        <v>0</v>
      </c>
      <c r="O624">
        <v>1</v>
      </c>
      <c r="P624">
        <v>14.67</v>
      </c>
      <c r="Q624">
        <f t="shared" si="27"/>
        <v>0.86933333333333329</v>
      </c>
      <c r="R624">
        <f t="shared" si="28"/>
        <v>0.43466666666666665</v>
      </c>
      <c r="S624">
        <f t="shared" si="29"/>
        <v>1</v>
      </c>
    </row>
    <row r="625" spans="1:19">
      <c r="A625" t="s">
        <v>1753</v>
      </c>
      <c r="B625" t="s">
        <v>1087</v>
      </c>
      <c r="C625" t="s">
        <v>1213</v>
      </c>
      <c r="D625" t="s">
        <v>1045</v>
      </c>
      <c r="E625">
        <v>9</v>
      </c>
      <c r="F625">
        <v>0</v>
      </c>
      <c r="G625">
        <v>0</v>
      </c>
      <c r="H625">
        <v>13</v>
      </c>
      <c r="I625">
        <v>27</v>
      </c>
      <c r="J625">
        <v>1</v>
      </c>
      <c r="K625">
        <v>22.7</v>
      </c>
      <c r="L625">
        <v>20</v>
      </c>
      <c r="M625">
        <v>1</v>
      </c>
      <c r="N625">
        <v>0</v>
      </c>
      <c r="O625">
        <v>0</v>
      </c>
      <c r="P625">
        <v>14.67</v>
      </c>
      <c r="Q625">
        <f t="shared" si="27"/>
        <v>0.86933333333333329</v>
      </c>
      <c r="R625">
        <f t="shared" si="28"/>
        <v>0.43466666666666665</v>
      </c>
      <c r="S625">
        <f t="shared" si="29"/>
        <v>1</v>
      </c>
    </row>
    <row r="626" spans="1:19">
      <c r="A626" t="s">
        <v>988</v>
      </c>
      <c r="B626" t="s">
        <v>67</v>
      </c>
      <c r="C626" t="s">
        <v>1212</v>
      </c>
      <c r="D626" t="s">
        <v>1053</v>
      </c>
      <c r="E626">
        <v>6</v>
      </c>
      <c r="F626">
        <v>0</v>
      </c>
      <c r="G626">
        <v>0</v>
      </c>
      <c r="H626">
        <v>13</v>
      </c>
      <c r="I626">
        <v>28</v>
      </c>
      <c r="J626">
        <v>0</v>
      </c>
      <c r="K626">
        <v>25</v>
      </c>
      <c r="L626">
        <v>12</v>
      </c>
      <c r="M626">
        <v>2</v>
      </c>
      <c r="N626">
        <v>0</v>
      </c>
      <c r="O626">
        <v>1</v>
      </c>
      <c r="P626">
        <v>14.5</v>
      </c>
      <c r="Q626">
        <f t="shared" si="27"/>
        <v>0.85925925925925928</v>
      </c>
      <c r="R626">
        <f t="shared" si="28"/>
        <v>0.42962962962962964</v>
      </c>
      <c r="S626">
        <f t="shared" si="29"/>
        <v>1</v>
      </c>
    </row>
    <row r="627" spans="1:19">
      <c r="A627" t="s">
        <v>492</v>
      </c>
      <c r="B627" t="s">
        <v>215</v>
      </c>
      <c r="C627" t="s">
        <v>1213</v>
      </c>
      <c r="D627" t="s">
        <v>1339</v>
      </c>
      <c r="E627">
        <v>4</v>
      </c>
      <c r="F627">
        <v>1</v>
      </c>
      <c r="G627">
        <v>0</v>
      </c>
      <c r="H627">
        <v>4</v>
      </c>
      <c r="I627">
        <v>8</v>
      </c>
      <c r="J627">
        <v>1</v>
      </c>
      <c r="K627">
        <v>9.3000000000000007</v>
      </c>
      <c r="L627">
        <v>13</v>
      </c>
      <c r="M627">
        <v>0</v>
      </c>
      <c r="N627">
        <v>0</v>
      </c>
      <c r="O627">
        <v>0</v>
      </c>
      <c r="P627">
        <v>14.33</v>
      </c>
      <c r="Q627">
        <f t="shared" si="27"/>
        <v>0.84918518518518515</v>
      </c>
      <c r="R627">
        <f t="shared" si="28"/>
        <v>0.42459259259259258</v>
      </c>
      <c r="S627">
        <f t="shared" si="29"/>
        <v>1</v>
      </c>
    </row>
    <row r="628" spans="1:19">
      <c r="A628" t="s">
        <v>600</v>
      </c>
      <c r="B628" t="s">
        <v>1686</v>
      </c>
      <c r="C628" t="s">
        <v>1212</v>
      </c>
      <c r="D628" t="s">
        <v>1046</v>
      </c>
      <c r="E628">
        <v>20</v>
      </c>
      <c r="F628">
        <v>0</v>
      </c>
      <c r="G628">
        <v>0</v>
      </c>
      <c r="H628">
        <v>19</v>
      </c>
      <c r="I628">
        <v>41</v>
      </c>
      <c r="J628">
        <v>0</v>
      </c>
      <c r="K628">
        <v>37.299999999999997</v>
      </c>
      <c r="L628">
        <v>19</v>
      </c>
      <c r="M628">
        <v>4</v>
      </c>
      <c r="N628">
        <v>0</v>
      </c>
      <c r="O628">
        <v>2</v>
      </c>
      <c r="P628">
        <v>14.33</v>
      </c>
      <c r="Q628">
        <f t="shared" si="27"/>
        <v>0.84918518518518515</v>
      </c>
      <c r="R628">
        <f t="shared" si="28"/>
        <v>0.42459259259259258</v>
      </c>
      <c r="S628">
        <f t="shared" si="29"/>
        <v>1</v>
      </c>
    </row>
    <row r="629" spans="1:19">
      <c r="A629" t="s">
        <v>514</v>
      </c>
      <c r="B629" t="s">
        <v>1696</v>
      </c>
      <c r="C629" t="s">
        <v>1213</v>
      </c>
      <c r="D629" t="s">
        <v>1030</v>
      </c>
      <c r="E629">
        <v>3</v>
      </c>
      <c r="F629">
        <v>0</v>
      </c>
      <c r="G629">
        <v>0</v>
      </c>
      <c r="H629">
        <v>4</v>
      </c>
      <c r="I629">
        <v>8</v>
      </c>
      <c r="J629">
        <v>1</v>
      </c>
      <c r="K629">
        <v>5.3</v>
      </c>
      <c r="L629">
        <v>4</v>
      </c>
      <c r="M629">
        <v>0</v>
      </c>
      <c r="N629">
        <v>0</v>
      </c>
      <c r="O629">
        <v>1</v>
      </c>
      <c r="P629">
        <v>14.33</v>
      </c>
      <c r="Q629">
        <f t="shared" si="27"/>
        <v>0.84918518518518515</v>
      </c>
      <c r="R629">
        <f t="shared" si="28"/>
        <v>0.42459259259259258</v>
      </c>
      <c r="S629">
        <f t="shared" si="29"/>
        <v>1</v>
      </c>
    </row>
    <row r="630" spans="1:19">
      <c r="A630" t="s">
        <v>1331</v>
      </c>
      <c r="B630" t="s">
        <v>143</v>
      </c>
      <c r="C630" t="s">
        <v>1212</v>
      </c>
      <c r="D630" t="s">
        <v>1051</v>
      </c>
      <c r="E630">
        <v>10</v>
      </c>
      <c r="F630">
        <v>0</v>
      </c>
      <c r="G630">
        <v>0</v>
      </c>
      <c r="H630">
        <v>16</v>
      </c>
      <c r="I630">
        <v>32</v>
      </c>
      <c r="J630">
        <v>0</v>
      </c>
      <c r="K630">
        <v>24.3</v>
      </c>
      <c r="L630">
        <v>17</v>
      </c>
      <c r="M630">
        <v>1</v>
      </c>
      <c r="N630">
        <v>0</v>
      </c>
      <c r="O630">
        <v>1</v>
      </c>
      <c r="P630">
        <v>14.33</v>
      </c>
      <c r="Q630">
        <f t="shared" si="27"/>
        <v>0.84918518518518515</v>
      </c>
      <c r="R630">
        <f t="shared" si="28"/>
        <v>0.42459259259259258</v>
      </c>
      <c r="S630">
        <f t="shared" si="29"/>
        <v>1</v>
      </c>
    </row>
    <row r="631" spans="1:19">
      <c r="A631" t="s">
        <v>4811</v>
      </c>
      <c r="B631" t="s">
        <v>398</v>
      </c>
      <c r="C631" t="s">
        <v>1213</v>
      </c>
      <c r="D631" t="s">
        <v>1052</v>
      </c>
      <c r="E631">
        <v>4</v>
      </c>
      <c r="F631">
        <v>0</v>
      </c>
      <c r="G631">
        <v>0</v>
      </c>
      <c r="H631">
        <v>2</v>
      </c>
      <c r="I631">
        <v>4</v>
      </c>
      <c r="J631">
        <v>2</v>
      </c>
      <c r="K631">
        <v>7.3</v>
      </c>
      <c r="L631">
        <v>6</v>
      </c>
      <c r="M631">
        <v>0</v>
      </c>
      <c r="N631">
        <v>0</v>
      </c>
      <c r="O631">
        <v>0</v>
      </c>
      <c r="P631">
        <v>14.33</v>
      </c>
      <c r="Q631">
        <f t="shared" si="27"/>
        <v>0.84918518518518515</v>
      </c>
      <c r="R631">
        <f t="shared" si="28"/>
        <v>0.42459259259259258</v>
      </c>
      <c r="S631">
        <f t="shared" si="29"/>
        <v>1</v>
      </c>
    </row>
    <row r="632" spans="1:19">
      <c r="A632" t="s">
        <v>1303</v>
      </c>
      <c r="B632" t="s">
        <v>594</v>
      </c>
      <c r="C632" t="s">
        <v>1213</v>
      </c>
      <c r="D632" t="s">
        <v>1047</v>
      </c>
      <c r="E632">
        <v>4</v>
      </c>
      <c r="F632">
        <v>0</v>
      </c>
      <c r="G632">
        <v>0</v>
      </c>
      <c r="H632">
        <v>3</v>
      </c>
      <c r="I632">
        <v>6</v>
      </c>
      <c r="J632">
        <v>2</v>
      </c>
      <c r="K632">
        <v>7.7</v>
      </c>
      <c r="L632">
        <v>7</v>
      </c>
      <c r="M632">
        <v>0</v>
      </c>
      <c r="N632">
        <v>0</v>
      </c>
      <c r="O632">
        <v>0</v>
      </c>
      <c r="P632">
        <v>14.17</v>
      </c>
      <c r="Q632">
        <f t="shared" si="27"/>
        <v>0.83970370370370373</v>
      </c>
      <c r="R632">
        <f t="shared" si="28"/>
        <v>0.41985185185185186</v>
      </c>
      <c r="S632">
        <f t="shared" si="29"/>
        <v>1</v>
      </c>
    </row>
    <row r="633" spans="1:19">
      <c r="A633" t="s">
        <v>3747</v>
      </c>
      <c r="B633" t="s">
        <v>50</v>
      </c>
      <c r="C633" t="s">
        <v>1212</v>
      </c>
      <c r="D633" t="s">
        <v>1046</v>
      </c>
      <c r="E633">
        <v>17</v>
      </c>
      <c r="F633">
        <v>0</v>
      </c>
      <c r="G633">
        <v>0</v>
      </c>
      <c r="H633">
        <v>25</v>
      </c>
      <c r="I633">
        <v>55</v>
      </c>
      <c r="J633">
        <v>0</v>
      </c>
      <c r="K633">
        <v>44</v>
      </c>
      <c r="L633">
        <v>19</v>
      </c>
      <c r="M633">
        <v>4</v>
      </c>
      <c r="N633">
        <v>0</v>
      </c>
      <c r="O633">
        <v>2</v>
      </c>
      <c r="P633">
        <v>14</v>
      </c>
      <c r="Q633">
        <f t="shared" si="27"/>
        <v>0.82962962962962961</v>
      </c>
      <c r="R633">
        <f t="shared" si="28"/>
        <v>0.4148148148148148</v>
      </c>
      <c r="S633">
        <f t="shared" si="29"/>
        <v>1</v>
      </c>
    </row>
    <row r="634" spans="1:19">
      <c r="A634" t="s">
        <v>794</v>
      </c>
      <c r="B634" t="s">
        <v>625</v>
      </c>
      <c r="C634" t="s">
        <v>1213</v>
      </c>
      <c r="D634" t="s">
        <v>1040</v>
      </c>
      <c r="E634">
        <v>10</v>
      </c>
      <c r="F634">
        <v>0</v>
      </c>
      <c r="G634">
        <v>0</v>
      </c>
      <c r="H634">
        <v>7</v>
      </c>
      <c r="I634">
        <v>13</v>
      </c>
      <c r="J634">
        <v>0</v>
      </c>
      <c r="K634">
        <v>13</v>
      </c>
      <c r="L634">
        <v>11</v>
      </c>
      <c r="M634">
        <v>0</v>
      </c>
      <c r="N634">
        <v>0</v>
      </c>
      <c r="O634">
        <v>1</v>
      </c>
      <c r="P634">
        <v>14</v>
      </c>
      <c r="Q634">
        <f t="shared" si="27"/>
        <v>0.82962962962962961</v>
      </c>
      <c r="R634">
        <f t="shared" si="28"/>
        <v>0.4148148148148148</v>
      </c>
      <c r="S634">
        <f t="shared" si="29"/>
        <v>1</v>
      </c>
    </row>
    <row r="635" spans="1:19">
      <c r="A635" t="s">
        <v>2414</v>
      </c>
      <c r="B635" t="s">
        <v>656</v>
      </c>
      <c r="C635" t="s">
        <v>1213</v>
      </c>
      <c r="D635" t="s">
        <v>1040</v>
      </c>
      <c r="E635">
        <v>11</v>
      </c>
      <c r="F635">
        <v>0</v>
      </c>
      <c r="G635">
        <v>0</v>
      </c>
      <c r="H635">
        <v>16</v>
      </c>
      <c r="I635">
        <v>32</v>
      </c>
      <c r="J635">
        <v>0</v>
      </c>
      <c r="K635">
        <v>32</v>
      </c>
      <c r="L635">
        <v>16</v>
      </c>
      <c r="M635">
        <v>3</v>
      </c>
      <c r="N635">
        <v>0</v>
      </c>
      <c r="O635">
        <v>1</v>
      </c>
      <c r="P635">
        <v>14</v>
      </c>
      <c r="Q635">
        <f t="shared" si="27"/>
        <v>0.82962962962962961</v>
      </c>
      <c r="R635">
        <f t="shared" si="28"/>
        <v>0.4148148148148148</v>
      </c>
      <c r="S635">
        <f t="shared" si="29"/>
        <v>1</v>
      </c>
    </row>
    <row r="636" spans="1:19">
      <c r="A636" t="s">
        <v>502</v>
      </c>
      <c r="B636" t="s">
        <v>1070</v>
      </c>
      <c r="C636" t="s">
        <v>1213</v>
      </c>
      <c r="D636" t="s">
        <v>1039</v>
      </c>
      <c r="E636">
        <v>3</v>
      </c>
      <c r="F636">
        <v>0</v>
      </c>
      <c r="G636">
        <v>0</v>
      </c>
      <c r="H636">
        <v>7</v>
      </c>
      <c r="I636">
        <v>13</v>
      </c>
      <c r="J636">
        <v>0</v>
      </c>
      <c r="K636">
        <v>10.7</v>
      </c>
      <c r="L636">
        <v>6</v>
      </c>
      <c r="M636">
        <v>0</v>
      </c>
      <c r="N636">
        <v>0</v>
      </c>
      <c r="O636">
        <v>1</v>
      </c>
      <c r="P636">
        <v>13.67</v>
      </c>
      <c r="Q636">
        <f t="shared" si="27"/>
        <v>0.81007407407407406</v>
      </c>
      <c r="R636">
        <f t="shared" si="28"/>
        <v>0.40503703703703703</v>
      </c>
      <c r="S636">
        <f t="shared" si="29"/>
        <v>1</v>
      </c>
    </row>
    <row r="637" spans="1:19">
      <c r="A637" t="s">
        <v>1020</v>
      </c>
      <c r="B637" t="s">
        <v>46</v>
      </c>
      <c r="C637" t="s">
        <v>1213</v>
      </c>
      <c r="D637" t="s">
        <v>1035</v>
      </c>
      <c r="E637">
        <v>9</v>
      </c>
      <c r="F637">
        <v>0</v>
      </c>
      <c r="G637">
        <v>0</v>
      </c>
      <c r="H637">
        <v>11</v>
      </c>
      <c r="I637">
        <v>16</v>
      </c>
      <c r="J637">
        <v>1</v>
      </c>
      <c r="K637">
        <v>16</v>
      </c>
      <c r="L637">
        <v>16</v>
      </c>
      <c r="M637">
        <v>0</v>
      </c>
      <c r="N637">
        <v>0</v>
      </c>
      <c r="O637">
        <v>0</v>
      </c>
      <c r="P637">
        <v>13.5</v>
      </c>
      <c r="Q637">
        <f t="shared" si="27"/>
        <v>0.8</v>
      </c>
      <c r="R637">
        <f t="shared" si="28"/>
        <v>0.4</v>
      </c>
      <c r="S637">
        <f t="shared" si="29"/>
        <v>1</v>
      </c>
    </row>
    <row r="638" spans="1:19">
      <c r="A638" t="s">
        <v>298</v>
      </c>
      <c r="B638" t="s">
        <v>226</v>
      </c>
      <c r="C638" t="s">
        <v>1213</v>
      </c>
      <c r="D638" t="s">
        <v>1048</v>
      </c>
      <c r="E638">
        <v>3</v>
      </c>
      <c r="F638">
        <v>0</v>
      </c>
      <c r="G638">
        <v>0</v>
      </c>
      <c r="H638">
        <v>5</v>
      </c>
      <c r="I638">
        <v>15</v>
      </c>
      <c r="J638">
        <v>3</v>
      </c>
      <c r="K638">
        <v>11</v>
      </c>
      <c r="L638">
        <v>6</v>
      </c>
      <c r="M638">
        <v>1</v>
      </c>
      <c r="N638">
        <v>0</v>
      </c>
      <c r="O638">
        <v>0</v>
      </c>
      <c r="P638">
        <v>13</v>
      </c>
      <c r="Q638">
        <f t="shared" si="27"/>
        <v>0.77037037037037037</v>
      </c>
      <c r="R638">
        <f t="shared" si="28"/>
        <v>0.38518518518518519</v>
      </c>
      <c r="S638">
        <f t="shared" si="29"/>
        <v>1</v>
      </c>
    </row>
    <row r="639" spans="1:19">
      <c r="A639" t="s">
        <v>1118</v>
      </c>
      <c r="B639" t="s">
        <v>1701</v>
      </c>
      <c r="C639" t="s">
        <v>1213</v>
      </c>
      <c r="D639" t="s">
        <v>1050</v>
      </c>
      <c r="E639">
        <v>4</v>
      </c>
      <c r="F639">
        <v>1</v>
      </c>
      <c r="G639">
        <v>0</v>
      </c>
      <c r="H639">
        <v>3</v>
      </c>
      <c r="I639">
        <v>3</v>
      </c>
      <c r="J639">
        <v>3</v>
      </c>
      <c r="K639">
        <v>6</v>
      </c>
      <c r="L639">
        <v>4</v>
      </c>
      <c r="M639">
        <v>0</v>
      </c>
      <c r="N639">
        <v>0</v>
      </c>
      <c r="O639">
        <v>0</v>
      </c>
      <c r="P639">
        <v>13</v>
      </c>
      <c r="Q639">
        <f t="shared" si="27"/>
        <v>0.77037037037037037</v>
      </c>
      <c r="R639">
        <f t="shared" si="28"/>
        <v>0.38518518518518519</v>
      </c>
      <c r="S639">
        <f t="shared" si="29"/>
        <v>1</v>
      </c>
    </row>
    <row r="640" spans="1:19">
      <c r="A640" t="s">
        <v>1690</v>
      </c>
      <c r="B640" t="s">
        <v>168</v>
      </c>
      <c r="C640" t="s">
        <v>1212</v>
      </c>
      <c r="D640" t="s">
        <v>1035</v>
      </c>
      <c r="E640">
        <v>9</v>
      </c>
      <c r="F640">
        <v>0</v>
      </c>
      <c r="G640">
        <v>0</v>
      </c>
      <c r="H640">
        <v>17</v>
      </c>
      <c r="I640">
        <v>31</v>
      </c>
      <c r="J640">
        <v>0</v>
      </c>
      <c r="K640">
        <v>27</v>
      </c>
      <c r="L640">
        <v>18</v>
      </c>
      <c r="M640">
        <v>3</v>
      </c>
      <c r="N640">
        <v>0</v>
      </c>
      <c r="O640">
        <v>1</v>
      </c>
      <c r="P640">
        <v>13</v>
      </c>
      <c r="Q640">
        <f t="shared" si="27"/>
        <v>0.77037037037037037</v>
      </c>
      <c r="R640">
        <f t="shared" si="28"/>
        <v>0.38518518518518519</v>
      </c>
      <c r="S640">
        <f t="shared" si="29"/>
        <v>1</v>
      </c>
    </row>
    <row r="641" spans="1:19">
      <c r="A641" t="s">
        <v>3748</v>
      </c>
      <c r="B641" t="s">
        <v>398</v>
      </c>
      <c r="C641" t="s">
        <v>1213</v>
      </c>
      <c r="D641" t="s">
        <v>1039</v>
      </c>
      <c r="E641">
        <v>3</v>
      </c>
      <c r="F641">
        <v>0</v>
      </c>
      <c r="G641">
        <v>0</v>
      </c>
      <c r="H641">
        <v>14</v>
      </c>
      <c r="I641">
        <v>22</v>
      </c>
      <c r="J641">
        <v>0</v>
      </c>
      <c r="K641">
        <v>14</v>
      </c>
      <c r="L641">
        <v>13</v>
      </c>
      <c r="M641">
        <v>1</v>
      </c>
      <c r="N641">
        <v>0</v>
      </c>
      <c r="O641">
        <v>1</v>
      </c>
      <c r="P641">
        <v>13</v>
      </c>
      <c r="Q641">
        <f t="shared" si="27"/>
        <v>0.77037037037037037</v>
      </c>
      <c r="R641">
        <f t="shared" si="28"/>
        <v>0.38518518518518519</v>
      </c>
      <c r="S641">
        <f t="shared" si="29"/>
        <v>1</v>
      </c>
    </row>
    <row r="642" spans="1:19">
      <c r="A642" t="s">
        <v>1278</v>
      </c>
      <c r="B642" t="s">
        <v>1219</v>
      </c>
      <c r="C642" t="s">
        <v>1212</v>
      </c>
      <c r="D642" t="s">
        <v>1043</v>
      </c>
      <c r="E642">
        <v>31</v>
      </c>
      <c r="F642">
        <v>0</v>
      </c>
      <c r="G642">
        <v>0</v>
      </c>
      <c r="H642">
        <v>28</v>
      </c>
      <c r="I642">
        <v>50</v>
      </c>
      <c r="J642">
        <v>0</v>
      </c>
      <c r="K642">
        <v>47</v>
      </c>
      <c r="L642">
        <v>35</v>
      </c>
      <c r="M642">
        <v>3</v>
      </c>
      <c r="N642">
        <v>0</v>
      </c>
      <c r="O642">
        <v>1</v>
      </c>
      <c r="P642">
        <v>13</v>
      </c>
      <c r="Q642">
        <f t="shared" si="27"/>
        <v>0.77037037037037037</v>
      </c>
      <c r="R642">
        <f t="shared" si="28"/>
        <v>0.38518518518518519</v>
      </c>
      <c r="S642">
        <f t="shared" si="29"/>
        <v>1</v>
      </c>
    </row>
    <row r="643" spans="1:19">
      <c r="A643" t="s">
        <v>301</v>
      </c>
      <c r="B643" t="s">
        <v>675</v>
      </c>
      <c r="C643" t="s">
        <v>1213</v>
      </c>
      <c r="D643" t="s">
        <v>1042</v>
      </c>
      <c r="E643">
        <v>2</v>
      </c>
      <c r="F643">
        <v>0</v>
      </c>
      <c r="G643">
        <v>0</v>
      </c>
      <c r="H643">
        <v>2</v>
      </c>
      <c r="I643">
        <v>8</v>
      </c>
      <c r="J643">
        <v>0</v>
      </c>
      <c r="K643">
        <v>8</v>
      </c>
      <c r="L643">
        <v>5</v>
      </c>
      <c r="M643">
        <v>1</v>
      </c>
      <c r="N643">
        <v>0</v>
      </c>
      <c r="O643">
        <v>1</v>
      </c>
      <c r="P643">
        <v>13</v>
      </c>
      <c r="Q643">
        <f t="shared" ref="Q643:Q706" si="30">P643/16.875</f>
        <v>0.77037037037037037</v>
      </c>
      <c r="R643">
        <f t="shared" ref="R643:R706" si="31">IF(P643 &gt;= 400,Q643*1.2,IF(P643 &gt; 300,Q643,IF(P643&gt;200,Q643*0.8,IF(P643&gt;100,Q643*0.6,Q643*0.5))))</f>
        <v>0.38518518518518519</v>
      </c>
      <c r="S643">
        <f t="shared" ref="S643:S706" si="32">IF(R643 &lt; 1.5,1,R643)</f>
        <v>1</v>
      </c>
    </row>
    <row r="644" spans="1:19">
      <c r="A644" t="s">
        <v>901</v>
      </c>
      <c r="B644" t="s">
        <v>509</v>
      </c>
      <c r="C644" t="s">
        <v>1212</v>
      </c>
      <c r="D644" t="s">
        <v>1046</v>
      </c>
      <c r="E644">
        <v>19</v>
      </c>
      <c r="F644">
        <v>0</v>
      </c>
      <c r="G644">
        <v>0</v>
      </c>
      <c r="H644">
        <v>33</v>
      </c>
      <c r="I644">
        <v>56</v>
      </c>
      <c r="J644">
        <v>0</v>
      </c>
      <c r="K644">
        <v>47.3</v>
      </c>
      <c r="L644">
        <v>21</v>
      </c>
      <c r="M644">
        <v>4</v>
      </c>
      <c r="N644">
        <v>0</v>
      </c>
      <c r="O644">
        <v>2</v>
      </c>
      <c r="P644">
        <v>12.83</v>
      </c>
      <c r="Q644">
        <f t="shared" si="30"/>
        <v>0.76029629629629625</v>
      </c>
      <c r="R644">
        <f t="shared" si="31"/>
        <v>0.38014814814814812</v>
      </c>
      <c r="S644">
        <f t="shared" si="32"/>
        <v>1</v>
      </c>
    </row>
    <row r="645" spans="1:19">
      <c r="A645" t="s">
        <v>1253</v>
      </c>
      <c r="B645" t="s">
        <v>1672</v>
      </c>
      <c r="C645" t="s">
        <v>1213</v>
      </c>
      <c r="D645" t="s">
        <v>1034</v>
      </c>
      <c r="E645">
        <v>3</v>
      </c>
      <c r="F645">
        <v>0</v>
      </c>
      <c r="G645">
        <v>0</v>
      </c>
      <c r="H645">
        <v>4</v>
      </c>
      <c r="I645">
        <v>11</v>
      </c>
      <c r="J645">
        <v>1</v>
      </c>
      <c r="K645">
        <v>11.3</v>
      </c>
      <c r="L645">
        <v>8</v>
      </c>
      <c r="M645">
        <v>0</v>
      </c>
      <c r="N645">
        <v>0</v>
      </c>
      <c r="O645">
        <v>0</v>
      </c>
      <c r="P645">
        <v>12.83</v>
      </c>
      <c r="Q645">
        <f t="shared" si="30"/>
        <v>0.76029629629629625</v>
      </c>
      <c r="R645">
        <f t="shared" si="31"/>
        <v>0.38014814814814812</v>
      </c>
      <c r="S645">
        <f t="shared" si="32"/>
        <v>1</v>
      </c>
    </row>
    <row r="646" spans="1:19">
      <c r="A646" t="s">
        <v>707</v>
      </c>
      <c r="B646" t="s">
        <v>201</v>
      </c>
      <c r="C646" t="s">
        <v>1213</v>
      </c>
      <c r="D646" t="s">
        <v>1050</v>
      </c>
      <c r="E646">
        <v>4</v>
      </c>
      <c r="F646">
        <v>0</v>
      </c>
      <c r="G646">
        <v>0</v>
      </c>
      <c r="H646">
        <v>6</v>
      </c>
      <c r="I646">
        <v>12</v>
      </c>
      <c r="J646">
        <v>2</v>
      </c>
      <c r="K646">
        <v>9.6999999999999993</v>
      </c>
      <c r="L646">
        <v>8</v>
      </c>
      <c r="M646">
        <v>0</v>
      </c>
      <c r="N646">
        <v>0</v>
      </c>
      <c r="O646">
        <v>0</v>
      </c>
      <c r="P646">
        <v>12.67</v>
      </c>
      <c r="Q646">
        <f t="shared" si="30"/>
        <v>0.75081481481481482</v>
      </c>
      <c r="R646">
        <f t="shared" si="31"/>
        <v>0.37540740740740741</v>
      </c>
      <c r="S646">
        <f t="shared" si="32"/>
        <v>1</v>
      </c>
    </row>
    <row r="647" spans="1:19">
      <c r="A647" t="s">
        <v>1198</v>
      </c>
      <c r="B647" t="s">
        <v>83</v>
      </c>
      <c r="C647" t="s">
        <v>1212</v>
      </c>
      <c r="D647" t="s">
        <v>1045</v>
      </c>
      <c r="E647">
        <v>8</v>
      </c>
      <c r="F647">
        <v>0</v>
      </c>
      <c r="G647">
        <v>0</v>
      </c>
      <c r="H647">
        <v>10</v>
      </c>
      <c r="I647">
        <v>18</v>
      </c>
      <c r="J647">
        <v>0</v>
      </c>
      <c r="K647">
        <v>17.7</v>
      </c>
      <c r="L647">
        <v>13</v>
      </c>
      <c r="M647">
        <v>2</v>
      </c>
      <c r="N647">
        <v>0</v>
      </c>
      <c r="O647">
        <v>1</v>
      </c>
      <c r="P647">
        <v>12.67</v>
      </c>
      <c r="Q647">
        <f t="shared" si="30"/>
        <v>0.75081481481481482</v>
      </c>
      <c r="R647">
        <f t="shared" si="31"/>
        <v>0.37540740740740741</v>
      </c>
      <c r="S647">
        <f t="shared" si="32"/>
        <v>1</v>
      </c>
    </row>
    <row r="648" spans="1:19">
      <c r="A648" t="s">
        <v>1324</v>
      </c>
      <c r="B648" t="s">
        <v>1530</v>
      </c>
      <c r="C648" t="s">
        <v>1213</v>
      </c>
      <c r="D648" t="s">
        <v>1043</v>
      </c>
      <c r="E648">
        <v>4</v>
      </c>
      <c r="F648">
        <v>1</v>
      </c>
      <c r="G648">
        <v>0</v>
      </c>
      <c r="H648">
        <v>4</v>
      </c>
      <c r="I648">
        <v>8</v>
      </c>
      <c r="J648">
        <v>2</v>
      </c>
      <c r="K648">
        <v>8.6999999999999993</v>
      </c>
      <c r="L648">
        <v>8</v>
      </c>
      <c r="M648">
        <v>0</v>
      </c>
      <c r="N648">
        <v>0</v>
      </c>
      <c r="O648">
        <v>0</v>
      </c>
      <c r="P648">
        <v>12.67</v>
      </c>
      <c r="Q648">
        <f t="shared" si="30"/>
        <v>0.75081481481481482</v>
      </c>
      <c r="R648">
        <f t="shared" si="31"/>
        <v>0.37540740740740741</v>
      </c>
      <c r="S648">
        <f t="shared" si="32"/>
        <v>1</v>
      </c>
    </row>
    <row r="649" spans="1:19">
      <c r="A649" t="s">
        <v>3749</v>
      </c>
      <c r="B649" t="s">
        <v>208</v>
      </c>
      <c r="C649" t="s">
        <v>1212</v>
      </c>
      <c r="D649" t="s">
        <v>1044</v>
      </c>
      <c r="E649">
        <v>12</v>
      </c>
      <c r="F649">
        <v>0</v>
      </c>
      <c r="G649">
        <v>0</v>
      </c>
      <c r="H649">
        <v>8</v>
      </c>
      <c r="I649">
        <v>25</v>
      </c>
      <c r="J649">
        <v>0</v>
      </c>
      <c r="K649">
        <v>26.7</v>
      </c>
      <c r="L649">
        <v>20</v>
      </c>
      <c r="M649">
        <v>2</v>
      </c>
      <c r="N649">
        <v>0</v>
      </c>
      <c r="O649">
        <v>0</v>
      </c>
      <c r="P649">
        <v>12.17</v>
      </c>
      <c r="Q649">
        <f t="shared" si="30"/>
        <v>0.72118518518518515</v>
      </c>
      <c r="R649">
        <f t="shared" si="31"/>
        <v>0.36059259259259258</v>
      </c>
      <c r="S649">
        <f t="shared" si="32"/>
        <v>1</v>
      </c>
    </row>
    <row r="650" spans="1:19">
      <c r="A650" t="s">
        <v>1457</v>
      </c>
      <c r="B650" t="s">
        <v>67</v>
      </c>
      <c r="C650" t="s">
        <v>1213</v>
      </c>
      <c r="D650" t="s">
        <v>1026</v>
      </c>
      <c r="E650">
        <v>8</v>
      </c>
      <c r="F650">
        <v>0</v>
      </c>
      <c r="G650">
        <v>0</v>
      </c>
      <c r="H650">
        <v>14</v>
      </c>
      <c r="I650">
        <v>22</v>
      </c>
      <c r="J650">
        <v>1</v>
      </c>
      <c r="K650">
        <v>18</v>
      </c>
      <c r="L650">
        <v>16</v>
      </c>
      <c r="M650">
        <v>0</v>
      </c>
      <c r="N650">
        <v>0</v>
      </c>
      <c r="O650">
        <v>0</v>
      </c>
      <c r="P650">
        <v>12</v>
      </c>
      <c r="Q650">
        <f t="shared" si="30"/>
        <v>0.71111111111111114</v>
      </c>
      <c r="R650">
        <f t="shared" si="31"/>
        <v>0.35555555555555557</v>
      </c>
      <c r="S650">
        <f t="shared" si="32"/>
        <v>1</v>
      </c>
    </row>
    <row r="651" spans="1:19">
      <c r="A651" t="s">
        <v>3750</v>
      </c>
      <c r="B651" t="s">
        <v>1073</v>
      </c>
      <c r="C651" t="s">
        <v>1213</v>
      </c>
      <c r="D651" t="s">
        <v>1060</v>
      </c>
      <c r="E651">
        <v>1</v>
      </c>
      <c r="F651">
        <v>0</v>
      </c>
      <c r="G651">
        <v>0</v>
      </c>
      <c r="H651">
        <v>1</v>
      </c>
      <c r="I651">
        <v>2</v>
      </c>
      <c r="J651">
        <v>1</v>
      </c>
      <c r="K651">
        <v>4.3</v>
      </c>
      <c r="L651">
        <v>6</v>
      </c>
      <c r="M651">
        <v>0</v>
      </c>
      <c r="N651">
        <v>0</v>
      </c>
      <c r="O651">
        <v>0</v>
      </c>
      <c r="P651">
        <v>11.83</v>
      </c>
      <c r="Q651">
        <f t="shared" si="30"/>
        <v>0.70103703703703701</v>
      </c>
      <c r="R651">
        <f t="shared" si="31"/>
        <v>0.35051851851851851</v>
      </c>
      <c r="S651">
        <f t="shared" si="32"/>
        <v>1</v>
      </c>
    </row>
    <row r="652" spans="1:19">
      <c r="A652" t="s">
        <v>584</v>
      </c>
      <c r="B652" t="s">
        <v>62</v>
      </c>
      <c r="C652" t="s">
        <v>1213</v>
      </c>
      <c r="D652" t="s">
        <v>1045</v>
      </c>
      <c r="E652">
        <v>5</v>
      </c>
      <c r="F652">
        <v>0</v>
      </c>
      <c r="G652">
        <v>0</v>
      </c>
      <c r="H652">
        <v>6</v>
      </c>
      <c r="I652">
        <v>10</v>
      </c>
      <c r="J652">
        <v>2</v>
      </c>
      <c r="K652">
        <v>8.6999999999999993</v>
      </c>
      <c r="L652">
        <v>8</v>
      </c>
      <c r="M652">
        <v>0</v>
      </c>
      <c r="N652">
        <v>0</v>
      </c>
      <c r="O652">
        <v>0</v>
      </c>
      <c r="P652">
        <v>11.67</v>
      </c>
      <c r="Q652">
        <f t="shared" si="30"/>
        <v>0.69155555555555559</v>
      </c>
      <c r="R652">
        <f t="shared" si="31"/>
        <v>0.34577777777777779</v>
      </c>
      <c r="S652">
        <f t="shared" si="32"/>
        <v>1</v>
      </c>
    </row>
    <row r="653" spans="1:19">
      <c r="A653" t="s">
        <v>679</v>
      </c>
      <c r="B653" t="s">
        <v>191</v>
      </c>
      <c r="C653" t="s">
        <v>1213</v>
      </c>
      <c r="D653" t="s">
        <v>1055</v>
      </c>
      <c r="E653">
        <v>17</v>
      </c>
      <c r="F653">
        <v>1</v>
      </c>
      <c r="G653">
        <v>0</v>
      </c>
      <c r="H653">
        <v>19</v>
      </c>
      <c r="I653">
        <v>40</v>
      </c>
      <c r="J653">
        <v>2</v>
      </c>
      <c r="K653">
        <v>30</v>
      </c>
      <c r="L653">
        <v>28</v>
      </c>
      <c r="M653">
        <v>2</v>
      </c>
      <c r="N653">
        <v>0</v>
      </c>
      <c r="O653">
        <v>0</v>
      </c>
      <c r="P653">
        <v>11.5</v>
      </c>
      <c r="Q653">
        <f t="shared" si="30"/>
        <v>0.68148148148148147</v>
      </c>
      <c r="R653">
        <f t="shared" si="31"/>
        <v>0.34074074074074073</v>
      </c>
      <c r="S653">
        <f t="shared" si="32"/>
        <v>1</v>
      </c>
    </row>
    <row r="654" spans="1:19">
      <c r="A654" t="s">
        <v>3751</v>
      </c>
      <c r="B654" t="s">
        <v>1218</v>
      </c>
      <c r="C654" t="s">
        <v>1213</v>
      </c>
      <c r="D654" t="s">
        <v>1051</v>
      </c>
      <c r="E654">
        <v>4</v>
      </c>
      <c r="F654">
        <v>0</v>
      </c>
      <c r="G654">
        <v>0</v>
      </c>
      <c r="H654">
        <v>10</v>
      </c>
      <c r="I654">
        <v>17</v>
      </c>
      <c r="J654">
        <v>0</v>
      </c>
      <c r="K654">
        <v>9</v>
      </c>
      <c r="L654">
        <v>10</v>
      </c>
      <c r="M654">
        <v>0</v>
      </c>
      <c r="N654">
        <v>0</v>
      </c>
      <c r="O654">
        <v>1</v>
      </c>
      <c r="P654">
        <v>11.5</v>
      </c>
      <c r="Q654">
        <f t="shared" si="30"/>
        <v>0.68148148148148147</v>
      </c>
      <c r="R654">
        <f t="shared" si="31"/>
        <v>0.34074074074074073</v>
      </c>
      <c r="S654">
        <f t="shared" si="32"/>
        <v>1</v>
      </c>
    </row>
    <row r="655" spans="1:19">
      <c r="A655" t="s">
        <v>1874</v>
      </c>
      <c r="B655" t="s">
        <v>392</v>
      </c>
      <c r="C655" t="s">
        <v>1212</v>
      </c>
      <c r="D655" t="s">
        <v>1046</v>
      </c>
      <c r="E655">
        <v>9</v>
      </c>
      <c r="F655">
        <v>0</v>
      </c>
      <c r="G655">
        <v>0</v>
      </c>
      <c r="H655">
        <v>14</v>
      </c>
      <c r="I655">
        <v>26</v>
      </c>
      <c r="J655">
        <v>0</v>
      </c>
      <c r="K655">
        <v>27.7</v>
      </c>
      <c r="L655">
        <v>24</v>
      </c>
      <c r="M655">
        <v>4</v>
      </c>
      <c r="N655">
        <v>0</v>
      </c>
      <c r="O655">
        <v>0</v>
      </c>
      <c r="P655">
        <v>10.67</v>
      </c>
      <c r="Q655">
        <f t="shared" si="30"/>
        <v>0.63229629629629625</v>
      </c>
      <c r="R655">
        <f t="shared" si="31"/>
        <v>0.31614814814814812</v>
      </c>
      <c r="S655">
        <f t="shared" si="32"/>
        <v>1</v>
      </c>
    </row>
    <row r="656" spans="1:19">
      <c r="A656" t="s">
        <v>1267</v>
      </c>
      <c r="B656" t="s">
        <v>58</v>
      </c>
      <c r="C656" t="s">
        <v>1213</v>
      </c>
      <c r="D656" t="s">
        <v>1054</v>
      </c>
      <c r="E656">
        <v>8</v>
      </c>
      <c r="F656">
        <v>0</v>
      </c>
      <c r="G656">
        <v>0</v>
      </c>
      <c r="H656">
        <v>5</v>
      </c>
      <c r="I656">
        <v>10</v>
      </c>
      <c r="J656">
        <v>1</v>
      </c>
      <c r="K656">
        <v>11</v>
      </c>
      <c r="L656">
        <v>11</v>
      </c>
      <c r="M656">
        <v>0</v>
      </c>
      <c r="N656">
        <v>0</v>
      </c>
      <c r="O656">
        <v>0</v>
      </c>
      <c r="P656">
        <v>10.5</v>
      </c>
      <c r="Q656">
        <f t="shared" si="30"/>
        <v>0.62222222222222223</v>
      </c>
      <c r="R656">
        <f t="shared" si="31"/>
        <v>0.31111111111111112</v>
      </c>
      <c r="S656">
        <f t="shared" si="32"/>
        <v>1</v>
      </c>
    </row>
    <row r="657" spans="1:19">
      <c r="A657" t="s">
        <v>981</v>
      </c>
      <c r="B657" t="s">
        <v>401</v>
      </c>
      <c r="C657" t="s">
        <v>1213</v>
      </c>
      <c r="D657" t="s">
        <v>1046</v>
      </c>
      <c r="E657">
        <v>15</v>
      </c>
      <c r="F657">
        <v>1</v>
      </c>
      <c r="G657">
        <v>0</v>
      </c>
      <c r="H657">
        <v>23</v>
      </c>
      <c r="I657">
        <v>35</v>
      </c>
      <c r="J657">
        <v>1</v>
      </c>
      <c r="K657">
        <v>30.3</v>
      </c>
      <c r="L657">
        <v>21</v>
      </c>
      <c r="M657">
        <v>3</v>
      </c>
      <c r="N657">
        <v>0</v>
      </c>
      <c r="O657">
        <v>1</v>
      </c>
      <c r="P657">
        <v>10.33</v>
      </c>
      <c r="Q657">
        <f t="shared" si="30"/>
        <v>0.61214814814814811</v>
      </c>
      <c r="R657">
        <f t="shared" si="31"/>
        <v>0.30607407407407405</v>
      </c>
      <c r="S657">
        <f t="shared" si="32"/>
        <v>1</v>
      </c>
    </row>
    <row r="658" spans="1:19">
      <c r="A658" t="s">
        <v>747</v>
      </c>
      <c r="B658" t="s">
        <v>1090</v>
      </c>
      <c r="C658" t="s">
        <v>1213</v>
      </c>
      <c r="D658" t="s">
        <v>1063</v>
      </c>
      <c r="E658">
        <v>1</v>
      </c>
      <c r="F658">
        <v>0</v>
      </c>
      <c r="G658">
        <v>0</v>
      </c>
      <c r="H658">
        <v>1</v>
      </c>
      <c r="I658">
        <v>3</v>
      </c>
      <c r="J658">
        <v>1</v>
      </c>
      <c r="K658">
        <v>4.3</v>
      </c>
      <c r="L658">
        <v>5</v>
      </c>
      <c r="M658">
        <v>0</v>
      </c>
      <c r="N658">
        <v>0</v>
      </c>
      <c r="O658">
        <v>0</v>
      </c>
      <c r="P658">
        <v>10.33</v>
      </c>
      <c r="Q658">
        <f t="shared" si="30"/>
        <v>0.61214814814814811</v>
      </c>
      <c r="R658">
        <f t="shared" si="31"/>
        <v>0.30607407407407405</v>
      </c>
      <c r="S658">
        <f t="shared" si="32"/>
        <v>1</v>
      </c>
    </row>
    <row r="659" spans="1:19">
      <c r="A659" t="s">
        <v>1684</v>
      </c>
      <c r="B659" t="s">
        <v>296</v>
      </c>
      <c r="C659" t="s">
        <v>1212</v>
      </c>
      <c r="D659" t="s">
        <v>1043</v>
      </c>
      <c r="E659">
        <v>12</v>
      </c>
      <c r="F659">
        <v>0</v>
      </c>
      <c r="G659">
        <v>0</v>
      </c>
      <c r="H659">
        <v>12</v>
      </c>
      <c r="I659">
        <v>19</v>
      </c>
      <c r="J659">
        <v>0</v>
      </c>
      <c r="K659">
        <v>19.7</v>
      </c>
      <c r="L659">
        <v>14</v>
      </c>
      <c r="M659">
        <v>2</v>
      </c>
      <c r="N659">
        <v>0</v>
      </c>
      <c r="O659">
        <v>1</v>
      </c>
      <c r="P659">
        <v>10.17</v>
      </c>
      <c r="Q659">
        <f t="shared" si="30"/>
        <v>0.60266666666666668</v>
      </c>
      <c r="R659">
        <f t="shared" si="31"/>
        <v>0.30133333333333334</v>
      </c>
      <c r="S659">
        <f t="shared" si="32"/>
        <v>1</v>
      </c>
    </row>
    <row r="660" spans="1:19">
      <c r="A660" t="s">
        <v>1198</v>
      </c>
      <c r="B660" t="s">
        <v>138</v>
      </c>
      <c r="C660" t="s">
        <v>1213</v>
      </c>
      <c r="D660" t="s">
        <v>1339</v>
      </c>
      <c r="E660">
        <v>6</v>
      </c>
      <c r="F660">
        <v>0</v>
      </c>
      <c r="G660">
        <v>0</v>
      </c>
      <c r="H660">
        <v>6</v>
      </c>
      <c r="I660">
        <v>13</v>
      </c>
      <c r="J660">
        <v>0</v>
      </c>
      <c r="K660">
        <v>12.3</v>
      </c>
      <c r="L660">
        <v>6</v>
      </c>
      <c r="M660">
        <v>1</v>
      </c>
      <c r="N660">
        <v>0</v>
      </c>
      <c r="O660">
        <v>1</v>
      </c>
      <c r="P660">
        <v>9.83</v>
      </c>
      <c r="Q660">
        <f t="shared" si="30"/>
        <v>0.58251851851851855</v>
      </c>
      <c r="R660">
        <f t="shared" si="31"/>
        <v>0.29125925925925927</v>
      </c>
      <c r="S660">
        <f t="shared" si="32"/>
        <v>1</v>
      </c>
    </row>
    <row r="661" spans="1:19">
      <c r="A661" t="s">
        <v>3752</v>
      </c>
      <c r="B661" t="s">
        <v>754</v>
      </c>
      <c r="C661" t="s">
        <v>1213</v>
      </c>
      <c r="D661" t="s">
        <v>1339</v>
      </c>
      <c r="E661">
        <v>2</v>
      </c>
      <c r="F661">
        <v>0</v>
      </c>
      <c r="G661">
        <v>0</v>
      </c>
      <c r="H661">
        <v>8</v>
      </c>
      <c r="I661">
        <v>15</v>
      </c>
      <c r="J661">
        <v>0</v>
      </c>
      <c r="K661">
        <v>13.3</v>
      </c>
      <c r="L661">
        <v>13</v>
      </c>
      <c r="M661">
        <v>1</v>
      </c>
      <c r="N661">
        <v>0</v>
      </c>
      <c r="O661">
        <v>0</v>
      </c>
      <c r="P661">
        <v>9.83</v>
      </c>
      <c r="Q661">
        <f t="shared" si="30"/>
        <v>0.58251851851851855</v>
      </c>
      <c r="R661">
        <f t="shared" si="31"/>
        <v>0.29125925925925927</v>
      </c>
      <c r="S661">
        <f t="shared" si="32"/>
        <v>1</v>
      </c>
    </row>
    <row r="662" spans="1:19">
      <c r="A662" t="s">
        <v>1262</v>
      </c>
      <c r="B662" t="s">
        <v>201</v>
      </c>
      <c r="C662" t="s">
        <v>1213</v>
      </c>
      <c r="D662" t="s">
        <v>1054</v>
      </c>
      <c r="E662">
        <v>3</v>
      </c>
      <c r="F662">
        <v>0</v>
      </c>
      <c r="G662">
        <v>0</v>
      </c>
      <c r="H662">
        <v>12</v>
      </c>
      <c r="I662">
        <v>24</v>
      </c>
      <c r="J662">
        <v>0</v>
      </c>
      <c r="K662">
        <v>16.7</v>
      </c>
      <c r="L662">
        <v>10</v>
      </c>
      <c r="M662">
        <v>2</v>
      </c>
      <c r="N662">
        <v>0</v>
      </c>
      <c r="O662">
        <v>1</v>
      </c>
      <c r="P662">
        <v>9.67</v>
      </c>
      <c r="Q662">
        <f t="shared" si="30"/>
        <v>0.57303703703703701</v>
      </c>
      <c r="R662">
        <f t="shared" si="31"/>
        <v>0.28651851851851851</v>
      </c>
      <c r="S662">
        <f t="shared" si="32"/>
        <v>1</v>
      </c>
    </row>
    <row r="663" spans="1:19">
      <c r="A663" t="s">
        <v>1422</v>
      </c>
      <c r="B663" t="s">
        <v>766</v>
      </c>
      <c r="C663" t="s">
        <v>1213</v>
      </c>
      <c r="D663" t="s">
        <v>1040</v>
      </c>
      <c r="E663">
        <v>9</v>
      </c>
      <c r="F663">
        <v>0</v>
      </c>
      <c r="G663">
        <v>0</v>
      </c>
      <c r="H663">
        <v>8</v>
      </c>
      <c r="I663">
        <v>16</v>
      </c>
      <c r="J663">
        <v>0</v>
      </c>
      <c r="K663">
        <v>18.7</v>
      </c>
      <c r="L663">
        <v>15</v>
      </c>
      <c r="M663">
        <v>1</v>
      </c>
      <c r="N663">
        <v>0</v>
      </c>
      <c r="O663">
        <v>0</v>
      </c>
      <c r="P663">
        <v>9.67</v>
      </c>
      <c r="Q663">
        <f t="shared" si="30"/>
        <v>0.57303703703703701</v>
      </c>
      <c r="R663">
        <f t="shared" si="31"/>
        <v>0.28651851851851851</v>
      </c>
      <c r="S663">
        <f t="shared" si="32"/>
        <v>1</v>
      </c>
    </row>
    <row r="664" spans="1:19">
      <c r="A664" t="s">
        <v>1263</v>
      </c>
      <c r="B664" t="s">
        <v>67</v>
      </c>
      <c r="C664" t="s">
        <v>1213</v>
      </c>
      <c r="D664" t="s">
        <v>1038</v>
      </c>
      <c r="E664">
        <v>4</v>
      </c>
      <c r="F664">
        <v>0</v>
      </c>
      <c r="G664">
        <v>0</v>
      </c>
      <c r="H664">
        <v>5</v>
      </c>
      <c r="I664">
        <v>10</v>
      </c>
      <c r="J664">
        <v>2</v>
      </c>
      <c r="K664">
        <v>8</v>
      </c>
      <c r="L664">
        <v>5</v>
      </c>
      <c r="M664">
        <v>0</v>
      </c>
      <c r="N664">
        <v>0</v>
      </c>
      <c r="O664">
        <v>0</v>
      </c>
      <c r="P664">
        <v>9.5</v>
      </c>
      <c r="Q664">
        <f t="shared" si="30"/>
        <v>0.562962962962963</v>
      </c>
      <c r="R664">
        <f t="shared" si="31"/>
        <v>0.2814814814814815</v>
      </c>
      <c r="S664">
        <f t="shared" si="32"/>
        <v>1</v>
      </c>
    </row>
    <row r="665" spans="1:19">
      <c r="A665" t="s">
        <v>869</v>
      </c>
      <c r="B665" t="s">
        <v>398</v>
      </c>
      <c r="C665" t="s">
        <v>1213</v>
      </c>
      <c r="D665" t="s">
        <v>1031</v>
      </c>
      <c r="E665">
        <v>3</v>
      </c>
      <c r="F665">
        <v>0</v>
      </c>
      <c r="G665">
        <v>0</v>
      </c>
      <c r="H665">
        <v>4</v>
      </c>
      <c r="I665">
        <v>7</v>
      </c>
      <c r="J665">
        <v>0</v>
      </c>
      <c r="K665">
        <v>8</v>
      </c>
      <c r="L665">
        <v>10</v>
      </c>
      <c r="M665">
        <v>0</v>
      </c>
      <c r="N665">
        <v>0</v>
      </c>
      <c r="O665">
        <v>0</v>
      </c>
      <c r="P665">
        <v>9.5</v>
      </c>
      <c r="Q665">
        <f t="shared" si="30"/>
        <v>0.562962962962963</v>
      </c>
      <c r="R665">
        <f t="shared" si="31"/>
        <v>0.2814814814814815</v>
      </c>
      <c r="S665">
        <f t="shared" si="32"/>
        <v>1</v>
      </c>
    </row>
    <row r="666" spans="1:19">
      <c r="A666" t="s">
        <v>1332</v>
      </c>
      <c r="B666" t="s">
        <v>968</v>
      </c>
      <c r="C666" t="s">
        <v>1213</v>
      </c>
      <c r="D666" t="s">
        <v>1055</v>
      </c>
      <c r="E666">
        <v>9</v>
      </c>
      <c r="F666">
        <v>0</v>
      </c>
      <c r="G666">
        <v>0</v>
      </c>
      <c r="H666">
        <v>7</v>
      </c>
      <c r="I666">
        <v>12</v>
      </c>
      <c r="J666">
        <v>0</v>
      </c>
      <c r="K666">
        <v>15</v>
      </c>
      <c r="L666">
        <v>16</v>
      </c>
      <c r="M666">
        <v>1</v>
      </c>
      <c r="N666">
        <v>0</v>
      </c>
      <c r="O666">
        <v>0</v>
      </c>
      <c r="P666">
        <v>9.5</v>
      </c>
      <c r="Q666">
        <f t="shared" si="30"/>
        <v>0.562962962962963</v>
      </c>
      <c r="R666">
        <f t="shared" si="31"/>
        <v>0.2814814814814815</v>
      </c>
      <c r="S666">
        <f t="shared" si="32"/>
        <v>1</v>
      </c>
    </row>
    <row r="667" spans="1:19">
      <c r="A667" t="s">
        <v>3753</v>
      </c>
      <c r="B667" t="s">
        <v>30</v>
      </c>
      <c r="C667" t="s">
        <v>1213</v>
      </c>
      <c r="D667" t="s">
        <v>1034</v>
      </c>
      <c r="E667">
        <v>2</v>
      </c>
      <c r="F667">
        <v>0</v>
      </c>
      <c r="G667">
        <v>0</v>
      </c>
      <c r="H667">
        <v>1</v>
      </c>
      <c r="I667">
        <v>4</v>
      </c>
      <c r="J667">
        <v>0</v>
      </c>
      <c r="K667">
        <v>5</v>
      </c>
      <c r="L667">
        <v>9</v>
      </c>
      <c r="M667">
        <v>0</v>
      </c>
      <c r="N667">
        <v>0</v>
      </c>
      <c r="O667">
        <v>0</v>
      </c>
      <c r="P667">
        <v>9.5</v>
      </c>
      <c r="Q667">
        <f t="shared" si="30"/>
        <v>0.562962962962963</v>
      </c>
      <c r="R667">
        <f t="shared" si="31"/>
        <v>0.2814814814814815</v>
      </c>
      <c r="S667">
        <f t="shared" si="32"/>
        <v>1</v>
      </c>
    </row>
    <row r="668" spans="1:19">
      <c r="A668" t="s">
        <v>1202</v>
      </c>
      <c r="B668" t="s">
        <v>398</v>
      </c>
      <c r="C668" t="s">
        <v>1213</v>
      </c>
      <c r="D668" t="s">
        <v>1043</v>
      </c>
      <c r="E668">
        <v>9</v>
      </c>
      <c r="F668">
        <v>0</v>
      </c>
      <c r="G668">
        <v>0</v>
      </c>
      <c r="H668">
        <v>9</v>
      </c>
      <c r="I668">
        <v>19</v>
      </c>
      <c r="J668">
        <v>2</v>
      </c>
      <c r="K668">
        <v>17.3</v>
      </c>
      <c r="L668">
        <v>7</v>
      </c>
      <c r="M668">
        <v>0</v>
      </c>
      <c r="N668">
        <v>0</v>
      </c>
      <c r="O668">
        <v>0</v>
      </c>
      <c r="P668">
        <v>9.33</v>
      </c>
      <c r="Q668">
        <f t="shared" si="30"/>
        <v>0.55288888888888887</v>
      </c>
      <c r="R668">
        <f t="shared" si="31"/>
        <v>0.27644444444444444</v>
      </c>
      <c r="S668">
        <f t="shared" si="32"/>
        <v>1</v>
      </c>
    </row>
    <row r="669" spans="1:19">
      <c r="A669" t="s">
        <v>3754</v>
      </c>
      <c r="B669" t="s">
        <v>1013</v>
      </c>
      <c r="C669" t="s">
        <v>1213</v>
      </c>
      <c r="D669" t="s">
        <v>1045</v>
      </c>
      <c r="E669">
        <v>18</v>
      </c>
      <c r="F669">
        <v>0</v>
      </c>
      <c r="G669">
        <v>0</v>
      </c>
      <c r="H669">
        <v>12</v>
      </c>
      <c r="I669">
        <v>27</v>
      </c>
      <c r="J669">
        <v>2</v>
      </c>
      <c r="K669">
        <v>24.7</v>
      </c>
      <c r="L669">
        <v>17</v>
      </c>
      <c r="M669">
        <v>1</v>
      </c>
      <c r="N669">
        <v>0</v>
      </c>
      <c r="O669">
        <v>0</v>
      </c>
      <c r="P669">
        <v>9.17</v>
      </c>
      <c r="Q669">
        <f t="shared" si="30"/>
        <v>0.54340740740740745</v>
      </c>
      <c r="R669">
        <f t="shared" si="31"/>
        <v>0.27170370370370373</v>
      </c>
      <c r="S669">
        <f t="shared" si="32"/>
        <v>1</v>
      </c>
    </row>
    <row r="670" spans="1:19">
      <c r="A670" t="s">
        <v>1306</v>
      </c>
      <c r="B670" t="s">
        <v>696</v>
      </c>
      <c r="C670" t="s">
        <v>1213</v>
      </c>
      <c r="D670" t="s">
        <v>1054</v>
      </c>
      <c r="E670">
        <v>12</v>
      </c>
      <c r="F670">
        <v>0</v>
      </c>
      <c r="G670">
        <v>0</v>
      </c>
      <c r="H670">
        <v>9</v>
      </c>
      <c r="I670">
        <v>22</v>
      </c>
      <c r="J670">
        <v>2</v>
      </c>
      <c r="K670">
        <v>20.7</v>
      </c>
      <c r="L670">
        <v>14</v>
      </c>
      <c r="M670">
        <v>2</v>
      </c>
      <c r="N670">
        <v>0</v>
      </c>
      <c r="O670">
        <v>0</v>
      </c>
      <c r="P670">
        <v>9.17</v>
      </c>
      <c r="Q670">
        <f t="shared" si="30"/>
        <v>0.54340740740740745</v>
      </c>
      <c r="R670">
        <f t="shared" si="31"/>
        <v>0.27170370370370373</v>
      </c>
      <c r="S670">
        <f t="shared" si="32"/>
        <v>1</v>
      </c>
    </row>
    <row r="671" spans="1:19">
      <c r="A671" t="s">
        <v>1451</v>
      </c>
      <c r="B671" t="s">
        <v>383</v>
      </c>
      <c r="C671" t="s">
        <v>1213</v>
      </c>
      <c r="D671" t="s">
        <v>1040</v>
      </c>
      <c r="E671">
        <v>4</v>
      </c>
      <c r="F671">
        <v>0</v>
      </c>
      <c r="G671">
        <v>0</v>
      </c>
      <c r="H671">
        <v>3</v>
      </c>
      <c r="I671">
        <v>8</v>
      </c>
      <c r="J671">
        <v>2</v>
      </c>
      <c r="K671">
        <v>6.7</v>
      </c>
      <c r="L671">
        <v>4</v>
      </c>
      <c r="M671">
        <v>0</v>
      </c>
      <c r="N671">
        <v>0</v>
      </c>
      <c r="O671">
        <v>0</v>
      </c>
      <c r="P671">
        <v>9.17</v>
      </c>
      <c r="Q671">
        <f t="shared" si="30"/>
        <v>0.54340740740740745</v>
      </c>
      <c r="R671">
        <f t="shared" si="31"/>
        <v>0.27170370370370373</v>
      </c>
      <c r="S671">
        <f t="shared" si="32"/>
        <v>1</v>
      </c>
    </row>
    <row r="672" spans="1:19">
      <c r="A672" t="s">
        <v>910</v>
      </c>
      <c r="B672" t="s">
        <v>201</v>
      </c>
      <c r="C672" t="s">
        <v>1213</v>
      </c>
      <c r="D672" t="s">
        <v>1044</v>
      </c>
      <c r="E672">
        <v>9</v>
      </c>
      <c r="F672">
        <v>0</v>
      </c>
      <c r="G672">
        <v>0</v>
      </c>
      <c r="H672">
        <v>10</v>
      </c>
      <c r="I672">
        <v>20</v>
      </c>
      <c r="J672">
        <v>0</v>
      </c>
      <c r="K672">
        <v>17</v>
      </c>
      <c r="L672">
        <v>9</v>
      </c>
      <c r="M672">
        <v>1</v>
      </c>
      <c r="N672">
        <v>0</v>
      </c>
      <c r="O672">
        <v>1</v>
      </c>
      <c r="P672">
        <v>9</v>
      </c>
      <c r="Q672">
        <f t="shared" si="30"/>
        <v>0.53333333333333333</v>
      </c>
      <c r="R672">
        <f t="shared" si="31"/>
        <v>0.26666666666666666</v>
      </c>
      <c r="S672">
        <f t="shared" si="32"/>
        <v>1</v>
      </c>
    </row>
    <row r="673" spans="1:19">
      <c r="A673" t="s">
        <v>3755</v>
      </c>
      <c r="B673" t="s">
        <v>398</v>
      </c>
      <c r="C673" t="s">
        <v>1213</v>
      </c>
      <c r="D673" t="s">
        <v>1048</v>
      </c>
      <c r="E673">
        <v>5</v>
      </c>
      <c r="F673">
        <v>0</v>
      </c>
      <c r="G673">
        <v>0</v>
      </c>
      <c r="H673">
        <v>2</v>
      </c>
      <c r="I673">
        <v>6</v>
      </c>
      <c r="J673">
        <v>1</v>
      </c>
      <c r="K673">
        <v>10</v>
      </c>
      <c r="L673">
        <v>4</v>
      </c>
      <c r="M673">
        <v>0</v>
      </c>
      <c r="N673">
        <v>0</v>
      </c>
      <c r="O673">
        <v>0</v>
      </c>
      <c r="P673">
        <v>9</v>
      </c>
      <c r="Q673">
        <f t="shared" si="30"/>
        <v>0.53333333333333333</v>
      </c>
      <c r="R673">
        <f t="shared" si="31"/>
        <v>0.26666666666666666</v>
      </c>
      <c r="S673">
        <f t="shared" si="32"/>
        <v>1</v>
      </c>
    </row>
    <row r="674" spans="1:19">
      <c r="A674" t="s">
        <v>1476</v>
      </c>
      <c r="B674" t="s">
        <v>392</v>
      </c>
      <c r="C674" t="s">
        <v>1213</v>
      </c>
      <c r="D674" t="s">
        <v>1052</v>
      </c>
      <c r="E674">
        <v>4</v>
      </c>
      <c r="F674">
        <v>0</v>
      </c>
      <c r="G674">
        <v>0</v>
      </c>
      <c r="H674">
        <v>8</v>
      </c>
      <c r="I674">
        <v>14</v>
      </c>
      <c r="J674">
        <v>1</v>
      </c>
      <c r="K674">
        <v>14</v>
      </c>
      <c r="L674">
        <v>9</v>
      </c>
      <c r="M674">
        <v>1</v>
      </c>
      <c r="N674">
        <v>0</v>
      </c>
      <c r="O674">
        <v>0</v>
      </c>
      <c r="P674">
        <v>9</v>
      </c>
      <c r="Q674">
        <f t="shared" si="30"/>
        <v>0.53333333333333333</v>
      </c>
      <c r="R674">
        <f t="shared" si="31"/>
        <v>0.26666666666666666</v>
      </c>
      <c r="S674">
        <f t="shared" si="32"/>
        <v>1</v>
      </c>
    </row>
    <row r="675" spans="1:19">
      <c r="A675" t="s">
        <v>123</v>
      </c>
      <c r="B675" t="s">
        <v>133</v>
      </c>
      <c r="C675" t="s">
        <v>1213</v>
      </c>
      <c r="D675" t="s">
        <v>1043</v>
      </c>
      <c r="E675">
        <v>9</v>
      </c>
      <c r="F675">
        <v>0</v>
      </c>
      <c r="G675">
        <v>0</v>
      </c>
      <c r="H675">
        <v>6</v>
      </c>
      <c r="I675">
        <v>8</v>
      </c>
      <c r="J675">
        <v>0</v>
      </c>
      <c r="K675">
        <v>10.7</v>
      </c>
      <c r="L675">
        <v>14</v>
      </c>
      <c r="M675">
        <v>0</v>
      </c>
      <c r="N675">
        <v>0</v>
      </c>
      <c r="O675">
        <v>0</v>
      </c>
      <c r="P675">
        <v>8.67</v>
      </c>
      <c r="Q675">
        <f t="shared" si="30"/>
        <v>0.51377777777777778</v>
      </c>
      <c r="R675">
        <f t="shared" si="31"/>
        <v>0.25688888888888889</v>
      </c>
      <c r="S675">
        <f t="shared" si="32"/>
        <v>1</v>
      </c>
    </row>
    <row r="676" spans="1:19">
      <c r="A676" t="s">
        <v>108</v>
      </c>
      <c r="B676" t="s">
        <v>213</v>
      </c>
      <c r="C676" t="s">
        <v>1213</v>
      </c>
      <c r="D676" t="s">
        <v>1038</v>
      </c>
      <c r="E676">
        <v>8</v>
      </c>
      <c r="F676">
        <v>0</v>
      </c>
      <c r="G676">
        <v>0</v>
      </c>
      <c r="H676">
        <v>6</v>
      </c>
      <c r="I676">
        <v>15</v>
      </c>
      <c r="J676">
        <v>1</v>
      </c>
      <c r="K676">
        <v>16</v>
      </c>
      <c r="L676">
        <v>10</v>
      </c>
      <c r="M676">
        <v>1</v>
      </c>
      <c r="N676">
        <v>0</v>
      </c>
      <c r="O676">
        <v>0</v>
      </c>
      <c r="P676">
        <v>8.5</v>
      </c>
      <c r="Q676">
        <f t="shared" si="30"/>
        <v>0.50370370370370365</v>
      </c>
      <c r="R676">
        <f t="shared" si="31"/>
        <v>0.25185185185185183</v>
      </c>
      <c r="S676">
        <f t="shared" si="32"/>
        <v>1</v>
      </c>
    </row>
    <row r="677" spans="1:19">
      <c r="A677" t="s">
        <v>1585</v>
      </c>
      <c r="B677" t="s">
        <v>1074</v>
      </c>
      <c r="C677" t="s">
        <v>1213</v>
      </c>
      <c r="D677" t="s">
        <v>1048</v>
      </c>
      <c r="E677">
        <v>4</v>
      </c>
      <c r="F677">
        <v>0</v>
      </c>
      <c r="G677">
        <v>0</v>
      </c>
      <c r="H677">
        <v>7</v>
      </c>
      <c r="I677">
        <v>13</v>
      </c>
      <c r="J677">
        <v>1</v>
      </c>
      <c r="K677">
        <v>13.3</v>
      </c>
      <c r="L677">
        <v>5</v>
      </c>
      <c r="M677">
        <v>0</v>
      </c>
      <c r="N677">
        <v>0</v>
      </c>
      <c r="O677">
        <v>0</v>
      </c>
      <c r="P677">
        <v>8.33</v>
      </c>
      <c r="Q677">
        <f t="shared" si="30"/>
        <v>0.49362962962962964</v>
      </c>
      <c r="R677">
        <f t="shared" si="31"/>
        <v>0.24681481481481482</v>
      </c>
      <c r="S677">
        <f t="shared" si="32"/>
        <v>1</v>
      </c>
    </row>
    <row r="678" spans="1:19">
      <c r="A678" t="s">
        <v>3756</v>
      </c>
      <c r="B678" t="s">
        <v>124</v>
      </c>
      <c r="C678" t="s">
        <v>1213</v>
      </c>
      <c r="D678" t="s">
        <v>1043</v>
      </c>
      <c r="E678">
        <v>9</v>
      </c>
      <c r="F678">
        <v>1</v>
      </c>
      <c r="G678">
        <v>0</v>
      </c>
      <c r="H678">
        <v>11</v>
      </c>
      <c r="I678">
        <v>15</v>
      </c>
      <c r="J678">
        <v>1</v>
      </c>
      <c r="K678">
        <v>16.3</v>
      </c>
      <c r="L678">
        <v>12</v>
      </c>
      <c r="M678">
        <v>0</v>
      </c>
      <c r="N678">
        <v>0</v>
      </c>
      <c r="O678">
        <v>0</v>
      </c>
      <c r="P678">
        <v>8.33</v>
      </c>
      <c r="Q678">
        <f t="shared" si="30"/>
        <v>0.49362962962962964</v>
      </c>
      <c r="R678">
        <f t="shared" si="31"/>
        <v>0.24681481481481482</v>
      </c>
      <c r="S678">
        <f t="shared" si="32"/>
        <v>1</v>
      </c>
    </row>
    <row r="679" spans="1:19">
      <c r="A679" t="s">
        <v>1484</v>
      </c>
      <c r="B679" t="s">
        <v>67</v>
      </c>
      <c r="C679" t="s">
        <v>1213</v>
      </c>
      <c r="D679" t="s">
        <v>1051</v>
      </c>
      <c r="E679">
        <v>6</v>
      </c>
      <c r="F679">
        <v>0</v>
      </c>
      <c r="G679">
        <v>0</v>
      </c>
      <c r="H679">
        <v>6</v>
      </c>
      <c r="I679">
        <v>10</v>
      </c>
      <c r="J679">
        <v>2</v>
      </c>
      <c r="K679">
        <v>11.3</v>
      </c>
      <c r="L679">
        <v>6</v>
      </c>
      <c r="M679">
        <v>1</v>
      </c>
      <c r="N679">
        <v>0</v>
      </c>
      <c r="O679">
        <v>0</v>
      </c>
      <c r="P679">
        <v>8.33</v>
      </c>
      <c r="Q679">
        <f t="shared" si="30"/>
        <v>0.49362962962962964</v>
      </c>
      <c r="R679">
        <f t="shared" si="31"/>
        <v>0.24681481481481482</v>
      </c>
      <c r="S679">
        <f t="shared" si="32"/>
        <v>1</v>
      </c>
    </row>
    <row r="680" spans="1:19">
      <c r="A680" t="s">
        <v>1664</v>
      </c>
      <c r="B680" t="s">
        <v>1665</v>
      </c>
      <c r="C680" t="s">
        <v>1213</v>
      </c>
      <c r="D680" t="s">
        <v>1036</v>
      </c>
      <c r="E680">
        <v>3</v>
      </c>
      <c r="F680">
        <v>0</v>
      </c>
      <c r="G680">
        <v>0</v>
      </c>
      <c r="H680">
        <v>2</v>
      </c>
      <c r="I680">
        <v>5</v>
      </c>
      <c r="J680">
        <v>1</v>
      </c>
      <c r="K680">
        <v>5.7</v>
      </c>
      <c r="L680">
        <v>5</v>
      </c>
      <c r="M680">
        <v>0</v>
      </c>
      <c r="N680">
        <v>0</v>
      </c>
      <c r="O680">
        <v>0</v>
      </c>
      <c r="P680">
        <v>8.17</v>
      </c>
      <c r="Q680">
        <f t="shared" si="30"/>
        <v>0.48414814814814816</v>
      </c>
      <c r="R680">
        <f t="shared" si="31"/>
        <v>0.24207407407407408</v>
      </c>
      <c r="S680">
        <f t="shared" si="32"/>
        <v>1</v>
      </c>
    </row>
    <row r="681" spans="1:19">
      <c r="A681" t="s">
        <v>1261</v>
      </c>
      <c r="B681" t="s">
        <v>1724</v>
      </c>
      <c r="C681" t="s">
        <v>1213</v>
      </c>
      <c r="D681" t="s">
        <v>1034</v>
      </c>
      <c r="E681">
        <v>9</v>
      </c>
      <c r="F681">
        <v>0</v>
      </c>
      <c r="G681">
        <v>0</v>
      </c>
      <c r="H681">
        <v>12</v>
      </c>
      <c r="I681">
        <v>29</v>
      </c>
      <c r="J681">
        <v>1</v>
      </c>
      <c r="K681">
        <v>22.7</v>
      </c>
      <c r="L681">
        <v>11</v>
      </c>
      <c r="M681">
        <v>0</v>
      </c>
      <c r="N681">
        <v>0</v>
      </c>
      <c r="O681">
        <v>0</v>
      </c>
      <c r="P681">
        <v>8.17</v>
      </c>
      <c r="Q681">
        <f t="shared" si="30"/>
        <v>0.48414814814814816</v>
      </c>
      <c r="R681">
        <f t="shared" si="31"/>
        <v>0.24207407407407408</v>
      </c>
      <c r="S681">
        <f t="shared" si="32"/>
        <v>1</v>
      </c>
    </row>
    <row r="682" spans="1:19">
      <c r="A682" t="s">
        <v>1491</v>
      </c>
      <c r="B682" t="s">
        <v>85</v>
      </c>
      <c r="C682" t="s">
        <v>1213</v>
      </c>
      <c r="D682" t="s">
        <v>1035</v>
      </c>
      <c r="E682">
        <v>6</v>
      </c>
      <c r="F682">
        <v>0</v>
      </c>
      <c r="G682">
        <v>0</v>
      </c>
      <c r="H682">
        <v>6</v>
      </c>
      <c r="I682">
        <v>18</v>
      </c>
      <c r="J682">
        <v>1</v>
      </c>
      <c r="K682">
        <v>16</v>
      </c>
      <c r="L682">
        <v>6</v>
      </c>
      <c r="M682">
        <v>0</v>
      </c>
      <c r="N682">
        <v>0</v>
      </c>
      <c r="O682">
        <v>0</v>
      </c>
      <c r="P682">
        <v>8</v>
      </c>
      <c r="Q682">
        <f t="shared" si="30"/>
        <v>0.47407407407407409</v>
      </c>
      <c r="R682">
        <f t="shared" si="31"/>
        <v>0.23703703703703705</v>
      </c>
      <c r="S682">
        <f t="shared" si="32"/>
        <v>1</v>
      </c>
    </row>
    <row r="683" spans="1:19">
      <c r="A683" t="s">
        <v>1315</v>
      </c>
      <c r="B683" t="s">
        <v>46</v>
      </c>
      <c r="C683" t="s">
        <v>1213</v>
      </c>
      <c r="D683" t="s">
        <v>1050</v>
      </c>
      <c r="E683">
        <v>2</v>
      </c>
      <c r="F683">
        <v>0</v>
      </c>
      <c r="G683">
        <v>0</v>
      </c>
      <c r="H683">
        <v>1</v>
      </c>
      <c r="I683">
        <v>2</v>
      </c>
      <c r="J683">
        <v>1</v>
      </c>
      <c r="K683">
        <v>3.3</v>
      </c>
      <c r="L683">
        <v>4</v>
      </c>
      <c r="M683">
        <v>0</v>
      </c>
      <c r="N683">
        <v>0</v>
      </c>
      <c r="O683">
        <v>0</v>
      </c>
      <c r="P683">
        <v>7.83</v>
      </c>
      <c r="Q683">
        <f t="shared" si="30"/>
        <v>0.46400000000000002</v>
      </c>
      <c r="R683">
        <f t="shared" si="31"/>
        <v>0.23200000000000001</v>
      </c>
      <c r="S683">
        <f t="shared" si="32"/>
        <v>1</v>
      </c>
    </row>
    <row r="684" spans="1:19">
      <c r="A684" t="s">
        <v>1658</v>
      </c>
      <c r="B684" t="s">
        <v>143</v>
      </c>
      <c r="C684" t="s">
        <v>1213</v>
      </c>
      <c r="D684" t="s">
        <v>1045</v>
      </c>
      <c r="E684">
        <v>3</v>
      </c>
      <c r="F684">
        <v>1</v>
      </c>
      <c r="G684">
        <v>0</v>
      </c>
      <c r="H684">
        <v>7</v>
      </c>
      <c r="I684">
        <v>14</v>
      </c>
      <c r="J684">
        <v>2</v>
      </c>
      <c r="K684">
        <v>10</v>
      </c>
      <c r="L684">
        <v>5</v>
      </c>
      <c r="M684">
        <v>0</v>
      </c>
      <c r="N684">
        <v>0</v>
      </c>
      <c r="O684">
        <v>0</v>
      </c>
      <c r="P684">
        <v>7.5</v>
      </c>
      <c r="Q684">
        <f t="shared" si="30"/>
        <v>0.44444444444444442</v>
      </c>
      <c r="R684">
        <f t="shared" si="31"/>
        <v>0.22222222222222221</v>
      </c>
      <c r="S684">
        <f t="shared" si="32"/>
        <v>1</v>
      </c>
    </row>
    <row r="685" spans="1:19">
      <c r="A685" t="s">
        <v>1204</v>
      </c>
      <c r="B685" t="s">
        <v>509</v>
      </c>
      <c r="C685" t="s">
        <v>1213</v>
      </c>
      <c r="D685" t="s">
        <v>1044</v>
      </c>
      <c r="E685">
        <v>4</v>
      </c>
      <c r="F685">
        <v>1</v>
      </c>
      <c r="G685">
        <v>0</v>
      </c>
      <c r="H685">
        <v>7</v>
      </c>
      <c r="I685">
        <v>15</v>
      </c>
      <c r="J685">
        <v>2</v>
      </c>
      <c r="K685">
        <v>11.3</v>
      </c>
      <c r="L685">
        <v>5</v>
      </c>
      <c r="M685">
        <v>0</v>
      </c>
      <c r="N685">
        <v>0</v>
      </c>
      <c r="O685">
        <v>0</v>
      </c>
      <c r="P685">
        <v>7.33</v>
      </c>
      <c r="Q685">
        <f t="shared" si="30"/>
        <v>0.43437037037037035</v>
      </c>
      <c r="R685">
        <f t="shared" si="31"/>
        <v>0.21718518518518518</v>
      </c>
      <c r="S685">
        <f t="shared" si="32"/>
        <v>1</v>
      </c>
    </row>
    <row r="686" spans="1:19">
      <c r="A686" t="s">
        <v>1475</v>
      </c>
      <c r="B686" t="s">
        <v>1531</v>
      </c>
      <c r="C686" t="s">
        <v>1213</v>
      </c>
      <c r="D686" t="s">
        <v>1031</v>
      </c>
      <c r="E686">
        <v>4</v>
      </c>
      <c r="F686">
        <v>0</v>
      </c>
      <c r="G686">
        <v>0</v>
      </c>
      <c r="H686">
        <v>4</v>
      </c>
      <c r="I686">
        <v>9</v>
      </c>
      <c r="J686">
        <v>0</v>
      </c>
      <c r="K686">
        <v>8.6999999999999993</v>
      </c>
      <c r="L686">
        <v>9</v>
      </c>
      <c r="M686">
        <v>0</v>
      </c>
      <c r="N686">
        <v>0</v>
      </c>
      <c r="O686">
        <v>0</v>
      </c>
      <c r="P686">
        <v>7.17</v>
      </c>
      <c r="Q686">
        <f t="shared" si="30"/>
        <v>0.42488888888888887</v>
      </c>
      <c r="R686">
        <f t="shared" si="31"/>
        <v>0.21244444444444444</v>
      </c>
      <c r="S686">
        <f t="shared" si="32"/>
        <v>1</v>
      </c>
    </row>
    <row r="687" spans="1:19">
      <c r="A687" t="s">
        <v>1299</v>
      </c>
      <c r="B687" t="s">
        <v>1805</v>
      </c>
      <c r="C687" t="s">
        <v>1213</v>
      </c>
      <c r="D687" t="s">
        <v>1051</v>
      </c>
      <c r="E687">
        <v>8</v>
      </c>
      <c r="F687">
        <v>0</v>
      </c>
      <c r="G687">
        <v>0</v>
      </c>
      <c r="H687">
        <v>10</v>
      </c>
      <c r="I687">
        <v>18</v>
      </c>
      <c r="J687">
        <v>0</v>
      </c>
      <c r="K687">
        <v>17</v>
      </c>
      <c r="L687">
        <v>12</v>
      </c>
      <c r="M687">
        <v>0</v>
      </c>
      <c r="N687">
        <v>0</v>
      </c>
      <c r="O687">
        <v>0</v>
      </c>
      <c r="P687">
        <v>7</v>
      </c>
      <c r="Q687">
        <f t="shared" si="30"/>
        <v>0.4148148148148148</v>
      </c>
      <c r="R687">
        <f t="shared" si="31"/>
        <v>0.2074074074074074</v>
      </c>
      <c r="S687">
        <f t="shared" si="32"/>
        <v>1</v>
      </c>
    </row>
    <row r="688" spans="1:19">
      <c r="A688" t="s">
        <v>3757</v>
      </c>
      <c r="B688" t="s">
        <v>44</v>
      </c>
      <c r="C688" t="s">
        <v>1213</v>
      </c>
      <c r="D688" t="s">
        <v>1040</v>
      </c>
      <c r="E688">
        <v>7</v>
      </c>
      <c r="F688">
        <v>0</v>
      </c>
      <c r="G688">
        <v>0</v>
      </c>
      <c r="H688">
        <v>6</v>
      </c>
      <c r="I688">
        <v>9</v>
      </c>
      <c r="J688">
        <v>0</v>
      </c>
      <c r="K688">
        <v>9.3000000000000007</v>
      </c>
      <c r="L688">
        <v>12</v>
      </c>
      <c r="M688">
        <v>0</v>
      </c>
      <c r="N688">
        <v>0</v>
      </c>
      <c r="O688">
        <v>0</v>
      </c>
      <c r="P688">
        <v>6.83</v>
      </c>
      <c r="Q688">
        <f t="shared" si="30"/>
        <v>0.40474074074074073</v>
      </c>
      <c r="R688">
        <f t="shared" si="31"/>
        <v>0.20237037037037037</v>
      </c>
      <c r="S688">
        <f t="shared" si="32"/>
        <v>1</v>
      </c>
    </row>
    <row r="689" spans="1:19">
      <c r="A689" t="s">
        <v>1732</v>
      </c>
      <c r="B689" t="s">
        <v>1733</v>
      </c>
      <c r="C689" t="s">
        <v>1213</v>
      </c>
      <c r="D689" t="s">
        <v>1028</v>
      </c>
      <c r="E689">
        <v>3</v>
      </c>
      <c r="F689">
        <v>0</v>
      </c>
      <c r="G689">
        <v>0</v>
      </c>
      <c r="H689">
        <v>6</v>
      </c>
      <c r="I689">
        <v>11</v>
      </c>
      <c r="J689">
        <v>1</v>
      </c>
      <c r="K689">
        <v>8.3000000000000007</v>
      </c>
      <c r="L689">
        <v>6</v>
      </c>
      <c r="M689">
        <v>0</v>
      </c>
      <c r="N689">
        <v>0</v>
      </c>
      <c r="O689">
        <v>0</v>
      </c>
      <c r="P689">
        <v>6.83</v>
      </c>
      <c r="Q689">
        <f t="shared" si="30"/>
        <v>0.40474074074074073</v>
      </c>
      <c r="R689">
        <f t="shared" si="31"/>
        <v>0.20237037037037037</v>
      </c>
      <c r="S689">
        <f t="shared" si="32"/>
        <v>1</v>
      </c>
    </row>
    <row r="690" spans="1:19">
      <c r="A690" t="s">
        <v>1680</v>
      </c>
      <c r="B690" t="s">
        <v>704</v>
      </c>
      <c r="C690" t="s">
        <v>1213</v>
      </c>
      <c r="D690" t="s">
        <v>1037</v>
      </c>
      <c r="E690">
        <v>2</v>
      </c>
      <c r="F690">
        <v>0</v>
      </c>
      <c r="G690">
        <v>0</v>
      </c>
      <c r="H690">
        <v>2</v>
      </c>
      <c r="I690">
        <v>4</v>
      </c>
      <c r="J690">
        <v>1</v>
      </c>
      <c r="K690">
        <v>4.7</v>
      </c>
      <c r="L690">
        <v>3</v>
      </c>
      <c r="M690">
        <v>0</v>
      </c>
      <c r="N690">
        <v>0</v>
      </c>
      <c r="O690">
        <v>0</v>
      </c>
      <c r="P690">
        <v>6.67</v>
      </c>
      <c r="Q690">
        <f t="shared" si="30"/>
        <v>0.39525925925925925</v>
      </c>
      <c r="R690">
        <f t="shared" si="31"/>
        <v>0.19762962962962963</v>
      </c>
      <c r="S690">
        <f t="shared" si="32"/>
        <v>1</v>
      </c>
    </row>
    <row r="691" spans="1:19">
      <c r="A691" t="s">
        <v>755</v>
      </c>
      <c r="B691" t="s">
        <v>509</v>
      </c>
      <c r="C691" t="s">
        <v>1213</v>
      </c>
      <c r="D691" t="s">
        <v>1039</v>
      </c>
      <c r="E691">
        <v>5</v>
      </c>
      <c r="F691">
        <v>0</v>
      </c>
      <c r="G691">
        <v>0</v>
      </c>
      <c r="H691">
        <v>4</v>
      </c>
      <c r="I691">
        <v>7</v>
      </c>
      <c r="J691">
        <v>1</v>
      </c>
      <c r="K691">
        <v>7</v>
      </c>
      <c r="L691">
        <v>6</v>
      </c>
      <c r="M691">
        <v>0</v>
      </c>
      <c r="N691">
        <v>0</v>
      </c>
      <c r="O691">
        <v>0</v>
      </c>
      <c r="P691">
        <v>6.5</v>
      </c>
      <c r="Q691">
        <f t="shared" si="30"/>
        <v>0.38518518518518519</v>
      </c>
      <c r="R691">
        <f t="shared" si="31"/>
        <v>0.19259259259259259</v>
      </c>
      <c r="S691">
        <f t="shared" si="32"/>
        <v>1</v>
      </c>
    </row>
    <row r="692" spans="1:19">
      <c r="A692" t="s">
        <v>1734</v>
      </c>
      <c r="B692" t="s">
        <v>667</v>
      </c>
      <c r="C692" t="s">
        <v>1213</v>
      </c>
      <c r="D692" t="s">
        <v>1048</v>
      </c>
      <c r="E692">
        <v>2</v>
      </c>
      <c r="F692">
        <v>1</v>
      </c>
      <c r="G692">
        <v>0</v>
      </c>
      <c r="H692">
        <v>3</v>
      </c>
      <c r="I692">
        <v>4</v>
      </c>
      <c r="J692">
        <v>2</v>
      </c>
      <c r="K692">
        <v>4</v>
      </c>
      <c r="L692">
        <v>2</v>
      </c>
      <c r="M692">
        <v>0</v>
      </c>
      <c r="N692">
        <v>0</v>
      </c>
      <c r="O692">
        <v>0</v>
      </c>
      <c r="P692">
        <v>6.5</v>
      </c>
      <c r="Q692">
        <f t="shared" si="30"/>
        <v>0.38518518518518519</v>
      </c>
      <c r="R692">
        <f t="shared" si="31"/>
        <v>0.19259259259259259</v>
      </c>
      <c r="S692">
        <f t="shared" si="32"/>
        <v>1</v>
      </c>
    </row>
    <row r="693" spans="1:19">
      <c r="A693" t="s">
        <v>925</v>
      </c>
      <c r="B693" t="s">
        <v>168</v>
      </c>
      <c r="C693" t="s">
        <v>1213</v>
      </c>
      <c r="D693" t="s">
        <v>1028</v>
      </c>
      <c r="E693">
        <v>12</v>
      </c>
      <c r="F693">
        <v>1</v>
      </c>
      <c r="G693">
        <v>0</v>
      </c>
      <c r="H693">
        <v>12</v>
      </c>
      <c r="I693">
        <v>18</v>
      </c>
      <c r="J693">
        <v>1</v>
      </c>
      <c r="K693">
        <v>15.3</v>
      </c>
      <c r="L693">
        <v>12</v>
      </c>
      <c r="M693">
        <v>2</v>
      </c>
      <c r="N693">
        <v>0</v>
      </c>
      <c r="O693">
        <v>1</v>
      </c>
      <c r="P693">
        <v>6.33</v>
      </c>
      <c r="Q693">
        <f t="shared" si="30"/>
        <v>0.37511111111111112</v>
      </c>
      <c r="R693">
        <f t="shared" si="31"/>
        <v>0.18755555555555556</v>
      </c>
      <c r="S693">
        <f t="shared" si="32"/>
        <v>1</v>
      </c>
    </row>
    <row r="694" spans="1:19">
      <c r="A694" t="s">
        <v>1486</v>
      </c>
      <c r="B694" t="s">
        <v>304</v>
      </c>
      <c r="C694" t="s">
        <v>1212</v>
      </c>
      <c r="D694" t="s">
        <v>1028</v>
      </c>
      <c r="E694">
        <v>8</v>
      </c>
      <c r="F694">
        <v>0</v>
      </c>
      <c r="G694">
        <v>0</v>
      </c>
      <c r="H694">
        <v>8</v>
      </c>
      <c r="I694">
        <v>16</v>
      </c>
      <c r="J694">
        <v>0</v>
      </c>
      <c r="K694">
        <v>13.3</v>
      </c>
      <c r="L694">
        <v>6</v>
      </c>
      <c r="M694">
        <v>1</v>
      </c>
      <c r="N694">
        <v>0</v>
      </c>
      <c r="O694">
        <v>1</v>
      </c>
      <c r="P694">
        <v>6.33</v>
      </c>
      <c r="Q694">
        <f t="shared" si="30"/>
        <v>0.37511111111111112</v>
      </c>
      <c r="R694">
        <f t="shared" si="31"/>
        <v>0.18755555555555556</v>
      </c>
      <c r="S694">
        <f t="shared" si="32"/>
        <v>1</v>
      </c>
    </row>
    <row r="695" spans="1:19">
      <c r="A695" t="s">
        <v>1713</v>
      </c>
      <c r="B695" t="s">
        <v>182</v>
      </c>
      <c r="C695" t="s">
        <v>1213</v>
      </c>
      <c r="D695" t="s">
        <v>1044</v>
      </c>
      <c r="E695">
        <v>4</v>
      </c>
      <c r="F695">
        <v>0</v>
      </c>
      <c r="G695">
        <v>0</v>
      </c>
      <c r="H695">
        <v>5</v>
      </c>
      <c r="I695">
        <v>8</v>
      </c>
      <c r="J695">
        <v>1</v>
      </c>
      <c r="K695">
        <v>6.7</v>
      </c>
      <c r="L695">
        <v>6</v>
      </c>
      <c r="M695">
        <v>0</v>
      </c>
      <c r="N695">
        <v>0</v>
      </c>
      <c r="O695">
        <v>0</v>
      </c>
      <c r="P695">
        <v>6.17</v>
      </c>
      <c r="Q695">
        <f t="shared" si="30"/>
        <v>0.36562962962962964</v>
      </c>
      <c r="R695">
        <f t="shared" si="31"/>
        <v>0.18281481481481482</v>
      </c>
      <c r="S695">
        <f t="shared" si="32"/>
        <v>1</v>
      </c>
    </row>
    <row r="696" spans="1:19">
      <c r="A696" t="s">
        <v>1536</v>
      </c>
      <c r="B696" t="s">
        <v>1537</v>
      </c>
      <c r="C696" t="s">
        <v>1213</v>
      </c>
      <c r="D696" t="s">
        <v>1030</v>
      </c>
      <c r="E696">
        <v>2</v>
      </c>
      <c r="F696">
        <v>0</v>
      </c>
      <c r="G696">
        <v>0</v>
      </c>
      <c r="H696">
        <v>2</v>
      </c>
      <c r="I696">
        <v>4</v>
      </c>
      <c r="J696">
        <v>1</v>
      </c>
      <c r="K696">
        <v>3</v>
      </c>
      <c r="L696">
        <v>4</v>
      </c>
      <c r="M696">
        <v>0</v>
      </c>
      <c r="N696">
        <v>0</v>
      </c>
      <c r="O696">
        <v>0</v>
      </c>
      <c r="P696">
        <v>6</v>
      </c>
      <c r="Q696">
        <f t="shared" si="30"/>
        <v>0.35555555555555557</v>
      </c>
      <c r="R696">
        <f t="shared" si="31"/>
        <v>0.17777777777777778</v>
      </c>
      <c r="S696">
        <f t="shared" si="32"/>
        <v>1</v>
      </c>
    </row>
    <row r="697" spans="1:19">
      <c r="A697" t="s">
        <v>3758</v>
      </c>
      <c r="B697" t="s">
        <v>164</v>
      </c>
      <c r="C697" t="s">
        <v>1212</v>
      </c>
      <c r="D697" t="s">
        <v>1043</v>
      </c>
      <c r="E697">
        <v>11</v>
      </c>
      <c r="F697">
        <v>0</v>
      </c>
      <c r="G697">
        <v>0</v>
      </c>
      <c r="H697">
        <v>22</v>
      </c>
      <c r="I697">
        <v>33</v>
      </c>
      <c r="J697">
        <v>0</v>
      </c>
      <c r="K697">
        <v>24.3</v>
      </c>
      <c r="L697">
        <v>16</v>
      </c>
      <c r="M697">
        <v>2</v>
      </c>
      <c r="N697">
        <v>0</v>
      </c>
      <c r="O697">
        <v>1</v>
      </c>
      <c r="P697">
        <v>5.83</v>
      </c>
      <c r="Q697">
        <f t="shared" si="30"/>
        <v>0.3454814814814815</v>
      </c>
      <c r="R697">
        <f t="shared" si="31"/>
        <v>0.17274074074074075</v>
      </c>
      <c r="S697">
        <f t="shared" si="32"/>
        <v>1</v>
      </c>
    </row>
    <row r="698" spans="1:19">
      <c r="A698" t="s">
        <v>1424</v>
      </c>
      <c r="B698" t="s">
        <v>1880</v>
      </c>
      <c r="C698" t="s">
        <v>1213</v>
      </c>
      <c r="D698" t="s">
        <v>1036</v>
      </c>
      <c r="E698">
        <v>3</v>
      </c>
      <c r="F698">
        <v>0</v>
      </c>
      <c r="G698">
        <v>0</v>
      </c>
      <c r="H698">
        <v>6</v>
      </c>
      <c r="I698">
        <v>10</v>
      </c>
      <c r="J698">
        <v>0</v>
      </c>
      <c r="K698">
        <v>6.7</v>
      </c>
      <c r="L698">
        <v>10</v>
      </c>
      <c r="M698">
        <v>0</v>
      </c>
      <c r="N698">
        <v>0</v>
      </c>
      <c r="O698">
        <v>0</v>
      </c>
      <c r="P698">
        <v>5.67</v>
      </c>
      <c r="Q698">
        <f t="shared" si="30"/>
        <v>0.33600000000000002</v>
      </c>
      <c r="R698">
        <f t="shared" si="31"/>
        <v>0.16800000000000001</v>
      </c>
      <c r="S698">
        <f t="shared" si="32"/>
        <v>1</v>
      </c>
    </row>
    <row r="699" spans="1:19">
      <c r="A699" t="s">
        <v>3759</v>
      </c>
      <c r="B699" t="s">
        <v>1068</v>
      </c>
      <c r="C699" t="s">
        <v>1213</v>
      </c>
      <c r="D699" t="s">
        <v>1033</v>
      </c>
      <c r="E699">
        <v>3</v>
      </c>
      <c r="F699">
        <v>0</v>
      </c>
      <c r="G699">
        <v>0</v>
      </c>
      <c r="H699">
        <v>1</v>
      </c>
      <c r="I699">
        <v>7</v>
      </c>
      <c r="J699">
        <v>0</v>
      </c>
      <c r="K699">
        <v>8.6999999999999993</v>
      </c>
      <c r="L699">
        <v>4</v>
      </c>
      <c r="M699">
        <v>0</v>
      </c>
      <c r="N699">
        <v>0</v>
      </c>
      <c r="O699">
        <v>0</v>
      </c>
      <c r="P699">
        <v>5.67</v>
      </c>
      <c r="Q699">
        <f t="shared" si="30"/>
        <v>0.33600000000000002</v>
      </c>
      <c r="R699">
        <f t="shared" si="31"/>
        <v>0.16800000000000001</v>
      </c>
      <c r="S699">
        <f t="shared" si="32"/>
        <v>1</v>
      </c>
    </row>
    <row r="700" spans="1:19">
      <c r="A700" t="s">
        <v>1744</v>
      </c>
      <c r="B700" t="s">
        <v>1745</v>
      </c>
      <c r="C700" t="s">
        <v>1213</v>
      </c>
      <c r="D700" t="s">
        <v>1047</v>
      </c>
      <c r="E700">
        <v>2</v>
      </c>
      <c r="F700">
        <v>0</v>
      </c>
      <c r="G700">
        <v>0</v>
      </c>
      <c r="H700">
        <v>2</v>
      </c>
      <c r="I700">
        <v>4</v>
      </c>
      <c r="J700">
        <v>0</v>
      </c>
      <c r="K700">
        <v>4.7</v>
      </c>
      <c r="L700">
        <v>6</v>
      </c>
      <c r="M700">
        <v>0</v>
      </c>
      <c r="N700">
        <v>0</v>
      </c>
      <c r="O700">
        <v>0</v>
      </c>
      <c r="P700">
        <v>5.67</v>
      </c>
      <c r="Q700">
        <f t="shared" si="30"/>
        <v>0.33600000000000002</v>
      </c>
      <c r="R700">
        <f t="shared" si="31"/>
        <v>0.16800000000000001</v>
      </c>
      <c r="S700">
        <f t="shared" si="32"/>
        <v>1</v>
      </c>
    </row>
    <row r="701" spans="1:19">
      <c r="A701" t="s">
        <v>1279</v>
      </c>
      <c r="B701" t="s">
        <v>423</v>
      </c>
      <c r="C701" t="s">
        <v>1213</v>
      </c>
      <c r="D701" t="s">
        <v>1029</v>
      </c>
      <c r="E701">
        <v>1</v>
      </c>
      <c r="F701">
        <v>0</v>
      </c>
      <c r="G701">
        <v>0</v>
      </c>
      <c r="H701">
        <v>3</v>
      </c>
      <c r="I701">
        <v>5</v>
      </c>
      <c r="J701">
        <v>1</v>
      </c>
      <c r="K701">
        <v>3.7</v>
      </c>
      <c r="L701">
        <v>3</v>
      </c>
      <c r="M701">
        <v>0</v>
      </c>
      <c r="N701">
        <v>0</v>
      </c>
      <c r="O701">
        <v>0</v>
      </c>
      <c r="P701">
        <v>5.67</v>
      </c>
      <c r="Q701">
        <f t="shared" si="30"/>
        <v>0.33600000000000002</v>
      </c>
      <c r="R701">
        <f t="shared" si="31"/>
        <v>0.16800000000000001</v>
      </c>
      <c r="S701">
        <f t="shared" si="32"/>
        <v>1</v>
      </c>
    </row>
    <row r="702" spans="1:19">
      <c r="A702" t="s">
        <v>3760</v>
      </c>
      <c r="B702" t="s">
        <v>401</v>
      </c>
      <c r="C702" t="s">
        <v>1213</v>
      </c>
      <c r="D702" t="s">
        <v>1060</v>
      </c>
      <c r="E702">
        <v>3</v>
      </c>
      <c r="F702">
        <v>0</v>
      </c>
      <c r="G702">
        <v>0</v>
      </c>
      <c r="H702">
        <v>2</v>
      </c>
      <c r="I702">
        <v>7</v>
      </c>
      <c r="J702">
        <v>0</v>
      </c>
      <c r="K702">
        <v>7</v>
      </c>
      <c r="L702">
        <v>6</v>
      </c>
      <c r="M702">
        <v>0</v>
      </c>
      <c r="N702">
        <v>0</v>
      </c>
      <c r="O702">
        <v>0</v>
      </c>
      <c r="P702">
        <v>5.5</v>
      </c>
      <c r="Q702">
        <f t="shared" si="30"/>
        <v>0.32592592592592595</v>
      </c>
      <c r="R702">
        <f t="shared" si="31"/>
        <v>0.16296296296296298</v>
      </c>
      <c r="S702">
        <f t="shared" si="32"/>
        <v>1</v>
      </c>
    </row>
    <row r="703" spans="1:19">
      <c r="A703" t="s">
        <v>1289</v>
      </c>
      <c r="B703" t="s">
        <v>46</v>
      </c>
      <c r="C703" t="s">
        <v>1213</v>
      </c>
      <c r="D703" t="s">
        <v>1047</v>
      </c>
      <c r="E703">
        <v>4</v>
      </c>
      <c r="F703">
        <v>0</v>
      </c>
      <c r="G703">
        <v>0</v>
      </c>
      <c r="H703">
        <v>6</v>
      </c>
      <c r="I703">
        <v>11</v>
      </c>
      <c r="J703">
        <v>0</v>
      </c>
      <c r="K703">
        <v>11</v>
      </c>
      <c r="L703">
        <v>7</v>
      </c>
      <c r="M703">
        <v>0</v>
      </c>
      <c r="N703">
        <v>0</v>
      </c>
      <c r="O703">
        <v>0</v>
      </c>
      <c r="P703">
        <v>5.5</v>
      </c>
      <c r="Q703">
        <f t="shared" si="30"/>
        <v>0.32592592592592595</v>
      </c>
      <c r="R703">
        <f t="shared" si="31"/>
        <v>0.16296296296296298</v>
      </c>
      <c r="S703">
        <f t="shared" si="32"/>
        <v>1</v>
      </c>
    </row>
    <row r="704" spans="1:19">
      <c r="A704" t="s">
        <v>679</v>
      </c>
      <c r="B704" t="s">
        <v>207</v>
      </c>
      <c r="C704" t="s">
        <v>1213</v>
      </c>
      <c r="D704" t="s">
        <v>1043</v>
      </c>
      <c r="E704">
        <v>4</v>
      </c>
      <c r="F704">
        <v>0</v>
      </c>
      <c r="G704">
        <v>0</v>
      </c>
      <c r="H704">
        <v>7</v>
      </c>
      <c r="I704">
        <v>10</v>
      </c>
      <c r="J704">
        <v>0</v>
      </c>
      <c r="K704">
        <v>9</v>
      </c>
      <c r="L704">
        <v>9</v>
      </c>
      <c r="M704">
        <v>0</v>
      </c>
      <c r="N704">
        <v>0</v>
      </c>
      <c r="O704">
        <v>0</v>
      </c>
      <c r="P704">
        <v>5.5</v>
      </c>
      <c r="Q704">
        <f t="shared" si="30"/>
        <v>0.32592592592592595</v>
      </c>
      <c r="R704">
        <f t="shared" si="31"/>
        <v>0.16296296296296298</v>
      </c>
      <c r="S704">
        <f t="shared" si="32"/>
        <v>1</v>
      </c>
    </row>
    <row r="705" spans="1:19">
      <c r="A705" t="s">
        <v>919</v>
      </c>
      <c r="B705" t="s">
        <v>243</v>
      </c>
      <c r="C705" t="s">
        <v>1213</v>
      </c>
      <c r="D705" t="s">
        <v>1040</v>
      </c>
      <c r="E705">
        <v>6</v>
      </c>
      <c r="F705">
        <v>0</v>
      </c>
      <c r="G705">
        <v>0</v>
      </c>
      <c r="H705">
        <v>3</v>
      </c>
      <c r="I705">
        <v>4</v>
      </c>
      <c r="J705">
        <v>0</v>
      </c>
      <c r="K705">
        <v>6</v>
      </c>
      <c r="L705">
        <v>9</v>
      </c>
      <c r="M705">
        <v>0</v>
      </c>
      <c r="N705">
        <v>0</v>
      </c>
      <c r="O705">
        <v>0</v>
      </c>
      <c r="P705">
        <v>5.5</v>
      </c>
      <c r="Q705">
        <f t="shared" si="30"/>
        <v>0.32592592592592595</v>
      </c>
      <c r="R705">
        <f t="shared" si="31"/>
        <v>0.16296296296296298</v>
      </c>
      <c r="S705">
        <f t="shared" si="32"/>
        <v>1</v>
      </c>
    </row>
    <row r="706" spans="1:19">
      <c r="A706" t="s">
        <v>28</v>
      </c>
      <c r="B706" t="s">
        <v>243</v>
      </c>
      <c r="C706" t="s">
        <v>1213</v>
      </c>
      <c r="D706" t="s">
        <v>1044</v>
      </c>
      <c r="E706">
        <v>2</v>
      </c>
      <c r="F706">
        <v>0</v>
      </c>
      <c r="G706">
        <v>0</v>
      </c>
      <c r="H706">
        <v>1</v>
      </c>
      <c r="I706">
        <v>3</v>
      </c>
      <c r="J706">
        <v>0</v>
      </c>
      <c r="K706">
        <v>3.3</v>
      </c>
      <c r="L706">
        <v>6</v>
      </c>
      <c r="M706">
        <v>0</v>
      </c>
      <c r="N706">
        <v>0</v>
      </c>
      <c r="O706">
        <v>0</v>
      </c>
      <c r="P706">
        <v>5.33</v>
      </c>
      <c r="Q706">
        <f t="shared" si="30"/>
        <v>0.31585185185185188</v>
      </c>
      <c r="R706">
        <f t="shared" si="31"/>
        <v>0.15792592592592594</v>
      </c>
      <c r="S706">
        <f t="shared" si="32"/>
        <v>1</v>
      </c>
    </row>
    <row r="707" spans="1:19">
      <c r="A707" t="s">
        <v>826</v>
      </c>
      <c r="B707" t="s">
        <v>46</v>
      </c>
      <c r="C707" t="s">
        <v>1213</v>
      </c>
      <c r="D707" t="s">
        <v>1034</v>
      </c>
      <c r="E707">
        <v>3</v>
      </c>
      <c r="F707">
        <v>0</v>
      </c>
      <c r="G707">
        <v>0</v>
      </c>
      <c r="H707">
        <v>5</v>
      </c>
      <c r="I707">
        <v>8</v>
      </c>
      <c r="J707">
        <v>1</v>
      </c>
      <c r="K707">
        <v>6.7</v>
      </c>
      <c r="L707">
        <v>4</v>
      </c>
      <c r="M707">
        <v>0</v>
      </c>
      <c r="N707">
        <v>0</v>
      </c>
      <c r="O707">
        <v>0</v>
      </c>
      <c r="P707">
        <v>5.17</v>
      </c>
      <c r="Q707">
        <f t="shared" ref="Q707:Q770" si="33">P707/16.875</f>
        <v>0.30637037037037035</v>
      </c>
      <c r="R707">
        <f t="shared" ref="R707:R770" si="34">IF(P707 &gt;= 400,Q707*1.2,IF(P707 &gt; 300,Q707,IF(P707&gt;200,Q707*0.8,IF(P707&gt;100,Q707*0.6,Q707*0.5))))</f>
        <v>0.15318518518518517</v>
      </c>
      <c r="S707">
        <f t="shared" ref="S707:S770" si="35">IF(R707 &lt; 1.5,1,R707)</f>
        <v>1</v>
      </c>
    </row>
    <row r="708" spans="1:19">
      <c r="A708" t="s">
        <v>3570</v>
      </c>
      <c r="B708" t="s">
        <v>1226</v>
      </c>
      <c r="C708" t="s">
        <v>1213</v>
      </c>
      <c r="D708" t="s">
        <v>1051</v>
      </c>
      <c r="E708">
        <v>2</v>
      </c>
      <c r="F708">
        <v>0</v>
      </c>
      <c r="G708">
        <v>0</v>
      </c>
      <c r="H708">
        <v>2</v>
      </c>
      <c r="I708">
        <v>5</v>
      </c>
      <c r="J708">
        <v>0</v>
      </c>
      <c r="K708">
        <v>6.7</v>
      </c>
      <c r="L708">
        <v>4</v>
      </c>
      <c r="M708">
        <v>0</v>
      </c>
      <c r="N708">
        <v>0</v>
      </c>
      <c r="O708">
        <v>0</v>
      </c>
      <c r="P708">
        <v>5.17</v>
      </c>
      <c r="Q708">
        <f t="shared" si="33"/>
        <v>0.30637037037037035</v>
      </c>
      <c r="R708">
        <f t="shared" si="34"/>
        <v>0.15318518518518517</v>
      </c>
      <c r="S708">
        <f t="shared" si="35"/>
        <v>1</v>
      </c>
    </row>
    <row r="709" spans="1:19">
      <c r="A709" t="s">
        <v>1295</v>
      </c>
      <c r="B709" t="s">
        <v>62</v>
      </c>
      <c r="C709" t="s">
        <v>1213</v>
      </c>
      <c r="D709" t="s">
        <v>1339</v>
      </c>
      <c r="E709">
        <v>8</v>
      </c>
      <c r="F709">
        <v>0</v>
      </c>
      <c r="G709">
        <v>0</v>
      </c>
      <c r="H709">
        <v>5</v>
      </c>
      <c r="I709">
        <v>8</v>
      </c>
      <c r="J709">
        <v>0</v>
      </c>
      <c r="K709">
        <v>9.6999999999999993</v>
      </c>
      <c r="L709">
        <v>10</v>
      </c>
      <c r="M709">
        <v>0</v>
      </c>
      <c r="N709">
        <v>0</v>
      </c>
      <c r="O709">
        <v>0</v>
      </c>
      <c r="P709">
        <v>5.17</v>
      </c>
      <c r="Q709">
        <f t="shared" si="33"/>
        <v>0.30637037037037035</v>
      </c>
      <c r="R709">
        <f t="shared" si="34"/>
        <v>0.15318518518518517</v>
      </c>
      <c r="S709">
        <f t="shared" si="35"/>
        <v>1</v>
      </c>
    </row>
    <row r="710" spans="1:19">
      <c r="A710" t="s">
        <v>170</v>
      </c>
      <c r="B710" t="s">
        <v>373</v>
      </c>
      <c r="C710" t="s">
        <v>1213</v>
      </c>
      <c r="D710" t="s">
        <v>1040</v>
      </c>
      <c r="E710">
        <v>4</v>
      </c>
      <c r="F710">
        <v>0</v>
      </c>
      <c r="G710">
        <v>0</v>
      </c>
      <c r="H710">
        <v>6</v>
      </c>
      <c r="I710">
        <v>10</v>
      </c>
      <c r="J710">
        <v>1</v>
      </c>
      <c r="K710">
        <v>8</v>
      </c>
      <c r="L710">
        <v>5</v>
      </c>
      <c r="M710">
        <v>0</v>
      </c>
      <c r="N710">
        <v>0</v>
      </c>
      <c r="O710">
        <v>0</v>
      </c>
      <c r="P710">
        <v>5</v>
      </c>
      <c r="Q710">
        <f t="shared" si="33"/>
        <v>0.29629629629629628</v>
      </c>
      <c r="R710">
        <f t="shared" si="34"/>
        <v>0.14814814814814814</v>
      </c>
      <c r="S710">
        <f t="shared" si="35"/>
        <v>1</v>
      </c>
    </row>
    <row r="711" spans="1:19">
      <c r="A711" t="s">
        <v>874</v>
      </c>
      <c r="B711" t="s">
        <v>118</v>
      </c>
      <c r="C711" t="s">
        <v>1213</v>
      </c>
      <c r="D711" t="s">
        <v>1052</v>
      </c>
      <c r="E711">
        <v>3</v>
      </c>
      <c r="F711">
        <v>0</v>
      </c>
      <c r="G711">
        <v>0</v>
      </c>
      <c r="H711">
        <v>8</v>
      </c>
      <c r="I711">
        <v>18</v>
      </c>
      <c r="J711">
        <v>0</v>
      </c>
      <c r="K711">
        <v>15</v>
      </c>
      <c r="L711">
        <v>9</v>
      </c>
      <c r="M711">
        <v>1</v>
      </c>
      <c r="N711">
        <v>0</v>
      </c>
      <c r="O711">
        <v>0</v>
      </c>
      <c r="P711">
        <v>5</v>
      </c>
      <c r="Q711">
        <f t="shared" si="33"/>
        <v>0.29629629629629628</v>
      </c>
      <c r="R711">
        <f t="shared" si="34"/>
        <v>0.14814814814814814</v>
      </c>
      <c r="S711">
        <f t="shared" si="35"/>
        <v>1</v>
      </c>
    </row>
    <row r="712" spans="1:19">
      <c r="A712" t="s">
        <v>1265</v>
      </c>
      <c r="B712" t="s">
        <v>338</v>
      </c>
      <c r="C712" t="s">
        <v>1213</v>
      </c>
      <c r="D712" t="s">
        <v>1047</v>
      </c>
      <c r="E712">
        <v>6</v>
      </c>
      <c r="F712">
        <v>0</v>
      </c>
      <c r="G712">
        <v>0</v>
      </c>
      <c r="H712">
        <v>8</v>
      </c>
      <c r="I712">
        <v>16</v>
      </c>
      <c r="J712">
        <v>0</v>
      </c>
      <c r="K712">
        <v>14</v>
      </c>
      <c r="L712">
        <v>12</v>
      </c>
      <c r="M712">
        <v>1</v>
      </c>
      <c r="N712">
        <v>0</v>
      </c>
      <c r="O712">
        <v>0</v>
      </c>
      <c r="P712">
        <v>5</v>
      </c>
      <c r="Q712">
        <f t="shared" si="33"/>
        <v>0.29629629629629628</v>
      </c>
      <c r="R712">
        <f t="shared" si="34"/>
        <v>0.14814814814814814</v>
      </c>
      <c r="S712">
        <f t="shared" si="35"/>
        <v>1</v>
      </c>
    </row>
    <row r="713" spans="1:19">
      <c r="A713" t="s">
        <v>1464</v>
      </c>
      <c r="B713" t="s">
        <v>196</v>
      </c>
      <c r="C713" t="s">
        <v>1213</v>
      </c>
      <c r="D713" t="s">
        <v>1060</v>
      </c>
      <c r="E713">
        <v>4</v>
      </c>
      <c r="F713">
        <v>0</v>
      </c>
      <c r="G713">
        <v>0</v>
      </c>
      <c r="H713">
        <v>4</v>
      </c>
      <c r="I713">
        <v>14</v>
      </c>
      <c r="J713">
        <v>0</v>
      </c>
      <c r="K713">
        <v>12</v>
      </c>
      <c r="L713">
        <v>6</v>
      </c>
      <c r="M713">
        <v>0</v>
      </c>
      <c r="N713">
        <v>0</v>
      </c>
      <c r="O713">
        <v>0</v>
      </c>
      <c r="P713">
        <v>5</v>
      </c>
      <c r="Q713">
        <f t="shared" si="33"/>
        <v>0.29629629629629628</v>
      </c>
      <c r="R713">
        <f t="shared" si="34"/>
        <v>0.14814814814814814</v>
      </c>
      <c r="S713">
        <f t="shared" si="35"/>
        <v>1</v>
      </c>
    </row>
    <row r="714" spans="1:19">
      <c r="A714" t="s">
        <v>558</v>
      </c>
      <c r="B714" t="s">
        <v>401</v>
      </c>
      <c r="C714" t="s">
        <v>1213</v>
      </c>
      <c r="D714" t="s">
        <v>1030</v>
      </c>
      <c r="E714">
        <v>2</v>
      </c>
      <c r="F714">
        <v>0</v>
      </c>
      <c r="G714">
        <v>0</v>
      </c>
      <c r="H714">
        <v>4</v>
      </c>
      <c r="I714">
        <v>11</v>
      </c>
      <c r="J714">
        <v>0</v>
      </c>
      <c r="K714">
        <v>12.3</v>
      </c>
      <c r="L714">
        <v>5</v>
      </c>
      <c r="M714">
        <v>1</v>
      </c>
      <c r="N714">
        <v>0</v>
      </c>
      <c r="O714">
        <v>0</v>
      </c>
      <c r="P714">
        <v>4.83</v>
      </c>
      <c r="Q714">
        <f t="shared" si="33"/>
        <v>0.28622222222222221</v>
      </c>
      <c r="R714">
        <f t="shared" si="34"/>
        <v>0.14311111111111111</v>
      </c>
      <c r="S714">
        <f t="shared" si="35"/>
        <v>1</v>
      </c>
    </row>
    <row r="715" spans="1:19">
      <c r="A715" t="s">
        <v>1459</v>
      </c>
      <c r="B715" t="s">
        <v>1538</v>
      </c>
      <c r="C715" t="s">
        <v>1213</v>
      </c>
      <c r="D715" t="s">
        <v>1040</v>
      </c>
      <c r="E715">
        <v>2</v>
      </c>
      <c r="F715">
        <v>0</v>
      </c>
      <c r="G715">
        <v>0</v>
      </c>
      <c r="H715">
        <v>5</v>
      </c>
      <c r="I715">
        <v>8</v>
      </c>
      <c r="J715">
        <v>0</v>
      </c>
      <c r="K715">
        <v>7.3</v>
      </c>
      <c r="L715">
        <v>6</v>
      </c>
      <c r="M715">
        <v>0</v>
      </c>
      <c r="N715">
        <v>0</v>
      </c>
      <c r="O715">
        <v>0</v>
      </c>
      <c r="P715">
        <v>4.83</v>
      </c>
      <c r="Q715">
        <f t="shared" si="33"/>
        <v>0.28622222222222221</v>
      </c>
      <c r="R715">
        <f t="shared" si="34"/>
        <v>0.14311111111111111</v>
      </c>
      <c r="S715">
        <f t="shared" si="35"/>
        <v>1</v>
      </c>
    </row>
    <row r="716" spans="1:19">
      <c r="A716" t="s">
        <v>3761</v>
      </c>
      <c r="B716" t="s">
        <v>336</v>
      </c>
      <c r="C716" t="s">
        <v>1213</v>
      </c>
      <c r="D716" t="s">
        <v>1028</v>
      </c>
      <c r="E716">
        <v>2</v>
      </c>
      <c r="F716">
        <v>0</v>
      </c>
      <c r="G716">
        <v>0</v>
      </c>
      <c r="H716">
        <v>8</v>
      </c>
      <c r="I716">
        <v>19</v>
      </c>
      <c r="J716">
        <v>0</v>
      </c>
      <c r="K716">
        <v>12.3</v>
      </c>
      <c r="L716">
        <v>8</v>
      </c>
      <c r="M716">
        <v>0</v>
      </c>
      <c r="N716">
        <v>0</v>
      </c>
      <c r="O716">
        <v>0</v>
      </c>
      <c r="P716">
        <v>4.83</v>
      </c>
      <c r="Q716">
        <f t="shared" si="33"/>
        <v>0.28622222222222221</v>
      </c>
      <c r="R716">
        <f t="shared" si="34"/>
        <v>0.14311111111111111</v>
      </c>
      <c r="S716">
        <f t="shared" si="35"/>
        <v>1</v>
      </c>
    </row>
    <row r="717" spans="1:19">
      <c r="A717" t="s">
        <v>1270</v>
      </c>
      <c r="B717" t="s">
        <v>70</v>
      </c>
      <c r="C717" t="s">
        <v>1213</v>
      </c>
      <c r="D717" t="s">
        <v>1047</v>
      </c>
      <c r="E717">
        <v>8</v>
      </c>
      <c r="F717">
        <v>0</v>
      </c>
      <c r="G717">
        <v>0</v>
      </c>
      <c r="H717">
        <v>9</v>
      </c>
      <c r="I717">
        <v>16</v>
      </c>
      <c r="J717">
        <v>0</v>
      </c>
      <c r="K717">
        <v>15.3</v>
      </c>
      <c r="L717">
        <v>13</v>
      </c>
      <c r="M717">
        <v>1</v>
      </c>
      <c r="N717">
        <v>0</v>
      </c>
      <c r="O717">
        <v>0</v>
      </c>
      <c r="P717">
        <v>4.83</v>
      </c>
      <c r="Q717">
        <f t="shared" si="33"/>
        <v>0.28622222222222221</v>
      </c>
      <c r="R717">
        <f t="shared" si="34"/>
        <v>0.14311111111111111</v>
      </c>
      <c r="S717">
        <f t="shared" si="35"/>
        <v>1</v>
      </c>
    </row>
    <row r="718" spans="1:19">
      <c r="A718" t="s">
        <v>919</v>
      </c>
      <c r="B718" t="s">
        <v>905</v>
      </c>
      <c r="C718" t="s">
        <v>1213</v>
      </c>
      <c r="D718" t="s">
        <v>1031</v>
      </c>
      <c r="E718">
        <v>17</v>
      </c>
      <c r="F718">
        <v>1</v>
      </c>
      <c r="G718">
        <v>0</v>
      </c>
      <c r="H718">
        <v>14</v>
      </c>
      <c r="I718">
        <v>27</v>
      </c>
      <c r="J718">
        <v>2</v>
      </c>
      <c r="K718">
        <v>25.3</v>
      </c>
      <c r="L718">
        <v>20</v>
      </c>
      <c r="M718">
        <v>3</v>
      </c>
      <c r="N718">
        <v>0</v>
      </c>
      <c r="O718">
        <v>0</v>
      </c>
      <c r="P718">
        <v>4.83</v>
      </c>
      <c r="Q718">
        <f t="shared" si="33"/>
        <v>0.28622222222222221</v>
      </c>
      <c r="R718">
        <f t="shared" si="34"/>
        <v>0.14311111111111111</v>
      </c>
      <c r="S718">
        <f t="shared" si="35"/>
        <v>1</v>
      </c>
    </row>
    <row r="719" spans="1:19">
      <c r="A719" t="s">
        <v>1769</v>
      </c>
      <c r="B719" t="s">
        <v>277</v>
      </c>
      <c r="C719" t="s">
        <v>1213</v>
      </c>
      <c r="D719" t="s">
        <v>1047</v>
      </c>
      <c r="E719">
        <v>3</v>
      </c>
      <c r="F719">
        <v>0</v>
      </c>
      <c r="G719">
        <v>0</v>
      </c>
      <c r="H719">
        <v>3</v>
      </c>
      <c r="I719">
        <v>7</v>
      </c>
      <c r="J719">
        <v>0</v>
      </c>
      <c r="K719">
        <v>7.7</v>
      </c>
      <c r="L719">
        <v>5</v>
      </c>
      <c r="M719">
        <v>0</v>
      </c>
      <c r="N719">
        <v>0</v>
      </c>
      <c r="O719">
        <v>0</v>
      </c>
      <c r="P719">
        <v>4.67</v>
      </c>
      <c r="Q719">
        <f t="shared" si="33"/>
        <v>0.27674074074074073</v>
      </c>
      <c r="R719">
        <f t="shared" si="34"/>
        <v>0.13837037037037037</v>
      </c>
      <c r="S719">
        <f t="shared" si="35"/>
        <v>1</v>
      </c>
    </row>
    <row r="720" spans="1:19">
      <c r="A720" t="s">
        <v>1473</v>
      </c>
      <c r="B720" t="s">
        <v>169</v>
      </c>
      <c r="C720" t="s">
        <v>1213</v>
      </c>
      <c r="D720" t="s">
        <v>1043</v>
      </c>
      <c r="E720">
        <v>0</v>
      </c>
      <c r="F720">
        <v>0</v>
      </c>
      <c r="G720">
        <v>0</v>
      </c>
      <c r="H720">
        <v>2</v>
      </c>
      <c r="I720">
        <v>6</v>
      </c>
      <c r="J720">
        <v>0</v>
      </c>
      <c r="K720">
        <v>4.7</v>
      </c>
      <c r="L720">
        <v>4</v>
      </c>
      <c r="M720">
        <v>0</v>
      </c>
      <c r="N720">
        <v>0</v>
      </c>
      <c r="O720">
        <v>0</v>
      </c>
      <c r="P720">
        <v>4.67</v>
      </c>
      <c r="Q720">
        <f t="shared" si="33"/>
        <v>0.27674074074074073</v>
      </c>
      <c r="R720">
        <f t="shared" si="34"/>
        <v>0.13837037037037037</v>
      </c>
      <c r="S720">
        <f t="shared" si="35"/>
        <v>1</v>
      </c>
    </row>
    <row r="721" spans="1:19">
      <c r="A721" t="s">
        <v>1271</v>
      </c>
      <c r="B721" t="s">
        <v>1071</v>
      </c>
      <c r="C721" t="s">
        <v>1213</v>
      </c>
      <c r="D721" t="s">
        <v>1044</v>
      </c>
      <c r="E721">
        <v>4</v>
      </c>
      <c r="F721">
        <v>0</v>
      </c>
      <c r="G721">
        <v>0</v>
      </c>
      <c r="H721">
        <v>8</v>
      </c>
      <c r="I721">
        <v>12</v>
      </c>
      <c r="J721">
        <v>1</v>
      </c>
      <c r="K721">
        <v>8.6999999999999993</v>
      </c>
      <c r="L721">
        <v>9</v>
      </c>
      <c r="M721">
        <v>1</v>
      </c>
      <c r="N721">
        <v>0</v>
      </c>
      <c r="O721">
        <v>0</v>
      </c>
      <c r="P721">
        <v>4.67</v>
      </c>
      <c r="Q721">
        <f t="shared" si="33"/>
        <v>0.27674074074074073</v>
      </c>
      <c r="R721">
        <f t="shared" si="34"/>
        <v>0.13837037037037037</v>
      </c>
      <c r="S721">
        <f t="shared" si="35"/>
        <v>1</v>
      </c>
    </row>
    <row r="722" spans="1:19">
      <c r="A722" t="s">
        <v>1322</v>
      </c>
      <c r="B722" t="s">
        <v>256</v>
      </c>
      <c r="C722" t="s">
        <v>1213</v>
      </c>
      <c r="D722" t="s">
        <v>1034</v>
      </c>
      <c r="E722">
        <v>5</v>
      </c>
      <c r="F722">
        <v>0</v>
      </c>
      <c r="G722">
        <v>0</v>
      </c>
      <c r="H722">
        <v>4</v>
      </c>
      <c r="I722">
        <v>8</v>
      </c>
      <c r="J722">
        <v>0</v>
      </c>
      <c r="K722">
        <v>8.6999999999999993</v>
      </c>
      <c r="L722">
        <v>7</v>
      </c>
      <c r="M722">
        <v>0</v>
      </c>
      <c r="N722">
        <v>0</v>
      </c>
      <c r="O722">
        <v>0</v>
      </c>
      <c r="P722">
        <v>4.67</v>
      </c>
      <c r="Q722">
        <f t="shared" si="33"/>
        <v>0.27674074074074073</v>
      </c>
      <c r="R722">
        <f t="shared" si="34"/>
        <v>0.13837037037037037</v>
      </c>
      <c r="S722">
        <f t="shared" si="35"/>
        <v>1</v>
      </c>
    </row>
    <row r="723" spans="1:19">
      <c r="A723" t="s">
        <v>1413</v>
      </c>
      <c r="B723" t="s">
        <v>656</v>
      </c>
      <c r="C723" t="s">
        <v>1213</v>
      </c>
      <c r="D723" t="s">
        <v>1040</v>
      </c>
      <c r="E723">
        <v>2</v>
      </c>
      <c r="F723">
        <v>0</v>
      </c>
      <c r="G723">
        <v>0</v>
      </c>
      <c r="H723">
        <v>6</v>
      </c>
      <c r="I723">
        <v>11</v>
      </c>
      <c r="J723">
        <v>0</v>
      </c>
      <c r="K723">
        <v>9</v>
      </c>
      <c r="L723">
        <v>6</v>
      </c>
      <c r="M723">
        <v>0</v>
      </c>
      <c r="N723">
        <v>0</v>
      </c>
      <c r="O723">
        <v>0</v>
      </c>
      <c r="P723">
        <v>4.5</v>
      </c>
      <c r="Q723">
        <f t="shared" si="33"/>
        <v>0.26666666666666666</v>
      </c>
      <c r="R723">
        <f t="shared" si="34"/>
        <v>0.13333333333333333</v>
      </c>
      <c r="S723">
        <f t="shared" si="35"/>
        <v>1</v>
      </c>
    </row>
    <row r="724" spans="1:19">
      <c r="A724" t="s">
        <v>1731</v>
      </c>
      <c r="B724" t="s">
        <v>839</v>
      </c>
      <c r="C724" t="s">
        <v>1213</v>
      </c>
      <c r="D724" t="s">
        <v>1039</v>
      </c>
      <c r="E724">
        <v>10</v>
      </c>
      <c r="F724">
        <v>0</v>
      </c>
      <c r="G724">
        <v>0</v>
      </c>
      <c r="H724">
        <v>11</v>
      </c>
      <c r="I724">
        <v>26</v>
      </c>
      <c r="J724">
        <v>0</v>
      </c>
      <c r="K724">
        <v>18</v>
      </c>
      <c r="L724">
        <v>18</v>
      </c>
      <c r="M724">
        <v>1</v>
      </c>
      <c r="N724">
        <v>0</v>
      </c>
      <c r="O724">
        <v>0</v>
      </c>
      <c r="P724">
        <v>4.5</v>
      </c>
      <c r="Q724">
        <f t="shared" si="33"/>
        <v>0.26666666666666666</v>
      </c>
      <c r="R724">
        <f t="shared" si="34"/>
        <v>0.13333333333333333</v>
      </c>
      <c r="S724">
        <f t="shared" si="35"/>
        <v>1</v>
      </c>
    </row>
    <row r="725" spans="1:19">
      <c r="A725" t="s">
        <v>1432</v>
      </c>
      <c r="B725" t="s">
        <v>34</v>
      </c>
      <c r="C725" t="s">
        <v>1213</v>
      </c>
      <c r="D725" t="s">
        <v>1036</v>
      </c>
      <c r="E725">
        <v>2</v>
      </c>
      <c r="F725">
        <v>0</v>
      </c>
      <c r="G725">
        <v>0</v>
      </c>
      <c r="H725">
        <v>4</v>
      </c>
      <c r="I725">
        <v>10</v>
      </c>
      <c r="J725">
        <v>0</v>
      </c>
      <c r="K725">
        <v>7.3</v>
      </c>
      <c r="L725">
        <v>6</v>
      </c>
      <c r="M725">
        <v>0</v>
      </c>
      <c r="N725">
        <v>0</v>
      </c>
      <c r="O725">
        <v>0</v>
      </c>
      <c r="P725">
        <v>4.33</v>
      </c>
      <c r="Q725">
        <f t="shared" si="33"/>
        <v>0.25659259259259259</v>
      </c>
      <c r="R725">
        <f t="shared" si="34"/>
        <v>0.1282962962962963</v>
      </c>
      <c r="S725">
        <f t="shared" si="35"/>
        <v>1</v>
      </c>
    </row>
    <row r="726" spans="1:19">
      <c r="A726" t="s">
        <v>3762</v>
      </c>
      <c r="B726" t="s">
        <v>3763</v>
      </c>
      <c r="C726" t="s">
        <v>1213</v>
      </c>
      <c r="D726" t="s">
        <v>1048</v>
      </c>
      <c r="E726">
        <v>9</v>
      </c>
      <c r="F726">
        <v>0</v>
      </c>
      <c r="G726">
        <v>0</v>
      </c>
      <c r="H726">
        <v>8</v>
      </c>
      <c r="I726">
        <v>10</v>
      </c>
      <c r="J726">
        <v>0</v>
      </c>
      <c r="K726">
        <v>12.3</v>
      </c>
      <c r="L726">
        <v>10</v>
      </c>
      <c r="M726">
        <v>0</v>
      </c>
      <c r="N726">
        <v>0</v>
      </c>
      <c r="O726">
        <v>0</v>
      </c>
      <c r="P726">
        <v>4.33</v>
      </c>
      <c r="Q726">
        <f t="shared" si="33"/>
        <v>0.25659259259259259</v>
      </c>
      <c r="R726">
        <f t="shared" si="34"/>
        <v>0.1282962962962963</v>
      </c>
      <c r="S726">
        <f t="shared" si="35"/>
        <v>1</v>
      </c>
    </row>
    <row r="727" spans="1:19">
      <c r="A727" t="s">
        <v>1730</v>
      </c>
      <c r="B727" t="s">
        <v>219</v>
      </c>
      <c r="C727" t="s">
        <v>1213</v>
      </c>
      <c r="D727" t="s">
        <v>1047</v>
      </c>
      <c r="E727">
        <v>0</v>
      </c>
      <c r="F727">
        <v>0</v>
      </c>
      <c r="G727">
        <v>0</v>
      </c>
      <c r="H727">
        <v>1</v>
      </c>
      <c r="I727">
        <v>2</v>
      </c>
      <c r="J727">
        <v>0</v>
      </c>
      <c r="K727">
        <v>2.7</v>
      </c>
      <c r="L727">
        <v>3</v>
      </c>
      <c r="M727">
        <v>0</v>
      </c>
      <c r="N727">
        <v>0</v>
      </c>
      <c r="O727">
        <v>0</v>
      </c>
      <c r="P727">
        <v>4.17</v>
      </c>
      <c r="Q727">
        <f t="shared" si="33"/>
        <v>0.24711111111111111</v>
      </c>
      <c r="R727">
        <f t="shared" si="34"/>
        <v>0.12355555555555556</v>
      </c>
      <c r="S727">
        <f t="shared" si="35"/>
        <v>1</v>
      </c>
    </row>
    <row r="728" spans="1:19">
      <c r="A728" t="s">
        <v>1453</v>
      </c>
      <c r="B728" t="s">
        <v>260</v>
      </c>
      <c r="C728" t="s">
        <v>1213</v>
      </c>
      <c r="D728" t="s">
        <v>1063</v>
      </c>
      <c r="E728">
        <v>6</v>
      </c>
      <c r="F728">
        <v>0</v>
      </c>
      <c r="G728">
        <v>0</v>
      </c>
      <c r="H728">
        <v>2</v>
      </c>
      <c r="I728">
        <v>4</v>
      </c>
      <c r="J728">
        <v>0</v>
      </c>
      <c r="K728">
        <v>7</v>
      </c>
      <c r="L728">
        <v>6</v>
      </c>
      <c r="M728">
        <v>0</v>
      </c>
      <c r="N728">
        <v>0</v>
      </c>
      <c r="O728">
        <v>0</v>
      </c>
      <c r="P728">
        <v>4</v>
      </c>
      <c r="Q728">
        <f t="shared" si="33"/>
        <v>0.23703703703703705</v>
      </c>
      <c r="R728">
        <f t="shared" si="34"/>
        <v>0.11851851851851852</v>
      </c>
      <c r="S728">
        <f t="shared" si="35"/>
        <v>1</v>
      </c>
    </row>
    <row r="729" spans="1:19">
      <c r="A729" t="s">
        <v>3764</v>
      </c>
      <c r="B729" t="s">
        <v>534</v>
      </c>
      <c r="C729" t="s">
        <v>1213</v>
      </c>
      <c r="D729" t="s">
        <v>1042</v>
      </c>
      <c r="E729">
        <v>8</v>
      </c>
      <c r="F729">
        <v>1</v>
      </c>
      <c r="G729">
        <v>0</v>
      </c>
      <c r="H729">
        <v>7</v>
      </c>
      <c r="I729">
        <v>19</v>
      </c>
      <c r="J729">
        <v>0</v>
      </c>
      <c r="K729">
        <v>16</v>
      </c>
      <c r="L729">
        <v>10</v>
      </c>
      <c r="M729">
        <v>2</v>
      </c>
      <c r="N729">
        <v>1</v>
      </c>
      <c r="O729">
        <v>0</v>
      </c>
      <c r="P729">
        <v>4</v>
      </c>
      <c r="Q729">
        <f t="shared" si="33"/>
        <v>0.23703703703703705</v>
      </c>
      <c r="R729">
        <f t="shared" si="34"/>
        <v>0.11851851851851852</v>
      </c>
      <c r="S729">
        <f t="shared" si="35"/>
        <v>1</v>
      </c>
    </row>
    <row r="730" spans="1:19">
      <c r="A730" t="s">
        <v>1467</v>
      </c>
      <c r="B730" t="s">
        <v>821</v>
      </c>
      <c r="C730" t="s">
        <v>1213</v>
      </c>
      <c r="D730" t="s">
        <v>1054</v>
      </c>
      <c r="E730">
        <v>6</v>
      </c>
      <c r="F730">
        <v>0</v>
      </c>
      <c r="G730">
        <v>0</v>
      </c>
      <c r="H730">
        <v>6</v>
      </c>
      <c r="I730">
        <v>11</v>
      </c>
      <c r="J730">
        <v>0</v>
      </c>
      <c r="K730">
        <v>11.3</v>
      </c>
      <c r="L730">
        <v>7</v>
      </c>
      <c r="M730">
        <v>0</v>
      </c>
      <c r="N730">
        <v>0</v>
      </c>
      <c r="O730">
        <v>0</v>
      </c>
      <c r="P730">
        <v>3.83</v>
      </c>
      <c r="Q730">
        <f t="shared" si="33"/>
        <v>0.22696296296296298</v>
      </c>
      <c r="R730">
        <f t="shared" si="34"/>
        <v>0.11348148148148149</v>
      </c>
      <c r="S730">
        <f t="shared" si="35"/>
        <v>1</v>
      </c>
    </row>
    <row r="731" spans="1:19">
      <c r="A731" t="s">
        <v>1193</v>
      </c>
      <c r="B731" t="s">
        <v>32</v>
      </c>
      <c r="C731" t="s">
        <v>1213</v>
      </c>
      <c r="D731" t="s">
        <v>1055</v>
      </c>
      <c r="E731">
        <v>5</v>
      </c>
      <c r="F731">
        <v>0</v>
      </c>
      <c r="G731">
        <v>0</v>
      </c>
      <c r="H731">
        <v>2</v>
      </c>
      <c r="I731">
        <v>5</v>
      </c>
      <c r="J731">
        <v>1</v>
      </c>
      <c r="K731">
        <v>4.3</v>
      </c>
      <c r="L731">
        <v>4</v>
      </c>
      <c r="M731">
        <v>0</v>
      </c>
      <c r="N731">
        <v>0</v>
      </c>
      <c r="O731">
        <v>0</v>
      </c>
      <c r="P731">
        <v>3.83</v>
      </c>
      <c r="Q731">
        <f t="shared" si="33"/>
        <v>0.22696296296296298</v>
      </c>
      <c r="R731">
        <f t="shared" si="34"/>
        <v>0.11348148148148149</v>
      </c>
      <c r="S731">
        <f t="shared" si="35"/>
        <v>1</v>
      </c>
    </row>
    <row r="732" spans="1:19">
      <c r="A732" t="s">
        <v>1771</v>
      </c>
      <c r="B732" t="s">
        <v>191</v>
      </c>
      <c r="C732" t="s">
        <v>1213</v>
      </c>
      <c r="D732" t="s">
        <v>1038</v>
      </c>
      <c r="E732">
        <v>3</v>
      </c>
      <c r="F732">
        <v>0</v>
      </c>
      <c r="G732">
        <v>0</v>
      </c>
      <c r="H732">
        <v>4</v>
      </c>
      <c r="I732">
        <v>8</v>
      </c>
      <c r="J732">
        <v>0</v>
      </c>
      <c r="K732">
        <v>7.7</v>
      </c>
      <c r="L732">
        <v>5</v>
      </c>
      <c r="M732">
        <v>0</v>
      </c>
      <c r="N732">
        <v>0</v>
      </c>
      <c r="O732">
        <v>0</v>
      </c>
      <c r="P732">
        <v>3.67</v>
      </c>
      <c r="Q732">
        <f t="shared" si="33"/>
        <v>0.21748148148148147</v>
      </c>
      <c r="R732">
        <f t="shared" si="34"/>
        <v>0.10874074074074074</v>
      </c>
      <c r="S732">
        <f t="shared" si="35"/>
        <v>1</v>
      </c>
    </row>
    <row r="733" spans="1:19">
      <c r="A733" t="s">
        <v>3765</v>
      </c>
      <c r="B733" t="s">
        <v>1898</v>
      </c>
      <c r="C733" t="s">
        <v>1213</v>
      </c>
      <c r="D733" t="s">
        <v>1028</v>
      </c>
      <c r="E733">
        <v>1</v>
      </c>
      <c r="F733">
        <v>0</v>
      </c>
      <c r="G733">
        <v>0</v>
      </c>
      <c r="H733">
        <v>5</v>
      </c>
      <c r="I733">
        <v>7</v>
      </c>
      <c r="J733">
        <v>0</v>
      </c>
      <c r="K733">
        <v>6.7</v>
      </c>
      <c r="L733">
        <v>4</v>
      </c>
      <c r="M733">
        <v>0</v>
      </c>
      <c r="N733">
        <v>0</v>
      </c>
      <c r="O733">
        <v>0</v>
      </c>
      <c r="P733">
        <v>3.67</v>
      </c>
      <c r="Q733">
        <f t="shared" si="33"/>
        <v>0.21748148148148147</v>
      </c>
      <c r="R733">
        <f t="shared" si="34"/>
        <v>0.10874074074074074</v>
      </c>
      <c r="S733">
        <f t="shared" si="35"/>
        <v>1</v>
      </c>
    </row>
    <row r="734" spans="1:19">
      <c r="A734" t="s">
        <v>508</v>
      </c>
      <c r="B734" t="s">
        <v>2228</v>
      </c>
      <c r="C734" t="s">
        <v>1213</v>
      </c>
      <c r="D734" t="s">
        <v>1044</v>
      </c>
      <c r="E734">
        <v>4</v>
      </c>
      <c r="F734">
        <v>0</v>
      </c>
      <c r="G734">
        <v>0</v>
      </c>
      <c r="H734">
        <v>1</v>
      </c>
      <c r="I734">
        <v>3</v>
      </c>
      <c r="J734">
        <v>0</v>
      </c>
      <c r="K734">
        <v>6.7</v>
      </c>
      <c r="L734">
        <v>6</v>
      </c>
      <c r="M734">
        <v>1</v>
      </c>
      <c r="N734">
        <v>0</v>
      </c>
      <c r="O734">
        <v>0</v>
      </c>
      <c r="P734">
        <v>3.67</v>
      </c>
      <c r="Q734">
        <f t="shared" si="33"/>
        <v>0.21748148148148147</v>
      </c>
      <c r="R734">
        <f t="shared" si="34"/>
        <v>0.10874074074074074</v>
      </c>
      <c r="S734">
        <f t="shared" si="35"/>
        <v>1</v>
      </c>
    </row>
    <row r="735" spans="1:19">
      <c r="A735" t="s">
        <v>466</v>
      </c>
      <c r="B735" t="s">
        <v>169</v>
      </c>
      <c r="C735" t="s">
        <v>1213</v>
      </c>
      <c r="D735" t="s">
        <v>1339</v>
      </c>
      <c r="E735">
        <v>2</v>
      </c>
      <c r="F735">
        <v>0</v>
      </c>
      <c r="G735">
        <v>0</v>
      </c>
      <c r="H735">
        <v>2</v>
      </c>
      <c r="I735">
        <v>4</v>
      </c>
      <c r="J735">
        <v>0</v>
      </c>
      <c r="K735">
        <v>4.7</v>
      </c>
      <c r="L735">
        <v>4</v>
      </c>
      <c r="M735">
        <v>0</v>
      </c>
      <c r="N735">
        <v>0</v>
      </c>
      <c r="O735">
        <v>0</v>
      </c>
      <c r="P735">
        <v>3.67</v>
      </c>
      <c r="Q735">
        <f t="shared" si="33"/>
        <v>0.21748148148148147</v>
      </c>
      <c r="R735">
        <f t="shared" si="34"/>
        <v>0.10874074074074074</v>
      </c>
      <c r="S735">
        <f t="shared" si="35"/>
        <v>1</v>
      </c>
    </row>
    <row r="736" spans="1:19">
      <c r="A736" t="s">
        <v>716</v>
      </c>
      <c r="B736" t="s">
        <v>717</v>
      </c>
      <c r="C736" t="s">
        <v>1213</v>
      </c>
      <c r="D736" t="s">
        <v>1043</v>
      </c>
      <c r="E736">
        <v>6</v>
      </c>
      <c r="F736">
        <v>0</v>
      </c>
      <c r="G736">
        <v>0</v>
      </c>
      <c r="H736">
        <v>7</v>
      </c>
      <c r="I736">
        <v>11</v>
      </c>
      <c r="J736">
        <v>0</v>
      </c>
      <c r="K736">
        <v>9.6999999999999993</v>
      </c>
      <c r="L736">
        <v>12</v>
      </c>
      <c r="M736">
        <v>1</v>
      </c>
      <c r="N736">
        <v>0</v>
      </c>
      <c r="O736">
        <v>0</v>
      </c>
      <c r="P736">
        <v>3.67</v>
      </c>
      <c r="Q736">
        <f t="shared" si="33"/>
        <v>0.21748148148148147</v>
      </c>
      <c r="R736">
        <f t="shared" si="34"/>
        <v>0.10874074074074074</v>
      </c>
      <c r="S736">
        <f t="shared" si="35"/>
        <v>1</v>
      </c>
    </row>
    <row r="737" spans="1:19">
      <c r="A737" t="s">
        <v>1472</v>
      </c>
      <c r="B737" t="s">
        <v>3766</v>
      </c>
      <c r="C737" t="s">
        <v>1213</v>
      </c>
      <c r="D737" t="s">
        <v>1038</v>
      </c>
      <c r="E737">
        <v>1</v>
      </c>
      <c r="F737">
        <v>0</v>
      </c>
      <c r="G737">
        <v>0</v>
      </c>
      <c r="H737">
        <v>2</v>
      </c>
      <c r="I737">
        <v>7</v>
      </c>
      <c r="J737">
        <v>0</v>
      </c>
      <c r="K737">
        <v>6</v>
      </c>
      <c r="L737">
        <v>3</v>
      </c>
      <c r="M737">
        <v>0</v>
      </c>
      <c r="N737">
        <v>0</v>
      </c>
      <c r="O737">
        <v>0</v>
      </c>
      <c r="P737">
        <v>3.5</v>
      </c>
      <c r="Q737">
        <f t="shared" si="33"/>
        <v>0.2074074074074074</v>
      </c>
      <c r="R737">
        <f t="shared" si="34"/>
        <v>0.1037037037037037</v>
      </c>
      <c r="S737">
        <f t="shared" si="35"/>
        <v>1</v>
      </c>
    </row>
    <row r="738" spans="1:19">
      <c r="A738" t="s">
        <v>1759</v>
      </c>
      <c r="B738" t="s">
        <v>48</v>
      </c>
      <c r="C738" t="s">
        <v>1213</v>
      </c>
      <c r="D738" t="s">
        <v>1033</v>
      </c>
      <c r="E738">
        <v>1</v>
      </c>
      <c r="F738">
        <v>0</v>
      </c>
      <c r="G738">
        <v>0</v>
      </c>
      <c r="H738">
        <v>0</v>
      </c>
      <c r="I738">
        <v>3</v>
      </c>
      <c r="J738">
        <v>0</v>
      </c>
      <c r="K738">
        <v>4</v>
      </c>
      <c r="L738">
        <v>2</v>
      </c>
      <c r="M738">
        <v>0</v>
      </c>
      <c r="N738">
        <v>0</v>
      </c>
      <c r="O738">
        <v>0</v>
      </c>
      <c r="P738">
        <v>3.5</v>
      </c>
      <c r="Q738">
        <f t="shared" si="33"/>
        <v>0.2074074074074074</v>
      </c>
      <c r="R738">
        <f t="shared" si="34"/>
        <v>0.1037037037037037</v>
      </c>
      <c r="S738">
        <f t="shared" si="35"/>
        <v>1</v>
      </c>
    </row>
    <row r="739" spans="1:19">
      <c r="A739" t="s">
        <v>365</v>
      </c>
      <c r="B739" t="s">
        <v>1766</v>
      </c>
      <c r="C739" t="s">
        <v>1213</v>
      </c>
      <c r="D739" t="s">
        <v>1030</v>
      </c>
      <c r="E739">
        <v>3</v>
      </c>
      <c r="F739">
        <v>0</v>
      </c>
      <c r="G739">
        <v>0</v>
      </c>
      <c r="H739">
        <v>6</v>
      </c>
      <c r="I739">
        <v>11</v>
      </c>
      <c r="J739">
        <v>0</v>
      </c>
      <c r="K739">
        <v>8</v>
      </c>
      <c r="L739">
        <v>7</v>
      </c>
      <c r="M739">
        <v>0</v>
      </c>
      <c r="N739">
        <v>0</v>
      </c>
      <c r="O739">
        <v>0</v>
      </c>
      <c r="P739">
        <v>3.5</v>
      </c>
      <c r="Q739">
        <f t="shared" si="33"/>
        <v>0.2074074074074074</v>
      </c>
      <c r="R739">
        <f t="shared" si="34"/>
        <v>0.1037037037037037</v>
      </c>
      <c r="S739">
        <f t="shared" si="35"/>
        <v>1</v>
      </c>
    </row>
    <row r="740" spans="1:19">
      <c r="A740" t="s">
        <v>1428</v>
      </c>
      <c r="B740" t="s">
        <v>46</v>
      </c>
      <c r="C740" t="s">
        <v>1213</v>
      </c>
      <c r="D740" t="s">
        <v>1035</v>
      </c>
      <c r="E740">
        <v>2</v>
      </c>
      <c r="F740">
        <v>0</v>
      </c>
      <c r="G740">
        <v>0</v>
      </c>
      <c r="H740">
        <v>6</v>
      </c>
      <c r="I740">
        <v>10</v>
      </c>
      <c r="J740">
        <v>1</v>
      </c>
      <c r="K740">
        <v>5.3</v>
      </c>
      <c r="L740">
        <v>4</v>
      </c>
      <c r="M740">
        <v>0</v>
      </c>
      <c r="N740">
        <v>0</v>
      </c>
      <c r="O740">
        <v>0</v>
      </c>
      <c r="P740">
        <v>3.33</v>
      </c>
      <c r="Q740">
        <f t="shared" si="33"/>
        <v>0.19733333333333333</v>
      </c>
      <c r="R740">
        <f t="shared" si="34"/>
        <v>9.8666666666666666E-2</v>
      </c>
      <c r="S740">
        <f t="shared" si="35"/>
        <v>1</v>
      </c>
    </row>
    <row r="741" spans="1:19">
      <c r="A741" t="s">
        <v>1310</v>
      </c>
      <c r="B741" t="s">
        <v>304</v>
      </c>
      <c r="C741" t="s">
        <v>1213</v>
      </c>
      <c r="D741" t="s">
        <v>1028</v>
      </c>
      <c r="E741">
        <v>3</v>
      </c>
      <c r="F741">
        <v>0</v>
      </c>
      <c r="G741">
        <v>0</v>
      </c>
      <c r="H741">
        <v>3</v>
      </c>
      <c r="I741">
        <v>9</v>
      </c>
      <c r="J741">
        <v>0</v>
      </c>
      <c r="K741">
        <v>7.3</v>
      </c>
      <c r="L741">
        <v>5</v>
      </c>
      <c r="M741">
        <v>0</v>
      </c>
      <c r="N741">
        <v>0</v>
      </c>
      <c r="O741">
        <v>0</v>
      </c>
      <c r="P741">
        <v>3.33</v>
      </c>
      <c r="Q741">
        <f t="shared" si="33"/>
        <v>0.19733333333333333</v>
      </c>
      <c r="R741">
        <f t="shared" si="34"/>
        <v>9.8666666666666666E-2</v>
      </c>
      <c r="S741">
        <f t="shared" si="35"/>
        <v>1</v>
      </c>
    </row>
    <row r="742" spans="1:19">
      <c r="A742" t="s">
        <v>1663</v>
      </c>
      <c r="B742" t="s">
        <v>36</v>
      </c>
      <c r="C742" t="s">
        <v>1213</v>
      </c>
      <c r="D742" t="s">
        <v>1047</v>
      </c>
      <c r="E742">
        <v>5</v>
      </c>
      <c r="F742">
        <v>0</v>
      </c>
      <c r="G742">
        <v>0</v>
      </c>
      <c r="H742">
        <v>3</v>
      </c>
      <c r="I742">
        <v>5</v>
      </c>
      <c r="J742">
        <v>0</v>
      </c>
      <c r="K742">
        <v>7.3</v>
      </c>
      <c r="L742">
        <v>5</v>
      </c>
      <c r="M742">
        <v>0</v>
      </c>
      <c r="N742">
        <v>0</v>
      </c>
      <c r="O742">
        <v>0</v>
      </c>
      <c r="P742">
        <v>3.33</v>
      </c>
      <c r="Q742">
        <f t="shared" si="33"/>
        <v>0.19733333333333333</v>
      </c>
      <c r="R742">
        <f t="shared" si="34"/>
        <v>9.8666666666666666E-2</v>
      </c>
      <c r="S742">
        <f t="shared" si="35"/>
        <v>1</v>
      </c>
    </row>
    <row r="743" spans="1:19">
      <c r="A743" t="s">
        <v>2131</v>
      </c>
      <c r="B743" t="s">
        <v>81</v>
      </c>
      <c r="C743" t="s">
        <v>1212</v>
      </c>
      <c r="D743" t="s">
        <v>1042</v>
      </c>
      <c r="E743">
        <v>11</v>
      </c>
      <c r="F743">
        <v>0</v>
      </c>
      <c r="G743">
        <v>0</v>
      </c>
      <c r="H743">
        <v>13</v>
      </c>
      <c r="I743">
        <v>15</v>
      </c>
      <c r="J743">
        <v>0</v>
      </c>
      <c r="K743">
        <v>12.3</v>
      </c>
      <c r="L743">
        <v>9</v>
      </c>
      <c r="M743">
        <v>1</v>
      </c>
      <c r="N743">
        <v>0</v>
      </c>
      <c r="O743">
        <v>1</v>
      </c>
      <c r="P743">
        <v>3.33</v>
      </c>
      <c r="Q743">
        <f t="shared" si="33"/>
        <v>0.19733333333333333</v>
      </c>
      <c r="R743">
        <f t="shared" si="34"/>
        <v>9.8666666666666666E-2</v>
      </c>
      <c r="S743">
        <f t="shared" si="35"/>
        <v>1</v>
      </c>
    </row>
    <row r="744" spans="1:19">
      <c r="A744" t="s">
        <v>79</v>
      </c>
      <c r="B744" t="s">
        <v>398</v>
      </c>
      <c r="C744" t="s">
        <v>1213</v>
      </c>
      <c r="D744" t="s">
        <v>1035</v>
      </c>
      <c r="E744">
        <v>3</v>
      </c>
      <c r="F744">
        <v>0</v>
      </c>
      <c r="G744">
        <v>0</v>
      </c>
      <c r="H744">
        <v>1</v>
      </c>
      <c r="I744">
        <v>10</v>
      </c>
      <c r="J744">
        <v>0</v>
      </c>
      <c r="K744">
        <v>4.7</v>
      </c>
      <c r="L744">
        <v>7</v>
      </c>
      <c r="M744">
        <v>0</v>
      </c>
      <c r="N744">
        <v>0</v>
      </c>
      <c r="O744">
        <v>0</v>
      </c>
      <c r="P744">
        <v>3.17</v>
      </c>
      <c r="Q744">
        <f t="shared" si="33"/>
        <v>0.18785185185185185</v>
      </c>
      <c r="R744">
        <f t="shared" si="34"/>
        <v>9.3925925925925927E-2</v>
      </c>
      <c r="S744">
        <f t="shared" si="35"/>
        <v>1</v>
      </c>
    </row>
    <row r="745" spans="1:19">
      <c r="A745" t="s">
        <v>388</v>
      </c>
      <c r="B745" t="s">
        <v>209</v>
      </c>
      <c r="C745" t="s">
        <v>1212</v>
      </c>
      <c r="D745" t="s">
        <v>1026</v>
      </c>
      <c r="E745">
        <v>4</v>
      </c>
      <c r="F745">
        <v>0</v>
      </c>
      <c r="G745">
        <v>0</v>
      </c>
      <c r="H745">
        <v>7</v>
      </c>
      <c r="I745">
        <v>19</v>
      </c>
      <c r="J745">
        <v>0</v>
      </c>
      <c r="K745">
        <v>16</v>
      </c>
      <c r="L745">
        <v>10</v>
      </c>
      <c r="M745">
        <v>2</v>
      </c>
      <c r="N745">
        <v>0</v>
      </c>
      <c r="O745">
        <v>0</v>
      </c>
      <c r="P745">
        <v>3</v>
      </c>
      <c r="Q745">
        <f t="shared" si="33"/>
        <v>0.17777777777777778</v>
      </c>
      <c r="R745">
        <f t="shared" si="34"/>
        <v>8.8888888888888892E-2</v>
      </c>
      <c r="S745">
        <f t="shared" si="35"/>
        <v>1</v>
      </c>
    </row>
    <row r="746" spans="1:19">
      <c r="A746" t="s">
        <v>1445</v>
      </c>
      <c r="B746" t="s">
        <v>194</v>
      </c>
      <c r="C746" t="s">
        <v>1213</v>
      </c>
      <c r="D746" t="s">
        <v>1045</v>
      </c>
      <c r="E746">
        <v>2</v>
      </c>
      <c r="F746">
        <v>0</v>
      </c>
      <c r="G746">
        <v>0</v>
      </c>
      <c r="H746">
        <v>2</v>
      </c>
      <c r="I746">
        <v>2</v>
      </c>
      <c r="J746">
        <v>0</v>
      </c>
      <c r="K746">
        <v>4</v>
      </c>
      <c r="L746">
        <v>3</v>
      </c>
      <c r="M746">
        <v>0</v>
      </c>
      <c r="N746">
        <v>0</v>
      </c>
      <c r="O746">
        <v>0</v>
      </c>
      <c r="P746">
        <v>3</v>
      </c>
      <c r="Q746">
        <f t="shared" si="33"/>
        <v>0.17777777777777778</v>
      </c>
      <c r="R746">
        <f t="shared" si="34"/>
        <v>8.8888888888888892E-2</v>
      </c>
      <c r="S746">
        <f t="shared" si="35"/>
        <v>1</v>
      </c>
    </row>
    <row r="747" spans="1:19">
      <c r="A747" t="s">
        <v>1446</v>
      </c>
      <c r="B747" t="s">
        <v>649</v>
      </c>
      <c r="C747" t="s">
        <v>1213</v>
      </c>
      <c r="D747" t="s">
        <v>1046</v>
      </c>
      <c r="E747">
        <v>4</v>
      </c>
      <c r="F747">
        <v>0</v>
      </c>
      <c r="G747">
        <v>0</v>
      </c>
      <c r="H747">
        <v>3</v>
      </c>
      <c r="I747">
        <v>5</v>
      </c>
      <c r="J747">
        <v>0</v>
      </c>
      <c r="K747">
        <v>6</v>
      </c>
      <c r="L747">
        <v>5</v>
      </c>
      <c r="M747">
        <v>0</v>
      </c>
      <c r="N747">
        <v>0</v>
      </c>
      <c r="O747">
        <v>0</v>
      </c>
      <c r="P747">
        <v>3</v>
      </c>
      <c r="Q747">
        <f t="shared" si="33"/>
        <v>0.17777777777777778</v>
      </c>
      <c r="R747">
        <f t="shared" si="34"/>
        <v>8.8888888888888892E-2</v>
      </c>
      <c r="S747">
        <f t="shared" si="35"/>
        <v>1</v>
      </c>
    </row>
    <row r="748" spans="1:19">
      <c r="A748" t="s">
        <v>185</v>
      </c>
      <c r="B748" t="s">
        <v>734</v>
      </c>
      <c r="C748" t="s">
        <v>1212</v>
      </c>
      <c r="D748" t="s">
        <v>1060</v>
      </c>
      <c r="E748">
        <v>16</v>
      </c>
      <c r="F748">
        <v>0</v>
      </c>
      <c r="G748">
        <v>0</v>
      </c>
      <c r="H748">
        <v>22</v>
      </c>
      <c r="I748">
        <v>38</v>
      </c>
      <c r="J748">
        <v>0</v>
      </c>
      <c r="K748">
        <v>28</v>
      </c>
      <c r="L748">
        <v>23</v>
      </c>
      <c r="M748">
        <v>4</v>
      </c>
      <c r="N748">
        <v>0</v>
      </c>
      <c r="O748">
        <v>1</v>
      </c>
      <c r="P748">
        <v>3</v>
      </c>
      <c r="Q748">
        <f t="shared" si="33"/>
        <v>0.17777777777777778</v>
      </c>
      <c r="R748">
        <f t="shared" si="34"/>
        <v>8.8888888888888892E-2</v>
      </c>
      <c r="S748">
        <f t="shared" si="35"/>
        <v>1</v>
      </c>
    </row>
    <row r="749" spans="1:19">
      <c r="A749" t="s">
        <v>1269</v>
      </c>
      <c r="B749" t="s">
        <v>103</v>
      </c>
      <c r="C749" t="s">
        <v>1212</v>
      </c>
      <c r="D749" t="s">
        <v>1339</v>
      </c>
      <c r="E749">
        <v>8</v>
      </c>
      <c r="F749">
        <v>0</v>
      </c>
      <c r="G749">
        <v>0</v>
      </c>
      <c r="H749">
        <v>9</v>
      </c>
      <c r="I749">
        <v>16</v>
      </c>
      <c r="J749">
        <v>0</v>
      </c>
      <c r="K749">
        <v>13.3</v>
      </c>
      <c r="L749">
        <v>13</v>
      </c>
      <c r="M749">
        <v>1</v>
      </c>
      <c r="N749">
        <v>0</v>
      </c>
      <c r="O749">
        <v>0</v>
      </c>
      <c r="P749">
        <v>2.83</v>
      </c>
      <c r="Q749">
        <f t="shared" si="33"/>
        <v>0.16770370370370372</v>
      </c>
      <c r="R749">
        <f t="shared" si="34"/>
        <v>8.3851851851851858E-2</v>
      </c>
      <c r="S749">
        <f t="shared" si="35"/>
        <v>1</v>
      </c>
    </row>
    <row r="750" spans="1:19">
      <c r="A750" t="s">
        <v>797</v>
      </c>
      <c r="B750" t="s">
        <v>322</v>
      </c>
      <c r="C750" t="s">
        <v>1213</v>
      </c>
      <c r="D750" t="s">
        <v>1052</v>
      </c>
      <c r="E750">
        <v>2</v>
      </c>
      <c r="F750">
        <v>0</v>
      </c>
      <c r="G750">
        <v>0</v>
      </c>
      <c r="H750">
        <v>2</v>
      </c>
      <c r="I750">
        <v>3</v>
      </c>
      <c r="J750">
        <v>0</v>
      </c>
      <c r="K750">
        <v>3.3</v>
      </c>
      <c r="L750">
        <v>4</v>
      </c>
      <c r="M750">
        <v>0</v>
      </c>
      <c r="N750">
        <v>0</v>
      </c>
      <c r="O750">
        <v>0</v>
      </c>
      <c r="P750">
        <v>2.83</v>
      </c>
      <c r="Q750">
        <f t="shared" si="33"/>
        <v>0.16770370370370372</v>
      </c>
      <c r="R750">
        <f t="shared" si="34"/>
        <v>8.3851851851851858E-2</v>
      </c>
      <c r="S750">
        <f t="shared" si="35"/>
        <v>1</v>
      </c>
    </row>
    <row r="751" spans="1:19">
      <c r="A751" t="s">
        <v>1796</v>
      </c>
      <c r="B751" t="s">
        <v>237</v>
      </c>
      <c r="C751" t="s">
        <v>1213</v>
      </c>
      <c r="D751" t="s">
        <v>1039</v>
      </c>
      <c r="E751">
        <v>4</v>
      </c>
      <c r="F751">
        <v>0</v>
      </c>
      <c r="G751">
        <v>0</v>
      </c>
      <c r="H751">
        <v>3</v>
      </c>
      <c r="I751">
        <v>5</v>
      </c>
      <c r="J751">
        <v>0</v>
      </c>
      <c r="K751">
        <v>5.7</v>
      </c>
      <c r="L751">
        <v>5</v>
      </c>
      <c r="M751">
        <v>0</v>
      </c>
      <c r="N751">
        <v>0</v>
      </c>
      <c r="O751">
        <v>0</v>
      </c>
      <c r="P751">
        <v>2.67</v>
      </c>
      <c r="Q751">
        <f t="shared" si="33"/>
        <v>0.15822222222222221</v>
      </c>
      <c r="R751">
        <f t="shared" si="34"/>
        <v>7.9111111111111104E-2</v>
      </c>
      <c r="S751">
        <f t="shared" si="35"/>
        <v>1</v>
      </c>
    </row>
    <row r="752" spans="1:19">
      <c r="A752" t="s">
        <v>487</v>
      </c>
      <c r="B752" t="s">
        <v>3767</v>
      </c>
      <c r="C752" t="s">
        <v>1213</v>
      </c>
      <c r="D752" t="s">
        <v>1048</v>
      </c>
      <c r="E752">
        <v>10</v>
      </c>
      <c r="F752">
        <v>0</v>
      </c>
      <c r="G752">
        <v>0</v>
      </c>
      <c r="H752">
        <v>6</v>
      </c>
      <c r="I752">
        <v>12</v>
      </c>
      <c r="J752">
        <v>0</v>
      </c>
      <c r="K752">
        <v>10.7</v>
      </c>
      <c r="L752">
        <v>11</v>
      </c>
      <c r="M752">
        <v>0</v>
      </c>
      <c r="N752">
        <v>0</v>
      </c>
      <c r="O752">
        <v>0</v>
      </c>
      <c r="P752">
        <v>2.67</v>
      </c>
      <c r="Q752">
        <f t="shared" si="33"/>
        <v>0.15822222222222221</v>
      </c>
      <c r="R752">
        <f t="shared" si="34"/>
        <v>7.9111111111111104E-2</v>
      </c>
      <c r="S752">
        <f t="shared" si="35"/>
        <v>1</v>
      </c>
    </row>
    <row r="753" spans="1:19">
      <c r="A753" t="s">
        <v>992</v>
      </c>
      <c r="B753" t="s">
        <v>1670</v>
      </c>
      <c r="C753" t="s">
        <v>1213</v>
      </c>
      <c r="D753" t="s">
        <v>1040</v>
      </c>
      <c r="E753">
        <v>3</v>
      </c>
      <c r="F753">
        <v>0</v>
      </c>
      <c r="G753">
        <v>0</v>
      </c>
      <c r="H753">
        <v>5</v>
      </c>
      <c r="I753">
        <v>9</v>
      </c>
      <c r="J753">
        <v>0</v>
      </c>
      <c r="K753">
        <v>6.7</v>
      </c>
      <c r="L753">
        <v>6</v>
      </c>
      <c r="M753">
        <v>0</v>
      </c>
      <c r="N753">
        <v>0</v>
      </c>
      <c r="O753">
        <v>0</v>
      </c>
      <c r="P753">
        <v>2.67</v>
      </c>
      <c r="Q753">
        <f t="shared" si="33"/>
        <v>0.15822222222222221</v>
      </c>
      <c r="R753">
        <f t="shared" si="34"/>
        <v>7.9111111111111104E-2</v>
      </c>
      <c r="S753">
        <f t="shared" si="35"/>
        <v>1</v>
      </c>
    </row>
    <row r="754" spans="1:19">
      <c r="A754" t="s">
        <v>1452</v>
      </c>
      <c r="B754" t="s">
        <v>67</v>
      </c>
      <c r="C754" t="s">
        <v>1213</v>
      </c>
      <c r="D754" t="s">
        <v>1034</v>
      </c>
      <c r="E754">
        <v>2</v>
      </c>
      <c r="F754">
        <v>0</v>
      </c>
      <c r="G754">
        <v>0</v>
      </c>
      <c r="H754">
        <v>6</v>
      </c>
      <c r="I754">
        <v>9</v>
      </c>
      <c r="J754">
        <v>0</v>
      </c>
      <c r="K754">
        <v>7</v>
      </c>
      <c r="L754">
        <v>5</v>
      </c>
      <c r="M754">
        <v>0</v>
      </c>
      <c r="N754">
        <v>0</v>
      </c>
      <c r="O754">
        <v>0</v>
      </c>
      <c r="P754">
        <v>2.5</v>
      </c>
      <c r="Q754">
        <f t="shared" si="33"/>
        <v>0.14814814814814814</v>
      </c>
      <c r="R754">
        <f t="shared" si="34"/>
        <v>7.407407407407407E-2</v>
      </c>
      <c r="S754">
        <f t="shared" si="35"/>
        <v>1</v>
      </c>
    </row>
    <row r="755" spans="1:19">
      <c r="A755" t="s">
        <v>1692</v>
      </c>
      <c r="B755" t="s">
        <v>1693</v>
      </c>
      <c r="C755" t="s">
        <v>1213</v>
      </c>
      <c r="D755" t="s">
        <v>1063</v>
      </c>
      <c r="E755">
        <v>1</v>
      </c>
      <c r="F755">
        <v>0</v>
      </c>
      <c r="G755">
        <v>0</v>
      </c>
      <c r="H755">
        <v>3</v>
      </c>
      <c r="I755">
        <v>6</v>
      </c>
      <c r="J755">
        <v>1</v>
      </c>
      <c r="K755">
        <v>5</v>
      </c>
      <c r="L755">
        <v>2</v>
      </c>
      <c r="M755">
        <v>1</v>
      </c>
      <c r="N755">
        <v>0</v>
      </c>
      <c r="O755">
        <v>0</v>
      </c>
      <c r="P755">
        <v>2.5</v>
      </c>
      <c r="Q755">
        <f t="shared" si="33"/>
        <v>0.14814814814814814</v>
      </c>
      <c r="R755">
        <f t="shared" si="34"/>
        <v>7.407407407407407E-2</v>
      </c>
      <c r="S755">
        <f t="shared" si="35"/>
        <v>1</v>
      </c>
    </row>
    <row r="756" spans="1:19">
      <c r="A756" t="s">
        <v>1014</v>
      </c>
      <c r="B756" t="s">
        <v>263</v>
      </c>
      <c r="C756" t="s">
        <v>1213</v>
      </c>
      <c r="D756" t="s">
        <v>1039</v>
      </c>
      <c r="E756">
        <v>2</v>
      </c>
      <c r="F756">
        <v>0</v>
      </c>
      <c r="G756">
        <v>0</v>
      </c>
      <c r="H756">
        <v>2</v>
      </c>
      <c r="I756">
        <v>4</v>
      </c>
      <c r="J756">
        <v>0</v>
      </c>
      <c r="K756">
        <v>4.3</v>
      </c>
      <c r="L756">
        <v>3</v>
      </c>
      <c r="M756">
        <v>0</v>
      </c>
      <c r="N756">
        <v>0</v>
      </c>
      <c r="O756">
        <v>0</v>
      </c>
      <c r="P756">
        <v>2.33</v>
      </c>
      <c r="Q756">
        <f t="shared" si="33"/>
        <v>0.13807407407407407</v>
      </c>
      <c r="R756">
        <f t="shared" si="34"/>
        <v>6.9037037037037036E-2</v>
      </c>
      <c r="S756">
        <f t="shared" si="35"/>
        <v>1</v>
      </c>
    </row>
    <row r="757" spans="1:19">
      <c r="A757" t="s">
        <v>522</v>
      </c>
      <c r="B757" t="s">
        <v>1778</v>
      </c>
      <c r="C757" t="s">
        <v>1213</v>
      </c>
      <c r="D757" t="s">
        <v>1026</v>
      </c>
      <c r="E757">
        <v>1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1.3</v>
      </c>
      <c r="L757">
        <v>2</v>
      </c>
      <c r="M757">
        <v>0</v>
      </c>
      <c r="N757">
        <v>0</v>
      </c>
      <c r="O757">
        <v>0</v>
      </c>
      <c r="P757">
        <v>2.33</v>
      </c>
      <c r="Q757">
        <f t="shared" si="33"/>
        <v>0.13807407407407407</v>
      </c>
      <c r="R757">
        <f t="shared" si="34"/>
        <v>6.9037037037037036E-2</v>
      </c>
      <c r="S757">
        <f t="shared" si="35"/>
        <v>1</v>
      </c>
    </row>
    <row r="758" spans="1:19">
      <c r="A758" t="s">
        <v>371</v>
      </c>
      <c r="B758" t="s">
        <v>1227</v>
      </c>
      <c r="C758" t="s">
        <v>1213</v>
      </c>
      <c r="D758" t="s">
        <v>1048</v>
      </c>
      <c r="E758">
        <v>2</v>
      </c>
      <c r="F758">
        <v>0</v>
      </c>
      <c r="G758">
        <v>0</v>
      </c>
      <c r="H758">
        <v>4</v>
      </c>
      <c r="I758">
        <v>6</v>
      </c>
      <c r="J758">
        <v>0</v>
      </c>
      <c r="K758">
        <v>5.3</v>
      </c>
      <c r="L758">
        <v>4</v>
      </c>
      <c r="M758">
        <v>0</v>
      </c>
      <c r="N758">
        <v>0</v>
      </c>
      <c r="O758">
        <v>0</v>
      </c>
      <c r="P758">
        <v>2.33</v>
      </c>
      <c r="Q758">
        <f t="shared" si="33"/>
        <v>0.13807407407407407</v>
      </c>
      <c r="R758">
        <f t="shared" si="34"/>
        <v>6.9037037037037036E-2</v>
      </c>
      <c r="S758">
        <f t="shared" si="35"/>
        <v>1</v>
      </c>
    </row>
    <row r="759" spans="1:19">
      <c r="A759" t="s">
        <v>963</v>
      </c>
      <c r="B759" t="s">
        <v>1746</v>
      </c>
      <c r="C759" t="s">
        <v>1213</v>
      </c>
      <c r="D759" t="s">
        <v>1029</v>
      </c>
      <c r="E759">
        <v>11</v>
      </c>
      <c r="F759">
        <v>0</v>
      </c>
      <c r="G759">
        <v>0</v>
      </c>
      <c r="H759">
        <v>9</v>
      </c>
      <c r="I759">
        <v>15</v>
      </c>
      <c r="J759">
        <v>0</v>
      </c>
      <c r="K759">
        <v>15.3</v>
      </c>
      <c r="L759">
        <v>13</v>
      </c>
      <c r="M759">
        <v>1</v>
      </c>
      <c r="N759">
        <v>0</v>
      </c>
      <c r="O759">
        <v>0</v>
      </c>
      <c r="P759">
        <v>2.33</v>
      </c>
      <c r="Q759">
        <f t="shared" si="33"/>
        <v>0.13807407407407407</v>
      </c>
      <c r="R759">
        <f t="shared" si="34"/>
        <v>6.9037037037037036E-2</v>
      </c>
      <c r="S759">
        <f t="shared" si="35"/>
        <v>1</v>
      </c>
    </row>
    <row r="760" spans="1:19">
      <c r="A760" t="s">
        <v>1955</v>
      </c>
      <c r="B760" t="s">
        <v>62</v>
      </c>
      <c r="C760" t="s">
        <v>1213</v>
      </c>
      <c r="D760" t="s">
        <v>1042</v>
      </c>
      <c r="E760">
        <v>0</v>
      </c>
      <c r="F760">
        <v>0</v>
      </c>
      <c r="G760">
        <v>0</v>
      </c>
      <c r="H760">
        <v>0</v>
      </c>
      <c r="I760">
        <v>2</v>
      </c>
      <c r="J760">
        <v>0</v>
      </c>
      <c r="K760">
        <v>1.3</v>
      </c>
      <c r="L760">
        <v>2</v>
      </c>
      <c r="M760">
        <v>0</v>
      </c>
      <c r="N760">
        <v>0</v>
      </c>
      <c r="O760">
        <v>0</v>
      </c>
      <c r="P760">
        <v>2.33</v>
      </c>
      <c r="Q760">
        <f t="shared" si="33"/>
        <v>0.13807407407407407</v>
      </c>
      <c r="R760">
        <f t="shared" si="34"/>
        <v>6.9037037037037036E-2</v>
      </c>
      <c r="S760">
        <f t="shared" si="35"/>
        <v>1</v>
      </c>
    </row>
    <row r="761" spans="1:19">
      <c r="A761" t="s">
        <v>2304</v>
      </c>
      <c r="B761" t="s">
        <v>465</v>
      </c>
      <c r="C761" t="s">
        <v>1213</v>
      </c>
      <c r="D761" t="s">
        <v>1035</v>
      </c>
      <c r="E761">
        <v>1</v>
      </c>
      <c r="F761">
        <v>0</v>
      </c>
      <c r="G761">
        <v>0</v>
      </c>
      <c r="H761">
        <v>0</v>
      </c>
      <c r="I761">
        <v>1</v>
      </c>
      <c r="J761">
        <v>0</v>
      </c>
      <c r="K761">
        <v>1.7</v>
      </c>
      <c r="L761">
        <v>2</v>
      </c>
      <c r="M761">
        <v>0</v>
      </c>
      <c r="N761">
        <v>0</v>
      </c>
      <c r="O761">
        <v>0</v>
      </c>
      <c r="P761">
        <v>2.17</v>
      </c>
      <c r="Q761">
        <f t="shared" si="33"/>
        <v>0.12859259259259259</v>
      </c>
      <c r="R761">
        <f t="shared" si="34"/>
        <v>6.4296296296296296E-2</v>
      </c>
      <c r="S761">
        <f t="shared" si="35"/>
        <v>1</v>
      </c>
    </row>
    <row r="762" spans="1:19">
      <c r="A762" t="s">
        <v>1480</v>
      </c>
      <c r="B762" t="s">
        <v>1534</v>
      </c>
      <c r="C762" t="s">
        <v>1213</v>
      </c>
      <c r="D762" t="s">
        <v>1041</v>
      </c>
      <c r="E762">
        <v>0</v>
      </c>
      <c r="F762">
        <v>0</v>
      </c>
      <c r="G762">
        <v>0</v>
      </c>
      <c r="H762">
        <v>1</v>
      </c>
      <c r="I762">
        <v>2</v>
      </c>
      <c r="J762">
        <v>0</v>
      </c>
      <c r="K762">
        <v>1.7</v>
      </c>
      <c r="L762">
        <v>2</v>
      </c>
      <c r="M762">
        <v>0</v>
      </c>
      <c r="N762">
        <v>0</v>
      </c>
      <c r="O762">
        <v>0</v>
      </c>
      <c r="P762">
        <v>2.17</v>
      </c>
      <c r="Q762">
        <f t="shared" si="33"/>
        <v>0.12859259259259259</v>
      </c>
      <c r="R762">
        <f t="shared" si="34"/>
        <v>6.4296296296296296E-2</v>
      </c>
      <c r="S762">
        <f t="shared" si="35"/>
        <v>1</v>
      </c>
    </row>
    <row r="763" spans="1:19">
      <c r="A763" t="s">
        <v>316</v>
      </c>
      <c r="B763" t="s">
        <v>1782</v>
      </c>
      <c r="C763" t="s">
        <v>1213</v>
      </c>
      <c r="D763" t="s">
        <v>1044</v>
      </c>
      <c r="E763">
        <v>1</v>
      </c>
      <c r="F763">
        <v>0</v>
      </c>
      <c r="G763">
        <v>0</v>
      </c>
      <c r="H763">
        <v>0</v>
      </c>
      <c r="I763">
        <v>1</v>
      </c>
      <c r="J763">
        <v>0</v>
      </c>
      <c r="K763">
        <v>1.7</v>
      </c>
      <c r="L763">
        <v>2</v>
      </c>
      <c r="M763">
        <v>0</v>
      </c>
      <c r="N763">
        <v>0</v>
      </c>
      <c r="O763">
        <v>0</v>
      </c>
      <c r="P763">
        <v>2.17</v>
      </c>
      <c r="Q763">
        <f t="shared" si="33"/>
        <v>0.12859259259259259</v>
      </c>
      <c r="R763">
        <f t="shared" si="34"/>
        <v>6.4296296296296296E-2</v>
      </c>
      <c r="S763">
        <f t="shared" si="35"/>
        <v>1</v>
      </c>
    </row>
    <row r="764" spans="1:19">
      <c r="A764" t="s">
        <v>1421</v>
      </c>
      <c r="B764" t="s">
        <v>403</v>
      </c>
      <c r="C764" t="s">
        <v>1213</v>
      </c>
      <c r="D764" t="s">
        <v>1047</v>
      </c>
      <c r="E764">
        <v>6</v>
      </c>
      <c r="F764">
        <v>0</v>
      </c>
      <c r="G764">
        <v>0</v>
      </c>
      <c r="H764">
        <v>4</v>
      </c>
      <c r="I764">
        <v>8</v>
      </c>
      <c r="J764">
        <v>0</v>
      </c>
      <c r="K764">
        <v>8</v>
      </c>
      <c r="L764">
        <v>6</v>
      </c>
      <c r="M764">
        <v>0</v>
      </c>
      <c r="N764">
        <v>0</v>
      </c>
      <c r="O764">
        <v>0</v>
      </c>
      <c r="P764">
        <v>2</v>
      </c>
      <c r="Q764">
        <f t="shared" si="33"/>
        <v>0.11851851851851852</v>
      </c>
      <c r="R764">
        <f t="shared" si="34"/>
        <v>5.9259259259259262E-2</v>
      </c>
      <c r="S764">
        <f t="shared" si="35"/>
        <v>1</v>
      </c>
    </row>
    <row r="765" spans="1:19">
      <c r="A765" t="s">
        <v>1323</v>
      </c>
      <c r="B765" t="s">
        <v>36</v>
      </c>
      <c r="C765" t="s">
        <v>1213</v>
      </c>
      <c r="D765" t="s">
        <v>1034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1</v>
      </c>
      <c r="L765">
        <v>1</v>
      </c>
      <c r="M765">
        <v>0</v>
      </c>
      <c r="N765">
        <v>0</v>
      </c>
      <c r="O765">
        <v>0</v>
      </c>
      <c r="P765">
        <v>2</v>
      </c>
      <c r="Q765">
        <f t="shared" si="33"/>
        <v>0.11851851851851852</v>
      </c>
      <c r="R765">
        <f t="shared" si="34"/>
        <v>5.9259259259259262E-2</v>
      </c>
      <c r="S765">
        <f t="shared" si="35"/>
        <v>1</v>
      </c>
    </row>
    <row r="766" spans="1:19">
      <c r="A766" t="s">
        <v>1757</v>
      </c>
      <c r="B766" t="s">
        <v>103</v>
      </c>
      <c r="C766" t="s">
        <v>1213</v>
      </c>
      <c r="D766" t="s">
        <v>1041</v>
      </c>
      <c r="E766">
        <v>2</v>
      </c>
      <c r="F766">
        <v>1</v>
      </c>
      <c r="G766">
        <v>0</v>
      </c>
      <c r="H766">
        <v>1</v>
      </c>
      <c r="I766">
        <v>1</v>
      </c>
      <c r="J766">
        <v>1</v>
      </c>
      <c r="K766">
        <v>2</v>
      </c>
      <c r="L766">
        <v>1</v>
      </c>
      <c r="M766">
        <v>0</v>
      </c>
      <c r="N766">
        <v>0</v>
      </c>
      <c r="O766">
        <v>0</v>
      </c>
      <c r="P766">
        <v>2</v>
      </c>
      <c r="Q766">
        <f t="shared" si="33"/>
        <v>0.11851851851851852</v>
      </c>
      <c r="R766">
        <f t="shared" si="34"/>
        <v>5.9259259259259262E-2</v>
      </c>
      <c r="S766">
        <f t="shared" si="35"/>
        <v>1</v>
      </c>
    </row>
    <row r="767" spans="1:19">
      <c r="A767" t="s">
        <v>2966</v>
      </c>
      <c r="B767" t="s">
        <v>143</v>
      </c>
      <c r="C767" t="s">
        <v>1213</v>
      </c>
      <c r="D767" t="s">
        <v>1339</v>
      </c>
      <c r="E767">
        <v>2</v>
      </c>
      <c r="F767">
        <v>0</v>
      </c>
      <c r="G767">
        <v>0</v>
      </c>
      <c r="H767">
        <v>2</v>
      </c>
      <c r="I767">
        <v>6</v>
      </c>
      <c r="J767">
        <v>0</v>
      </c>
      <c r="K767">
        <v>5</v>
      </c>
      <c r="L767">
        <v>3</v>
      </c>
      <c r="M767">
        <v>0</v>
      </c>
      <c r="N767">
        <v>0</v>
      </c>
      <c r="O767">
        <v>0</v>
      </c>
      <c r="P767">
        <v>2</v>
      </c>
      <c r="Q767">
        <f t="shared" si="33"/>
        <v>0.11851851851851852</v>
      </c>
      <c r="R767">
        <f t="shared" si="34"/>
        <v>5.9259259259259262E-2</v>
      </c>
      <c r="S767">
        <f t="shared" si="35"/>
        <v>1</v>
      </c>
    </row>
    <row r="768" spans="1:19">
      <c r="A768" t="s">
        <v>1302</v>
      </c>
      <c r="B768" t="s">
        <v>1224</v>
      </c>
      <c r="C768" t="s">
        <v>1213</v>
      </c>
      <c r="D768" t="s">
        <v>1055</v>
      </c>
      <c r="E768">
        <v>4</v>
      </c>
      <c r="F768">
        <v>0</v>
      </c>
      <c r="G768">
        <v>0</v>
      </c>
      <c r="H768">
        <v>2</v>
      </c>
      <c r="I768">
        <v>2</v>
      </c>
      <c r="J768">
        <v>0</v>
      </c>
      <c r="K768">
        <v>4</v>
      </c>
      <c r="L768">
        <v>4</v>
      </c>
      <c r="M768">
        <v>0</v>
      </c>
      <c r="N768">
        <v>0</v>
      </c>
      <c r="O768">
        <v>0</v>
      </c>
      <c r="P768">
        <v>2</v>
      </c>
      <c r="Q768">
        <f t="shared" si="33"/>
        <v>0.11851851851851852</v>
      </c>
      <c r="R768">
        <f t="shared" si="34"/>
        <v>5.9259259259259262E-2</v>
      </c>
      <c r="S768">
        <f t="shared" si="35"/>
        <v>1</v>
      </c>
    </row>
    <row r="769" spans="1:19">
      <c r="A769" t="s">
        <v>3569</v>
      </c>
      <c r="B769" t="s">
        <v>1076</v>
      </c>
      <c r="C769" t="s">
        <v>1213</v>
      </c>
      <c r="D769" t="s">
        <v>1026</v>
      </c>
      <c r="E769">
        <v>2</v>
      </c>
      <c r="F769">
        <v>0</v>
      </c>
      <c r="G769">
        <v>0</v>
      </c>
      <c r="H769">
        <v>8</v>
      </c>
      <c r="I769">
        <v>8</v>
      </c>
      <c r="J769">
        <v>0</v>
      </c>
      <c r="K769">
        <v>6</v>
      </c>
      <c r="L769">
        <v>6</v>
      </c>
      <c r="M769">
        <v>0</v>
      </c>
      <c r="N769">
        <v>0</v>
      </c>
      <c r="O769">
        <v>0</v>
      </c>
      <c r="P769">
        <v>2</v>
      </c>
      <c r="Q769">
        <f t="shared" si="33"/>
        <v>0.11851851851851852</v>
      </c>
      <c r="R769">
        <f t="shared" si="34"/>
        <v>5.9259259259259262E-2</v>
      </c>
      <c r="S769">
        <f t="shared" si="35"/>
        <v>1</v>
      </c>
    </row>
    <row r="770" spans="1:19">
      <c r="A770" t="s">
        <v>1779</v>
      </c>
      <c r="B770" t="s">
        <v>465</v>
      </c>
      <c r="C770" t="s">
        <v>1212</v>
      </c>
      <c r="D770" t="s">
        <v>1041</v>
      </c>
      <c r="E770">
        <v>6</v>
      </c>
      <c r="F770">
        <v>0</v>
      </c>
      <c r="G770">
        <v>0</v>
      </c>
      <c r="H770">
        <v>10</v>
      </c>
      <c r="I770">
        <v>17</v>
      </c>
      <c r="J770">
        <v>0</v>
      </c>
      <c r="K770">
        <v>14.3</v>
      </c>
      <c r="L770">
        <v>10</v>
      </c>
      <c r="M770">
        <v>1</v>
      </c>
      <c r="N770">
        <v>0</v>
      </c>
      <c r="O770">
        <v>0</v>
      </c>
      <c r="P770">
        <v>1.83</v>
      </c>
      <c r="Q770">
        <f t="shared" si="33"/>
        <v>0.10844444444444445</v>
      </c>
      <c r="R770">
        <f t="shared" si="34"/>
        <v>5.4222222222222227E-2</v>
      </c>
      <c r="S770">
        <f t="shared" si="35"/>
        <v>1</v>
      </c>
    </row>
    <row r="771" spans="1:19">
      <c r="A771" t="s">
        <v>967</v>
      </c>
      <c r="B771" t="s">
        <v>968</v>
      </c>
      <c r="C771" t="s">
        <v>1213</v>
      </c>
      <c r="D771" t="s">
        <v>1054</v>
      </c>
      <c r="E771">
        <v>2</v>
      </c>
      <c r="F771">
        <v>0</v>
      </c>
      <c r="G771">
        <v>0</v>
      </c>
      <c r="H771">
        <v>1</v>
      </c>
      <c r="I771">
        <v>2</v>
      </c>
      <c r="J771">
        <v>0</v>
      </c>
      <c r="K771">
        <v>2.2999999999999998</v>
      </c>
      <c r="L771">
        <v>3</v>
      </c>
      <c r="M771">
        <v>0</v>
      </c>
      <c r="N771">
        <v>0</v>
      </c>
      <c r="O771">
        <v>0</v>
      </c>
      <c r="P771">
        <v>1.83</v>
      </c>
      <c r="Q771">
        <f t="shared" ref="Q771:Q834" si="36">P771/16.875</f>
        <v>0.10844444444444445</v>
      </c>
      <c r="R771">
        <f t="shared" ref="R771:R834" si="37">IF(P771 &gt;= 400,Q771*1.2,IF(P771 &gt; 300,Q771,IF(P771&gt;200,Q771*0.8,IF(P771&gt;100,Q771*0.6,Q771*0.5))))</f>
        <v>5.4222222222222227E-2</v>
      </c>
      <c r="S771">
        <f t="shared" ref="S771:S834" si="38">IF(R771 &lt; 1.5,1,R771)</f>
        <v>1</v>
      </c>
    </row>
    <row r="772" spans="1:19">
      <c r="A772" t="s">
        <v>1792</v>
      </c>
      <c r="B772" t="s">
        <v>1074</v>
      </c>
      <c r="C772" t="s">
        <v>1213</v>
      </c>
      <c r="D772" t="s">
        <v>1037</v>
      </c>
      <c r="E772">
        <v>2</v>
      </c>
      <c r="F772">
        <v>0</v>
      </c>
      <c r="G772">
        <v>0</v>
      </c>
      <c r="H772">
        <v>2</v>
      </c>
      <c r="I772">
        <v>3</v>
      </c>
      <c r="J772">
        <v>0</v>
      </c>
      <c r="K772">
        <v>4.3</v>
      </c>
      <c r="L772">
        <v>2</v>
      </c>
      <c r="M772">
        <v>0</v>
      </c>
      <c r="N772">
        <v>0</v>
      </c>
      <c r="O772">
        <v>0</v>
      </c>
      <c r="P772">
        <v>1.83</v>
      </c>
      <c r="Q772">
        <f t="shared" si="36"/>
        <v>0.10844444444444445</v>
      </c>
      <c r="R772">
        <f t="shared" si="37"/>
        <v>5.4222222222222227E-2</v>
      </c>
      <c r="S772">
        <f t="shared" si="38"/>
        <v>1</v>
      </c>
    </row>
    <row r="773" spans="1:19">
      <c r="A773" t="s">
        <v>1449</v>
      </c>
      <c r="B773" t="s">
        <v>571</v>
      </c>
      <c r="C773" t="s">
        <v>1213</v>
      </c>
      <c r="D773" t="s">
        <v>1051</v>
      </c>
      <c r="E773">
        <v>6</v>
      </c>
      <c r="F773">
        <v>0</v>
      </c>
      <c r="G773">
        <v>0</v>
      </c>
      <c r="H773">
        <v>8</v>
      </c>
      <c r="I773">
        <v>17</v>
      </c>
      <c r="J773">
        <v>1</v>
      </c>
      <c r="K773">
        <v>12.3</v>
      </c>
      <c r="L773">
        <v>7</v>
      </c>
      <c r="M773">
        <v>1</v>
      </c>
      <c r="N773">
        <v>0</v>
      </c>
      <c r="O773">
        <v>0</v>
      </c>
      <c r="P773">
        <v>1.83</v>
      </c>
      <c r="Q773">
        <f t="shared" si="36"/>
        <v>0.10844444444444445</v>
      </c>
      <c r="R773">
        <f t="shared" si="37"/>
        <v>5.4222222222222227E-2</v>
      </c>
      <c r="S773">
        <f t="shared" si="38"/>
        <v>1</v>
      </c>
    </row>
    <row r="774" spans="1:19">
      <c r="A774" t="s">
        <v>1282</v>
      </c>
      <c r="B774" t="s">
        <v>50</v>
      </c>
      <c r="C774" t="s">
        <v>1213</v>
      </c>
      <c r="D774" t="s">
        <v>1034</v>
      </c>
      <c r="E774">
        <v>6</v>
      </c>
      <c r="F774">
        <v>0</v>
      </c>
      <c r="G774">
        <v>0</v>
      </c>
      <c r="H774">
        <v>5</v>
      </c>
      <c r="I774">
        <v>8</v>
      </c>
      <c r="J774">
        <v>0</v>
      </c>
      <c r="K774">
        <v>8.3000000000000007</v>
      </c>
      <c r="L774">
        <v>6</v>
      </c>
      <c r="M774">
        <v>0</v>
      </c>
      <c r="N774">
        <v>0</v>
      </c>
      <c r="O774">
        <v>0</v>
      </c>
      <c r="P774">
        <v>1.83</v>
      </c>
      <c r="Q774">
        <f t="shared" si="36"/>
        <v>0.10844444444444445</v>
      </c>
      <c r="R774">
        <f t="shared" si="37"/>
        <v>5.4222222222222227E-2</v>
      </c>
      <c r="S774">
        <f t="shared" si="38"/>
        <v>1</v>
      </c>
    </row>
    <row r="775" spans="1:19">
      <c r="A775" t="s">
        <v>2090</v>
      </c>
      <c r="B775" t="s">
        <v>3768</v>
      </c>
      <c r="C775" t="s">
        <v>1213</v>
      </c>
      <c r="D775" t="s">
        <v>1060</v>
      </c>
      <c r="E775">
        <v>2</v>
      </c>
      <c r="F775">
        <v>0</v>
      </c>
      <c r="G775">
        <v>0</v>
      </c>
      <c r="H775">
        <v>3</v>
      </c>
      <c r="I775">
        <v>3</v>
      </c>
      <c r="J775">
        <v>0</v>
      </c>
      <c r="K775">
        <v>4.7</v>
      </c>
      <c r="L775">
        <v>5</v>
      </c>
      <c r="M775">
        <v>1</v>
      </c>
      <c r="N775">
        <v>0</v>
      </c>
      <c r="O775">
        <v>0</v>
      </c>
      <c r="P775">
        <v>1.67</v>
      </c>
      <c r="Q775">
        <f t="shared" si="36"/>
        <v>9.8962962962962961E-2</v>
      </c>
      <c r="R775">
        <f t="shared" si="37"/>
        <v>4.948148148148148E-2</v>
      </c>
      <c r="S775">
        <f t="shared" si="38"/>
        <v>1</v>
      </c>
    </row>
    <row r="776" spans="1:19">
      <c r="A776" t="s">
        <v>337</v>
      </c>
      <c r="B776" t="s">
        <v>311</v>
      </c>
      <c r="C776" t="s">
        <v>1213</v>
      </c>
      <c r="D776" t="s">
        <v>1053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0.7</v>
      </c>
      <c r="L776">
        <v>1</v>
      </c>
      <c r="M776">
        <v>0</v>
      </c>
      <c r="N776">
        <v>0</v>
      </c>
      <c r="O776">
        <v>0</v>
      </c>
      <c r="P776">
        <v>1.67</v>
      </c>
      <c r="Q776">
        <f t="shared" si="36"/>
        <v>9.8962962962962961E-2</v>
      </c>
      <c r="R776">
        <f t="shared" si="37"/>
        <v>4.948148148148148E-2</v>
      </c>
      <c r="S776">
        <f t="shared" si="38"/>
        <v>1</v>
      </c>
    </row>
    <row r="777" spans="1:19">
      <c r="A777" t="s">
        <v>574</v>
      </c>
      <c r="B777" t="s">
        <v>44</v>
      </c>
      <c r="C777" t="s">
        <v>1213</v>
      </c>
      <c r="D777" t="s">
        <v>1026</v>
      </c>
      <c r="E777">
        <v>2</v>
      </c>
      <c r="F777">
        <v>0</v>
      </c>
      <c r="G777">
        <v>0</v>
      </c>
      <c r="H777">
        <v>1</v>
      </c>
      <c r="I777">
        <v>3</v>
      </c>
      <c r="J777">
        <v>0</v>
      </c>
      <c r="K777">
        <v>2.7</v>
      </c>
      <c r="L777">
        <v>3</v>
      </c>
      <c r="M777">
        <v>0</v>
      </c>
      <c r="N777">
        <v>0</v>
      </c>
      <c r="O777">
        <v>0</v>
      </c>
      <c r="P777">
        <v>1.67</v>
      </c>
      <c r="Q777">
        <f t="shared" si="36"/>
        <v>9.8962962962962961E-2</v>
      </c>
      <c r="R777">
        <f t="shared" si="37"/>
        <v>4.948148148148148E-2</v>
      </c>
      <c r="S777">
        <f t="shared" si="38"/>
        <v>1</v>
      </c>
    </row>
    <row r="778" spans="1:19">
      <c r="A778" t="s">
        <v>3769</v>
      </c>
      <c r="B778" t="s">
        <v>1091</v>
      </c>
      <c r="C778" t="s">
        <v>1213</v>
      </c>
      <c r="D778" t="s">
        <v>1040</v>
      </c>
      <c r="E778">
        <v>0</v>
      </c>
      <c r="F778">
        <v>0</v>
      </c>
      <c r="G778">
        <v>0</v>
      </c>
      <c r="H778">
        <v>0</v>
      </c>
      <c r="I778">
        <v>2</v>
      </c>
      <c r="J778">
        <v>0</v>
      </c>
      <c r="K778">
        <v>0.7</v>
      </c>
      <c r="L778">
        <v>2</v>
      </c>
      <c r="M778">
        <v>0</v>
      </c>
      <c r="N778">
        <v>0</v>
      </c>
      <c r="O778">
        <v>0</v>
      </c>
      <c r="P778">
        <v>1.67</v>
      </c>
      <c r="Q778">
        <f t="shared" si="36"/>
        <v>9.8962962962962961E-2</v>
      </c>
      <c r="R778">
        <f t="shared" si="37"/>
        <v>4.948148148148148E-2</v>
      </c>
      <c r="S778">
        <f t="shared" si="38"/>
        <v>1</v>
      </c>
    </row>
    <row r="779" spans="1:19">
      <c r="A779" t="s">
        <v>1809</v>
      </c>
      <c r="B779" t="s">
        <v>1074</v>
      </c>
      <c r="C779" t="s">
        <v>1213</v>
      </c>
      <c r="D779" t="s">
        <v>1029</v>
      </c>
      <c r="E779">
        <v>3</v>
      </c>
      <c r="F779">
        <v>0</v>
      </c>
      <c r="G779">
        <v>0</v>
      </c>
      <c r="H779">
        <v>4</v>
      </c>
      <c r="I779">
        <v>5</v>
      </c>
      <c r="J779">
        <v>0</v>
      </c>
      <c r="K779">
        <v>4</v>
      </c>
      <c r="L779">
        <v>5</v>
      </c>
      <c r="M779">
        <v>0</v>
      </c>
      <c r="N779">
        <v>0</v>
      </c>
      <c r="O779">
        <v>0</v>
      </c>
      <c r="P779">
        <v>1.5</v>
      </c>
      <c r="Q779">
        <f t="shared" si="36"/>
        <v>8.8888888888888892E-2</v>
      </c>
      <c r="R779">
        <f t="shared" si="37"/>
        <v>4.4444444444444446E-2</v>
      </c>
      <c r="S779">
        <f t="shared" si="38"/>
        <v>1</v>
      </c>
    </row>
    <row r="780" spans="1:19">
      <c r="A780" t="s">
        <v>1774</v>
      </c>
      <c r="B780" t="s">
        <v>423</v>
      </c>
      <c r="C780" t="s">
        <v>1213</v>
      </c>
      <c r="D780" t="s">
        <v>1063</v>
      </c>
      <c r="E780">
        <v>3</v>
      </c>
      <c r="F780">
        <v>0</v>
      </c>
      <c r="G780">
        <v>0</v>
      </c>
      <c r="H780">
        <v>6</v>
      </c>
      <c r="I780">
        <v>11</v>
      </c>
      <c r="J780">
        <v>0</v>
      </c>
      <c r="K780">
        <v>7</v>
      </c>
      <c r="L780">
        <v>6</v>
      </c>
      <c r="M780">
        <v>0</v>
      </c>
      <c r="N780">
        <v>0</v>
      </c>
      <c r="O780">
        <v>0</v>
      </c>
      <c r="P780">
        <v>1.5</v>
      </c>
      <c r="Q780">
        <f t="shared" si="36"/>
        <v>8.8888888888888892E-2</v>
      </c>
      <c r="R780">
        <f t="shared" si="37"/>
        <v>4.4444444444444446E-2</v>
      </c>
      <c r="S780">
        <f t="shared" si="38"/>
        <v>1</v>
      </c>
    </row>
    <row r="781" spans="1:19">
      <c r="A781" t="s">
        <v>296</v>
      </c>
      <c r="B781" t="s">
        <v>1761</v>
      </c>
      <c r="C781" t="s">
        <v>1213</v>
      </c>
      <c r="D781" t="s">
        <v>1036</v>
      </c>
      <c r="E781">
        <v>1</v>
      </c>
      <c r="F781">
        <v>0</v>
      </c>
      <c r="G781">
        <v>0</v>
      </c>
      <c r="H781">
        <v>2</v>
      </c>
      <c r="I781">
        <v>3</v>
      </c>
      <c r="J781">
        <v>0</v>
      </c>
      <c r="K781">
        <v>2</v>
      </c>
      <c r="L781">
        <v>3</v>
      </c>
      <c r="M781">
        <v>0</v>
      </c>
      <c r="N781">
        <v>0</v>
      </c>
      <c r="O781">
        <v>0</v>
      </c>
      <c r="P781">
        <v>1.5</v>
      </c>
      <c r="Q781">
        <f t="shared" si="36"/>
        <v>8.8888888888888892E-2</v>
      </c>
      <c r="R781">
        <f t="shared" si="37"/>
        <v>4.4444444444444446E-2</v>
      </c>
      <c r="S781">
        <f t="shared" si="38"/>
        <v>1</v>
      </c>
    </row>
    <row r="782" spans="1:19">
      <c r="A782" t="s">
        <v>1735</v>
      </c>
      <c r="B782" t="s">
        <v>147</v>
      </c>
      <c r="C782" t="s">
        <v>1213</v>
      </c>
      <c r="D782" t="s">
        <v>1054</v>
      </c>
      <c r="E782">
        <v>4</v>
      </c>
      <c r="F782">
        <v>0</v>
      </c>
      <c r="G782">
        <v>0</v>
      </c>
      <c r="H782">
        <v>2</v>
      </c>
      <c r="I782">
        <v>5</v>
      </c>
      <c r="J782">
        <v>0</v>
      </c>
      <c r="K782">
        <v>6</v>
      </c>
      <c r="L782">
        <v>3</v>
      </c>
      <c r="M782">
        <v>0</v>
      </c>
      <c r="N782">
        <v>0</v>
      </c>
      <c r="O782">
        <v>0</v>
      </c>
      <c r="P782">
        <v>1.5</v>
      </c>
      <c r="Q782">
        <f t="shared" si="36"/>
        <v>8.8888888888888892E-2</v>
      </c>
      <c r="R782">
        <f t="shared" si="37"/>
        <v>4.4444444444444446E-2</v>
      </c>
      <c r="S782">
        <f t="shared" si="38"/>
        <v>1</v>
      </c>
    </row>
    <row r="783" spans="1:19">
      <c r="A783" t="s">
        <v>1762</v>
      </c>
      <c r="B783" t="s">
        <v>81</v>
      </c>
      <c r="C783" t="s">
        <v>1213</v>
      </c>
      <c r="D783" t="s">
        <v>1028</v>
      </c>
      <c r="E783">
        <v>2</v>
      </c>
      <c r="F783">
        <v>0</v>
      </c>
      <c r="G783">
        <v>0</v>
      </c>
      <c r="H783">
        <v>4</v>
      </c>
      <c r="I783">
        <v>8</v>
      </c>
      <c r="J783">
        <v>1</v>
      </c>
      <c r="K783">
        <v>3.3</v>
      </c>
      <c r="L783">
        <v>2</v>
      </c>
      <c r="M783">
        <v>0</v>
      </c>
      <c r="N783">
        <v>0</v>
      </c>
      <c r="O783">
        <v>0</v>
      </c>
      <c r="P783">
        <v>1.33</v>
      </c>
      <c r="Q783">
        <f t="shared" si="36"/>
        <v>7.8814814814814824E-2</v>
      </c>
      <c r="R783">
        <f t="shared" si="37"/>
        <v>3.9407407407407412E-2</v>
      </c>
      <c r="S783">
        <f t="shared" si="38"/>
        <v>1</v>
      </c>
    </row>
    <row r="784" spans="1:19">
      <c r="A784" t="s">
        <v>867</v>
      </c>
      <c r="B784" t="s">
        <v>1223</v>
      </c>
      <c r="C784" t="s">
        <v>1213</v>
      </c>
      <c r="D784" t="s">
        <v>1030</v>
      </c>
      <c r="E784">
        <v>2</v>
      </c>
      <c r="F784">
        <v>0</v>
      </c>
      <c r="G784">
        <v>0</v>
      </c>
      <c r="H784">
        <v>3</v>
      </c>
      <c r="I784">
        <v>5</v>
      </c>
      <c r="J784">
        <v>0</v>
      </c>
      <c r="K784">
        <v>3.3</v>
      </c>
      <c r="L784">
        <v>4</v>
      </c>
      <c r="M784">
        <v>0</v>
      </c>
      <c r="N784">
        <v>0</v>
      </c>
      <c r="O784">
        <v>0</v>
      </c>
      <c r="P784">
        <v>1.33</v>
      </c>
      <c r="Q784">
        <f t="shared" si="36"/>
        <v>7.8814814814814824E-2</v>
      </c>
      <c r="R784">
        <f t="shared" si="37"/>
        <v>3.9407407407407412E-2</v>
      </c>
      <c r="S784">
        <f t="shared" si="38"/>
        <v>1</v>
      </c>
    </row>
    <row r="785" spans="1:19">
      <c r="A785" t="s">
        <v>857</v>
      </c>
      <c r="B785" t="s">
        <v>858</v>
      </c>
      <c r="C785" t="s">
        <v>1212</v>
      </c>
      <c r="D785" t="s">
        <v>1063</v>
      </c>
      <c r="E785">
        <v>7</v>
      </c>
      <c r="F785">
        <v>0</v>
      </c>
      <c r="G785">
        <v>0</v>
      </c>
      <c r="H785">
        <v>12</v>
      </c>
      <c r="I785">
        <v>23</v>
      </c>
      <c r="J785">
        <v>0</v>
      </c>
      <c r="K785">
        <v>19.7</v>
      </c>
      <c r="L785">
        <v>9</v>
      </c>
      <c r="M785">
        <v>1</v>
      </c>
      <c r="N785">
        <v>0</v>
      </c>
      <c r="O785">
        <v>0</v>
      </c>
      <c r="P785">
        <v>1.17</v>
      </c>
      <c r="Q785">
        <f t="shared" si="36"/>
        <v>6.933333333333333E-2</v>
      </c>
      <c r="R785">
        <f t="shared" si="37"/>
        <v>3.4666666666666665E-2</v>
      </c>
      <c r="S785">
        <f t="shared" si="38"/>
        <v>1</v>
      </c>
    </row>
    <row r="786" spans="1:19">
      <c r="A786" t="s">
        <v>487</v>
      </c>
      <c r="B786" t="s">
        <v>1765</v>
      </c>
      <c r="C786" t="s">
        <v>1213</v>
      </c>
      <c r="D786" t="s">
        <v>1047</v>
      </c>
      <c r="E786">
        <v>3</v>
      </c>
      <c r="F786">
        <v>0</v>
      </c>
      <c r="G786">
        <v>0</v>
      </c>
      <c r="H786">
        <v>2</v>
      </c>
      <c r="I786">
        <v>3</v>
      </c>
      <c r="J786">
        <v>0</v>
      </c>
      <c r="K786">
        <v>3.7</v>
      </c>
      <c r="L786">
        <v>3</v>
      </c>
      <c r="M786">
        <v>0</v>
      </c>
      <c r="N786">
        <v>0</v>
      </c>
      <c r="O786">
        <v>0</v>
      </c>
      <c r="P786">
        <v>1.17</v>
      </c>
      <c r="Q786">
        <f t="shared" si="36"/>
        <v>6.933333333333333E-2</v>
      </c>
      <c r="R786">
        <f t="shared" si="37"/>
        <v>3.4666666666666665E-2</v>
      </c>
      <c r="S786">
        <f t="shared" si="38"/>
        <v>1</v>
      </c>
    </row>
    <row r="787" spans="1:19">
      <c r="A787" t="s">
        <v>1722</v>
      </c>
      <c r="B787" t="s">
        <v>1723</v>
      </c>
      <c r="C787" t="s">
        <v>1213</v>
      </c>
      <c r="D787" t="s">
        <v>1042</v>
      </c>
      <c r="E787">
        <v>6</v>
      </c>
      <c r="F787">
        <v>0</v>
      </c>
      <c r="G787">
        <v>0</v>
      </c>
      <c r="H787">
        <v>6</v>
      </c>
      <c r="I787">
        <v>9</v>
      </c>
      <c r="J787">
        <v>0</v>
      </c>
      <c r="K787">
        <v>7.7</v>
      </c>
      <c r="L787">
        <v>7</v>
      </c>
      <c r="M787">
        <v>0</v>
      </c>
      <c r="N787">
        <v>0</v>
      </c>
      <c r="O787">
        <v>0</v>
      </c>
      <c r="P787">
        <v>1.17</v>
      </c>
      <c r="Q787">
        <f t="shared" si="36"/>
        <v>6.933333333333333E-2</v>
      </c>
      <c r="R787">
        <f t="shared" si="37"/>
        <v>3.4666666666666665E-2</v>
      </c>
      <c r="S787">
        <f t="shared" si="38"/>
        <v>1</v>
      </c>
    </row>
    <row r="788" spans="1:19">
      <c r="A788" t="s">
        <v>1770</v>
      </c>
      <c r="B788" t="s">
        <v>201</v>
      </c>
      <c r="C788" t="s">
        <v>1212</v>
      </c>
      <c r="D788" t="s">
        <v>1044</v>
      </c>
      <c r="E788">
        <v>0</v>
      </c>
      <c r="F788">
        <v>0</v>
      </c>
      <c r="G788">
        <v>0</v>
      </c>
      <c r="H788">
        <v>1</v>
      </c>
      <c r="I788">
        <v>2</v>
      </c>
      <c r="J788">
        <v>0</v>
      </c>
      <c r="K788">
        <v>1.7</v>
      </c>
      <c r="L788">
        <v>1</v>
      </c>
      <c r="M788">
        <v>0</v>
      </c>
      <c r="N788">
        <v>0</v>
      </c>
      <c r="O788">
        <v>0</v>
      </c>
      <c r="P788">
        <v>1.17</v>
      </c>
      <c r="Q788">
        <f t="shared" si="36"/>
        <v>6.933333333333333E-2</v>
      </c>
      <c r="R788">
        <f t="shared" si="37"/>
        <v>3.4666666666666665E-2</v>
      </c>
      <c r="S788">
        <f t="shared" si="38"/>
        <v>1</v>
      </c>
    </row>
    <row r="789" spans="1:19">
      <c r="A789" t="s">
        <v>1107</v>
      </c>
      <c r="B789" t="s">
        <v>50</v>
      </c>
      <c r="C789" t="s">
        <v>1213</v>
      </c>
      <c r="D789" t="s">
        <v>1031</v>
      </c>
      <c r="E789">
        <v>0</v>
      </c>
      <c r="F789">
        <v>0</v>
      </c>
      <c r="G789">
        <v>0</v>
      </c>
      <c r="H789">
        <v>1</v>
      </c>
      <c r="I789">
        <v>2</v>
      </c>
      <c r="J789">
        <v>0</v>
      </c>
      <c r="K789">
        <v>1.7</v>
      </c>
      <c r="L789">
        <v>1</v>
      </c>
      <c r="M789">
        <v>0</v>
      </c>
      <c r="N789">
        <v>0</v>
      </c>
      <c r="O789">
        <v>0</v>
      </c>
      <c r="P789">
        <v>1.17</v>
      </c>
      <c r="Q789">
        <f t="shared" si="36"/>
        <v>6.933333333333333E-2</v>
      </c>
      <c r="R789">
        <f t="shared" si="37"/>
        <v>3.4666666666666665E-2</v>
      </c>
      <c r="S789">
        <f t="shared" si="38"/>
        <v>1</v>
      </c>
    </row>
    <row r="790" spans="1:19">
      <c r="A790" t="s">
        <v>1313</v>
      </c>
      <c r="B790" t="s">
        <v>32</v>
      </c>
      <c r="C790" t="s">
        <v>1212</v>
      </c>
      <c r="D790" t="s">
        <v>1040</v>
      </c>
      <c r="E790">
        <v>4</v>
      </c>
      <c r="F790">
        <v>0</v>
      </c>
      <c r="G790">
        <v>0</v>
      </c>
      <c r="H790">
        <v>5</v>
      </c>
      <c r="I790">
        <v>7</v>
      </c>
      <c r="J790">
        <v>0</v>
      </c>
      <c r="K790">
        <v>7</v>
      </c>
      <c r="L790">
        <v>7</v>
      </c>
      <c r="M790">
        <v>1</v>
      </c>
      <c r="N790">
        <v>0</v>
      </c>
      <c r="O790">
        <v>0</v>
      </c>
      <c r="P790">
        <v>1</v>
      </c>
      <c r="Q790">
        <f t="shared" si="36"/>
        <v>5.9259259259259262E-2</v>
      </c>
      <c r="R790">
        <f t="shared" si="37"/>
        <v>2.9629629629629631E-2</v>
      </c>
      <c r="S790">
        <f t="shared" si="38"/>
        <v>1</v>
      </c>
    </row>
    <row r="791" spans="1:19">
      <c r="A791" t="s">
        <v>651</v>
      </c>
      <c r="B791" t="s">
        <v>3770</v>
      </c>
      <c r="C791" t="s">
        <v>1213</v>
      </c>
      <c r="D791" t="s">
        <v>1060</v>
      </c>
      <c r="E791">
        <v>1</v>
      </c>
      <c r="F791">
        <v>0</v>
      </c>
      <c r="G791">
        <v>0</v>
      </c>
      <c r="H791">
        <v>1</v>
      </c>
      <c r="I791">
        <v>1</v>
      </c>
      <c r="J791">
        <v>0</v>
      </c>
      <c r="K791">
        <v>2</v>
      </c>
      <c r="L791">
        <v>1</v>
      </c>
      <c r="M791">
        <v>0</v>
      </c>
      <c r="N791">
        <v>0</v>
      </c>
      <c r="O791">
        <v>0</v>
      </c>
      <c r="P791">
        <v>1</v>
      </c>
      <c r="Q791">
        <f t="shared" si="36"/>
        <v>5.9259259259259262E-2</v>
      </c>
      <c r="R791">
        <f t="shared" si="37"/>
        <v>2.9629629629629631E-2</v>
      </c>
      <c r="S791">
        <f t="shared" si="38"/>
        <v>1</v>
      </c>
    </row>
    <row r="792" spans="1:19">
      <c r="A792" t="s">
        <v>540</v>
      </c>
      <c r="B792" t="s">
        <v>143</v>
      </c>
      <c r="C792" t="s">
        <v>1213</v>
      </c>
      <c r="D792" t="s">
        <v>1031</v>
      </c>
      <c r="E792">
        <v>0</v>
      </c>
      <c r="F792">
        <v>0</v>
      </c>
      <c r="G792">
        <v>0</v>
      </c>
      <c r="H792">
        <v>1</v>
      </c>
      <c r="I792">
        <v>1</v>
      </c>
      <c r="J792">
        <v>0</v>
      </c>
      <c r="K792">
        <v>1</v>
      </c>
      <c r="L792">
        <v>1</v>
      </c>
      <c r="M792">
        <v>0</v>
      </c>
      <c r="N792">
        <v>0</v>
      </c>
      <c r="O792">
        <v>0</v>
      </c>
      <c r="P792">
        <v>1</v>
      </c>
      <c r="Q792">
        <f t="shared" si="36"/>
        <v>5.9259259259259262E-2</v>
      </c>
      <c r="R792">
        <f t="shared" si="37"/>
        <v>2.9629629629629631E-2</v>
      </c>
      <c r="S792">
        <f t="shared" si="38"/>
        <v>1</v>
      </c>
    </row>
    <row r="793" spans="1:19">
      <c r="A793" t="s">
        <v>389</v>
      </c>
      <c r="B793" t="s">
        <v>392</v>
      </c>
      <c r="C793" t="s">
        <v>1213</v>
      </c>
      <c r="D793" t="s">
        <v>1053</v>
      </c>
      <c r="E793">
        <v>3</v>
      </c>
      <c r="F793">
        <v>0</v>
      </c>
      <c r="G793">
        <v>0</v>
      </c>
      <c r="H793">
        <v>3</v>
      </c>
      <c r="I793">
        <v>9</v>
      </c>
      <c r="J793">
        <v>0</v>
      </c>
      <c r="K793">
        <v>7</v>
      </c>
      <c r="L793">
        <v>3</v>
      </c>
      <c r="M793">
        <v>0</v>
      </c>
      <c r="N793">
        <v>0</v>
      </c>
      <c r="O793">
        <v>0</v>
      </c>
      <c r="P793">
        <v>1</v>
      </c>
      <c r="Q793">
        <f t="shared" si="36"/>
        <v>5.9259259259259262E-2</v>
      </c>
      <c r="R793">
        <f t="shared" si="37"/>
        <v>2.9629629629629631E-2</v>
      </c>
      <c r="S793">
        <f t="shared" si="38"/>
        <v>1</v>
      </c>
    </row>
    <row r="794" spans="1:19">
      <c r="A794" t="s">
        <v>700</v>
      </c>
      <c r="B794" t="s">
        <v>656</v>
      </c>
      <c r="C794" t="s">
        <v>1213</v>
      </c>
      <c r="D794" t="s">
        <v>1029</v>
      </c>
      <c r="E794">
        <v>2</v>
      </c>
      <c r="F794">
        <v>0</v>
      </c>
      <c r="G794">
        <v>0</v>
      </c>
      <c r="H794">
        <v>2</v>
      </c>
      <c r="I794">
        <v>3</v>
      </c>
      <c r="J794">
        <v>0</v>
      </c>
      <c r="K794">
        <v>3.3</v>
      </c>
      <c r="L794">
        <v>2</v>
      </c>
      <c r="M794">
        <v>0</v>
      </c>
      <c r="N794">
        <v>0</v>
      </c>
      <c r="O794">
        <v>0</v>
      </c>
      <c r="P794">
        <v>0.83</v>
      </c>
      <c r="Q794">
        <f t="shared" si="36"/>
        <v>4.9185185185185186E-2</v>
      </c>
      <c r="R794">
        <f t="shared" si="37"/>
        <v>2.4592592592592593E-2</v>
      </c>
      <c r="S794">
        <f t="shared" si="38"/>
        <v>1</v>
      </c>
    </row>
    <row r="795" spans="1:19">
      <c r="A795" t="s">
        <v>65</v>
      </c>
      <c r="B795" t="s">
        <v>401</v>
      </c>
      <c r="C795" t="s">
        <v>1213</v>
      </c>
      <c r="D795" t="s">
        <v>1047</v>
      </c>
      <c r="E795">
        <v>2</v>
      </c>
      <c r="F795">
        <v>0</v>
      </c>
      <c r="G795">
        <v>0</v>
      </c>
      <c r="H795">
        <v>3</v>
      </c>
      <c r="I795">
        <v>6</v>
      </c>
      <c r="J795">
        <v>0</v>
      </c>
      <c r="K795">
        <v>5.3</v>
      </c>
      <c r="L795">
        <v>2</v>
      </c>
      <c r="M795">
        <v>0</v>
      </c>
      <c r="N795">
        <v>0</v>
      </c>
      <c r="O795">
        <v>0</v>
      </c>
      <c r="P795">
        <v>0.83</v>
      </c>
      <c r="Q795">
        <f t="shared" si="36"/>
        <v>4.9185185185185186E-2</v>
      </c>
      <c r="R795">
        <f t="shared" si="37"/>
        <v>2.4592592592592593E-2</v>
      </c>
      <c r="S795">
        <f t="shared" si="38"/>
        <v>1</v>
      </c>
    </row>
    <row r="796" spans="1:19">
      <c r="A796" t="s">
        <v>371</v>
      </c>
      <c r="B796" t="s">
        <v>398</v>
      </c>
      <c r="C796" t="s">
        <v>1213</v>
      </c>
      <c r="D796" t="s">
        <v>1051</v>
      </c>
      <c r="E796">
        <v>1</v>
      </c>
      <c r="F796">
        <v>0</v>
      </c>
      <c r="G796">
        <v>0</v>
      </c>
      <c r="H796">
        <v>1</v>
      </c>
      <c r="I796">
        <v>2</v>
      </c>
      <c r="J796">
        <v>0</v>
      </c>
      <c r="K796">
        <v>1.3</v>
      </c>
      <c r="L796">
        <v>2</v>
      </c>
      <c r="M796">
        <v>0</v>
      </c>
      <c r="N796">
        <v>0</v>
      </c>
      <c r="O796">
        <v>0</v>
      </c>
      <c r="P796">
        <v>0.83</v>
      </c>
      <c r="Q796">
        <f t="shared" si="36"/>
        <v>4.9185185185185186E-2</v>
      </c>
      <c r="R796">
        <f t="shared" si="37"/>
        <v>2.4592592592592593E-2</v>
      </c>
      <c r="S796">
        <f t="shared" si="38"/>
        <v>1</v>
      </c>
    </row>
    <row r="797" spans="1:19">
      <c r="A797" t="s">
        <v>71</v>
      </c>
      <c r="B797" t="s">
        <v>317</v>
      </c>
      <c r="C797" t="s">
        <v>1213</v>
      </c>
      <c r="D797" t="s">
        <v>1039</v>
      </c>
      <c r="E797">
        <v>2</v>
      </c>
      <c r="F797">
        <v>0</v>
      </c>
      <c r="G797">
        <v>0</v>
      </c>
      <c r="H797">
        <v>2</v>
      </c>
      <c r="I797">
        <v>3</v>
      </c>
      <c r="J797">
        <v>0</v>
      </c>
      <c r="K797">
        <v>2.2999999999999998</v>
      </c>
      <c r="L797">
        <v>3</v>
      </c>
      <c r="M797">
        <v>0</v>
      </c>
      <c r="N797">
        <v>0</v>
      </c>
      <c r="O797">
        <v>0</v>
      </c>
      <c r="P797">
        <v>0.83</v>
      </c>
      <c r="Q797">
        <f t="shared" si="36"/>
        <v>4.9185185185185186E-2</v>
      </c>
      <c r="R797">
        <f t="shared" si="37"/>
        <v>2.4592592592592593E-2</v>
      </c>
      <c r="S797">
        <f t="shared" si="38"/>
        <v>1</v>
      </c>
    </row>
    <row r="798" spans="1:19">
      <c r="A798" t="s">
        <v>1471</v>
      </c>
      <c r="B798" t="s">
        <v>74</v>
      </c>
      <c r="C798" t="s">
        <v>1213</v>
      </c>
      <c r="D798" t="s">
        <v>1045</v>
      </c>
      <c r="E798">
        <v>6</v>
      </c>
      <c r="F798">
        <v>0</v>
      </c>
      <c r="G798">
        <v>0</v>
      </c>
      <c r="H798">
        <v>7</v>
      </c>
      <c r="I798">
        <v>10</v>
      </c>
      <c r="J798">
        <v>0</v>
      </c>
      <c r="K798">
        <v>9.3000000000000007</v>
      </c>
      <c r="L798">
        <v>6</v>
      </c>
      <c r="M798">
        <v>0</v>
      </c>
      <c r="N798">
        <v>0</v>
      </c>
      <c r="O798">
        <v>0</v>
      </c>
      <c r="P798">
        <v>0.83</v>
      </c>
      <c r="Q798">
        <f t="shared" si="36"/>
        <v>4.9185185185185186E-2</v>
      </c>
      <c r="R798">
        <f t="shared" si="37"/>
        <v>2.4592592592592593E-2</v>
      </c>
      <c r="S798">
        <f t="shared" si="38"/>
        <v>1</v>
      </c>
    </row>
    <row r="799" spans="1:19">
      <c r="A799" t="s">
        <v>1277</v>
      </c>
      <c r="B799" t="s">
        <v>40</v>
      </c>
      <c r="C799" t="s">
        <v>1213</v>
      </c>
      <c r="D799" t="s">
        <v>1035</v>
      </c>
      <c r="E799">
        <v>6</v>
      </c>
      <c r="F799">
        <v>0</v>
      </c>
      <c r="G799">
        <v>0</v>
      </c>
      <c r="H799">
        <v>7</v>
      </c>
      <c r="I799">
        <v>11</v>
      </c>
      <c r="J799">
        <v>0</v>
      </c>
      <c r="K799">
        <v>9.6999999999999993</v>
      </c>
      <c r="L799">
        <v>9</v>
      </c>
      <c r="M799">
        <v>1</v>
      </c>
      <c r="N799">
        <v>0</v>
      </c>
      <c r="O799">
        <v>0</v>
      </c>
      <c r="P799">
        <v>0.67</v>
      </c>
      <c r="Q799">
        <f t="shared" si="36"/>
        <v>3.9703703703703706E-2</v>
      </c>
      <c r="R799">
        <f t="shared" si="37"/>
        <v>1.9851851851851853E-2</v>
      </c>
      <c r="S799">
        <f t="shared" si="38"/>
        <v>1</v>
      </c>
    </row>
    <row r="800" spans="1:19">
      <c r="A800" t="s">
        <v>1293</v>
      </c>
      <c r="B800" t="s">
        <v>36</v>
      </c>
      <c r="C800" t="s">
        <v>1213</v>
      </c>
      <c r="D800" t="s">
        <v>1038</v>
      </c>
      <c r="E800">
        <v>1</v>
      </c>
      <c r="F800">
        <v>0</v>
      </c>
      <c r="G800">
        <v>0</v>
      </c>
      <c r="H800">
        <v>2</v>
      </c>
      <c r="I800">
        <v>2</v>
      </c>
      <c r="J800">
        <v>0</v>
      </c>
      <c r="K800">
        <v>1.7</v>
      </c>
      <c r="L800">
        <v>2</v>
      </c>
      <c r="M800">
        <v>0</v>
      </c>
      <c r="N800">
        <v>0</v>
      </c>
      <c r="O800">
        <v>0</v>
      </c>
      <c r="P800">
        <v>0.67</v>
      </c>
      <c r="Q800">
        <f t="shared" si="36"/>
        <v>3.9703703703703706E-2</v>
      </c>
      <c r="R800">
        <f t="shared" si="37"/>
        <v>1.9851851851851853E-2</v>
      </c>
      <c r="S800">
        <f t="shared" si="38"/>
        <v>1</v>
      </c>
    </row>
    <row r="801" spans="1:19">
      <c r="A801" t="s">
        <v>3771</v>
      </c>
      <c r="B801" t="s">
        <v>58</v>
      </c>
      <c r="C801" t="s">
        <v>1213</v>
      </c>
      <c r="D801" t="s">
        <v>1037</v>
      </c>
      <c r="E801">
        <v>0</v>
      </c>
      <c r="F801">
        <v>0</v>
      </c>
      <c r="G801">
        <v>0</v>
      </c>
      <c r="H801">
        <v>1</v>
      </c>
      <c r="I801">
        <v>1</v>
      </c>
      <c r="J801">
        <v>0</v>
      </c>
      <c r="K801">
        <v>0.7</v>
      </c>
      <c r="L801">
        <v>1</v>
      </c>
      <c r="M801">
        <v>0</v>
      </c>
      <c r="N801">
        <v>0</v>
      </c>
      <c r="O801">
        <v>0</v>
      </c>
      <c r="P801">
        <v>0.67</v>
      </c>
      <c r="Q801">
        <f t="shared" si="36"/>
        <v>3.9703703703703706E-2</v>
      </c>
      <c r="R801">
        <f t="shared" si="37"/>
        <v>1.9851851851851853E-2</v>
      </c>
      <c r="S801">
        <f t="shared" si="38"/>
        <v>1</v>
      </c>
    </row>
    <row r="802" spans="1:19">
      <c r="A802" t="s">
        <v>1695</v>
      </c>
      <c r="B802" t="s">
        <v>379</v>
      </c>
      <c r="C802" t="s">
        <v>1213</v>
      </c>
      <c r="D802" t="s">
        <v>1339</v>
      </c>
      <c r="E802">
        <v>3</v>
      </c>
      <c r="F802">
        <v>0</v>
      </c>
      <c r="G802">
        <v>0</v>
      </c>
      <c r="H802">
        <v>3</v>
      </c>
      <c r="I802">
        <v>5</v>
      </c>
      <c r="J802">
        <v>0</v>
      </c>
      <c r="K802">
        <v>4.7</v>
      </c>
      <c r="L802">
        <v>3</v>
      </c>
      <c r="M802">
        <v>0</v>
      </c>
      <c r="N802">
        <v>0</v>
      </c>
      <c r="O802">
        <v>0</v>
      </c>
      <c r="P802">
        <v>0.67</v>
      </c>
      <c r="Q802">
        <f t="shared" si="36"/>
        <v>3.9703703703703706E-2</v>
      </c>
      <c r="R802">
        <f t="shared" si="37"/>
        <v>1.9851851851851853E-2</v>
      </c>
      <c r="S802">
        <f t="shared" si="38"/>
        <v>1</v>
      </c>
    </row>
    <row r="803" spans="1:19">
      <c r="A803" t="s">
        <v>3772</v>
      </c>
      <c r="B803" t="s">
        <v>182</v>
      </c>
      <c r="C803" t="s">
        <v>1213</v>
      </c>
      <c r="D803" t="s">
        <v>1048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0.7</v>
      </c>
      <c r="L803">
        <v>0</v>
      </c>
      <c r="M803">
        <v>0</v>
      </c>
      <c r="N803">
        <v>0</v>
      </c>
      <c r="O803">
        <v>0</v>
      </c>
      <c r="P803">
        <v>0.67</v>
      </c>
      <c r="Q803">
        <f t="shared" si="36"/>
        <v>3.9703703703703706E-2</v>
      </c>
      <c r="R803">
        <f t="shared" si="37"/>
        <v>1.9851851851851853E-2</v>
      </c>
      <c r="S803">
        <f t="shared" si="38"/>
        <v>1</v>
      </c>
    </row>
    <row r="804" spans="1:19">
      <c r="A804" t="s">
        <v>1318</v>
      </c>
      <c r="B804" t="s">
        <v>168</v>
      </c>
      <c r="C804" t="s">
        <v>1213</v>
      </c>
      <c r="D804" t="s">
        <v>1040</v>
      </c>
      <c r="E804">
        <v>0</v>
      </c>
      <c r="F804">
        <v>0</v>
      </c>
      <c r="G804">
        <v>0</v>
      </c>
      <c r="H804">
        <v>1</v>
      </c>
      <c r="I804">
        <v>2</v>
      </c>
      <c r="J804">
        <v>0</v>
      </c>
      <c r="K804">
        <v>1</v>
      </c>
      <c r="L804">
        <v>1</v>
      </c>
      <c r="M804">
        <v>0</v>
      </c>
      <c r="N804">
        <v>0</v>
      </c>
      <c r="O804">
        <v>0</v>
      </c>
      <c r="P804">
        <v>0.5</v>
      </c>
      <c r="Q804">
        <f t="shared" si="36"/>
        <v>2.9629629629629631E-2</v>
      </c>
      <c r="R804">
        <f t="shared" si="37"/>
        <v>1.4814814814814815E-2</v>
      </c>
      <c r="S804">
        <f t="shared" si="38"/>
        <v>1</v>
      </c>
    </row>
    <row r="805" spans="1:19">
      <c r="A805" t="s">
        <v>1298</v>
      </c>
      <c r="B805" t="s">
        <v>62</v>
      </c>
      <c r="C805" t="s">
        <v>1213</v>
      </c>
      <c r="D805" t="s">
        <v>1044</v>
      </c>
      <c r="E805">
        <v>1</v>
      </c>
      <c r="F805">
        <v>0</v>
      </c>
      <c r="G805">
        <v>0</v>
      </c>
      <c r="H805">
        <v>2</v>
      </c>
      <c r="I805">
        <v>3</v>
      </c>
      <c r="J805">
        <v>0</v>
      </c>
      <c r="K805">
        <v>2</v>
      </c>
      <c r="L805">
        <v>2</v>
      </c>
      <c r="M805">
        <v>0</v>
      </c>
      <c r="N805">
        <v>0</v>
      </c>
      <c r="O805">
        <v>0</v>
      </c>
      <c r="P805">
        <v>0.5</v>
      </c>
      <c r="Q805">
        <f t="shared" si="36"/>
        <v>2.9629629629629631E-2</v>
      </c>
      <c r="R805">
        <f t="shared" si="37"/>
        <v>1.4814814814814815E-2</v>
      </c>
      <c r="S805">
        <f t="shared" si="38"/>
        <v>1</v>
      </c>
    </row>
    <row r="806" spans="1:19">
      <c r="A806" t="s">
        <v>584</v>
      </c>
      <c r="B806" t="s">
        <v>1232</v>
      </c>
      <c r="C806" t="s">
        <v>1213</v>
      </c>
      <c r="D806" t="s">
        <v>1047</v>
      </c>
      <c r="E806">
        <v>1</v>
      </c>
      <c r="F806">
        <v>0</v>
      </c>
      <c r="G806">
        <v>0</v>
      </c>
      <c r="H806">
        <v>2</v>
      </c>
      <c r="I806">
        <v>3</v>
      </c>
      <c r="J806">
        <v>0</v>
      </c>
      <c r="K806">
        <v>2</v>
      </c>
      <c r="L806">
        <v>2</v>
      </c>
      <c r="M806">
        <v>0</v>
      </c>
      <c r="N806">
        <v>0</v>
      </c>
      <c r="O806">
        <v>0</v>
      </c>
      <c r="P806">
        <v>0.5</v>
      </c>
      <c r="Q806">
        <f t="shared" si="36"/>
        <v>2.9629629629629631E-2</v>
      </c>
      <c r="R806">
        <f t="shared" si="37"/>
        <v>1.4814814814814815E-2</v>
      </c>
      <c r="S806">
        <f t="shared" si="38"/>
        <v>1</v>
      </c>
    </row>
    <row r="807" spans="1:19">
      <c r="A807" t="s">
        <v>610</v>
      </c>
      <c r="B807" t="s">
        <v>786</v>
      </c>
      <c r="C807" t="s">
        <v>1213</v>
      </c>
      <c r="D807" t="s">
        <v>1054</v>
      </c>
      <c r="E807">
        <v>8</v>
      </c>
      <c r="F807">
        <v>1</v>
      </c>
      <c r="G807">
        <v>0</v>
      </c>
      <c r="H807">
        <v>7</v>
      </c>
      <c r="I807">
        <v>14</v>
      </c>
      <c r="J807">
        <v>2</v>
      </c>
      <c r="K807">
        <v>12</v>
      </c>
      <c r="L807">
        <v>4</v>
      </c>
      <c r="M807">
        <v>1</v>
      </c>
      <c r="N807">
        <v>0</v>
      </c>
      <c r="O807">
        <v>0</v>
      </c>
      <c r="P807">
        <v>0.5</v>
      </c>
      <c r="Q807">
        <f t="shared" si="36"/>
        <v>2.9629629629629631E-2</v>
      </c>
      <c r="R807">
        <f t="shared" si="37"/>
        <v>1.4814814814814815E-2</v>
      </c>
      <c r="S807">
        <f t="shared" si="38"/>
        <v>1</v>
      </c>
    </row>
    <row r="808" spans="1:19">
      <c r="A808" t="s">
        <v>1205</v>
      </c>
      <c r="B808" t="s">
        <v>692</v>
      </c>
      <c r="C808" t="s">
        <v>1213</v>
      </c>
      <c r="D808" t="s">
        <v>1037</v>
      </c>
      <c r="E808">
        <v>9</v>
      </c>
      <c r="F808">
        <v>0</v>
      </c>
      <c r="G808">
        <v>0</v>
      </c>
      <c r="H808">
        <v>7</v>
      </c>
      <c r="I808">
        <v>16</v>
      </c>
      <c r="J808">
        <v>1</v>
      </c>
      <c r="K808">
        <v>11</v>
      </c>
      <c r="L808">
        <v>9</v>
      </c>
      <c r="M808">
        <v>1</v>
      </c>
      <c r="N808">
        <v>0</v>
      </c>
      <c r="O808">
        <v>0</v>
      </c>
      <c r="P808">
        <v>0.5</v>
      </c>
      <c r="Q808">
        <f t="shared" si="36"/>
        <v>2.9629629629629631E-2</v>
      </c>
      <c r="R808">
        <f t="shared" si="37"/>
        <v>1.4814814814814815E-2</v>
      </c>
      <c r="S808">
        <f t="shared" si="38"/>
        <v>1</v>
      </c>
    </row>
    <row r="809" spans="1:19">
      <c r="A809" t="s">
        <v>1801</v>
      </c>
      <c r="B809" t="s">
        <v>83</v>
      </c>
      <c r="C809" t="s">
        <v>1213</v>
      </c>
      <c r="D809" t="s">
        <v>1045</v>
      </c>
      <c r="E809">
        <v>1</v>
      </c>
      <c r="F809">
        <v>0</v>
      </c>
      <c r="G809">
        <v>0</v>
      </c>
      <c r="H809">
        <v>1</v>
      </c>
      <c r="I809">
        <v>2</v>
      </c>
      <c r="J809">
        <v>0</v>
      </c>
      <c r="K809">
        <v>2</v>
      </c>
      <c r="L809">
        <v>1</v>
      </c>
      <c r="M809">
        <v>0</v>
      </c>
      <c r="N809">
        <v>0</v>
      </c>
      <c r="O809">
        <v>0</v>
      </c>
      <c r="P809">
        <v>0.5</v>
      </c>
      <c r="Q809">
        <f t="shared" si="36"/>
        <v>2.9629629629629631E-2</v>
      </c>
      <c r="R809">
        <f t="shared" si="37"/>
        <v>1.4814814814814815E-2</v>
      </c>
      <c r="S809">
        <f t="shared" si="38"/>
        <v>1</v>
      </c>
    </row>
    <row r="810" spans="1:19">
      <c r="A810" t="s">
        <v>1816</v>
      </c>
      <c r="B810" t="s">
        <v>299</v>
      </c>
      <c r="C810" t="s">
        <v>1213</v>
      </c>
      <c r="D810" t="s">
        <v>1038</v>
      </c>
      <c r="E810">
        <v>1</v>
      </c>
      <c r="F810">
        <v>0</v>
      </c>
      <c r="G810">
        <v>0</v>
      </c>
      <c r="H810">
        <v>1</v>
      </c>
      <c r="I810">
        <v>4</v>
      </c>
      <c r="J810">
        <v>0</v>
      </c>
      <c r="K810">
        <v>3</v>
      </c>
      <c r="L810">
        <v>1</v>
      </c>
      <c r="M810">
        <v>0</v>
      </c>
      <c r="N810">
        <v>0</v>
      </c>
      <c r="O810">
        <v>0</v>
      </c>
      <c r="P810">
        <v>0.5</v>
      </c>
      <c r="Q810">
        <f t="shared" si="36"/>
        <v>2.9629629629629631E-2</v>
      </c>
      <c r="R810">
        <f t="shared" si="37"/>
        <v>1.4814814814814815E-2</v>
      </c>
      <c r="S810">
        <f t="shared" si="38"/>
        <v>1</v>
      </c>
    </row>
    <row r="811" spans="1:19">
      <c r="A811" t="s">
        <v>1802</v>
      </c>
      <c r="B811" t="s">
        <v>704</v>
      </c>
      <c r="C811" t="s">
        <v>1213</v>
      </c>
      <c r="D811" t="s">
        <v>1063</v>
      </c>
      <c r="E811">
        <v>1</v>
      </c>
      <c r="F811">
        <v>0</v>
      </c>
      <c r="G811">
        <v>0</v>
      </c>
      <c r="H811">
        <v>1</v>
      </c>
      <c r="I811">
        <v>3</v>
      </c>
      <c r="J811">
        <v>0</v>
      </c>
      <c r="K811">
        <v>2.2999999999999998</v>
      </c>
      <c r="L811">
        <v>1</v>
      </c>
      <c r="M811">
        <v>0</v>
      </c>
      <c r="N811">
        <v>0</v>
      </c>
      <c r="O811">
        <v>0</v>
      </c>
      <c r="P811">
        <v>0.33</v>
      </c>
      <c r="Q811">
        <f t="shared" si="36"/>
        <v>1.9555555555555555E-2</v>
      </c>
      <c r="R811">
        <f t="shared" si="37"/>
        <v>9.7777777777777776E-3</v>
      </c>
      <c r="S811">
        <f t="shared" si="38"/>
        <v>1</v>
      </c>
    </row>
    <row r="812" spans="1:19">
      <c r="A812" t="s">
        <v>4812</v>
      </c>
      <c r="B812" t="s">
        <v>1222</v>
      </c>
      <c r="C812" t="s">
        <v>1213</v>
      </c>
      <c r="D812" t="s">
        <v>1045</v>
      </c>
      <c r="E812">
        <v>14</v>
      </c>
      <c r="F812">
        <v>1</v>
      </c>
      <c r="G812">
        <v>0</v>
      </c>
      <c r="H812">
        <v>17</v>
      </c>
      <c r="I812">
        <v>37</v>
      </c>
      <c r="J812">
        <v>1</v>
      </c>
      <c r="K812">
        <v>27.3</v>
      </c>
      <c r="L812">
        <v>15</v>
      </c>
      <c r="M812">
        <v>1</v>
      </c>
      <c r="N812">
        <v>0</v>
      </c>
      <c r="O812">
        <v>0</v>
      </c>
      <c r="P812">
        <v>0.33</v>
      </c>
      <c r="Q812">
        <f t="shared" si="36"/>
        <v>1.9555555555555555E-2</v>
      </c>
      <c r="R812">
        <f t="shared" si="37"/>
        <v>9.7777777777777776E-3</v>
      </c>
      <c r="S812">
        <f t="shared" si="38"/>
        <v>1</v>
      </c>
    </row>
    <row r="813" spans="1:19">
      <c r="A813" t="s">
        <v>865</v>
      </c>
      <c r="B813" t="s">
        <v>1780</v>
      </c>
      <c r="C813" t="s">
        <v>1212</v>
      </c>
      <c r="D813" t="s">
        <v>1048</v>
      </c>
      <c r="E813">
        <v>10</v>
      </c>
      <c r="F813">
        <v>0</v>
      </c>
      <c r="G813">
        <v>0</v>
      </c>
      <c r="H813">
        <v>10</v>
      </c>
      <c r="I813">
        <v>22</v>
      </c>
      <c r="J813">
        <v>1</v>
      </c>
      <c r="K813">
        <v>18.3</v>
      </c>
      <c r="L813">
        <v>10</v>
      </c>
      <c r="M813">
        <v>2</v>
      </c>
      <c r="N813">
        <v>0</v>
      </c>
      <c r="O813">
        <v>0</v>
      </c>
      <c r="P813">
        <v>0.33</v>
      </c>
      <c r="Q813">
        <f t="shared" si="36"/>
        <v>1.9555555555555555E-2</v>
      </c>
      <c r="R813">
        <f t="shared" si="37"/>
        <v>9.7777777777777776E-3</v>
      </c>
      <c r="S813">
        <f t="shared" si="38"/>
        <v>1</v>
      </c>
    </row>
    <row r="814" spans="1:19">
      <c r="A814" t="s">
        <v>1439</v>
      </c>
      <c r="B814" t="s">
        <v>1075</v>
      </c>
      <c r="C814" t="s">
        <v>1213</v>
      </c>
      <c r="D814" t="s">
        <v>1030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0.3</v>
      </c>
      <c r="L814">
        <v>0</v>
      </c>
      <c r="M814">
        <v>0</v>
      </c>
      <c r="N814">
        <v>0</v>
      </c>
      <c r="O814">
        <v>0</v>
      </c>
      <c r="P814">
        <v>0.33</v>
      </c>
      <c r="Q814">
        <f t="shared" si="36"/>
        <v>1.9555555555555555E-2</v>
      </c>
      <c r="R814">
        <f t="shared" si="37"/>
        <v>9.7777777777777776E-3</v>
      </c>
      <c r="S814">
        <f t="shared" si="38"/>
        <v>1</v>
      </c>
    </row>
    <row r="815" spans="1:19">
      <c r="A815" t="s">
        <v>1808</v>
      </c>
      <c r="B815" t="s">
        <v>373</v>
      </c>
      <c r="C815" t="s">
        <v>1213</v>
      </c>
      <c r="D815" t="s">
        <v>1036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0.3</v>
      </c>
      <c r="L815">
        <v>0</v>
      </c>
      <c r="M815">
        <v>0</v>
      </c>
      <c r="N815">
        <v>0</v>
      </c>
      <c r="O815">
        <v>0</v>
      </c>
      <c r="P815">
        <v>0.33</v>
      </c>
      <c r="Q815">
        <f t="shared" si="36"/>
        <v>1.9555555555555555E-2</v>
      </c>
      <c r="R815">
        <f t="shared" si="37"/>
        <v>9.7777777777777776E-3</v>
      </c>
      <c r="S815">
        <f t="shared" si="38"/>
        <v>1</v>
      </c>
    </row>
    <row r="816" spans="1:19">
      <c r="A816" t="s">
        <v>1317</v>
      </c>
      <c r="B816" t="s">
        <v>656</v>
      </c>
      <c r="C816" t="s">
        <v>1212</v>
      </c>
      <c r="D816" t="s">
        <v>1034</v>
      </c>
      <c r="E816">
        <v>3</v>
      </c>
      <c r="F816">
        <v>0</v>
      </c>
      <c r="G816">
        <v>0</v>
      </c>
      <c r="H816">
        <v>2</v>
      </c>
      <c r="I816">
        <v>2</v>
      </c>
      <c r="J816">
        <v>0</v>
      </c>
      <c r="K816">
        <v>3.3</v>
      </c>
      <c r="L816">
        <v>2</v>
      </c>
      <c r="M816">
        <v>0</v>
      </c>
      <c r="N816">
        <v>0</v>
      </c>
      <c r="O816">
        <v>0</v>
      </c>
      <c r="P816">
        <v>0.33</v>
      </c>
      <c r="Q816">
        <f t="shared" si="36"/>
        <v>1.9555555555555555E-2</v>
      </c>
      <c r="R816">
        <f t="shared" si="37"/>
        <v>9.7777777777777776E-3</v>
      </c>
      <c r="S816">
        <f t="shared" si="38"/>
        <v>1</v>
      </c>
    </row>
    <row r="817" spans="1:19">
      <c r="A817" t="s">
        <v>1304</v>
      </c>
      <c r="B817" t="s">
        <v>194</v>
      </c>
      <c r="C817" t="s">
        <v>1213</v>
      </c>
      <c r="D817" t="s">
        <v>1051</v>
      </c>
      <c r="E817">
        <v>1</v>
      </c>
      <c r="F817">
        <v>0</v>
      </c>
      <c r="G817">
        <v>0</v>
      </c>
      <c r="H817">
        <v>2</v>
      </c>
      <c r="I817">
        <v>2</v>
      </c>
      <c r="J817">
        <v>0</v>
      </c>
      <c r="K817">
        <v>1.3</v>
      </c>
      <c r="L817">
        <v>2</v>
      </c>
      <c r="M817">
        <v>0</v>
      </c>
      <c r="N817">
        <v>0</v>
      </c>
      <c r="O817">
        <v>0</v>
      </c>
      <c r="P817">
        <v>0.33</v>
      </c>
      <c r="Q817">
        <f t="shared" si="36"/>
        <v>1.9555555555555555E-2</v>
      </c>
      <c r="R817">
        <f t="shared" si="37"/>
        <v>9.7777777777777776E-3</v>
      </c>
      <c r="S817">
        <f t="shared" si="38"/>
        <v>1</v>
      </c>
    </row>
    <row r="818" spans="1:19">
      <c r="A818" t="s">
        <v>508</v>
      </c>
      <c r="B818" t="s">
        <v>252</v>
      </c>
      <c r="C818" t="s">
        <v>1213</v>
      </c>
      <c r="D818" t="s">
        <v>1030</v>
      </c>
      <c r="E818">
        <v>1</v>
      </c>
      <c r="F818">
        <v>0</v>
      </c>
      <c r="G818">
        <v>0</v>
      </c>
      <c r="H818">
        <v>1</v>
      </c>
      <c r="I818">
        <v>2</v>
      </c>
      <c r="J818">
        <v>0</v>
      </c>
      <c r="K818">
        <v>1.7</v>
      </c>
      <c r="L818">
        <v>1</v>
      </c>
      <c r="M818">
        <v>0</v>
      </c>
      <c r="N818">
        <v>0</v>
      </c>
      <c r="O818">
        <v>0</v>
      </c>
      <c r="P818">
        <v>0.17</v>
      </c>
      <c r="Q818">
        <f t="shared" si="36"/>
        <v>1.0074074074074076E-2</v>
      </c>
      <c r="R818">
        <f t="shared" si="37"/>
        <v>5.0370370370370378E-3</v>
      </c>
      <c r="S818">
        <f t="shared" si="38"/>
        <v>1</v>
      </c>
    </row>
    <row r="819" spans="1:19">
      <c r="A819" t="s">
        <v>1203</v>
      </c>
      <c r="B819" t="s">
        <v>596</v>
      </c>
      <c r="C819" t="s">
        <v>1213</v>
      </c>
      <c r="D819" t="s">
        <v>1040</v>
      </c>
      <c r="E819">
        <v>2</v>
      </c>
      <c r="F819">
        <v>0</v>
      </c>
      <c r="G819">
        <v>0</v>
      </c>
      <c r="H819">
        <v>2</v>
      </c>
      <c r="I819">
        <v>3</v>
      </c>
      <c r="J819">
        <v>0</v>
      </c>
      <c r="K819">
        <v>2.7</v>
      </c>
      <c r="L819">
        <v>2</v>
      </c>
      <c r="M819">
        <v>0</v>
      </c>
      <c r="N819">
        <v>0</v>
      </c>
      <c r="O819">
        <v>0</v>
      </c>
      <c r="P819">
        <v>0.17</v>
      </c>
      <c r="Q819">
        <f t="shared" si="36"/>
        <v>1.0074074074074076E-2</v>
      </c>
      <c r="R819">
        <f t="shared" si="37"/>
        <v>5.0370370370370378E-3</v>
      </c>
      <c r="S819">
        <f t="shared" si="38"/>
        <v>1</v>
      </c>
    </row>
    <row r="820" spans="1:19">
      <c r="A820" t="s">
        <v>1785</v>
      </c>
      <c r="B820" t="s">
        <v>1786</v>
      </c>
      <c r="C820" t="s">
        <v>1213</v>
      </c>
      <c r="D820" t="s">
        <v>1048</v>
      </c>
      <c r="E820">
        <v>0</v>
      </c>
      <c r="F820">
        <v>0</v>
      </c>
      <c r="G820">
        <v>0</v>
      </c>
      <c r="H820">
        <v>0</v>
      </c>
      <c r="I820">
        <v>1</v>
      </c>
      <c r="J820">
        <v>0</v>
      </c>
      <c r="K820">
        <v>0.7</v>
      </c>
      <c r="L820">
        <v>0</v>
      </c>
      <c r="M820">
        <v>0</v>
      </c>
      <c r="N820">
        <v>0</v>
      </c>
      <c r="O820">
        <v>0</v>
      </c>
      <c r="P820">
        <v>0.17</v>
      </c>
      <c r="Q820">
        <f t="shared" si="36"/>
        <v>1.0074074074074076E-2</v>
      </c>
      <c r="R820">
        <f t="shared" si="37"/>
        <v>5.0370370370370378E-3</v>
      </c>
      <c r="S820">
        <f t="shared" si="38"/>
        <v>1</v>
      </c>
    </row>
    <row r="821" spans="1:19">
      <c r="A821" t="s">
        <v>487</v>
      </c>
      <c r="B821" t="s">
        <v>1229</v>
      </c>
      <c r="C821" t="s">
        <v>1213</v>
      </c>
      <c r="D821" t="s">
        <v>1029</v>
      </c>
      <c r="E821">
        <v>1</v>
      </c>
      <c r="F821">
        <v>0</v>
      </c>
      <c r="G821">
        <v>0</v>
      </c>
      <c r="H821">
        <v>3</v>
      </c>
      <c r="I821">
        <v>8</v>
      </c>
      <c r="J821">
        <v>0</v>
      </c>
      <c r="K821">
        <v>4.7</v>
      </c>
      <c r="L821">
        <v>2</v>
      </c>
      <c r="M821">
        <v>0</v>
      </c>
      <c r="N821">
        <v>0</v>
      </c>
      <c r="O821">
        <v>0</v>
      </c>
      <c r="P821">
        <v>0.17</v>
      </c>
      <c r="Q821">
        <f t="shared" si="36"/>
        <v>1.0074074074074076E-2</v>
      </c>
      <c r="R821">
        <f t="shared" si="37"/>
        <v>5.0370370370370378E-3</v>
      </c>
      <c r="S821">
        <f t="shared" si="38"/>
        <v>1</v>
      </c>
    </row>
    <row r="822" spans="1:19">
      <c r="A822" t="s">
        <v>1725</v>
      </c>
      <c r="B822" t="s">
        <v>243</v>
      </c>
      <c r="C822" t="s">
        <v>1213</v>
      </c>
      <c r="D822" t="s">
        <v>1044</v>
      </c>
      <c r="E822">
        <v>1</v>
      </c>
      <c r="F822">
        <v>0</v>
      </c>
      <c r="G822">
        <v>0</v>
      </c>
      <c r="H822">
        <v>0</v>
      </c>
      <c r="I822">
        <v>1</v>
      </c>
      <c r="J822">
        <v>0</v>
      </c>
      <c r="K822">
        <v>0.7</v>
      </c>
      <c r="L822">
        <v>1</v>
      </c>
      <c r="M822">
        <v>0</v>
      </c>
      <c r="N822">
        <v>0</v>
      </c>
      <c r="O822">
        <v>0</v>
      </c>
      <c r="P822">
        <v>0.17</v>
      </c>
      <c r="Q822">
        <f t="shared" si="36"/>
        <v>1.0074074074074076E-2</v>
      </c>
      <c r="R822">
        <f t="shared" si="37"/>
        <v>5.0370370370370378E-3</v>
      </c>
      <c r="S822">
        <f t="shared" si="38"/>
        <v>1</v>
      </c>
    </row>
    <row r="823" spans="1:19">
      <c r="A823" t="s">
        <v>1821</v>
      </c>
      <c r="B823" t="s">
        <v>110</v>
      </c>
      <c r="C823" t="s">
        <v>1213</v>
      </c>
      <c r="D823" t="s">
        <v>1044</v>
      </c>
      <c r="E823">
        <v>1</v>
      </c>
      <c r="F823">
        <v>0</v>
      </c>
      <c r="G823">
        <v>0</v>
      </c>
      <c r="H823">
        <v>1</v>
      </c>
      <c r="I823">
        <v>2</v>
      </c>
      <c r="J823">
        <v>0</v>
      </c>
      <c r="K823">
        <v>1.7</v>
      </c>
      <c r="L823">
        <v>1</v>
      </c>
      <c r="M823">
        <v>0</v>
      </c>
      <c r="N823">
        <v>0</v>
      </c>
      <c r="O823">
        <v>0</v>
      </c>
      <c r="P823">
        <v>0.17</v>
      </c>
      <c r="Q823">
        <f t="shared" si="36"/>
        <v>1.0074074074074076E-2</v>
      </c>
      <c r="R823">
        <f t="shared" si="37"/>
        <v>5.0370370370370378E-3</v>
      </c>
      <c r="S823">
        <f t="shared" si="38"/>
        <v>1</v>
      </c>
    </row>
    <row r="824" spans="1:19">
      <c r="A824" t="s">
        <v>3773</v>
      </c>
      <c r="B824" t="s">
        <v>44</v>
      </c>
      <c r="C824" t="s">
        <v>1878</v>
      </c>
      <c r="D824" t="s">
        <v>1030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f t="shared" si="36"/>
        <v>0</v>
      </c>
      <c r="R824">
        <f t="shared" si="37"/>
        <v>0</v>
      </c>
      <c r="S824">
        <f t="shared" si="38"/>
        <v>1</v>
      </c>
    </row>
    <row r="825" spans="1:19">
      <c r="A825" t="s">
        <v>540</v>
      </c>
      <c r="B825" t="s">
        <v>4813</v>
      </c>
      <c r="C825" t="s">
        <v>1213</v>
      </c>
      <c r="D825" t="s">
        <v>1060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f t="shared" si="36"/>
        <v>0</v>
      </c>
      <c r="R825">
        <f t="shared" si="37"/>
        <v>0</v>
      </c>
      <c r="S825">
        <f t="shared" si="38"/>
        <v>1</v>
      </c>
    </row>
    <row r="826" spans="1:19">
      <c r="A826" t="s">
        <v>3774</v>
      </c>
      <c r="B826" t="s">
        <v>58</v>
      </c>
      <c r="C826" t="s">
        <v>1213</v>
      </c>
      <c r="D826" t="s">
        <v>1051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f t="shared" si="36"/>
        <v>0</v>
      </c>
      <c r="R826">
        <f t="shared" si="37"/>
        <v>0</v>
      </c>
      <c r="S826">
        <f t="shared" si="38"/>
        <v>1</v>
      </c>
    </row>
    <row r="827" spans="1:19">
      <c r="A827" t="s">
        <v>3775</v>
      </c>
      <c r="B827" t="s">
        <v>1074</v>
      </c>
      <c r="C827" t="s">
        <v>1878</v>
      </c>
      <c r="D827" t="s">
        <v>1043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f t="shared" si="36"/>
        <v>0</v>
      </c>
      <c r="R827">
        <f t="shared" si="37"/>
        <v>0</v>
      </c>
      <c r="S827">
        <f t="shared" si="38"/>
        <v>1</v>
      </c>
    </row>
    <row r="828" spans="1:19">
      <c r="A828" t="s">
        <v>65</v>
      </c>
      <c r="B828" t="s">
        <v>754</v>
      </c>
      <c r="C828" t="s">
        <v>1213</v>
      </c>
      <c r="D828" t="s">
        <v>1030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f t="shared" si="36"/>
        <v>0</v>
      </c>
      <c r="R828">
        <f t="shared" si="37"/>
        <v>0</v>
      </c>
      <c r="S828">
        <f t="shared" si="38"/>
        <v>1</v>
      </c>
    </row>
    <row r="829" spans="1:19">
      <c r="A829" t="s">
        <v>3776</v>
      </c>
      <c r="B829" t="s">
        <v>242</v>
      </c>
      <c r="C829" t="s">
        <v>1878</v>
      </c>
      <c r="D829" t="s">
        <v>1039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f t="shared" si="36"/>
        <v>0</v>
      </c>
      <c r="R829">
        <f t="shared" si="37"/>
        <v>0</v>
      </c>
      <c r="S829">
        <f t="shared" si="38"/>
        <v>1</v>
      </c>
    </row>
    <row r="830" spans="1:19">
      <c r="A830" t="s">
        <v>1942</v>
      </c>
      <c r="B830" t="s">
        <v>2223</v>
      </c>
      <c r="C830" t="s">
        <v>1213</v>
      </c>
      <c r="D830" t="s">
        <v>1047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f t="shared" si="36"/>
        <v>0</v>
      </c>
      <c r="R830">
        <f t="shared" si="37"/>
        <v>0</v>
      </c>
      <c r="S830">
        <f t="shared" si="38"/>
        <v>1</v>
      </c>
    </row>
    <row r="831" spans="1:19">
      <c r="A831" t="s">
        <v>3777</v>
      </c>
      <c r="B831" t="s">
        <v>681</v>
      </c>
      <c r="C831" t="s">
        <v>1213</v>
      </c>
      <c r="D831" t="s">
        <v>1044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f t="shared" si="36"/>
        <v>0</v>
      </c>
      <c r="R831">
        <f t="shared" si="37"/>
        <v>0</v>
      </c>
      <c r="S831">
        <f t="shared" si="38"/>
        <v>1</v>
      </c>
    </row>
    <row r="832" spans="1:19">
      <c r="A832" t="s">
        <v>924</v>
      </c>
      <c r="B832" t="s">
        <v>465</v>
      </c>
      <c r="C832" t="s">
        <v>1878</v>
      </c>
      <c r="D832" t="s">
        <v>1053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f t="shared" si="36"/>
        <v>0</v>
      </c>
      <c r="R832">
        <f t="shared" si="37"/>
        <v>0</v>
      </c>
      <c r="S832">
        <f t="shared" si="38"/>
        <v>1</v>
      </c>
    </row>
    <row r="833" spans="1:19">
      <c r="A833" t="s">
        <v>3778</v>
      </c>
      <c r="B833" t="s">
        <v>269</v>
      </c>
      <c r="C833" t="s">
        <v>1878</v>
      </c>
      <c r="D833" t="s">
        <v>1034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f t="shared" si="36"/>
        <v>0</v>
      </c>
      <c r="R833">
        <f t="shared" si="37"/>
        <v>0</v>
      </c>
      <c r="S833">
        <f t="shared" si="38"/>
        <v>1</v>
      </c>
    </row>
    <row r="834" spans="1:19">
      <c r="A834" t="s">
        <v>3779</v>
      </c>
      <c r="B834" t="s">
        <v>207</v>
      </c>
      <c r="C834" t="s">
        <v>1878</v>
      </c>
      <c r="D834" t="s">
        <v>1047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f t="shared" si="36"/>
        <v>0</v>
      </c>
      <c r="R834">
        <f t="shared" si="37"/>
        <v>0</v>
      </c>
      <c r="S834">
        <f t="shared" si="38"/>
        <v>1</v>
      </c>
    </row>
    <row r="835" spans="1:19">
      <c r="A835" t="s">
        <v>3780</v>
      </c>
      <c r="B835" t="s">
        <v>261</v>
      </c>
      <c r="C835" t="s">
        <v>1213</v>
      </c>
      <c r="D835" t="s">
        <v>1047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f t="shared" ref="Q835:Q898" si="39">P835/16.875</f>
        <v>0</v>
      </c>
      <c r="R835">
        <f t="shared" ref="R835:R898" si="40">IF(P835 &gt;= 400,Q835*1.2,IF(P835 &gt; 300,Q835,IF(P835&gt;200,Q835*0.8,IF(P835&gt;100,Q835*0.6,Q835*0.5))))</f>
        <v>0</v>
      </c>
      <c r="S835">
        <f t="shared" ref="S835:S898" si="41">IF(R835 &lt; 1.5,1,R835)</f>
        <v>1</v>
      </c>
    </row>
    <row r="836" spans="1:19">
      <c r="A836" t="s">
        <v>3781</v>
      </c>
      <c r="B836" t="s">
        <v>103</v>
      </c>
      <c r="C836" t="s">
        <v>1212</v>
      </c>
      <c r="D836" t="s">
        <v>1041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f t="shared" si="39"/>
        <v>0</v>
      </c>
      <c r="R836">
        <f t="shared" si="40"/>
        <v>0</v>
      </c>
      <c r="S836">
        <f t="shared" si="41"/>
        <v>1</v>
      </c>
    </row>
    <row r="837" spans="1:19">
      <c r="A837" t="s">
        <v>3782</v>
      </c>
      <c r="B837" t="s">
        <v>1719</v>
      </c>
      <c r="C837" t="s">
        <v>1213</v>
      </c>
      <c r="D837" t="s">
        <v>1044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f t="shared" si="39"/>
        <v>0</v>
      </c>
      <c r="R837">
        <f t="shared" si="40"/>
        <v>0</v>
      </c>
      <c r="S837">
        <f t="shared" si="41"/>
        <v>1</v>
      </c>
    </row>
    <row r="838" spans="1:19">
      <c r="A838" t="s">
        <v>3783</v>
      </c>
      <c r="B838" t="s">
        <v>143</v>
      </c>
      <c r="C838" t="s">
        <v>1878</v>
      </c>
      <c r="D838" t="s">
        <v>1038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f t="shared" si="39"/>
        <v>0</v>
      </c>
      <c r="R838">
        <f t="shared" si="40"/>
        <v>0</v>
      </c>
      <c r="S838">
        <f t="shared" si="41"/>
        <v>1</v>
      </c>
    </row>
    <row r="839" spans="1:19">
      <c r="A839" t="s">
        <v>1190</v>
      </c>
      <c r="B839" t="s">
        <v>3784</v>
      </c>
      <c r="C839" t="s">
        <v>1213</v>
      </c>
      <c r="D839" t="s">
        <v>1045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f t="shared" si="39"/>
        <v>0</v>
      </c>
      <c r="R839">
        <f t="shared" si="40"/>
        <v>0</v>
      </c>
      <c r="S839">
        <f t="shared" si="41"/>
        <v>1</v>
      </c>
    </row>
    <row r="840" spans="1:19">
      <c r="A840" t="s">
        <v>3785</v>
      </c>
      <c r="B840" t="s">
        <v>403</v>
      </c>
      <c r="C840" t="s">
        <v>1213</v>
      </c>
      <c r="D840" t="s">
        <v>1047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f t="shared" si="39"/>
        <v>0</v>
      </c>
      <c r="R840">
        <f t="shared" si="40"/>
        <v>0</v>
      </c>
      <c r="S840">
        <f t="shared" si="41"/>
        <v>1</v>
      </c>
    </row>
    <row r="841" spans="1:19">
      <c r="A841" t="s">
        <v>3786</v>
      </c>
      <c r="B841" t="s">
        <v>201</v>
      </c>
      <c r="C841" t="s">
        <v>1878</v>
      </c>
      <c r="D841" t="s">
        <v>1044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f t="shared" si="39"/>
        <v>0</v>
      </c>
      <c r="R841">
        <f t="shared" si="40"/>
        <v>0</v>
      </c>
      <c r="S841">
        <f t="shared" si="41"/>
        <v>1</v>
      </c>
    </row>
    <row r="842" spans="1:19">
      <c r="A842" t="s">
        <v>2034</v>
      </c>
      <c r="B842" t="s">
        <v>201</v>
      </c>
      <c r="C842" t="s">
        <v>1213</v>
      </c>
      <c r="D842" t="s">
        <v>1060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f t="shared" si="39"/>
        <v>0</v>
      </c>
      <c r="R842">
        <f t="shared" si="40"/>
        <v>0</v>
      </c>
      <c r="S842">
        <f t="shared" si="41"/>
        <v>1</v>
      </c>
    </row>
    <row r="843" spans="1:19">
      <c r="A843" t="s">
        <v>1788</v>
      </c>
      <c r="B843" t="s">
        <v>143</v>
      </c>
      <c r="C843" t="s">
        <v>1212</v>
      </c>
      <c r="D843" t="s">
        <v>1051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f t="shared" si="39"/>
        <v>0</v>
      </c>
      <c r="R843">
        <f t="shared" si="40"/>
        <v>0</v>
      </c>
      <c r="S843">
        <f t="shared" si="41"/>
        <v>1</v>
      </c>
    </row>
    <row r="844" spans="1:19">
      <c r="A844" t="s">
        <v>3505</v>
      </c>
      <c r="B844" t="s">
        <v>848</v>
      </c>
      <c r="C844" t="s">
        <v>1213</v>
      </c>
      <c r="D844" t="s">
        <v>1026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f t="shared" si="39"/>
        <v>0</v>
      </c>
      <c r="R844">
        <f t="shared" si="40"/>
        <v>0</v>
      </c>
      <c r="S844">
        <f t="shared" si="41"/>
        <v>1</v>
      </c>
    </row>
    <row r="845" spans="1:19">
      <c r="A845" t="s">
        <v>3787</v>
      </c>
      <c r="B845" t="s">
        <v>103</v>
      </c>
      <c r="C845" t="s">
        <v>1878</v>
      </c>
      <c r="D845" t="s">
        <v>1046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f t="shared" si="39"/>
        <v>0</v>
      </c>
      <c r="R845">
        <f t="shared" si="40"/>
        <v>0</v>
      </c>
      <c r="S845">
        <f t="shared" si="41"/>
        <v>1</v>
      </c>
    </row>
    <row r="846" spans="1:19">
      <c r="A846" t="s">
        <v>1093</v>
      </c>
      <c r="B846" t="s">
        <v>58</v>
      </c>
      <c r="C846" t="s">
        <v>1213</v>
      </c>
      <c r="D846" t="s">
        <v>1046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f t="shared" si="39"/>
        <v>0</v>
      </c>
      <c r="R846">
        <f t="shared" si="40"/>
        <v>0</v>
      </c>
      <c r="S846">
        <f t="shared" si="41"/>
        <v>1</v>
      </c>
    </row>
    <row r="847" spans="1:19">
      <c r="A847" t="s">
        <v>3788</v>
      </c>
      <c r="B847" t="s">
        <v>116</v>
      </c>
      <c r="C847" t="s">
        <v>1213</v>
      </c>
      <c r="D847" t="s">
        <v>1054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f t="shared" si="39"/>
        <v>0</v>
      </c>
      <c r="R847">
        <f t="shared" si="40"/>
        <v>0</v>
      </c>
      <c r="S847">
        <f t="shared" si="41"/>
        <v>1</v>
      </c>
    </row>
    <row r="848" spans="1:19">
      <c r="A848" t="s">
        <v>611</v>
      </c>
      <c r="B848" t="s">
        <v>1719</v>
      </c>
      <c r="C848" t="s">
        <v>1878</v>
      </c>
      <c r="D848" t="s">
        <v>1037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f t="shared" si="39"/>
        <v>0</v>
      </c>
      <c r="R848">
        <f t="shared" si="40"/>
        <v>0</v>
      </c>
      <c r="S848">
        <f t="shared" si="41"/>
        <v>1</v>
      </c>
    </row>
    <row r="849" spans="1:19">
      <c r="A849" t="s">
        <v>3789</v>
      </c>
      <c r="B849" t="s">
        <v>841</v>
      </c>
      <c r="C849" t="s">
        <v>1213</v>
      </c>
      <c r="D849" t="s">
        <v>1036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f t="shared" si="39"/>
        <v>0</v>
      </c>
      <c r="R849">
        <f t="shared" si="40"/>
        <v>0</v>
      </c>
      <c r="S849">
        <f t="shared" si="41"/>
        <v>1</v>
      </c>
    </row>
    <row r="850" spans="1:19">
      <c r="A850" t="s">
        <v>1622</v>
      </c>
      <c r="B850" t="s">
        <v>175</v>
      </c>
      <c r="C850" t="s">
        <v>1212</v>
      </c>
      <c r="D850" t="s">
        <v>1054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f t="shared" si="39"/>
        <v>0</v>
      </c>
      <c r="R850">
        <f t="shared" si="40"/>
        <v>0</v>
      </c>
      <c r="S850">
        <f t="shared" si="41"/>
        <v>1</v>
      </c>
    </row>
    <row r="851" spans="1:19">
      <c r="A851" t="s">
        <v>3790</v>
      </c>
      <c r="B851" t="s">
        <v>110</v>
      </c>
      <c r="C851" t="s">
        <v>1878</v>
      </c>
      <c r="D851" t="s">
        <v>1043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f t="shared" si="39"/>
        <v>0</v>
      </c>
      <c r="R851">
        <f t="shared" si="40"/>
        <v>0</v>
      </c>
      <c r="S851">
        <f t="shared" si="41"/>
        <v>1</v>
      </c>
    </row>
    <row r="852" spans="1:19">
      <c r="A852" t="s">
        <v>337</v>
      </c>
      <c r="B852" t="s">
        <v>4814</v>
      </c>
      <c r="C852" t="s">
        <v>1213</v>
      </c>
      <c r="D852" t="s">
        <v>1063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f t="shared" si="39"/>
        <v>0</v>
      </c>
      <c r="R852">
        <f t="shared" si="40"/>
        <v>0</v>
      </c>
      <c r="S852">
        <f t="shared" si="41"/>
        <v>1</v>
      </c>
    </row>
    <row r="853" spans="1:19">
      <c r="A853" t="s">
        <v>3791</v>
      </c>
      <c r="B853" t="s">
        <v>46</v>
      </c>
      <c r="C853" t="s">
        <v>1213</v>
      </c>
      <c r="D853" t="s">
        <v>1043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f t="shared" si="39"/>
        <v>0</v>
      </c>
      <c r="R853">
        <f t="shared" si="40"/>
        <v>0</v>
      </c>
      <c r="S853">
        <f t="shared" si="41"/>
        <v>1</v>
      </c>
    </row>
    <row r="854" spans="1:19">
      <c r="A854" t="s">
        <v>3792</v>
      </c>
      <c r="B854" t="s">
        <v>196</v>
      </c>
      <c r="C854" t="s">
        <v>1213</v>
      </c>
      <c r="D854" t="s">
        <v>1054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f t="shared" si="39"/>
        <v>0</v>
      </c>
      <c r="R854">
        <f t="shared" si="40"/>
        <v>0</v>
      </c>
      <c r="S854">
        <f t="shared" si="41"/>
        <v>1</v>
      </c>
    </row>
    <row r="855" spans="1:19">
      <c r="A855" t="s">
        <v>3793</v>
      </c>
      <c r="B855" t="s">
        <v>191</v>
      </c>
      <c r="C855" t="s">
        <v>1213</v>
      </c>
      <c r="D855" t="s">
        <v>1040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f t="shared" si="39"/>
        <v>0</v>
      </c>
      <c r="R855">
        <f t="shared" si="40"/>
        <v>0</v>
      </c>
      <c r="S855">
        <f t="shared" si="41"/>
        <v>1</v>
      </c>
    </row>
    <row r="856" spans="1:19">
      <c r="A856" t="s">
        <v>148</v>
      </c>
      <c r="B856" t="s">
        <v>449</v>
      </c>
      <c r="C856" t="s">
        <v>1878</v>
      </c>
      <c r="D856" t="s">
        <v>1044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f t="shared" si="39"/>
        <v>0</v>
      </c>
      <c r="R856">
        <f t="shared" si="40"/>
        <v>0</v>
      </c>
      <c r="S856">
        <f t="shared" si="41"/>
        <v>1</v>
      </c>
    </row>
    <row r="857" spans="1:19">
      <c r="A857" t="s">
        <v>3794</v>
      </c>
      <c r="B857" t="s">
        <v>2049</v>
      </c>
      <c r="C857" t="s">
        <v>1213</v>
      </c>
      <c r="D857" t="s">
        <v>1039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f t="shared" si="39"/>
        <v>0</v>
      </c>
      <c r="R857">
        <f t="shared" si="40"/>
        <v>0</v>
      </c>
      <c r="S857">
        <f t="shared" si="41"/>
        <v>1</v>
      </c>
    </row>
    <row r="858" spans="1:19">
      <c r="A858" t="s">
        <v>3795</v>
      </c>
      <c r="B858" t="s">
        <v>80</v>
      </c>
      <c r="C858" t="s">
        <v>1878</v>
      </c>
      <c r="D858" t="s">
        <v>1047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f t="shared" si="39"/>
        <v>0</v>
      </c>
      <c r="R858">
        <f t="shared" si="40"/>
        <v>0</v>
      </c>
      <c r="S858">
        <f t="shared" si="41"/>
        <v>1</v>
      </c>
    </row>
    <row r="859" spans="1:19">
      <c r="A859" t="s">
        <v>3796</v>
      </c>
      <c r="B859" t="s">
        <v>4815</v>
      </c>
      <c r="C859" t="s">
        <v>1213</v>
      </c>
      <c r="D859" t="s">
        <v>1054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f t="shared" si="39"/>
        <v>0</v>
      </c>
      <c r="R859">
        <f t="shared" si="40"/>
        <v>0</v>
      </c>
      <c r="S859">
        <f t="shared" si="41"/>
        <v>1</v>
      </c>
    </row>
    <row r="860" spans="1:19">
      <c r="A860" t="s">
        <v>3797</v>
      </c>
      <c r="B860" t="s">
        <v>160</v>
      </c>
      <c r="C860" t="s">
        <v>1213</v>
      </c>
      <c r="D860" t="s">
        <v>1042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f t="shared" si="39"/>
        <v>0</v>
      </c>
      <c r="R860">
        <f t="shared" si="40"/>
        <v>0</v>
      </c>
      <c r="S860">
        <f t="shared" si="41"/>
        <v>1</v>
      </c>
    </row>
    <row r="861" spans="1:19">
      <c r="A861" t="s">
        <v>3798</v>
      </c>
      <c r="B861" t="s">
        <v>2040</v>
      </c>
      <c r="C861" t="s">
        <v>1213</v>
      </c>
      <c r="D861" t="s">
        <v>1060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f t="shared" si="39"/>
        <v>0</v>
      </c>
      <c r="R861">
        <f t="shared" si="40"/>
        <v>0</v>
      </c>
      <c r="S861">
        <f t="shared" si="41"/>
        <v>1</v>
      </c>
    </row>
    <row r="862" spans="1:19">
      <c r="A862" t="s">
        <v>3799</v>
      </c>
      <c r="B862" t="s">
        <v>323</v>
      </c>
      <c r="C862" t="s">
        <v>1878</v>
      </c>
      <c r="D862" t="s">
        <v>1034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f t="shared" si="39"/>
        <v>0</v>
      </c>
      <c r="R862">
        <f t="shared" si="40"/>
        <v>0</v>
      </c>
      <c r="S862">
        <f t="shared" si="41"/>
        <v>1</v>
      </c>
    </row>
    <row r="863" spans="1:19">
      <c r="A863" t="s">
        <v>2993</v>
      </c>
      <c r="B863" t="s">
        <v>465</v>
      </c>
      <c r="C863" t="s">
        <v>1213</v>
      </c>
      <c r="D863" t="s">
        <v>1048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f t="shared" si="39"/>
        <v>0</v>
      </c>
      <c r="R863">
        <f t="shared" si="40"/>
        <v>0</v>
      </c>
      <c r="S863">
        <f t="shared" si="41"/>
        <v>1</v>
      </c>
    </row>
    <row r="864" spans="1:19">
      <c r="A864" t="s">
        <v>2022</v>
      </c>
      <c r="B864" t="s">
        <v>196</v>
      </c>
      <c r="C864" t="s">
        <v>1212</v>
      </c>
      <c r="D864" t="s">
        <v>1034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f t="shared" si="39"/>
        <v>0</v>
      </c>
      <c r="R864">
        <f t="shared" si="40"/>
        <v>0</v>
      </c>
      <c r="S864">
        <f t="shared" si="41"/>
        <v>1</v>
      </c>
    </row>
    <row r="865" spans="1:19">
      <c r="A865" t="s">
        <v>3800</v>
      </c>
      <c r="B865" t="s">
        <v>428</v>
      </c>
      <c r="C865" t="s">
        <v>1878</v>
      </c>
      <c r="D865" t="s">
        <v>1031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f t="shared" si="39"/>
        <v>0</v>
      </c>
      <c r="R865">
        <f t="shared" si="40"/>
        <v>0</v>
      </c>
      <c r="S865">
        <f t="shared" si="41"/>
        <v>1</v>
      </c>
    </row>
    <row r="866" spans="1:19">
      <c r="A866" t="s">
        <v>337</v>
      </c>
      <c r="B866" t="s">
        <v>2135</v>
      </c>
      <c r="C866" t="s">
        <v>1878</v>
      </c>
      <c r="D866" t="s">
        <v>1055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f t="shared" si="39"/>
        <v>0</v>
      </c>
      <c r="R866">
        <f t="shared" si="40"/>
        <v>0</v>
      </c>
      <c r="S866">
        <f t="shared" si="41"/>
        <v>1</v>
      </c>
    </row>
    <row r="867" spans="1:19">
      <c r="A867" t="s">
        <v>2266</v>
      </c>
      <c r="B867" t="s">
        <v>101</v>
      </c>
      <c r="C867" t="s">
        <v>1213</v>
      </c>
      <c r="D867" t="s">
        <v>1339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f t="shared" si="39"/>
        <v>0</v>
      </c>
      <c r="R867">
        <f t="shared" si="40"/>
        <v>0</v>
      </c>
      <c r="S867">
        <f t="shared" si="41"/>
        <v>1</v>
      </c>
    </row>
    <row r="868" spans="1:19">
      <c r="A868" t="s">
        <v>3801</v>
      </c>
      <c r="B868" t="s">
        <v>3802</v>
      </c>
      <c r="C868" t="s">
        <v>1213</v>
      </c>
      <c r="D868" t="s">
        <v>1039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f t="shared" si="39"/>
        <v>0</v>
      </c>
      <c r="R868">
        <f t="shared" si="40"/>
        <v>0</v>
      </c>
      <c r="S868">
        <f t="shared" si="41"/>
        <v>1</v>
      </c>
    </row>
    <row r="869" spans="1:19">
      <c r="A869" t="s">
        <v>3803</v>
      </c>
      <c r="B869" t="s">
        <v>215</v>
      </c>
      <c r="C869" t="s">
        <v>1212</v>
      </c>
      <c r="D869" t="s">
        <v>1051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f t="shared" si="39"/>
        <v>0</v>
      </c>
      <c r="R869">
        <f t="shared" si="40"/>
        <v>0</v>
      </c>
      <c r="S869">
        <f t="shared" si="41"/>
        <v>1</v>
      </c>
    </row>
    <row r="870" spans="1:19">
      <c r="A870" t="s">
        <v>3205</v>
      </c>
      <c r="B870" t="s">
        <v>110</v>
      </c>
      <c r="C870" t="s">
        <v>1213</v>
      </c>
      <c r="D870" t="s">
        <v>1047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f t="shared" si="39"/>
        <v>0</v>
      </c>
      <c r="R870">
        <f t="shared" si="40"/>
        <v>0</v>
      </c>
      <c r="S870">
        <f t="shared" si="41"/>
        <v>1</v>
      </c>
    </row>
    <row r="871" spans="1:19">
      <c r="A871" t="s">
        <v>1669</v>
      </c>
      <c r="B871" t="s">
        <v>191</v>
      </c>
      <c r="C871" t="s">
        <v>1213</v>
      </c>
      <c r="D871" t="s">
        <v>1051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f t="shared" si="39"/>
        <v>0</v>
      </c>
      <c r="R871">
        <f t="shared" si="40"/>
        <v>0</v>
      </c>
      <c r="S871">
        <f t="shared" si="41"/>
        <v>1</v>
      </c>
    </row>
    <row r="872" spans="1:19">
      <c r="A872" t="s">
        <v>958</v>
      </c>
      <c r="B872" t="s">
        <v>112</v>
      </c>
      <c r="C872" t="s">
        <v>1213</v>
      </c>
      <c r="D872" t="s">
        <v>1054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f t="shared" si="39"/>
        <v>0</v>
      </c>
      <c r="R872">
        <f t="shared" si="40"/>
        <v>0</v>
      </c>
      <c r="S872">
        <f t="shared" si="41"/>
        <v>1</v>
      </c>
    </row>
    <row r="873" spans="1:19">
      <c r="A873" t="s">
        <v>3804</v>
      </c>
      <c r="B873" t="s">
        <v>103</v>
      </c>
      <c r="C873" t="s">
        <v>1213</v>
      </c>
      <c r="D873" t="s">
        <v>1051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f t="shared" si="39"/>
        <v>0</v>
      </c>
      <c r="R873">
        <f t="shared" si="40"/>
        <v>0</v>
      </c>
      <c r="S873">
        <f t="shared" si="41"/>
        <v>1</v>
      </c>
    </row>
    <row r="874" spans="1:19">
      <c r="A874" t="s">
        <v>1513</v>
      </c>
      <c r="B874" t="s">
        <v>124</v>
      </c>
      <c r="C874" t="s">
        <v>1213</v>
      </c>
      <c r="D874" t="s">
        <v>1041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f t="shared" si="39"/>
        <v>0</v>
      </c>
      <c r="R874">
        <f t="shared" si="40"/>
        <v>0</v>
      </c>
      <c r="S874">
        <f t="shared" si="41"/>
        <v>1</v>
      </c>
    </row>
    <row r="875" spans="1:19">
      <c r="A875" t="s">
        <v>333</v>
      </c>
      <c r="B875" t="s">
        <v>4816</v>
      </c>
      <c r="C875" t="s">
        <v>1213</v>
      </c>
      <c r="D875" t="s">
        <v>1031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f t="shared" si="39"/>
        <v>0</v>
      </c>
      <c r="R875">
        <f t="shared" si="40"/>
        <v>0</v>
      </c>
      <c r="S875">
        <f t="shared" si="41"/>
        <v>1</v>
      </c>
    </row>
    <row r="876" spans="1:19">
      <c r="A876" t="s">
        <v>3805</v>
      </c>
      <c r="B876" t="s">
        <v>504</v>
      </c>
      <c r="C876" t="s">
        <v>1212</v>
      </c>
      <c r="D876" t="s">
        <v>1026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f t="shared" si="39"/>
        <v>0</v>
      </c>
      <c r="R876">
        <f t="shared" si="40"/>
        <v>0</v>
      </c>
      <c r="S876">
        <f t="shared" si="41"/>
        <v>1</v>
      </c>
    </row>
    <row r="877" spans="1:19">
      <c r="A877" t="s">
        <v>3806</v>
      </c>
      <c r="B877" t="s">
        <v>428</v>
      </c>
      <c r="C877" t="s">
        <v>1213</v>
      </c>
      <c r="D877" t="s">
        <v>1033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f t="shared" si="39"/>
        <v>0</v>
      </c>
      <c r="R877">
        <f t="shared" si="40"/>
        <v>0</v>
      </c>
      <c r="S877">
        <f t="shared" si="41"/>
        <v>1</v>
      </c>
    </row>
    <row r="878" spans="1:19">
      <c r="A878" t="s">
        <v>3807</v>
      </c>
      <c r="B878" t="s">
        <v>737</v>
      </c>
      <c r="C878" t="s">
        <v>1878</v>
      </c>
      <c r="D878" t="s">
        <v>1052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f t="shared" si="39"/>
        <v>0</v>
      </c>
      <c r="R878">
        <f t="shared" si="40"/>
        <v>0</v>
      </c>
      <c r="S878">
        <f t="shared" si="41"/>
        <v>1</v>
      </c>
    </row>
    <row r="879" spans="1:19">
      <c r="A879" t="s">
        <v>3808</v>
      </c>
      <c r="B879" t="s">
        <v>194</v>
      </c>
      <c r="C879" t="s">
        <v>1878</v>
      </c>
      <c r="D879" t="s">
        <v>1029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f t="shared" si="39"/>
        <v>0</v>
      </c>
      <c r="R879">
        <f t="shared" si="40"/>
        <v>0</v>
      </c>
      <c r="S879">
        <f t="shared" si="41"/>
        <v>1</v>
      </c>
    </row>
    <row r="880" spans="1:19">
      <c r="A880" t="s">
        <v>3809</v>
      </c>
      <c r="B880" t="s">
        <v>201</v>
      </c>
      <c r="C880" t="s">
        <v>1213</v>
      </c>
      <c r="D880" t="s">
        <v>1339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f t="shared" si="39"/>
        <v>0</v>
      </c>
      <c r="R880">
        <f t="shared" si="40"/>
        <v>0</v>
      </c>
      <c r="S880">
        <f t="shared" si="41"/>
        <v>1</v>
      </c>
    </row>
    <row r="881" spans="1:19">
      <c r="A881" t="s">
        <v>3810</v>
      </c>
      <c r="B881" t="s">
        <v>134</v>
      </c>
      <c r="C881" t="s">
        <v>1212</v>
      </c>
      <c r="D881" t="s">
        <v>1063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f t="shared" si="39"/>
        <v>0</v>
      </c>
      <c r="R881">
        <f t="shared" si="40"/>
        <v>0</v>
      </c>
      <c r="S881">
        <f t="shared" si="41"/>
        <v>1</v>
      </c>
    </row>
    <row r="882" spans="1:19">
      <c r="A882" t="s">
        <v>3811</v>
      </c>
      <c r="B882" t="s">
        <v>356</v>
      </c>
      <c r="C882" t="s">
        <v>1213</v>
      </c>
      <c r="D882" t="s">
        <v>1029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f t="shared" si="39"/>
        <v>0</v>
      </c>
      <c r="R882">
        <f t="shared" si="40"/>
        <v>0</v>
      </c>
      <c r="S882">
        <f t="shared" si="41"/>
        <v>1</v>
      </c>
    </row>
    <row r="883" spans="1:19">
      <c r="A883" t="s">
        <v>3812</v>
      </c>
      <c r="B883" t="s">
        <v>513</v>
      </c>
      <c r="C883" t="s">
        <v>1213</v>
      </c>
      <c r="D883" t="s">
        <v>1339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f t="shared" si="39"/>
        <v>0</v>
      </c>
      <c r="R883">
        <f t="shared" si="40"/>
        <v>0</v>
      </c>
      <c r="S883">
        <f t="shared" si="41"/>
        <v>1</v>
      </c>
    </row>
    <row r="884" spans="1:19">
      <c r="A884" t="s">
        <v>3813</v>
      </c>
      <c r="B884" t="s">
        <v>149</v>
      </c>
      <c r="C884" t="s">
        <v>1213</v>
      </c>
      <c r="D884" t="s">
        <v>1034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f t="shared" si="39"/>
        <v>0</v>
      </c>
      <c r="R884">
        <f t="shared" si="40"/>
        <v>0</v>
      </c>
      <c r="S884">
        <f t="shared" si="41"/>
        <v>1</v>
      </c>
    </row>
    <row r="885" spans="1:19">
      <c r="A885" t="s">
        <v>1892</v>
      </c>
      <c r="B885" t="s">
        <v>371</v>
      </c>
      <c r="C885" t="s">
        <v>1213</v>
      </c>
      <c r="D885" t="s">
        <v>1047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f t="shared" si="39"/>
        <v>0</v>
      </c>
      <c r="R885">
        <f t="shared" si="40"/>
        <v>0</v>
      </c>
      <c r="S885">
        <f t="shared" si="41"/>
        <v>1</v>
      </c>
    </row>
    <row r="886" spans="1:19">
      <c r="A886" t="s">
        <v>3814</v>
      </c>
      <c r="B886" t="s">
        <v>1227</v>
      </c>
      <c r="C886" t="s">
        <v>1212</v>
      </c>
      <c r="D886" t="s">
        <v>1051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f t="shared" si="39"/>
        <v>0</v>
      </c>
      <c r="R886">
        <f t="shared" si="40"/>
        <v>0</v>
      </c>
      <c r="S886">
        <f t="shared" si="41"/>
        <v>1</v>
      </c>
    </row>
    <row r="887" spans="1:19">
      <c r="A887" t="s">
        <v>1198</v>
      </c>
      <c r="B887" t="s">
        <v>1635</v>
      </c>
      <c r="C887" t="s">
        <v>1212</v>
      </c>
      <c r="D887" t="s">
        <v>1054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f t="shared" si="39"/>
        <v>0</v>
      </c>
      <c r="R887">
        <f t="shared" si="40"/>
        <v>0</v>
      </c>
      <c r="S887">
        <f t="shared" si="41"/>
        <v>1</v>
      </c>
    </row>
    <row r="888" spans="1:19">
      <c r="A888" t="s">
        <v>487</v>
      </c>
      <c r="B888" t="s">
        <v>3699</v>
      </c>
      <c r="C888" t="s">
        <v>1213</v>
      </c>
      <c r="D888" t="s">
        <v>1051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f t="shared" si="39"/>
        <v>0</v>
      </c>
      <c r="R888">
        <f t="shared" si="40"/>
        <v>0</v>
      </c>
      <c r="S888">
        <f t="shared" si="41"/>
        <v>1</v>
      </c>
    </row>
    <row r="889" spans="1:19">
      <c r="A889" t="s">
        <v>492</v>
      </c>
      <c r="B889" t="s">
        <v>2679</v>
      </c>
      <c r="C889" t="s">
        <v>1213</v>
      </c>
      <c r="D889" t="s">
        <v>1047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f t="shared" si="39"/>
        <v>0</v>
      </c>
      <c r="R889">
        <f t="shared" si="40"/>
        <v>0</v>
      </c>
      <c r="S889">
        <f t="shared" si="41"/>
        <v>1</v>
      </c>
    </row>
    <row r="890" spans="1:19">
      <c r="A890" t="s">
        <v>382</v>
      </c>
      <c r="B890" t="s">
        <v>46</v>
      </c>
      <c r="C890" t="s">
        <v>1213</v>
      </c>
      <c r="D890" t="s">
        <v>1047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f t="shared" si="39"/>
        <v>0</v>
      </c>
      <c r="R890">
        <f t="shared" si="40"/>
        <v>0</v>
      </c>
      <c r="S890">
        <f t="shared" si="41"/>
        <v>1</v>
      </c>
    </row>
    <row r="891" spans="1:19">
      <c r="A891" t="s">
        <v>3570</v>
      </c>
      <c r="B891" t="s">
        <v>62</v>
      </c>
      <c r="C891" t="s">
        <v>1213</v>
      </c>
      <c r="D891" t="s">
        <v>1031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f t="shared" si="39"/>
        <v>0</v>
      </c>
      <c r="R891">
        <f t="shared" si="40"/>
        <v>0</v>
      </c>
      <c r="S891">
        <f t="shared" si="41"/>
        <v>1</v>
      </c>
    </row>
    <row r="892" spans="1:19">
      <c r="A892" t="s">
        <v>3815</v>
      </c>
      <c r="B892" t="s">
        <v>67</v>
      </c>
      <c r="C892" t="s">
        <v>1213</v>
      </c>
      <c r="D892" t="s">
        <v>1035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f t="shared" si="39"/>
        <v>0</v>
      </c>
      <c r="R892">
        <f t="shared" si="40"/>
        <v>0</v>
      </c>
      <c r="S892">
        <f t="shared" si="41"/>
        <v>1</v>
      </c>
    </row>
    <row r="893" spans="1:19">
      <c r="A893" t="s">
        <v>849</v>
      </c>
      <c r="B893" t="s">
        <v>256</v>
      </c>
      <c r="C893" t="s">
        <v>1212</v>
      </c>
      <c r="D893" t="s">
        <v>1050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f t="shared" si="39"/>
        <v>0</v>
      </c>
      <c r="R893">
        <f t="shared" si="40"/>
        <v>0</v>
      </c>
      <c r="S893">
        <f t="shared" si="41"/>
        <v>1</v>
      </c>
    </row>
    <row r="894" spans="1:19">
      <c r="A894" t="s">
        <v>3816</v>
      </c>
      <c r="B894" t="s">
        <v>392</v>
      </c>
      <c r="C894" t="s">
        <v>1212</v>
      </c>
      <c r="D894" t="s">
        <v>1045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f t="shared" si="39"/>
        <v>0</v>
      </c>
      <c r="R894">
        <f t="shared" si="40"/>
        <v>0</v>
      </c>
      <c r="S894">
        <f t="shared" si="41"/>
        <v>1</v>
      </c>
    </row>
    <row r="895" spans="1:19">
      <c r="A895" t="s">
        <v>3817</v>
      </c>
      <c r="B895" t="s">
        <v>3818</v>
      </c>
      <c r="C895" t="s">
        <v>1213</v>
      </c>
      <c r="D895" t="s">
        <v>1055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f t="shared" si="39"/>
        <v>0</v>
      </c>
      <c r="R895">
        <f t="shared" si="40"/>
        <v>0</v>
      </c>
      <c r="S895">
        <f t="shared" si="41"/>
        <v>1</v>
      </c>
    </row>
    <row r="896" spans="1:19">
      <c r="A896" t="s">
        <v>3819</v>
      </c>
      <c r="B896" t="s">
        <v>541</v>
      </c>
      <c r="C896" t="s">
        <v>1213</v>
      </c>
      <c r="D896" t="s">
        <v>1052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f t="shared" si="39"/>
        <v>0</v>
      </c>
      <c r="R896">
        <f t="shared" si="40"/>
        <v>0</v>
      </c>
      <c r="S896">
        <f t="shared" si="41"/>
        <v>1</v>
      </c>
    </row>
    <row r="897" spans="1:19">
      <c r="A897" t="s">
        <v>3820</v>
      </c>
      <c r="B897" t="s">
        <v>3821</v>
      </c>
      <c r="C897" t="s">
        <v>1213</v>
      </c>
      <c r="D897" t="s">
        <v>1051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f t="shared" si="39"/>
        <v>0</v>
      </c>
      <c r="R897">
        <f t="shared" si="40"/>
        <v>0</v>
      </c>
      <c r="S897">
        <f t="shared" si="41"/>
        <v>1</v>
      </c>
    </row>
    <row r="898" spans="1:19">
      <c r="A898" t="s">
        <v>3822</v>
      </c>
      <c r="B898" t="s">
        <v>67</v>
      </c>
      <c r="C898" t="s">
        <v>1213</v>
      </c>
      <c r="D898" t="s">
        <v>1033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f t="shared" si="39"/>
        <v>0</v>
      </c>
      <c r="R898">
        <f t="shared" si="40"/>
        <v>0</v>
      </c>
      <c r="S898">
        <f t="shared" si="41"/>
        <v>1</v>
      </c>
    </row>
    <row r="899" spans="1:19">
      <c r="A899" t="s">
        <v>333</v>
      </c>
      <c r="B899" t="s">
        <v>356</v>
      </c>
      <c r="C899" t="s">
        <v>1878</v>
      </c>
      <c r="D899" t="s">
        <v>1029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42">P899/16.875</f>
        <v>0</v>
      </c>
      <c r="R899">
        <f t="shared" ref="R899:R962" si="43">IF(P899 &gt;= 400,Q899*1.2,IF(P899 &gt; 300,Q899,IF(P899&gt;200,Q899*0.8,IF(P899&gt;100,Q899*0.6,Q899*0.5))))</f>
        <v>0</v>
      </c>
      <c r="S899">
        <f t="shared" ref="S899:S962" si="44">IF(R899 &lt; 1.5,1,R899)</f>
        <v>1</v>
      </c>
    </row>
    <row r="900" spans="1:19">
      <c r="A900" t="s">
        <v>487</v>
      </c>
      <c r="B900" t="s">
        <v>2170</v>
      </c>
      <c r="C900" t="s">
        <v>1212</v>
      </c>
      <c r="D900" t="s">
        <v>1063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f t="shared" si="42"/>
        <v>0</v>
      </c>
      <c r="R900">
        <f t="shared" si="43"/>
        <v>0</v>
      </c>
      <c r="S900">
        <f t="shared" si="44"/>
        <v>1</v>
      </c>
    </row>
    <row r="901" spans="1:19">
      <c r="A901" t="s">
        <v>2524</v>
      </c>
      <c r="B901" t="s">
        <v>356</v>
      </c>
      <c r="C901" t="s">
        <v>1213</v>
      </c>
      <c r="D901" t="s">
        <v>1030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f t="shared" si="42"/>
        <v>0</v>
      </c>
      <c r="R901">
        <f t="shared" si="43"/>
        <v>0</v>
      </c>
      <c r="S901">
        <f t="shared" si="44"/>
        <v>1</v>
      </c>
    </row>
    <row r="902" spans="1:19">
      <c r="A902" t="s">
        <v>1447</v>
      </c>
      <c r="B902" t="s">
        <v>1890</v>
      </c>
      <c r="C902" t="s">
        <v>1878</v>
      </c>
      <c r="D902" t="s">
        <v>1051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f t="shared" si="42"/>
        <v>0</v>
      </c>
      <c r="R902">
        <f t="shared" si="43"/>
        <v>0</v>
      </c>
      <c r="S902">
        <f t="shared" si="44"/>
        <v>1</v>
      </c>
    </row>
    <row r="903" spans="1:19">
      <c r="A903" t="s">
        <v>3823</v>
      </c>
      <c r="B903" t="s">
        <v>3278</v>
      </c>
      <c r="C903" t="s">
        <v>1213</v>
      </c>
      <c r="D903" t="s">
        <v>1037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f t="shared" si="42"/>
        <v>0</v>
      </c>
      <c r="R903">
        <f t="shared" si="43"/>
        <v>0</v>
      </c>
      <c r="S903">
        <f t="shared" si="44"/>
        <v>1</v>
      </c>
    </row>
    <row r="904" spans="1:19">
      <c r="A904" t="s">
        <v>3824</v>
      </c>
      <c r="B904" t="s">
        <v>307</v>
      </c>
      <c r="C904" t="s">
        <v>1212</v>
      </c>
      <c r="D904" t="s">
        <v>1054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f t="shared" si="42"/>
        <v>0</v>
      </c>
      <c r="R904">
        <f t="shared" si="43"/>
        <v>0</v>
      </c>
      <c r="S904">
        <f t="shared" si="44"/>
        <v>1</v>
      </c>
    </row>
    <row r="905" spans="1:19">
      <c r="A905" t="s">
        <v>134</v>
      </c>
      <c r="B905" t="s">
        <v>356</v>
      </c>
      <c r="C905" t="s">
        <v>1213</v>
      </c>
      <c r="D905" t="s">
        <v>1047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f t="shared" si="42"/>
        <v>0</v>
      </c>
      <c r="R905">
        <f t="shared" si="43"/>
        <v>0</v>
      </c>
      <c r="S905">
        <f t="shared" si="44"/>
        <v>1</v>
      </c>
    </row>
    <row r="906" spans="1:19">
      <c r="A906" t="s">
        <v>3825</v>
      </c>
      <c r="B906" t="s">
        <v>196</v>
      </c>
      <c r="C906" t="s">
        <v>1213</v>
      </c>
      <c r="D906" t="s">
        <v>1050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f t="shared" si="42"/>
        <v>0</v>
      </c>
      <c r="R906">
        <f t="shared" si="43"/>
        <v>0</v>
      </c>
      <c r="S906">
        <f t="shared" si="44"/>
        <v>1</v>
      </c>
    </row>
    <row r="907" spans="1:19">
      <c r="A907" t="s">
        <v>522</v>
      </c>
      <c r="B907" t="s">
        <v>390</v>
      </c>
      <c r="C907" t="s">
        <v>1212</v>
      </c>
      <c r="D907" t="s">
        <v>1031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f t="shared" si="42"/>
        <v>0</v>
      </c>
      <c r="R907">
        <f t="shared" si="43"/>
        <v>0</v>
      </c>
      <c r="S907">
        <f t="shared" si="44"/>
        <v>1</v>
      </c>
    </row>
    <row r="908" spans="1:19">
      <c r="A908" t="s">
        <v>3826</v>
      </c>
      <c r="B908" t="s">
        <v>3827</v>
      </c>
      <c r="C908" t="s">
        <v>1212</v>
      </c>
      <c r="D908" t="s">
        <v>1339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f t="shared" si="42"/>
        <v>0</v>
      </c>
      <c r="R908">
        <f t="shared" si="43"/>
        <v>0</v>
      </c>
      <c r="S908">
        <f t="shared" si="44"/>
        <v>1</v>
      </c>
    </row>
    <row r="909" spans="1:19">
      <c r="A909" t="s">
        <v>3828</v>
      </c>
      <c r="B909" t="s">
        <v>101</v>
      </c>
      <c r="C909" t="s">
        <v>1213</v>
      </c>
      <c r="D909" t="s">
        <v>1026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f t="shared" si="42"/>
        <v>0</v>
      </c>
      <c r="R909">
        <f t="shared" si="43"/>
        <v>0</v>
      </c>
      <c r="S909">
        <f t="shared" si="44"/>
        <v>1</v>
      </c>
    </row>
    <row r="910" spans="1:19">
      <c r="A910" t="s">
        <v>3829</v>
      </c>
      <c r="B910" t="s">
        <v>336</v>
      </c>
      <c r="C910" t="s">
        <v>1212</v>
      </c>
      <c r="D910" t="s">
        <v>1051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f t="shared" si="42"/>
        <v>0</v>
      </c>
      <c r="R910">
        <f t="shared" si="43"/>
        <v>0</v>
      </c>
      <c r="S910">
        <f t="shared" si="44"/>
        <v>1</v>
      </c>
    </row>
    <row r="911" spans="1:19">
      <c r="A911" t="s">
        <v>3830</v>
      </c>
      <c r="B911" t="s">
        <v>85</v>
      </c>
      <c r="C911" t="s">
        <v>1212</v>
      </c>
      <c r="D911" t="s">
        <v>1063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f t="shared" si="42"/>
        <v>0</v>
      </c>
      <c r="R911">
        <f t="shared" si="43"/>
        <v>0</v>
      </c>
      <c r="S911">
        <f t="shared" si="44"/>
        <v>1</v>
      </c>
    </row>
    <row r="912" spans="1:19">
      <c r="A912" t="s">
        <v>3831</v>
      </c>
      <c r="B912" t="s">
        <v>58</v>
      </c>
      <c r="C912" t="s">
        <v>1213</v>
      </c>
      <c r="D912" t="s">
        <v>1063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f t="shared" si="42"/>
        <v>0</v>
      </c>
      <c r="R912">
        <f t="shared" si="43"/>
        <v>0</v>
      </c>
      <c r="S912">
        <f t="shared" si="44"/>
        <v>1</v>
      </c>
    </row>
    <row r="913" spans="1:19">
      <c r="A913" t="s">
        <v>1716</v>
      </c>
      <c r="B913" t="s">
        <v>1717</v>
      </c>
      <c r="C913" t="s">
        <v>1213</v>
      </c>
      <c r="D913" t="s">
        <v>1060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f t="shared" si="42"/>
        <v>0</v>
      </c>
      <c r="R913">
        <f t="shared" si="43"/>
        <v>0</v>
      </c>
      <c r="S913">
        <f t="shared" si="44"/>
        <v>1</v>
      </c>
    </row>
    <row r="914" spans="1:19">
      <c r="A914" t="s">
        <v>3832</v>
      </c>
      <c r="B914" t="s">
        <v>30</v>
      </c>
      <c r="C914" t="s">
        <v>1213</v>
      </c>
      <c r="D914" t="s">
        <v>1030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f t="shared" si="42"/>
        <v>0</v>
      </c>
      <c r="R914">
        <f t="shared" si="43"/>
        <v>0</v>
      </c>
      <c r="S914">
        <f t="shared" si="44"/>
        <v>1</v>
      </c>
    </row>
    <row r="915" spans="1:19">
      <c r="A915" t="s">
        <v>35</v>
      </c>
      <c r="B915" t="s">
        <v>70</v>
      </c>
      <c r="C915" t="s">
        <v>1213</v>
      </c>
      <c r="D915" t="s">
        <v>1044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f t="shared" si="42"/>
        <v>0</v>
      </c>
      <c r="R915">
        <f t="shared" si="43"/>
        <v>0</v>
      </c>
      <c r="S915">
        <f t="shared" si="44"/>
        <v>1</v>
      </c>
    </row>
    <row r="916" spans="1:19">
      <c r="A916" t="s">
        <v>3833</v>
      </c>
      <c r="B916" t="s">
        <v>46</v>
      </c>
      <c r="C916" t="s">
        <v>1213</v>
      </c>
      <c r="D916" t="s">
        <v>1036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f t="shared" si="42"/>
        <v>0</v>
      </c>
      <c r="R916">
        <f t="shared" si="43"/>
        <v>0</v>
      </c>
      <c r="S916">
        <f t="shared" si="44"/>
        <v>1</v>
      </c>
    </row>
    <row r="917" spans="1:19">
      <c r="A917" t="s">
        <v>3834</v>
      </c>
      <c r="B917" t="s">
        <v>390</v>
      </c>
      <c r="C917" t="s">
        <v>1213</v>
      </c>
      <c r="D917" t="s">
        <v>1051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f t="shared" si="42"/>
        <v>0</v>
      </c>
      <c r="R917">
        <f t="shared" si="43"/>
        <v>0</v>
      </c>
      <c r="S917">
        <f t="shared" si="44"/>
        <v>1</v>
      </c>
    </row>
    <row r="918" spans="1:19">
      <c r="A918" t="s">
        <v>3835</v>
      </c>
      <c r="B918" t="s">
        <v>3836</v>
      </c>
      <c r="C918" t="s">
        <v>1212</v>
      </c>
      <c r="D918" t="s">
        <v>1053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f t="shared" si="42"/>
        <v>0</v>
      </c>
      <c r="R918">
        <f t="shared" si="43"/>
        <v>0</v>
      </c>
      <c r="S918">
        <f t="shared" si="44"/>
        <v>1</v>
      </c>
    </row>
    <row r="919" spans="1:19">
      <c r="A919" t="s">
        <v>528</v>
      </c>
      <c r="B919" t="s">
        <v>96</v>
      </c>
      <c r="C919" t="s">
        <v>1213</v>
      </c>
      <c r="D919" t="s">
        <v>1031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f t="shared" si="42"/>
        <v>0</v>
      </c>
      <c r="R919">
        <f t="shared" si="43"/>
        <v>0</v>
      </c>
      <c r="S919">
        <f t="shared" si="44"/>
        <v>1</v>
      </c>
    </row>
    <row r="920" spans="1:19">
      <c r="A920" t="s">
        <v>35</v>
      </c>
      <c r="B920" t="s">
        <v>2679</v>
      </c>
      <c r="C920" t="s">
        <v>1212</v>
      </c>
      <c r="D920" t="s">
        <v>1044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f t="shared" si="42"/>
        <v>0</v>
      </c>
      <c r="R920">
        <f t="shared" si="43"/>
        <v>0</v>
      </c>
      <c r="S920">
        <f t="shared" si="44"/>
        <v>1</v>
      </c>
    </row>
    <row r="921" spans="1:19">
      <c r="A921" t="s">
        <v>4817</v>
      </c>
      <c r="B921" t="s">
        <v>3837</v>
      </c>
      <c r="C921" t="s">
        <v>1213</v>
      </c>
      <c r="D921" t="s">
        <v>1029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f t="shared" si="42"/>
        <v>0</v>
      </c>
      <c r="R921">
        <f t="shared" si="43"/>
        <v>0</v>
      </c>
      <c r="S921">
        <f t="shared" si="44"/>
        <v>1</v>
      </c>
    </row>
    <row r="922" spans="1:19">
      <c r="A922" t="s">
        <v>2139</v>
      </c>
      <c r="B922" t="s">
        <v>147</v>
      </c>
      <c r="C922" t="s">
        <v>1878</v>
      </c>
      <c r="D922" t="s">
        <v>1028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f t="shared" si="42"/>
        <v>0</v>
      </c>
      <c r="R922">
        <f t="shared" si="43"/>
        <v>0</v>
      </c>
      <c r="S922">
        <f t="shared" si="44"/>
        <v>1</v>
      </c>
    </row>
    <row r="923" spans="1:19">
      <c r="A923" t="s">
        <v>3838</v>
      </c>
      <c r="B923" t="s">
        <v>2689</v>
      </c>
      <c r="C923" t="s">
        <v>1213</v>
      </c>
      <c r="D923" t="s">
        <v>1052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f t="shared" si="42"/>
        <v>0</v>
      </c>
      <c r="R923">
        <f t="shared" si="43"/>
        <v>0</v>
      </c>
      <c r="S923">
        <f t="shared" si="44"/>
        <v>1</v>
      </c>
    </row>
    <row r="924" spans="1:19">
      <c r="A924" t="s">
        <v>3839</v>
      </c>
      <c r="B924" t="s">
        <v>968</v>
      </c>
      <c r="C924" t="s">
        <v>1878</v>
      </c>
      <c r="D924" t="s">
        <v>1043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f t="shared" si="42"/>
        <v>0</v>
      </c>
      <c r="R924">
        <f t="shared" si="43"/>
        <v>0</v>
      </c>
      <c r="S924">
        <f t="shared" si="44"/>
        <v>1</v>
      </c>
    </row>
    <row r="925" spans="1:19">
      <c r="A925" t="s">
        <v>3840</v>
      </c>
      <c r="B925" t="s">
        <v>3841</v>
      </c>
      <c r="C925" t="s">
        <v>1213</v>
      </c>
      <c r="D925" t="s">
        <v>1038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f t="shared" si="42"/>
        <v>0</v>
      </c>
      <c r="R925">
        <f t="shared" si="43"/>
        <v>0</v>
      </c>
      <c r="S925">
        <f t="shared" si="44"/>
        <v>1</v>
      </c>
    </row>
    <row r="926" spans="1:19">
      <c r="A926" t="s">
        <v>3842</v>
      </c>
      <c r="B926" t="s">
        <v>226</v>
      </c>
      <c r="C926" t="s">
        <v>1213</v>
      </c>
      <c r="D926" t="s">
        <v>1050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f t="shared" si="42"/>
        <v>0</v>
      </c>
      <c r="R926">
        <f t="shared" si="43"/>
        <v>0</v>
      </c>
      <c r="S926">
        <f t="shared" si="44"/>
        <v>1</v>
      </c>
    </row>
    <row r="927" spans="1:19">
      <c r="A927" t="s">
        <v>613</v>
      </c>
      <c r="B927" t="s">
        <v>3843</v>
      </c>
      <c r="C927" t="s">
        <v>1213</v>
      </c>
      <c r="D927" t="s">
        <v>1034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f t="shared" si="42"/>
        <v>0</v>
      </c>
      <c r="R927">
        <f t="shared" si="43"/>
        <v>0</v>
      </c>
      <c r="S927">
        <f t="shared" si="44"/>
        <v>1</v>
      </c>
    </row>
    <row r="928" spans="1:19">
      <c r="A928" t="s">
        <v>995</v>
      </c>
      <c r="B928" t="s">
        <v>835</v>
      </c>
      <c r="C928" t="s">
        <v>1212</v>
      </c>
      <c r="D928" t="s">
        <v>1339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f t="shared" si="42"/>
        <v>0</v>
      </c>
      <c r="R928">
        <f t="shared" si="43"/>
        <v>0</v>
      </c>
      <c r="S928">
        <f t="shared" si="44"/>
        <v>1</v>
      </c>
    </row>
    <row r="929" spans="1:19">
      <c r="A929" t="s">
        <v>3844</v>
      </c>
      <c r="B929" t="s">
        <v>667</v>
      </c>
      <c r="C929" t="s">
        <v>1212</v>
      </c>
      <c r="D929" t="s">
        <v>1051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f t="shared" si="42"/>
        <v>0</v>
      </c>
      <c r="R929">
        <f t="shared" si="43"/>
        <v>0</v>
      </c>
      <c r="S929">
        <f t="shared" si="44"/>
        <v>1</v>
      </c>
    </row>
    <row r="930" spans="1:19">
      <c r="A930" t="s">
        <v>266</v>
      </c>
      <c r="B930" t="s">
        <v>934</v>
      </c>
      <c r="C930" t="s">
        <v>1213</v>
      </c>
      <c r="D930" t="s">
        <v>1055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f t="shared" si="42"/>
        <v>0</v>
      </c>
      <c r="R930">
        <f t="shared" si="43"/>
        <v>0</v>
      </c>
      <c r="S930">
        <f t="shared" si="44"/>
        <v>1</v>
      </c>
    </row>
    <row r="931" spans="1:19">
      <c r="A931" t="s">
        <v>3845</v>
      </c>
      <c r="B931" t="s">
        <v>2126</v>
      </c>
      <c r="C931" t="s">
        <v>1213</v>
      </c>
      <c r="D931" t="s">
        <v>1030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f t="shared" si="42"/>
        <v>0</v>
      </c>
      <c r="R931">
        <f t="shared" si="43"/>
        <v>0</v>
      </c>
      <c r="S931">
        <f t="shared" si="44"/>
        <v>1</v>
      </c>
    </row>
    <row r="932" spans="1:19">
      <c r="A932" t="s">
        <v>236</v>
      </c>
      <c r="B932" t="s">
        <v>3101</v>
      </c>
      <c r="C932" t="s">
        <v>1878</v>
      </c>
      <c r="D932" t="s">
        <v>1045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f t="shared" si="42"/>
        <v>0</v>
      </c>
      <c r="R932">
        <f t="shared" si="43"/>
        <v>0</v>
      </c>
      <c r="S932">
        <f t="shared" si="44"/>
        <v>1</v>
      </c>
    </row>
    <row r="933" spans="1:19">
      <c r="A933" t="s">
        <v>1689</v>
      </c>
      <c r="B933" t="s">
        <v>666</v>
      </c>
      <c r="C933" t="s">
        <v>1213</v>
      </c>
      <c r="D933" t="s">
        <v>1034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f t="shared" si="42"/>
        <v>0</v>
      </c>
      <c r="R933">
        <f t="shared" si="43"/>
        <v>0</v>
      </c>
      <c r="S933">
        <f t="shared" si="44"/>
        <v>1</v>
      </c>
    </row>
    <row r="934" spans="1:19">
      <c r="A934" t="s">
        <v>3846</v>
      </c>
      <c r="B934" t="s">
        <v>3847</v>
      </c>
      <c r="C934" t="s">
        <v>1213</v>
      </c>
      <c r="D934" t="s">
        <v>1036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f t="shared" si="42"/>
        <v>0</v>
      </c>
      <c r="R934">
        <f t="shared" si="43"/>
        <v>0</v>
      </c>
      <c r="S934">
        <f t="shared" si="44"/>
        <v>1</v>
      </c>
    </row>
    <row r="935" spans="1:19">
      <c r="A935" t="s">
        <v>3848</v>
      </c>
      <c r="B935" t="s">
        <v>81</v>
      </c>
      <c r="C935" t="s">
        <v>1213</v>
      </c>
      <c r="D935" t="s">
        <v>1044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f t="shared" si="42"/>
        <v>0</v>
      </c>
      <c r="R935">
        <f t="shared" si="43"/>
        <v>0</v>
      </c>
      <c r="S935">
        <f t="shared" si="44"/>
        <v>1</v>
      </c>
    </row>
    <row r="936" spans="1:19">
      <c r="A936" t="s">
        <v>3849</v>
      </c>
      <c r="B936" t="s">
        <v>191</v>
      </c>
      <c r="C936" t="s">
        <v>1213</v>
      </c>
      <c r="D936" t="s">
        <v>1063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f t="shared" si="42"/>
        <v>0</v>
      </c>
      <c r="R936">
        <f t="shared" si="43"/>
        <v>0</v>
      </c>
      <c r="S936">
        <f t="shared" si="44"/>
        <v>1</v>
      </c>
    </row>
    <row r="937" spans="1:19">
      <c r="A937" t="s">
        <v>388</v>
      </c>
      <c r="B937" t="s">
        <v>3850</v>
      </c>
      <c r="C937" t="s">
        <v>1212</v>
      </c>
      <c r="D937" t="s">
        <v>1052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f t="shared" si="42"/>
        <v>0</v>
      </c>
      <c r="R937">
        <f t="shared" si="43"/>
        <v>0</v>
      </c>
      <c r="S937">
        <f t="shared" si="44"/>
        <v>1</v>
      </c>
    </row>
    <row r="938" spans="1:19">
      <c r="A938" t="s">
        <v>3851</v>
      </c>
      <c r="B938" t="s">
        <v>788</v>
      </c>
      <c r="C938" t="s">
        <v>1213</v>
      </c>
      <c r="D938" t="s">
        <v>1046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f t="shared" si="42"/>
        <v>0</v>
      </c>
      <c r="R938">
        <f t="shared" si="43"/>
        <v>0</v>
      </c>
      <c r="S938">
        <f t="shared" si="44"/>
        <v>1</v>
      </c>
    </row>
    <row r="939" spans="1:19">
      <c r="A939" t="s">
        <v>2821</v>
      </c>
      <c r="B939" t="s">
        <v>642</v>
      </c>
      <c r="C939" t="s">
        <v>1213</v>
      </c>
      <c r="D939" t="s">
        <v>1050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f t="shared" si="42"/>
        <v>0</v>
      </c>
      <c r="R939">
        <f t="shared" si="43"/>
        <v>0</v>
      </c>
      <c r="S939">
        <f t="shared" si="44"/>
        <v>1</v>
      </c>
    </row>
    <row r="940" spans="1:19">
      <c r="A940" t="s">
        <v>3852</v>
      </c>
      <c r="B940" t="s">
        <v>737</v>
      </c>
      <c r="C940" t="s">
        <v>1213</v>
      </c>
      <c r="D940" t="s">
        <v>1030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f t="shared" si="42"/>
        <v>0</v>
      </c>
      <c r="R940">
        <f t="shared" si="43"/>
        <v>0</v>
      </c>
      <c r="S940">
        <f t="shared" si="44"/>
        <v>1</v>
      </c>
    </row>
    <row r="941" spans="1:19">
      <c r="A941" t="s">
        <v>3853</v>
      </c>
      <c r="B941" t="s">
        <v>3854</v>
      </c>
      <c r="C941" t="s">
        <v>1213</v>
      </c>
      <c r="D941" t="s">
        <v>1048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f t="shared" si="42"/>
        <v>0</v>
      </c>
      <c r="R941">
        <f t="shared" si="43"/>
        <v>0</v>
      </c>
      <c r="S941">
        <f t="shared" si="44"/>
        <v>1</v>
      </c>
    </row>
    <row r="942" spans="1:19">
      <c r="A942" t="s">
        <v>3855</v>
      </c>
      <c r="B942" t="s">
        <v>46</v>
      </c>
      <c r="C942" t="s">
        <v>1213</v>
      </c>
      <c r="D942" t="s">
        <v>1046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f t="shared" si="42"/>
        <v>0</v>
      </c>
      <c r="R942">
        <f t="shared" si="43"/>
        <v>0</v>
      </c>
      <c r="S942">
        <f t="shared" si="44"/>
        <v>1</v>
      </c>
    </row>
    <row r="943" spans="1:19">
      <c r="A943" t="s">
        <v>3856</v>
      </c>
      <c r="B943" t="s">
        <v>194</v>
      </c>
      <c r="C943" t="s">
        <v>1213</v>
      </c>
      <c r="D943" t="s">
        <v>1026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f t="shared" si="42"/>
        <v>0</v>
      </c>
      <c r="R943">
        <f t="shared" si="43"/>
        <v>0</v>
      </c>
      <c r="S943">
        <f t="shared" si="44"/>
        <v>1</v>
      </c>
    </row>
    <row r="944" spans="1:19">
      <c r="A944" t="s">
        <v>334</v>
      </c>
      <c r="B944" t="s">
        <v>143</v>
      </c>
      <c r="C944" t="s">
        <v>1878</v>
      </c>
      <c r="D944" t="s">
        <v>1044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f t="shared" si="42"/>
        <v>0</v>
      </c>
      <c r="R944">
        <f t="shared" si="43"/>
        <v>0</v>
      </c>
      <c r="S944">
        <f t="shared" si="44"/>
        <v>1</v>
      </c>
    </row>
    <row r="945" spans="1:19">
      <c r="A945" t="s">
        <v>2283</v>
      </c>
      <c r="B945" t="s">
        <v>1097</v>
      </c>
      <c r="C945" t="s">
        <v>1212</v>
      </c>
      <c r="D945" t="s">
        <v>1047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f t="shared" si="42"/>
        <v>0</v>
      </c>
      <c r="R945">
        <f t="shared" si="43"/>
        <v>0</v>
      </c>
      <c r="S945">
        <f t="shared" si="44"/>
        <v>1</v>
      </c>
    </row>
    <row r="946" spans="1:19">
      <c r="A946" t="s">
        <v>2304</v>
      </c>
      <c r="B946" t="s">
        <v>661</v>
      </c>
      <c r="C946" t="s">
        <v>1213</v>
      </c>
      <c r="D946" t="s">
        <v>1029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f t="shared" si="42"/>
        <v>0</v>
      </c>
      <c r="R946">
        <f t="shared" si="43"/>
        <v>0</v>
      </c>
      <c r="S946">
        <f t="shared" si="44"/>
        <v>1</v>
      </c>
    </row>
    <row r="947" spans="1:19">
      <c r="A947" t="s">
        <v>3857</v>
      </c>
      <c r="B947" t="s">
        <v>516</v>
      </c>
      <c r="C947" t="s">
        <v>1212</v>
      </c>
      <c r="D947" t="s">
        <v>1054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f t="shared" si="42"/>
        <v>0</v>
      </c>
      <c r="R947">
        <f t="shared" si="43"/>
        <v>0</v>
      </c>
      <c r="S947">
        <f t="shared" si="44"/>
        <v>1</v>
      </c>
    </row>
    <row r="948" spans="1:19">
      <c r="A948" t="s">
        <v>2559</v>
      </c>
      <c r="B948" t="s">
        <v>392</v>
      </c>
      <c r="C948" t="s">
        <v>1213</v>
      </c>
      <c r="D948" t="s">
        <v>1063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f t="shared" si="42"/>
        <v>0</v>
      </c>
      <c r="R948">
        <f t="shared" si="43"/>
        <v>0</v>
      </c>
      <c r="S948">
        <f t="shared" si="44"/>
        <v>1</v>
      </c>
    </row>
    <row r="949" spans="1:19">
      <c r="A949" t="s">
        <v>2110</v>
      </c>
      <c r="B949" t="s">
        <v>516</v>
      </c>
      <c r="C949" t="s">
        <v>1213</v>
      </c>
      <c r="D949" t="s">
        <v>1038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f t="shared" si="42"/>
        <v>0</v>
      </c>
      <c r="R949">
        <f t="shared" si="43"/>
        <v>0</v>
      </c>
      <c r="S949">
        <f t="shared" si="44"/>
        <v>1</v>
      </c>
    </row>
    <row r="950" spans="1:19">
      <c r="A950" t="s">
        <v>487</v>
      </c>
      <c r="B950" t="s">
        <v>596</v>
      </c>
      <c r="C950" t="s">
        <v>1878</v>
      </c>
      <c r="D950" t="s">
        <v>1039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f t="shared" si="42"/>
        <v>0</v>
      </c>
      <c r="R950">
        <f t="shared" si="43"/>
        <v>0</v>
      </c>
      <c r="S950">
        <f t="shared" si="44"/>
        <v>1</v>
      </c>
    </row>
    <row r="951" spans="1:19">
      <c r="A951" t="s">
        <v>3858</v>
      </c>
      <c r="B951" t="s">
        <v>325</v>
      </c>
      <c r="C951" t="s">
        <v>1212</v>
      </c>
      <c r="D951" t="s">
        <v>1052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f t="shared" si="42"/>
        <v>0</v>
      </c>
      <c r="R951">
        <f t="shared" si="43"/>
        <v>0</v>
      </c>
      <c r="S951">
        <f t="shared" si="44"/>
        <v>1</v>
      </c>
    </row>
    <row r="952" spans="1:19">
      <c r="A952" t="s">
        <v>3197</v>
      </c>
      <c r="B952" t="s">
        <v>401</v>
      </c>
      <c r="C952" t="s">
        <v>1212</v>
      </c>
      <c r="D952" t="s">
        <v>1339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f t="shared" si="42"/>
        <v>0</v>
      </c>
      <c r="R952">
        <f t="shared" si="43"/>
        <v>0</v>
      </c>
      <c r="S952">
        <f t="shared" si="44"/>
        <v>1</v>
      </c>
    </row>
    <row r="953" spans="1:19">
      <c r="A953" t="s">
        <v>3859</v>
      </c>
      <c r="B953" t="s">
        <v>401</v>
      </c>
      <c r="C953" t="s">
        <v>1212</v>
      </c>
      <c r="D953" t="s">
        <v>1046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f t="shared" si="42"/>
        <v>0</v>
      </c>
      <c r="R953">
        <f t="shared" si="43"/>
        <v>0</v>
      </c>
      <c r="S953">
        <f t="shared" si="44"/>
        <v>1</v>
      </c>
    </row>
    <row r="954" spans="1:19">
      <c r="A954" t="s">
        <v>3860</v>
      </c>
      <c r="B954" t="s">
        <v>2266</v>
      </c>
      <c r="C954" t="s">
        <v>1213</v>
      </c>
      <c r="D954" t="s">
        <v>1038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f t="shared" si="42"/>
        <v>0</v>
      </c>
      <c r="R954">
        <f t="shared" si="43"/>
        <v>0</v>
      </c>
      <c r="S954">
        <f t="shared" si="44"/>
        <v>1</v>
      </c>
    </row>
    <row r="955" spans="1:19">
      <c r="A955" t="s">
        <v>3861</v>
      </c>
      <c r="B955" t="s">
        <v>46</v>
      </c>
      <c r="C955" t="s">
        <v>1213</v>
      </c>
      <c r="D955" t="s">
        <v>1040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f t="shared" si="42"/>
        <v>0</v>
      </c>
      <c r="R955">
        <f t="shared" si="43"/>
        <v>0</v>
      </c>
      <c r="S955">
        <f t="shared" si="44"/>
        <v>1</v>
      </c>
    </row>
    <row r="956" spans="1:19">
      <c r="A956" t="s">
        <v>1803</v>
      </c>
      <c r="B956" t="s">
        <v>46</v>
      </c>
      <c r="C956" t="s">
        <v>1213</v>
      </c>
      <c r="D956" t="s">
        <v>1053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f t="shared" si="42"/>
        <v>0</v>
      </c>
      <c r="R956">
        <f t="shared" si="43"/>
        <v>0</v>
      </c>
      <c r="S956">
        <f t="shared" si="44"/>
        <v>1</v>
      </c>
    </row>
    <row r="957" spans="1:19">
      <c r="A957" t="s">
        <v>3862</v>
      </c>
      <c r="B957" t="s">
        <v>110</v>
      </c>
      <c r="C957" t="s">
        <v>1213</v>
      </c>
      <c r="D957" t="s">
        <v>1029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f t="shared" si="42"/>
        <v>0</v>
      </c>
      <c r="R957">
        <f t="shared" si="43"/>
        <v>0</v>
      </c>
      <c r="S957">
        <f t="shared" si="44"/>
        <v>1</v>
      </c>
    </row>
    <row r="958" spans="1:19">
      <c r="A958" t="s">
        <v>3863</v>
      </c>
      <c r="B958" t="s">
        <v>3864</v>
      </c>
      <c r="C958" t="s">
        <v>1213</v>
      </c>
      <c r="D958" t="s">
        <v>1035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f t="shared" si="42"/>
        <v>0</v>
      </c>
      <c r="R958">
        <f t="shared" si="43"/>
        <v>0</v>
      </c>
      <c r="S958">
        <f t="shared" si="44"/>
        <v>1</v>
      </c>
    </row>
    <row r="959" spans="1:19">
      <c r="A959" t="s">
        <v>146</v>
      </c>
      <c r="B959" t="s">
        <v>3865</v>
      </c>
      <c r="C959" t="s">
        <v>1213</v>
      </c>
      <c r="D959" t="s">
        <v>1028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f t="shared" si="42"/>
        <v>0</v>
      </c>
      <c r="R959">
        <f t="shared" si="43"/>
        <v>0</v>
      </c>
      <c r="S959">
        <f t="shared" si="44"/>
        <v>1</v>
      </c>
    </row>
    <row r="960" spans="1:19">
      <c r="A960" t="s">
        <v>1314</v>
      </c>
      <c r="B960" t="s">
        <v>383</v>
      </c>
      <c r="C960" t="s">
        <v>1213</v>
      </c>
      <c r="D960" t="s">
        <v>1029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f t="shared" si="42"/>
        <v>0</v>
      </c>
      <c r="R960">
        <f t="shared" si="43"/>
        <v>0</v>
      </c>
      <c r="S960">
        <f t="shared" si="44"/>
        <v>1</v>
      </c>
    </row>
    <row r="961" spans="1:19">
      <c r="A961" t="s">
        <v>1777</v>
      </c>
      <c r="B961" t="s">
        <v>160</v>
      </c>
      <c r="C961" t="s">
        <v>1213</v>
      </c>
      <c r="D961" t="s">
        <v>1035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f t="shared" si="42"/>
        <v>0</v>
      </c>
      <c r="R961">
        <f t="shared" si="43"/>
        <v>0</v>
      </c>
      <c r="S961">
        <f t="shared" si="44"/>
        <v>1</v>
      </c>
    </row>
    <row r="962" spans="1:19">
      <c r="A962" t="s">
        <v>755</v>
      </c>
      <c r="B962" t="s">
        <v>4818</v>
      </c>
      <c r="C962" t="s">
        <v>1212</v>
      </c>
      <c r="D962" t="s">
        <v>1051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f t="shared" si="42"/>
        <v>0</v>
      </c>
      <c r="R962">
        <f t="shared" si="43"/>
        <v>0</v>
      </c>
      <c r="S962">
        <f t="shared" si="44"/>
        <v>1</v>
      </c>
    </row>
    <row r="963" spans="1:19">
      <c r="A963" t="s">
        <v>3569</v>
      </c>
      <c r="B963" t="s">
        <v>1092</v>
      </c>
      <c r="C963" t="s">
        <v>1213</v>
      </c>
      <c r="D963" t="s">
        <v>1034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f t="shared" ref="Q963:Q1026" si="45">P963/16.875</f>
        <v>0</v>
      </c>
      <c r="R963">
        <f t="shared" ref="R963:R1026" si="46">IF(P963 &gt;= 400,Q963*1.2,IF(P963 &gt; 300,Q963,IF(P963&gt;200,Q963*0.8,IF(P963&gt;100,Q963*0.6,Q963*0.5))))</f>
        <v>0</v>
      </c>
      <c r="S963">
        <f t="shared" ref="S963:S1026" si="47">IF(R963 &lt; 1.5,1,R963)</f>
        <v>1</v>
      </c>
    </row>
    <row r="964" spans="1:19">
      <c r="A964" t="s">
        <v>3866</v>
      </c>
      <c r="B964" t="s">
        <v>143</v>
      </c>
      <c r="C964" t="s">
        <v>1213</v>
      </c>
      <c r="D964" t="s">
        <v>1045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f t="shared" si="45"/>
        <v>0</v>
      </c>
      <c r="R964">
        <f t="shared" si="46"/>
        <v>0</v>
      </c>
      <c r="S964">
        <f t="shared" si="47"/>
        <v>1</v>
      </c>
    </row>
    <row r="965" spans="1:19">
      <c r="A965" t="s">
        <v>1118</v>
      </c>
      <c r="B965" t="s">
        <v>62</v>
      </c>
      <c r="C965" t="s">
        <v>1213</v>
      </c>
      <c r="D965" t="s">
        <v>1030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f t="shared" si="45"/>
        <v>0</v>
      </c>
      <c r="R965">
        <f t="shared" si="46"/>
        <v>0</v>
      </c>
      <c r="S965">
        <f t="shared" si="47"/>
        <v>1</v>
      </c>
    </row>
    <row r="966" spans="1:19">
      <c r="A966" t="s">
        <v>2698</v>
      </c>
      <c r="B966" t="s">
        <v>1891</v>
      </c>
      <c r="C966" t="s">
        <v>1213</v>
      </c>
      <c r="D966" t="s">
        <v>1048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f t="shared" si="45"/>
        <v>0</v>
      </c>
      <c r="R966">
        <f t="shared" si="46"/>
        <v>0</v>
      </c>
      <c r="S966">
        <f t="shared" si="47"/>
        <v>1</v>
      </c>
    </row>
    <row r="967" spans="1:19">
      <c r="A967" t="s">
        <v>3867</v>
      </c>
      <c r="B967" t="s">
        <v>2135</v>
      </c>
      <c r="C967" t="s">
        <v>1878</v>
      </c>
      <c r="D967" t="s">
        <v>1026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f t="shared" si="45"/>
        <v>0</v>
      </c>
      <c r="R967">
        <f t="shared" si="46"/>
        <v>0</v>
      </c>
      <c r="S967">
        <f t="shared" si="47"/>
        <v>1</v>
      </c>
    </row>
    <row r="968" spans="1:19">
      <c r="A968" t="s">
        <v>3868</v>
      </c>
      <c r="B968" t="s">
        <v>1549</v>
      </c>
      <c r="C968" t="s">
        <v>1213</v>
      </c>
      <c r="D968" t="s">
        <v>1031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f t="shared" si="45"/>
        <v>0</v>
      </c>
      <c r="R968">
        <f t="shared" si="46"/>
        <v>0</v>
      </c>
      <c r="S968">
        <f t="shared" si="47"/>
        <v>1</v>
      </c>
    </row>
    <row r="969" spans="1:19">
      <c r="A969" t="s">
        <v>1990</v>
      </c>
      <c r="B969" t="s">
        <v>3869</v>
      </c>
      <c r="C969" t="s">
        <v>1213</v>
      </c>
      <c r="D969" t="s">
        <v>1052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f t="shared" si="45"/>
        <v>0</v>
      </c>
      <c r="R969">
        <f t="shared" si="46"/>
        <v>0</v>
      </c>
      <c r="S969">
        <f t="shared" si="47"/>
        <v>1</v>
      </c>
    </row>
    <row r="970" spans="1:19">
      <c r="A970" t="s">
        <v>3870</v>
      </c>
      <c r="B970" t="s">
        <v>2112</v>
      </c>
      <c r="C970" t="s">
        <v>1213</v>
      </c>
      <c r="D970" t="s">
        <v>1048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f t="shared" si="45"/>
        <v>0</v>
      </c>
      <c r="R970">
        <f t="shared" si="46"/>
        <v>0</v>
      </c>
      <c r="S970">
        <f t="shared" si="47"/>
        <v>1</v>
      </c>
    </row>
    <row r="971" spans="1:19">
      <c r="A971" t="s">
        <v>3372</v>
      </c>
      <c r="B971" t="s">
        <v>2147</v>
      </c>
      <c r="C971" t="s">
        <v>1878</v>
      </c>
      <c r="D971" t="s">
        <v>1053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f t="shared" si="45"/>
        <v>0</v>
      </c>
      <c r="R971">
        <f t="shared" si="46"/>
        <v>0</v>
      </c>
      <c r="S971">
        <f t="shared" si="47"/>
        <v>1</v>
      </c>
    </row>
    <row r="972" spans="1:19">
      <c r="A972" t="s">
        <v>3871</v>
      </c>
      <c r="B972" t="s">
        <v>219</v>
      </c>
      <c r="C972" t="s">
        <v>1213</v>
      </c>
      <c r="D972" t="s">
        <v>1054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f t="shared" si="45"/>
        <v>0</v>
      </c>
      <c r="R972">
        <f t="shared" si="46"/>
        <v>0</v>
      </c>
      <c r="S972">
        <f t="shared" si="47"/>
        <v>1</v>
      </c>
    </row>
    <row r="973" spans="1:19">
      <c r="A973" t="s">
        <v>3872</v>
      </c>
      <c r="B973" t="s">
        <v>294</v>
      </c>
      <c r="C973" t="s">
        <v>1213</v>
      </c>
      <c r="D973" t="s">
        <v>1031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f t="shared" si="45"/>
        <v>0</v>
      </c>
      <c r="R973">
        <f t="shared" si="46"/>
        <v>0</v>
      </c>
      <c r="S973">
        <f t="shared" si="47"/>
        <v>1</v>
      </c>
    </row>
    <row r="974" spans="1:19">
      <c r="A974" t="s">
        <v>3873</v>
      </c>
      <c r="B974" t="s">
        <v>2284</v>
      </c>
      <c r="C974" t="s">
        <v>1878</v>
      </c>
      <c r="D974" t="s">
        <v>1045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f t="shared" si="45"/>
        <v>0</v>
      </c>
      <c r="R974">
        <f t="shared" si="46"/>
        <v>0</v>
      </c>
      <c r="S974">
        <f t="shared" si="47"/>
        <v>1</v>
      </c>
    </row>
    <row r="975" spans="1:19">
      <c r="A975" t="s">
        <v>1804</v>
      </c>
      <c r="B975" t="s">
        <v>81</v>
      </c>
      <c r="C975" t="s">
        <v>1212</v>
      </c>
      <c r="D975" t="s">
        <v>1038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f t="shared" si="45"/>
        <v>0</v>
      </c>
      <c r="R975">
        <f t="shared" si="46"/>
        <v>0</v>
      </c>
      <c r="S975">
        <f t="shared" si="47"/>
        <v>1</v>
      </c>
    </row>
    <row r="976" spans="1:19">
      <c r="A976" t="s">
        <v>3874</v>
      </c>
      <c r="B976" t="s">
        <v>362</v>
      </c>
      <c r="C976" t="s">
        <v>1213</v>
      </c>
      <c r="D976" t="s">
        <v>1048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f t="shared" si="45"/>
        <v>0</v>
      </c>
      <c r="R976">
        <f t="shared" si="46"/>
        <v>0</v>
      </c>
      <c r="S976">
        <f t="shared" si="47"/>
        <v>1</v>
      </c>
    </row>
    <row r="977" spans="1:19">
      <c r="A977" t="s">
        <v>3875</v>
      </c>
      <c r="B977" t="s">
        <v>230</v>
      </c>
      <c r="C977" t="s">
        <v>1213</v>
      </c>
      <c r="D977" t="s">
        <v>1028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f t="shared" si="45"/>
        <v>0</v>
      </c>
      <c r="R977">
        <f t="shared" si="46"/>
        <v>0</v>
      </c>
      <c r="S977">
        <f t="shared" si="47"/>
        <v>1</v>
      </c>
    </row>
    <row r="978" spans="1:19">
      <c r="A978" t="s">
        <v>225</v>
      </c>
      <c r="B978" t="s">
        <v>876</v>
      </c>
      <c r="C978" t="s">
        <v>1878</v>
      </c>
      <c r="D978" t="s">
        <v>1037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f t="shared" si="45"/>
        <v>0</v>
      </c>
      <c r="R978">
        <f t="shared" si="46"/>
        <v>0</v>
      </c>
      <c r="S978">
        <f t="shared" si="47"/>
        <v>1</v>
      </c>
    </row>
    <row r="979" spans="1:19">
      <c r="A979" t="s">
        <v>3876</v>
      </c>
      <c r="B979" t="s">
        <v>4819</v>
      </c>
      <c r="C979" t="s">
        <v>1212</v>
      </c>
      <c r="D979" t="s">
        <v>1046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f t="shared" si="45"/>
        <v>0</v>
      </c>
      <c r="R979">
        <f t="shared" si="46"/>
        <v>0</v>
      </c>
      <c r="S979">
        <f t="shared" si="47"/>
        <v>1</v>
      </c>
    </row>
    <row r="980" spans="1:19">
      <c r="A980" t="s">
        <v>993</v>
      </c>
      <c r="B980" t="s">
        <v>147</v>
      </c>
      <c r="C980" t="s">
        <v>1213</v>
      </c>
      <c r="D980" t="s">
        <v>1044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f t="shared" si="45"/>
        <v>0</v>
      </c>
      <c r="R980">
        <f t="shared" si="46"/>
        <v>0</v>
      </c>
      <c r="S980">
        <f t="shared" si="47"/>
        <v>1</v>
      </c>
    </row>
    <row r="981" spans="1:19">
      <c r="A981" t="s">
        <v>3877</v>
      </c>
      <c r="B981" t="s">
        <v>338</v>
      </c>
      <c r="C981" t="s">
        <v>1213</v>
      </c>
      <c r="D981" t="s">
        <v>1028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f t="shared" si="45"/>
        <v>0</v>
      </c>
      <c r="R981">
        <f t="shared" si="46"/>
        <v>0</v>
      </c>
      <c r="S981">
        <f t="shared" si="47"/>
        <v>1</v>
      </c>
    </row>
    <row r="982" spans="1:19">
      <c r="A982" t="s">
        <v>1346</v>
      </c>
      <c r="B982" t="s">
        <v>33</v>
      </c>
      <c r="C982" t="s">
        <v>1212</v>
      </c>
      <c r="D982" t="s">
        <v>1339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f t="shared" si="45"/>
        <v>0</v>
      </c>
      <c r="R982">
        <f t="shared" si="46"/>
        <v>0</v>
      </c>
      <c r="S982">
        <f t="shared" si="47"/>
        <v>1</v>
      </c>
    </row>
    <row r="983" spans="1:19">
      <c r="A983" t="s">
        <v>3878</v>
      </c>
      <c r="B983" t="s">
        <v>3879</v>
      </c>
      <c r="C983" t="s">
        <v>1212</v>
      </c>
      <c r="D983" t="s">
        <v>1040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f t="shared" si="45"/>
        <v>0</v>
      </c>
      <c r="R983">
        <f t="shared" si="46"/>
        <v>0</v>
      </c>
      <c r="S983">
        <f t="shared" si="47"/>
        <v>1</v>
      </c>
    </row>
    <row r="984" spans="1:19">
      <c r="A984" t="s">
        <v>2531</v>
      </c>
      <c r="B984" t="s">
        <v>201</v>
      </c>
      <c r="C984" t="s">
        <v>1213</v>
      </c>
      <c r="D984" t="s">
        <v>1339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f t="shared" si="45"/>
        <v>0</v>
      </c>
      <c r="R984">
        <f t="shared" si="46"/>
        <v>0</v>
      </c>
      <c r="S984">
        <f t="shared" si="47"/>
        <v>1</v>
      </c>
    </row>
    <row r="985" spans="1:19">
      <c r="A985" t="s">
        <v>2677</v>
      </c>
      <c r="B985" t="s">
        <v>101</v>
      </c>
      <c r="C985" t="s">
        <v>1212</v>
      </c>
      <c r="D985" t="s">
        <v>1047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f t="shared" si="45"/>
        <v>0</v>
      </c>
      <c r="R985">
        <f t="shared" si="46"/>
        <v>0</v>
      </c>
      <c r="S985">
        <f t="shared" si="47"/>
        <v>1</v>
      </c>
    </row>
    <row r="986" spans="1:19">
      <c r="A986" t="s">
        <v>919</v>
      </c>
      <c r="B986" t="s">
        <v>3880</v>
      </c>
      <c r="C986" t="s">
        <v>1213</v>
      </c>
      <c r="D986" t="s">
        <v>1042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f t="shared" si="45"/>
        <v>0</v>
      </c>
      <c r="R986">
        <f t="shared" si="46"/>
        <v>0</v>
      </c>
      <c r="S986">
        <f t="shared" si="47"/>
        <v>1</v>
      </c>
    </row>
    <row r="987" spans="1:19">
      <c r="A987" t="s">
        <v>501</v>
      </c>
      <c r="B987" t="s">
        <v>138</v>
      </c>
      <c r="C987" t="s">
        <v>1212</v>
      </c>
      <c r="D987" t="s">
        <v>1046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f t="shared" si="45"/>
        <v>0</v>
      </c>
      <c r="R987">
        <f t="shared" si="46"/>
        <v>0</v>
      </c>
      <c r="S987">
        <f t="shared" si="47"/>
        <v>1</v>
      </c>
    </row>
    <row r="988" spans="1:19">
      <c r="A988" t="s">
        <v>3881</v>
      </c>
      <c r="B988" t="s">
        <v>160</v>
      </c>
      <c r="C988" t="s">
        <v>1212</v>
      </c>
      <c r="D988" t="s">
        <v>1033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f t="shared" si="45"/>
        <v>0</v>
      </c>
      <c r="R988">
        <f t="shared" si="46"/>
        <v>0</v>
      </c>
      <c r="S988">
        <f t="shared" si="47"/>
        <v>1</v>
      </c>
    </row>
    <row r="989" spans="1:19">
      <c r="A989" t="s">
        <v>3882</v>
      </c>
      <c r="B989" t="s">
        <v>4820</v>
      </c>
      <c r="C989" t="s">
        <v>1213</v>
      </c>
      <c r="D989" t="s">
        <v>1045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f t="shared" si="45"/>
        <v>0</v>
      </c>
      <c r="R989">
        <f t="shared" si="46"/>
        <v>0</v>
      </c>
      <c r="S989">
        <f t="shared" si="47"/>
        <v>1</v>
      </c>
    </row>
    <row r="990" spans="1:19">
      <c r="A990" t="s">
        <v>3883</v>
      </c>
      <c r="B990" t="s">
        <v>675</v>
      </c>
      <c r="C990" t="s">
        <v>1212</v>
      </c>
      <c r="D990" t="s">
        <v>1028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f t="shared" si="45"/>
        <v>0</v>
      </c>
      <c r="R990">
        <f t="shared" si="46"/>
        <v>0</v>
      </c>
      <c r="S990">
        <f t="shared" si="47"/>
        <v>1</v>
      </c>
    </row>
    <row r="991" spans="1:19">
      <c r="A991" t="s">
        <v>3884</v>
      </c>
      <c r="B991" t="s">
        <v>34</v>
      </c>
      <c r="C991" t="s">
        <v>1213</v>
      </c>
      <c r="D991" t="s">
        <v>1048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f t="shared" si="45"/>
        <v>0</v>
      </c>
      <c r="R991">
        <f t="shared" si="46"/>
        <v>0</v>
      </c>
      <c r="S991">
        <f t="shared" si="47"/>
        <v>1</v>
      </c>
    </row>
    <row r="992" spans="1:19">
      <c r="A992" t="s">
        <v>363</v>
      </c>
      <c r="B992" t="s">
        <v>169</v>
      </c>
      <c r="C992" t="s">
        <v>1212</v>
      </c>
      <c r="D992" t="s">
        <v>1044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f t="shared" si="45"/>
        <v>0</v>
      </c>
      <c r="R992">
        <f t="shared" si="46"/>
        <v>0</v>
      </c>
      <c r="S992">
        <f t="shared" si="47"/>
        <v>1</v>
      </c>
    </row>
    <row r="993" spans="1:19">
      <c r="A993" t="s">
        <v>3885</v>
      </c>
      <c r="B993" t="s">
        <v>201</v>
      </c>
      <c r="C993" t="s">
        <v>1878</v>
      </c>
      <c r="D993" t="s">
        <v>1053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f t="shared" si="45"/>
        <v>0</v>
      </c>
      <c r="R993">
        <f t="shared" si="46"/>
        <v>0</v>
      </c>
      <c r="S993">
        <f t="shared" si="47"/>
        <v>1</v>
      </c>
    </row>
    <row r="994" spans="1:19">
      <c r="A994" t="s">
        <v>1175</v>
      </c>
      <c r="B994" t="s">
        <v>209</v>
      </c>
      <c r="C994" t="s">
        <v>1212</v>
      </c>
      <c r="D994" t="s">
        <v>1037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f t="shared" si="45"/>
        <v>0</v>
      </c>
      <c r="R994">
        <f t="shared" si="46"/>
        <v>0</v>
      </c>
      <c r="S994">
        <f t="shared" si="47"/>
        <v>1</v>
      </c>
    </row>
    <row r="995" spans="1:19">
      <c r="A995" t="s">
        <v>3886</v>
      </c>
      <c r="B995" t="s">
        <v>80</v>
      </c>
      <c r="C995" t="s">
        <v>1213</v>
      </c>
      <c r="D995" t="s">
        <v>1048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f t="shared" si="45"/>
        <v>0</v>
      </c>
      <c r="R995">
        <f t="shared" si="46"/>
        <v>0</v>
      </c>
      <c r="S995">
        <f t="shared" si="47"/>
        <v>1</v>
      </c>
    </row>
    <row r="996" spans="1:19">
      <c r="A996" t="s">
        <v>3887</v>
      </c>
      <c r="B996" t="s">
        <v>3888</v>
      </c>
      <c r="C996" t="s">
        <v>1213</v>
      </c>
      <c r="D996" t="s">
        <v>1038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f t="shared" si="45"/>
        <v>0</v>
      </c>
      <c r="R996">
        <f t="shared" si="46"/>
        <v>0</v>
      </c>
      <c r="S996">
        <f t="shared" si="47"/>
        <v>1</v>
      </c>
    </row>
    <row r="997" spans="1:19">
      <c r="A997" t="s">
        <v>1133</v>
      </c>
      <c r="B997" t="s">
        <v>2135</v>
      </c>
      <c r="C997" t="s">
        <v>1213</v>
      </c>
      <c r="D997" t="s">
        <v>1041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f t="shared" si="45"/>
        <v>0</v>
      </c>
      <c r="R997">
        <f t="shared" si="46"/>
        <v>0</v>
      </c>
      <c r="S997">
        <f t="shared" si="47"/>
        <v>1</v>
      </c>
    </row>
    <row r="998" spans="1:19">
      <c r="A998" t="s">
        <v>1865</v>
      </c>
      <c r="B998" t="s">
        <v>489</v>
      </c>
      <c r="C998" t="s">
        <v>1212</v>
      </c>
      <c r="D998" t="s">
        <v>1050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f t="shared" si="45"/>
        <v>0</v>
      </c>
      <c r="R998">
        <f t="shared" si="46"/>
        <v>0</v>
      </c>
      <c r="S998">
        <f t="shared" si="47"/>
        <v>1</v>
      </c>
    </row>
    <row r="999" spans="1:19">
      <c r="A999" t="s">
        <v>3180</v>
      </c>
      <c r="B999" t="s">
        <v>1074</v>
      </c>
      <c r="C999" t="s">
        <v>1213</v>
      </c>
      <c r="D999" t="s">
        <v>1048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f t="shared" si="45"/>
        <v>0</v>
      </c>
      <c r="R999">
        <f t="shared" si="46"/>
        <v>0</v>
      </c>
      <c r="S999">
        <f t="shared" si="47"/>
        <v>1</v>
      </c>
    </row>
    <row r="1000" spans="1:19">
      <c r="A1000" t="s">
        <v>1117</v>
      </c>
      <c r="B1000" t="s">
        <v>3889</v>
      </c>
      <c r="C1000" t="s">
        <v>1878</v>
      </c>
      <c r="D1000" t="s">
        <v>1052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f t="shared" si="45"/>
        <v>0</v>
      </c>
      <c r="R1000">
        <f t="shared" si="46"/>
        <v>0</v>
      </c>
      <c r="S1000">
        <f t="shared" si="47"/>
        <v>1</v>
      </c>
    </row>
    <row r="1001" spans="1:19">
      <c r="A1001" t="s">
        <v>931</v>
      </c>
      <c r="B1001" t="s">
        <v>932</v>
      </c>
      <c r="C1001" t="s">
        <v>1213</v>
      </c>
      <c r="D1001" t="s">
        <v>1036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f t="shared" si="45"/>
        <v>0</v>
      </c>
      <c r="R1001">
        <f t="shared" si="46"/>
        <v>0</v>
      </c>
      <c r="S1001">
        <f t="shared" si="47"/>
        <v>1</v>
      </c>
    </row>
    <row r="1002" spans="1:19">
      <c r="A1002" t="s">
        <v>1790</v>
      </c>
      <c r="B1002" t="s">
        <v>101</v>
      </c>
      <c r="C1002" t="s">
        <v>1212</v>
      </c>
      <c r="D1002" t="s">
        <v>1055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f t="shared" si="45"/>
        <v>0</v>
      </c>
      <c r="R1002">
        <f t="shared" si="46"/>
        <v>0</v>
      </c>
      <c r="S1002">
        <f t="shared" si="47"/>
        <v>1</v>
      </c>
    </row>
    <row r="1003" spans="1:19">
      <c r="A1003" t="s">
        <v>3890</v>
      </c>
      <c r="B1003" t="s">
        <v>383</v>
      </c>
      <c r="C1003" t="s">
        <v>1878</v>
      </c>
      <c r="D1003" t="s">
        <v>1050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f t="shared" si="45"/>
        <v>0</v>
      </c>
      <c r="R1003">
        <f t="shared" si="46"/>
        <v>0</v>
      </c>
      <c r="S1003">
        <f t="shared" si="47"/>
        <v>1</v>
      </c>
    </row>
    <row r="1004" spans="1:19">
      <c r="A1004" t="s">
        <v>3891</v>
      </c>
      <c r="B1004" t="s">
        <v>3892</v>
      </c>
      <c r="C1004" t="s">
        <v>1213</v>
      </c>
      <c r="D1004" t="s">
        <v>1052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f t="shared" si="45"/>
        <v>0</v>
      </c>
      <c r="R1004">
        <f t="shared" si="46"/>
        <v>0</v>
      </c>
      <c r="S1004">
        <f t="shared" si="47"/>
        <v>1</v>
      </c>
    </row>
    <row r="1005" spans="1:19">
      <c r="A1005" t="s">
        <v>3893</v>
      </c>
      <c r="B1005" t="s">
        <v>3365</v>
      </c>
      <c r="C1005" t="s">
        <v>1213</v>
      </c>
      <c r="D1005" t="s">
        <v>1047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f t="shared" si="45"/>
        <v>0</v>
      </c>
      <c r="R1005">
        <f t="shared" si="46"/>
        <v>0</v>
      </c>
      <c r="S1005">
        <f t="shared" si="47"/>
        <v>1</v>
      </c>
    </row>
    <row r="1006" spans="1:19">
      <c r="A1006" t="s">
        <v>3894</v>
      </c>
      <c r="B1006" t="s">
        <v>208</v>
      </c>
      <c r="C1006" t="s">
        <v>1213</v>
      </c>
      <c r="D1006" t="s">
        <v>1028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f t="shared" si="45"/>
        <v>0</v>
      </c>
      <c r="R1006">
        <f t="shared" si="46"/>
        <v>0</v>
      </c>
      <c r="S1006">
        <f t="shared" si="47"/>
        <v>1</v>
      </c>
    </row>
    <row r="1007" spans="1:19">
      <c r="A1007" t="s">
        <v>528</v>
      </c>
      <c r="B1007" t="s">
        <v>575</v>
      </c>
      <c r="C1007" t="s">
        <v>1213</v>
      </c>
      <c r="D1007" t="s">
        <v>1044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f t="shared" si="45"/>
        <v>0</v>
      </c>
      <c r="R1007">
        <f t="shared" si="46"/>
        <v>0</v>
      </c>
      <c r="S1007">
        <f t="shared" si="47"/>
        <v>1</v>
      </c>
    </row>
    <row r="1008" spans="1:19">
      <c r="A1008" t="s">
        <v>1265</v>
      </c>
      <c r="B1008" t="s">
        <v>398</v>
      </c>
      <c r="C1008" t="s">
        <v>1213</v>
      </c>
      <c r="D1008" t="s">
        <v>1054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f t="shared" si="45"/>
        <v>0</v>
      </c>
      <c r="R1008">
        <f t="shared" si="46"/>
        <v>0</v>
      </c>
      <c r="S1008">
        <f t="shared" si="47"/>
        <v>1</v>
      </c>
    </row>
    <row r="1009" spans="1:19">
      <c r="A1009" t="s">
        <v>508</v>
      </c>
      <c r="B1009" t="s">
        <v>96</v>
      </c>
      <c r="C1009" t="s">
        <v>1878</v>
      </c>
      <c r="D1009" t="s">
        <v>1052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f t="shared" si="45"/>
        <v>0</v>
      </c>
      <c r="R1009">
        <f t="shared" si="46"/>
        <v>0</v>
      </c>
      <c r="S1009">
        <f t="shared" si="47"/>
        <v>1</v>
      </c>
    </row>
    <row r="1010" spans="1:19">
      <c r="A1010" t="s">
        <v>3895</v>
      </c>
      <c r="B1010" t="s">
        <v>50</v>
      </c>
      <c r="C1010" t="s">
        <v>1213</v>
      </c>
      <c r="D1010" t="s">
        <v>1055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f t="shared" si="45"/>
        <v>0</v>
      </c>
      <c r="R1010">
        <f t="shared" si="46"/>
        <v>0</v>
      </c>
      <c r="S1010">
        <f t="shared" si="47"/>
        <v>1</v>
      </c>
    </row>
    <row r="1011" spans="1:19">
      <c r="A1011" t="s">
        <v>3896</v>
      </c>
      <c r="B1011" t="s">
        <v>3897</v>
      </c>
      <c r="C1011" t="s">
        <v>1878</v>
      </c>
      <c r="D1011" t="s">
        <v>1050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f t="shared" si="45"/>
        <v>0</v>
      </c>
      <c r="R1011">
        <f t="shared" si="46"/>
        <v>0</v>
      </c>
      <c r="S1011">
        <f t="shared" si="47"/>
        <v>1</v>
      </c>
    </row>
    <row r="1012" spans="1:19">
      <c r="A1012" t="s">
        <v>3898</v>
      </c>
      <c r="B1012" t="s">
        <v>3899</v>
      </c>
      <c r="C1012" t="s">
        <v>1212</v>
      </c>
      <c r="D1012" t="s">
        <v>1050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f t="shared" si="45"/>
        <v>0</v>
      </c>
      <c r="R1012">
        <f t="shared" si="46"/>
        <v>0</v>
      </c>
      <c r="S1012">
        <f t="shared" si="47"/>
        <v>1</v>
      </c>
    </row>
    <row r="1013" spans="1:19">
      <c r="A1013" t="s">
        <v>3900</v>
      </c>
      <c r="B1013" t="s">
        <v>219</v>
      </c>
      <c r="C1013" t="s">
        <v>1213</v>
      </c>
      <c r="D1013" t="s">
        <v>1047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f t="shared" si="45"/>
        <v>0</v>
      </c>
      <c r="R1013">
        <f t="shared" si="46"/>
        <v>0</v>
      </c>
      <c r="S1013">
        <f t="shared" si="47"/>
        <v>1</v>
      </c>
    </row>
    <row r="1014" spans="1:19">
      <c r="A1014" t="s">
        <v>2237</v>
      </c>
      <c r="B1014" t="s">
        <v>398</v>
      </c>
      <c r="C1014" t="s">
        <v>1213</v>
      </c>
      <c r="D1014" t="s">
        <v>1052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f t="shared" si="45"/>
        <v>0</v>
      </c>
      <c r="R1014">
        <f t="shared" si="46"/>
        <v>0</v>
      </c>
      <c r="S1014">
        <f t="shared" si="47"/>
        <v>1</v>
      </c>
    </row>
    <row r="1015" spans="1:19">
      <c r="A1015" t="s">
        <v>3901</v>
      </c>
      <c r="B1015" t="s">
        <v>1080</v>
      </c>
      <c r="C1015" t="s">
        <v>1213</v>
      </c>
      <c r="D1015" t="s">
        <v>1033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f t="shared" si="45"/>
        <v>0</v>
      </c>
      <c r="R1015">
        <f t="shared" si="46"/>
        <v>0</v>
      </c>
      <c r="S1015">
        <f t="shared" si="47"/>
        <v>1</v>
      </c>
    </row>
    <row r="1016" spans="1:19">
      <c r="A1016" t="s">
        <v>3902</v>
      </c>
      <c r="B1016" t="s">
        <v>356</v>
      </c>
      <c r="C1016" t="s">
        <v>1212</v>
      </c>
      <c r="D1016" t="s">
        <v>1041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f t="shared" si="45"/>
        <v>0</v>
      </c>
      <c r="R1016">
        <f t="shared" si="46"/>
        <v>0</v>
      </c>
      <c r="S1016">
        <f t="shared" si="47"/>
        <v>1</v>
      </c>
    </row>
    <row r="1017" spans="1:19">
      <c r="A1017" t="s">
        <v>3903</v>
      </c>
      <c r="B1017" t="s">
        <v>58</v>
      </c>
      <c r="C1017" t="s">
        <v>1213</v>
      </c>
      <c r="D1017" t="s">
        <v>1026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f t="shared" si="45"/>
        <v>0</v>
      </c>
      <c r="R1017">
        <f t="shared" si="46"/>
        <v>0</v>
      </c>
      <c r="S1017">
        <f t="shared" si="47"/>
        <v>1</v>
      </c>
    </row>
    <row r="1018" spans="1:19">
      <c r="A1018" t="s">
        <v>1763</v>
      </c>
      <c r="B1018" t="s">
        <v>1764</v>
      </c>
      <c r="C1018" t="s">
        <v>1213</v>
      </c>
      <c r="D1018" t="s">
        <v>1038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f t="shared" si="45"/>
        <v>0</v>
      </c>
      <c r="R1018">
        <f t="shared" si="46"/>
        <v>0</v>
      </c>
      <c r="S1018">
        <f t="shared" si="47"/>
        <v>1</v>
      </c>
    </row>
    <row r="1019" spans="1:19">
      <c r="A1019" t="s">
        <v>3812</v>
      </c>
      <c r="B1019" t="s">
        <v>194</v>
      </c>
      <c r="C1019" t="s">
        <v>1878</v>
      </c>
      <c r="D1019" t="s">
        <v>1034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f t="shared" si="45"/>
        <v>0</v>
      </c>
      <c r="R1019">
        <f t="shared" si="46"/>
        <v>0</v>
      </c>
      <c r="S1019">
        <f t="shared" si="47"/>
        <v>1</v>
      </c>
    </row>
    <row r="1020" spans="1:19">
      <c r="A1020" t="s">
        <v>3904</v>
      </c>
      <c r="B1020" t="s">
        <v>46</v>
      </c>
      <c r="C1020" t="s">
        <v>1212</v>
      </c>
      <c r="D1020" t="s">
        <v>1063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f t="shared" si="45"/>
        <v>0</v>
      </c>
      <c r="R1020">
        <f t="shared" si="46"/>
        <v>0</v>
      </c>
      <c r="S1020">
        <f t="shared" si="47"/>
        <v>1</v>
      </c>
    </row>
    <row r="1021" spans="1:19">
      <c r="A1021" t="s">
        <v>3905</v>
      </c>
      <c r="B1021" t="s">
        <v>403</v>
      </c>
      <c r="C1021" t="s">
        <v>1213</v>
      </c>
      <c r="D1021" t="s">
        <v>1050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f t="shared" si="45"/>
        <v>0</v>
      </c>
      <c r="R1021">
        <f t="shared" si="46"/>
        <v>0</v>
      </c>
      <c r="S1021">
        <f t="shared" si="47"/>
        <v>1</v>
      </c>
    </row>
    <row r="1022" spans="1:19">
      <c r="A1022" t="s">
        <v>3906</v>
      </c>
      <c r="B1022" t="s">
        <v>325</v>
      </c>
      <c r="C1022" t="s">
        <v>1213</v>
      </c>
      <c r="D1022" t="s">
        <v>1028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f t="shared" si="45"/>
        <v>0</v>
      </c>
      <c r="R1022">
        <f t="shared" si="46"/>
        <v>0</v>
      </c>
      <c r="S1022">
        <f t="shared" si="47"/>
        <v>1</v>
      </c>
    </row>
    <row r="1023" spans="1:19">
      <c r="A1023" t="s">
        <v>3907</v>
      </c>
      <c r="B1023" t="s">
        <v>565</v>
      </c>
      <c r="C1023" t="s">
        <v>1213</v>
      </c>
      <c r="D1023" t="s">
        <v>1045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f t="shared" si="45"/>
        <v>0</v>
      </c>
      <c r="R1023">
        <f t="shared" si="46"/>
        <v>0</v>
      </c>
      <c r="S1023">
        <f t="shared" si="47"/>
        <v>1</v>
      </c>
    </row>
    <row r="1024" spans="1:19">
      <c r="A1024" t="s">
        <v>3908</v>
      </c>
      <c r="B1024" t="s">
        <v>160</v>
      </c>
      <c r="C1024" t="s">
        <v>1212</v>
      </c>
      <c r="D1024" t="s">
        <v>1031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f t="shared" si="45"/>
        <v>0</v>
      </c>
      <c r="R1024">
        <f t="shared" si="46"/>
        <v>0</v>
      </c>
      <c r="S1024">
        <f t="shared" si="47"/>
        <v>1</v>
      </c>
    </row>
    <row r="1025" spans="1:19">
      <c r="A1025" t="s">
        <v>3909</v>
      </c>
      <c r="B1025" t="s">
        <v>304</v>
      </c>
      <c r="C1025" t="s">
        <v>1878</v>
      </c>
      <c r="D1025" t="s">
        <v>1036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f t="shared" si="45"/>
        <v>0</v>
      </c>
      <c r="R1025">
        <f t="shared" si="46"/>
        <v>0</v>
      </c>
      <c r="S1025">
        <f t="shared" si="47"/>
        <v>1</v>
      </c>
    </row>
    <row r="1026" spans="1:19">
      <c r="A1026" t="s">
        <v>2840</v>
      </c>
      <c r="B1026" t="s">
        <v>398</v>
      </c>
      <c r="C1026" t="s">
        <v>1213</v>
      </c>
      <c r="D1026" t="s">
        <v>1339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f t="shared" si="45"/>
        <v>0</v>
      </c>
      <c r="R1026">
        <f t="shared" si="46"/>
        <v>0</v>
      </c>
      <c r="S1026">
        <f t="shared" si="47"/>
        <v>1</v>
      </c>
    </row>
    <row r="1027" spans="1:19">
      <c r="A1027" t="s">
        <v>3910</v>
      </c>
      <c r="B1027" t="s">
        <v>734</v>
      </c>
      <c r="C1027" t="s">
        <v>1213</v>
      </c>
      <c r="D1027" t="s">
        <v>1041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f t="shared" ref="Q1027:Q1090" si="48">P1027/16.875</f>
        <v>0</v>
      </c>
      <c r="R1027">
        <f t="shared" ref="R1027:R1090" si="49">IF(P1027 &gt;= 400,Q1027*1.2,IF(P1027 &gt; 300,Q1027,IF(P1027&gt;200,Q1027*0.8,IF(P1027&gt;100,Q1027*0.6,Q1027*0.5))))</f>
        <v>0</v>
      </c>
      <c r="S1027">
        <f t="shared" ref="S1027:S1090" si="50">IF(R1027 &lt; 1.5,1,R1027)</f>
        <v>1</v>
      </c>
    </row>
    <row r="1028" spans="1:19">
      <c r="A1028" t="s">
        <v>3911</v>
      </c>
      <c r="B1028" t="s">
        <v>879</v>
      </c>
      <c r="C1028" t="s">
        <v>1878</v>
      </c>
      <c r="D1028" t="s">
        <v>1060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f t="shared" si="48"/>
        <v>0</v>
      </c>
      <c r="R1028">
        <f t="shared" si="49"/>
        <v>0</v>
      </c>
      <c r="S1028">
        <f t="shared" si="50"/>
        <v>1</v>
      </c>
    </row>
    <row r="1029" spans="1:19">
      <c r="A1029" t="s">
        <v>306</v>
      </c>
      <c r="B1029" t="s">
        <v>1173</v>
      </c>
      <c r="C1029" t="s">
        <v>1212</v>
      </c>
      <c r="D1029" t="s">
        <v>1053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f t="shared" si="48"/>
        <v>0</v>
      </c>
      <c r="R1029">
        <f t="shared" si="49"/>
        <v>0</v>
      </c>
      <c r="S1029">
        <f t="shared" si="50"/>
        <v>1</v>
      </c>
    </row>
    <row r="1030" spans="1:19">
      <c r="A1030" t="s">
        <v>958</v>
      </c>
      <c r="B1030" t="s">
        <v>1605</v>
      </c>
      <c r="C1030" t="s">
        <v>1212</v>
      </c>
      <c r="D1030" t="s">
        <v>1339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f t="shared" si="48"/>
        <v>0</v>
      </c>
      <c r="R1030">
        <f t="shared" si="49"/>
        <v>0</v>
      </c>
      <c r="S1030">
        <f t="shared" si="50"/>
        <v>1</v>
      </c>
    </row>
    <row r="1031" spans="1:19">
      <c r="A1031" t="s">
        <v>1169</v>
      </c>
      <c r="B1031" t="s">
        <v>1103</v>
      </c>
      <c r="C1031" t="s">
        <v>1212</v>
      </c>
      <c r="D1031" t="s">
        <v>1030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f t="shared" si="48"/>
        <v>0</v>
      </c>
      <c r="R1031">
        <f t="shared" si="49"/>
        <v>0</v>
      </c>
      <c r="S1031">
        <f t="shared" si="50"/>
        <v>1</v>
      </c>
    </row>
    <row r="1032" spans="1:19">
      <c r="A1032" t="s">
        <v>3912</v>
      </c>
      <c r="B1032" t="s">
        <v>1682</v>
      </c>
      <c r="C1032" t="s">
        <v>1213</v>
      </c>
      <c r="D1032" t="s">
        <v>1046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f t="shared" si="48"/>
        <v>0</v>
      </c>
      <c r="R1032">
        <f t="shared" si="49"/>
        <v>0</v>
      </c>
      <c r="S1032">
        <f t="shared" si="50"/>
        <v>1</v>
      </c>
    </row>
    <row r="1033" spans="1:19">
      <c r="A1033" t="s">
        <v>1797</v>
      </c>
      <c r="B1033" t="s">
        <v>513</v>
      </c>
      <c r="C1033" t="s">
        <v>1213</v>
      </c>
      <c r="D1033" t="s">
        <v>1033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f t="shared" si="48"/>
        <v>0</v>
      </c>
      <c r="R1033">
        <f t="shared" si="49"/>
        <v>0</v>
      </c>
      <c r="S1033">
        <f t="shared" si="50"/>
        <v>1</v>
      </c>
    </row>
    <row r="1034" spans="1:19">
      <c r="A1034" t="s">
        <v>3913</v>
      </c>
      <c r="B1034" t="s">
        <v>304</v>
      </c>
      <c r="C1034" t="s">
        <v>1213</v>
      </c>
      <c r="D1034" t="s">
        <v>1031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f t="shared" si="48"/>
        <v>0</v>
      </c>
      <c r="R1034">
        <f t="shared" si="49"/>
        <v>0</v>
      </c>
      <c r="S1034">
        <f t="shared" si="50"/>
        <v>1</v>
      </c>
    </row>
    <row r="1035" spans="1:19">
      <c r="A1035" t="s">
        <v>2556</v>
      </c>
      <c r="B1035" t="s">
        <v>243</v>
      </c>
      <c r="C1035" t="s">
        <v>1213</v>
      </c>
      <c r="D1035" t="s">
        <v>1053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f t="shared" si="48"/>
        <v>0</v>
      </c>
      <c r="R1035">
        <f t="shared" si="49"/>
        <v>0</v>
      </c>
      <c r="S1035">
        <f t="shared" si="50"/>
        <v>1</v>
      </c>
    </row>
    <row r="1036" spans="1:19">
      <c r="A1036" t="s">
        <v>1189</v>
      </c>
      <c r="B1036" t="s">
        <v>191</v>
      </c>
      <c r="C1036" t="s">
        <v>1213</v>
      </c>
      <c r="D1036" t="s">
        <v>1043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f t="shared" si="48"/>
        <v>0</v>
      </c>
      <c r="R1036">
        <f t="shared" si="49"/>
        <v>0</v>
      </c>
      <c r="S1036">
        <f t="shared" si="50"/>
        <v>1</v>
      </c>
    </row>
    <row r="1037" spans="1:19">
      <c r="A1037" t="s">
        <v>951</v>
      </c>
      <c r="B1037" t="s">
        <v>3914</v>
      </c>
      <c r="C1037" t="s">
        <v>1213</v>
      </c>
      <c r="D1037" t="s">
        <v>1035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f t="shared" si="48"/>
        <v>0</v>
      </c>
      <c r="R1037">
        <f t="shared" si="49"/>
        <v>0</v>
      </c>
      <c r="S1037">
        <f t="shared" si="50"/>
        <v>1</v>
      </c>
    </row>
    <row r="1038" spans="1:19">
      <c r="A1038" t="s">
        <v>3915</v>
      </c>
      <c r="B1038" t="s">
        <v>244</v>
      </c>
      <c r="C1038" t="s">
        <v>1213</v>
      </c>
      <c r="D1038" t="s">
        <v>1054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f t="shared" si="48"/>
        <v>0</v>
      </c>
      <c r="R1038">
        <f t="shared" si="49"/>
        <v>0</v>
      </c>
      <c r="S1038">
        <f t="shared" si="50"/>
        <v>1</v>
      </c>
    </row>
    <row r="1039" spans="1:19">
      <c r="A1039" t="s">
        <v>3916</v>
      </c>
      <c r="B1039" t="s">
        <v>1228</v>
      </c>
      <c r="C1039" t="s">
        <v>1212</v>
      </c>
      <c r="D1039" t="s">
        <v>1033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f t="shared" si="48"/>
        <v>0</v>
      </c>
      <c r="R1039">
        <f t="shared" si="49"/>
        <v>0</v>
      </c>
      <c r="S1039">
        <f t="shared" si="50"/>
        <v>1</v>
      </c>
    </row>
    <row r="1040" spans="1:19">
      <c r="A1040" t="s">
        <v>487</v>
      </c>
      <c r="B1040" t="s">
        <v>3917</v>
      </c>
      <c r="C1040" t="s">
        <v>1213</v>
      </c>
      <c r="D1040" t="s">
        <v>1039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f t="shared" si="48"/>
        <v>0</v>
      </c>
      <c r="R1040">
        <f t="shared" si="49"/>
        <v>0</v>
      </c>
      <c r="S1040">
        <f t="shared" si="50"/>
        <v>1</v>
      </c>
    </row>
    <row r="1041" spans="1:19">
      <c r="A1041" t="s">
        <v>1699</v>
      </c>
      <c r="B1041" t="s">
        <v>201</v>
      </c>
      <c r="C1041" t="s">
        <v>1213</v>
      </c>
      <c r="D1041" t="s">
        <v>1041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f t="shared" si="48"/>
        <v>0</v>
      </c>
      <c r="R1041">
        <f t="shared" si="49"/>
        <v>0</v>
      </c>
      <c r="S1041">
        <f t="shared" si="50"/>
        <v>1</v>
      </c>
    </row>
    <row r="1042" spans="1:19">
      <c r="A1042" t="s">
        <v>3918</v>
      </c>
      <c r="B1042" t="s">
        <v>401</v>
      </c>
      <c r="C1042" t="s">
        <v>1213</v>
      </c>
      <c r="D1042" t="s">
        <v>1035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f t="shared" si="48"/>
        <v>0</v>
      </c>
      <c r="R1042">
        <f t="shared" si="49"/>
        <v>0</v>
      </c>
      <c r="S1042">
        <f t="shared" si="50"/>
        <v>1</v>
      </c>
    </row>
    <row r="1043" spans="1:19">
      <c r="A1043" t="s">
        <v>1236</v>
      </c>
      <c r="B1043" t="s">
        <v>1719</v>
      </c>
      <c r="C1043" t="s">
        <v>1213</v>
      </c>
      <c r="D1043" t="s">
        <v>1054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f t="shared" si="48"/>
        <v>0</v>
      </c>
      <c r="R1043">
        <f t="shared" si="49"/>
        <v>0</v>
      </c>
      <c r="S1043">
        <f t="shared" si="50"/>
        <v>1</v>
      </c>
    </row>
    <row r="1044" spans="1:19">
      <c r="A1044" t="s">
        <v>3919</v>
      </c>
      <c r="B1044" t="s">
        <v>180</v>
      </c>
      <c r="C1044" t="s">
        <v>1878</v>
      </c>
      <c r="D1044" t="s">
        <v>1055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f t="shared" si="48"/>
        <v>0</v>
      </c>
      <c r="R1044">
        <f t="shared" si="49"/>
        <v>0</v>
      </c>
      <c r="S1044">
        <f t="shared" si="50"/>
        <v>1</v>
      </c>
    </row>
    <row r="1045" spans="1:19">
      <c r="A1045" t="s">
        <v>3920</v>
      </c>
      <c r="B1045" t="s">
        <v>242</v>
      </c>
      <c r="C1045" t="s">
        <v>1213</v>
      </c>
      <c r="D1045" t="s">
        <v>1028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f t="shared" si="48"/>
        <v>0</v>
      </c>
      <c r="R1045">
        <f t="shared" si="49"/>
        <v>0</v>
      </c>
      <c r="S1045">
        <f t="shared" si="50"/>
        <v>1</v>
      </c>
    </row>
    <row r="1046" spans="1:19">
      <c r="A1046" t="s">
        <v>822</v>
      </c>
      <c r="B1046" t="s">
        <v>219</v>
      </c>
      <c r="C1046" t="s">
        <v>1213</v>
      </c>
      <c r="D1046" t="s">
        <v>1063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f t="shared" si="48"/>
        <v>0</v>
      </c>
      <c r="R1046">
        <f t="shared" si="49"/>
        <v>0</v>
      </c>
      <c r="S1046">
        <f t="shared" si="50"/>
        <v>1</v>
      </c>
    </row>
    <row r="1047" spans="1:19">
      <c r="A1047" t="s">
        <v>3921</v>
      </c>
      <c r="B1047" t="s">
        <v>143</v>
      </c>
      <c r="C1047" t="s">
        <v>1213</v>
      </c>
      <c r="D1047" t="s">
        <v>1051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f t="shared" si="48"/>
        <v>0</v>
      </c>
      <c r="R1047">
        <f t="shared" si="49"/>
        <v>0</v>
      </c>
      <c r="S1047">
        <f t="shared" si="50"/>
        <v>1</v>
      </c>
    </row>
    <row r="1048" spans="1:19">
      <c r="A1048" t="s">
        <v>3922</v>
      </c>
      <c r="B1048" t="s">
        <v>277</v>
      </c>
      <c r="C1048" t="s">
        <v>1213</v>
      </c>
      <c r="D1048" t="s">
        <v>1339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f t="shared" si="48"/>
        <v>0</v>
      </c>
      <c r="R1048">
        <f t="shared" si="49"/>
        <v>0</v>
      </c>
      <c r="S1048">
        <f t="shared" si="50"/>
        <v>1</v>
      </c>
    </row>
    <row r="1049" spans="1:19">
      <c r="A1049" t="s">
        <v>1220</v>
      </c>
      <c r="B1049" t="s">
        <v>154</v>
      </c>
      <c r="C1049" t="s">
        <v>1213</v>
      </c>
      <c r="D1049" t="s">
        <v>1036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f t="shared" si="48"/>
        <v>0</v>
      </c>
      <c r="R1049">
        <f t="shared" si="49"/>
        <v>0</v>
      </c>
      <c r="S1049">
        <f t="shared" si="50"/>
        <v>1</v>
      </c>
    </row>
    <row r="1050" spans="1:19">
      <c r="A1050" t="s">
        <v>3044</v>
      </c>
      <c r="B1050" t="s">
        <v>3923</v>
      </c>
      <c r="C1050" t="s">
        <v>1212</v>
      </c>
      <c r="D1050" t="s">
        <v>1041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f t="shared" si="48"/>
        <v>0</v>
      </c>
      <c r="R1050">
        <f t="shared" si="49"/>
        <v>0</v>
      </c>
      <c r="S1050">
        <f t="shared" si="50"/>
        <v>1</v>
      </c>
    </row>
    <row r="1051" spans="1:19">
      <c r="A1051" t="s">
        <v>142</v>
      </c>
      <c r="B1051" t="s">
        <v>2446</v>
      </c>
      <c r="C1051" t="s">
        <v>1213</v>
      </c>
      <c r="D1051" t="s">
        <v>1046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f t="shared" si="48"/>
        <v>0</v>
      </c>
      <c r="R1051">
        <f t="shared" si="49"/>
        <v>0</v>
      </c>
      <c r="S1051">
        <f t="shared" si="50"/>
        <v>1</v>
      </c>
    </row>
    <row r="1052" spans="1:19">
      <c r="A1052" t="s">
        <v>3924</v>
      </c>
      <c r="B1052" t="s">
        <v>2226</v>
      </c>
      <c r="C1052" t="s">
        <v>1213</v>
      </c>
      <c r="D1052" t="s">
        <v>1339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f t="shared" si="48"/>
        <v>0</v>
      </c>
      <c r="R1052">
        <f t="shared" si="49"/>
        <v>0</v>
      </c>
      <c r="S1052">
        <f t="shared" si="50"/>
        <v>1</v>
      </c>
    </row>
    <row r="1053" spans="1:19">
      <c r="A1053" t="s">
        <v>3925</v>
      </c>
      <c r="B1053" t="s">
        <v>3926</v>
      </c>
      <c r="C1053" t="s">
        <v>1213</v>
      </c>
      <c r="D1053" t="s">
        <v>1046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f t="shared" si="48"/>
        <v>0</v>
      </c>
      <c r="R1053">
        <f t="shared" si="49"/>
        <v>0</v>
      </c>
      <c r="S1053">
        <f t="shared" si="50"/>
        <v>1</v>
      </c>
    </row>
    <row r="1054" spans="1:19">
      <c r="A1054" t="s">
        <v>1217</v>
      </c>
      <c r="B1054" t="s">
        <v>87</v>
      </c>
      <c r="C1054" t="s">
        <v>1212</v>
      </c>
      <c r="D1054" t="s">
        <v>1339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f t="shared" si="48"/>
        <v>0</v>
      </c>
      <c r="R1054">
        <f t="shared" si="49"/>
        <v>0</v>
      </c>
      <c r="S1054">
        <f t="shared" si="50"/>
        <v>1</v>
      </c>
    </row>
    <row r="1055" spans="1:19">
      <c r="A1055" t="s">
        <v>3927</v>
      </c>
      <c r="B1055" t="s">
        <v>515</v>
      </c>
      <c r="C1055" t="s">
        <v>1212</v>
      </c>
      <c r="D1055" t="s">
        <v>1039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f t="shared" si="48"/>
        <v>0</v>
      </c>
      <c r="R1055">
        <f t="shared" si="49"/>
        <v>0</v>
      </c>
      <c r="S1055">
        <f t="shared" si="50"/>
        <v>1</v>
      </c>
    </row>
    <row r="1056" spans="1:19">
      <c r="A1056" t="s">
        <v>3928</v>
      </c>
      <c r="B1056" t="s">
        <v>219</v>
      </c>
      <c r="C1056" t="s">
        <v>1212</v>
      </c>
      <c r="D1056" t="s">
        <v>1044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f t="shared" si="48"/>
        <v>0</v>
      </c>
      <c r="R1056">
        <f t="shared" si="49"/>
        <v>0</v>
      </c>
      <c r="S1056">
        <f t="shared" si="50"/>
        <v>1</v>
      </c>
    </row>
    <row r="1057" spans="1:19">
      <c r="A1057" t="s">
        <v>3929</v>
      </c>
      <c r="B1057" t="s">
        <v>2135</v>
      </c>
      <c r="C1057" t="s">
        <v>1213</v>
      </c>
      <c r="D1057" t="s">
        <v>1033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f t="shared" si="48"/>
        <v>0</v>
      </c>
      <c r="R1057">
        <f t="shared" si="49"/>
        <v>0</v>
      </c>
      <c r="S1057">
        <f t="shared" si="50"/>
        <v>1</v>
      </c>
    </row>
    <row r="1058" spans="1:19">
      <c r="A1058" t="s">
        <v>626</v>
      </c>
      <c r="B1058" t="s">
        <v>3930</v>
      </c>
      <c r="C1058" t="s">
        <v>1212</v>
      </c>
      <c r="D1058" t="s">
        <v>1028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f t="shared" si="48"/>
        <v>0</v>
      </c>
      <c r="R1058">
        <f t="shared" si="49"/>
        <v>0</v>
      </c>
      <c r="S1058">
        <f t="shared" si="50"/>
        <v>1</v>
      </c>
    </row>
    <row r="1059" spans="1:19">
      <c r="A1059" t="s">
        <v>3931</v>
      </c>
      <c r="B1059" t="s">
        <v>401</v>
      </c>
      <c r="C1059" t="s">
        <v>1213</v>
      </c>
      <c r="D1059" t="s">
        <v>1035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f t="shared" si="48"/>
        <v>0</v>
      </c>
      <c r="R1059">
        <f t="shared" si="49"/>
        <v>0</v>
      </c>
      <c r="S1059">
        <f t="shared" si="50"/>
        <v>1</v>
      </c>
    </row>
    <row r="1060" spans="1:19">
      <c r="A1060" t="s">
        <v>306</v>
      </c>
      <c r="B1060" t="s">
        <v>244</v>
      </c>
      <c r="C1060" t="s">
        <v>1213</v>
      </c>
      <c r="D1060" t="s">
        <v>1037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f t="shared" si="48"/>
        <v>0</v>
      </c>
      <c r="R1060">
        <f t="shared" si="49"/>
        <v>0</v>
      </c>
      <c r="S1060">
        <f t="shared" si="50"/>
        <v>1</v>
      </c>
    </row>
    <row r="1061" spans="1:19">
      <c r="A1061" t="s">
        <v>3932</v>
      </c>
      <c r="B1061" t="s">
        <v>2480</v>
      </c>
      <c r="C1061" t="s">
        <v>1213</v>
      </c>
      <c r="D1061" t="s">
        <v>1040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f t="shared" si="48"/>
        <v>0</v>
      </c>
      <c r="R1061">
        <f t="shared" si="49"/>
        <v>0</v>
      </c>
      <c r="S1061">
        <f t="shared" si="50"/>
        <v>1</v>
      </c>
    </row>
    <row r="1062" spans="1:19">
      <c r="A1062" t="s">
        <v>3933</v>
      </c>
      <c r="B1062" t="s">
        <v>256</v>
      </c>
      <c r="C1062" t="s">
        <v>1878</v>
      </c>
      <c r="D1062" t="s">
        <v>1028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f t="shared" si="48"/>
        <v>0</v>
      </c>
      <c r="R1062">
        <f t="shared" si="49"/>
        <v>0</v>
      </c>
      <c r="S1062">
        <f t="shared" si="50"/>
        <v>1</v>
      </c>
    </row>
    <row r="1063" spans="1:19">
      <c r="A1063" t="s">
        <v>3934</v>
      </c>
      <c r="B1063" t="s">
        <v>373</v>
      </c>
      <c r="C1063" t="s">
        <v>1213</v>
      </c>
      <c r="D1063" t="s">
        <v>1047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f t="shared" si="48"/>
        <v>0</v>
      </c>
      <c r="R1063">
        <f t="shared" si="49"/>
        <v>0</v>
      </c>
      <c r="S1063">
        <f t="shared" si="50"/>
        <v>1</v>
      </c>
    </row>
    <row r="1064" spans="1:19">
      <c r="A1064" t="s">
        <v>894</v>
      </c>
      <c r="B1064" t="s">
        <v>196</v>
      </c>
      <c r="C1064" t="s">
        <v>1212</v>
      </c>
      <c r="D1064" t="s">
        <v>1040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f t="shared" si="48"/>
        <v>0</v>
      </c>
      <c r="R1064">
        <f t="shared" si="49"/>
        <v>0</v>
      </c>
      <c r="S1064">
        <f t="shared" si="50"/>
        <v>1</v>
      </c>
    </row>
    <row r="1065" spans="1:19">
      <c r="A1065" t="s">
        <v>3935</v>
      </c>
      <c r="B1065" t="s">
        <v>1074</v>
      </c>
      <c r="C1065" t="s">
        <v>1878</v>
      </c>
      <c r="D1065" t="s">
        <v>1034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f t="shared" si="48"/>
        <v>0</v>
      </c>
      <c r="R1065">
        <f t="shared" si="49"/>
        <v>0</v>
      </c>
      <c r="S1065">
        <f t="shared" si="50"/>
        <v>1</v>
      </c>
    </row>
    <row r="1066" spans="1:19">
      <c r="A1066" t="s">
        <v>1930</v>
      </c>
      <c r="B1066" t="s">
        <v>196</v>
      </c>
      <c r="C1066" t="s">
        <v>1878</v>
      </c>
      <c r="D1066" t="s">
        <v>1040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f t="shared" si="48"/>
        <v>0</v>
      </c>
      <c r="R1066">
        <f t="shared" si="49"/>
        <v>0</v>
      </c>
      <c r="S1066">
        <f t="shared" si="50"/>
        <v>1</v>
      </c>
    </row>
    <row r="1067" spans="1:19">
      <c r="A1067" t="s">
        <v>2481</v>
      </c>
      <c r="B1067" t="s">
        <v>1173</v>
      </c>
      <c r="C1067" t="s">
        <v>1212</v>
      </c>
      <c r="D1067" t="s">
        <v>1043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f t="shared" si="48"/>
        <v>0</v>
      </c>
      <c r="R1067">
        <f t="shared" si="49"/>
        <v>0</v>
      </c>
      <c r="S1067">
        <f t="shared" si="50"/>
        <v>1</v>
      </c>
    </row>
    <row r="1068" spans="1:19">
      <c r="A1068" t="s">
        <v>267</v>
      </c>
      <c r="B1068" t="s">
        <v>3936</v>
      </c>
      <c r="C1068" t="s">
        <v>1213</v>
      </c>
      <c r="D1068" t="s">
        <v>1034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f t="shared" si="48"/>
        <v>0</v>
      </c>
      <c r="R1068">
        <f t="shared" si="49"/>
        <v>0</v>
      </c>
      <c r="S1068">
        <f t="shared" si="50"/>
        <v>1</v>
      </c>
    </row>
    <row r="1069" spans="1:19">
      <c r="A1069" t="s">
        <v>2999</v>
      </c>
      <c r="B1069" t="s">
        <v>933</v>
      </c>
      <c r="C1069" t="s">
        <v>1213</v>
      </c>
      <c r="D1069" t="s">
        <v>1029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f t="shared" si="48"/>
        <v>0</v>
      </c>
      <c r="R1069">
        <f t="shared" si="49"/>
        <v>0</v>
      </c>
      <c r="S1069">
        <f t="shared" si="50"/>
        <v>1</v>
      </c>
    </row>
    <row r="1070" spans="1:19">
      <c r="A1070" t="s">
        <v>3937</v>
      </c>
      <c r="B1070" t="s">
        <v>143</v>
      </c>
      <c r="C1070" t="s">
        <v>1213</v>
      </c>
      <c r="D1070" t="s">
        <v>1063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f t="shared" si="48"/>
        <v>0</v>
      </c>
      <c r="R1070">
        <f t="shared" si="49"/>
        <v>0</v>
      </c>
      <c r="S1070">
        <f t="shared" si="50"/>
        <v>1</v>
      </c>
    </row>
    <row r="1071" spans="1:19">
      <c r="A1071" t="s">
        <v>3938</v>
      </c>
      <c r="B1071" t="s">
        <v>143</v>
      </c>
      <c r="C1071" t="s">
        <v>1212</v>
      </c>
      <c r="D1071" t="s">
        <v>1028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f t="shared" si="48"/>
        <v>0</v>
      </c>
      <c r="R1071">
        <f t="shared" si="49"/>
        <v>0</v>
      </c>
      <c r="S1071">
        <f t="shared" si="50"/>
        <v>1</v>
      </c>
    </row>
    <row r="1072" spans="1:19">
      <c r="A1072" t="s">
        <v>3939</v>
      </c>
      <c r="B1072" t="s">
        <v>3940</v>
      </c>
      <c r="C1072" t="s">
        <v>1212</v>
      </c>
      <c r="D1072" t="s">
        <v>1031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f t="shared" si="48"/>
        <v>0</v>
      </c>
      <c r="R1072">
        <f t="shared" si="49"/>
        <v>0</v>
      </c>
      <c r="S1072">
        <f t="shared" si="50"/>
        <v>1</v>
      </c>
    </row>
    <row r="1073" spans="1:19">
      <c r="A1073" t="s">
        <v>255</v>
      </c>
      <c r="B1073" t="s">
        <v>363</v>
      </c>
      <c r="C1073" t="s">
        <v>1213</v>
      </c>
      <c r="D1073" t="s">
        <v>1339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f t="shared" si="48"/>
        <v>0</v>
      </c>
      <c r="R1073">
        <f t="shared" si="49"/>
        <v>0</v>
      </c>
      <c r="S1073">
        <f t="shared" si="50"/>
        <v>1</v>
      </c>
    </row>
    <row r="1074" spans="1:19">
      <c r="A1074" t="s">
        <v>1790</v>
      </c>
      <c r="B1074" t="s">
        <v>74</v>
      </c>
      <c r="C1074" t="s">
        <v>1213</v>
      </c>
      <c r="D1074" t="s">
        <v>1040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f t="shared" si="48"/>
        <v>0</v>
      </c>
      <c r="R1074">
        <f t="shared" si="49"/>
        <v>0</v>
      </c>
      <c r="S1074">
        <f t="shared" si="50"/>
        <v>1</v>
      </c>
    </row>
    <row r="1075" spans="1:19">
      <c r="A1075" t="s">
        <v>3941</v>
      </c>
      <c r="B1075" t="s">
        <v>3942</v>
      </c>
      <c r="C1075" t="s">
        <v>1213</v>
      </c>
      <c r="D1075" t="s">
        <v>1029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f t="shared" si="48"/>
        <v>0</v>
      </c>
      <c r="R1075">
        <f t="shared" si="49"/>
        <v>0</v>
      </c>
      <c r="S1075">
        <f t="shared" si="50"/>
        <v>1</v>
      </c>
    </row>
    <row r="1076" spans="1:19">
      <c r="A1076" t="s">
        <v>3943</v>
      </c>
      <c r="B1076" t="s">
        <v>230</v>
      </c>
      <c r="C1076" t="s">
        <v>1878</v>
      </c>
      <c r="D1076" t="s">
        <v>1050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f t="shared" si="48"/>
        <v>0</v>
      </c>
      <c r="R1076">
        <f t="shared" si="49"/>
        <v>0</v>
      </c>
      <c r="S1076">
        <f t="shared" si="50"/>
        <v>1</v>
      </c>
    </row>
    <row r="1077" spans="1:19">
      <c r="A1077" t="s">
        <v>1820</v>
      </c>
      <c r="B1077" t="s">
        <v>1719</v>
      </c>
      <c r="C1077" t="s">
        <v>1213</v>
      </c>
      <c r="D1077" t="s">
        <v>1040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f t="shared" si="48"/>
        <v>0</v>
      </c>
      <c r="R1077">
        <f t="shared" si="49"/>
        <v>0</v>
      </c>
      <c r="S1077">
        <f t="shared" si="50"/>
        <v>1</v>
      </c>
    </row>
    <row r="1078" spans="1:19">
      <c r="A1078" t="s">
        <v>3944</v>
      </c>
      <c r="B1078" t="s">
        <v>201</v>
      </c>
      <c r="C1078" t="s">
        <v>1212</v>
      </c>
      <c r="D1078" t="s">
        <v>1034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f t="shared" si="48"/>
        <v>0</v>
      </c>
      <c r="R1078">
        <f t="shared" si="49"/>
        <v>0</v>
      </c>
      <c r="S1078">
        <f t="shared" si="50"/>
        <v>1</v>
      </c>
    </row>
    <row r="1079" spans="1:19">
      <c r="A1079" t="s">
        <v>869</v>
      </c>
      <c r="B1079" t="s">
        <v>4841</v>
      </c>
      <c r="C1079" t="s">
        <v>1213</v>
      </c>
      <c r="D1079" t="s">
        <v>1035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f t="shared" si="48"/>
        <v>0</v>
      </c>
      <c r="R1079">
        <f t="shared" si="49"/>
        <v>0</v>
      </c>
      <c r="S1079">
        <f t="shared" si="50"/>
        <v>1</v>
      </c>
    </row>
    <row r="1080" spans="1:19">
      <c r="A1080" t="s">
        <v>1721</v>
      </c>
      <c r="B1080" t="s">
        <v>625</v>
      </c>
      <c r="C1080" t="s">
        <v>1212</v>
      </c>
      <c r="D1080" t="s">
        <v>1053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f t="shared" si="48"/>
        <v>0</v>
      </c>
      <c r="R1080">
        <f t="shared" si="49"/>
        <v>0</v>
      </c>
      <c r="S1080">
        <f t="shared" si="50"/>
        <v>1</v>
      </c>
    </row>
    <row r="1081" spans="1:19">
      <c r="A1081" t="s">
        <v>1812</v>
      </c>
      <c r="B1081" t="s">
        <v>143</v>
      </c>
      <c r="C1081" t="s">
        <v>1213</v>
      </c>
      <c r="D1081" t="s">
        <v>1042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f t="shared" si="48"/>
        <v>0</v>
      </c>
      <c r="R1081">
        <f t="shared" si="49"/>
        <v>0</v>
      </c>
      <c r="S1081">
        <f t="shared" si="50"/>
        <v>1</v>
      </c>
    </row>
    <row r="1082" spans="1:19">
      <c r="A1082" t="s">
        <v>3945</v>
      </c>
      <c r="B1082" t="s">
        <v>110</v>
      </c>
      <c r="C1082" t="s">
        <v>1213</v>
      </c>
      <c r="D1082" t="s">
        <v>1048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f t="shared" si="48"/>
        <v>0</v>
      </c>
      <c r="R1082">
        <f t="shared" si="49"/>
        <v>0</v>
      </c>
      <c r="S1082">
        <f t="shared" si="50"/>
        <v>1</v>
      </c>
    </row>
    <row r="1083" spans="1:19">
      <c r="A1083" t="s">
        <v>507</v>
      </c>
      <c r="B1083" t="s">
        <v>356</v>
      </c>
      <c r="C1083" t="s">
        <v>1213</v>
      </c>
      <c r="D1083" t="s">
        <v>1035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f t="shared" si="48"/>
        <v>0</v>
      </c>
      <c r="R1083">
        <f t="shared" si="49"/>
        <v>0</v>
      </c>
      <c r="S1083">
        <f t="shared" si="50"/>
        <v>1</v>
      </c>
    </row>
    <row r="1084" spans="1:19">
      <c r="A1084" t="s">
        <v>3946</v>
      </c>
      <c r="B1084" t="s">
        <v>85</v>
      </c>
      <c r="C1084" t="s">
        <v>1212</v>
      </c>
      <c r="D1084" t="s">
        <v>1035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f t="shared" si="48"/>
        <v>0</v>
      </c>
      <c r="R1084">
        <f t="shared" si="49"/>
        <v>0</v>
      </c>
      <c r="S1084">
        <f t="shared" si="50"/>
        <v>1</v>
      </c>
    </row>
    <row r="1085" spans="1:19">
      <c r="A1085" t="s">
        <v>3947</v>
      </c>
      <c r="B1085" t="s">
        <v>169</v>
      </c>
      <c r="C1085" t="s">
        <v>1213</v>
      </c>
      <c r="D1085" t="s">
        <v>1033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f t="shared" si="48"/>
        <v>0</v>
      </c>
      <c r="R1085">
        <f t="shared" si="49"/>
        <v>0</v>
      </c>
      <c r="S1085">
        <f t="shared" si="50"/>
        <v>1</v>
      </c>
    </row>
    <row r="1086" spans="1:19">
      <c r="A1086" t="s">
        <v>680</v>
      </c>
      <c r="B1086" t="s">
        <v>1087</v>
      </c>
      <c r="C1086" t="s">
        <v>1213</v>
      </c>
      <c r="D1086" t="s">
        <v>1035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f t="shared" si="48"/>
        <v>0</v>
      </c>
      <c r="R1086">
        <f t="shared" si="49"/>
        <v>0</v>
      </c>
      <c r="S1086">
        <f t="shared" si="50"/>
        <v>1</v>
      </c>
    </row>
    <row r="1087" spans="1:19">
      <c r="A1087" t="s">
        <v>3948</v>
      </c>
      <c r="B1087" t="s">
        <v>103</v>
      </c>
      <c r="C1087" t="s">
        <v>1212</v>
      </c>
      <c r="D1087" t="s">
        <v>1039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f t="shared" si="48"/>
        <v>0</v>
      </c>
      <c r="R1087">
        <f t="shared" si="49"/>
        <v>0</v>
      </c>
      <c r="S1087">
        <f t="shared" si="50"/>
        <v>1</v>
      </c>
    </row>
    <row r="1088" spans="1:19">
      <c r="A1088" t="s">
        <v>3949</v>
      </c>
      <c r="B1088" t="s">
        <v>1904</v>
      </c>
      <c r="C1088" t="s">
        <v>1213</v>
      </c>
      <c r="D1088" t="s">
        <v>1046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f t="shared" si="48"/>
        <v>0</v>
      </c>
      <c r="R1088">
        <f t="shared" si="49"/>
        <v>0</v>
      </c>
      <c r="S1088">
        <f t="shared" si="50"/>
        <v>1</v>
      </c>
    </row>
    <row r="1089" spans="1:19">
      <c r="A1089" t="s">
        <v>3950</v>
      </c>
      <c r="B1089" t="s">
        <v>3951</v>
      </c>
      <c r="C1089" t="s">
        <v>1213</v>
      </c>
      <c r="D1089" t="s">
        <v>1043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f t="shared" si="48"/>
        <v>0</v>
      </c>
      <c r="R1089">
        <f t="shared" si="49"/>
        <v>0</v>
      </c>
      <c r="S1089">
        <f t="shared" si="50"/>
        <v>1</v>
      </c>
    </row>
    <row r="1090" spans="1:19">
      <c r="A1090" t="s">
        <v>3952</v>
      </c>
      <c r="B1090" t="s">
        <v>3953</v>
      </c>
      <c r="C1090" t="s">
        <v>1212</v>
      </c>
      <c r="D1090" t="s">
        <v>1031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f t="shared" si="48"/>
        <v>0</v>
      </c>
      <c r="R1090">
        <f t="shared" si="49"/>
        <v>0</v>
      </c>
      <c r="S1090">
        <f t="shared" si="50"/>
        <v>1</v>
      </c>
    </row>
    <row r="1091" spans="1:19">
      <c r="A1091" t="s">
        <v>3636</v>
      </c>
      <c r="B1091" t="s">
        <v>138</v>
      </c>
      <c r="C1091" t="s">
        <v>1213</v>
      </c>
      <c r="D1091" t="s">
        <v>1036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f t="shared" ref="Q1091:Q1154" si="51">P1091/16.875</f>
        <v>0</v>
      </c>
      <c r="R1091">
        <f t="shared" ref="R1091:R1154" si="52">IF(P1091 &gt;= 400,Q1091*1.2,IF(P1091 &gt; 300,Q1091,IF(P1091&gt;200,Q1091*0.8,IF(P1091&gt;100,Q1091*0.6,Q1091*0.5))))</f>
        <v>0</v>
      </c>
      <c r="S1091">
        <f t="shared" ref="S1091:S1154" si="53">IF(R1091 &lt; 1.5,1,R1091)</f>
        <v>1</v>
      </c>
    </row>
    <row r="1092" spans="1:19">
      <c r="A1092" t="s">
        <v>104</v>
      </c>
      <c r="B1092" t="s">
        <v>2589</v>
      </c>
      <c r="C1092" t="s">
        <v>1212</v>
      </c>
      <c r="D1092" t="s">
        <v>1030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f t="shared" si="51"/>
        <v>0</v>
      </c>
      <c r="R1092">
        <f t="shared" si="52"/>
        <v>0</v>
      </c>
      <c r="S1092">
        <f t="shared" si="53"/>
        <v>1</v>
      </c>
    </row>
    <row r="1093" spans="1:19">
      <c r="A1093" t="s">
        <v>3954</v>
      </c>
      <c r="B1093" t="s">
        <v>120</v>
      </c>
      <c r="C1093" t="s">
        <v>1213</v>
      </c>
      <c r="D1093" t="s">
        <v>1037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f t="shared" si="51"/>
        <v>0</v>
      </c>
      <c r="R1093">
        <f t="shared" si="52"/>
        <v>0</v>
      </c>
      <c r="S1093">
        <f t="shared" si="53"/>
        <v>1</v>
      </c>
    </row>
    <row r="1094" spans="1:19">
      <c r="A1094" t="s">
        <v>3955</v>
      </c>
      <c r="B1094" t="s">
        <v>1502</v>
      </c>
      <c r="C1094" t="s">
        <v>1213</v>
      </c>
      <c r="D1094" t="s">
        <v>1043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f t="shared" si="51"/>
        <v>0</v>
      </c>
      <c r="R1094">
        <f t="shared" si="52"/>
        <v>0</v>
      </c>
      <c r="S1094">
        <f t="shared" si="53"/>
        <v>1</v>
      </c>
    </row>
    <row r="1095" spans="1:19">
      <c r="A1095" t="s">
        <v>3956</v>
      </c>
      <c r="B1095" t="s">
        <v>1101</v>
      </c>
      <c r="C1095" t="s">
        <v>1213</v>
      </c>
      <c r="D1095" t="s">
        <v>1036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f t="shared" si="51"/>
        <v>0</v>
      </c>
      <c r="R1095">
        <f t="shared" si="52"/>
        <v>0</v>
      </c>
      <c r="S1095">
        <f t="shared" si="53"/>
        <v>1</v>
      </c>
    </row>
    <row r="1096" spans="1:19">
      <c r="A1096" t="s">
        <v>3957</v>
      </c>
      <c r="B1096" t="s">
        <v>85</v>
      </c>
      <c r="C1096" t="s">
        <v>1212</v>
      </c>
      <c r="D1096" t="s">
        <v>1040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f t="shared" si="51"/>
        <v>0</v>
      </c>
      <c r="R1096">
        <f t="shared" si="52"/>
        <v>0</v>
      </c>
      <c r="S1096">
        <f t="shared" si="53"/>
        <v>1</v>
      </c>
    </row>
    <row r="1097" spans="1:19">
      <c r="A1097" t="s">
        <v>389</v>
      </c>
      <c r="B1097" t="s">
        <v>1635</v>
      </c>
      <c r="C1097" t="s">
        <v>1878</v>
      </c>
      <c r="D1097" t="s">
        <v>1043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f t="shared" si="51"/>
        <v>0</v>
      </c>
      <c r="R1097">
        <f t="shared" si="52"/>
        <v>0</v>
      </c>
      <c r="S1097">
        <f t="shared" si="53"/>
        <v>1</v>
      </c>
    </row>
    <row r="1098" spans="1:19">
      <c r="A1098" t="s">
        <v>3958</v>
      </c>
      <c r="B1098" t="s">
        <v>504</v>
      </c>
      <c r="C1098" t="s">
        <v>1212</v>
      </c>
      <c r="D1098" t="s">
        <v>1044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f t="shared" si="51"/>
        <v>0</v>
      </c>
      <c r="R1098">
        <f t="shared" si="52"/>
        <v>0</v>
      </c>
      <c r="S1098">
        <f t="shared" si="53"/>
        <v>1</v>
      </c>
    </row>
    <row r="1099" spans="1:19">
      <c r="A1099" t="s">
        <v>3959</v>
      </c>
      <c r="B1099" t="s">
        <v>3960</v>
      </c>
      <c r="C1099" t="s">
        <v>1213</v>
      </c>
      <c r="D1099" t="s">
        <v>1044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f t="shared" si="51"/>
        <v>0</v>
      </c>
      <c r="R1099">
        <f t="shared" si="52"/>
        <v>0</v>
      </c>
      <c r="S1099">
        <f t="shared" si="53"/>
        <v>1</v>
      </c>
    </row>
    <row r="1100" spans="1:19">
      <c r="A1100" t="s">
        <v>3961</v>
      </c>
      <c r="B1100" t="s">
        <v>1075</v>
      </c>
      <c r="C1100" t="s">
        <v>1213</v>
      </c>
      <c r="D1100" t="s">
        <v>1055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f t="shared" si="51"/>
        <v>0</v>
      </c>
      <c r="R1100">
        <f t="shared" si="52"/>
        <v>0</v>
      </c>
      <c r="S1100">
        <f t="shared" si="53"/>
        <v>1</v>
      </c>
    </row>
    <row r="1101" spans="1:19">
      <c r="A1101" t="s">
        <v>287</v>
      </c>
      <c r="B1101" t="s">
        <v>356</v>
      </c>
      <c r="C1101" t="s">
        <v>1212</v>
      </c>
      <c r="D1101" t="s">
        <v>1035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f t="shared" si="51"/>
        <v>0</v>
      </c>
      <c r="R1101">
        <f t="shared" si="52"/>
        <v>0</v>
      </c>
      <c r="S1101">
        <f t="shared" si="53"/>
        <v>1</v>
      </c>
    </row>
    <row r="1102" spans="1:19">
      <c r="A1102" t="s">
        <v>897</v>
      </c>
      <c r="B1102" t="s">
        <v>272</v>
      </c>
      <c r="C1102" t="s">
        <v>1213</v>
      </c>
      <c r="D1102" t="s">
        <v>1055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f t="shared" si="51"/>
        <v>0</v>
      </c>
      <c r="R1102">
        <f t="shared" si="52"/>
        <v>0</v>
      </c>
      <c r="S1102">
        <f t="shared" si="53"/>
        <v>1</v>
      </c>
    </row>
    <row r="1103" spans="1:19">
      <c r="A1103" t="s">
        <v>466</v>
      </c>
      <c r="B1103" t="s">
        <v>1105</v>
      </c>
      <c r="C1103" t="s">
        <v>1213</v>
      </c>
      <c r="D1103" t="s">
        <v>1034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f t="shared" si="51"/>
        <v>0</v>
      </c>
      <c r="R1103">
        <f t="shared" si="52"/>
        <v>0</v>
      </c>
      <c r="S1103">
        <f t="shared" si="53"/>
        <v>1</v>
      </c>
    </row>
    <row r="1104" spans="1:19">
      <c r="A1104" t="s">
        <v>3962</v>
      </c>
      <c r="B1104" t="s">
        <v>213</v>
      </c>
      <c r="C1104" t="s">
        <v>1212</v>
      </c>
      <c r="D1104" t="s">
        <v>1043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f t="shared" si="51"/>
        <v>0</v>
      </c>
      <c r="R1104">
        <f t="shared" si="52"/>
        <v>0</v>
      </c>
      <c r="S1104">
        <f t="shared" si="53"/>
        <v>1</v>
      </c>
    </row>
    <row r="1105" spans="1:19">
      <c r="A1105" t="s">
        <v>3963</v>
      </c>
      <c r="B1105" t="s">
        <v>299</v>
      </c>
      <c r="C1105" t="s">
        <v>1213</v>
      </c>
      <c r="D1105" t="s">
        <v>1029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f t="shared" si="51"/>
        <v>0</v>
      </c>
      <c r="R1105">
        <f t="shared" si="52"/>
        <v>0</v>
      </c>
      <c r="S1105">
        <f t="shared" si="53"/>
        <v>1</v>
      </c>
    </row>
    <row r="1106" spans="1:19">
      <c r="A1106" t="s">
        <v>274</v>
      </c>
      <c r="B1106" t="s">
        <v>226</v>
      </c>
      <c r="C1106" t="s">
        <v>1212</v>
      </c>
      <c r="D1106" t="s">
        <v>1039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f t="shared" si="51"/>
        <v>0</v>
      </c>
      <c r="R1106">
        <f t="shared" si="52"/>
        <v>0</v>
      </c>
      <c r="S1106">
        <f t="shared" si="53"/>
        <v>1</v>
      </c>
    </row>
    <row r="1107" spans="1:19">
      <c r="A1107" t="s">
        <v>3964</v>
      </c>
      <c r="B1107" t="s">
        <v>704</v>
      </c>
      <c r="C1107" t="s">
        <v>1212</v>
      </c>
      <c r="D1107" t="s">
        <v>1028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f t="shared" si="51"/>
        <v>0</v>
      </c>
      <c r="R1107">
        <f t="shared" si="52"/>
        <v>0</v>
      </c>
      <c r="S1107">
        <f t="shared" si="53"/>
        <v>1</v>
      </c>
    </row>
    <row r="1108" spans="1:19">
      <c r="A1108" t="s">
        <v>3965</v>
      </c>
      <c r="B1108" t="s">
        <v>2097</v>
      </c>
      <c r="C1108" t="s">
        <v>1212</v>
      </c>
      <c r="D1108" t="s">
        <v>1029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f t="shared" si="51"/>
        <v>0</v>
      </c>
      <c r="R1108">
        <f t="shared" si="52"/>
        <v>0</v>
      </c>
      <c r="S1108">
        <f t="shared" si="53"/>
        <v>1</v>
      </c>
    </row>
    <row r="1109" spans="1:19">
      <c r="A1109" t="s">
        <v>779</v>
      </c>
      <c r="B1109" t="s">
        <v>608</v>
      </c>
      <c r="C1109" t="s">
        <v>1213</v>
      </c>
      <c r="D1109" t="s">
        <v>1050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f t="shared" si="51"/>
        <v>0</v>
      </c>
      <c r="R1109">
        <f t="shared" si="52"/>
        <v>0</v>
      </c>
      <c r="S1109">
        <f t="shared" si="53"/>
        <v>1</v>
      </c>
    </row>
    <row r="1110" spans="1:19">
      <c r="A1110" t="s">
        <v>1188</v>
      </c>
      <c r="B1110" t="s">
        <v>1080</v>
      </c>
      <c r="C1110" t="s">
        <v>1213</v>
      </c>
      <c r="D1110" t="s">
        <v>1063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f t="shared" si="51"/>
        <v>0</v>
      </c>
      <c r="R1110">
        <f t="shared" si="52"/>
        <v>0</v>
      </c>
      <c r="S1110">
        <f t="shared" si="53"/>
        <v>1</v>
      </c>
    </row>
    <row r="1111" spans="1:19">
      <c r="A1111" t="s">
        <v>3966</v>
      </c>
      <c r="B1111" t="s">
        <v>408</v>
      </c>
      <c r="C1111" t="s">
        <v>1213</v>
      </c>
      <c r="D1111" t="s">
        <v>1029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f t="shared" si="51"/>
        <v>0</v>
      </c>
      <c r="R1111">
        <f t="shared" si="52"/>
        <v>0</v>
      </c>
      <c r="S1111">
        <f t="shared" si="53"/>
        <v>1</v>
      </c>
    </row>
    <row r="1112" spans="1:19">
      <c r="A1112" t="s">
        <v>3967</v>
      </c>
      <c r="B1112" t="s">
        <v>536</v>
      </c>
      <c r="C1112" t="s">
        <v>1213</v>
      </c>
      <c r="D1112" t="s">
        <v>1043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f t="shared" si="51"/>
        <v>0</v>
      </c>
      <c r="R1112">
        <f t="shared" si="52"/>
        <v>0</v>
      </c>
      <c r="S1112">
        <f t="shared" si="53"/>
        <v>1</v>
      </c>
    </row>
    <row r="1113" spans="1:19">
      <c r="A1113" t="s">
        <v>28</v>
      </c>
      <c r="B1113" t="s">
        <v>1813</v>
      </c>
      <c r="C1113" t="s">
        <v>1213</v>
      </c>
      <c r="D1113" t="s">
        <v>1040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f t="shared" si="51"/>
        <v>0</v>
      </c>
      <c r="R1113">
        <f t="shared" si="52"/>
        <v>0</v>
      </c>
      <c r="S1113">
        <f t="shared" si="53"/>
        <v>1</v>
      </c>
    </row>
    <row r="1114" spans="1:19">
      <c r="A1114" t="s">
        <v>3968</v>
      </c>
      <c r="B1114" t="s">
        <v>713</v>
      </c>
      <c r="C1114" t="s">
        <v>1213</v>
      </c>
      <c r="D1114" t="s">
        <v>1036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f t="shared" si="51"/>
        <v>0</v>
      </c>
      <c r="R1114">
        <f t="shared" si="52"/>
        <v>0</v>
      </c>
      <c r="S1114">
        <f t="shared" si="53"/>
        <v>1</v>
      </c>
    </row>
    <row r="1115" spans="1:19">
      <c r="A1115" t="s">
        <v>2144</v>
      </c>
      <c r="B1115" t="s">
        <v>50</v>
      </c>
      <c r="C1115" t="s">
        <v>1213</v>
      </c>
      <c r="D1115" t="s">
        <v>1043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f t="shared" si="51"/>
        <v>0</v>
      </c>
      <c r="R1115">
        <f t="shared" si="52"/>
        <v>0</v>
      </c>
      <c r="S1115">
        <f t="shared" si="53"/>
        <v>1</v>
      </c>
    </row>
    <row r="1116" spans="1:19">
      <c r="A1116" t="s">
        <v>919</v>
      </c>
      <c r="B1116" t="s">
        <v>876</v>
      </c>
      <c r="C1116" t="s">
        <v>1212</v>
      </c>
      <c r="D1116" t="s">
        <v>1045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f t="shared" si="51"/>
        <v>0</v>
      </c>
      <c r="R1116">
        <f t="shared" si="52"/>
        <v>0</v>
      </c>
      <c r="S1116">
        <f t="shared" si="53"/>
        <v>1</v>
      </c>
    </row>
    <row r="1117" spans="1:19">
      <c r="A1117" t="s">
        <v>3969</v>
      </c>
      <c r="B1117" t="s">
        <v>3970</v>
      </c>
      <c r="C1117" t="s">
        <v>1878</v>
      </c>
      <c r="D1117" t="s">
        <v>1029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f t="shared" si="51"/>
        <v>0</v>
      </c>
      <c r="R1117">
        <f t="shared" si="52"/>
        <v>0</v>
      </c>
      <c r="S1117">
        <f t="shared" si="53"/>
        <v>1</v>
      </c>
    </row>
    <row r="1118" spans="1:19">
      <c r="A1118" t="s">
        <v>3971</v>
      </c>
      <c r="B1118" t="s">
        <v>541</v>
      </c>
      <c r="C1118" t="s">
        <v>1212</v>
      </c>
      <c r="D1118" t="s">
        <v>1044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f t="shared" si="51"/>
        <v>0</v>
      </c>
      <c r="R1118">
        <f t="shared" si="52"/>
        <v>0</v>
      </c>
      <c r="S1118">
        <f t="shared" si="53"/>
        <v>1</v>
      </c>
    </row>
    <row r="1119" spans="1:19">
      <c r="A1119" t="s">
        <v>3972</v>
      </c>
      <c r="B1119" t="s">
        <v>786</v>
      </c>
      <c r="C1119" t="s">
        <v>1213</v>
      </c>
      <c r="D1119" t="s">
        <v>1047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f t="shared" si="51"/>
        <v>0</v>
      </c>
      <c r="R1119">
        <f t="shared" si="52"/>
        <v>0</v>
      </c>
      <c r="S1119">
        <f t="shared" si="53"/>
        <v>1</v>
      </c>
    </row>
    <row r="1120" spans="1:19">
      <c r="A1120" t="s">
        <v>3609</v>
      </c>
      <c r="B1120" t="s">
        <v>1873</v>
      </c>
      <c r="C1120" t="s">
        <v>1878</v>
      </c>
      <c r="D1120" t="s">
        <v>1033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f t="shared" si="51"/>
        <v>0</v>
      </c>
      <c r="R1120">
        <f t="shared" si="52"/>
        <v>0</v>
      </c>
      <c r="S1120">
        <f t="shared" si="53"/>
        <v>1</v>
      </c>
    </row>
    <row r="1121" spans="1:19">
      <c r="A1121" t="s">
        <v>1190</v>
      </c>
      <c r="B1121" t="s">
        <v>30</v>
      </c>
      <c r="C1121" t="s">
        <v>1212</v>
      </c>
      <c r="D1121" t="s">
        <v>1026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f t="shared" si="51"/>
        <v>0</v>
      </c>
      <c r="R1121">
        <f t="shared" si="52"/>
        <v>0</v>
      </c>
      <c r="S1121">
        <f t="shared" si="53"/>
        <v>1</v>
      </c>
    </row>
    <row r="1122" spans="1:19">
      <c r="A1122" t="s">
        <v>3973</v>
      </c>
      <c r="B1122" t="s">
        <v>879</v>
      </c>
      <c r="C1122" t="s">
        <v>1212</v>
      </c>
      <c r="D1122" t="s">
        <v>1060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f t="shared" si="51"/>
        <v>0</v>
      </c>
      <c r="R1122">
        <f t="shared" si="52"/>
        <v>0</v>
      </c>
      <c r="S1122">
        <f t="shared" si="53"/>
        <v>1</v>
      </c>
    </row>
    <row r="1123" spans="1:19">
      <c r="A1123" t="s">
        <v>1781</v>
      </c>
      <c r="B1123" t="s">
        <v>968</v>
      </c>
      <c r="C1123" t="s">
        <v>1213</v>
      </c>
      <c r="D1123" t="s">
        <v>1028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f t="shared" si="51"/>
        <v>0</v>
      </c>
      <c r="R1123">
        <f t="shared" si="52"/>
        <v>0</v>
      </c>
      <c r="S1123">
        <f t="shared" si="53"/>
        <v>1</v>
      </c>
    </row>
    <row r="1124" spans="1:19">
      <c r="A1124" t="s">
        <v>3974</v>
      </c>
      <c r="B1124" t="s">
        <v>67</v>
      </c>
      <c r="C1124" t="s">
        <v>1878</v>
      </c>
      <c r="D1124" t="s">
        <v>1034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f t="shared" si="51"/>
        <v>0</v>
      </c>
      <c r="R1124">
        <f t="shared" si="52"/>
        <v>0</v>
      </c>
      <c r="S1124">
        <f t="shared" si="53"/>
        <v>1</v>
      </c>
    </row>
    <row r="1125" spans="1:19">
      <c r="A1125" t="s">
        <v>3975</v>
      </c>
      <c r="B1125" t="s">
        <v>143</v>
      </c>
      <c r="C1125" t="s">
        <v>1213</v>
      </c>
      <c r="D1125" t="s">
        <v>1038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f t="shared" si="51"/>
        <v>0</v>
      </c>
      <c r="R1125">
        <f t="shared" si="52"/>
        <v>0</v>
      </c>
      <c r="S1125">
        <f t="shared" si="53"/>
        <v>1</v>
      </c>
    </row>
    <row r="1126" spans="1:19">
      <c r="A1126" t="s">
        <v>3976</v>
      </c>
      <c r="B1126" t="s">
        <v>398</v>
      </c>
      <c r="C1126" t="s">
        <v>1213</v>
      </c>
      <c r="D1126" t="s">
        <v>1030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f t="shared" si="51"/>
        <v>0</v>
      </c>
      <c r="R1126">
        <f t="shared" si="52"/>
        <v>0</v>
      </c>
      <c r="S1126">
        <f t="shared" si="53"/>
        <v>1</v>
      </c>
    </row>
    <row r="1127" spans="1:19">
      <c r="A1127" t="s">
        <v>246</v>
      </c>
      <c r="B1127" t="s">
        <v>398</v>
      </c>
      <c r="C1127" t="s">
        <v>1878</v>
      </c>
      <c r="D1127" t="s">
        <v>1034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f t="shared" si="51"/>
        <v>0</v>
      </c>
      <c r="R1127">
        <f t="shared" si="52"/>
        <v>0</v>
      </c>
      <c r="S1127">
        <f t="shared" si="53"/>
        <v>1</v>
      </c>
    </row>
    <row r="1128" spans="1:19">
      <c r="A1128" t="s">
        <v>3977</v>
      </c>
      <c r="B1128" t="s">
        <v>3978</v>
      </c>
      <c r="C1128" t="s">
        <v>1213</v>
      </c>
      <c r="D1128" t="s">
        <v>1031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f t="shared" si="51"/>
        <v>0</v>
      </c>
      <c r="R1128">
        <f t="shared" si="52"/>
        <v>0</v>
      </c>
      <c r="S1128">
        <f t="shared" si="53"/>
        <v>1</v>
      </c>
    </row>
    <row r="1129" spans="1:19">
      <c r="A1129" t="s">
        <v>65</v>
      </c>
      <c r="B1129" t="s">
        <v>2500</v>
      </c>
      <c r="C1129" t="s">
        <v>1213</v>
      </c>
      <c r="D1129" t="s">
        <v>1047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f t="shared" si="51"/>
        <v>0</v>
      </c>
      <c r="R1129">
        <f t="shared" si="52"/>
        <v>0</v>
      </c>
      <c r="S1129">
        <f t="shared" si="53"/>
        <v>1</v>
      </c>
    </row>
    <row r="1130" spans="1:19">
      <c r="A1130" t="s">
        <v>3979</v>
      </c>
      <c r="B1130" t="s">
        <v>46</v>
      </c>
      <c r="C1130" t="s">
        <v>1213</v>
      </c>
      <c r="D1130" t="s">
        <v>1030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f t="shared" si="51"/>
        <v>0</v>
      </c>
      <c r="R1130">
        <f t="shared" si="52"/>
        <v>0</v>
      </c>
      <c r="S1130">
        <f t="shared" si="53"/>
        <v>1</v>
      </c>
    </row>
    <row r="1131" spans="1:19">
      <c r="A1131" t="s">
        <v>636</v>
      </c>
      <c r="B1131" t="s">
        <v>48</v>
      </c>
      <c r="C1131" t="s">
        <v>1213</v>
      </c>
      <c r="D1131" t="s">
        <v>1046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f t="shared" si="51"/>
        <v>0</v>
      </c>
      <c r="R1131">
        <f t="shared" si="52"/>
        <v>0</v>
      </c>
      <c r="S1131">
        <f t="shared" si="53"/>
        <v>1</v>
      </c>
    </row>
    <row r="1132" spans="1:19">
      <c r="A1132" t="s">
        <v>1581</v>
      </c>
      <c r="B1132" t="s">
        <v>379</v>
      </c>
      <c r="C1132" t="s">
        <v>1878</v>
      </c>
      <c r="D1132" t="s">
        <v>1031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f t="shared" si="51"/>
        <v>0</v>
      </c>
      <c r="R1132">
        <f t="shared" si="52"/>
        <v>0</v>
      </c>
      <c r="S1132">
        <f t="shared" si="53"/>
        <v>1</v>
      </c>
    </row>
    <row r="1133" spans="1:19">
      <c r="A1133" t="s">
        <v>3980</v>
      </c>
      <c r="B1133" t="s">
        <v>3981</v>
      </c>
      <c r="C1133" t="s">
        <v>1213</v>
      </c>
      <c r="D1133" t="s">
        <v>1028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f t="shared" si="51"/>
        <v>0</v>
      </c>
      <c r="R1133">
        <f t="shared" si="52"/>
        <v>0</v>
      </c>
      <c r="S1133">
        <f t="shared" si="53"/>
        <v>1</v>
      </c>
    </row>
    <row r="1134" spans="1:19">
      <c r="A1134" t="s">
        <v>3982</v>
      </c>
      <c r="B1134" t="s">
        <v>101</v>
      </c>
      <c r="C1134" t="s">
        <v>1878</v>
      </c>
      <c r="D1134" t="s">
        <v>1030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f t="shared" si="51"/>
        <v>0</v>
      </c>
      <c r="R1134">
        <f t="shared" si="52"/>
        <v>0</v>
      </c>
      <c r="S1134">
        <f t="shared" si="53"/>
        <v>1</v>
      </c>
    </row>
    <row r="1135" spans="1:19">
      <c r="A1135" t="s">
        <v>49</v>
      </c>
      <c r="B1135" t="s">
        <v>166</v>
      </c>
      <c r="C1135" t="s">
        <v>1213</v>
      </c>
      <c r="D1135" t="s">
        <v>1033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f t="shared" si="51"/>
        <v>0</v>
      </c>
      <c r="R1135">
        <f t="shared" si="52"/>
        <v>0</v>
      </c>
      <c r="S1135">
        <f t="shared" si="53"/>
        <v>1</v>
      </c>
    </row>
    <row r="1136" spans="1:19">
      <c r="A1136" t="s">
        <v>298</v>
      </c>
      <c r="B1136" t="s">
        <v>3983</v>
      </c>
      <c r="C1136" t="s">
        <v>1212</v>
      </c>
      <c r="D1136" t="s">
        <v>1054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f t="shared" si="51"/>
        <v>0</v>
      </c>
      <c r="R1136">
        <f t="shared" si="52"/>
        <v>0</v>
      </c>
      <c r="S1136">
        <f t="shared" si="53"/>
        <v>1</v>
      </c>
    </row>
    <row r="1137" spans="1:19">
      <c r="A1137" t="s">
        <v>2991</v>
      </c>
      <c r="B1137" t="s">
        <v>201</v>
      </c>
      <c r="C1137" t="s">
        <v>1213</v>
      </c>
      <c r="D1137" t="s">
        <v>1041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f t="shared" si="51"/>
        <v>0</v>
      </c>
      <c r="R1137">
        <f t="shared" si="52"/>
        <v>0</v>
      </c>
      <c r="S1137">
        <f t="shared" si="53"/>
        <v>1</v>
      </c>
    </row>
    <row r="1138" spans="1:19">
      <c r="A1138" t="s">
        <v>540</v>
      </c>
      <c r="B1138" t="s">
        <v>46</v>
      </c>
      <c r="C1138" t="s">
        <v>1213</v>
      </c>
      <c r="D1138" t="s">
        <v>1043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f t="shared" si="51"/>
        <v>0</v>
      </c>
      <c r="R1138">
        <f t="shared" si="52"/>
        <v>0</v>
      </c>
      <c r="S1138">
        <f t="shared" si="53"/>
        <v>1</v>
      </c>
    </row>
    <row r="1139" spans="1:19">
      <c r="A1139" t="s">
        <v>3984</v>
      </c>
      <c r="B1139" t="s">
        <v>160</v>
      </c>
      <c r="C1139" t="s">
        <v>1878</v>
      </c>
      <c r="D1139" t="s">
        <v>1036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f t="shared" si="51"/>
        <v>0</v>
      </c>
      <c r="R1139">
        <f t="shared" si="52"/>
        <v>0</v>
      </c>
      <c r="S1139">
        <f t="shared" si="53"/>
        <v>1</v>
      </c>
    </row>
    <row r="1140" spans="1:19">
      <c r="A1140" t="s">
        <v>3985</v>
      </c>
      <c r="B1140" t="s">
        <v>299</v>
      </c>
      <c r="C1140" t="s">
        <v>1212</v>
      </c>
      <c r="D1140" t="s">
        <v>1038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f t="shared" si="51"/>
        <v>0</v>
      </c>
      <c r="R1140">
        <f t="shared" si="52"/>
        <v>0</v>
      </c>
      <c r="S1140">
        <f t="shared" si="53"/>
        <v>1</v>
      </c>
    </row>
    <row r="1141" spans="1:19">
      <c r="A1141" t="s">
        <v>3986</v>
      </c>
      <c r="B1141" t="s">
        <v>3987</v>
      </c>
      <c r="C1141" t="s">
        <v>1878</v>
      </c>
      <c r="D1141" t="s">
        <v>1030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f t="shared" si="51"/>
        <v>0</v>
      </c>
      <c r="R1141">
        <f t="shared" si="52"/>
        <v>0</v>
      </c>
      <c r="S1141">
        <f t="shared" si="53"/>
        <v>1</v>
      </c>
    </row>
    <row r="1142" spans="1:19">
      <c r="A1142" t="s">
        <v>3988</v>
      </c>
      <c r="B1142" t="s">
        <v>1686</v>
      </c>
      <c r="C1142" t="s">
        <v>1212</v>
      </c>
      <c r="D1142" t="s">
        <v>1035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f t="shared" si="51"/>
        <v>0</v>
      </c>
      <c r="R1142">
        <f t="shared" si="52"/>
        <v>0</v>
      </c>
      <c r="S1142">
        <f t="shared" si="53"/>
        <v>1</v>
      </c>
    </row>
    <row r="1143" spans="1:19">
      <c r="A1143" t="s">
        <v>1777</v>
      </c>
      <c r="B1143" t="s">
        <v>85</v>
      </c>
      <c r="C1143" t="s">
        <v>1213</v>
      </c>
      <c r="D1143" t="s">
        <v>1040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f t="shared" si="51"/>
        <v>0</v>
      </c>
      <c r="R1143">
        <f t="shared" si="52"/>
        <v>0</v>
      </c>
      <c r="S1143">
        <f t="shared" si="53"/>
        <v>1</v>
      </c>
    </row>
    <row r="1144" spans="1:19">
      <c r="A1144" t="s">
        <v>255</v>
      </c>
      <c r="B1144" t="s">
        <v>101</v>
      </c>
      <c r="C1144" t="s">
        <v>1213</v>
      </c>
      <c r="D1144" t="s">
        <v>1046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f t="shared" si="51"/>
        <v>0</v>
      </c>
      <c r="R1144">
        <f t="shared" si="52"/>
        <v>0</v>
      </c>
      <c r="S1144">
        <f t="shared" si="53"/>
        <v>1</v>
      </c>
    </row>
    <row r="1145" spans="1:19">
      <c r="A1145" t="s">
        <v>3989</v>
      </c>
      <c r="B1145" t="s">
        <v>118</v>
      </c>
      <c r="C1145" t="s">
        <v>1213</v>
      </c>
      <c r="D1145" t="s">
        <v>1038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f t="shared" si="51"/>
        <v>0</v>
      </c>
      <c r="R1145">
        <f t="shared" si="52"/>
        <v>0</v>
      </c>
      <c r="S1145">
        <f t="shared" si="53"/>
        <v>1</v>
      </c>
    </row>
    <row r="1146" spans="1:19">
      <c r="A1146" t="s">
        <v>3990</v>
      </c>
      <c r="B1146" t="s">
        <v>371</v>
      </c>
      <c r="C1146" t="s">
        <v>1213</v>
      </c>
      <c r="D1146" t="s">
        <v>1053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f t="shared" si="51"/>
        <v>0</v>
      </c>
      <c r="R1146">
        <f t="shared" si="52"/>
        <v>0</v>
      </c>
      <c r="S1146">
        <f t="shared" si="53"/>
        <v>1</v>
      </c>
    </row>
    <row r="1147" spans="1:19">
      <c r="A1147" t="s">
        <v>2205</v>
      </c>
      <c r="B1147" t="s">
        <v>2331</v>
      </c>
      <c r="C1147" t="s">
        <v>1213</v>
      </c>
      <c r="D1147" t="s">
        <v>1052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f t="shared" si="51"/>
        <v>0</v>
      </c>
      <c r="R1147">
        <f t="shared" si="52"/>
        <v>0</v>
      </c>
      <c r="S1147">
        <f t="shared" si="53"/>
        <v>1</v>
      </c>
    </row>
    <row r="1148" spans="1:19">
      <c r="A1148" t="s">
        <v>298</v>
      </c>
      <c r="B1148" t="s">
        <v>44</v>
      </c>
      <c r="C1148" t="s">
        <v>1213</v>
      </c>
      <c r="D1148" t="s">
        <v>1055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f t="shared" si="51"/>
        <v>0</v>
      </c>
      <c r="R1148">
        <f t="shared" si="52"/>
        <v>0</v>
      </c>
      <c r="S1148">
        <f t="shared" si="53"/>
        <v>1</v>
      </c>
    </row>
    <row r="1149" spans="1:19">
      <c r="A1149" t="s">
        <v>861</v>
      </c>
      <c r="B1149" t="s">
        <v>169</v>
      </c>
      <c r="C1149" t="s">
        <v>1213</v>
      </c>
      <c r="D1149" t="s">
        <v>1033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f t="shared" si="51"/>
        <v>0</v>
      </c>
      <c r="R1149">
        <f t="shared" si="52"/>
        <v>0</v>
      </c>
      <c r="S1149">
        <f t="shared" si="53"/>
        <v>1</v>
      </c>
    </row>
    <row r="1150" spans="1:19">
      <c r="A1150" t="s">
        <v>3991</v>
      </c>
      <c r="B1150" t="s">
        <v>567</v>
      </c>
      <c r="C1150" t="s">
        <v>1213</v>
      </c>
      <c r="D1150" t="s">
        <v>1047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f t="shared" si="51"/>
        <v>0</v>
      </c>
      <c r="R1150">
        <f t="shared" si="52"/>
        <v>0</v>
      </c>
      <c r="S1150">
        <f t="shared" si="53"/>
        <v>1</v>
      </c>
    </row>
    <row r="1151" spans="1:19">
      <c r="A1151" t="s">
        <v>3992</v>
      </c>
      <c r="B1151" t="s">
        <v>696</v>
      </c>
      <c r="C1151" t="s">
        <v>1878</v>
      </c>
      <c r="D1151" t="s">
        <v>1035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f t="shared" si="51"/>
        <v>0</v>
      </c>
      <c r="R1151">
        <f t="shared" si="52"/>
        <v>0</v>
      </c>
      <c r="S1151">
        <f t="shared" si="53"/>
        <v>1</v>
      </c>
    </row>
    <row r="1152" spans="1:19">
      <c r="A1152" t="s">
        <v>3070</v>
      </c>
      <c r="B1152" t="s">
        <v>207</v>
      </c>
      <c r="C1152" t="s">
        <v>1212</v>
      </c>
      <c r="D1152" t="s">
        <v>1052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f t="shared" si="51"/>
        <v>0</v>
      </c>
      <c r="R1152">
        <f t="shared" si="52"/>
        <v>0</v>
      </c>
      <c r="S1152">
        <f t="shared" si="53"/>
        <v>1</v>
      </c>
    </row>
    <row r="1153" spans="1:19">
      <c r="A1153" t="s">
        <v>3993</v>
      </c>
      <c r="B1153" t="s">
        <v>3994</v>
      </c>
      <c r="C1153" t="s">
        <v>1213</v>
      </c>
      <c r="D1153" t="s">
        <v>1053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f t="shared" si="51"/>
        <v>0</v>
      </c>
      <c r="R1153">
        <f t="shared" si="52"/>
        <v>0</v>
      </c>
      <c r="S1153">
        <f t="shared" si="53"/>
        <v>1</v>
      </c>
    </row>
    <row r="1154" spans="1:19">
      <c r="A1154" t="s">
        <v>935</v>
      </c>
      <c r="B1154" t="s">
        <v>3995</v>
      </c>
      <c r="C1154" t="s">
        <v>1212</v>
      </c>
      <c r="D1154" t="s">
        <v>1042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f t="shared" si="51"/>
        <v>0</v>
      </c>
      <c r="R1154">
        <f t="shared" si="52"/>
        <v>0</v>
      </c>
      <c r="S1154">
        <f t="shared" si="53"/>
        <v>1</v>
      </c>
    </row>
    <row r="1155" spans="1:19">
      <c r="A1155" t="s">
        <v>610</v>
      </c>
      <c r="B1155" t="s">
        <v>325</v>
      </c>
      <c r="C1155" t="s">
        <v>1878</v>
      </c>
      <c r="D1155" t="s">
        <v>1042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f t="shared" ref="Q1155:Q1218" si="54">P1155/16.875</f>
        <v>0</v>
      </c>
      <c r="R1155">
        <f t="shared" ref="R1155:R1218" si="55">IF(P1155 &gt;= 400,Q1155*1.2,IF(P1155 &gt; 300,Q1155,IF(P1155&gt;200,Q1155*0.8,IF(P1155&gt;100,Q1155*0.6,Q1155*0.5))))</f>
        <v>0</v>
      </c>
      <c r="S1155">
        <f t="shared" ref="S1155:S1218" si="56">IF(R1155 &lt; 1.5,1,R1155)</f>
        <v>1</v>
      </c>
    </row>
    <row r="1156" spans="1:19">
      <c r="A1156" t="s">
        <v>1009</v>
      </c>
      <c r="B1156" t="s">
        <v>277</v>
      </c>
      <c r="C1156" t="s">
        <v>1878</v>
      </c>
      <c r="D1156" t="s">
        <v>1051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f t="shared" si="54"/>
        <v>0</v>
      </c>
      <c r="R1156">
        <f t="shared" si="55"/>
        <v>0</v>
      </c>
      <c r="S1156">
        <f t="shared" si="56"/>
        <v>1</v>
      </c>
    </row>
    <row r="1157" spans="1:19">
      <c r="A1157" t="s">
        <v>508</v>
      </c>
      <c r="B1157" t="s">
        <v>1947</v>
      </c>
      <c r="C1157" t="s">
        <v>1213</v>
      </c>
      <c r="D1157" t="s">
        <v>1339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f t="shared" si="54"/>
        <v>0</v>
      </c>
      <c r="R1157">
        <f t="shared" si="55"/>
        <v>0</v>
      </c>
      <c r="S1157">
        <f t="shared" si="56"/>
        <v>1</v>
      </c>
    </row>
    <row r="1158" spans="1:19">
      <c r="A1158" t="s">
        <v>3996</v>
      </c>
      <c r="B1158" t="s">
        <v>2701</v>
      </c>
      <c r="C1158" t="s">
        <v>1213</v>
      </c>
      <c r="D1158" t="s">
        <v>1043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f t="shared" si="54"/>
        <v>0</v>
      </c>
      <c r="R1158">
        <f t="shared" si="55"/>
        <v>0</v>
      </c>
      <c r="S1158">
        <f t="shared" si="56"/>
        <v>1</v>
      </c>
    </row>
    <row r="1159" spans="1:19">
      <c r="A1159" t="s">
        <v>3569</v>
      </c>
      <c r="B1159" t="s">
        <v>1941</v>
      </c>
      <c r="C1159" t="s">
        <v>1878</v>
      </c>
      <c r="D1159" t="s">
        <v>1030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f t="shared" si="54"/>
        <v>0</v>
      </c>
      <c r="R1159">
        <f t="shared" si="55"/>
        <v>0</v>
      </c>
      <c r="S1159">
        <f t="shared" si="56"/>
        <v>1</v>
      </c>
    </row>
    <row r="1160" spans="1:19">
      <c r="A1160" t="s">
        <v>3997</v>
      </c>
      <c r="B1160" t="s">
        <v>2281</v>
      </c>
      <c r="C1160" t="s">
        <v>1213</v>
      </c>
      <c r="D1160" t="s">
        <v>1038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f t="shared" si="54"/>
        <v>0</v>
      </c>
      <c r="R1160">
        <f t="shared" si="55"/>
        <v>0</v>
      </c>
      <c r="S1160">
        <f t="shared" si="56"/>
        <v>1</v>
      </c>
    </row>
    <row r="1161" spans="1:19">
      <c r="A1161" t="s">
        <v>3026</v>
      </c>
      <c r="B1161" t="s">
        <v>332</v>
      </c>
      <c r="C1161" t="s">
        <v>1878</v>
      </c>
      <c r="D1161" t="s">
        <v>1039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f t="shared" si="54"/>
        <v>0</v>
      </c>
      <c r="R1161">
        <f t="shared" si="55"/>
        <v>0</v>
      </c>
      <c r="S1161">
        <f t="shared" si="56"/>
        <v>1</v>
      </c>
    </row>
    <row r="1162" spans="1:19">
      <c r="A1162" t="s">
        <v>3394</v>
      </c>
      <c r="B1162" t="s">
        <v>3998</v>
      </c>
      <c r="C1162" t="s">
        <v>1212</v>
      </c>
      <c r="D1162" t="s">
        <v>1035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f t="shared" si="54"/>
        <v>0</v>
      </c>
      <c r="R1162">
        <f t="shared" si="55"/>
        <v>0</v>
      </c>
      <c r="S1162">
        <f t="shared" si="56"/>
        <v>1</v>
      </c>
    </row>
    <row r="1163" spans="1:19">
      <c r="A1163" t="s">
        <v>3999</v>
      </c>
      <c r="B1163" t="s">
        <v>2668</v>
      </c>
      <c r="C1163" t="s">
        <v>1213</v>
      </c>
      <c r="D1163" t="s">
        <v>1031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f t="shared" si="54"/>
        <v>0</v>
      </c>
      <c r="R1163">
        <f t="shared" si="55"/>
        <v>0</v>
      </c>
      <c r="S1163">
        <f t="shared" si="56"/>
        <v>1</v>
      </c>
    </row>
    <row r="1164" spans="1:19">
      <c r="A1164" t="s">
        <v>1168</v>
      </c>
      <c r="B1164" t="s">
        <v>213</v>
      </c>
      <c r="C1164" t="s">
        <v>1213</v>
      </c>
      <c r="D1164" t="s">
        <v>1046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f t="shared" si="54"/>
        <v>0</v>
      </c>
      <c r="R1164">
        <f t="shared" si="55"/>
        <v>0</v>
      </c>
      <c r="S1164">
        <f t="shared" si="56"/>
        <v>1</v>
      </c>
    </row>
    <row r="1165" spans="1:19">
      <c r="A1165" t="s">
        <v>4000</v>
      </c>
      <c r="B1165" t="s">
        <v>4853</v>
      </c>
      <c r="C1165" t="s">
        <v>1212</v>
      </c>
      <c r="D1165" t="s">
        <v>1038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f t="shared" si="54"/>
        <v>0</v>
      </c>
      <c r="R1165">
        <f t="shared" si="55"/>
        <v>0</v>
      </c>
      <c r="S1165">
        <f t="shared" si="56"/>
        <v>1</v>
      </c>
    </row>
    <row r="1166" spans="1:19">
      <c r="A1166" t="s">
        <v>1003</v>
      </c>
      <c r="B1166" t="s">
        <v>786</v>
      </c>
      <c r="C1166" t="s">
        <v>1212</v>
      </c>
      <c r="D1166" t="s">
        <v>1037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f t="shared" si="54"/>
        <v>0</v>
      </c>
      <c r="R1166">
        <f t="shared" si="55"/>
        <v>0</v>
      </c>
      <c r="S1166">
        <f t="shared" si="56"/>
        <v>1</v>
      </c>
    </row>
    <row r="1167" spans="1:19">
      <c r="A1167" t="s">
        <v>297</v>
      </c>
      <c r="B1167" t="s">
        <v>70</v>
      </c>
      <c r="C1167" t="s">
        <v>1878</v>
      </c>
      <c r="D1167" t="s">
        <v>1047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f t="shared" si="54"/>
        <v>0</v>
      </c>
      <c r="R1167">
        <f t="shared" si="55"/>
        <v>0</v>
      </c>
      <c r="S1167">
        <f t="shared" si="56"/>
        <v>1</v>
      </c>
    </row>
    <row r="1168" spans="1:19">
      <c r="A1168" t="s">
        <v>4001</v>
      </c>
      <c r="B1168" t="s">
        <v>168</v>
      </c>
      <c r="C1168" t="s">
        <v>1213</v>
      </c>
      <c r="D1168" t="s">
        <v>1030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f t="shared" si="54"/>
        <v>0</v>
      </c>
      <c r="R1168">
        <f t="shared" si="55"/>
        <v>0</v>
      </c>
      <c r="S1168">
        <f t="shared" si="56"/>
        <v>1</v>
      </c>
    </row>
    <row r="1169" spans="1:19">
      <c r="A1169" t="s">
        <v>4002</v>
      </c>
      <c r="B1169" t="s">
        <v>40</v>
      </c>
      <c r="C1169" t="s">
        <v>1213</v>
      </c>
      <c r="D1169" t="s">
        <v>1031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f t="shared" si="54"/>
        <v>0</v>
      </c>
      <c r="R1169">
        <f t="shared" si="55"/>
        <v>0</v>
      </c>
      <c r="S1169">
        <f t="shared" si="56"/>
        <v>1</v>
      </c>
    </row>
    <row r="1170" spans="1:19">
      <c r="A1170" t="s">
        <v>288</v>
      </c>
      <c r="B1170" t="s">
        <v>465</v>
      </c>
      <c r="C1170" t="s">
        <v>1213</v>
      </c>
      <c r="D1170" t="s">
        <v>1046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f t="shared" si="54"/>
        <v>0</v>
      </c>
      <c r="R1170">
        <f t="shared" si="55"/>
        <v>0</v>
      </c>
      <c r="S1170">
        <f t="shared" si="56"/>
        <v>1</v>
      </c>
    </row>
    <row r="1171" spans="1:19">
      <c r="A1171" t="s">
        <v>200</v>
      </c>
      <c r="B1171" t="s">
        <v>62</v>
      </c>
      <c r="C1171" t="s">
        <v>1213</v>
      </c>
      <c r="D1171" t="s">
        <v>1035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f t="shared" si="54"/>
        <v>0</v>
      </c>
      <c r="R1171">
        <f t="shared" si="55"/>
        <v>0</v>
      </c>
      <c r="S1171">
        <f t="shared" si="56"/>
        <v>1</v>
      </c>
    </row>
    <row r="1172" spans="1:19">
      <c r="A1172" t="s">
        <v>113</v>
      </c>
      <c r="B1172" t="s">
        <v>403</v>
      </c>
      <c r="C1172" t="s">
        <v>1213</v>
      </c>
      <c r="D1172" t="s">
        <v>1047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f t="shared" si="54"/>
        <v>0</v>
      </c>
      <c r="R1172">
        <f t="shared" si="55"/>
        <v>0</v>
      </c>
      <c r="S1172">
        <f t="shared" si="56"/>
        <v>1</v>
      </c>
    </row>
    <row r="1173" spans="1:19">
      <c r="A1173" t="s">
        <v>672</v>
      </c>
      <c r="B1173" t="s">
        <v>327</v>
      </c>
      <c r="C1173" t="s">
        <v>1213</v>
      </c>
      <c r="D1173" t="s">
        <v>1055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f t="shared" si="54"/>
        <v>0</v>
      </c>
      <c r="R1173">
        <f t="shared" si="55"/>
        <v>0</v>
      </c>
      <c r="S1173">
        <f t="shared" si="56"/>
        <v>1</v>
      </c>
    </row>
    <row r="1174" spans="1:19">
      <c r="A1174" t="s">
        <v>284</v>
      </c>
      <c r="B1174" t="s">
        <v>1688</v>
      </c>
      <c r="C1174" t="s">
        <v>1213</v>
      </c>
      <c r="D1174" t="s">
        <v>1041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f t="shared" si="54"/>
        <v>0</v>
      </c>
      <c r="R1174">
        <f t="shared" si="55"/>
        <v>0</v>
      </c>
      <c r="S1174">
        <f t="shared" si="56"/>
        <v>1</v>
      </c>
    </row>
    <row r="1175" spans="1:19">
      <c r="A1175" t="s">
        <v>151</v>
      </c>
      <c r="B1175" t="s">
        <v>243</v>
      </c>
      <c r="C1175" t="s">
        <v>1213</v>
      </c>
      <c r="D1175" t="s">
        <v>1050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f t="shared" si="54"/>
        <v>0</v>
      </c>
      <c r="R1175">
        <f t="shared" si="55"/>
        <v>0</v>
      </c>
      <c r="S1175">
        <f t="shared" si="56"/>
        <v>1</v>
      </c>
    </row>
    <row r="1176" spans="1:19">
      <c r="A1176" t="s">
        <v>1883</v>
      </c>
      <c r="B1176" t="s">
        <v>194</v>
      </c>
      <c r="C1176" t="s">
        <v>1213</v>
      </c>
      <c r="D1176" t="s">
        <v>1044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f t="shared" si="54"/>
        <v>0</v>
      </c>
      <c r="R1176">
        <f t="shared" si="55"/>
        <v>0</v>
      </c>
      <c r="S1176">
        <f t="shared" si="56"/>
        <v>1</v>
      </c>
    </row>
    <row r="1177" spans="1:19">
      <c r="A1177" t="s">
        <v>1312</v>
      </c>
      <c r="B1177" t="s">
        <v>201</v>
      </c>
      <c r="C1177" t="s">
        <v>1212</v>
      </c>
      <c r="D1177" t="s">
        <v>1028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f t="shared" si="54"/>
        <v>0</v>
      </c>
      <c r="R1177">
        <f t="shared" si="55"/>
        <v>0</v>
      </c>
      <c r="S1177">
        <f t="shared" si="56"/>
        <v>1</v>
      </c>
    </row>
    <row r="1178" spans="1:19">
      <c r="A1178" t="s">
        <v>487</v>
      </c>
      <c r="B1178" t="s">
        <v>528</v>
      </c>
      <c r="C1178" t="s">
        <v>1213</v>
      </c>
      <c r="D1178" t="s">
        <v>1063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f t="shared" si="54"/>
        <v>0</v>
      </c>
      <c r="R1178">
        <f t="shared" si="55"/>
        <v>0</v>
      </c>
      <c r="S1178">
        <f t="shared" si="56"/>
        <v>1</v>
      </c>
    </row>
    <row r="1179" spans="1:19">
      <c r="A1179" t="s">
        <v>964</v>
      </c>
      <c r="B1179" t="s">
        <v>85</v>
      </c>
      <c r="C1179" t="s">
        <v>1878</v>
      </c>
      <c r="D1179" t="s">
        <v>1052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f t="shared" si="54"/>
        <v>0</v>
      </c>
      <c r="R1179">
        <f t="shared" si="55"/>
        <v>0</v>
      </c>
      <c r="S1179">
        <f t="shared" si="56"/>
        <v>1</v>
      </c>
    </row>
    <row r="1180" spans="1:19">
      <c r="A1180" t="s">
        <v>4003</v>
      </c>
      <c r="B1180" t="s">
        <v>103</v>
      </c>
      <c r="C1180" t="s">
        <v>1213</v>
      </c>
      <c r="D1180" t="s">
        <v>1052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f t="shared" si="54"/>
        <v>0</v>
      </c>
      <c r="R1180">
        <f t="shared" si="55"/>
        <v>0</v>
      </c>
      <c r="S1180">
        <f t="shared" si="56"/>
        <v>1</v>
      </c>
    </row>
    <row r="1181" spans="1:19">
      <c r="A1181" t="s">
        <v>4004</v>
      </c>
      <c r="B1181" t="s">
        <v>101</v>
      </c>
      <c r="C1181" t="s">
        <v>1212</v>
      </c>
      <c r="D1181" t="s">
        <v>1044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f t="shared" si="54"/>
        <v>0</v>
      </c>
      <c r="R1181">
        <f t="shared" si="55"/>
        <v>0</v>
      </c>
      <c r="S1181">
        <f t="shared" si="56"/>
        <v>1</v>
      </c>
    </row>
    <row r="1182" spans="1:19">
      <c r="A1182" t="s">
        <v>4005</v>
      </c>
      <c r="B1182" t="s">
        <v>2689</v>
      </c>
      <c r="C1182" t="s">
        <v>1213</v>
      </c>
      <c r="D1182" t="s">
        <v>1039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f t="shared" si="54"/>
        <v>0</v>
      </c>
      <c r="R1182">
        <f t="shared" si="55"/>
        <v>0</v>
      </c>
      <c r="S1182">
        <f t="shared" si="56"/>
        <v>1</v>
      </c>
    </row>
    <row r="1183" spans="1:19">
      <c r="A1183" t="s">
        <v>214</v>
      </c>
      <c r="B1183" t="s">
        <v>890</v>
      </c>
      <c r="C1183" t="s">
        <v>1213</v>
      </c>
      <c r="D1183" t="s">
        <v>1046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f t="shared" si="54"/>
        <v>0</v>
      </c>
      <c r="R1183">
        <f t="shared" si="55"/>
        <v>0</v>
      </c>
      <c r="S1183">
        <f t="shared" si="56"/>
        <v>1</v>
      </c>
    </row>
    <row r="1184" spans="1:19">
      <c r="A1184" t="s">
        <v>4006</v>
      </c>
      <c r="B1184" t="s">
        <v>839</v>
      </c>
      <c r="C1184" t="s">
        <v>1878</v>
      </c>
      <c r="D1184" t="s">
        <v>1050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f t="shared" si="54"/>
        <v>0</v>
      </c>
      <c r="R1184">
        <f t="shared" si="55"/>
        <v>0</v>
      </c>
      <c r="S1184">
        <f t="shared" si="56"/>
        <v>1</v>
      </c>
    </row>
    <row r="1185" spans="1:19">
      <c r="A1185" t="s">
        <v>4007</v>
      </c>
      <c r="B1185" t="s">
        <v>1679</v>
      </c>
      <c r="C1185" t="s">
        <v>1213</v>
      </c>
      <c r="D1185" t="s">
        <v>1038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f t="shared" si="54"/>
        <v>0</v>
      </c>
      <c r="R1185">
        <f t="shared" si="55"/>
        <v>0</v>
      </c>
      <c r="S1185">
        <f t="shared" si="56"/>
        <v>1</v>
      </c>
    </row>
    <row r="1186" spans="1:19">
      <c r="A1186" t="s">
        <v>678</v>
      </c>
      <c r="B1186" t="s">
        <v>4008</v>
      </c>
      <c r="C1186" t="s">
        <v>1213</v>
      </c>
      <c r="D1186" t="s">
        <v>1029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f t="shared" si="54"/>
        <v>0</v>
      </c>
      <c r="R1186">
        <f t="shared" si="55"/>
        <v>0</v>
      </c>
      <c r="S1186">
        <f t="shared" si="56"/>
        <v>1</v>
      </c>
    </row>
    <row r="1187" spans="1:19">
      <c r="A1187" t="s">
        <v>4009</v>
      </c>
      <c r="B1187" t="s">
        <v>692</v>
      </c>
      <c r="C1187" t="s">
        <v>1212</v>
      </c>
      <c r="D1187" t="s">
        <v>1054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f t="shared" si="54"/>
        <v>0</v>
      </c>
      <c r="R1187">
        <f t="shared" si="55"/>
        <v>0</v>
      </c>
      <c r="S1187">
        <f t="shared" si="56"/>
        <v>1</v>
      </c>
    </row>
    <row r="1188" spans="1:19">
      <c r="A1188" t="s">
        <v>4010</v>
      </c>
      <c r="B1188" t="s">
        <v>4011</v>
      </c>
      <c r="C1188" t="s">
        <v>1213</v>
      </c>
      <c r="D1188" t="s">
        <v>1026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f t="shared" si="54"/>
        <v>0</v>
      </c>
      <c r="R1188">
        <f t="shared" si="55"/>
        <v>0</v>
      </c>
      <c r="S1188">
        <f t="shared" si="56"/>
        <v>1</v>
      </c>
    </row>
    <row r="1189" spans="1:19">
      <c r="A1189" t="s">
        <v>4012</v>
      </c>
      <c r="B1189" t="s">
        <v>4013</v>
      </c>
      <c r="C1189" t="s">
        <v>1212</v>
      </c>
      <c r="D1189" t="s">
        <v>1041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f t="shared" si="54"/>
        <v>0</v>
      </c>
      <c r="R1189">
        <f t="shared" si="55"/>
        <v>0</v>
      </c>
      <c r="S1189">
        <f t="shared" si="56"/>
        <v>1</v>
      </c>
    </row>
    <row r="1190" spans="1:19">
      <c r="A1190" t="s">
        <v>4014</v>
      </c>
      <c r="B1190" t="s">
        <v>34</v>
      </c>
      <c r="C1190" t="s">
        <v>1213</v>
      </c>
      <c r="D1190" t="s">
        <v>1046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f t="shared" si="54"/>
        <v>0</v>
      </c>
      <c r="R1190">
        <f t="shared" si="55"/>
        <v>0</v>
      </c>
      <c r="S1190">
        <f t="shared" si="56"/>
        <v>1</v>
      </c>
    </row>
    <row r="1191" spans="1:19">
      <c r="A1191" t="s">
        <v>595</v>
      </c>
      <c r="B1191" t="s">
        <v>4015</v>
      </c>
      <c r="C1191" t="s">
        <v>1212</v>
      </c>
      <c r="D1191" t="s">
        <v>1031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f t="shared" si="54"/>
        <v>0</v>
      </c>
      <c r="R1191">
        <f t="shared" si="55"/>
        <v>0</v>
      </c>
      <c r="S1191">
        <f t="shared" si="56"/>
        <v>1</v>
      </c>
    </row>
    <row r="1192" spans="1:19">
      <c r="A1192" t="s">
        <v>4016</v>
      </c>
      <c r="B1192" t="s">
        <v>1895</v>
      </c>
      <c r="C1192" t="s">
        <v>1212</v>
      </c>
      <c r="D1192" t="s">
        <v>1031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f t="shared" si="54"/>
        <v>0</v>
      </c>
      <c r="R1192">
        <f t="shared" si="55"/>
        <v>0</v>
      </c>
      <c r="S1192">
        <f t="shared" si="56"/>
        <v>1</v>
      </c>
    </row>
    <row r="1193" spans="1:19">
      <c r="A1193" t="s">
        <v>280</v>
      </c>
      <c r="B1193" t="s">
        <v>4017</v>
      </c>
      <c r="C1193" t="s">
        <v>1878</v>
      </c>
      <c r="D1193" t="s">
        <v>1050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f t="shared" si="54"/>
        <v>0</v>
      </c>
      <c r="R1193">
        <f t="shared" si="55"/>
        <v>0</v>
      </c>
      <c r="S1193">
        <f t="shared" si="56"/>
        <v>1</v>
      </c>
    </row>
    <row r="1194" spans="1:19">
      <c r="A1194" t="s">
        <v>4018</v>
      </c>
      <c r="B1194" t="s">
        <v>252</v>
      </c>
      <c r="C1194" t="s">
        <v>1212</v>
      </c>
      <c r="D1194" t="s">
        <v>1028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f t="shared" si="54"/>
        <v>0</v>
      </c>
      <c r="R1194">
        <f t="shared" si="55"/>
        <v>0</v>
      </c>
      <c r="S1194">
        <f t="shared" si="56"/>
        <v>1</v>
      </c>
    </row>
    <row r="1195" spans="1:19">
      <c r="A1195" t="s">
        <v>795</v>
      </c>
      <c r="B1195" t="s">
        <v>29</v>
      </c>
      <c r="C1195" t="s">
        <v>1213</v>
      </c>
      <c r="D1195" t="s">
        <v>1037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f t="shared" si="54"/>
        <v>0</v>
      </c>
      <c r="R1195">
        <f t="shared" si="55"/>
        <v>0</v>
      </c>
      <c r="S1195">
        <f t="shared" si="56"/>
        <v>1</v>
      </c>
    </row>
    <row r="1196" spans="1:19">
      <c r="A1196" t="s">
        <v>4019</v>
      </c>
      <c r="B1196" t="s">
        <v>2646</v>
      </c>
      <c r="C1196" t="s">
        <v>1213</v>
      </c>
      <c r="D1196" t="s">
        <v>1044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f t="shared" si="54"/>
        <v>0</v>
      </c>
      <c r="R1196">
        <f t="shared" si="55"/>
        <v>0</v>
      </c>
      <c r="S1196">
        <f t="shared" si="56"/>
        <v>1</v>
      </c>
    </row>
    <row r="1197" spans="1:19">
      <c r="A1197" t="s">
        <v>382</v>
      </c>
      <c r="B1197" t="s">
        <v>362</v>
      </c>
      <c r="C1197" t="s">
        <v>1213</v>
      </c>
      <c r="D1197" t="s">
        <v>1038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f t="shared" si="54"/>
        <v>0</v>
      </c>
      <c r="R1197">
        <f t="shared" si="55"/>
        <v>0</v>
      </c>
      <c r="S1197">
        <f t="shared" si="56"/>
        <v>1</v>
      </c>
    </row>
    <row r="1198" spans="1:19">
      <c r="A1198" t="s">
        <v>2140</v>
      </c>
      <c r="B1198" t="s">
        <v>168</v>
      </c>
      <c r="C1198" t="s">
        <v>1213</v>
      </c>
      <c r="D1198" t="s">
        <v>1052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f t="shared" si="54"/>
        <v>0</v>
      </c>
      <c r="R1198">
        <f t="shared" si="55"/>
        <v>0</v>
      </c>
      <c r="S1198">
        <f t="shared" si="56"/>
        <v>1</v>
      </c>
    </row>
    <row r="1199" spans="1:19">
      <c r="A1199" t="s">
        <v>4020</v>
      </c>
      <c r="B1199" t="s">
        <v>169</v>
      </c>
      <c r="C1199" t="s">
        <v>1878</v>
      </c>
      <c r="D1199" t="s">
        <v>1035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f t="shared" si="54"/>
        <v>0</v>
      </c>
      <c r="R1199">
        <f t="shared" si="55"/>
        <v>0</v>
      </c>
      <c r="S1199">
        <f t="shared" si="56"/>
        <v>1</v>
      </c>
    </row>
    <row r="1200" spans="1:19">
      <c r="A1200" t="s">
        <v>4021</v>
      </c>
      <c r="B1200" t="s">
        <v>85</v>
      </c>
      <c r="C1200" t="s">
        <v>1212</v>
      </c>
      <c r="D1200" t="s">
        <v>1051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f t="shared" si="54"/>
        <v>0</v>
      </c>
      <c r="R1200">
        <f t="shared" si="55"/>
        <v>0</v>
      </c>
      <c r="S1200">
        <f t="shared" si="56"/>
        <v>1</v>
      </c>
    </row>
    <row r="1201" spans="1:19">
      <c r="A1201" t="s">
        <v>4022</v>
      </c>
      <c r="B1201" t="s">
        <v>34</v>
      </c>
      <c r="C1201" t="s">
        <v>1212</v>
      </c>
      <c r="D1201" t="s">
        <v>1037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f t="shared" si="54"/>
        <v>0</v>
      </c>
      <c r="R1201">
        <f t="shared" si="55"/>
        <v>0</v>
      </c>
      <c r="S1201">
        <f t="shared" si="56"/>
        <v>1</v>
      </c>
    </row>
    <row r="1202" spans="1:19">
      <c r="A1202" t="s">
        <v>610</v>
      </c>
      <c r="B1202" t="s">
        <v>44</v>
      </c>
      <c r="C1202" t="s">
        <v>1878</v>
      </c>
      <c r="D1202" t="s">
        <v>1055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f t="shared" si="54"/>
        <v>0</v>
      </c>
      <c r="R1202">
        <f t="shared" si="55"/>
        <v>0</v>
      </c>
      <c r="S1202">
        <f t="shared" si="56"/>
        <v>1</v>
      </c>
    </row>
    <row r="1203" spans="1:19">
      <c r="A1203" t="s">
        <v>4023</v>
      </c>
      <c r="B1203" t="s">
        <v>2730</v>
      </c>
      <c r="C1203" t="s">
        <v>1878</v>
      </c>
      <c r="D1203" t="s">
        <v>1050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f t="shared" si="54"/>
        <v>0</v>
      </c>
      <c r="R1203">
        <f t="shared" si="55"/>
        <v>0</v>
      </c>
      <c r="S1203">
        <f t="shared" si="56"/>
        <v>1</v>
      </c>
    </row>
    <row r="1204" spans="1:19">
      <c r="A1204" t="s">
        <v>4024</v>
      </c>
      <c r="B1204" t="s">
        <v>168</v>
      </c>
      <c r="C1204" t="s">
        <v>1213</v>
      </c>
      <c r="D1204" t="s">
        <v>1040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f t="shared" si="54"/>
        <v>0</v>
      </c>
      <c r="R1204">
        <f t="shared" si="55"/>
        <v>0</v>
      </c>
      <c r="S1204">
        <f t="shared" si="56"/>
        <v>1</v>
      </c>
    </row>
    <row r="1205" spans="1:19">
      <c r="A1205" t="s">
        <v>2110</v>
      </c>
      <c r="B1205" t="s">
        <v>196</v>
      </c>
      <c r="C1205" t="s">
        <v>1213</v>
      </c>
      <c r="D1205" t="s">
        <v>1029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f t="shared" si="54"/>
        <v>0</v>
      </c>
      <c r="R1205">
        <f t="shared" si="55"/>
        <v>0</v>
      </c>
      <c r="S1205">
        <f t="shared" si="56"/>
        <v>1</v>
      </c>
    </row>
    <row r="1206" spans="1:19">
      <c r="A1206" t="s">
        <v>4025</v>
      </c>
      <c r="B1206" t="s">
        <v>180</v>
      </c>
      <c r="C1206" t="s">
        <v>1213</v>
      </c>
      <c r="D1206" t="s">
        <v>1029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f t="shared" si="54"/>
        <v>0</v>
      </c>
      <c r="R1206">
        <f t="shared" si="55"/>
        <v>0</v>
      </c>
      <c r="S1206">
        <f t="shared" si="56"/>
        <v>1</v>
      </c>
    </row>
    <row r="1207" spans="1:19">
      <c r="A1207" t="s">
        <v>1708</v>
      </c>
      <c r="B1207" t="s">
        <v>541</v>
      </c>
      <c r="C1207" t="s">
        <v>1213</v>
      </c>
      <c r="D1207" t="s">
        <v>1039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f t="shared" si="54"/>
        <v>0</v>
      </c>
      <c r="R1207">
        <f t="shared" si="55"/>
        <v>0</v>
      </c>
      <c r="S1207">
        <f t="shared" si="56"/>
        <v>1</v>
      </c>
    </row>
    <row r="1208" spans="1:19">
      <c r="A1208" t="s">
        <v>4026</v>
      </c>
      <c r="B1208" t="s">
        <v>4027</v>
      </c>
      <c r="C1208" t="s">
        <v>1212</v>
      </c>
      <c r="D1208" t="s">
        <v>1035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f t="shared" si="54"/>
        <v>0</v>
      </c>
      <c r="R1208">
        <f t="shared" si="55"/>
        <v>0</v>
      </c>
      <c r="S1208">
        <f t="shared" si="56"/>
        <v>1</v>
      </c>
    </row>
    <row r="1209" spans="1:19">
      <c r="A1209" t="s">
        <v>4028</v>
      </c>
      <c r="B1209" t="s">
        <v>230</v>
      </c>
      <c r="C1209" t="s">
        <v>1213</v>
      </c>
      <c r="D1209" t="s">
        <v>1029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f t="shared" si="54"/>
        <v>0</v>
      </c>
      <c r="R1209">
        <f t="shared" si="55"/>
        <v>0</v>
      </c>
      <c r="S1209">
        <f t="shared" si="56"/>
        <v>1</v>
      </c>
    </row>
    <row r="1210" spans="1:19">
      <c r="A1210" t="s">
        <v>4029</v>
      </c>
      <c r="B1210" t="s">
        <v>2135</v>
      </c>
      <c r="C1210" t="s">
        <v>1878</v>
      </c>
      <c r="D1210" t="s">
        <v>1052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f t="shared" si="54"/>
        <v>0</v>
      </c>
      <c r="R1210">
        <f t="shared" si="55"/>
        <v>0</v>
      </c>
      <c r="S1210">
        <f t="shared" si="56"/>
        <v>1</v>
      </c>
    </row>
    <row r="1211" spans="1:19">
      <c r="A1211" t="s">
        <v>371</v>
      </c>
      <c r="B1211" t="s">
        <v>166</v>
      </c>
      <c r="C1211" t="s">
        <v>1213</v>
      </c>
      <c r="D1211" t="s">
        <v>1031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f t="shared" si="54"/>
        <v>0</v>
      </c>
      <c r="R1211">
        <f t="shared" si="55"/>
        <v>0</v>
      </c>
      <c r="S1211">
        <f t="shared" si="56"/>
        <v>1</v>
      </c>
    </row>
    <row r="1212" spans="1:19">
      <c r="A1212" t="s">
        <v>4030</v>
      </c>
      <c r="B1212" t="s">
        <v>154</v>
      </c>
      <c r="C1212" t="s">
        <v>1213</v>
      </c>
      <c r="D1212" t="s">
        <v>1042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f t="shared" si="54"/>
        <v>0</v>
      </c>
      <c r="R1212">
        <f t="shared" si="55"/>
        <v>0</v>
      </c>
      <c r="S1212">
        <f t="shared" si="56"/>
        <v>1</v>
      </c>
    </row>
    <row r="1213" spans="1:19">
      <c r="A1213" t="s">
        <v>2636</v>
      </c>
      <c r="B1213" t="s">
        <v>33</v>
      </c>
      <c r="C1213" t="s">
        <v>1212</v>
      </c>
      <c r="D1213" t="s">
        <v>1037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f t="shared" si="54"/>
        <v>0</v>
      </c>
      <c r="R1213">
        <f t="shared" si="55"/>
        <v>0</v>
      </c>
      <c r="S1213">
        <f t="shared" si="56"/>
        <v>1</v>
      </c>
    </row>
    <row r="1214" spans="1:19">
      <c r="A1214" t="s">
        <v>4031</v>
      </c>
      <c r="B1214" t="s">
        <v>4032</v>
      </c>
      <c r="C1214" t="s">
        <v>1212</v>
      </c>
      <c r="D1214" t="s">
        <v>1031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f t="shared" si="54"/>
        <v>0</v>
      </c>
      <c r="R1214">
        <f t="shared" si="55"/>
        <v>0</v>
      </c>
      <c r="S1214">
        <f t="shared" si="56"/>
        <v>1</v>
      </c>
    </row>
    <row r="1215" spans="1:19">
      <c r="A1215" t="s">
        <v>363</v>
      </c>
      <c r="B1215" t="s">
        <v>4033</v>
      </c>
      <c r="C1215" t="s">
        <v>1213</v>
      </c>
      <c r="D1215" t="s">
        <v>1053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f t="shared" si="54"/>
        <v>0</v>
      </c>
      <c r="R1215">
        <f t="shared" si="55"/>
        <v>0</v>
      </c>
      <c r="S1215">
        <f t="shared" si="56"/>
        <v>1</v>
      </c>
    </row>
    <row r="1216" spans="1:19">
      <c r="A1216" t="s">
        <v>4034</v>
      </c>
      <c r="B1216" t="s">
        <v>591</v>
      </c>
      <c r="C1216" t="s">
        <v>1212</v>
      </c>
      <c r="D1216" t="s">
        <v>1047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f t="shared" si="54"/>
        <v>0</v>
      </c>
      <c r="R1216">
        <f t="shared" si="55"/>
        <v>0</v>
      </c>
      <c r="S1216">
        <f t="shared" si="56"/>
        <v>1</v>
      </c>
    </row>
    <row r="1217" spans="1:19">
      <c r="A1217" t="s">
        <v>4035</v>
      </c>
      <c r="B1217" t="s">
        <v>277</v>
      </c>
      <c r="C1217" t="s">
        <v>1212</v>
      </c>
      <c r="D1217" t="s">
        <v>1039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f t="shared" si="54"/>
        <v>0</v>
      </c>
      <c r="R1217">
        <f t="shared" si="55"/>
        <v>0</v>
      </c>
      <c r="S1217">
        <f t="shared" si="56"/>
        <v>1</v>
      </c>
    </row>
    <row r="1218" spans="1:19">
      <c r="A1218" t="s">
        <v>4036</v>
      </c>
      <c r="B1218" t="s">
        <v>591</v>
      </c>
      <c r="C1218" t="s">
        <v>1213</v>
      </c>
      <c r="D1218" t="s">
        <v>1039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f t="shared" si="54"/>
        <v>0</v>
      </c>
      <c r="R1218">
        <f t="shared" si="55"/>
        <v>0</v>
      </c>
      <c r="S1218">
        <f t="shared" si="56"/>
        <v>1</v>
      </c>
    </row>
    <row r="1219" spans="1:19">
      <c r="A1219" t="s">
        <v>142</v>
      </c>
      <c r="B1219" t="s">
        <v>968</v>
      </c>
      <c r="C1219" t="s">
        <v>1213</v>
      </c>
      <c r="D1219" t="s">
        <v>1037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f t="shared" ref="Q1219:Q1282" si="57">P1219/16.875</f>
        <v>0</v>
      </c>
      <c r="R1219">
        <f t="shared" ref="R1219:R1282" si="58">IF(P1219 &gt;= 400,Q1219*1.2,IF(P1219 &gt; 300,Q1219,IF(P1219&gt;200,Q1219*0.8,IF(P1219&gt;100,Q1219*0.6,Q1219*0.5))))</f>
        <v>0</v>
      </c>
      <c r="S1219">
        <f t="shared" ref="S1219:S1282" si="59">IF(R1219 &lt; 1.5,1,R1219)</f>
        <v>1</v>
      </c>
    </row>
    <row r="1220" spans="1:19">
      <c r="A1220" t="s">
        <v>872</v>
      </c>
      <c r="B1220" t="s">
        <v>356</v>
      </c>
      <c r="C1220" t="s">
        <v>1212</v>
      </c>
      <c r="D1220" t="s">
        <v>1031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f t="shared" si="57"/>
        <v>0</v>
      </c>
      <c r="R1220">
        <f t="shared" si="58"/>
        <v>0</v>
      </c>
      <c r="S1220">
        <f t="shared" si="59"/>
        <v>1</v>
      </c>
    </row>
    <row r="1221" spans="1:19">
      <c r="A1221" t="s">
        <v>487</v>
      </c>
      <c r="B1221" t="s">
        <v>149</v>
      </c>
      <c r="C1221" t="s">
        <v>1213</v>
      </c>
      <c r="D1221" t="s">
        <v>1037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f t="shared" si="57"/>
        <v>0</v>
      </c>
      <c r="R1221">
        <f t="shared" si="58"/>
        <v>0</v>
      </c>
      <c r="S1221">
        <f t="shared" si="59"/>
        <v>1</v>
      </c>
    </row>
    <row r="1222" spans="1:19">
      <c r="A1222" t="s">
        <v>1739</v>
      </c>
      <c r="B1222" t="s">
        <v>762</v>
      </c>
      <c r="C1222" t="s">
        <v>1213</v>
      </c>
      <c r="D1222" t="s">
        <v>1045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f t="shared" si="57"/>
        <v>0</v>
      </c>
      <c r="R1222">
        <f t="shared" si="58"/>
        <v>0</v>
      </c>
      <c r="S1222">
        <f t="shared" si="59"/>
        <v>1</v>
      </c>
    </row>
    <row r="1223" spans="1:19">
      <c r="A1223" t="s">
        <v>657</v>
      </c>
      <c r="B1223" t="s">
        <v>327</v>
      </c>
      <c r="C1223" t="s">
        <v>1213</v>
      </c>
      <c r="D1223" t="s">
        <v>1043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f t="shared" si="57"/>
        <v>0</v>
      </c>
      <c r="R1223">
        <f t="shared" si="58"/>
        <v>0</v>
      </c>
      <c r="S1223">
        <f t="shared" si="59"/>
        <v>1</v>
      </c>
    </row>
    <row r="1224" spans="1:19">
      <c r="A1224" t="s">
        <v>4037</v>
      </c>
      <c r="B1224" t="s">
        <v>1649</v>
      </c>
      <c r="C1224" t="s">
        <v>1212</v>
      </c>
      <c r="D1224" t="s">
        <v>1060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f t="shared" si="57"/>
        <v>0</v>
      </c>
      <c r="R1224">
        <f t="shared" si="58"/>
        <v>0</v>
      </c>
      <c r="S1224">
        <f t="shared" si="59"/>
        <v>1</v>
      </c>
    </row>
    <row r="1225" spans="1:19">
      <c r="A1225" t="s">
        <v>4038</v>
      </c>
      <c r="B1225" t="s">
        <v>571</v>
      </c>
      <c r="C1225" t="s">
        <v>1212</v>
      </c>
      <c r="D1225" t="s">
        <v>1026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f t="shared" si="57"/>
        <v>0</v>
      </c>
      <c r="R1225">
        <f t="shared" si="58"/>
        <v>0</v>
      </c>
      <c r="S1225">
        <f t="shared" si="59"/>
        <v>1</v>
      </c>
    </row>
    <row r="1226" spans="1:19">
      <c r="A1226" t="s">
        <v>2571</v>
      </c>
      <c r="B1226" t="s">
        <v>4039</v>
      </c>
      <c r="C1226" t="s">
        <v>1213</v>
      </c>
      <c r="D1226" t="s">
        <v>1339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f t="shared" si="57"/>
        <v>0</v>
      </c>
      <c r="R1226">
        <f t="shared" si="58"/>
        <v>0</v>
      </c>
      <c r="S1226">
        <f t="shared" si="59"/>
        <v>1</v>
      </c>
    </row>
    <row r="1227" spans="1:19">
      <c r="A1227" t="s">
        <v>464</v>
      </c>
      <c r="B1227" t="s">
        <v>2349</v>
      </c>
      <c r="C1227" t="s">
        <v>1213</v>
      </c>
      <c r="D1227" t="s">
        <v>1028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f t="shared" si="57"/>
        <v>0</v>
      </c>
      <c r="R1227">
        <f t="shared" si="58"/>
        <v>0</v>
      </c>
      <c r="S1227">
        <f t="shared" si="59"/>
        <v>1</v>
      </c>
    </row>
    <row r="1228" spans="1:19">
      <c r="A1228" t="s">
        <v>4040</v>
      </c>
      <c r="B1228" t="s">
        <v>50</v>
      </c>
      <c r="C1228" t="s">
        <v>1213</v>
      </c>
      <c r="D1228" t="s">
        <v>1051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f t="shared" si="57"/>
        <v>0</v>
      </c>
      <c r="R1228">
        <f t="shared" si="58"/>
        <v>0</v>
      </c>
      <c r="S1228">
        <f t="shared" si="59"/>
        <v>1</v>
      </c>
    </row>
    <row r="1229" spans="1:19">
      <c r="A1229" t="s">
        <v>1791</v>
      </c>
      <c r="B1229" t="s">
        <v>67</v>
      </c>
      <c r="C1229" t="s">
        <v>1213</v>
      </c>
      <c r="D1229" t="s">
        <v>1044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f t="shared" si="57"/>
        <v>0</v>
      </c>
      <c r="R1229">
        <f t="shared" si="58"/>
        <v>0</v>
      </c>
      <c r="S1229">
        <f t="shared" si="59"/>
        <v>1</v>
      </c>
    </row>
    <row r="1230" spans="1:19">
      <c r="A1230" t="s">
        <v>4041</v>
      </c>
      <c r="B1230" t="s">
        <v>46</v>
      </c>
      <c r="C1230" t="s">
        <v>1213</v>
      </c>
      <c r="D1230" t="s">
        <v>1033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f t="shared" si="57"/>
        <v>0</v>
      </c>
      <c r="R1230">
        <f t="shared" si="58"/>
        <v>0</v>
      </c>
      <c r="S1230">
        <f t="shared" si="59"/>
        <v>1</v>
      </c>
    </row>
    <row r="1231" spans="1:19">
      <c r="A1231" t="s">
        <v>958</v>
      </c>
      <c r="B1231" t="s">
        <v>932</v>
      </c>
      <c r="C1231" t="s">
        <v>1213</v>
      </c>
      <c r="D1231" t="s">
        <v>1041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f t="shared" si="57"/>
        <v>0</v>
      </c>
      <c r="R1231">
        <f t="shared" si="58"/>
        <v>0</v>
      </c>
      <c r="S1231">
        <f t="shared" si="59"/>
        <v>1</v>
      </c>
    </row>
    <row r="1232" spans="1:19">
      <c r="A1232" t="s">
        <v>4042</v>
      </c>
      <c r="B1232" t="s">
        <v>4043</v>
      </c>
      <c r="C1232" t="s">
        <v>1213</v>
      </c>
      <c r="D1232" t="s">
        <v>1048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f t="shared" si="57"/>
        <v>0</v>
      </c>
      <c r="R1232">
        <f t="shared" si="58"/>
        <v>0</v>
      </c>
      <c r="S1232">
        <f t="shared" si="59"/>
        <v>1</v>
      </c>
    </row>
    <row r="1233" spans="1:19">
      <c r="A1233" t="s">
        <v>4044</v>
      </c>
      <c r="B1233" t="s">
        <v>101</v>
      </c>
      <c r="C1233" t="s">
        <v>1878</v>
      </c>
      <c r="D1233" t="s">
        <v>1033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f t="shared" si="57"/>
        <v>0</v>
      </c>
      <c r="R1233">
        <f t="shared" si="58"/>
        <v>0</v>
      </c>
      <c r="S1233">
        <f t="shared" si="59"/>
        <v>1</v>
      </c>
    </row>
    <row r="1234" spans="1:19">
      <c r="A1234" t="s">
        <v>4045</v>
      </c>
      <c r="B1234" t="s">
        <v>3625</v>
      </c>
      <c r="C1234" t="s">
        <v>1213</v>
      </c>
      <c r="D1234" t="s">
        <v>1063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f t="shared" si="57"/>
        <v>0</v>
      </c>
      <c r="R1234">
        <f t="shared" si="58"/>
        <v>0</v>
      </c>
      <c r="S1234">
        <f t="shared" si="59"/>
        <v>1</v>
      </c>
    </row>
    <row r="1235" spans="1:19">
      <c r="A1235" t="s">
        <v>3044</v>
      </c>
      <c r="B1235" t="s">
        <v>2823</v>
      </c>
      <c r="C1235" t="s">
        <v>1213</v>
      </c>
      <c r="D1235" t="s">
        <v>1045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f t="shared" si="57"/>
        <v>0</v>
      </c>
      <c r="R1235">
        <f t="shared" si="58"/>
        <v>0</v>
      </c>
      <c r="S1235">
        <f t="shared" si="59"/>
        <v>1</v>
      </c>
    </row>
    <row r="1236" spans="1:19">
      <c r="A1236" t="s">
        <v>4046</v>
      </c>
      <c r="B1236" t="s">
        <v>201</v>
      </c>
      <c r="C1236" t="s">
        <v>1213</v>
      </c>
      <c r="D1236" t="s">
        <v>1028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f t="shared" si="57"/>
        <v>0</v>
      </c>
      <c r="R1236">
        <f t="shared" si="58"/>
        <v>0</v>
      </c>
      <c r="S1236">
        <f t="shared" si="59"/>
        <v>1</v>
      </c>
    </row>
    <row r="1237" spans="1:19">
      <c r="A1237" t="s">
        <v>4047</v>
      </c>
      <c r="B1237" t="s">
        <v>101</v>
      </c>
      <c r="C1237" t="s">
        <v>1213</v>
      </c>
      <c r="D1237" t="s">
        <v>1051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f t="shared" si="57"/>
        <v>0</v>
      </c>
      <c r="R1237">
        <f t="shared" si="58"/>
        <v>0</v>
      </c>
      <c r="S1237">
        <f t="shared" si="59"/>
        <v>1</v>
      </c>
    </row>
    <row r="1238" spans="1:19">
      <c r="A1238" t="s">
        <v>4048</v>
      </c>
      <c r="B1238" t="s">
        <v>4049</v>
      </c>
      <c r="C1238" t="s">
        <v>1212</v>
      </c>
      <c r="D1238" t="s">
        <v>1040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f t="shared" si="57"/>
        <v>0</v>
      </c>
      <c r="R1238">
        <f t="shared" si="58"/>
        <v>0</v>
      </c>
      <c r="S1238">
        <f t="shared" si="59"/>
        <v>1</v>
      </c>
    </row>
    <row r="1239" spans="1:19">
      <c r="A1239" t="s">
        <v>4050</v>
      </c>
      <c r="B1239" t="s">
        <v>696</v>
      </c>
      <c r="C1239" t="s">
        <v>1213</v>
      </c>
      <c r="D1239" t="s">
        <v>1055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f t="shared" si="57"/>
        <v>0</v>
      </c>
      <c r="R1239">
        <f t="shared" si="58"/>
        <v>0</v>
      </c>
      <c r="S1239">
        <f t="shared" si="59"/>
        <v>1</v>
      </c>
    </row>
    <row r="1240" spans="1:19">
      <c r="A1240" t="s">
        <v>4051</v>
      </c>
      <c r="B1240" t="s">
        <v>2973</v>
      </c>
      <c r="C1240" t="s">
        <v>1212</v>
      </c>
      <c r="D1240" t="s">
        <v>1045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f t="shared" si="57"/>
        <v>0</v>
      </c>
      <c r="R1240">
        <f t="shared" si="58"/>
        <v>0</v>
      </c>
      <c r="S1240">
        <f t="shared" si="59"/>
        <v>1</v>
      </c>
    </row>
    <row r="1241" spans="1:19">
      <c r="A1241" t="s">
        <v>4052</v>
      </c>
      <c r="B1241" t="s">
        <v>1543</v>
      </c>
      <c r="C1241" t="s">
        <v>1213</v>
      </c>
      <c r="D1241" t="s">
        <v>1053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f t="shared" si="57"/>
        <v>0</v>
      </c>
      <c r="R1241">
        <f t="shared" si="58"/>
        <v>0</v>
      </c>
      <c r="S1241">
        <f t="shared" si="59"/>
        <v>1</v>
      </c>
    </row>
    <row r="1242" spans="1:19">
      <c r="A1242" t="s">
        <v>4053</v>
      </c>
      <c r="B1242" t="s">
        <v>4054</v>
      </c>
      <c r="C1242" t="s">
        <v>1213</v>
      </c>
      <c r="D1242" t="s">
        <v>1055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f t="shared" si="57"/>
        <v>0</v>
      </c>
      <c r="R1242">
        <f t="shared" si="58"/>
        <v>0</v>
      </c>
      <c r="S1242">
        <f t="shared" si="59"/>
        <v>1</v>
      </c>
    </row>
    <row r="1243" spans="1:19">
      <c r="A1243" t="s">
        <v>4055</v>
      </c>
      <c r="B1243" t="s">
        <v>3349</v>
      </c>
      <c r="C1243" t="s">
        <v>1212</v>
      </c>
      <c r="D1243" t="s">
        <v>1038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f t="shared" si="57"/>
        <v>0</v>
      </c>
      <c r="R1243">
        <f t="shared" si="58"/>
        <v>0</v>
      </c>
      <c r="S1243">
        <f t="shared" si="59"/>
        <v>1</v>
      </c>
    </row>
    <row r="1244" spans="1:19">
      <c r="A1244" t="s">
        <v>4056</v>
      </c>
      <c r="B1244" t="s">
        <v>656</v>
      </c>
      <c r="C1244" t="s">
        <v>1212</v>
      </c>
      <c r="D1244" t="s">
        <v>1033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f t="shared" si="57"/>
        <v>0</v>
      </c>
      <c r="R1244">
        <f t="shared" si="58"/>
        <v>0</v>
      </c>
      <c r="S1244">
        <f t="shared" si="59"/>
        <v>1</v>
      </c>
    </row>
    <row r="1245" spans="1:19">
      <c r="A1245" t="s">
        <v>214</v>
      </c>
      <c r="B1245" t="s">
        <v>67</v>
      </c>
      <c r="C1245" t="s">
        <v>1213</v>
      </c>
      <c r="D1245" t="s">
        <v>1030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f t="shared" si="57"/>
        <v>0</v>
      </c>
      <c r="R1245">
        <f t="shared" si="58"/>
        <v>0</v>
      </c>
      <c r="S1245">
        <f t="shared" si="59"/>
        <v>1</v>
      </c>
    </row>
    <row r="1246" spans="1:19">
      <c r="A1246" t="s">
        <v>4057</v>
      </c>
      <c r="B1246" t="s">
        <v>323</v>
      </c>
      <c r="C1246" t="s">
        <v>1213</v>
      </c>
      <c r="D1246" t="s">
        <v>1046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f t="shared" si="57"/>
        <v>0</v>
      </c>
      <c r="R1246">
        <f t="shared" si="58"/>
        <v>0</v>
      </c>
      <c r="S1246">
        <f t="shared" si="59"/>
        <v>1</v>
      </c>
    </row>
    <row r="1247" spans="1:19">
      <c r="A1247" t="s">
        <v>2566</v>
      </c>
      <c r="B1247" t="s">
        <v>401</v>
      </c>
      <c r="C1247" t="s">
        <v>1878</v>
      </c>
      <c r="D1247" t="s">
        <v>1031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f t="shared" si="57"/>
        <v>0</v>
      </c>
      <c r="R1247">
        <f t="shared" si="58"/>
        <v>0</v>
      </c>
      <c r="S1247">
        <f t="shared" si="59"/>
        <v>1</v>
      </c>
    </row>
    <row r="1248" spans="1:19">
      <c r="A1248" t="s">
        <v>2579</v>
      </c>
      <c r="B1248" t="s">
        <v>403</v>
      </c>
      <c r="C1248" t="s">
        <v>1213</v>
      </c>
      <c r="D1248" t="s">
        <v>1033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f t="shared" si="57"/>
        <v>0</v>
      </c>
      <c r="R1248">
        <f t="shared" si="58"/>
        <v>0</v>
      </c>
      <c r="S1248">
        <f t="shared" si="59"/>
        <v>1</v>
      </c>
    </row>
    <row r="1249" spans="1:19">
      <c r="A1249" t="s">
        <v>522</v>
      </c>
      <c r="B1249" t="s">
        <v>449</v>
      </c>
      <c r="C1249" t="s">
        <v>1213</v>
      </c>
      <c r="D1249" t="s">
        <v>1044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f t="shared" si="57"/>
        <v>0</v>
      </c>
      <c r="R1249">
        <f t="shared" si="58"/>
        <v>0</v>
      </c>
      <c r="S1249">
        <f t="shared" si="59"/>
        <v>1</v>
      </c>
    </row>
    <row r="1250" spans="1:19">
      <c r="A1250" t="s">
        <v>4058</v>
      </c>
      <c r="B1250" t="s">
        <v>325</v>
      </c>
      <c r="C1250" t="s">
        <v>1213</v>
      </c>
      <c r="D1250" t="s">
        <v>1063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f t="shared" si="57"/>
        <v>0</v>
      </c>
      <c r="R1250">
        <f t="shared" si="58"/>
        <v>0</v>
      </c>
      <c r="S1250">
        <f t="shared" si="59"/>
        <v>1</v>
      </c>
    </row>
    <row r="1251" spans="1:19">
      <c r="A1251" t="s">
        <v>4059</v>
      </c>
      <c r="B1251" t="s">
        <v>704</v>
      </c>
      <c r="C1251" t="s">
        <v>1213</v>
      </c>
      <c r="D1251" t="s">
        <v>1039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f t="shared" si="57"/>
        <v>0</v>
      </c>
      <c r="R1251">
        <f t="shared" si="58"/>
        <v>0</v>
      </c>
      <c r="S1251">
        <f t="shared" si="59"/>
        <v>1</v>
      </c>
    </row>
    <row r="1252" spans="1:19">
      <c r="A1252" t="s">
        <v>4060</v>
      </c>
      <c r="B1252" t="s">
        <v>4061</v>
      </c>
      <c r="C1252" t="s">
        <v>1213</v>
      </c>
      <c r="D1252" t="s">
        <v>1054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f t="shared" si="57"/>
        <v>0</v>
      </c>
      <c r="R1252">
        <f t="shared" si="58"/>
        <v>0</v>
      </c>
      <c r="S1252">
        <f t="shared" si="59"/>
        <v>1</v>
      </c>
    </row>
    <row r="1253" spans="1:19">
      <c r="A1253" t="s">
        <v>2237</v>
      </c>
      <c r="B1253" t="s">
        <v>110</v>
      </c>
      <c r="C1253" t="s">
        <v>1212</v>
      </c>
      <c r="D1253" t="s">
        <v>1050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f t="shared" si="57"/>
        <v>0</v>
      </c>
      <c r="R1253">
        <f t="shared" si="58"/>
        <v>0</v>
      </c>
      <c r="S1253">
        <f t="shared" si="59"/>
        <v>1</v>
      </c>
    </row>
    <row r="1254" spans="1:19">
      <c r="A1254" t="s">
        <v>4062</v>
      </c>
      <c r="B1254" t="s">
        <v>62</v>
      </c>
      <c r="C1254" t="s">
        <v>1213</v>
      </c>
      <c r="D1254" t="s">
        <v>1054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f t="shared" si="57"/>
        <v>0</v>
      </c>
      <c r="R1254">
        <f t="shared" si="58"/>
        <v>0</v>
      </c>
      <c r="S1254">
        <f t="shared" si="59"/>
        <v>1</v>
      </c>
    </row>
    <row r="1255" spans="1:19">
      <c r="A1255" t="s">
        <v>4063</v>
      </c>
      <c r="B1255" t="s">
        <v>101</v>
      </c>
      <c r="C1255" t="s">
        <v>1213</v>
      </c>
      <c r="D1255" t="s">
        <v>1029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f t="shared" si="57"/>
        <v>0</v>
      </c>
      <c r="R1255">
        <f t="shared" si="58"/>
        <v>0</v>
      </c>
      <c r="S1255">
        <f t="shared" si="59"/>
        <v>1</v>
      </c>
    </row>
    <row r="1256" spans="1:19">
      <c r="A1256" t="s">
        <v>3374</v>
      </c>
      <c r="B1256" t="s">
        <v>853</v>
      </c>
      <c r="C1256" t="s">
        <v>1213</v>
      </c>
      <c r="D1256" t="s">
        <v>1339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f t="shared" si="57"/>
        <v>0</v>
      </c>
      <c r="R1256">
        <f t="shared" si="58"/>
        <v>0</v>
      </c>
      <c r="S1256">
        <f t="shared" si="59"/>
        <v>1</v>
      </c>
    </row>
    <row r="1257" spans="1:19">
      <c r="A1257" t="s">
        <v>4064</v>
      </c>
      <c r="B1257" t="s">
        <v>356</v>
      </c>
      <c r="C1257" t="s">
        <v>1213</v>
      </c>
      <c r="D1257" t="s">
        <v>1043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f t="shared" si="57"/>
        <v>0</v>
      </c>
      <c r="R1257">
        <f t="shared" si="58"/>
        <v>0</v>
      </c>
      <c r="S1257">
        <f t="shared" si="59"/>
        <v>1</v>
      </c>
    </row>
    <row r="1258" spans="1:19">
      <c r="A1258" t="s">
        <v>4065</v>
      </c>
      <c r="B1258" t="s">
        <v>147</v>
      </c>
      <c r="C1258" t="s">
        <v>1213</v>
      </c>
      <c r="D1258" t="s">
        <v>1038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f t="shared" si="57"/>
        <v>0</v>
      </c>
      <c r="R1258">
        <f t="shared" si="58"/>
        <v>0</v>
      </c>
      <c r="S1258">
        <f t="shared" si="59"/>
        <v>1</v>
      </c>
    </row>
    <row r="1259" spans="1:19">
      <c r="A1259" t="s">
        <v>3884</v>
      </c>
      <c r="B1259" t="s">
        <v>3349</v>
      </c>
      <c r="C1259" t="s">
        <v>1213</v>
      </c>
      <c r="D1259" t="s">
        <v>1063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f t="shared" si="57"/>
        <v>0</v>
      </c>
      <c r="R1259">
        <f t="shared" si="58"/>
        <v>0</v>
      </c>
      <c r="S1259">
        <f t="shared" si="59"/>
        <v>1</v>
      </c>
    </row>
    <row r="1260" spans="1:19">
      <c r="A1260" t="s">
        <v>4066</v>
      </c>
      <c r="B1260" t="s">
        <v>4067</v>
      </c>
      <c r="C1260" t="s">
        <v>1213</v>
      </c>
      <c r="D1260" t="s">
        <v>1031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f t="shared" si="57"/>
        <v>0</v>
      </c>
      <c r="R1260">
        <f t="shared" si="58"/>
        <v>0</v>
      </c>
      <c r="S1260">
        <f t="shared" si="59"/>
        <v>1</v>
      </c>
    </row>
    <row r="1261" spans="1:19">
      <c r="A1261" t="s">
        <v>4068</v>
      </c>
      <c r="B1261" t="s">
        <v>1966</v>
      </c>
      <c r="C1261" t="s">
        <v>1878</v>
      </c>
      <c r="D1261" t="s">
        <v>1037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f t="shared" si="57"/>
        <v>0</v>
      </c>
      <c r="R1261">
        <f t="shared" si="58"/>
        <v>0</v>
      </c>
      <c r="S1261">
        <f t="shared" si="59"/>
        <v>1</v>
      </c>
    </row>
    <row r="1262" spans="1:19">
      <c r="A1262" t="s">
        <v>4069</v>
      </c>
      <c r="B1262" t="s">
        <v>565</v>
      </c>
      <c r="C1262" t="s">
        <v>1878</v>
      </c>
      <c r="D1262" t="s">
        <v>1034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f t="shared" si="57"/>
        <v>0</v>
      </c>
      <c r="R1262">
        <f t="shared" si="58"/>
        <v>0</v>
      </c>
      <c r="S1262">
        <f t="shared" si="59"/>
        <v>1</v>
      </c>
    </row>
    <row r="1263" spans="1:19">
      <c r="A1263" t="s">
        <v>297</v>
      </c>
      <c r="B1263" t="s">
        <v>524</v>
      </c>
      <c r="C1263" t="s">
        <v>1212</v>
      </c>
      <c r="D1263" t="s">
        <v>1041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f t="shared" si="57"/>
        <v>0</v>
      </c>
      <c r="R1263">
        <f t="shared" si="58"/>
        <v>0</v>
      </c>
      <c r="S1263">
        <f t="shared" si="59"/>
        <v>1</v>
      </c>
    </row>
    <row r="1264" spans="1:19">
      <c r="A1264" t="s">
        <v>4070</v>
      </c>
      <c r="B1264" t="s">
        <v>194</v>
      </c>
      <c r="C1264" t="s">
        <v>1878</v>
      </c>
      <c r="D1264" t="s">
        <v>1050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f t="shared" si="57"/>
        <v>0</v>
      </c>
      <c r="R1264">
        <f t="shared" si="58"/>
        <v>0</v>
      </c>
      <c r="S1264">
        <f t="shared" si="59"/>
        <v>1</v>
      </c>
    </row>
    <row r="1265" spans="1:19">
      <c r="A1265" t="s">
        <v>993</v>
      </c>
      <c r="B1265" t="s">
        <v>70</v>
      </c>
      <c r="C1265" t="s">
        <v>1213</v>
      </c>
      <c r="D1265" t="s">
        <v>1339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f t="shared" si="57"/>
        <v>0</v>
      </c>
      <c r="R1265">
        <f t="shared" si="58"/>
        <v>0</v>
      </c>
      <c r="S1265">
        <f t="shared" si="59"/>
        <v>1</v>
      </c>
    </row>
    <row r="1266" spans="1:19">
      <c r="A1266" t="s">
        <v>4071</v>
      </c>
      <c r="B1266" t="s">
        <v>398</v>
      </c>
      <c r="C1266" t="s">
        <v>1213</v>
      </c>
      <c r="D1266" t="s">
        <v>1035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f t="shared" si="57"/>
        <v>0</v>
      </c>
      <c r="R1266">
        <f t="shared" si="58"/>
        <v>0</v>
      </c>
      <c r="S1266">
        <f t="shared" si="59"/>
        <v>1</v>
      </c>
    </row>
    <row r="1267" spans="1:19">
      <c r="A1267" t="s">
        <v>1199</v>
      </c>
      <c r="B1267" t="s">
        <v>509</v>
      </c>
      <c r="C1267" t="s">
        <v>1212</v>
      </c>
      <c r="D1267" t="s">
        <v>1033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f t="shared" si="57"/>
        <v>0</v>
      </c>
      <c r="R1267">
        <f t="shared" si="58"/>
        <v>0</v>
      </c>
      <c r="S1267">
        <f t="shared" si="59"/>
        <v>1</v>
      </c>
    </row>
    <row r="1268" spans="1:19">
      <c r="A1268" t="s">
        <v>515</v>
      </c>
      <c r="B1268" t="s">
        <v>2135</v>
      </c>
      <c r="C1268" t="s">
        <v>1213</v>
      </c>
      <c r="D1268" t="s">
        <v>1051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f t="shared" si="57"/>
        <v>0</v>
      </c>
      <c r="R1268">
        <f t="shared" si="58"/>
        <v>0</v>
      </c>
      <c r="S1268">
        <f t="shared" si="59"/>
        <v>1</v>
      </c>
    </row>
    <row r="1269" spans="1:19">
      <c r="A1269" t="s">
        <v>4072</v>
      </c>
      <c r="B1269" t="s">
        <v>213</v>
      </c>
      <c r="C1269" t="s">
        <v>1212</v>
      </c>
      <c r="D1269" t="s">
        <v>1041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f t="shared" si="57"/>
        <v>0</v>
      </c>
      <c r="R1269">
        <f t="shared" si="58"/>
        <v>0</v>
      </c>
      <c r="S1269">
        <f t="shared" si="59"/>
        <v>1</v>
      </c>
    </row>
    <row r="1270" spans="1:19">
      <c r="A1270" t="s">
        <v>4073</v>
      </c>
      <c r="B1270" t="s">
        <v>58</v>
      </c>
      <c r="C1270" t="s">
        <v>1213</v>
      </c>
      <c r="D1270" t="s">
        <v>1028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f t="shared" si="57"/>
        <v>0</v>
      </c>
      <c r="R1270">
        <f t="shared" si="58"/>
        <v>0</v>
      </c>
      <c r="S1270">
        <f t="shared" si="59"/>
        <v>1</v>
      </c>
    </row>
    <row r="1271" spans="1:19">
      <c r="A1271" t="s">
        <v>544</v>
      </c>
      <c r="B1271" t="s">
        <v>85</v>
      </c>
      <c r="C1271" t="s">
        <v>1213</v>
      </c>
      <c r="D1271" t="s">
        <v>1048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f t="shared" si="57"/>
        <v>0</v>
      </c>
      <c r="R1271">
        <f t="shared" si="58"/>
        <v>0</v>
      </c>
      <c r="S1271">
        <f t="shared" si="59"/>
        <v>1</v>
      </c>
    </row>
    <row r="1272" spans="1:19">
      <c r="A1272" t="s">
        <v>1742</v>
      </c>
      <c r="B1272" t="s">
        <v>50</v>
      </c>
      <c r="C1272" t="s">
        <v>1213</v>
      </c>
      <c r="D1272" t="s">
        <v>1051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f t="shared" si="57"/>
        <v>0</v>
      </c>
      <c r="R1272">
        <f t="shared" si="58"/>
        <v>0</v>
      </c>
      <c r="S1272">
        <f t="shared" si="59"/>
        <v>1</v>
      </c>
    </row>
    <row r="1273" spans="1:19">
      <c r="A1273" t="s">
        <v>4074</v>
      </c>
      <c r="B1273" t="s">
        <v>660</v>
      </c>
      <c r="C1273" t="s">
        <v>1212</v>
      </c>
      <c r="D1273" t="s">
        <v>1043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f t="shared" si="57"/>
        <v>0</v>
      </c>
      <c r="R1273">
        <f t="shared" si="58"/>
        <v>0</v>
      </c>
      <c r="S1273">
        <f t="shared" si="59"/>
        <v>1</v>
      </c>
    </row>
    <row r="1274" spans="1:19">
      <c r="A1274" t="s">
        <v>1581</v>
      </c>
      <c r="B1274" t="s">
        <v>2728</v>
      </c>
      <c r="C1274" t="s">
        <v>1213</v>
      </c>
      <c r="D1274" t="s">
        <v>1050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f t="shared" si="57"/>
        <v>0</v>
      </c>
      <c r="R1274">
        <f t="shared" si="58"/>
        <v>0</v>
      </c>
      <c r="S1274">
        <f t="shared" si="59"/>
        <v>1</v>
      </c>
    </row>
    <row r="1275" spans="1:19">
      <c r="A1275" t="s">
        <v>3697</v>
      </c>
      <c r="B1275" t="s">
        <v>4075</v>
      </c>
      <c r="C1275" t="s">
        <v>1213</v>
      </c>
      <c r="D1275" t="s">
        <v>1046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f t="shared" si="57"/>
        <v>0</v>
      </c>
      <c r="R1275">
        <f t="shared" si="58"/>
        <v>0</v>
      </c>
      <c r="S1275">
        <f t="shared" si="59"/>
        <v>1</v>
      </c>
    </row>
    <row r="1276" spans="1:19">
      <c r="A1276" t="s">
        <v>935</v>
      </c>
      <c r="B1276" t="s">
        <v>4076</v>
      </c>
      <c r="C1276" t="s">
        <v>1213</v>
      </c>
      <c r="D1276" t="s">
        <v>1048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f t="shared" si="57"/>
        <v>0</v>
      </c>
      <c r="R1276">
        <f t="shared" si="58"/>
        <v>0</v>
      </c>
      <c r="S1276">
        <f t="shared" si="59"/>
        <v>1</v>
      </c>
    </row>
    <row r="1277" spans="1:19">
      <c r="A1277" t="s">
        <v>4077</v>
      </c>
      <c r="B1277" t="s">
        <v>786</v>
      </c>
      <c r="C1277" t="s">
        <v>1213</v>
      </c>
      <c r="D1277" t="s">
        <v>1041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f t="shared" si="57"/>
        <v>0</v>
      </c>
      <c r="R1277">
        <f t="shared" si="58"/>
        <v>0</v>
      </c>
      <c r="S1277">
        <f t="shared" si="59"/>
        <v>1</v>
      </c>
    </row>
    <row r="1278" spans="1:19">
      <c r="A1278" t="s">
        <v>1365</v>
      </c>
      <c r="B1278" t="s">
        <v>408</v>
      </c>
      <c r="C1278" t="s">
        <v>1213</v>
      </c>
      <c r="D1278" t="s">
        <v>1339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f t="shared" si="57"/>
        <v>0</v>
      </c>
      <c r="R1278">
        <f t="shared" si="58"/>
        <v>0</v>
      </c>
      <c r="S1278">
        <f t="shared" si="59"/>
        <v>1</v>
      </c>
    </row>
    <row r="1279" spans="1:19">
      <c r="A1279" t="s">
        <v>3414</v>
      </c>
      <c r="B1279" t="s">
        <v>46</v>
      </c>
      <c r="C1279" t="s">
        <v>1213</v>
      </c>
      <c r="D1279" t="s">
        <v>1031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f t="shared" si="57"/>
        <v>0</v>
      </c>
      <c r="R1279">
        <f t="shared" si="58"/>
        <v>0</v>
      </c>
      <c r="S1279">
        <f t="shared" si="59"/>
        <v>1</v>
      </c>
    </row>
    <row r="1280" spans="1:19">
      <c r="A1280" t="s">
        <v>113</v>
      </c>
      <c r="B1280" t="s">
        <v>423</v>
      </c>
      <c r="C1280" t="s">
        <v>1212</v>
      </c>
      <c r="D1280" t="s">
        <v>1053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f t="shared" si="57"/>
        <v>0</v>
      </c>
      <c r="R1280">
        <f t="shared" si="58"/>
        <v>0</v>
      </c>
      <c r="S1280">
        <f t="shared" si="59"/>
        <v>1</v>
      </c>
    </row>
    <row r="1281" spans="1:19">
      <c r="A1281" t="s">
        <v>1798</v>
      </c>
      <c r="B1281" t="s">
        <v>656</v>
      </c>
      <c r="C1281" t="s">
        <v>1213</v>
      </c>
      <c r="D1281" t="s">
        <v>1026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f t="shared" si="57"/>
        <v>0</v>
      </c>
      <c r="R1281">
        <f t="shared" si="58"/>
        <v>0</v>
      </c>
      <c r="S1281">
        <f t="shared" si="59"/>
        <v>1</v>
      </c>
    </row>
    <row r="1282" spans="1:19">
      <c r="A1282" t="s">
        <v>3862</v>
      </c>
      <c r="B1282" t="s">
        <v>196</v>
      </c>
      <c r="C1282" t="s">
        <v>1878</v>
      </c>
      <c r="D1282" t="s">
        <v>1033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f t="shared" si="57"/>
        <v>0</v>
      </c>
      <c r="R1282">
        <f t="shared" si="58"/>
        <v>0</v>
      </c>
      <c r="S1282">
        <f t="shared" si="59"/>
        <v>1</v>
      </c>
    </row>
    <row r="1283" spans="1:19">
      <c r="A1283" t="s">
        <v>4078</v>
      </c>
      <c r="B1283" t="s">
        <v>304</v>
      </c>
      <c r="C1283" t="s">
        <v>1213</v>
      </c>
      <c r="D1283" t="s">
        <v>1039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f t="shared" ref="Q1283:Q1346" si="60">P1283/16.875</f>
        <v>0</v>
      </c>
      <c r="R1283">
        <f t="shared" ref="R1283:R1346" si="61">IF(P1283 &gt;= 400,Q1283*1.2,IF(P1283 &gt; 300,Q1283,IF(P1283&gt;200,Q1283*0.8,IF(P1283&gt;100,Q1283*0.6,Q1283*0.5))))</f>
        <v>0</v>
      </c>
      <c r="S1283">
        <f t="shared" ref="S1283:S1346" si="62">IF(R1283 &lt; 1.5,1,R1283)</f>
        <v>1</v>
      </c>
    </row>
    <row r="1284" spans="1:19">
      <c r="A1284" t="s">
        <v>4079</v>
      </c>
      <c r="B1284" t="s">
        <v>401</v>
      </c>
      <c r="C1284" t="s">
        <v>1212</v>
      </c>
      <c r="D1284" t="s">
        <v>1044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f t="shared" si="60"/>
        <v>0</v>
      </c>
      <c r="R1284">
        <f t="shared" si="61"/>
        <v>0</v>
      </c>
      <c r="S1284">
        <f t="shared" si="62"/>
        <v>1</v>
      </c>
    </row>
    <row r="1285" spans="1:19">
      <c r="A1285" t="s">
        <v>4080</v>
      </c>
      <c r="B1285" t="s">
        <v>110</v>
      </c>
      <c r="C1285" t="s">
        <v>1213</v>
      </c>
      <c r="D1285" t="s">
        <v>1038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f t="shared" si="60"/>
        <v>0</v>
      </c>
      <c r="R1285">
        <f t="shared" si="61"/>
        <v>0</v>
      </c>
      <c r="S1285">
        <f t="shared" si="62"/>
        <v>1</v>
      </c>
    </row>
    <row r="1286" spans="1:19">
      <c r="A1286" t="s">
        <v>4081</v>
      </c>
      <c r="B1286" t="s">
        <v>184</v>
      </c>
      <c r="C1286" t="s">
        <v>1213</v>
      </c>
      <c r="D1286" t="s">
        <v>1051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f t="shared" si="60"/>
        <v>0</v>
      </c>
      <c r="R1286">
        <f t="shared" si="61"/>
        <v>0</v>
      </c>
      <c r="S1286">
        <f t="shared" si="62"/>
        <v>1</v>
      </c>
    </row>
    <row r="1287" spans="1:19">
      <c r="A1287" t="s">
        <v>1163</v>
      </c>
      <c r="B1287" t="s">
        <v>58</v>
      </c>
      <c r="C1287" t="s">
        <v>1212</v>
      </c>
      <c r="D1287" t="s">
        <v>1044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f t="shared" si="60"/>
        <v>0</v>
      </c>
      <c r="R1287">
        <f t="shared" si="61"/>
        <v>0</v>
      </c>
      <c r="S1287">
        <f t="shared" si="62"/>
        <v>1</v>
      </c>
    </row>
    <row r="1288" spans="1:19">
      <c r="A1288" t="s">
        <v>4082</v>
      </c>
      <c r="B1288" t="s">
        <v>230</v>
      </c>
      <c r="C1288" t="s">
        <v>1878</v>
      </c>
      <c r="D1288" t="s">
        <v>1039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f t="shared" si="60"/>
        <v>0</v>
      </c>
      <c r="R1288">
        <f t="shared" si="61"/>
        <v>0</v>
      </c>
      <c r="S1288">
        <f t="shared" si="62"/>
        <v>1</v>
      </c>
    </row>
    <row r="1289" spans="1:19">
      <c r="A1289" t="s">
        <v>4083</v>
      </c>
      <c r="B1289" t="s">
        <v>4851</v>
      </c>
      <c r="C1289" t="s">
        <v>1213</v>
      </c>
      <c r="D1289" t="s">
        <v>1060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f t="shared" si="60"/>
        <v>0</v>
      </c>
      <c r="R1289">
        <f t="shared" si="61"/>
        <v>0</v>
      </c>
      <c r="S1289">
        <f t="shared" si="62"/>
        <v>1</v>
      </c>
    </row>
    <row r="1290" spans="1:19">
      <c r="A1290" t="s">
        <v>69</v>
      </c>
      <c r="B1290" t="s">
        <v>1098</v>
      </c>
      <c r="C1290" t="s">
        <v>1213</v>
      </c>
      <c r="D1290" t="s">
        <v>1028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f t="shared" si="60"/>
        <v>0</v>
      </c>
      <c r="R1290">
        <f t="shared" si="61"/>
        <v>0</v>
      </c>
      <c r="S1290">
        <f t="shared" si="62"/>
        <v>1</v>
      </c>
    </row>
    <row r="1291" spans="1:19">
      <c r="A1291" t="s">
        <v>4084</v>
      </c>
      <c r="B1291" t="s">
        <v>4852</v>
      </c>
      <c r="C1291" t="s">
        <v>1212</v>
      </c>
      <c r="D1291" t="s">
        <v>1048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f t="shared" si="60"/>
        <v>0</v>
      </c>
      <c r="R1291">
        <f t="shared" si="61"/>
        <v>0</v>
      </c>
      <c r="S1291">
        <f t="shared" si="62"/>
        <v>1</v>
      </c>
    </row>
    <row r="1292" spans="1:19">
      <c r="A1292" t="s">
        <v>4085</v>
      </c>
      <c r="B1292" t="s">
        <v>371</v>
      </c>
      <c r="C1292" t="s">
        <v>1213</v>
      </c>
      <c r="D1292" t="s">
        <v>1044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f t="shared" si="60"/>
        <v>0</v>
      </c>
      <c r="R1292">
        <f t="shared" si="61"/>
        <v>0</v>
      </c>
      <c r="S1292">
        <f t="shared" si="62"/>
        <v>1</v>
      </c>
    </row>
    <row r="1293" spans="1:19">
      <c r="A1293" t="s">
        <v>4086</v>
      </c>
      <c r="B1293" t="s">
        <v>1068</v>
      </c>
      <c r="C1293" t="s">
        <v>1213</v>
      </c>
      <c r="D1293" t="s">
        <v>1053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f t="shared" si="60"/>
        <v>0</v>
      </c>
      <c r="R1293">
        <f t="shared" si="61"/>
        <v>0</v>
      </c>
      <c r="S1293">
        <f t="shared" si="62"/>
        <v>1</v>
      </c>
    </row>
    <row r="1294" spans="1:19">
      <c r="A1294" t="s">
        <v>4087</v>
      </c>
      <c r="B1294" t="s">
        <v>4088</v>
      </c>
      <c r="C1294" t="s">
        <v>1213</v>
      </c>
      <c r="D1294" t="s">
        <v>1048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f t="shared" si="60"/>
        <v>0</v>
      </c>
      <c r="R1294">
        <f t="shared" si="61"/>
        <v>0</v>
      </c>
      <c r="S1294">
        <f t="shared" si="62"/>
        <v>1</v>
      </c>
    </row>
    <row r="1295" spans="1:19">
      <c r="A1295" t="s">
        <v>121</v>
      </c>
      <c r="B1295" t="s">
        <v>899</v>
      </c>
      <c r="C1295" t="s">
        <v>1878</v>
      </c>
      <c r="D1295" t="s">
        <v>1051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f t="shared" si="60"/>
        <v>0</v>
      </c>
      <c r="R1295">
        <f t="shared" si="61"/>
        <v>0</v>
      </c>
      <c r="S1295">
        <f t="shared" si="62"/>
        <v>1</v>
      </c>
    </row>
    <row r="1296" spans="1:19">
      <c r="A1296" t="s">
        <v>584</v>
      </c>
      <c r="B1296" t="s">
        <v>62</v>
      </c>
      <c r="C1296" t="s">
        <v>1213</v>
      </c>
      <c r="D1296" t="s">
        <v>1028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f t="shared" si="60"/>
        <v>0</v>
      </c>
      <c r="R1296">
        <f t="shared" si="61"/>
        <v>0</v>
      </c>
      <c r="S1296">
        <f t="shared" si="62"/>
        <v>1</v>
      </c>
    </row>
    <row r="1297" spans="1:19">
      <c r="A1297" t="s">
        <v>1195</v>
      </c>
      <c r="B1297" t="s">
        <v>1882</v>
      </c>
      <c r="C1297" t="s">
        <v>1213</v>
      </c>
      <c r="D1297" t="s">
        <v>1041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f t="shared" si="60"/>
        <v>0</v>
      </c>
      <c r="R1297">
        <f t="shared" si="61"/>
        <v>0</v>
      </c>
      <c r="S1297">
        <f t="shared" si="62"/>
        <v>1</v>
      </c>
    </row>
    <row r="1298" spans="1:19">
      <c r="A1298" t="s">
        <v>4089</v>
      </c>
      <c r="B1298" t="s">
        <v>83</v>
      </c>
      <c r="C1298" t="s">
        <v>1213</v>
      </c>
      <c r="D1298" t="s">
        <v>1041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f t="shared" si="60"/>
        <v>0</v>
      </c>
      <c r="R1298">
        <f t="shared" si="61"/>
        <v>0</v>
      </c>
      <c r="S1298">
        <f t="shared" si="62"/>
        <v>1</v>
      </c>
    </row>
    <row r="1299" spans="1:19">
      <c r="A1299" t="s">
        <v>4090</v>
      </c>
      <c r="B1299" t="s">
        <v>168</v>
      </c>
      <c r="C1299" t="s">
        <v>1213</v>
      </c>
      <c r="D1299" t="s">
        <v>1028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f t="shared" si="60"/>
        <v>0</v>
      </c>
      <c r="R1299">
        <f t="shared" si="61"/>
        <v>0</v>
      </c>
      <c r="S1299">
        <f t="shared" si="62"/>
        <v>1</v>
      </c>
    </row>
    <row r="1300" spans="1:19">
      <c r="A1300" t="s">
        <v>2221</v>
      </c>
      <c r="B1300" t="s">
        <v>1103</v>
      </c>
      <c r="C1300" t="s">
        <v>1213</v>
      </c>
      <c r="D1300" t="s">
        <v>1035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f t="shared" si="60"/>
        <v>0</v>
      </c>
      <c r="R1300">
        <f t="shared" si="61"/>
        <v>0</v>
      </c>
      <c r="S1300">
        <f t="shared" si="62"/>
        <v>1</v>
      </c>
    </row>
    <row r="1301" spans="1:19">
      <c r="A1301" t="s">
        <v>4091</v>
      </c>
      <c r="B1301" t="s">
        <v>101</v>
      </c>
      <c r="C1301" t="s">
        <v>1212</v>
      </c>
      <c r="D1301" t="s">
        <v>1029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f t="shared" si="60"/>
        <v>0</v>
      </c>
      <c r="R1301">
        <f t="shared" si="61"/>
        <v>0</v>
      </c>
      <c r="S1301">
        <f t="shared" si="62"/>
        <v>1</v>
      </c>
    </row>
    <row r="1302" spans="1:19">
      <c r="A1302" t="s">
        <v>4092</v>
      </c>
      <c r="B1302" t="s">
        <v>110</v>
      </c>
      <c r="C1302" t="s">
        <v>1212</v>
      </c>
      <c r="D1302" t="s">
        <v>1040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f t="shared" si="60"/>
        <v>0</v>
      </c>
      <c r="R1302">
        <f t="shared" si="61"/>
        <v>0</v>
      </c>
      <c r="S1302">
        <f t="shared" si="62"/>
        <v>1</v>
      </c>
    </row>
    <row r="1303" spans="1:19">
      <c r="A1303" t="s">
        <v>2414</v>
      </c>
      <c r="B1303" t="s">
        <v>3190</v>
      </c>
      <c r="C1303" t="s">
        <v>1212</v>
      </c>
      <c r="D1303" t="s">
        <v>1036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f t="shared" si="60"/>
        <v>0</v>
      </c>
      <c r="R1303">
        <f t="shared" si="61"/>
        <v>0</v>
      </c>
      <c r="S1303">
        <f t="shared" si="62"/>
        <v>1</v>
      </c>
    </row>
    <row r="1304" spans="1:19">
      <c r="A1304" t="s">
        <v>4093</v>
      </c>
      <c r="B1304" t="s">
        <v>201</v>
      </c>
      <c r="C1304" t="s">
        <v>1213</v>
      </c>
      <c r="D1304" t="s">
        <v>1033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f t="shared" si="60"/>
        <v>0</v>
      </c>
      <c r="R1304">
        <f t="shared" si="61"/>
        <v>0</v>
      </c>
      <c r="S1304">
        <f t="shared" si="62"/>
        <v>1</v>
      </c>
    </row>
    <row r="1305" spans="1:19">
      <c r="A1305" t="s">
        <v>1581</v>
      </c>
      <c r="B1305" t="s">
        <v>133</v>
      </c>
      <c r="C1305" t="s">
        <v>1213</v>
      </c>
      <c r="D1305" t="s">
        <v>1045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f t="shared" si="60"/>
        <v>0</v>
      </c>
      <c r="R1305">
        <f t="shared" si="61"/>
        <v>0</v>
      </c>
      <c r="S1305">
        <f t="shared" si="62"/>
        <v>1</v>
      </c>
    </row>
    <row r="1306" spans="1:19">
      <c r="A1306" t="s">
        <v>4094</v>
      </c>
      <c r="B1306" t="s">
        <v>67</v>
      </c>
      <c r="C1306" t="s">
        <v>1212</v>
      </c>
      <c r="D1306" t="s">
        <v>1042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f t="shared" si="60"/>
        <v>0</v>
      </c>
      <c r="R1306">
        <f t="shared" si="61"/>
        <v>0</v>
      </c>
      <c r="S1306">
        <f t="shared" si="62"/>
        <v>1</v>
      </c>
    </row>
    <row r="1307" spans="1:19">
      <c r="A1307" t="s">
        <v>185</v>
      </c>
      <c r="B1307" t="s">
        <v>649</v>
      </c>
      <c r="C1307" t="s">
        <v>1212</v>
      </c>
      <c r="D1307" t="s">
        <v>1063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f t="shared" si="60"/>
        <v>0</v>
      </c>
      <c r="R1307">
        <f t="shared" si="61"/>
        <v>0</v>
      </c>
      <c r="S1307">
        <f t="shared" si="62"/>
        <v>1</v>
      </c>
    </row>
    <row r="1308" spans="1:19">
      <c r="A1308" t="s">
        <v>4095</v>
      </c>
      <c r="B1308" t="s">
        <v>4096</v>
      </c>
      <c r="C1308" t="s">
        <v>1213</v>
      </c>
      <c r="D1308" t="s">
        <v>1038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f t="shared" si="60"/>
        <v>0</v>
      </c>
      <c r="R1308">
        <f t="shared" si="61"/>
        <v>0</v>
      </c>
      <c r="S1308">
        <f t="shared" si="62"/>
        <v>1</v>
      </c>
    </row>
    <row r="1309" spans="1:19">
      <c r="A1309" t="s">
        <v>307</v>
      </c>
      <c r="B1309" t="s">
        <v>534</v>
      </c>
      <c r="C1309" t="s">
        <v>1212</v>
      </c>
      <c r="D1309" t="s">
        <v>1041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f t="shared" si="60"/>
        <v>0</v>
      </c>
      <c r="R1309">
        <f t="shared" si="61"/>
        <v>0</v>
      </c>
      <c r="S1309">
        <f t="shared" si="62"/>
        <v>1</v>
      </c>
    </row>
    <row r="1310" spans="1:19">
      <c r="A1310" t="s">
        <v>1176</v>
      </c>
      <c r="B1310" t="s">
        <v>237</v>
      </c>
      <c r="C1310" t="s">
        <v>1213</v>
      </c>
      <c r="D1310" t="s">
        <v>1043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f t="shared" si="60"/>
        <v>0</v>
      </c>
      <c r="R1310">
        <f t="shared" si="61"/>
        <v>0</v>
      </c>
      <c r="S1310">
        <f t="shared" si="62"/>
        <v>1</v>
      </c>
    </row>
    <row r="1311" spans="1:19">
      <c r="A1311" t="s">
        <v>4097</v>
      </c>
      <c r="B1311" t="s">
        <v>368</v>
      </c>
      <c r="C1311" t="s">
        <v>1213</v>
      </c>
      <c r="D1311" t="s">
        <v>1054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f t="shared" si="60"/>
        <v>0</v>
      </c>
      <c r="R1311">
        <f t="shared" si="61"/>
        <v>0</v>
      </c>
      <c r="S1311">
        <f t="shared" si="62"/>
        <v>1</v>
      </c>
    </row>
    <row r="1312" spans="1:19">
      <c r="A1312" t="s">
        <v>4098</v>
      </c>
      <c r="B1312" t="s">
        <v>465</v>
      </c>
      <c r="C1312" t="s">
        <v>1878</v>
      </c>
      <c r="D1312" t="s">
        <v>1041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f t="shared" si="60"/>
        <v>0</v>
      </c>
      <c r="R1312">
        <f t="shared" si="61"/>
        <v>0</v>
      </c>
      <c r="S1312">
        <f t="shared" si="62"/>
        <v>1</v>
      </c>
    </row>
    <row r="1313" spans="1:19">
      <c r="A1313" t="s">
        <v>301</v>
      </c>
      <c r="B1313" t="s">
        <v>625</v>
      </c>
      <c r="C1313" t="s">
        <v>1213</v>
      </c>
      <c r="D1313" t="s">
        <v>1029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f t="shared" si="60"/>
        <v>0</v>
      </c>
      <c r="R1313">
        <f t="shared" si="61"/>
        <v>0</v>
      </c>
      <c r="S1313">
        <f t="shared" si="62"/>
        <v>1</v>
      </c>
    </row>
    <row r="1314" spans="1:19">
      <c r="A1314" t="s">
        <v>334</v>
      </c>
      <c r="B1314" t="s">
        <v>401</v>
      </c>
      <c r="C1314" t="s">
        <v>1213</v>
      </c>
      <c r="D1314" t="s">
        <v>1040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f t="shared" si="60"/>
        <v>0</v>
      </c>
      <c r="R1314">
        <f t="shared" si="61"/>
        <v>0</v>
      </c>
      <c r="S1314">
        <f t="shared" si="62"/>
        <v>1</v>
      </c>
    </row>
    <row r="1315" spans="1:19">
      <c r="A1315" t="s">
        <v>4099</v>
      </c>
      <c r="B1315" t="s">
        <v>101</v>
      </c>
      <c r="C1315" t="s">
        <v>1212</v>
      </c>
      <c r="D1315" t="s">
        <v>1048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f t="shared" si="60"/>
        <v>0</v>
      </c>
      <c r="R1315">
        <f t="shared" si="61"/>
        <v>0</v>
      </c>
      <c r="S1315">
        <f t="shared" si="62"/>
        <v>1</v>
      </c>
    </row>
    <row r="1316" spans="1:19">
      <c r="A1316" t="s">
        <v>4100</v>
      </c>
      <c r="B1316" t="s">
        <v>625</v>
      </c>
      <c r="C1316" t="s">
        <v>1213</v>
      </c>
      <c r="D1316" t="s">
        <v>1029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f t="shared" si="60"/>
        <v>0</v>
      </c>
      <c r="R1316">
        <f t="shared" si="61"/>
        <v>0</v>
      </c>
      <c r="S1316">
        <f t="shared" si="62"/>
        <v>1</v>
      </c>
    </row>
    <row r="1317" spans="1:19">
      <c r="A1317" t="s">
        <v>4101</v>
      </c>
      <c r="B1317" t="s">
        <v>3349</v>
      </c>
      <c r="C1317" t="s">
        <v>1878</v>
      </c>
      <c r="D1317" t="s">
        <v>1047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f t="shared" si="60"/>
        <v>0</v>
      </c>
      <c r="R1317">
        <f t="shared" si="61"/>
        <v>0</v>
      </c>
      <c r="S1317">
        <f t="shared" si="62"/>
        <v>1</v>
      </c>
    </row>
    <row r="1318" spans="1:19">
      <c r="A1318" t="s">
        <v>1651</v>
      </c>
      <c r="B1318" t="s">
        <v>40</v>
      </c>
      <c r="C1318" t="s">
        <v>1213</v>
      </c>
      <c r="D1318" t="s">
        <v>1033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f t="shared" si="60"/>
        <v>0</v>
      </c>
      <c r="R1318">
        <f t="shared" si="61"/>
        <v>0</v>
      </c>
      <c r="S1318">
        <f t="shared" si="62"/>
        <v>1</v>
      </c>
    </row>
    <row r="1319" spans="1:19">
      <c r="A1319" t="s">
        <v>506</v>
      </c>
      <c r="B1319" t="s">
        <v>1553</v>
      </c>
      <c r="C1319" t="s">
        <v>1212</v>
      </c>
      <c r="D1319" t="s">
        <v>1033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f t="shared" si="60"/>
        <v>0</v>
      </c>
      <c r="R1319">
        <f t="shared" si="61"/>
        <v>0</v>
      </c>
      <c r="S1319">
        <f t="shared" si="62"/>
        <v>1</v>
      </c>
    </row>
    <row r="1320" spans="1:19">
      <c r="A1320" t="s">
        <v>4102</v>
      </c>
      <c r="B1320" t="s">
        <v>3234</v>
      </c>
      <c r="C1320" t="s">
        <v>1212</v>
      </c>
      <c r="D1320" t="s">
        <v>1028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f t="shared" si="60"/>
        <v>0</v>
      </c>
      <c r="R1320">
        <f t="shared" si="61"/>
        <v>0</v>
      </c>
      <c r="S1320">
        <f t="shared" si="62"/>
        <v>1</v>
      </c>
    </row>
    <row r="1321" spans="1:19">
      <c r="A1321" t="s">
        <v>4103</v>
      </c>
      <c r="B1321" t="s">
        <v>556</v>
      </c>
      <c r="C1321" t="s">
        <v>1213</v>
      </c>
      <c r="D1321" t="s">
        <v>1033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f t="shared" si="60"/>
        <v>0</v>
      </c>
      <c r="R1321">
        <f t="shared" si="61"/>
        <v>0</v>
      </c>
      <c r="S1321">
        <f t="shared" si="62"/>
        <v>1</v>
      </c>
    </row>
    <row r="1322" spans="1:19">
      <c r="A1322" t="s">
        <v>747</v>
      </c>
      <c r="B1322" t="s">
        <v>4104</v>
      </c>
      <c r="C1322" t="s">
        <v>1212</v>
      </c>
      <c r="D1322" t="s">
        <v>1044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f t="shared" si="60"/>
        <v>0</v>
      </c>
      <c r="R1322">
        <f t="shared" si="61"/>
        <v>0</v>
      </c>
      <c r="S1322">
        <f t="shared" si="62"/>
        <v>1</v>
      </c>
    </row>
    <row r="1323" spans="1:19">
      <c r="A1323" t="s">
        <v>2399</v>
      </c>
      <c r="B1323" t="s">
        <v>4105</v>
      </c>
      <c r="C1323" t="s">
        <v>1213</v>
      </c>
      <c r="D1323" t="s">
        <v>1045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f t="shared" si="60"/>
        <v>0</v>
      </c>
      <c r="R1323">
        <f t="shared" si="61"/>
        <v>0</v>
      </c>
      <c r="S1323">
        <f t="shared" si="62"/>
        <v>1</v>
      </c>
    </row>
    <row r="1324" spans="1:19">
      <c r="A1324" t="s">
        <v>4106</v>
      </c>
      <c r="B1324" t="s">
        <v>191</v>
      </c>
      <c r="C1324" t="s">
        <v>1878</v>
      </c>
      <c r="D1324" t="s">
        <v>1044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f t="shared" si="60"/>
        <v>0</v>
      </c>
      <c r="R1324">
        <f t="shared" si="61"/>
        <v>0</v>
      </c>
      <c r="S1324">
        <f t="shared" si="62"/>
        <v>1</v>
      </c>
    </row>
    <row r="1325" spans="1:19">
      <c r="A1325" t="s">
        <v>4107</v>
      </c>
      <c r="B1325" t="s">
        <v>85</v>
      </c>
      <c r="C1325" t="s">
        <v>1878</v>
      </c>
      <c r="D1325" t="s">
        <v>1037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f t="shared" si="60"/>
        <v>0</v>
      </c>
      <c r="R1325">
        <f t="shared" si="61"/>
        <v>0</v>
      </c>
      <c r="S1325">
        <f t="shared" si="62"/>
        <v>1</v>
      </c>
    </row>
    <row r="1326" spans="1:19">
      <c r="A1326" t="s">
        <v>4108</v>
      </c>
      <c r="B1326" t="s">
        <v>101</v>
      </c>
      <c r="C1326" t="s">
        <v>1213</v>
      </c>
      <c r="D1326" t="s">
        <v>1034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f t="shared" si="60"/>
        <v>0</v>
      </c>
      <c r="R1326">
        <f t="shared" si="61"/>
        <v>0</v>
      </c>
      <c r="S1326">
        <f t="shared" si="62"/>
        <v>1</v>
      </c>
    </row>
    <row r="1327" spans="1:19">
      <c r="A1327" t="s">
        <v>4109</v>
      </c>
      <c r="B1327" t="s">
        <v>143</v>
      </c>
      <c r="C1327" t="s">
        <v>1213</v>
      </c>
      <c r="D1327" t="s">
        <v>1026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f t="shared" si="60"/>
        <v>0</v>
      </c>
      <c r="R1327">
        <f t="shared" si="61"/>
        <v>0</v>
      </c>
      <c r="S1327">
        <f t="shared" si="62"/>
        <v>1</v>
      </c>
    </row>
    <row r="1328" spans="1:19">
      <c r="A1328" t="s">
        <v>297</v>
      </c>
      <c r="B1328" t="s">
        <v>4850</v>
      </c>
      <c r="C1328" t="s">
        <v>1212</v>
      </c>
      <c r="D1328" t="s">
        <v>1026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f t="shared" si="60"/>
        <v>0</v>
      </c>
      <c r="R1328">
        <f t="shared" si="61"/>
        <v>0</v>
      </c>
      <c r="S1328">
        <f t="shared" si="62"/>
        <v>1</v>
      </c>
    </row>
    <row r="1329" spans="1:19">
      <c r="A1329" t="s">
        <v>4110</v>
      </c>
      <c r="B1329" t="s">
        <v>91</v>
      </c>
      <c r="C1329" t="s">
        <v>1213</v>
      </c>
      <c r="D1329" t="s">
        <v>1039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f t="shared" si="60"/>
        <v>0</v>
      </c>
      <c r="R1329">
        <f t="shared" si="61"/>
        <v>0</v>
      </c>
      <c r="S1329">
        <f t="shared" si="62"/>
        <v>1</v>
      </c>
    </row>
    <row r="1330" spans="1:19">
      <c r="A1330" t="s">
        <v>4111</v>
      </c>
      <c r="B1330" t="s">
        <v>4849</v>
      </c>
      <c r="C1330" t="s">
        <v>1213</v>
      </c>
      <c r="D1330" t="s">
        <v>1033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f t="shared" si="60"/>
        <v>0</v>
      </c>
      <c r="R1330">
        <f t="shared" si="61"/>
        <v>0</v>
      </c>
      <c r="S1330">
        <f t="shared" si="62"/>
        <v>1</v>
      </c>
    </row>
    <row r="1331" spans="1:19">
      <c r="A1331" t="s">
        <v>389</v>
      </c>
      <c r="B1331" t="s">
        <v>3865</v>
      </c>
      <c r="C1331" t="s">
        <v>1212</v>
      </c>
      <c r="D1331" t="s">
        <v>1053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f t="shared" si="60"/>
        <v>0</v>
      </c>
      <c r="R1331">
        <f t="shared" si="61"/>
        <v>0</v>
      </c>
      <c r="S1331">
        <f t="shared" si="62"/>
        <v>1</v>
      </c>
    </row>
    <row r="1332" spans="1:19">
      <c r="A1332" t="s">
        <v>35</v>
      </c>
      <c r="B1332" t="s">
        <v>4112</v>
      </c>
      <c r="C1332" t="s">
        <v>1212</v>
      </c>
      <c r="D1332" t="s">
        <v>1037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f t="shared" si="60"/>
        <v>0</v>
      </c>
      <c r="R1332">
        <f t="shared" si="61"/>
        <v>0</v>
      </c>
      <c r="S1332">
        <f t="shared" si="62"/>
        <v>1</v>
      </c>
    </row>
    <row r="1333" spans="1:19">
      <c r="A1333" t="s">
        <v>4113</v>
      </c>
      <c r="B1333" t="s">
        <v>398</v>
      </c>
      <c r="C1333" t="s">
        <v>1213</v>
      </c>
      <c r="D1333" t="s">
        <v>1060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f t="shared" si="60"/>
        <v>0</v>
      </c>
      <c r="R1333">
        <f t="shared" si="61"/>
        <v>0</v>
      </c>
      <c r="S1333">
        <f t="shared" si="62"/>
        <v>1</v>
      </c>
    </row>
    <row r="1334" spans="1:19">
      <c r="A1334" t="s">
        <v>3381</v>
      </c>
      <c r="B1334" t="s">
        <v>288</v>
      </c>
      <c r="C1334" t="s">
        <v>1878</v>
      </c>
      <c r="D1334" t="s">
        <v>1050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f t="shared" si="60"/>
        <v>0</v>
      </c>
      <c r="R1334">
        <f t="shared" si="61"/>
        <v>0</v>
      </c>
      <c r="S1334">
        <f t="shared" si="62"/>
        <v>1</v>
      </c>
    </row>
    <row r="1335" spans="1:19">
      <c r="A1335" t="s">
        <v>4114</v>
      </c>
      <c r="B1335" t="s">
        <v>277</v>
      </c>
      <c r="C1335" t="s">
        <v>1213</v>
      </c>
      <c r="D1335" t="s">
        <v>1052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f t="shared" si="60"/>
        <v>0</v>
      </c>
      <c r="R1335">
        <f t="shared" si="61"/>
        <v>0</v>
      </c>
      <c r="S1335">
        <f t="shared" si="62"/>
        <v>1</v>
      </c>
    </row>
    <row r="1336" spans="1:19">
      <c r="A1336" t="s">
        <v>148</v>
      </c>
      <c r="B1336" t="s">
        <v>964</v>
      </c>
      <c r="C1336" t="s">
        <v>1212</v>
      </c>
      <c r="D1336" t="s">
        <v>1060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f t="shared" si="60"/>
        <v>0</v>
      </c>
      <c r="R1336">
        <f t="shared" si="61"/>
        <v>0</v>
      </c>
      <c r="S1336">
        <f t="shared" si="62"/>
        <v>1</v>
      </c>
    </row>
    <row r="1337" spans="1:19">
      <c r="A1337" t="s">
        <v>4115</v>
      </c>
      <c r="B1337" t="s">
        <v>29</v>
      </c>
      <c r="C1337" t="s">
        <v>1212</v>
      </c>
      <c r="D1337" t="s">
        <v>1063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f t="shared" si="60"/>
        <v>0</v>
      </c>
      <c r="R1337">
        <f t="shared" si="61"/>
        <v>0</v>
      </c>
      <c r="S1337">
        <f t="shared" si="62"/>
        <v>1</v>
      </c>
    </row>
    <row r="1338" spans="1:19">
      <c r="A1338" t="s">
        <v>4116</v>
      </c>
      <c r="B1338" t="s">
        <v>1074</v>
      </c>
      <c r="C1338" t="s">
        <v>1213</v>
      </c>
      <c r="D1338" t="s">
        <v>1038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f t="shared" si="60"/>
        <v>0</v>
      </c>
      <c r="R1338">
        <f t="shared" si="61"/>
        <v>0</v>
      </c>
      <c r="S1338">
        <f t="shared" si="62"/>
        <v>1</v>
      </c>
    </row>
    <row r="1339" spans="1:19">
      <c r="A1339" t="s">
        <v>4117</v>
      </c>
      <c r="B1339" t="s">
        <v>336</v>
      </c>
      <c r="C1339" t="s">
        <v>1213</v>
      </c>
      <c r="D1339" t="s">
        <v>1034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f t="shared" si="60"/>
        <v>0</v>
      </c>
      <c r="R1339">
        <f t="shared" si="61"/>
        <v>0</v>
      </c>
      <c r="S1339">
        <f t="shared" si="62"/>
        <v>1</v>
      </c>
    </row>
    <row r="1340" spans="1:19">
      <c r="A1340" t="s">
        <v>933</v>
      </c>
      <c r="B1340" t="s">
        <v>1719</v>
      </c>
      <c r="C1340" t="s">
        <v>1213</v>
      </c>
      <c r="D1340" t="s">
        <v>1031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f t="shared" si="60"/>
        <v>0</v>
      </c>
      <c r="R1340">
        <f t="shared" si="61"/>
        <v>0</v>
      </c>
      <c r="S1340">
        <f t="shared" si="62"/>
        <v>1</v>
      </c>
    </row>
    <row r="1341" spans="1:19">
      <c r="A1341" t="s">
        <v>177</v>
      </c>
      <c r="B1341" t="s">
        <v>371</v>
      </c>
      <c r="C1341" t="s">
        <v>1212</v>
      </c>
      <c r="D1341" t="s">
        <v>1051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f t="shared" si="60"/>
        <v>0</v>
      </c>
      <c r="R1341">
        <f t="shared" si="61"/>
        <v>0</v>
      </c>
      <c r="S1341">
        <f t="shared" si="62"/>
        <v>1</v>
      </c>
    </row>
    <row r="1342" spans="1:19">
      <c r="A1342" t="s">
        <v>337</v>
      </c>
      <c r="B1342" t="s">
        <v>398</v>
      </c>
      <c r="C1342" t="s">
        <v>1212</v>
      </c>
      <c r="D1342" t="s">
        <v>1063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f t="shared" si="60"/>
        <v>0</v>
      </c>
      <c r="R1342">
        <f t="shared" si="61"/>
        <v>0</v>
      </c>
      <c r="S1342">
        <f t="shared" si="62"/>
        <v>1</v>
      </c>
    </row>
    <row r="1343" spans="1:19">
      <c r="A1343" t="s">
        <v>2250</v>
      </c>
      <c r="B1343" t="s">
        <v>1861</v>
      </c>
      <c r="C1343" t="s">
        <v>1878</v>
      </c>
      <c r="D1343" t="s">
        <v>1045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f t="shared" si="60"/>
        <v>0</v>
      </c>
      <c r="R1343">
        <f t="shared" si="61"/>
        <v>0</v>
      </c>
      <c r="S1343">
        <f t="shared" si="62"/>
        <v>1</v>
      </c>
    </row>
    <row r="1344" spans="1:19">
      <c r="A1344" t="s">
        <v>82</v>
      </c>
      <c r="B1344" t="s">
        <v>510</v>
      </c>
      <c r="C1344" t="s">
        <v>1213</v>
      </c>
      <c r="D1344" t="s">
        <v>1031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f t="shared" si="60"/>
        <v>0</v>
      </c>
      <c r="R1344">
        <f t="shared" si="61"/>
        <v>0</v>
      </c>
      <c r="S1344">
        <f t="shared" si="62"/>
        <v>1</v>
      </c>
    </row>
    <row r="1345" spans="1:19">
      <c r="A1345" t="s">
        <v>1851</v>
      </c>
      <c r="B1345" t="s">
        <v>1504</v>
      </c>
      <c r="C1345" t="s">
        <v>1213</v>
      </c>
      <c r="D1345" t="s">
        <v>1050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f t="shared" si="60"/>
        <v>0</v>
      </c>
      <c r="R1345">
        <f t="shared" si="61"/>
        <v>0</v>
      </c>
      <c r="S1345">
        <f t="shared" si="62"/>
        <v>1</v>
      </c>
    </row>
    <row r="1346" spans="1:19">
      <c r="A1346" t="s">
        <v>611</v>
      </c>
      <c r="B1346" t="s">
        <v>201</v>
      </c>
      <c r="C1346" t="s">
        <v>1212</v>
      </c>
      <c r="D1346" t="s">
        <v>1047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f t="shared" si="60"/>
        <v>0</v>
      </c>
      <c r="R1346">
        <f t="shared" si="61"/>
        <v>0</v>
      </c>
      <c r="S1346">
        <f t="shared" si="62"/>
        <v>1</v>
      </c>
    </row>
    <row r="1347" spans="1:19">
      <c r="A1347" t="s">
        <v>1246</v>
      </c>
      <c r="B1347" t="s">
        <v>737</v>
      </c>
      <c r="C1347" t="s">
        <v>1878</v>
      </c>
      <c r="D1347" t="s">
        <v>1043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f t="shared" ref="Q1347:Q1410" si="63">P1347/16.875</f>
        <v>0</v>
      </c>
      <c r="R1347">
        <f t="shared" ref="R1347:R1410" si="64">IF(P1347 &gt;= 400,Q1347*1.2,IF(P1347 &gt; 300,Q1347,IF(P1347&gt;200,Q1347*0.8,IF(P1347&gt;100,Q1347*0.6,Q1347*0.5))))</f>
        <v>0</v>
      </c>
      <c r="S1347">
        <f t="shared" ref="S1347:S1410" si="65">IF(R1347 &lt; 1.5,1,R1347)</f>
        <v>1</v>
      </c>
    </row>
    <row r="1348" spans="1:19">
      <c r="A1348" t="s">
        <v>104</v>
      </c>
      <c r="B1348" t="s">
        <v>1078</v>
      </c>
      <c r="C1348" t="s">
        <v>1212</v>
      </c>
      <c r="D1348" t="s">
        <v>1030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f t="shared" si="63"/>
        <v>0</v>
      </c>
      <c r="R1348">
        <f t="shared" si="64"/>
        <v>0</v>
      </c>
      <c r="S1348">
        <f t="shared" si="65"/>
        <v>1</v>
      </c>
    </row>
    <row r="1349" spans="1:19">
      <c r="A1349" t="s">
        <v>4118</v>
      </c>
      <c r="B1349" t="s">
        <v>4119</v>
      </c>
      <c r="C1349" t="s">
        <v>1213</v>
      </c>
      <c r="D1349" t="s">
        <v>1053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f t="shared" si="63"/>
        <v>0</v>
      </c>
      <c r="R1349">
        <f t="shared" si="64"/>
        <v>0</v>
      </c>
      <c r="S1349">
        <f t="shared" si="65"/>
        <v>1</v>
      </c>
    </row>
    <row r="1350" spans="1:19">
      <c r="A1350" t="s">
        <v>4120</v>
      </c>
      <c r="B1350" t="s">
        <v>786</v>
      </c>
      <c r="C1350" t="s">
        <v>1213</v>
      </c>
      <c r="D1350" t="s">
        <v>1048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f t="shared" si="63"/>
        <v>0</v>
      </c>
      <c r="R1350">
        <f t="shared" si="64"/>
        <v>0</v>
      </c>
      <c r="S1350">
        <f t="shared" si="65"/>
        <v>1</v>
      </c>
    </row>
    <row r="1351" spans="1:19">
      <c r="A1351" t="s">
        <v>4121</v>
      </c>
      <c r="B1351" t="s">
        <v>160</v>
      </c>
      <c r="C1351" t="s">
        <v>1213</v>
      </c>
      <c r="D1351" t="s">
        <v>1039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f t="shared" si="63"/>
        <v>0</v>
      </c>
      <c r="R1351">
        <f t="shared" si="64"/>
        <v>0</v>
      </c>
      <c r="S1351">
        <f t="shared" si="65"/>
        <v>1</v>
      </c>
    </row>
    <row r="1352" spans="1:19">
      <c r="A1352" t="s">
        <v>2556</v>
      </c>
      <c r="B1352" t="s">
        <v>2100</v>
      </c>
      <c r="C1352" t="s">
        <v>1213</v>
      </c>
      <c r="D1352" t="s">
        <v>1046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f t="shared" si="63"/>
        <v>0</v>
      </c>
      <c r="R1352">
        <f t="shared" si="64"/>
        <v>0</v>
      </c>
      <c r="S1352">
        <f t="shared" si="65"/>
        <v>1</v>
      </c>
    </row>
    <row r="1353" spans="1:19">
      <c r="A1353" t="s">
        <v>919</v>
      </c>
      <c r="B1353" t="s">
        <v>4122</v>
      </c>
      <c r="C1353" t="s">
        <v>1213</v>
      </c>
      <c r="D1353" t="s">
        <v>1036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f t="shared" si="63"/>
        <v>0</v>
      </c>
      <c r="R1353">
        <f t="shared" si="64"/>
        <v>0</v>
      </c>
      <c r="S1353">
        <f t="shared" si="65"/>
        <v>1</v>
      </c>
    </row>
    <row r="1354" spans="1:19">
      <c r="A1354" t="s">
        <v>4123</v>
      </c>
      <c r="B1354" t="s">
        <v>143</v>
      </c>
      <c r="C1354" t="s">
        <v>1213</v>
      </c>
      <c r="D1354" t="s">
        <v>1033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f t="shared" si="63"/>
        <v>0</v>
      </c>
      <c r="R1354">
        <f t="shared" si="64"/>
        <v>0</v>
      </c>
      <c r="S1354">
        <f t="shared" si="65"/>
        <v>1</v>
      </c>
    </row>
    <row r="1355" spans="1:19">
      <c r="A1355" t="s">
        <v>1163</v>
      </c>
      <c r="B1355" t="s">
        <v>2284</v>
      </c>
      <c r="C1355" t="s">
        <v>1213</v>
      </c>
      <c r="D1355" t="s">
        <v>1050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f t="shared" si="63"/>
        <v>0</v>
      </c>
      <c r="R1355">
        <f t="shared" si="64"/>
        <v>0</v>
      </c>
      <c r="S1355">
        <f t="shared" si="65"/>
        <v>1</v>
      </c>
    </row>
    <row r="1356" spans="1:19">
      <c r="A1356" t="s">
        <v>627</v>
      </c>
      <c r="B1356" t="s">
        <v>4847</v>
      </c>
      <c r="C1356" t="s">
        <v>1213</v>
      </c>
      <c r="D1356" t="s">
        <v>1053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f t="shared" si="63"/>
        <v>0</v>
      </c>
      <c r="R1356">
        <f t="shared" si="64"/>
        <v>0</v>
      </c>
      <c r="S1356">
        <f t="shared" si="65"/>
        <v>1</v>
      </c>
    </row>
    <row r="1357" spans="1:19">
      <c r="A1357" t="s">
        <v>4124</v>
      </c>
      <c r="B1357" t="s">
        <v>304</v>
      </c>
      <c r="C1357" t="s">
        <v>1213</v>
      </c>
      <c r="D1357" t="s">
        <v>1050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f t="shared" si="63"/>
        <v>0</v>
      </c>
      <c r="R1357">
        <f t="shared" si="64"/>
        <v>0</v>
      </c>
      <c r="S1357">
        <f t="shared" si="65"/>
        <v>1</v>
      </c>
    </row>
    <row r="1358" spans="1:19">
      <c r="A1358" t="s">
        <v>553</v>
      </c>
      <c r="B1358" t="s">
        <v>839</v>
      </c>
      <c r="C1358" t="s">
        <v>1213</v>
      </c>
      <c r="D1358" t="s">
        <v>1035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f t="shared" si="63"/>
        <v>0</v>
      </c>
      <c r="R1358">
        <f t="shared" si="64"/>
        <v>0</v>
      </c>
      <c r="S1358">
        <f t="shared" si="65"/>
        <v>1</v>
      </c>
    </row>
    <row r="1359" spans="1:19">
      <c r="A1359" t="s">
        <v>4125</v>
      </c>
      <c r="B1359" t="s">
        <v>143</v>
      </c>
      <c r="C1359" t="s">
        <v>1213</v>
      </c>
      <c r="D1359" t="s">
        <v>1339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f t="shared" si="63"/>
        <v>0</v>
      </c>
      <c r="R1359">
        <f t="shared" si="64"/>
        <v>0</v>
      </c>
      <c r="S1359">
        <f t="shared" si="65"/>
        <v>1</v>
      </c>
    </row>
    <row r="1360" spans="1:19">
      <c r="A1360" t="s">
        <v>4126</v>
      </c>
      <c r="B1360" t="s">
        <v>201</v>
      </c>
      <c r="C1360" t="s">
        <v>1213</v>
      </c>
      <c r="D1360" t="s">
        <v>1040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f t="shared" si="63"/>
        <v>0</v>
      </c>
      <c r="R1360">
        <f t="shared" si="64"/>
        <v>0</v>
      </c>
      <c r="S1360">
        <f t="shared" si="65"/>
        <v>1</v>
      </c>
    </row>
    <row r="1361" spans="1:19">
      <c r="A1361" t="s">
        <v>4127</v>
      </c>
      <c r="B1361" t="s">
        <v>401</v>
      </c>
      <c r="C1361" t="s">
        <v>1212</v>
      </c>
      <c r="D1361" t="s">
        <v>1045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f t="shared" si="63"/>
        <v>0</v>
      </c>
      <c r="R1361">
        <f t="shared" si="64"/>
        <v>0</v>
      </c>
      <c r="S1361">
        <f t="shared" si="65"/>
        <v>1</v>
      </c>
    </row>
    <row r="1362" spans="1:19">
      <c r="A1362" t="s">
        <v>389</v>
      </c>
      <c r="B1362" t="s">
        <v>70</v>
      </c>
      <c r="C1362" t="s">
        <v>1212</v>
      </c>
      <c r="D1362" t="s">
        <v>1036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f t="shared" si="63"/>
        <v>0</v>
      </c>
      <c r="R1362">
        <f t="shared" si="64"/>
        <v>0</v>
      </c>
      <c r="S1362">
        <f t="shared" si="65"/>
        <v>1</v>
      </c>
    </row>
    <row r="1363" spans="1:19">
      <c r="A1363" t="s">
        <v>1714</v>
      </c>
      <c r="B1363" t="s">
        <v>1715</v>
      </c>
      <c r="C1363" t="s">
        <v>1213</v>
      </c>
      <c r="D1363" t="s">
        <v>1063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f t="shared" si="63"/>
        <v>0</v>
      </c>
      <c r="R1363">
        <f t="shared" si="64"/>
        <v>0</v>
      </c>
      <c r="S1363">
        <f t="shared" si="65"/>
        <v>1</v>
      </c>
    </row>
    <row r="1364" spans="1:19">
      <c r="A1364" t="s">
        <v>4128</v>
      </c>
      <c r="B1364" t="s">
        <v>567</v>
      </c>
      <c r="C1364" t="s">
        <v>1878</v>
      </c>
      <c r="D1364" t="s">
        <v>1043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f t="shared" si="63"/>
        <v>0</v>
      </c>
      <c r="R1364">
        <f t="shared" si="64"/>
        <v>0</v>
      </c>
      <c r="S1364">
        <f t="shared" si="65"/>
        <v>1</v>
      </c>
    </row>
    <row r="1365" spans="1:19">
      <c r="A1365" t="s">
        <v>371</v>
      </c>
      <c r="B1365" t="s">
        <v>656</v>
      </c>
      <c r="C1365" t="s">
        <v>1212</v>
      </c>
      <c r="D1365" t="s">
        <v>1339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f t="shared" si="63"/>
        <v>0</v>
      </c>
      <c r="R1365">
        <f t="shared" si="64"/>
        <v>0</v>
      </c>
      <c r="S1365">
        <f t="shared" si="65"/>
        <v>1</v>
      </c>
    </row>
    <row r="1366" spans="1:19">
      <c r="A1366" t="s">
        <v>627</v>
      </c>
      <c r="B1366" t="s">
        <v>325</v>
      </c>
      <c r="C1366" t="s">
        <v>1212</v>
      </c>
      <c r="D1366" t="s">
        <v>1053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f t="shared" si="63"/>
        <v>0</v>
      </c>
      <c r="R1366">
        <f t="shared" si="64"/>
        <v>0</v>
      </c>
      <c r="S1366">
        <f t="shared" si="65"/>
        <v>1</v>
      </c>
    </row>
    <row r="1367" spans="1:19">
      <c r="A1367" t="s">
        <v>4129</v>
      </c>
      <c r="B1367" t="s">
        <v>85</v>
      </c>
      <c r="C1367" t="s">
        <v>1212</v>
      </c>
      <c r="D1367" t="s">
        <v>1041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f t="shared" si="63"/>
        <v>0</v>
      </c>
      <c r="R1367">
        <f t="shared" si="64"/>
        <v>0</v>
      </c>
      <c r="S1367">
        <f t="shared" si="65"/>
        <v>1</v>
      </c>
    </row>
    <row r="1368" spans="1:19">
      <c r="A1368" t="s">
        <v>1702</v>
      </c>
      <c r="B1368" t="s">
        <v>401</v>
      </c>
      <c r="C1368" t="s">
        <v>1213</v>
      </c>
      <c r="D1368" t="s">
        <v>1026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f t="shared" si="63"/>
        <v>0</v>
      </c>
      <c r="R1368">
        <f t="shared" si="64"/>
        <v>0</v>
      </c>
      <c r="S1368">
        <f t="shared" si="65"/>
        <v>1</v>
      </c>
    </row>
    <row r="1369" spans="1:19">
      <c r="A1369" t="s">
        <v>4130</v>
      </c>
      <c r="B1369" t="s">
        <v>101</v>
      </c>
      <c r="C1369" t="s">
        <v>1878</v>
      </c>
      <c r="D1369" t="s">
        <v>1029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f t="shared" si="63"/>
        <v>0</v>
      </c>
      <c r="R1369">
        <f t="shared" si="64"/>
        <v>0</v>
      </c>
      <c r="S1369">
        <f t="shared" si="65"/>
        <v>1</v>
      </c>
    </row>
    <row r="1370" spans="1:19">
      <c r="A1370" t="s">
        <v>4131</v>
      </c>
      <c r="B1370" t="s">
        <v>46</v>
      </c>
      <c r="C1370" t="s">
        <v>1212</v>
      </c>
      <c r="D1370" t="s">
        <v>1038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f t="shared" si="63"/>
        <v>0</v>
      </c>
      <c r="R1370">
        <f t="shared" si="64"/>
        <v>0</v>
      </c>
      <c r="S1370">
        <f t="shared" si="65"/>
        <v>1</v>
      </c>
    </row>
    <row r="1371" spans="1:19">
      <c r="A1371" t="s">
        <v>3394</v>
      </c>
      <c r="B1371" t="s">
        <v>4132</v>
      </c>
      <c r="C1371" t="s">
        <v>1212</v>
      </c>
      <c r="D1371" t="s">
        <v>1041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f t="shared" si="63"/>
        <v>0</v>
      </c>
      <c r="R1371">
        <f t="shared" si="64"/>
        <v>0</v>
      </c>
      <c r="S1371">
        <f t="shared" si="65"/>
        <v>1</v>
      </c>
    </row>
    <row r="1372" spans="1:19">
      <c r="A1372" t="s">
        <v>4133</v>
      </c>
      <c r="B1372" t="s">
        <v>373</v>
      </c>
      <c r="C1372" t="s">
        <v>1213</v>
      </c>
      <c r="D1372" t="s">
        <v>1045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f t="shared" si="63"/>
        <v>0</v>
      </c>
      <c r="R1372">
        <f t="shared" si="64"/>
        <v>0</v>
      </c>
      <c r="S1372">
        <f t="shared" si="65"/>
        <v>1</v>
      </c>
    </row>
    <row r="1373" spans="1:19">
      <c r="A1373" t="s">
        <v>267</v>
      </c>
      <c r="B1373" t="s">
        <v>2695</v>
      </c>
      <c r="C1373" t="s">
        <v>1212</v>
      </c>
      <c r="D1373" t="s">
        <v>1040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f t="shared" si="63"/>
        <v>0</v>
      </c>
      <c r="R1373">
        <f t="shared" si="64"/>
        <v>0</v>
      </c>
      <c r="S1373">
        <f t="shared" si="65"/>
        <v>1</v>
      </c>
    </row>
    <row r="1374" spans="1:19">
      <c r="A1374" t="s">
        <v>4057</v>
      </c>
      <c r="B1374" t="s">
        <v>4134</v>
      </c>
      <c r="C1374" t="s">
        <v>1213</v>
      </c>
      <c r="D1374" t="s">
        <v>1050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f t="shared" si="63"/>
        <v>0</v>
      </c>
      <c r="R1374">
        <f t="shared" si="64"/>
        <v>0</v>
      </c>
      <c r="S1374">
        <f t="shared" si="65"/>
        <v>1</v>
      </c>
    </row>
    <row r="1375" spans="1:19">
      <c r="A1375" t="s">
        <v>4135</v>
      </c>
      <c r="B1375" t="s">
        <v>166</v>
      </c>
      <c r="C1375" t="s">
        <v>1213</v>
      </c>
      <c r="D1375" t="s">
        <v>1339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f t="shared" si="63"/>
        <v>0</v>
      </c>
      <c r="R1375">
        <f t="shared" si="64"/>
        <v>0</v>
      </c>
      <c r="S1375">
        <f t="shared" si="65"/>
        <v>1</v>
      </c>
    </row>
    <row r="1376" spans="1:19">
      <c r="A1376" t="s">
        <v>2250</v>
      </c>
      <c r="B1376" t="s">
        <v>166</v>
      </c>
      <c r="C1376" t="s">
        <v>1212</v>
      </c>
      <c r="D1376" t="s">
        <v>1028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f t="shared" si="63"/>
        <v>0</v>
      </c>
      <c r="R1376">
        <f t="shared" si="64"/>
        <v>0</v>
      </c>
      <c r="S1376">
        <f t="shared" si="65"/>
        <v>1</v>
      </c>
    </row>
    <row r="1377" spans="1:19">
      <c r="A1377" t="s">
        <v>4848</v>
      </c>
      <c r="B1377" t="s">
        <v>933</v>
      </c>
      <c r="C1377" t="s">
        <v>1213</v>
      </c>
      <c r="D1377" t="s">
        <v>1026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f t="shared" si="63"/>
        <v>0</v>
      </c>
      <c r="R1377">
        <f t="shared" si="64"/>
        <v>0</v>
      </c>
      <c r="S1377">
        <f t="shared" si="65"/>
        <v>1</v>
      </c>
    </row>
    <row r="1378" spans="1:19">
      <c r="A1378" t="s">
        <v>456</v>
      </c>
      <c r="B1378" t="s">
        <v>4136</v>
      </c>
      <c r="C1378" t="s">
        <v>1212</v>
      </c>
      <c r="D1378" t="s">
        <v>1051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f t="shared" si="63"/>
        <v>0</v>
      </c>
      <c r="R1378">
        <f t="shared" si="64"/>
        <v>0</v>
      </c>
      <c r="S1378">
        <f t="shared" si="65"/>
        <v>1</v>
      </c>
    </row>
    <row r="1379" spans="1:19">
      <c r="A1379" t="s">
        <v>334</v>
      </c>
      <c r="B1379" t="s">
        <v>373</v>
      </c>
      <c r="C1379" t="s">
        <v>1213</v>
      </c>
      <c r="D1379" t="s">
        <v>1339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f t="shared" si="63"/>
        <v>0</v>
      </c>
      <c r="R1379">
        <f t="shared" si="64"/>
        <v>0</v>
      </c>
      <c r="S1379">
        <f t="shared" si="65"/>
        <v>1</v>
      </c>
    </row>
    <row r="1380" spans="1:19">
      <c r="A1380" t="s">
        <v>1490</v>
      </c>
      <c r="B1380" t="s">
        <v>438</v>
      </c>
      <c r="C1380" t="s">
        <v>1212</v>
      </c>
      <c r="D1380" t="s">
        <v>1038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f t="shared" si="63"/>
        <v>0</v>
      </c>
      <c r="R1380">
        <f t="shared" si="64"/>
        <v>0</v>
      </c>
      <c r="S1380">
        <f t="shared" si="65"/>
        <v>1</v>
      </c>
    </row>
    <row r="1381" spans="1:19">
      <c r="A1381" t="s">
        <v>4137</v>
      </c>
      <c r="B1381" t="s">
        <v>34</v>
      </c>
      <c r="C1381" t="s">
        <v>1878</v>
      </c>
      <c r="D1381" t="s">
        <v>1038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f t="shared" si="63"/>
        <v>0</v>
      </c>
      <c r="R1381">
        <f t="shared" si="64"/>
        <v>0</v>
      </c>
      <c r="S1381">
        <f t="shared" si="65"/>
        <v>1</v>
      </c>
    </row>
    <row r="1382" spans="1:19">
      <c r="A1382" t="s">
        <v>528</v>
      </c>
      <c r="B1382" t="s">
        <v>62</v>
      </c>
      <c r="C1382" t="s">
        <v>1213</v>
      </c>
      <c r="D1382" t="s">
        <v>1048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f t="shared" si="63"/>
        <v>0</v>
      </c>
      <c r="R1382">
        <f t="shared" si="64"/>
        <v>0</v>
      </c>
      <c r="S1382">
        <f t="shared" si="65"/>
        <v>1</v>
      </c>
    </row>
    <row r="1383" spans="1:19">
      <c r="A1383" t="s">
        <v>1703</v>
      </c>
      <c r="B1383" t="s">
        <v>1704</v>
      </c>
      <c r="C1383" t="s">
        <v>1212</v>
      </c>
      <c r="D1383" t="s">
        <v>1054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f t="shared" si="63"/>
        <v>0</v>
      </c>
      <c r="R1383">
        <f t="shared" si="64"/>
        <v>0</v>
      </c>
      <c r="S1383">
        <f t="shared" si="65"/>
        <v>1</v>
      </c>
    </row>
    <row r="1384" spans="1:19">
      <c r="A1384" t="s">
        <v>1940</v>
      </c>
      <c r="B1384" t="s">
        <v>379</v>
      </c>
      <c r="C1384" t="s">
        <v>1213</v>
      </c>
      <c r="D1384" t="s">
        <v>1030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f t="shared" si="63"/>
        <v>0</v>
      </c>
      <c r="R1384">
        <f t="shared" si="64"/>
        <v>0</v>
      </c>
      <c r="S1384">
        <f t="shared" si="65"/>
        <v>1</v>
      </c>
    </row>
    <row r="1385" spans="1:19">
      <c r="A1385" t="s">
        <v>4138</v>
      </c>
      <c r="B1385" t="s">
        <v>201</v>
      </c>
      <c r="C1385" t="s">
        <v>1212</v>
      </c>
      <c r="D1385" t="s">
        <v>1026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f t="shared" si="63"/>
        <v>0</v>
      </c>
      <c r="R1385">
        <f t="shared" si="64"/>
        <v>0</v>
      </c>
      <c r="S1385">
        <f t="shared" si="65"/>
        <v>1</v>
      </c>
    </row>
    <row r="1386" spans="1:19">
      <c r="A1386" t="s">
        <v>1093</v>
      </c>
      <c r="B1386" t="s">
        <v>1705</v>
      </c>
      <c r="C1386" t="s">
        <v>1212</v>
      </c>
      <c r="D1386" t="s">
        <v>1063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f t="shared" si="63"/>
        <v>0</v>
      </c>
      <c r="R1386">
        <f t="shared" si="64"/>
        <v>0</v>
      </c>
      <c r="S1386">
        <f t="shared" si="65"/>
        <v>1</v>
      </c>
    </row>
    <row r="1387" spans="1:19">
      <c r="A1387" t="s">
        <v>4139</v>
      </c>
      <c r="B1387" t="s">
        <v>110</v>
      </c>
      <c r="C1387" t="s">
        <v>1878</v>
      </c>
      <c r="D1387" t="s">
        <v>1048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f t="shared" si="63"/>
        <v>0</v>
      </c>
      <c r="R1387">
        <f t="shared" si="64"/>
        <v>0</v>
      </c>
      <c r="S1387">
        <f t="shared" si="65"/>
        <v>1</v>
      </c>
    </row>
    <row r="1388" spans="1:19">
      <c r="A1388" t="s">
        <v>4140</v>
      </c>
      <c r="B1388" t="s">
        <v>160</v>
      </c>
      <c r="C1388" t="s">
        <v>1213</v>
      </c>
      <c r="D1388" t="s">
        <v>1052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f t="shared" si="63"/>
        <v>0</v>
      </c>
      <c r="R1388">
        <f t="shared" si="64"/>
        <v>0</v>
      </c>
      <c r="S1388">
        <f t="shared" si="65"/>
        <v>1</v>
      </c>
    </row>
    <row r="1389" spans="1:19">
      <c r="A1389" t="s">
        <v>4141</v>
      </c>
      <c r="B1389" t="s">
        <v>392</v>
      </c>
      <c r="C1389" t="s">
        <v>1212</v>
      </c>
      <c r="D1389" t="s">
        <v>1031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f t="shared" si="63"/>
        <v>0</v>
      </c>
      <c r="R1389">
        <f t="shared" si="64"/>
        <v>0</v>
      </c>
      <c r="S1389">
        <f t="shared" si="65"/>
        <v>1</v>
      </c>
    </row>
    <row r="1390" spans="1:19">
      <c r="A1390" t="s">
        <v>869</v>
      </c>
      <c r="B1390" t="s">
        <v>213</v>
      </c>
      <c r="C1390" t="s">
        <v>1212</v>
      </c>
      <c r="D1390" t="s">
        <v>1050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f t="shared" si="63"/>
        <v>0</v>
      </c>
      <c r="R1390">
        <f t="shared" si="64"/>
        <v>0</v>
      </c>
      <c r="S1390">
        <f t="shared" si="65"/>
        <v>1</v>
      </c>
    </row>
    <row r="1391" spans="1:19">
      <c r="A1391" t="s">
        <v>112</v>
      </c>
      <c r="B1391" t="s">
        <v>398</v>
      </c>
      <c r="C1391" t="s">
        <v>1213</v>
      </c>
      <c r="D1391" t="s">
        <v>1035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f t="shared" si="63"/>
        <v>0</v>
      </c>
      <c r="R1391">
        <f t="shared" si="64"/>
        <v>0</v>
      </c>
      <c r="S1391">
        <f t="shared" si="65"/>
        <v>1</v>
      </c>
    </row>
    <row r="1392" spans="1:19">
      <c r="A1392" t="s">
        <v>4142</v>
      </c>
      <c r="B1392" t="s">
        <v>34</v>
      </c>
      <c r="C1392" t="s">
        <v>1878</v>
      </c>
      <c r="D1392" t="s">
        <v>1031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f t="shared" si="63"/>
        <v>0</v>
      </c>
      <c r="R1392">
        <f t="shared" si="64"/>
        <v>0</v>
      </c>
      <c r="S1392">
        <f t="shared" si="65"/>
        <v>1</v>
      </c>
    </row>
    <row r="1393" spans="1:19">
      <c r="A1393" t="s">
        <v>3377</v>
      </c>
      <c r="B1393" t="s">
        <v>465</v>
      </c>
      <c r="C1393" t="s">
        <v>1213</v>
      </c>
      <c r="D1393" t="s">
        <v>1050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f t="shared" si="63"/>
        <v>0</v>
      </c>
      <c r="R1393">
        <f t="shared" si="64"/>
        <v>0</v>
      </c>
      <c r="S1393">
        <f t="shared" si="65"/>
        <v>1</v>
      </c>
    </row>
    <row r="1394" spans="1:19">
      <c r="A1394" t="s">
        <v>1739</v>
      </c>
      <c r="B1394" t="s">
        <v>786</v>
      </c>
      <c r="C1394" t="s">
        <v>1213</v>
      </c>
      <c r="D1394" t="s">
        <v>1044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f t="shared" si="63"/>
        <v>0</v>
      </c>
      <c r="R1394">
        <f t="shared" si="64"/>
        <v>0</v>
      </c>
      <c r="S1394">
        <f t="shared" si="65"/>
        <v>1</v>
      </c>
    </row>
    <row r="1395" spans="1:19">
      <c r="A1395" t="s">
        <v>4143</v>
      </c>
      <c r="B1395" t="s">
        <v>2500</v>
      </c>
      <c r="C1395" t="s">
        <v>1878</v>
      </c>
      <c r="D1395" t="s">
        <v>1052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f t="shared" si="63"/>
        <v>0</v>
      </c>
      <c r="R1395">
        <f t="shared" si="64"/>
        <v>0</v>
      </c>
      <c r="S1395">
        <f t="shared" si="65"/>
        <v>1</v>
      </c>
    </row>
    <row r="1396" spans="1:19">
      <c r="A1396" t="s">
        <v>1789</v>
      </c>
      <c r="B1396" t="s">
        <v>166</v>
      </c>
      <c r="C1396" t="s">
        <v>1213</v>
      </c>
      <c r="D1396" t="s">
        <v>1035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f t="shared" si="63"/>
        <v>0</v>
      </c>
      <c r="R1396">
        <f t="shared" si="64"/>
        <v>0</v>
      </c>
      <c r="S1396">
        <f t="shared" si="65"/>
        <v>1</v>
      </c>
    </row>
    <row r="1397" spans="1:19">
      <c r="A1397" t="s">
        <v>4144</v>
      </c>
      <c r="B1397" t="s">
        <v>4145</v>
      </c>
      <c r="C1397" t="s">
        <v>1213</v>
      </c>
      <c r="D1397" t="s">
        <v>1033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f t="shared" si="63"/>
        <v>0</v>
      </c>
      <c r="R1397">
        <f t="shared" si="64"/>
        <v>0</v>
      </c>
      <c r="S1397">
        <f t="shared" si="65"/>
        <v>1</v>
      </c>
    </row>
    <row r="1398" spans="1:19">
      <c r="A1398" t="s">
        <v>1950</v>
      </c>
      <c r="B1398" t="s">
        <v>2026</v>
      </c>
      <c r="C1398" t="s">
        <v>1878</v>
      </c>
      <c r="D1398" t="s">
        <v>1046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f t="shared" si="63"/>
        <v>0</v>
      </c>
      <c r="R1398">
        <f t="shared" si="64"/>
        <v>0</v>
      </c>
      <c r="S1398">
        <f t="shared" si="65"/>
        <v>1</v>
      </c>
    </row>
    <row r="1399" spans="1:19">
      <c r="A1399" t="s">
        <v>4146</v>
      </c>
      <c r="B1399" t="s">
        <v>143</v>
      </c>
      <c r="C1399" t="s">
        <v>1213</v>
      </c>
      <c r="D1399" t="s">
        <v>1028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f t="shared" si="63"/>
        <v>0</v>
      </c>
      <c r="R1399">
        <f t="shared" si="64"/>
        <v>0</v>
      </c>
      <c r="S1399">
        <f t="shared" si="65"/>
        <v>1</v>
      </c>
    </row>
    <row r="1400" spans="1:19">
      <c r="A1400" t="s">
        <v>4085</v>
      </c>
      <c r="B1400" t="s">
        <v>299</v>
      </c>
      <c r="C1400" t="s">
        <v>1213</v>
      </c>
      <c r="D1400" t="s">
        <v>1060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f t="shared" si="63"/>
        <v>0</v>
      </c>
      <c r="R1400">
        <f t="shared" si="64"/>
        <v>0</v>
      </c>
      <c r="S1400">
        <f t="shared" si="65"/>
        <v>1</v>
      </c>
    </row>
    <row r="1401" spans="1:19">
      <c r="A1401" t="s">
        <v>4111</v>
      </c>
      <c r="B1401" t="s">
        <v>213</v>
      </c>
      <c r="C1401" t="s">
        <v>1213</v>
      </c>
      <c r="D1401" t="s">
        <v>1033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f t="shared" si="63"/>
        <v>0</v>
      </c>
      <c r="R1401">
        <f t="shared" si="64"/>
        <v>0</v>
      </c>
      <c r="S1401">
        <f t="shared" si="65"/>
        <v>1</v>
      </c>
    </row>
    <row r="1402" spans="1:19">
      <c r="A1402" t="s">
        <v>4147</v>
      </c>
      <c r="B1402" t="s">
        <v>734</v>
      </c>
      <c r="C1402" t="s">
        <v>1213</v>
      </c>
      <c r="D1402" t="s">
        <v>1045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f t="shared" si="63"/>
        <v>0</v>
      </c>
      <c r="R1402">
        <f t="shared" si="64"/>
        <v>0</v>
      </c>
      <c r="S1402">
        <f t="shared" si="65"/>
        <v>1</v>
      </c>
    </row>
    <row r="1403" spans="1:19">
      <c r="A1403" t="s">
        <v>4148</v>
      </c>
      <c r="B1403" t="s">
        <v>356</v>
      </c>
      <c r="C1403" t="s">
        <v>1212</v>
      </c>
      <c r="D1403" t="s">
        <v>1039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f t="shared" si="63"/>
        <v>0</v>
      </c>
      <c r="R1403">
        <f t="shared" si="64"/>
        <v>0</v>
      </c>
      <c r="S1403">
        <f t="shared" si="65"/>
        <v>1</v>
      </c>
    </row>
    <row r="1404" spans="1:19">
      <c r="A1404" t="s">
        <v>4149</v>
      </c>
      <c r="B1404" t="s">
        <v>725</v>
      </c>
      <c r="C1404" t="s">
        <v>1213</v>
      </c>
      <c r="D1404" t="s">
        <v>1035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f t="shared" si="63"/>
        <v>0</v>
      </c>
      <c r="R1404">
        <f t="shared" si="64"/>
        <v>0</v>
      </c>
      <c r="S1404">
        <f t="shared" si="65"/>
        <v>1</v>
      </c>
    </row>
    <row r="1405" spans="1:19">
      <c r="A1405" t="s">
        <v>4150</v>
      </c>
      <c r="B1405" t="s">
        <v>261</v>
      </c>
      <c r="C1405" t="s">
        <v>1213</v>
      </c>
      <c r="D1405" t="s">
        <v>1026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f t="shared" si="63"/>
        <v>0</v>
      </c>
      <c r="R1405">
        <f t="shared" si="64"/>
        <v>0</v>
      </c>
      <c r="S1405">
        <f t="shared" si="65"/>
        <v>1</v>
      </c>
    </row>
    <row r="1406" spans="1:19">
      <c r="A1406" t="s">
        <v>4151</v>
      </c>
      <c r="B1406" t="s">
        <v>651</v>
      </c>
      <c r="C1406" t="s">
        <v>1213</v>
      </c>
      <c r="D1406" t="s">
        <v>1028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f t="shared" si="63"/>
        <v>0</v>
      </c>
      <c r="R1406">
        <f t="shared" si="64"/>
        <v>0</v>
      </c>
      <c r="S1406">
        <f t="shared" si="65"/>
        <v>1</v>
      </c>
    </row>
    <row r="1407" spans="1:19">
      <c r="A1407" t="s">
        <v>4152</v>
      </c>
      <c r="B1407" t="s">
        <v>1074</v>
      </c>
      <c r="C1407" t="s">
        <v>1213</v>
      </c>
      <c r="D1407" t="s">
        <v>1044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f t="shared" si="63"/>
        <v>0</v>
      </c>
      <c r="R1407">
        <f t="shared" si="64"/>
        <v>0</v>
      </c>
      <c r="S1407">
        <f t="shared" si="65"/>
        <v>1</v>
      </c>
    </row>
    <row r="1408" spans="1:19">
      <c r="A1408" t="s">
        <v>4153</v>
      </c>
      <c r="B1408" t="s">
        <v>110</v>
      </c>
      <c r="C1408" t="s">
        <v>1213</v>
      </c>
      <c r="D1408" t="s">
        <v>1038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f t="shared" si="63"/>
        <v>0</v>
      </c>
      <c r="R1408">
        <f t="shared" si="64"/>
        <v>0</v>
      </c>
      <c r="S1408">
        <f t="shared" si="65"/>
        <v>1</v>
      </c>
    </row>
    <row r="1409" spans="1:19">
      <c r="A1409" t="s">
        <v>4154</v>
      </c>
      <c r="B1409" t="s">
        <v>143</v>
      </c>
      <c r="C1409" t="s">
        <v>1212</v>
      </c>
      <c r="D1409" t="s">
        <v>1044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f t="shared" si="63"/>
        <v>0</v>
      </c>
      <c r="R1409">
        <f t="shared" si="64"/>
        <v>0</v>
      </c>
      <c r="S1409">
        <f t="shared" si="65"/>
        <v>1</v>
      </c>
    </row>
    <row r="1410" spans="1:19">
      <c r="A1410" t="s">
        <v>4155</v>
      </c>
      <c r="B1410" t="s">
        <v>398</v>
      </c>
      <c r="C1410" t="s">
        <v>1212</v>
      </c>
      <c r="D1410" t="s">
        <v>1044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f t="shared" si="63"/>
        <v>0</v>
      </c>
      <c r="R1410">
        <f t="shared" si="64"/>
        <v>0</v>
      </c>
      <c r="S1410">
        <f t="shared" si="65"/>
        <v>1</v>
      </c>
    </row>
    <row r="1411" spans="1:19">
      <c r="A1411" t="s">
        <v>460</v>
      </c>
      <c r="B1411" t="s">
        <v>296</v>
      </c>
      <c r="C1411" t="s">
        <v>1213</v>
      </c>
      <c r="D1411" t="s">
        <v>1053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f t="shared" ref="Q1411:Q1474" si="66">P1411/16.875</f>
        <v>0</v>
      </c>
      <c r="R1411">
        <f t="shared" ref="R1411:R1474" si="67">IF(P1411 &gt;= 400,Q1411*1.2,IF(P1411 &gt; 300,Q1411,IF(P1411&gt;200,Q1411*0.8,IF(P1411&gt;100,Q1411*0.6,Q1411*0.5))))</f>
        <v>0</v>
      </c>
      <c r="S1411">
        <f t="shared" ref="S1411:S1474" si="68">IF(R1411 &lt; 1.5,1,R1411)</f>
        <v>1</v>
      </c>
    </row>
    <row r="1412" spans="1:19">
      <c r="A1412" t="s">
        <v>260</v>
      </c>
      <c r="B1412" t="s">
        <v>215</v>
      </c>
      <c r="C1412" t="s">
        <v>1212</v>
      </c>
      <c r="D1412" t="s">
        <v>1063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f t="shared" si="66"/>
        <v>0</v>
      </c>
      <c r="R1412">
        <f t="shared" si="67"/>
        <v>0</v>
      </c>
      <c r="S1412">
        <f t="shared" si="68"/>
        <v>1</v>
      </c>
    </row>
    <row r="1413" spans="1:19">
      <c r="A1413" t="s">
        <v>1440</v>
      </c>
      <c r="B1413" t="s">
        <v>103</v>
      </c>
      <c r="C1413" t="s">
        <v>1212</v>
      </c>
      <c r="D1413" t="s">
        <v>1036</v>
      </c>
      <c r="E1413">
        <v>1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1</v>
      </c>
      <c r="L1413">
        <v>1</v>
      </c>
      <c r="M1413">
        <v>0</v>
      </c>
      <c r="N1413">
        <v>0</v>
      </c>
      <c r="O1413">
        <v>0</v>
      </c>
      <c r="P1413">
        <v>0</v>
      </c>
      <c r="Q1413">
        <f t="shared" si="66"/>
        <v>0</v>
      </c>
      <c r="R1413">
        <f t="shared" si="67"/>
        <v>0</v>
      </c>
      <c r="S1413">
        <f t="shared" si="68"/>
        <v>1</v>
      </c>
    </row>
    <row r="1414" spans="1:19">
      <c r="A1414" t="s">
        <v>4156</v>
      </c>
      <c r="B1414" t="s">
        <v>890</v>
      </c>
      <c r="C1414" t="s">
        <v>1213</v>
      </c>
      <c r="D1414" t="s">
        <v>1055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f t="shared" si="66"/>
        <v>0</v>
      </c>
      <c r="R1414">
        <f t="shared" si="67"/>
        <v>0</v>
      </c>
      <c r="S1414">
        <f t="shared" si="68"/>
        <v>1</v>
      </c>
    </row>
    <row r="1415" spans="1:19">
      <c r="A1415" t="s">
        <v>4157</v>
      </c>
      <c r="B1415" t="s">
        <v>1087</v>
      </c>
      <c r="C1415" t="s">
        <v>1878</v>
      </c>
      <c r="D1415" t="s">
        <v>1052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f t="shared" si="66"/>
        <v>0</v>
      </c>
      <c r="R1415">
        <f t="shared" si="67"/>
        <v>0</v>
      </c>
      <c r="S1415">
        <f t="shared" si="68"/>
        <v>1</v>
      </c>
    </row>
    <row r="1416" spans="1:19">
      <c r="A1416" t="s">
        <v>4158</v>
      </c>
      <c r="B1416" t="s">
        <v>596</v>
      </c>
      <c r="C1416" t="s">
        <v>1878</v>
      </c>
      <c r="D1416" t="s">
        <v>1026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f t="shared" si="66"/>
        <v>0</v>
      </c>
      <c r="R1416">
        <f t="shared" si="67"/>
        <v>0</v>
      </c>
      <c r="S1416">
        <f t="shared" si="68"/>
        <v>1</v>
      </c>
    </row>
    <row r="1417" spans="1:19">
      <c r="A1417" t="s">
        <v>1248</v>
      </c>
      <c r="B1417" t="s">
        <v>244</v>
      </c>
      <c r="C1417" t="s">
        <v>1212</v>
      </c>
      <c r="D1417" t="s">
        <v>1054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f t="shared" si="66"/>
        <v>0</v>
      </c>
      <c r="R1417">
        <f t="shared" si="67"/>
        <v>0</v>
      </c>
      <c r="S1417">
        <f t="shared" si="68"/>
        <v>1</v>
      </c>
    </row>
    <row r="1418" spans="1:19">
      <c r="A1418" t="s">
        <v>4159</v>
      </c>
      <c r="B1418" t="s">
        <v>1649</v>
      </c>
      <c r="C1418" t="s">
        <v>1212</v>
      </c>
      <c r="D1418" t="s">
        <v>1048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f t="shared" si="66"/>
        <v>0</v>
      </c>
      <c r="R1418">
        <f t="shared" si="67"/>
        <v>0</v>
      </c>
      <c r="S1418">
        <f t="shared" si="68"/>
        <v>1</v>
      </c>
    </row>
    <row r="1419" spans="1:19">
      <c r="A1419" t="s">
        <v>1246</v>
      </c>
      <c r="B1419" t="s">
        <v>4160</v>
      </c>
      <c r="C1419" t="s">
        <v>1213</v>
      </c>
      <c r="D1419" t="s">
        <v>1039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f t="shared" si="66"/>
        <v>0</v>
      </c>
      <c r="R1419">
        <f t="shared" si="67"/>
        <v>0</v>
      </c>
      <c r="S1419">
        <f t="shared" si="68"/>
        <v>1</v>
      </c>
    </row>
    <row r="1420" spans="1:19">
      <c r="A1420" t="s">
        <v>4100</v>
      </c>
      <c r="B1420" t="s">
        <v>191</v>
      </c>
      <c r="C1420" t="s">
        <v>1213</v>
      </c>
      <c r="D1420" t="s">
        <v>1037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f t="shared" si="66"/>
        <v>0</v>
      </c>
      <c r="R1420">
        <f t="shared" si="67"/>
        <v>0</v>
      </c>
      <c r="S1420">
        <f t="shared" si="68"/>
        <v>1</v>
      </c>
    </row>
    <row r="1421" spans="1:19">
      <c r="A1421" t="s">
        <v>4161</v>
      </c>
      <c r="B1421" t="s">
        <v>359</v>
      </c>
      <c r="C1421" t="s">
        <v>1213</v>
      </c>
      <c r="D1421" t="s">
        <v>1063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f t="shared" si="66"/>
        <v>0</v>
      </c>
      <c r="R1421">
        <f t="shared" si="67"/>
        <v>0</v>
      </c>
      <c r="S1421">
        <f t="shared" si="68"/>
        <v>1</v>
      </c>
    </row>
    <row r="1422" spans="1:19">
      <c r="A1422" t="s">
        <v>4162</v>
      </c>
      <c r="B1422" t="s">
        <v>177</v>
      </c>
      <c r="C1422" t="s">
        <v>1213</v>
      </c>
      <c r="D1422" t="s">
        <v>1041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f t="shared" si="66"/>
        <v>0</v>
      </c>
      <c r="R1422">
        <f t="shared" si="67"/>
        <v>0</v>
      </c>
      <c r="S1422">
        <f t="shared" si="68"/>
        <v>1</v>
      </c>
    </row>
    <row r="1423" spans="1:19">
      <c r="A1423" t="s">
        <v>4163</v>
      </c>
      <c r="B1423" t="s">
        <v>116</v>
      </c>
      <c r="C1423" t="s">
        <v>1213</v>
      </c>
      <c r="D1423" t="s">
        <v>1054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f t="shared" si="66"/>
        <v>0</v>
      </c>
      <c r="R1423">
        <f t="shared" si="67"/>
        <v>0</v>
      </c>
      <c r="S1423">
        <f t="shared" si="68"/>
        <v>1</v>
      </c>
    </row>
    <row r="1424" spans="1:19">
      <c r="A1424" t="s">
        <v>4164</v>
      </c>
      <c r="B1424" t="s">
        <v>211</v>
      </c>
      <c r="C1424" t="s">
        <v>1213</v>
      </c>
      <c r="D1424" t="s">
        <v>1063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f t="shared" si="66"/>
        <v>0</v>
      </c>
      <c r="R1424">
        <f t="shared" si="67"/>
        <v>0</v>
      </c>
      <c r="S1424">
        <f t="shared" si="68"/>
        <v>1</v>
      </c>
    </row>
    <row r="1425" spans="1:19">
      <c r="A1425" t="s">
        <v>4165</v>
      </c>
      <c r="B1425" t="s">
        <v>85</v>
      </c>
      <c r="C1425" t="s">
        <v>1213</v>
      </c>
      <c r="D1425" t="s">
        <v>1054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f t="shared" si="66"/>
        <v>0</v>
      </c>
      <c r="R1425">
        <f t="shared" si="67"/>
        <v>0</v>
      </c>
      <c r="S1425">
        <f t="shared" si="68"/>
        <v>1</v>
      </c>
    </row>
    <row r="1426" spans="1:19">
      <c r="A1426" t="s">
        <v>4166</v>
      </c>
      <c r="B1426" t="s">
        <v>4119</v>
      </c>
      <c r="C1426" t="s">
        <v>1212</v>
      </c>
      <c r="D1426" t="s">
        <v>1055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f t="shared" si="66"/>
        <v>0</v>
      </c>
      <c r="R1426">
        <f t="shared" si="67"/>
        <v>0</v>
      </c>
      <c r="S1426">
        <f t="shared" si="68"/>
        <v>1</v>
      </c>
    </row>
    <row r="1427" spans="1:19">
      <c r="A1427" t="s">
        <v>4167</v>
      </c>
      <c r="B1427" t="s">
        <v>46</v>
      </c>
      <c r="C1427" t="s">
        <v>1213</v>
      </c>
      <c r="D1427" t="s">
        <v>1039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f t="shared" si="66"/>
        <v>0</v>
      </c>
      <c r="R1427">
        <f t="shared" si="67"/>
        <v>0</v>
      </c>
      <c r="S1427">
        <f t="shared" si="68"/>
        <v>1</v>
      </c>
    </row>
    <row r="1428" spans="1:19">
      <c r="A1428" t="s">
        <v>1955</v>
      </c>
      <c r="B1428" t="s">
        <v>968</v>
      </c>
      <c r="C1428" t="s">
        <v>1212</v>
      </c>
      <c r="D1428" t="s">
        <v>1029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f t="shared" si="66"/>
        <v>0</v>
      </c>
      <c r="R1428">
        <f t="shared" si="67"/>
        <v>0</v>
      </c>
      <c r="S1428">
        <f t="shared" si="68"/>
        <v>1</v>
      </c>
    </row>
    <row r="1429" spans="1:19">
      <c r="A1429" t="s">
        <v>4168</v>
      </c>
      <c r="B1429" t="s">
        <v>3142</v>
      </c>
      <c r="C1429" t="s">
        <v>1213</v>
      </c>
      <c r="D1429" t="s">
        <v>1044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f t="shared" si="66"/>
        <v>0</v>
      </c>
      <c r="R1429">
        <f t="shared" si="67"/>
        <v>0</v>
      </c>
      <c r="S1429">
        <f t="shared" si="68"/>
        <v>1</v>
      </c>
    </row>
    <row r="1430" spans="1:19">
      <c r="A1430" t="s">
        <v>717</v>
      </c>
      <c r="B1430" t="s">
        <v>356</v>
      </c>
      <c r="C1430" t="s">
        <v>1212</v>
      </c>
      <c r="D1430" t="s">
        <v>1036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f t="shared" si="66"/>
        <v>0</v>
      </c>
      <c r="R1430">
        <f t="shared" si="67"/>
        <v>0</v>
      </c>
      <c r="S1430">
        <f t="shared" si="68"/>
        <v>1</v>
      </c>
    </row>
    <row r="1431" spans="1:19">
      <c r="A1431" t="s">
        <v>4169</v>
      </c>
      <c r="B1431" t="s">
        <v>101</v>
      </c>
      <c r="C1431" t="s">
        <v>1878</v>
      </c>
      <c r="D1431" t="s">
        <v>1052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f t="shared" si="66"/>
        <v>0</v>
      </c>
      <c r="R1431">
        <f t="shared" si="67"/>
        <v>0</v>
      </c>
      <c r="S1431">
        <f t="shared" si="68"/>
        <v>1</v>
      </c>
    </row>
    <row r="1432" spans="1:19">
      <c r="A1432" t="s">
        <v>4170</v>
      </c>
      <c r="B1432" t="s">
        <v>138</v>
      </c>
      <c r="C1432" t="s">
        <v>1213</v>
      </c>
      <c r="D1432" t="s">
        <v>1041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f t="shared" si="66"/>
        <v>0</v>
      </c>
      <c r="R1432">
        <f t="shared" si="67"/>
        <v>0</v>
      </c>
      <c r="S1432">
        <f t="shared" si="68"/>
        <v>1</v>
      </c>
    </row>
    <row r="1433" spans="1:19">
      <c r="A1433" t="s">
        <v>4171</v>
      </c>
      <c r="B1433" t="s">
        <v>401</v>
      </c>
      <c r="C1433" t="s">
        <v>1212</v>
      </c>
      <c r="D1433" t="s">
        <v>1339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f t="shared" si="66"/>
        <v>0</v>
      </c>
      <c r="R1433">
        <f t="shared" si="67"/>
        <v>0</v>
      </c>
      <c r="S1433">
        <f t="shared" si="68"/>
        <v>1</v>
      </c>
    </row>
    <row r="1434" spans="1:19">
      <c r="A1434" t="s">
        <v>4172</v>
      </c>
      <c r="B1434" t="s">
        <v>67</v>
      </c>
      <c r="C1434" t="s">
        <v>1213</v>
      </c>
      <c r="D1434" t="s">
        <v>1063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f t="shared" si="66"/>
        <v>0</v>
      </c>
      <c r="R1434">
        <f t="shared" si="67"/>
        <v>0</v>
      </c>
      <c r="S1434">
        <f t="shared" si="68"/>
        <v>1</v>
      </c>
    </row>
    <row r="1435" spans="1:19">
      <c r="A1435" t="s">
        <v>4173</v>
      </c>
      <c r="B1435" t="s">
        <v>2000</v>
      </c>
      <c r="C1435" t="s">
        <v>1213</v>
      </c>
      <c r="D1435" t="s">
        <v>1041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f t="shared" si="66"/>
        <v>0</v>
      </c>
      <c r="R1435">
        <f t="shared" si="67"/>
        <v>0</v>
      </c>
      <c r="S1435">
        <f t="shared" si="68"/>
        <v>1</v>
      </c>
    </row>
    <row r="1436" spans="1:19">
      <c r="A1436" t="s">
        <v>1892</v>
      </c>
      <c r="B1436" t="s">
        <v>541</v>
      </c>
      <c r="C1436" t="s">
        <v>1213</v>
      </c>
      <c r="D1436" t="s">
        <v>1030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f t="shared" si="66"/>
        <v>0</v>
      </c>
      <c r="R1436">
        <f t="shared" si="67"/>
        <v>0</v>
      </c>
      <c r="S1436">
        <f t="shared" si="68"/>
        <v>1</v>
      </c>
    </row>
    <row r="1437" spans="1:19">
      <c r="A1437" t="s">
        <v>4174</v>
      </c>
      <c r="B1437" t="s">
        <v>1871</v>
      </c>
      <c r="C1437" t="s">
        <v>1213</v>
      </c>
      <c r="D1437" t="s">
        <v>1030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f t="shared" si="66"/>
        <v>0</v>
      </c>
      <c r="R1437">
        <f t="shared" si="67"/>
        <v>0</v>
      </c>
      <c r="S1437">
        <f t="shared" si="68"/>
        <v>1</v>
      </c>
    </row>
    <row r="1438" spans="1:19">
      <c r="A1438" t="s">
        <v>4175</v>
      </c>
      <c r="B1438" t="s">
        <v>213</v>
      </c>
      <c r="C1438" t="s">
        <v>1213</v>
      </c>
      <c r="D1438" t="s">
        <v>1033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f t="shared" si="66"/>
        <v>0</v>
      </c>
      <c r="R1438">
        <f t="shared" si="67"/>
        <v>0</v>
      </c>
      <c r="S1438">
        <f t="shared" si="68"/>
        <v>1</v>
      </c>
    </row>
    <row r="1439" spans="1:19">
      <c r="A1439" t="s">
        <v>1549</v>
      </c>
      <c r="B1439" t="s">
        <v>201</v>
      </c>
      <c r="C1439" t="s">
        <v>1878</v>
      </c>
      <c r="D1439" t="s">
        <v>1050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f t="shared" si="66"/>
        <v>0</v>
      </c>
      <c r="R1439">
        <f t="shared" si="67"/>
        <v>0</v>
      </c>
      <c r="S1439">
        <f t="shared" si="68"/>
        <v>1</v>
      </c>
    </row>
    <row r="1440" spans="1:19">
      <c r="A1440" t="s">
        <v>941</v>
      </c>
      <c r="B1440" t="s">
        <v>185</v>
      </c>
      <c r="C1440" t="s">
        <v>1213</v>
      </c>
      <c r="D1440" t="s">
        <v>1040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f t="shared" si="66"/>
        <v>0</v>
      </c>
      <c r="R1440">
        <f t="shared" si="67"/>
        <v>0</v>
      </c>
      <c r="S1440">
        <f t="shared" si="68"/>
        <v>1</v>
      </c>
    </row>
    <row r="1441" spans="1:19">
      <c r="A1441" t="s">
        <v>4176</v>
      </c>
      <c r="B1441" t="s">
        <v>32</v>
      </c>
      <c r="C1441" t="s">
        <v>1213</v>
      </c>
      <c r="D1441" t="s">
        <v>1033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f t="shared" si="66"/>
        <v>0</v>
      </c>
      <c r="R1441">
        <f t="shared" si="67"/>
        <v>0</v>
      </c>
      <c r="S1441">
        <f t="shared" si="68"/>
        <v>1</v>
      </c>
    </row>
    <row r="1442" spans="1:19">
      <c r="A1442" t="s">
        <v>4177</v>
      </c>
      <c r="B1442" t="s">
        <v>201</v>
      </c>
      <c r="C1442" t="s">
        <v>1213</v>
      </c>
      <c r="D1442" t="s">
        <v>1029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f t="shared" si="66"/>
        <v>0</v>
      </c>
      <c r="R1442">
        <f t="shared" si="67"/>
        <v>0</v>
      </c>
      <c r="S1442">
        <f t="shared" si="68"/>
        <v>1</v>
      </c>
    </row>
    <row r="1443" spans="1:19">
      <c r="A1443" t="s">
        <v>4178</v>
      </c>
      <c r="B1443" t="s">
        <v>2480</v>
      </c>
      <c r="C1443" t="s">
        <v>1878</v>
      </c>
      <c r="D1443" t="s">
        <v>1043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f t="shared" si="66"/>
        <v>0</v>
      </c>
      <c r="R1443">
        <f t="shared" si="67"/>
        <v>0</v>
      </c>
      <c r="S1443">
        <f t="shared" si="68"/>
        <v>1</v>
      </c>
    </row>
    <row r="1444" spans="1:19">
      <c r="A1444" t="s">
        <v>4179</v>
      </c>
      <c r="B1444" t="s">
        <v>786</v>
      </c>
      <c r="C1444" t="s">
        <v>1213</v>
      </c>
      <c r="D1444" t="s">
        <v>1029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f t="shared" si="66"/>
        <v>0</v>
      </c>
      <c r="R1444">
        <f t="shared" si="67"/>
        <v>0</v>
      </c>
      <c r="S1444">
        <f t="shared" si="68"/>
        <v>1</v>
      </c>
    </row>
    <row r="1445" spans="1:19">
      <c r="A1445" t="s">
        <v>4180</v>
      </c>
      <c r="B1445" t="s">
        <v>390</v>
      </c>
      <c r="C1445" t="s">
        <v>1878</v>
      </c>
      <c r="D1445" t="s">
        <v>1042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f t="shared" si="66"/>
        <v>0</v>
      </c>
      <c r="R1445">
        <f t="shared" si="67"/>
        <v>0</v>
      </c>
      <c r="S1445">
        <f t="shared" si="68"/>
        <v>1</v>
      </c>
    </row>
    <row r="1446" spans="1:19">
      <c r="A1446" t="s">
        <v>717</v>
      </c>
      <c r="B1446" t="s">
        <v>398</v>
      </c>
      <c r="C1446" t="s">
        <v>1213</v>
      </c>
      <c r="D1446" t="s">
        <v>1047</v>
      </c>
      <c r="E1446">
        <v>3</v>
      </c>
      <c r="F1446">
        <v>0</v>
      </c>
      <c r="G1446">
        <v>0</v>
      </c>
      <c r="H1446">
        <v>5</v>
      </c>
      <c r="I1446">
        <v>11</v>
      </c>
      <c r="J1446">
        <v>0</v>
      </c>
      <c r="K1446">
        <v>7</v>
      </c>
      <c r="L1446">
        <v>4</v>
      </c>
      <c r="M1446">
        <v>0</v>
      </c>
      <c r="N1446">
        <v>0</v>
      </c>
      <c r="O1446">
        <v>0</v>
      </c>
      <c r="P1446">
        <v>0</v>
      </c>
      <c r="Q1446">
        <f t="shared" si="66"/>
        <v>0</v>
      </c>
      <c r="R1446">
        <f t="shared" si="67"/>
        <v>0</v>
      </c>
      <c r="S1446">
        <f t="shared" si="68"/>
        <v>1</v>
      </c>
    </row>
    <row r="1447" spans="1:19">
      <c r="A1447" t="s">
        <v>4181</v>
      </c>
      <c r="B1447" t="s">
        <v>1074</v>
      </c>
      <c r="C1447" t="s">
        <v>1212</v>
      </c>
      <c r="D1447" t="s">
        <v>1031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f t="shared" si="66"/>
        <v>0</v>
      </c>
      <c r="R1447">
        <f t="shared" si="67"/>
        <v>0</v>
      </c>
      <c r="S1447">
        <f t="shared" si="68"/>
        <v>1</v>
      </c>
    </row>
    <row r="1448" spans="1:19">
      <c r="A1448" t="s">
        <v>1960</v>
      </c>
      <c r="B1448" t="s">
        <v>201</v>
      </c>
      <c r="C1448" t="s">
        <v>1878</v>
      </c>
      <c r="D1448" t="s">
        <v>1046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f t="shared" si="66"/>
        <v>0</v>
      </c>
      <c r="R1448">
        <f t="shared" si="67"/>
        <v>0</v>
      </c>
      <c r="S1448">
        <f t="shared" si="68"/>
        <v>1</v>
      </c>
    </row>
    <row r="1449" spans="1:19">
      <c r="A1449" t="s">
        <v>4182</v>
      </c>
      <c r="B1449" t="s">
        <v>263</v>
      </c>
      <c r="C1449" t="s">
        <v>1212</v>
      </c>
      <c r="D1449" t="s">
        <v>1045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f t="shared" si="66"/>
        <v>0</v>
      </c>
      <c r="R1449">
        <f t="shared" si="67"/>
        <v>0</v>
      </c>
      <c r="S1449">
        <f t="shared" si="68"/>
        <v>1</v>
      </c>
    </row>
    <row r="1450" spans="1:19">
      <c r="A1450" t="s">
        <v>4183</v>
      </c>
      <c r="B1450" t="s">
        <v>1220</v>
      </c>
      <c r="C1450" t="s">
        <v>1213</v>
      </c>
      <c r="D1450" t="s">
        <v>1035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f t="shared" si="66"/>
        <v>0</v>
      </c>
      <c r="R1450">
        <f t="shared" si="67"/>
        <v>0</v>
      </c>
      <c r="S1450">
        <f t="shared" si="68"/>
        <v>1</v>
      </c>
    </row>
    <row r="1451" spans="1:19">
      <c r="A1451" t="s">
        <v>4184</v>
      </c>
      <c r="B1451" t="s">
        <v>2413</v>
      </c>
      <c r="C1451" t="s">
        <v>1212</v>
      </c>
      <c r="D1451" t="s">
        <v>1030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f t="shared" si="66"/>
        <v>0</v>
      </c>
      <c r="R1451">
        <f t="shared" si="67"/>
        <v>0</v>
      </c>
      <c r="S1451">
        <f t="shared" si="68"/>
        <v>1</v>
      </c>
    </row>
    <row r="1452" spans="1:19">
      <c r="A1452" t="s">
        <v>2448</v>
      </c>
      <c r="B1452" t="s">
        <v>83</v>
      </c>
      <c r="C1452" t="s">
        <v>1213</v>
      </c>
      <c r="D1452" t="s">
        <v>1029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f t="shared" si="66"/>
        <v>0</v>
      </c>
      <c r="R1452">
        <f t="shared" si="67"/>
        <v>0</v>
      </c>
      <c r="S1452">
        <f t="shared" si="68"/>
        <v>1</v>
      </c>
    </row>
    <row r="1453" spans="1:19">
      <c r="A1453" t="s">
        <v>4185</v>
      </c>
      <c r="B1453" t="s">
        <v>2000</v>
      </c>
      <c r="C1453" t="s">
        <v>1878</v>
      </c>
      <c r="D1453" t="s">
        <v>1050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f t="shared" si="66"/>
        <v>0</v>
      </c>
      <c r="R1453">
        <f t="shared" si="67"/>
        <v>0</v>
      </c>
      <c r="S1453">
        <f t="shared" si="68"/>
        <v>1</v>
      </c>
    </row>
    <row r="1454" spans="1:19">
      <c r="A1454" t="s">
        <v>528</v>
      </c>
      <c r="B1454" t="s">
        <v>4186</v>
      </c>
      <c r="C1454" t="s">
        <v>1213</v>
      </c>
      <c r="D1454" t="s">
        <v>1033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f t="shared" si="66"/>
        <v>0</v>
      </c>
      <c r="R1454">
        <f t="shared" si="67"/>
        <v>0</v>
      </c>
      <c r="S1454">
        <f t="shared" si="68"/>
        <v>1</v>
      </c>
    </row>
    <row r="1455" spans="1:19">
      <c r="A1455" t="s">
        <v>185</v>
      </c>
      <c r="B1455" t="s">
        <v>4843</v>
      </c>
      <c r="C1455" t="s">
        <v>1213</v>
      </c>
      <c r="D1455" t="s">
        <v>1035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f t="shared" si="66"/>
        <v>0</v>
      </c>
      <c r="R1455">
        <f t="shared" si="67"/>
        <v>0</v>
      </c>
      <c r="S1455">
        <f t="shared" si="68"/>
        <v>1</v>
      </c>
    </row>
    <row r="1456" spans="1:19">
      <c r="A1456" t="s">
        <v>4187</v>
      </c>
      <c r="B1456" t="s">
        <v>288</v>
      </c>
      <c r="C1456" t="s">
        <v>1213</v>
      </c>
      <c r="D1456" t="s">
        <v>1035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f t="shared" si="66"/>
        <v>0</v>
      </c>
      <c r="R1456">
        <f t="shared" si="67"/>
        <v>0</v>
      </c>
      <c r="S1456">
        <f t="shared" si="68"/>
        <v>1</v>
      </c>
    </row>
    <row r="1457" spans="1:19">
      <c r="A1457" t="s">
        <v>301</v>
      </c>
      <c r="B1457" t="s">
        <v>230</v>
      </c>
      <c r="C1457" t="s">
        <v>1213</v>
      </c>
      <c r="D1457" t="s">
        <v>1031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f t="shared" si="66"/>
        <v>0</v>
      </c>
      <c r="R1457">
        <f t="shared" si="67"/>
        <v>0</v>
      </c>
      <c r="S1457">
        <f t="shared" si="68"/>
        <v>1</v>
      </c>
    </row>
    <row r="1458" spans="1:19">
      <c r="A1458" t="s">
        <v>595</v>
      </c>
      <c r="B1458" t="s">
        <v>1614</v>
      </c>
      <c r="C1458" t="s">
        <v>1213</v>
      </c>
      <c r="D1458" t="s">
        <v>1038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f t="shared" si="66"/>
        <v>0</v>
      </c>
      <c r="R1458">
        <f t="shared" si="67"/>
        <v>0</v>
      </c>
      <c r="S1458">
        <f t="shared" si="68"/>
        <v>1</v>
      </c>
    </row>
    <row r="1459" spans="1:19">
      <c r="A1459" t="s">
        <v>3175</v>
      </c>
      <c r="B1459" t="s">
        <v>152</v>
      </c>
      <c r="C1459" t="s">
        <v>1212</v>
      </c>
      <c r="D1459" t="s">
        <v>1043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f t="shared" si="66"/>
        <v>0</v>
      </c>
      <c r="R1459">
        <f t="shared" si="67"/>
        <v>0</v>
      </c>
      <c r="S1459">
        <f t="shared" si="68"/>
        <v>1</v>
      </c>
    </row>
    <row r="1460" spans="1:19">
      <c r="A1460" t="s">
        <v>4188</v>
      </c>
      <c r="B1460" t="s">
        <v>110</v>
      </c>
      <c r="C1460" t="s">
        <v>1878</v>
      </c>
      <c r="D1460" t="s">
        <v>1035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f t="shared" si="66"/>
        <v>0</v>
      </c>
      <c r="R1460">
        <f t="shared" si="67"/>
        <v>0</v>
      </c>
      <c r="S1460">
        <f t="shared" si="68"/>
        <v>1</v>
      </c>
    </row>
    <row r="1461" spans="1:19">
      <c r="A1461" t="s">
        <v>4189</v>
      </c>
      <c r="B1461" t="s">
        <v>50</v>
      </c>
      <c r="C1461" t="s">
        <v>1213</v>
      </c>
      <c r="D1461" t="s">
        <v>1030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f t="shared" si="66"/>
        <v>0</v>
      </c>
      <c r="R1461">
        <f t="shared" si="67"/>
        <v>0</v>
      </c>
      <c r="S1461">
        <f t="shared" si="68"/>
        <v>1</v>
      </c>
    </row>
    <row r="1462" spans="1:19">
      <c r="A1462" t="s">
        <v>4190</v>
      </c>
      <c r="B1462" t="s">
        <v>194</v>
      </c>
      <c r="C1462" t="s">
        <v>1212</v>
      </c>
      <c r="D1462" t="s">
        <v>1036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f t="shared" si="66"/>
        <v>0</v>
      </c>
      <c r="R1462">
        <f t="shared" si="67"/>
        <v>0</v>
      </c>
      <c r="S1462">
        <f t="shared" si="68"/>
        <v>1</v>
      </c>
    </row>
    <row r="1463" spans="1:19">
      <c r="A1463" t="s">
        <v>35</v>
      </c>
      <c r="B1463" t="s">
        <v>489</v>
      </c>
      <c r="C1463" t="s">
        <v>1213</v>
      </c>
      <c r="D1463" t="s">
        <v>1048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f t="shared" si="66"/>
        <v>0</v>
      </c>
      <c r="R1463">
        <f t="shared" si="67"/>
        <v>0</v>
      </c>
      <c r="S1463">
        <f t="shared" si="68"/>
        <v>1</v>
      </c>
    </row>
    <row r="1464" spans="1:19">
      <c r="A1464" t="s">
        <v>1738</v>
      </c>
      <c r="B1464" t="s">
        <v>29</v>
      </c>
      <c r="C1464" t="s">
        <v>1213</v>
      </c>
      <c r="D1464" t="s">
        <v>1054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f t="shared" si="66"/>
        <v>0</v>
      </c>
      <c r="R1464">
        <f t="shared" si="67"/>
        <v>0</v>
      </c>
      <c r="S1464">
        <f t="shared" si="68"/>
        <v>1</v>
      </c>
    </row>
    <row r="1465" spans="1:19">
      <c r="A1465" t="s">
        <v>4191</v>
      </c>
      <c r="B1465" t="s">
        <v>58</v>
      </c>
      <c r="C1465" t="s">
        <v>1212</v>
      </c>
      <c r="D1465" t="s">
        <v>1063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f t="shared" si="66"/>
        <v>0</v>
      </c>
      <c r="R1465">
        <f t="shared" si="67"/>
        <v>0</v>
      </c>
      <c r="S1465">
        <f t="shared" si="68"/>
        <v>1</v>
      </c>
    </row>
    <row r="1466" spans="1:19">
      <c r="A1466" t="s">
        <v>4192</v>
      </c>
      <c r="B1466" t="s">
        <v>4193</v>
      </c>
      <c r="C1466" t="s">
        <v>1213</v>
      </c>
      <c r="D1466" t="s">
        <v>1037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f t="shared" si="66"/>
        <v>0</v>
      </c>
      <c r="R1466">
        <f t="shared" si="67"/>
        <v>0</v>
      </c>
      <c r="S1466">
        <f t="shared" si="68"/>
        <v>1</v>
      </c>
    </row>
    <row r="1467" spans="1:19">
      <c r="A1467" t="s">
        <v>4194</v>
      </c>
      <c r="B1467" t="s">
        <v>226</v>
      </c>
      <c r="C1467" t="s">
        <v>1213</v>
      </c>
      <c r="D1467" t="s">
        <v>1044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f t="shared" si="66"/>
        <v>0</v>
      </c>
      <c r="R1467">
        <f t="shared" si="67"/>
        <v>0</v>
      </c>
      <c r="S1467">
        <f t="shared" si="68"/>
        <v>1</v>
      </c>
    </row>
    <row r="1468" spans="1:19">
      <c r="A1468" t="s">
        <v>389</v>
      </c>
      <c r="B1468" t="s">
        <v>4844</v>
      </c>
      <c r="C1468" t="s">
        <v>1213</v>
      </c>
      <c r="D1468" t="s">
        <v>1044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f t="shared" si="66"/>
        <v>0</v>
      </c>
      <c r="R1468">
        <f t="shared" si="67"/>
        <v>0</v>
      </c>
      <c r="S1468">
        <f t="shared" si="68"/>
        <v>1</v>
      </c>
    </row>
    <row r="1469" spans="1:19">
      <c r="A1469" t="s">
        <v>522</v>
      </c>
      <c r="B1469" t="s">
        <v>237</v>
      </c>
      <c r="C1469" t="s">
        <v>1212</v>
      </c>
      <c r="D1469" t="s">
        <v>1051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f t="shared" si="66"/>
        <v>0</v>
      </c>
      <c r="R1469">
        <f t="shared" si="67"/>
        <v>0</v>
      </c>
      <c r="S1469">
        <f t="shared" si="68"/>
        <v>1</v>
      </c>
    </row>
    <row r="1470" spans="1:19">
      <c r="A1470" t="s">
        <v>4195</v>
      </c>
      <c r="B1470" t="s">
        <v>4196</v>
      </c>
      <c r="C1470" t="s">
        <v>1213</v>
      </c>
      <c r="D1470" t="s">
        <v>1041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f t="shared" si="66"/>
        <v>0</v>
      </c>
      <c r="R1470">
        <f t="shared" si="67"/>
        <v>0</v>
      </c>
      <c r="S1470">
        <f t="shared" si="68"/>
        <v>1</v>
      </c>
    </row>
    <row r="1471" spans="1:19">
      <c r="A1471" t="s">
        <v>629</v>
      </c>
      <c r="B1471" t="s">
        <v>160</v>
      </c>
      <c r="C1471" t="s">
        <v>1878</v>
      </c>
      <c r="D1471" t="s">
        <v>1033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f t="shared" si="66"/>
        <v>0</v>
      </c>
      <c r="R1471">
        <f t="shared" si="67"/>
        <v>0</v>
      </c>
      <c r="S1471">
        <f t="shared" si="68"/>
        <v>1</v>
      </c>
    </row>
    <row r="1472" spans="1:19">
      <c r="A1472" t="s">
        <v>4197</v>
      </c>
      <c r="B1472" t="s">
        <v>194</v>
      </c>
      <c r="C1472" t="s">
        <v>1213</v>
      </c>
      <c r="D1472" t="s">
        <v>1042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f t="shared" si="66"/>
        <v>0</v>
      </c>
      <c r="R1472">
        <f t="shared" si="67"/>
        <v>0</v>
      </c>
      <c r="S1472">
        <f t="shared" si="68"/>
        <v>1</v>
      </c>
    </row>
    <row r="1473" spans="1:19">
      <c r="A1473" t="s">
        <v>4198</v>
      </c>
      <c r="B1473" t="s">
        <v>4845</v>
      </c>
      <c r="C1473" t="s">
        <v>1213</v>
      </c>
      <c r="D1473" t="s">
        <v>1045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f t="shared" si="66"/>
        <v>0</v>
      </c>
      <c r="R1473">
        <f t="shared" si="67"/>
        <v>0</v>
      </c>
      <c r="S1473">
        <f t="shared" si="68"/>
        <v>1</v>
      </c>
    </row>
    <row r="1474" spans="1:19">
      <c r="A1474" t="s">
        <v>4199</v>
      </c>
      <c r="B1474" t="s">
        <v>168</v>
      </c>
      <c r="C1474" t="s">
        <v>1213</v>
      </c>
      <c r="D1474" t="s">
        <v>1339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f t="shared" si="66"/>
        <v>0</v>
      </c>
      <c r="R1474">
        <f t="shared" si="67"/>
        <v>0</v>
      </c>
      <c r="S1474">
        <f t="shared" si="68"/>
        <v>1</v>
      </c>
    </row>
    <row r="1475" spans="1:19">
      <c r="A1475" t="s">
        <v>2627</v>
      </c>
      <c r="B1475" t="s">
        <v>964</v>
      </c>
      <c r="C1475" t="s">
        <v>1212</v>
      </c>
      <c r="D1475" t="s">
        <v>1028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f t="shared" ref="Q1475:Q1538" si="69">P1475/16.875</f>
        <v>0</v>
      </c>
      <c r="R1475">
        <f t="shared" ref="R1475:R1538" si="70">IF(P1475 &gt;= 400,Q1475*1.2,IF(P1475 &gt; 300,Q1475,IF(P1475&gt;200,Q1475*0.8,IF(P1475&gt;100,Q1475*0.6,Q1475*0.5))))</f>
        <v>0</v>
      </c>
      <c r="S1475">
        <f t="shared" ref="S1475:S1538" si="71">IF(R1475 &lt; 1.5,1,R1475)</f>
        <v>1</v>
      </c>
    </row>
    <row r="1476" spans="1:19">
      <c r="A1476" t="s">
        <v>4200</v>
      </c>
      <c r="B1476" t="s">
        <v>2000</v>
      </c>
      <c r="C1476" t="s">
        <v>1213</v>
      </c>
      <c r="D1476" t="s">
        <v>1045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f t="shared" si="69"/>
        <v>0</v>
      </c>
      <c r="R1476">
        <f t="shared" si="70"/>
        <v>0</v>
      </c>
      <c r="S1476">
        <f t="shared" si="71"/>
        <v>1</v>
      </c>
    </row>
    <row r="1477" spans="1:19">
      <c r="A1477" t="s">
        <v>709</v>
      </c>
      <c r="B1477" t="s">
        <v>85</v>
      </c>
      <c r="C1477" t="s">
        <v>1212</v>
      </c>
      <c r="D1477" t="s">
        <v>1041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f t="shared" si="69"/>
        <v>0</v>
      </c>
      <c r="R1477">
        <f t="shared" si="70"/>
        <v>0</v>
      </c>
      <c r="S1477">
        <f t="shared" si="71"/>
        <v>1</v>
      </c>
    </row>
    <row r="1478" spans="1:19">
      <c r="A1478" t="s">
        <v>508</v>
      </c>
      <c r="B1478" t="s">
        <v>3576</v>
      </c>
      <c r="C1478" t="s">
        <v>1213</v>
      </c>
      <c r="D1478" t="s">
        <v>1045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f t="shared" si="69"/>
        <v>0</v>
      </c>
      <c r="R1478">
        <f t="shared" si="70"/>
        <v>0</v>
      </c>
      <c r="S1478">
        <f t="shared" si="71"/>
        <v>1</v>
      </c>
    </row>
    <row r="1479" spans="1:19">
      <c r="A1479" t="s">
        <v>4201</v>
      </c>
      <c r="B1479" t="s">
        <v>4202</v>
      </c>
      <c r="C1479" t="s">
        <v>1213</v>
      </c>
      <c r="D1479" t="s">
        <v>1055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f t="shared" si="69"/>
        <v>0</v>
      </c>
      <c r="R1479">
        <f t="shared" si="70"/>
        <v>0</v>
      </c>
      <c r="S1479">
        <f t="shared" si="71"/>
        <v>1</v>
      </c>
    </row>
    <row r="1480" spans="1:19">
      <c r="A1480" t="s">
        <v>747</v>
      </c>
      <c r="B1480" t="s">
        <v>4846</v>
      </c>
      <c r="C1480" t="s">
        <v>1213</v>
      </c>
      <c r="D1480" t="s">
        <v>1047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f t="shared" si="69"/>
        <v>0</v>
      </c>
      <c r="R1480">
        <f t="shared" si="70"/>
        <v>0</v>
      </c>
      <c r="S1480">
        <f t="shared" si="71"/>
        <v>1</v>
      </c>
    </row>
    <row r="1481" spans="1:19">
      <c r="A1481" t="s">
        <v>637</v>
      </c>
      <c r="B1481" t="s">
        <v>4203</v>
      </c>
      <c r="C1481" t="s">
        <v>1213</v>
      </c>
      <c r="D1481" t="s">
        <v>1034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f t="shared" si="69"/>
        <v>0</v>
      </c>
      <c r="R1481">
        <f t="shared" si="70"/>
        <v>0</v>
      </c>
      <c r="S1481">
        <f t="shared" si="71"/>
        <v>1</v>
      </c>
    </row>
    <row r="1482" spans="1:19">
      <c r="A1482" t="s">
        <v>540</v>
      </c>
      <c r="B1482" t="s">
        <v>1585</v>
      </c>
      <c r="C1482" t="s">
        <v>1878</v>
      </c>
      <c r="D1482" t="s">
        <v>1031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f t="shared" si="69"/>
        <v>0</v>
      </c>
      <c r="R1482">
        <f t="shared" si="70"/>
        <v>0</v>
      </c>
      <c r="S1482">
        <f t="shared" si="71"/>
        <v>1</v>
      </c>
    </row>
    <row r="1483" spans="1:19">
      <c r="A1483" t="s">
        <v>4204</v>
      </c>
      <c r="B1483" t="s">
        <v>72</v>
      </c>
      <c r="C1483" t="s">
        <v>1213</v>
      </c>
      <c r="D1483" t="s">
        <v>1046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f t="shared" si="69"/>
        <v>0</v>
      </c>
      <c r="R1483">
        <f t="shared" si="70"/>
        <v>0</v>
      </c>
      <c r="S1483">
        <f t="shared" si="71"/>
        <v>1</v>
      </c>
    </row>
    <row r="1484" spans="1:19">
      <c r="A1484" t="s">
        <v>1629</v>
      </c>
      <c r="B1484" t="s">
        <v>892</v>
      </c>
      <c r="C1484" t="s">
        <v>1213</v>
      </c>
      <c r="D1484" t="s">
        <v>1054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f t="shared" si="69"/>
        <v>0</v>
      </c>
      <c r="R1484">
        <f t="shared" si="70"/>
        <v>0</v>
      </c>
      <c r="S1484">
        <f t="shared" si="71"/>
        <v>1</v>
      </c>
    </row>
    <row r="1485" spans="1:19">
      <c r="A1485" t="s">
        <v>4205</v>
      </c>
      <c r="B1485" t="s">
        <v>379</v>
      </c>
      <c r="C1485" t="s">
        <v>1212</v>
      </c>
      <c r="D1485" t="s">
        <v>1052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f t="shared" si="69"/>
        <v>0</v>
      </c>
      <c r="R1485">
        <f t="shared" si="70"/>
        <v>0</v>
      </c>
      <c r="S1485">
        <f t="shared" si="71"/>
        <v>1</v>
      </c>
    </row>
    <row r="1486" spans="1:19">
      <c r="A1486" t="s">
        <v>236</v>
      </c>
      <c r="B1486" t="s">
        <v>62</v>
      </c>
      <c r="C1486" t="s">
        <v>1213</v>
      </c>
      <c r="D1486" t="s">
        <v>1053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f t="shared" si="69"/>
        <v>0</v>
      </c>
      <c r="R1486">
        <f t="shared" si="70"/>
        <v>0</v>
      </c>
      <c r="S1486">
        <f t="shared" si="71"/>
        <v>1</v>
      </c>
    </row>
    <row r="1487" spans="1:19">
      <c r="A1487" t="s">
        <v>1758</v>
      </c>
      <c r="B1487" t="s">
        <v>299</v>
      </c>
      <c r="C1487" t="s">
        <v>1213</v>
      </c>
      <c r="D1487" t="s">
        <v>1047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f t="shared" si="69"/>
        <v>0</v>
      </c>
      <c r="R1487">
        <f t="shared" si="70"/>
        <v>0</v>
      </c>
      <c r="S1487">
        <f t="shared" si="71"/>
        <v>1</v>
      </c>
    </row>
    <row r="1488" spans="1:19">
      <c r="A1488" t="s">
        <v>4206</v>
      </c>
      <c r="B1488" t="s">
        <v>1074</v>
      </c>
      <c r="C1488" t="s">
        <v>1212</v>
      </c>
      <c r="D1488" t="s">
        <v>1339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f t="shared" si="69"/>
        <v>0</v>
      </c>
      <c r="R1488">
        <f t="shared" si="70"/>
        <v>0</v>
      </c>
      <c r="S1488">
        <f t="shared" si="71"/>
        <v>1</v>
      </c>
    </row>
    <row r="1489" spans="1:19">
      <c r="A1489" t="s">
        <v>540</v>
      </c>
      <c r="B1489" t="s">
        <v>304</v>
      </c>
      <c r="C1489" t="s">
        <v>1878</v>
      </c>
      <c r="D1489" t="s">
        <v>1030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f t="shared" si="69"/>
        <v>0</v>
      </c>
      <c r="R1489">
        <f t="shared" si="70"/>
        <v>0</v>
      </c>
      <c r="S1489">
        <f t="shared" si="71"/>
        <v>1</v>
      </c>
    </row>
    <row r="1490" spans="1:19">
      <c r="A1490" t="s">
        <v>4207</v>
      </c>
      <c r="B1490" t="s">
        <v>4208</v>
      </c>
      <c r="C1490" t="s">
        <v>1213</v>
      </c>
      <c r="D1490" t="s">
        <v>1055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f t="shared" si="69"/>
        <v>0</v>
      </c>
      <c r="R1490">
        <f t="shared" si="70"/>
        <v>0</v>
      </c>
      <c r="S1490">
        <f t="shared" si="71"/>
        <v>1</v>
      </c>
    </row>
    <row r="1491" spans="1:19">
      <c r="A1491" t="s">
        <v>4209</v>
      </c>
      <c r="B1491" t="s">
        <v>336</v>
      </c>
      <c r="C1491" t="s">
        <v>1213</v>
      </c>
      <c r="D1491" t="s">
        <v>1047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f t="shared" si="69"/>
        <v>0</v>
      </c>
      <c r="R1491">
        <f t="shared" si="70"/>
        <v>0</v>
      </c>
      <c r="S1491">
        <f t="shared" si="71"/>
        <v>1</v>
      </c>
    </row>
    <row r="1492" spans="1:19">
      <c r="A1492" t="s">
        <v>3156</v>
      </c>
      <c r="B1492" t="s">
        <v>327</v>
      </c>
      <c r="C1492" t="s">
        <v>1213</v>
      </c>
      <c r="D1492" t="s">
        <v>1046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f t="shared" si="69"/>
        <v>0</v>
      </c>
      <c r="R1492">
        <f t="shared" si="70"/>
        <v>0</v>
      </c>
      <c r="S1492">
        <f t="shared" si="71"/>
        <v>1</v>
      </c>
    </row>
    <row r="1493" spans="1:19">
      <c r="A1493" t="s">
        <v>600</v>
      </c>
      <c r="B1493" t="s">
        <v>1097</v>
      </c>
      <c r="C1493" t="s">
        <v>1213</v>
      </c>
      <c r="D1493" t="s">
        <v>1031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f t="shared" si="69"/>
        <v>0</v>
      </c>
      <c r="R1493">
        <f t="shared" si="70"/>
        <v>0</v>
      </c>
      <c r="S1493">
        <f t="shared" si="71"/>
        <v>1</v>
      </c>
    </row>
    <row r="1494" spans="1:19">
      <c r="A1494" t="s">
        <v>4210</v>
      </c>
      <c r="B1494" t="s">
        <v>4211</v>
      </c>
      <c r="C1494" t="s">
        <v>1212</v>
      </c>
      <c r="D1494" t="s">
        <v>1043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f t="shared" si="69"/>
        <v>0</v>
      </c>
      <c r="R1494">
        <f t="shared" si="70"/>
        <v>0</v>
      </c>
      <c r="S1494">
        <f t="shared" si="71"/>
        <v>1</v>
      </c>
    </row>
    <row r="1495" spans="1:19">
      <c r="A1495" t="s">
        <v>4212</v>
      </c>
      <c r="B1495" t="s">
        <v>968</v>
      </c>
      <c r="C1495" t="s">
        <v>1213</v>
      </c>
      <c r="D1495" t="s">
        <v>1042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f t="shared" si="69"/>
        <v>0</v>
      </c>
      <c r="R1495">
        <f t="shared" si="70"/>
        <v>0</v>
      </c>
      <c r="S1495">
        <f t="shared" si="71"/>
        <v>1</v>
      </c>
    </row>
    <row r="1496" spans="1:19">
      <c r="A1496" t="s">
        <v>4213</v>
      </c>
      <c r="B1496" t="s">
        <v>62</v>
      </c>
      <c r="C1496" t="s">
        <v>1213</v>
      </c>
      <c r="D1496" t="s">
        <v>1037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f t="shared" si="69"/>
        <v>0</v>
      </c>
      <c r="R1496">
        <f t="shared" si="70"/>
        <v>0</v>
      </c>
      <c r="S1496">
        <f t="shared" si="71"/>
        <v>1</v>
      </c>
    </row>
    <row r="1497" spans="1:19">
      <c r="A1497" t="s">
        <v>4214</v>
      </c>
      <c r="B1497" t="s">
        <v>4215</v>
      </c>
      <c r="C1497" t="s">
        <v>1213</v>
      </c>
      <c r="D1497" t="s">
        <v>1037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f t="shared" si="69"/>
        <v>0</v>
      </c>
      <c r="R1497">
        <f t="shared" si="70"/>
        <v>0</v>
      </c>
      <c r="S1497">
        <f t="shared" si="71"/>
        <v>1</v>
      </c>
    </row>
    <row r="1498" spans="1:19">
      <c r="A1498" t="s">
        <v>4216</v>
      </c>
      <c r="B1498" t="s">
        <v>46</v>
      </c>
      <c r="C1498" t="s">
        <v>1212</v>
      </c>
      <c r="D1498" t="s">
        <v>1030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f t="shared" si="69"/>
        <v>0</v>
      </c>
      <c r="R1498">
        <f t="shared" si="70"/>
        <v>0</v>
      </c>
      <c r="S1498">
        <f t="shared" si="71"/>
        <v>1</v>
      </c>
    </row>
    <row r="1499" spans="1:19">
      <c r="A1499" t="s">
        <v>4217</v>
      </c>
      <c r="B1499" t="s">
        <v>4218</v>
      </c>
      <c r="C1499" t="s">
        <v>1213</v>
      </c>
      <c r="D1499" t="s">
        <v>1033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f t="shared" si="69"/>
        <v>0</v>
      </c>
      <c r="R1499">
        <f t="shared" si="70"/>
        <v>0</v>
      </c>
      <c r="S1499">
        <f t="shared" si="71"/>
        <v>1</v>
      </c>
    </row>
    <row r="1500" spans="1:19">
      <c r="A1500" t="s">
        <v>424</v>
      </c>
      <c r="B1500" t="s">
        <v>213</v>
      </c>
      <c r="C1500" t="s">
        <v>1878</v>
      </c>
      <c r="D1500" t="s">
        <v>1052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f t="shared" si="69"/>
        <v>0</v>
      </c>
      <c r="R1500">
        <f t="shared" si="70"/>
        <v>0</v>
      </c>
      <c r="S1500">
        <f t="shared" si="71"/>
        <v>1</v>
      </c>
    </row>
    <row r="1501" spans="1:19">
      <c r="A1501" t="s">
        <v>4219</v>
      </c>
      <c r="B1501" t="s">
        <v>116</v>
      </c>
      <c r="C1501" t="s">
        <v>1213</v>
      </c>
      <c r="D1501" t="s">
        <v>1042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f t="shared" si="69"/>
        <v>0</v>
      </c>
      <c r="R1501">
        <f t="shared" si="70"/>
        <v>0</v>
      </c>
      <c r="S1501">
        <f t="shared" si="71"/>
        <v>1</v>
      </c>
    </row>
    <row r="1502" spans="1:19">
      <c r="A1502" t="s">
        <v>3801</v>
      </c>
      <c r="B1502" t="s">
        <v>242</v>
      </c>
      <c r="C1502" t="s">
        <v>1213</v>
      </c>
      <c r="D1502" t="s">
        <v>1052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f t="shared" si="69"/>
        <v>0</v>
      </c>
      <c r="R1502">
        <f t="shared" si="70"/>
        <v>0</v>
      </c>
      <c r="S1502">
        <f t="shared" si="71"/>
        <v>1</v>
      </c>
    </row>
    <row r="1503" spans="1:19">
      <c r="A1503" t="s">
        <v>323</v>
      </c>
      <c r="B1503" t="s">
        <v>85</v>
      </c>
      <c r="C1503" t="s">
        <v>1213</v>
      </c>
      <c r="D1503" t="s">
        <v>1037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f t="shared" si="69"/>
        <v>0</v>
      </c>
      <c r="R1503">
        <f t="shared" si="70"/>
        <v>0</v>
      </c>
      <c r="S1503">
        <f t="shared" si="71"/>
        <v>1</v>
      </c>
    </row>
    <row r="1504" spans="1:19">
      <c r="A1504" t="s">
        <v>629</v>
      </c>
      <c r="B1504" t="s">
        <v>166</v>
      </c>
      <c r="C1504" t="s">
        <v>1212</v>
      </c>
      <c r="D1504" t="s">
        <v>1038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f t="shared" si="69"/>
        <v>0</v>
      </c>
      <c r="R1504">
        <f t="shared" si="70"/>
        <v>0</v>
      </c>
      <c r="S1504">
        <f t="shared" si="71"/>
        <v>1</v>
      </c>
    </row>
    <row r="1505" spans="1:19">
      <c r="A1505" t="s">
        <v>512</v>
      </c>
      <c r="B1505" t="s">
        <v>651</v>
      </c>
      <c r="C1505" t="s">
        <v>1212</v>
      </c>
      <c r="D1505" t="s">
        <v>1041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f t="shared" si="69"/>
        <v>0</v>
      </c>
      <c r="R1505">
        <f t="shared" si="70"/>
        <v>0</v>
      </c>
      <c r="S1505">
        <f t="shared" si="71"/>
        <v>1</v>
      </c>
    </row>
    <row r="1506" spans="1:19">
      <c r="A1506" t="s">
        <v>3394</v>
      </c>
      <c r="B1506" t="s">
        <v>70</v>
      </c>
      <c r="C1506" t="s">
        <v>1878</v>
      </c>
      <c r="D1506" t="s">
        <v>1039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f t="shared" si="69"/>
        <v>0</v>
      </c>
      <c r="R1506">
        <f t="shared" si="70"/>
        <v>0</v>
      </c>
      <c r="S1506">
        <f t="shared" si="71"/>
        <v>1</v>
      </c>
    </row>
    <row r="1507" spans="1:19">
      <c r="A1507" t="s">
        <v>1662</v>
      </c>
      <c r="B1507" t="s">
        <v>2010</v>
      </c>
      <c r="C1507" t="s">
        <v>1212</v>
      </c>
      <c r="D1507" t="s">
        <v>1046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f t="shared" si="69"/>
        <v>0</v>
      </c>
      <c r="R1507">
        <f t="shared" si="70"/>
        <v>0</v>
      </c>
      <c r="S1507">
        <f t="shared" si="71"/>
        <v>1</v>
      </c>
    </row>
    <row r="1508" spans="1:19">
      <c r="A1508" t="s">
        <v>4220</v>
      </c>
      <c r="B1508" t="s">
        <v>379</v>
      </c>
      <c r="C1508" t="s">
        <v>1213</v>
      </c>
      <c r="D1508" t="s">
        <v>1050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f t="shared" si="69"/>
        <v>0</v>
      </c>
      <c r="R1508">
        <f t="shared" si="70"/>
        <v>0</v>
      </c>
      <c r="S1508">
        <f t="shared" si="71"/>
        <v>1</v>
      </c>
    </row>
    <row r="1509" spans="1:19">
      <c r="A1509" t="s">
        <v>4221</v>
      </c>
      <c r="B1509" t="s">
        <v>101</v>
      </c>
      <c r="C1509" t="s">
        <v>1878</v>
      </c>
      <c r="D1509" t="s">
        <v>1035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f t="shared" si="69"/>
        <v>0</v>
      </c>
      <c r="R1509">
        <f t="shared" si="70"/>
        <v>0</v>
      </c>
      <c r="S1509">
        <f t="shared" si="71"/>
        <v>1</v>
      </c>
    </row>
    <row r="1510" spans="1:19">
      <c r="A1510" t="s">
        <v>1806</v>
      </c>
      <c r="B1510" t="s">
        <v>89</v>
      </c>
      <c r="C1510" t="s">
        <v>1213</v>
      </c>
      <c r="D1510" t="s">
        <v>1044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f t="shared" si="69"/>
        <v>0</v>
      </c>
      <c r="R1510">
        <f t="shared" si="70"/>
        <v>0</v>
      </c>
      <c r="S1510">
        <f t="shared" si="71"/>
        <v>1</v>
      </c>
    </row>
    <row r="1511" spans="1:19">
      <c r="A1511" t="s">
        <v>4222</v>
      </c>
      <c r="B1511" t="s">
        <v>299</v>
      </c>
      <c r="C1511" t="s">
        <v>1213</v>
      </c>
      <c r="D1511" t="s">
        <v>1047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f t="shared" si="69"/>
        <v>0</v>
      </c>
      <c r="R1511">
        <f t="shared" si="70"/>
        <v>0</v>
      </c>
      <c r="S1511">
        <f t="shared" si="71"/>
        <v>1</v>
      </c>
    </row>
    <row r="1512" spans="1:19">
      <c r="A1512" t="s">
        <v>702</v>
      </c>
      <c r="B1512" t="s">
        <v>191</v>
      </c>
      <c r="C1512" t="s">
        <v>1213</v>
      </c>
      <c r="D1512" t="s">
        <v>1028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f t="shared" si="69"/>
        <v>0</v>
      </c>
      <c r="R1512">
        <f t="shared" si="70"/>
        <v>0</v>
      </c>
      <c r="S1512">
        <f t="shared" si="71"/>
        <v>1</v>
      </c>
    </row>
    <row r="1513" spans="1:19">
      <c r="A1513" t="s">
        <v>4223</v>
      </c>
      <c r="B1513" t="s">
        <v>1871</v>
      </c>
      <c r="C1513" t="s">
        <v>1212</v>
      </c>
      <c r="D1513" t="s">
        <v>1038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f t="shared" si="69"/>
        <v>0</v>
      </c>
      <c r="R1513">
        <f t="shared" si="70"/>
        <v>0</v>
      </c>
      <c r="S1513">
        <f t="shared" si="71"/>
        <v>1</v>
      </c>
    </row>
    <row r="1514" spans="1:19">
      <c r="A1514" t="s">
        <v>4224</v>
      </c>
      <c r="B1514" t="s">
        <v>85</v>
      </c>
      <c r="C1514" t="s">
        <v>1212</v>
      </c>
      <c r="D1514" t="s">
        <v>1035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f t="shared" si="69"/>
        <v>0</v>
      </c>
      <c r="R1514">
        <f t="shared" si="70"/>
        <v>0</v>
      </c>
      <c r="S1514">
        <f t="shared" si="71"/>
        <v>1</v>
      </c>
    </row>
    <row r="1515" spans="1:19">
      <c r="A1515" t="s">
        <v>1707</v>
      </c>
      <c r="B1515" t="s">
        <v>786</v>
      </c>
      <c r="C1515" t="s">
        <v>1212</v>
      </c>
      <c r="D1515" t="s">
        <v>1044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f t="shared" si="69"/>
        <v>0</v>
      </c>
      <c r="R1515">
        <f t="shared" si="70"/>
        <v>0</v>
      </c>
      <c r="S1515">
        <f t="shared" si="71"/>
        <v>1</v>
      </c>
    </row>
    <row r="1516" spans="1:19">
      <c r="A1516" t="s">
        <v>4225</v>
      </c>
      <c r="B1516" t="s">
        <v>3942</v>
      </c>
      <c r="C1516" t="s">
        <v>1213</v>
      </c>
      <c r="D1516" t="s">
        <v>1055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f t="shared" si="69"/>
        <v>0</v>
      </c>
      <c r="R1516">
        <f t="shared" si="70"/>
        <v>0</v>
      </c>
      <c r="S1516">
        <f t="shared" si="71"/>
        <v>1</v>
      </c>
    </row>
    <row r="1517" spans="1:19">
      <c r="A1517" t="s">
        <v>4226</v>
      </c>
      <c r="B1517" t="s">
        <v>356</v>
      </c>
      <c r="C1517" t="s">
        <v>1213</v>
      </c>
      <c r="D1517" t="s">
        <v>1339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f t="shared" si="69"/>
        <v>0</v>
      </c>
      <c r="R1517">
        <f t="shared" si="70"/>
        <v>0</v>
      </c>
      <c r="S1517">
        <f t="shared" si="71"/>
        <v>1</v>
      </c>
    </row>
    <row r="1518" spans="1:19">
      <c r="A1518" t="s">
        <v>236</v>
      </c>
      <c r="B1518" t="s">
        <v>1672</v>
      </c>
      <c r="C1518" t="s">
        <v>1213</v>
      </c>
      <c r="D1518" t="s">
        <v>1034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f t="shared" si="69"/>
        <v>0</v>
      </c>
      <c r="R1518">
        <f t="shared" si="70"/>
        <v>0</v>
      </c>
      <c r="S1518">
        <f t="shared" si="71"/>
        <v>1</v>
      </c>
    </row>
    <row r="1519" spans="1:19">
      <c r="A1519" t="s">
        <v>663</v>
      </c>
      <c r="B1519" t="s">
        <v>143</v>
      </c>
      <c r="C1519" t="s">
        <v>1213</v>
      </c>
      <c r="D1519" t="s">
        <v>1046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f t="shared" si="69"/>
        <v>0</v>
      </c>
      <c r="R1519">
        <f t="shared" si="70"/>
        <v>0</v>
      </c>
      <c r="S1519">
        <f t="shared" si="71"/>
        <v>1</v>
      </c>
    </row>
    <row r="1520" spans="1:19">
      <c r="A1520" t="s">
        <v>4227</v>
      </c>
      <c r="B1520" t="s">
        <v>401</v>
      </c>
      <c r="C1520" t="s">
        <v>1878</v>
      </c>
      <c r="D1520" t="s">
        <v>1051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f t="shared" si="69"/>
        <v>0</v>
      </c>
      <c r="R1520">
        <f t="shared" si="70"/>
        <v>0</v>
      </c>
      <c r="S1520">
        <f t="shared" si="71"/>
        <v>1</v>
      </c>
    </row>
    <row r="1521" spans="1:19">
      <c r="A1521" t="s">
        <v>4228</v>
      </c>
      <c r="B1521" t="s">
        <v>1072</v>
      </c>
      <c r="C1521" t="s">
        <v>1213</v>
      </c>
      <c r="D1521" t="s">
        <v>1026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f t="shared" si="69"/>
        <v>0</v>
      </c>
      <c r="R1521">
        <f t="shared" si="70"/>
        <v>0</v>
      </c>
      <c r="S1521">
        <f t="shared" si="71"/>
        <v>1</v>
      </c>
    </row>
    <row r="1522" spans="1:19">
      <c r="A1522" t="s">
        <v>4229</v>
      </c>
      <c r="B1522" t="s">
        <v>46</v>
      </c>
      <c r="C1522" t="s">
        <v>1212</v>
      </c>
      <c r="D1522" t="s">
        <v>1045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f t="shared" si="69"/>
        <v>0</v>
      </c>
      <c r="R1522">
        <f t="shared" si="70"/>
        <v>0</v>
      </c>
      <c r="S1522">
        <f t="shared" si="71"/>
        <v>1</v>
      </c>
    </row>
    <row r="1523" spans="1:19">
      <c r="A1523" t="s">
        <v>4230</v>
      </c>
      <c r="B1523" t="s">
        <v>230</v>
      </c>
      <c r="C1523" t="s">
        <v>1212</v>
      </c>
      <c r="D1523" t="s">
        <v>1036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f t="shared" si="69"/>
        <v>0</v>
      </c>
      <c r="R1523">
        <f t="shared" si="70"/>
        <v>0</v>
      </c>
      <c r="S1523">
        <f t="shared" si="71"/>
        <v>1</v>
      </c>
    </row>
    <row r="1524" spans="1:19">
      <c r="A1524" t="s">
        <v>4231</v>
      </c>
      <c r="B1524" t="s">
        <v>4232</v>
      </c>
      <c r="C1524" t="s">
        <v>1213</v>
      </c>
      <c r="D1524" t="s">
        <v>1051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f t="shared" si="69"/>
        <v>0</v>
      </c>
      <c r="R1524">
        <f t="shared" si="70"/>
        <v>0</v>
      </c>
      <c r="S1524">
        <f t="shared" si="71"/>
        <v>1</v>
      </c>
    </row>
    <row r="1525" spans="1:19">
      <c r="A1525" t="s">
        <v>1955</v>
      </c>
      <c r="B1525" t="s">
        <v>4233</v>
      </c>
      <c r="C1525" t="s">
        <v>1213</v>
      </c>
      <c r="D1525" t="s">
        <v>1039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f t="shared" si="69"/>
        <v>0</v>
      </c>
      <c r="R1525">
        <f t="shared" si="70"/>
        <v>0</v>
      </c>
      <c r="S1525">
        <f t="shared" si="71"/>
        <v>1</v>
      </c>
    </row>
    <row r="1526" spans="1:19">
      <c r="A1526" t="s">
        <v>4234</v>
      </c>
      <c r="B1526" t="s">
        <v>623</v>
      </c>
      <c r="C1526" t="s">
        <v>1213</v>
      </c>
      <c r="D1526" t="s">
        <v>1044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f t="shared" si="69"/>
        <v>0</v>
      </c>
      <c r="R1526">
        <f t="shared" si="70"/>
        <v>0</v>
      </c>
      <c r="S1526">
        <f t="shared" si="71"/>
        <v>1</v>
      </c>
    </row>
    <row r="1527" spans="1:19">
      <c r="A1527" t="s">
        <v>3176</v>
      </c>
      <c r="B1527" t="s">
        <v>226</v>
      </c>
      <c r="C1527" t="s">
        <v>1212</v>
      </c>
      <c r="D1527" t="s">
        <v>1041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f t="shared" si="69"/>
        <v>0</v>
      </c>
      <c r="R1527">
        <f t="shared" si="70"/>
        <v>0</v>
      </c>
      <c r="S1527">
        <f t="shared" si="71"/>
        <v>1</v>
      </c>
    </row>
    <row r="1528" spans="1:19">
      <c r="A1528" t="s">
        <v>4235</v>
      </c>
      <c r="B1528" t="s">
        <v>299</v>
      </c>
      <c r="C1528" t="s">
        <v>1213</v>
      </c>
      <c r="D1528" t="s">
        <v>1030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f t="shared" si="69"/>
        <v>0</v>
      </c>
      <c r="R1528">
        <f t="shared" si="70"/>
        <v>0</v>
      </c>
      <c r="S1528">
        <f t="shared" si="71"/>
        <v>1</v>
      </c>
    </row>
    <row r="1529" spans="1:19">
      <c r="A1529" t="s">
        <v>501</v>
      </c>
      <c r="B1529" t="s">
        <v>968</v>
      </c>
      <c r="C1529" t="s">
        <v>1212</v>
      </c>
      <c r="D1529" t="s">
        <v>1053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f t="shared" si="69"/>
        <v>0</v>
      </c>
      <c r="R1529">
        <f t="shared" si="70"/>
        <v>0</v>
      </c>
      <c r="S1529">
        <f t="shared" si="71"/>
        <v>1</v>
      </c>
    </row>
    <row r="1530" spans="1:19">
      <c r="A1530" t="s">
        <v>4236</v>
      </c>
      <c r="B1530" t="s">
        <v>3100</v>
      </c>
      <c r="C1530" t="s">
        <v>1213</v>
      </c>
      <c r="D1530" t="s">
        <v>1050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f t="shared" si="69"/>
        <v>0</v>
      </c>
      <c r="R1530">
        <f t="shared" si="70"/>
        <v>0</v>
      </c>
      <c r="S1530">
        <f t="shared" si="71"/>
        <v>1</v>
      </c>
    </row>
    <row r="1531" spans="1:19">
      <c r="A1531" t="s">
        <v>493</v>
      </c>
      <c r="B1531" t="s">
        <v>839</v>
      </c>
      <c r="C1531" t="s">
        <v>1878</v>
      </c>
      <c r="D1531" t="s">
        <v>1055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f t="shared" si="69"/>
        <v>0</v>
      </c>
      <c r="R1531">
        <f t="shared" si="70"/>
        <v>0</v>
      </c>
      <c r="S1531">
        <f t="shared" si="71"/>
        <v>1</v>
      </c>
    </row>
    <row r="1532" spans="1:19">
      <c r="A1532" t="s">
        <v>4237</v>
      </c>
      <c r="B1532" t="s">
        <v>143</v>
      </c>
      <c r="C1532" t="s">
        <v>1878</v>
      </c>
      <c r="D1532" t="s">
        <v>1029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f t="shared" si="69"/>
        <v>0</v>
      </c>
      <c r="R1532">
        <f t="shared" si="70"/>
        <v>0</v>
      </c>
      <c r="S1532">
        <f t="shared" si="71"/>
        <v>1</v>
      </c>
    </row>
    <row r="1533" spans="1:19">
      <c r="A1533" t="s">
        <v>333</v>
      </c>
      <c r="B1533" t="s">
        <v>649</v>
      </c>
      <c r="C1533" t="s">
        <v>1878</v>
      </c>
      <c r="D1533" t="s">
        <v>1060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f t="shared" si="69"/>
        <v>0</v>
      </c>
      <c r="R1533">
        <f t="shared" si="70"/>
        <v>0</v>
      </c>
      <c r="S1533">
        <f t="shared" si="71"/>
        <v>1</v>
      </c>
    </row>
    <row r="1534" spans="1:19">
      <c r="A1534" t="s">
        <v>4171</v>
      </c>
      <c r="B1534" t="s">
        <v>163</v>
      </c>
      <c r="C1534" t="s">
        <v>1213</v>
      </c>
      <c r="D1534" t="s">
        <v>1030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f t="shared" si="69"/>
        <v>0</v>
      </c>
      <c r="R1534">
        <f t="shared" si="70"/>
        <v>0</v>
      </c>
      <c r="S1534">
        <f t="shared" si="71"/>
        <v>1</v>
      </c>
    </row>
    <row r="1535" spans="1:19">
      <c r="A1535" t="s">
        <v>4238</v>
      </c>
      <c r="B1535" t="s">
        <v>1649</v>
      </c>
      <c r="C1535" t="s">
        <v>1212</v>
      </c>
      <c r="D1535" t="s">
        <v>1339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f t="shared" si="69"/>
        <v>0</v>
      </c>
      <c r="R1535">
        <f t="shared" si="70"/>
        <v>0</v>
      </c>
      <c r="S1535">
        <f t="shared" si="71"/>
        <v>1</v>
      </c>
    </row>
    <row r="1536" spans="1:19">
      <c r="A1536" t="s">
        <v>3625</v>
      </c>
      <c r="B1536" t="s">
        <v>805</v>
      </c>
      <c r="C1536" t="s">
        <v>1212</v>
      </c>
      <c r="D1536" t="s">
        <v>1034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f t="shared" si="69"/>
        <v>0</v>
      </c>
      <c r="R1536">
        <f t="shared" si="70"/>
        <v>0</v>
      </c>
      <c r="S1536">
        <f t="shared" si="71"/>
        <v>1</v>
      </c>
    </row>
    <row r="1537" spans="1:19">
      <c r="A1537" t="s">
        <v>354</v>
      </c>
      <c r="B1537" t="s">
        <v>143</v>
      </c>
      <c r="C1537" t="s">
        <v>1212</v>
      </c>
      <c r="D1537" t="s">
        <v>1038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f t="shared" si="69"/>
        <v>0</v>
      </c>
      <c r="R1537">
        <f t="shared" si="70"/>
        <v>0</v>
      </c>
      <c r="S1537">
        <f t="shared" si="71"/>
        <v>1</v>
      </c>
    </row>
    <row r="1538" spans="1:19">
      <c r="A1538" t="s">
        <v>2627</v>
      </c>
      <c r="B1538" t="s">
        <v>4239</v>
      </c>
      <c r="C1538" t="s">
        <v>1213</v>
      </c>
      <c r="D1538" t="s">
        <v>1051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f t="shared" si="69"/>
        <v>0</v>
      </c>
      <c r="R1538">
        <f t="shared" si="70"/>
        <v>0</v>
      </c>
      <c r="S1538">
        <f t="shared" si="71"/>
        <v>1</v>
      </c>
    </row>
    <row r="1539" spans="1:19">
      <c r="A1539" t="s">
        <v>2120</v>
      </c>
      <c r="B1539" t="s">
        <v>4240</v>
      </c>
      <c r="C1539" t="s">
        <v>1212</v>
      </c>
      <c r="D1539" t="s">
        <v>1063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f t="shared" ref="Q1539:Q1602" si="72">P1539/16.875</f>
        <v>0</v>
      </c>
      <c r="R1539">
        <f t="shared" ref="R1539:R1602" si="73">IF(P1539 &gt;= 400,Q1539*1.2,IF(P1539 &gt; 300,Q1539,IF(P1539&gt;200,Q1539*0.8,IF(P1539&gt;100,Q1539*0.6,Q1539*0.5))))</f>
        <v>0</v>
      </c>
      <c r="S1539">
        <f t="shared" ref="S1539:S1602" si="74">IF(R1539 &lt; 1.5,1,R1539)</f>
        <v>1</v>
      </c>
    </row>
    <row r="1540" spans="1:19">
      <c r="A1540" t="s">
        <v>1942</v>
      </c>
      <c r="B1540" t="s">
        <v>4241</v>
      </c>
      <c r="C1540" t="s">
        <v>1213</v>
      </c>
      <c r="D1540" t="s">
        <v>1051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f t="shared" si="72"/>
        <v>0</v>
      </c>
      <c r="R1540">
        <f t="shared" si="73"/>
        <v>0</v>
      </c>
      <c r="S1540">
        <f t="shared" si="74"/>
        <v>1</v>
      </c>
    </row>
    <row r="1541" spans="1:19">
      <c r="A1541" t="s">
        <v>4242</v>
      </c>
      <c r="B1541" t="s">
        <v>96</v>
      </c>
      <c r="C1541" t="s">
        <v>1213</v>
      </c>
      <c r="D1541" t="s">
        <v>1047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f t="shared" si="72"/>
        <v>0</v>
      </c>
      <c r="R1541">
        <f t="shared" si="73"/>
        <v>0</v>
      </c>
      <c r="S1541">
        <f t="shared" si="74"/>
        <v>1</v>
      </c>
    </row>
    <row r="1542" spans="1:19">
      <c r="A1542" t="s">
        <v>4243</v>
      </c>
      <c r="B1542" t="s">
        <v>103</v>
      </c>
      <c r="C1542" t="s">
        <v>1878</v>
      </c>
      <c r="D1542" t="s">
        <v>1036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f t="shared" si="72"/>
        <v>0</v>
      </c>
      <c r="R1542">
        <f t="shared" si="73"/>
        <v>0</v>
      </c>
      <c r="S1542">
        <f t="shared" si="74"/>
        <v>1</v>
      </c>
    </row>
    <row r="1543" spans="1:19">
      <c r="A1543" t="s">
        <v>2134</v>
      </c>
      <c r="B1543" t="s">
        <v>713</v>
      </c>
      <c r="C1543" t="s">
        <v>1213</v>
      </c>
      <c r="D1543" t="s">
        <v>1055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f t="shared" si="72"/>
        <v>0</v>
      </c>
      <c r="R1543">
        <f t="shared" si="73"/>
        <v>0</v>
      </c>
      <c r="S1543">
        <f t="shared" si="74"/>
        <v>1</v>
      </c>
    </row>
    <row r="1544" spans="1:19">
      <c r="A1544" t="s">
        <v>3715</v>
      </c>
      <c r="B1544" t="s">
        <v>101</v>
      </c>
      <c r="C1544" t="s">
        <v>1878</v>
      </c>
      <c r="D1544" t="s">
        <v>1339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f t="shared" si="72"/>
        <v>0</v>
      </c>
      <c r="R1544">
        <f t="shared" si="73"/>
        <v>0</v>
      </c>
      <c r="S1544">
        <f t="shared" si="74"/>
        <v>1</v>
      </c>
    </row>
    <row r="1545" spans="1:19">
      <c r="A1545" t="s">
        <v>4244</v>
      </c>
      <c r="B1545" t="s">
        <v>1717</v>
      </c>
      <c r="C1545" t="s">
        <v>1212</v>
      </c>
      <c r="D1545" t="s">
        <v>1050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f t="shared" si="72"/>
        <v>0</v>
      </c>
      <c r="R1545">
        <f t="shared" si="73"/>
        <v>0</v>
      </c>
      <c r="S1545">
        <f t="shared" si="74"/>
        <v>1</v>
      </c>
    </row>
    <row r="1546" spans="1:19">
      <c r="A1546" t="s">
        <v>4245</v>
      </c>
      <c r="B1546" t="s">
        <v>143</v>
      </c>
      <c r="C1546" t="s">
        <v>1213</v>
      </c>
      <c r="D1546" t="s">
        <v>1051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f t="shared" si="72"/>
        <v>0</v>
      </c>
      <c r="R1546">
        <f t="shared" si="73"/>
        <v>0</v>
      </c>
      <c r="S1546">
        <f t="shared" si="74"/>
        <v>1</v>
      </c>
    </row>
    <row r="1547" spans="1:19">
      <c r="A1547" t="s">
        <v>4246</v>
      </c>
      <c r="B1547" t="s">
        <v>4247</v>
      </c>
      <c r="C1547" t="s">
        <v>1212</v>
      </c>
      <c r="D1547" t="s">
        <v>1037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f t="shared" si="72"/>
        <v>0</v>
      </c>
      <c r="R1547">
        <f t="shared" si="73"/>
        <v>0</v>
      </c>
      <c r="S1547">
        <f t="shared" si="74"/>
        <v>1</v>
      </c>
    </row>
    <row r="1548" spans="1:19">
      <c r="A1548" t="s">
        <v>4248</v>
      </c>
      <c r="B1548" t="s">
        <v>4249</v>
      </c>
      <c r="C1548" t="s">
        <v>1212</v>
      </c>
      <c r="D1548" t="s">
        <v>1043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f t="shared" si="72"/>
        <v>0</v>
      </c>
      <c r="R1548">
        <f t="shared" si="73"/>
        <v>0</v>
      </c>
      <c r="S1548">
        <f t="shared" si="74"/>
        <v>1</v>
      </c>
    </row>
    <row r="1549" spans="1:19">
      <c r="A1549" t="s">
        <v>1814</v>
      </c>
      <c r="B1549" t="s">
        <v>1815</v>
      </c>
      <c r="C1549" t="s">
        <v>1213</v>
      </c>
      <c r="D1549" t="s">
        <v>1036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f t="shared" si="72"/>
        <v>0</v>
      </c>
      <c r="R1549">
        <f t="shared" si="73"/>
        <v>0</v>
      </c>
      <c r="S1549">
        <f t="shared" si="74"/>
        <v>1</v>
      </c>
    </row>
    <row r="1550" spans="1:19">
      <c r="A1550" t="s">
        <v>748</v>
      </c>
      <c r="B1550" t="s">
        <v>243</v>
      </c>
      <c r="C1550" t="s">
        <v>1212</v>
      </c>
      <c r="D1550" t="s">
        <v>1055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f t="shared" si="72"/>
        <v>0</v>
      </c>
      <c r="R1550">
        <f t="shared" si="73"/>
        <v>0</v>
      </c>
      <c r="S1550">
        <f t="shared" si="74"/>
        <v>1</v>
      </c>
    </row>
    <row r="1551" spans="1:19">
      <c r="A1551" t="s">
        <v>4250</v>
      </c>
      <c r="B1551" t="s">
        <v>649</v>
      </c>
      <c r="C1551" t="s">
        <v>1212</v>
      </c>
      <c r="D1551" t="s">
        <v>1035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f t="shared" si="72"/>
        <v>0</v>
      </c>
      <c r="R1551">
        <f t="shared" si="73"/>
        <v>0</v>
      </c>
      <c r="S1551">
        <f t="shared" si="74"/>
        <v>1</v>
      </c>
    </row>
    <row r="1552" spans="1:19">
      <c r="A1552" t="s">
        <v>528</v>
      </c>
      <c r="B1552" t="s">
        <v>2679</v>
      </c>
      <c r="C1552" t="s">
        <v>1878</v>
      </c>
      <c r="D1552" t="s">
        <v>1044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f t="shared" si="72"/>
        <v>0</v>
      </c>
      <c r="R1552">
        <f t="shared" si="73"/>
        <v>0</v>
      </c>
      <c r="S1552">
        <f t="shared" si="74"/>
        <v>1</v>
      </c>
    </row>
    <row r="1553" spans="1:19">
      <c r="A1553" t="s">
        <v>852</v>
      </c>
      <c r="B1553" t="s">
        <v>390</v>
      </c>
      <c r="C1553" t="s">
        <v>1878</v>
      </c>
      <c r="D1553" t="s">
        <v>1026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f t="shared" si="72"/>
        <v>0</v>
      </c>
      <c r="R1553">
        <f t="shared" si="73"/>
        <v>0</v>
      </c>
      <c r="S1553">
        <f t="shared" si="74"/>
        <v>1</v>
      </c>
    </row>
    <row r="1554" spans="1:19">
      <c r="A1554" t="s">
        <v>4251</v>
      </c>
      <c r="B1554" t="s">
        <v>4252</v>
      </c>
      <c r="C1554" t="s">
        <v>1213</v>
      </c>
      <c r="D1554" t="s">
        <v>1063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f t="shared" si="72"/>
        <v>0</v>
      </c>
      <c r="R1554">
        <f t="shared" si="73"/>
        <v>0</v>
      </c>
      <c r="S1554">
        <f t="shared" si="74"/>
        <v>1</v>
      </c>
    </row>
    <row r="1555" spans="1:19">
      <c r="A1555" t="s">
        <v>672</v>
      </c>
      <c r="B1555" t="s">
        <v>201</v>
      </c>
      <c r="C1555" t="s">
        <v>1213</v>
      </c>
      <c r="D1555" t="s">
        <v>1026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f t="shared" si="72"/>
        <v>0</v>
      </c>
      <c r="R1555">
        <f t="shared" si="73"/>
        <v>0</v>
      </c>
      <c r="S1555">
        <f t="shared" si="74"/>
        <v>1</v>
      </c>
    </row>
    <row r="1556" spans="1:19">
      <c r="A1556" t="s">
        <v>4253</v>
      </c>
      <c r="B1556" t="s">
        <v>29</v>
      </c>
      <c r="C1556" t="s">
        <v>1212</v>
      </c>
      <c r="D1556" t="s">
        <v>1026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f t="shared" si="72"/>
        <v>0</v>
      </c>
      <c r="R1556">
        <f t="shared" si="73"/>
        <v>0</v>
      </c>
      <c r="S1556">
        <f t="shared" si="74"/>
        <v>1</v>
      </c>
    </row>
    <row r="1557" spans="1:19">
      <c r="A1557" t="s">
        <v>4254</v>
      </c>
      <c r="B1557" t="s">
        <v>196</v>
      </c>
      <c r="C1557" t="s">
        <v>1213</v>
      </c>
      <c r="D1557" t="s">
        <v>1060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f t="shared" si="72"/>
        <v>0</v>
      </c>
      <c r="R1557">
        <f t="shared" si="73"/>
        <v>0</v>
      </c>
      <c r="S1557">
        <f t="shared" si="74"/>
        <v>1</v>
      </c>
    </row>
    <row r="1558" spans="1:19">
      <c r="A1558" t="s">
        <v>4255</v>
      </c>
      <c r="B1558" t="s">
        <v>191</v>
      </c>
      <c r="C1558" t="s">
        <v>1213</v>
      </c>
      <c r="D1558" t="s">
        <v>1029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f t="shared" si="72"/>
        <v>0</v>
      </c>
      <c r="R1558">
        <f t="shared" si="73"/>
        <v>0</v>
      </c>
      <c r="S1558">
        <f t="shared" si="74"/>
        <v>1</v>
      </c>
    </row>
    <row r="1559" spans="1:19">
      <c r="A1559" t="s">
        <v>4256</v>
      </c>
      <c r="B1559" t="s">
        <v>2000</v>
      </c>
      <c r="C1559" t="s">
        <v>1213</v>
      </c>
      <c r="D1559" t="s">
        <v>1047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f t="shared" si="72"/>
        <v>0</v>
      </c>
      <c r="R1559">
        <f t="shared" si="73"/>
        <v>0</v>
      </c>
      <c r="S1559">
        <f t="shared" si="74"/>
        <v>1</v>
      </c>
    </row>
    <row r="1560" spans="1:19">
      <c r="A1560" t="s">
        <v>4257</v>
      </c>
      <c r="B1560" t="s">
        <v>2577</v>
      </c>
      <c r="C1560" t="s">
        <v>1212</v>
      </c>
      <c r="D1560" t="s">
        <v>1048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f t="shared" si="72"/>
        <v>0</v>
      </c>
      <c r="R1560">
        <f t="shared" si="73"/>
        <v>0</v>
      </c>
      <c r="S1560">
        <f t="shared" si="74"/>
        <v>1</v>
      </c>
    </row>
    <row r="1561" spans="1:19">
      <c r="A1561" t="s">
        <v>717</v>
      </c>
      <c r="B1561" t="s">
        <v>196</v>
      </c>
      <c r="C1561" t="s">
        <v>1213</v>
      </c>
      <c r="D1561" t="s">
        <v>1047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f t="shared" si="72"/>
        <v>0</v>
      </c>
      <c r="R1561">
        <f t="shared" si="73"/>
        <v>0</v>
      </c>
      <c r="S1561">
        <f t="shared" si="74"/>
        <v>1</v>
      </c>
    </row>
    <row r="1562" spans="1:19">
      <c r="A1562" t="s">
        <v>4258</v>
      </c>
      <c r="B1562" t="s">
        <v>1018</v>
      </c>
      <c r="C1562" t="s">
        <v>1213</v>
      </c>
      <c r="D1562" t="s">
        <v>1060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f t="shared" si="72"/>
        <v>0</v>
      </c>
      <c r="R1562">
        <f t="shared" si="73"/>
        <v>0</v>
      </c>
      <c r="S1562">
        <f t="shared" si="74"/>
        <v>1</v>
      </c>
    </row>
    <row r="1563" spans="1:19">
      <c r="A1563" t="s">
        <v>4259</v>
      </c>
      <c r="B1563" t="s">
        <v>160</v>
      </c>
      <c r="C1563" t="s">
        <v>1212</v>
      </c>
      <c r="D1563" t="s">
        <v>1034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f t="shared" si="72"/>
        <v>0</v>
      </c>
      <c r="R1563">
        <f t="shared" si="73"/>
        <v>0</v>
      </c>
      <c r="S1563">
        <f t="shared" si="74"/>
        <v>1</v>
      </c>
    </row>
    <row r="1564" spans="1:19">
      <c r="A1564" t="s">
        <v>4260</v>
      </c>
      <c r="B1564" t="s">
        <v>4261</v>
      </c>
      <c r="C1564" t="s">
        <v>1878</v>
      </c>
      <c r="D1564" t="s">
        <v>1055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f t="shared" si="72"/>
        <v>0</v>
      </c>
      <c r="R1564">
        <f t="shared" si="73"/>
        <v>0</v>
      </c>
      <c r="S1564">
        <f t="shared" si="74"/>
        <v>1</v>
      </c>
    </row>
    <row r="1565" spans="1:19">
      <c r="A1565" t="s">
        <v>4262</v>
      </c>
      <c r="B1565" t="s">
        <v>219</v>
      </c>
      <c r="C1565" t="s">
        <v>1213</v>
      </c>
      <c r="D1565" t="s">
        <v>1054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f t="shared" si="72"/>
        <v>0</v>
      </c>
      <c r="R1565">
        <f t="shared" si="73"/>
        <v>0</v>
      </c>
      <c r="S1565">
        <f t="shared" si="74"/>
        <v>1</v>
      </c>
    </row>
    <row r="1566" spans="1:19">
      <c r="A1566" t="s">
        <v>140</v>
      </c>
      <c r="B1566" t="s">
        <v>168</v>
      </c>
      <c r="C1566" t="s">
        <v>1212</v>
      </c>
      <c r="D1566" t="s">
        <v>1034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f t="shared" si="72"/>
        <v>0</v>
      </c>
      <c r="R1566">
        <f t="shared" si="73"/>
        <v>0</v>
      </c>
      <c r="S1566">
        <f t="shared" si="74"/>
        <v>1</v>
      </c>
    </row>
    <row r="1567" spans="1:19">
      <c r="A1567" t="s">
        <v>849</v>
      </c>
      <c r="B1567" t="s">
        <v>116</v>
      </c>
      <c r="C1567" t="s">
        <v>1213</v>
      </c>
      <c r="D1567" t="s">
        <v>1047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f t="shared" si="72"/>
        <v>0</v>
      </c>
      <c r="R1567">
        <f t="shared" si="73"/>
        <v>0</v>
      </c>
      <c r="S1567">
        <f t="shared" si="74"/>
        <v>1</v>
      </c>
    </row>
    <row r="1568" spans="1:19">
      <c r="A1568" t="s">
        <v>4263</v>
      </c>
      <c r="B1568" t="s">
        <v>625</v>
      </c>
      <c r="C1568" t="s">
        <v>1212</v>
      </c>
      <c r="D1568" t="s">
        <v>1026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f t="shared" si="72"/>
        <v>0</v>
      </c>
      <c r="R1568">
        <f t="shared" si="73"/>
        <v>0</v>
      </c>
      <c r="S1568">
        <f t="shared" si="74"/>
        <v>1</v>
      </c>
    </row>
    <row r="1569" spans="1:19">
      <c r="A1569" t="s">
        <v>986</v>
      </c>
      <c r="B1569" t="s">
        <v>169</v>
      </c>
      <c r="C1569" t="s">
        <v>1878</v>
      </c>
      <c r="D1569" t="s">
        <v>1047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f t="shared" si="72"/>
        <v>0</v>
      </c>
      <c r="R1569">
        <f t="shared" si="73"/>
        <v>0</v>
      </c>
      <c r="S1569">
        <f t="shared" si="74"/>
        <v>1</v>
      </c>
    </row>
    <row r="1570" spans="1:19">
      <c r="A1570" t="s">
        <v>4264</v>
      </c>
      <c r="B1570" t="s">
        <v>194</v>
      </c>
      <c r="C1570" t="s">
        <v>1213</v>
      </c>
      <c r="D1570" t="s">
        <v>1030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f t="shared" si="72"/>
        <v>0</v>
      </c>
      <c r="R1570">
        <f t="shared" si="73"/>
        <v>0</v>
      </c>
      <c r="S1570">
        <f t="shared" si="74"/>
        <v>1</v>
      </c>
    </row>
    <row r="1571" spans="1:19">
      <c r="A1571" t="s">
        <v>1913</v>
      </c>
      <c r="B1571" t="s">
        <v>1871</v>
      </c>
      <c r="C1571" t="s">
        <v>1213</v>
      </c>
      <c r="D1571" t="s">
        <v>1063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f t="shared" si="72"/>
        <v>0</v>
      </c>
      <c r="R1571">
        <f t="shared" si="73"/>
        <v>0</v>
      </c>
      <c r="S1571">
        <f t="shared" si="74"/>
        <v>1</v>
      </c>
    </row>
    <row r="1572" spans="1:19">
      <c r="A1572" t="s">
        <v>4265</v>
      </c>
      <c r="B1572" t="s">
        <v>1541</v>
      </c>
      <c r="C1572" t="s">
        <v>1213</v>
      </c>
      <c r="D1572" t="s">
        <v>1028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f t="shared" si="72"/>
        <v>0</v>
      </c>
      <c r="R1572">
        <f t="shared" si="73"/>
        <v>0</v>
      </c>
      <c r="S1572">
        <f t="shared" si="74"/>
        <v>1</v>
      </c>
    </row>
    <row r="1573" spans="1:19">
      <c r="A1573" t="s">
        <v>3955</v>
      </c>
      <c r="B1573" t="s">
        <v>442</v>
      </c>
      <c r="C1573" t="s">
        <v>1213</v>
      </c>
      <c r="D1573" t="s">
        <v>1035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f t="shared" si="72"/>
        <v>0</v>
      </c>
      <c r="R1573">
        <f t="shared" si="73"/>
        <v>0</v>
      </c>
      <c r="S1573">
        <f t="shared" si="74"/>
        <v>1</v>
      </c>
    </row>
    <row r="1574" spans="1:19">
      <c r="A1574" t="s">
        <v>4266</v>
      </c>
      <c r="B1574" t="s">
        <v>160</v>
      </c>
      <c r="C1574" t="s">
        <v>1213</v>
      </c>
      <c r="D1574" t="s">
        <v>1036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f t="shared" si="72"/>
        <v>0</v>
      </c>
      <c r="R1574">
        <f t="shared" si="73"/>
        <v>0</v>
      </c>
      <c r="S1574">
        <f t="shared" si="74"/>
        <v>1</v>
      </c>
    </row>
    <row r="1575" spans="1:19">
      <c r="A1575" t="s">
        <v>4267</v>
      </c>
      <c r="B1575" t="s">
        <v>201</v>
      </c>
      <c r="C1575" t="s">
        <v>1212</v>
      </c>
      <c r="D1575" t="s">
        <v>1063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f t="shared" si="72"/>
        <v>0</v>
      </c>
      <c r="R1575">
        <f t="shared" si="73"/>
        <v>0</v>
      </c>
      <c r="S1575">
        <f t="shared" si="74"/>
        <v>1</v>
      </c>
    </row>
    <row r="1576" spans="1:19">
      <c r="A1576" t="s">
        <v>4268</v>
      </c>
      <c r="B1576" t="s">
        <v>4269</v>
      </c>
      <c r="C1576" t="s">
        <v>1878</v>
      </c>
      <c r="D1576" t="s">
        <v>1037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f t="shared" si="72"/>
        <v>0</v>
      </c>
      <c r="R1576">
        <f t="shared" si="73"/>
        <v>0</v>
      </c>
      <c r="S1576">
        <f t="shared" si="74"/>
        <v>1</v>
      </c>
    </row>
    <row r="1577" spans="1:19">
      <c r="A1577" t="s">
        <v>4270</v>
      </c>
      <c r="B1577" t="s">
        <v>744</v>
      </c>
      <c r="C1577" t="s">
        <v>1213</v>
      </c>
      <c r="D1577" t="s">
        <v>1037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f t="shared" si="72"/>
        <v>0</v>
      </c>
      <c r="R1577">
        <f t="shared" si="73"/>
        <v>0</v>
      </c>
      <c r="S1577">
        <f t="shared" si="74"/>
        <v>1</v>
      </c>
    </row>
    <row r="1578" spans="1:19">
      <c r="A1578" t="s">
        <v>269</v>
      </c>
      <c r="B1578" t="s">
        <v>336</v>
      </c>
      <c r="C1578" t="s">
        <v>1213</v>
      </c>
      <c r="D1578" t="s">
        <v>1055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f t="shared" si="72"/>
        <v>0</v>
      </c>
      <c r="R1578">
        <f t="shared" si="73"/>
        <v>0</v>
      </c>
      <c r="S1578">
        <f t="shared" si="74"/>
        <v>1</v>
      </c>
    </row>
    <row r="1579" spans="1:19">
      <c r="A1579" t="s">
        <v>4271</v>
      </c>
      <c r="B1579" t="s">
        <v>580</v>
      </c>
      <c r="C1579" t="s">
        <v>1878</v>
      </c>
      <c r="D1579" t="s">
        <v>1054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f t="shared" si="72"/>
        <v>0</v>
      </c>
      <c r="R1579">
        <f t="shared" si="73"/>
        <v>0</v>
      </c>
      <c r="S1579">
        <f t="shared" si="74"/>
        <v>1</v>
      </c>
    </row>
    <row r="1580" spans="1:19">
      <c r="A1580" t="s">
        <v>4272</v>
      </c>
      <c r="B1580" t="s">
        <v>3827</v>
      </c>
      <c r="C1580" t="s">
        <v>1212</v>
      </c>
      <c r="D1580" t="s">
        <v>1039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f t="shared" si="72"/>
        <v>0</v>
      </c>
      <c r="R1580">
        <f t="shared" si="73"/>
        <v>0</v>
      </c>
      <c r="S1580">
        <f t="shared" si="74"/>
        <v>1</v>
      </c>
    </row>
    <row r="1581" spans="1:19">
      <c r="A1581" t="s">
        <v>4273</v>
      </c>
      <c r="B1581" t="s">
        <v>1752</v>
      </c>
      <c r="C1581" t="s">
        <v>1212</v>
      </c>
      <c r="D1581" t="s">
        <v>1043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f t="shared" si="72"/>
        <v>0</v>
      </c>
      <c r="R1581">
        <f t="shared" si="73"/>
        <v>0</v>
      </c>
      <c r="S1581">
        <f t="shared" si="74"/>
        <v>1</v>
      </c>
    </row>
    <row r="1582" spans="1:19">
      <c r="A1582" t="s">
        <v>4274</v>
      </c>
      <c r="B1582" t="s">
        <v>85</v>
      </c>
      <c r="C1582" t="s">
        <v>1213</v>
      </c>
      <c r="D1582" t="s">
        <v>1060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f t="shared" si="72"/>
        <v>0</v>
      </c>
      <c r="R1582">
        <f t="shared" si="73"/>
        <v>0</v>
      </c>
      <c r="S1582">
        <f t="shared" si="74"/>
        <v>1</v>
      </c>
    </row>
    <row r="1583" spans="1:19">
      <c r="A1583" t="s">
        <v>306</v>
      </c>
      <c r="B1583" t="s">
        <v>213</v>
      </c>
      <c r="C1583" t="s">
        <v>1213</v>
      </c>
      <c r="D1583" t="s">
        <v>1030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f t="shared" si="72"/>
        <v>0</v>
      </c>
      <c r="R1583">
        <f t="shared" si="73"/>
        <v>0</v>
      </c>
      <c r="S1583">
        <f t="shared" si="74"/>
        <v>1</v>
      </c>
    </row>
    <row r="1584" spans="1:19">
      <c r="A1584" t="s">
        <v>4275</v>
      </c>
      <c r="B1584" t="s">
        <v>58</v>
      </c>
      <c r="C1584" t="s">
        <v>1213</v>
      </c>
      <c r="D1584" t="s">
        <v>1038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f t="shared" si="72"/>
        <v>0</v>
      </c>
      <c r="R1584">
        <f t="shared" si="73"/>
        <v>0</v>
      </c>
      <c r="S1584">
        <f t="shared" si="74"/>
        <v>1</v>
      </c>
    </row>
    <row r="1585" spans="1:19">
      <c r="A1585" t="s">
        <v>3316</v>
      </c>
      <c r="B1585" t="s">
        <v>666</v>
      </c>
      <c r="C1585" t="s">
        <v>1212</v>
      </c>
      <c r="D1585" t="s">
        <v>1035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f t="shared" si="72"/>
        <v>0</v>
      </c>
      <c r="R1585">
        <f t="shared" si="73"/>
        <v>0</v>
      </c>
      <c r="S1585">
        <f t="shared" si="74"/>
        <v>1</v>
      </c>
    </row>
    <row r="1586" spans="1:19">
      <c r="A1586" t="s">
        <v>4276</v>
      </c>
      <c r="B1586" t="s">
        <v>892</v>
      </c>
      <c r="C1586" t="s">
        <v>1213</v>
      </c>
      <c r="D1586" t="s">
        <v>1026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f t="shared" si="72"/>
        <v>0</v>
      </c>
      <c r="R1586">
        <f t="shared" si="73"/>
        <v>0</v>
      </c>
      <c r="S1586">
        <f t="shared" si="74"/>
        <v>1</v>
      </c>
    </row>
    <row r="1587" spans="1:19">
      <c r="A1587" t="s">
        <v>4277</v>
      </c>
      <c r="B1587" t="s">
        <v>54</v>
      </c>
      <c r="C1587" t="s">
        <v>1212</v>
      </c>
      <c r="D1587" t="s">
        <v>1040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f t="shared" si="72"/>
        <v>0</v>
      </c>
      <c r="R1587">
        <f t="shared" si="73"/>
        <v>0</v>
      </c>
      <c r="S1587">
        <f t="shared" si="74"/>
        <v>1</v>
      </c>
    </row>
    <row r="1588" spans="1:19">
      <c r="A1588" t="s">
        <v>779</v>
      </c>
      <c r="B1588" t="s">
        <v>201</v>
      </c>
      <c r="C1588" t="s">
        <v>1213</v>
      </c>
      <c r="D1588" t="s">
        <v>1040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f t="shared" si="72"/>
        <v>0</v>
      </c>
      <c r="R1588">
        <f t="shared" si="73"/>
        <v>0</v>
      </c>
      <c r="S1588">
        <f t="shared" si="74"/>
        <v>1</v>
      </c>
    </row>
    <row r="1589" spans="1:19">
      <c r="A1589" t="s">
        <v>4278</v>
      </c>
      <c r="B1589" t="s">
        <v>498</v>
      </c>
      <c r="C1589" t="s">
        <v>1878</v>
      </c>
      <c r="D1589" t="s">
        <v>1339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f t="shared" si="72"/>
        <v>0</v>
      </c>
      <c r="R1589">
        <f t="shared" si="73"/>
        <v>0</v>
      </c>
      <c r="S1589">
        <f t="shared" si="74"/>
        <v>1</v>
      </c>
    </row>
    <row r="1590" spans="1:19">
      <c r="A1590" t="s">
        <v>452</v>
      </c>
      <c r="B1590" t="s">
        <v>513</v>
      </c>
      <c r="C1590" t="s">
        <v>1213</v>
      </c>
      <c r="D1590" t="s">
        <v>1026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f t="shared" si="72"/>
        <v>0</v>
      </c>
      <c r="R1590">
        <f t="shared" si="73"/>
        <v>0</v>
      </c>
      <c r="S1590">
        <f t="shared" si="74"/>
        <v>1</v>
      </c>
    </row>
    <row r="1591" spans="1:19">
      <c r="A1591" t="s">
        <v>323</v>
      </c>
      <c r="B1591" t="s">
        <v>169</v>
      </c>
      <c r="C1591" t="s">
        <v>1212</v>
      </c>
      <c r="D1591" t="s">
        <v>1039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f t="shared" si="72"/>
        <v>0</v>
      </c>
      <c r="R1591">
        <f t="shared" si="73"/>
        <v>0</v>
      </c>
      <c r="S1591">
        <f t="shared" si="74"/>
        <v>1</v>
      </c>
    </row>
    <row r="1592" spans="1:19">
      <c r="A1592" t="s">
        <v>4279</v>
      </c>
      <c r="B1592" t="s">
        <v>110</v>
      </c>
      <c r="C1592" t="s">
        <v>1878</v>
      </c>
      <c r="D1592" t="s">
        <v>1060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f t="shared" si="72"/>
        <v>0</v>
      </c>
      <c r="R1592">
        <f t="shared" si="73"/>
        <v>0</v>
      </c>
      <c r="S1592">
        <f t="shared" si="74"/>
        <v>1</v>
      </c>
    </row>
    <row r="1593" spans="1:19">
      <c r="A1593" t="s">
        <v>1749</v>
      </c>
      <c r="B1593" t="s">
        <v>67</v>
      </c>
      <c r="C1593" t="s">
        <v>1212</v>
      </c>
      <c r="D1593" t="s">
        <v>1046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f t="shared" si="72"/>
        <v>0</v>
      </c>
      <c r="R1593">
        <f t="shared" si="73"/>
        <v>0</v>
      </c>
      <c r="S1593">
        <f t="shared" si="74"/>
        <v>1</v>
      </c>
    </row>
    <row r="1594" spans="1:19">
      <c r="A1594" t="s">
        <v>4280</v>
      </c>
      <c r="B1594" t="s">
        <v>103</v>
      </c>
      <c r="C1594" t="s">
        <v>1213</v>
      </c>
      <c r="D1594" t="s">
        <v>1060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f t="shared" si="72"/>
        <v>0</v>
      </c>
      <c r="R1594">
        <f t="shared" si="73"/>
        <v>0</v>
      </c>
      <c r="S1594">
        <f t="shared" si="74"/>
        <v>1</v>
      </c>
    </row>
    <row r="1595" spans="1:19">
      <c r="A1595" t="s">
        <v>4281</v>
      </c>
      <c r="B1595" t="s">
        <v>160</v>
      </c>
      <c r="C1595" t="s">
        <v>1212</v>
      </c>
      <c r="D1595" t="s">
        <v>1045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f t="shared" si="72"/>
        <v>0</v>
      </c>
      <c r="R1595">
        <f t="shared" si="73"/>
        <v>0</v>
      </c>
      <c r="S1595">
        <f t="shared" si="74"/>
        <v>1</v>
      </c>
    </row>
    <row r="1596" spans="1:19">
      <c r="A1596" t="s">
        <v>4282</v>
      </c>
      <c r="B1596" t="s">
        <v>841</v>
      </c>
      <c r="C1596" t="s">
        <v>1878</v>
      </c>
      <c r="D1596" t="s">
        <v>1052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f t="shared" si="72"/>
        <v>0</v>
      </c>
      <c r="R1596">
        <f t="shared" si="73"/>
        <v>0</v>
      </c>
      <c r="S1596">
        <f t="shared" si="74"/>
        <v>1</v>
      </c>
    </row>
    <row r="1597" spans="1:19">
      <c r="A1597" t="s">
        <v>4283</v>
      </c>
      <c r="B1597" t="s">
        <v>103</v>
      </c>
      <c r="C1597" t="s">
        <v>1213</v>
      </c>
      <c r="D1597" t="s">
        <v>1042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f t="shared" si="72"/>
        <v>0</v>
      </c>
      <c r="R1597">
        <f t="shared" si="73"/>
        <v>0</v>
      </c>
      <c r="S1597">
        <f t="shared" si="74"/>
        <v>1</v>
      </c>
    </row>
    <row r="1598" spans="1:19">
      <c r="A1598" t="s">
        <v>330</v>
      </c>
      <c r="B1598" t="s">
        <v>58</v>
      </c>
      <c r="C1598" t="s">
        <v>1213</v>
      </c>
      <c r="D1598" t="s">
        <v>1047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f t="shared" si="72"/>
        <v>0</v>
      </c>
      <c r="R1598">
        <f t="shared" si="73"/>
        <v>0</v>
      </c>
      <c r="S1598">
        <f t="shared" si="74"/>
        <v>1</v>
      </c>
    </row>
    <row r="1599" spans="1:19">
      <c r="A1599" t="s">
        <v>4284</v>
      </c>
      <c r="B1599" t="s">
        <v>166</v>
      </c>
      <c r="C1599" t="s">
        <v>1213</v>
      </c>
      <c r="D1599" t="s">
        <v>1042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f t="shared" si="72"/>
        <v>0</v>
      </c>
      <c r="R1599">
        <f t="shared" si="73"/>
        <v>0</v>
      </c>
      <c r="S1599">
        <f t="shared" si="74"/>
        <v>1</v>
      </c>
    </row>
    <row r="1600" spans="1:19">
      <c r="A1600" t="s">
        <v>4285</v>
      </c>
      <c r="B1600" t="s">
        <v>103</v>
      </c>
      <c r="C1600" t="s">
        <v>1212</v>
      </c>
      <c r="D1600" t="s">
        <v>1044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f t="shared" si="72"/>
        <v>0</v>
      </c>
      <c r="R1600">
        <f t="shared" si="73"/>
        <v>0</v>
      </c>
      <c r="S1600">
        <f t="shared" si="74"/>
        <v>1</v>
      </c>
    </row>
    <row r="1601" spans="1:19">
      <c r="A1601" t="s">
        <v>4286</v>
      </c>
      <c r="B1601" t="s">
        <v>168</v>
      </c>
      <c r="C1601" t="s">
        <v>1212</v>
      </c>
      <c r="D1601" t="s">
        <v>1044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f t="shared" si="72"/>
        <v>0</v>
      </c>
      <c r="R1601">
        <f t="shared" si="73"/>
        <v>0</v>
      </c>
      <c r="S1601">
        <f t="shared" si="74"/>
        <v>1</v>
      </c>
    </row>
    <row r="1602" spans="1:19">
      <c r="A1602" t="s">
        <v>4287</v>
      </c>
      <c r="B1602" t="s">
        <v>388</v>
      </c>
      <c r="C1602" t="s">
        <v>1212</v>
      </c>
      <c r="D1602" t="s">
        <v>1028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f t="shared" si="72"/>
        <v>0</v>
      </c>
      <c r="R1602">
        <f t="shared" si="73"/>
        <v>0</v>
      </c>
      <c r="S1602">
        <f t="shared" si="74"/>
        <v>1</v>
      </c>
    </row>
    <row r="1603" spans="1:19">
      <c r="A1603" t="s">
        <v>4288</v>
      </c>
      <c r="B1603" t="s">
        <v>1811</v>
      </c>
      <c r="C1603" t="s">
        <v>1213</v>
      </c>
      <c r="D1603" t="s">
        <v>1026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f t="shared" ref="Q1603:Q1666" si="75">P1603/16.875</f>
        <v>0</v>
      </c>
      <c r="R1603">
        <f t="shared" ref="R1603:R1666" si="76">IF(P1603 &gt;= 400,Q1603*1.2,IF(P1603 &gt; 300,Q1603,IF(P1603&gt;200,Q1603*0.8,IF(P1603&gt;100,Q1603*0.6,Q1603*0.5))))</f>
        <v>0</v>
      </c>
      <c r="S1603">
        <f t="shared" ref="S1603:S1666" si="77">IF(R1603 &lt; 1.5,1,R1603)</f>
        <v>1</v>
      </c>
    </row>
    <row r="1604" spans="1:19">
      <c r="A1604" t="s">
        <v>4289</v>
      </c>
      <c r="B1604" t="s">
        <v>3625</v>
      </c>
      <c r="C1604" t="s">
        <v>1212</v>
      </c>
      <c r="D1604" t="s">
        <v>1045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f t="shared" si="75"/>
        <v>0</v>
      </c>
      <c r="R1604">
        <f t="shared" si="76"/>
        <v>0</v>
      </c>
      <c r="S1604">
        <f t="shared" si="77"/>
        <v>1</v>
      </c>
    </row>
    <row r="1605" spans="1:19">
      <c r="A1605" t="s">
        <v>3550</v>
      </c>
      <c r="B1605" t="s">
        <v>1727</v>
      </c>
      <c r="C1605" t="s">
        <v>1212</v>
      </c>
      <c r="D1605" t="s">
        <v>1063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f t="shared" si="75"/>
        <v>0</v>
      </c>
      <c r="R1605">
        <f t="shared" si="76"/>
        <v>0</v>
      </c>
      <c r="S1605">
        <f t="shared" si="77"/>
        <v>1</v>
      </c>
    </row>
    <row r="1606" spans="1:19">
      <c r="A1606" t="s">
        <v>123</v>
      </c>
      <c r="B1606" t="s">
        <v>196</v>
      </c>
      <c r="C1606" t="s">
        <v>1212</v>
      </c>
      <c r="D1606" t="s">
        <v>1030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f t="shared" si="75"/>
        <v>0</v>
      </c>
      <c r="R1606">
        <f t="shared" si="76"/>
        <v>0</v>
      </c>
      <c r="S1606">
        <f t="shared" si="77"/>
        <v>1</v>
      </c>
    </row>
    <row r="1607" spans="1:19">
      <c r="A1607" t="s">
        <v>3905</v>
      </c>
      <c r="B1607" t="s">
        <v>242</v>
      </c>
      <c r="C1607" t="s">
        <v>1212</v>
      </c>
      <c r="D1607" t="s">
        <v>1053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f t="shared" si="75"/>
        <v>0</v>
      </c>
      <c r="R1607">
        <f t="shared" si="76"/>
        <v>0</v>
      </c>
      <c r="S1607">
        <f t="shared" si="77"/>
        <v>1</v>
      </c>
    </row>
    <row r="1608" spans="1:19">
      <c r="A1608" t="s">
        <v>3967</v>
      </c>
      <c r="B1608" t="s">
        <v>322</v>
      </c>
      <c r="C1608" t="s">
        <v>1212</v>
      </c>
      <c r="D1608" t="s">
        <v>1045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f t="shared" si="75"/>
        <v>0</v>
      </c>
      <c r="R1608">
        <f t="shared" si="76"/>
        <v>0</v>
      </c>
      <c r="S1608">
        <f t="shared" si="77"/>
        <v>1</v>
      </c>
    </row>
    <row r="1609" spans="1:19">
      <c r="A1609" t="s">
        <v>4290</v>
      </c>
      <c r="B1609" t="s">
        <v>1871</v>
      </c>
      <c r="C1609" t="s">
        <v>1213</v>
      </c>
      <c r="D1609" t="s">
        <v>1044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f t="shared" si="75"/>
        <v>0</v>
      </c>
      <c r="R1609">
        <f t="shared" si="76"/>
        <v>0</v>
      </c>
      <c r="S1609">
        <f t="shared" si="77"/>
        <v>1</v>
      </c>
    </row>
    <row r="1610" spans="1:19">
      <c r="A1610" t="s">
        <v>4291</v>
      </c>
      <c r="B1610" t="s">
        <v>936</v>
      </c>
      <c r="C1610" t="s">
        <v>1213</v>
      </c>
      <c r="D1610" t="s">
        <v>1040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f t="shared" si="75"/>
        <v>0</v>
      </c>
      <c r="R1610">
        <f t="shared" si="76"/>
        <v>0</v>
      </c>
      <c r="S1610">
        <f t="shared" si="77"/>
        <v>1</v>
      </c>
    </row>
    <row r="1611" spans="1:19">
      <c r="A1611" t="s">
        <v>978</v>
      </c>
      <c r="B1611" t="s">
        <v>1752</v>
      </c>
      <c r="C1611" t="s">
        <v>1213</v>
      </c>
      <c r="D1611" t="s">
        <v>1048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f t="shared" si="75"/>
        <v>0</v>
      </c>
      <c r="R1611">
        <f t="shared" si="76"/>
        <v>0</v>
      </c>
      <c r="S1611">
        <f t="shared" si="77"/>
        <v>1</v>
      </c>
    </row>
    <row r="1612" spans="1:19">
      <c r="A1612" t="s">
        <v>4292</v>
      </c>
      <c r="B1612" t="s">
        <v>1097</v>
      </c>
      <c r="C1612" t="s">
        <v>1213</v>
      </c>
      <c r="D1612" t="s">
        <v>1030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f t="shared" si="75"/>
        <v>0</v>
      </c>
      <c r="R1612">
        <f t="shared" si="76"/>
        <v>0</v>
      </c>
      <c r="S1612">
        <f t="shared" si="77"/>
        <v>1</v>
      </c>
    </row>
    <row r="1613" spans="1:19">
      <c r="A1613" t="s">
        <v>4842</v>
      </c>
      <c r="B1613" t="s">
        <v>1876</v>
      </c>
      <c r="C1613" t="s">
        <v>1213</v>
      </c>
      <c r="D1613" t="s">
        <v>1063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f t="shared" si="75"/>
        <v>0</v>
      </c>
      <c r="R1613">
        <f t="shared" si="76"/>
        <v>0</v>
      </c>
      <c r="S1613">
        <f t="shared" si="77"/>
        <v>1</v>
      </c>
    </row>
    <row r="1614" spans="1:19">
      <c r="A1614" t="s">
        <v>4293</v>
      </c>
      <c r="B1614" t="s">
        <v>256</v>
      </c>
      <c r="C1614" t="s">
        <v>1213</v>
      </c>
      <c r="D1614" t="s">
        <v>1339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f t="shared" si="75"/>
        <v>0</v>
      </c>
      <c r="R1614">
        <f t="shared" si="76"/>
        <v>0</v>
      </c>
      <c r="S1614">
        <f t="shared" si="77"/>
        <v>1</v>
      </c>
    </row>
    <row r="1615" spans="1:19">
      <c r="A1615" t="s">
        <v>4294</v>
      </c>
      <c r="B1615" t="s">
        <v>1927</v>
      </c>
      <c r="C1615" t="s">
        <v>1878</v>
      </c>
      <c r="D1615" t="s">
        <v>1037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f t="shared" si="75"/>
        <v>0</v>
      </c>
      <c r="R1615">
        <f t="shared" si="76"/>
        <v>0</v>
      </c>
      <c r="S1615">
        <f t="shared" si="77"/>
        <v>1</v>
      </c>
    </row>
    <row r="1616" spans="1:19">
      <c r="A1616" t="s">
        <v>1972</v>
      </c>
      <c r="B1616" t="s">
        <v>242</v>
      </c>
      <c r="C1616" t="s">
        <v>1213</v>
      </c>
      <c r="D1616" t="s">
        <v>1034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f t="shared" si="75"/>
        <v>0</v>
      </c>
      <c r="R1616">
        <f t="shared" si="76"/>
        <v>0</v>
      </c>
      <c r="S1616">
        <f t="shared" si="77"/>
        <v>1</v>
      </c>
    </row>
    <row r="1617" spans="1:19">
      <c r="A1617" t="s">
        <v>667</v>
      </c>
      <c r="B1617" t="s">
        <v>1100</v>
      </c>
      <c r="C1617" t="s">
        <v>1212</v>
      </c>
      <c r="D1617" t="s">
        <v>1339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f t="shared" si="75"/>
        <v>0</v>
      </c>
      <c r="R1617">
        <f t="shared" si="76"/>
        <v>0</v>
      </c>
      <c r="S1617">
        <f t="shared" si="77"/>
        <v>1</v>
      </c>
    </row>
    <row r="1618" spans="1:19">
      <c r="A1618" t="s">
        <v>4295</v>
      </c>
      <c r="B1618" t="s">
        <v>2631</v>
      </c>
      <c r="C1618" t="s">
        <v>1878</v>
      </c>
      <c r="D1618" t="s">
        <v>1050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f t="shared" si="75"/>
        <v>0</v>
      </c>
      <c r="R1618">
        <f t="shared" si="76"/>
        <v>0</v>
      </c>
      <c r="S1618">
        <f t="shared" si="77"/>
        <v>1</v>
      </c>
    </row>
    <row r="1619" spans="1:19">
      <c r="A1619" t="s">
        <v>869</v>
      </c>
      <c r="B1619" t="s">
        <v>180</v>
      </c>
      <c r="C1619" t="s">
        <v>1212</v>
      </c>
      <c r="D1619" t="s">
        <v>1044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f t="shared" si="75"/>
        <v>0</v>
      </c>
      <c r="R1619">
        <f t="shared" si="76"/>
        <v>0</v>
      </c>
      <c r="S1619">
        <f t="shared" si="77"/>
        <v>1</v>
      </c>
    </row>
    <row r="1620" spans="1:19">
      <c r="A1620" t="s">
        <v>200</v>
      </c>
      <c r="B1620" t="s">
        <v>4296</v>
      </c>
      <c r="C1620" t="s">
        <v>1878</v>
      </c>
      <c r="D1620" t="s">
        <v>1029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f t="shared" si="75"/>
        <v>0</v>
      </c>
      <c r="R1620">
        <f t="shared" si="76"/>
        <v>0</v>
      </c>
      <c r="S1620">
        <f t="shared" si="77"/>
        <v>1</v>
      </c>
    </row>
    <row r="1621" spans="1:19">
      <c r="A1621" t="s">
        <v>4297</v>
      </c>
      <c r="B1621" t="s">
        <v>103</v>
      </c>
      <c r="C1621" t="s">
        <v>1212</v>
      </c>
      <c r="D1621" t="s">
        <v>1040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f t="shared" si="75"/>
        <v>0</v>
      </c>
      <c r="R1621">
        <f t="shared" si="76"/>
        <v>0</v>
      </c>
      <c r="S1621">
        <f t="shared" si="77"/>
        <v>1</v>
      </c>
    </row>
    <row r="1622" spans="1:19">
      <c r="A1622" t="s">
        <v>453</v>
      </c>
      <c r="B1622" t="s">
        <v>4298</v>
      </c>
      <c r="C1622" t="s">
        <v>1212</v>
      </c>
      <c r="D1622" t="s">
        <v>1042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f t="shared" si="75"/>
        <v>0</v>
      </c>
      <c r="R1622">
        <f t="shared" si="76"/>
        <v>0</v>
      </c>
      <c r="S1622">
        <f t="shared" si="77"/>
        <v>1</v>
      </c>
    </row>
    <row r="1623" spans="1:19">
      <c r="A1623" t="s">
        <v>4299</v>
      </c>
      <c r="B1623" t="s">
        <v>244</v>
      </c>
      <c r="C1623" t="s">
        <v>1212</v>
      </c>
      <c r="D1623" t="s">
        <v>1047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f t="shared" si="75"/>
        <v>0</v>
      </c>
      <c r="R1623">
        <f t="shared" si="76"/>
        <v>0</v>
      </c>
      <c r="S1623">
        <f t="shared" si="77"/>
        <v>1</v>
      </c>
    </row>
    <row r="1624" spans="1:19">
      <c r="A1624" t="s">
        <v>4300</v>
      </c>
      <c r="B1624" t="s">
        <v>710</v>
      </c>
      <c r="C1624" t="s">
        <v>1212</v>
      </c>
      <c r="D1624" t="s">
        <v>1026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f t="shared" si="75"/>
        <v>0</v>
      </c>
      <c r="R1624">
        <f t="shared" si="76"/>
        <v>0</v>
      </c>
      <c r="S1624">
        <f t="shared" si="77"/>
        <v>1</v>
      </c>
    </row>
    <row r="1625" spans="1:19">
      <c r="A1625" t="s">
        <v>4301</v>
      </c>
      <c r="B1625" t="s">
        <v>356</v>
      </c>
      <c r="C1625" t="s">
        <v>1213</v>
      </c>
      <c r="D1625" t="s">
        <v>1055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f t="shared" si="75"/>
        <v>0</v>
      </c>
      <c r="R1625">
        <f t="shared" si="76"/>
        <v>0</v>
      </c>
      <c r="S1625">
        <f t="shared" si="77"/>
        <v>1</v>
      </c>
    </row>
    <row r="1626" spans="1:19">
      <c r="A1626" t="s">
        <v>3570</v>
      </c>
      <c r="B1626" t="s">
        <v>96</v>
      </c>
      <c r="C1626" t="s">
        <v>1213</v>
      </c>
      <c r="D1626" t="s">
        <v>1041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f t="shared" si="75"/>
        <v>0</v>
      </c>
      <c r="R1626">
        <f t="shared" si="76"/>
        <v>0</v>
      </c>
      <c r="S1626">
        <f t="shared" si="77"/>
        <v>1</v>
      </c>
    </row>
    <row r="1627" spans="1:19">
      <c r="A1627" t="s">
        <v>540</v>
      </c>
      <c r="B1627" t="s">
        <v>4841</v>
      </c>
      <c r="C1627" t="s">
        <v>1213</v>
      </c>
      <c r="D1627" t="s">
        <v>1043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f t="shared" si="75"/>
        <v>0</v>
      </c>
      <c r="R1627">
        <f t="shared" si="76"/>
        <v>0</v>
      </c>
      <c r="S1627">
        <f t="shared" si="77"/>
        <v>1</v>
      </c>
    </row>
    <row r="1628" spans="1:19">
      <c r="A1628" t="s">
        <v>267</v>
      </c>
      <c r="B1628" t="s">
        <v>4840</v>
      </c>
      <c r="C1628" t="s">
        <v>1213</v>
      </c>
      <c r="D1628" t="s">
        <v>1031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f t="shared" si="75"/>
        <v>0</v>
      </c>
      <c r="R1628">
        <f t="shared" si="76"/>
        <v>0</v>
      </c>
      <c r="S1628">
        <f t="shared" si="77"/>
        <v>1</v>
      </c>
    </row>
    <row r="1629" spans="1:19">
      <c r="A1629" t="s">
        <v>3381</v>
      </c>
      <c r="B1629" t="s">
        <v>3164</v>
      </c>
      <c r="C1629" t="s">
        <v>1878</v>
      </c>
      <c r="D1629" t="s">
        <v>1035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f t="shared" si="75"/>
        <v>0</v>
      </c>
      <c r="R1629">
        <f t="shared" si="76"/>
        <v>0</v>
      </c>
      <c r="S1629">
        <f t="shared" si="77"/>
        <v>1</v>
      </c>
    </row>
    <row r="1630" spans="1:19">
      <c r="A1630" t="s">
        <v>4302</v>
      </c>
      <c r="B1630" t="s">
        <v>147</v>
      </c>
      <c r="C1630" t="s">
        <v>1212</v>
      </c>
      <c r="D1630" t="s">
        <v>1035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f t="shared" si="75"/>
        <v>0</v>
      </c>
      <c r="R1630">
        <f t="shared" si="76"/>
        <v>0</v>
      </c>
      <c r="S1630">
        <f t="shared" si="77"/>
        <v>1</v>
      </c>
    </row>
    <row r="1631" spans="1:19">
      <c r="A1631" t="s">
        <v>4303</v>
      </c>
      <c r="B1631" t="s">
        <v>1855</v>
      </c>
      <c r="C1631" t="s">
        <v>1213</v>
      </c>
      <c r="D1631" t="s">
        <v>1054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f t="shared" si="75"/>
        <v>0</v>
      </c>
      <c r="R1631">
        <f t="shared" si="76"/>
        <v>0</v>
      </c>
      <c r="S1631">
        <f t="shared" si="77"/>
        <v>1</v>
      </c>
    </row>
    <row r="1632" spans="1:19">
      <c r="A1632" t="s">
        <v>4304</v>
      </c>
      <c r="B1632" t="s">
        <v>80</v>
      </c>
      <c r="C1632" t="s">
        <v>1212</v>
      </c>
      <c r="D1632" t="s">
        <v>1026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f t="shared" si="75"/>
        <v>0</v>
      </c>
      <c r="R1632">
        <f t="shared" si="76"/>
        <v>0</v>
      </c>
      <c r="S1632">
        <f t="shared" si="77"/>
        <v>1</v>
      </c>
    </row>
    <row r="1633" spans="1:19">
      <c r="A1633" t="s">
        <v>79</v>
      </c>
      <c r="B1633" t="s">
        <v>44</v>
      </c>
      <c r="C1633" t="s">
        <v>1213</v>
      </c>
      <c r="D1633" t="s">
        <v>1037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f t="shared" si="75"/>
        <v>0</v>
      </c>
      <c r="R1633">
        <f t="shared" si="76"/>
        <v>0</v>
      </c>
      <c r="S1633">
        <f t="shared" si="77"/>
        <v>1</v>
      </c>
    </row>
    <row r="1634" spans="1:19">
      <c r="A1634" t="s">
        <v>1683</v>
      </c>
      <c r="B1634" t="s">
        <v>398</v>
      </c>
      <c r="C1634" t="s">
        <v>1213</v>
      </c>
      <c r="D1634" t="s">
        <v>1033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f t="shared" si="75"/>
        <v>0</v>
      </c>
      <c r="R1634">
        <f t="shared" si="76"/>
        <v>0</v>
      </c>
      <c r="S1634">
        <f t="shared" si="77"/>
        <v>1</v>
      </c>
    </row>
    <row r="1635" spans="1:19">
      <c r="A1635" t="s">
        <v>105</v>
      </c>
      <c r="B1635" t="s">
        <v>304</v>
      </c>
      <c r="C1635" t="s">
        <v>1212</v>
      </c>
      <c r="D1635" t="s">
        <v>1044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f t="shared" si="75"/>
        <v>0</v>
      </c>
      <c r="R1635">
        <f t="shared" si="76"/>
        <v>0</v>
      </c>
      <c r="S1635">
        <f t="shared" si="77"/>
        <v>1</v>
      </c>
    </row>
    <row r="1636" spans="1:19">
      <c r="A1636" t="s">
        <v>4305</v>
      </c>
      <c r="B1636" t="s">
        <v>58</v>
      </c>
      <c r="C1636" t="s">
        <v>1212</v>
      </c>
      <c r="D1636" t="s">
        <v>1050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f t="shared" si="75"/>
        <v>0</v>
      </c>
      <c r="R1636">
        <f t="shared" si="76"/>
        <v>0</v>
      </c>
      <c r="S1636">
        <f t="shared" si="77"/>
        <v>1</v>
      </c>
    </row>
    <row r="1637" spans="1:19">
      <c r="A1637" t="s">
        <v>1720</v>
      </c>
      <c r="B1637" t="s">
        <v>103</v>
      </c>
      <c r="C1637" t="s">
        <v>1213</v>
      </c>
      <c r="D1637" t="s">
        <v>1042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f t="shared" si="75"/>
        <v>0</v>
      </c>
      <c r="R1637">
        <f t="shared" si="76"/>
        <v>0</v>
      </c>
      <c r="S1637">
        <f t="shared" si="77"/>
        <v>1</v>
      </c>
    </row>
    <row r="1638" spans="1:19">
      <c r="A1638" t="s">
        <v>897</v>
      </c>
      <c r="B1638" t="s">
        <v>463</v>
      </c>
      <c r="C1638" t="s">
        <v>1213</v>
      </c>
      <c r="D1638" t="s">
        <v>1031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f t="shared" si="75"/>
        <v>0</v>
      </c>
      <c r="R1638">
        <f t="shared" si="76"/>
        <v>0</v>
      </c>
      <c r="S1638">
        <f t="shared" si="77"/>
        <v>1</v>
      </c>
    </row>
    <row r="1639" spans="1:19">
      <c r="A1639" t="s">
        <v>1926</v>
      </c>
      <c r="B1639" t="s">
        <v>104</v>
      </c>
      <c r="C1639" t="s">
        <v>1212</v>
      </c>
      <c r="D1639" t="s">
        <v>1048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f t="shared" si="75"/>
        <v>0</v>
      </c>
      <c r="R1639">
        <f t="shared" si="76"/>
        <v>0</v>
      </c>
      <c r="S1639">
        <f t="shared" si="77"/>
        <v>1</v>
      </c>
    </row>
    <row r="1640" spans="1:19">
      <c r="A1640" t="s">
        <v>755</v>
      </c>
      <c r="B1640" t="s">
        <v>1871</v>
      </c>
      <c r="C1640" t="s">
        <v>1213</v>
      </c>
      <c r="D1640" t="s">
        <v>1030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f t="shared" si="75"/>
        <v>0</v>
      </c>
      <c r="R1640">
        <f t="shared" si="76"/>
        <v>0</v>
      </c>
      <c r="S1640">
        <f t="shared" si="77"/>
        <v>1</v>
      </c>
    </row>
    <row r="1641" spans="1:19">
      <c r="A1641" t="s">
        <v>912</v>
      </c>
      <c r="B1641" t="s">
        <v>80</v>
      </c>
      <c r="C1641" t="s">
        <v>1213</v>
      </c>
      <c r="D1641" t="s">
        <v>1043</v>
      </c>
      <c r="E1641">
        <v>2</v>
      </c>
      <c r="F1641">
        <v>0</v>
      </c>
      <c r="G1641">
        <v>0</v>
      </c>
      <c r="H1641">
        <v>1</v>
      </c>
      <c r="I1641">
        <v>3</v>
      </c>
      <c r="J1641">
        <v>0</v>
      </c>
      <c r="K1641">
        <v>2</v>
      </c>
      <c r="L1641">
        <v>2</v>
      </c>
      <c r="M1641">
        <v>0</v>
      </c>
      <c r="N1641">
        <v>0</v>
      </c>
      <c r="O1641">
        <v>0</v>
      </c>
      <c r="P1641">
        <v>0</v>
      </c>
      <c r="Q1641">
        <f t="shared" si="75"/>
        <v>0</v>
      </c>
      <c r="R1641">
        <f t="shared" si="76"/>
        <v>0</v>
      </c>
      <c r="S1641">
        <f t="shared" si="77"/>
        <v>1</v>
      </c>
    </row>
    <row r="1642" spans="1:19">
      <c r="A1642" t="s">
        <v>4306</v>
      </c>
      <c r="B1642" t="s">
        <v>496</v>
      </c>
      <c r="C1642" t="s">
        <v>1212</v>
      </c>
      <c r="D1642" t="s">
        <v>1047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f t="shared" si="75"/>
        <v>0</v>
      </c>
      <c r="R1642">
        <f t="shared" si="76"/>
        <v>0</v>
      </c>
      <c r="S1642">
        <f t="shared" si="77"/>
        <v>1</v>
      </c>
    </row>
    <row r="1643" spans="1:19">
      <c r="A1643" t="s">
        <v>4307</v>
      </c>
      <c r="B1643" t="s">
        <v>567</v>
      </c>
      <c r="C1643" t="s">
        <v>1213</v>
      </c>
      <c r="D1643" t="s">
        <v>1040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f t="shared" si="75"/>
        <v>0</v>
      </c>
      <c r="R1643">
        <f t="shared" si="76"/>
        <v>0</v>
      </c>
      <c r="S1643">
        <f t="shared" si="77"/>
        <v>1</v>
      </c>
    </row>
    <row r="1644" spans="1:19">
      <c r="A1644" t="s">
        <v>4308</v>
      </c>
      <c r="B1644" t="s">
        <v>34</v>
      </c>
      <c r="C1644" t="s">
        <v>1212</v>
      </c>
      <c r="D1644" t="s">
        <v>1048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f t="shared" si="75"/>
        <v>0</v>
      </c>
      <c r="R1644">
        <f t="shared" si="76"/>
        <v>0</v>
      </c>
      <c r="S1644">
        <f t="shared" si="77"/>
        <v>1</v>
      </c>
    </row>
    <row r="1645" spans="1:19">
      <c r="A1645" t="s">
        <v>4309</v>
      </c>
      <c r="B1645" t="s">
        <v>876</v>
      </c>
      <c r="C1645" t="s">
        <v>1213</v>
      </c>
      <c r="D1645" t="s">
        <v>1034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f t="shared" si="75"/>
        <v>0</v>
      </c>
      <c r="R1645">
        <f t="shared" si="76"/>
        <v>0</v>
      </c>
      <c r="S1645">
        <f t="shared" si="77"/>
        <v>1</v>
      </c>
    </row>
    <row r="1646" spans="1:19">
      <c r="A1646" t="s">
        <v>4310</v>
      </c>
      <c r="B1646" t="s">
        <v>1605</v>
      </c>
      <c r="C1646" t="s">
        <v>1212</v>
      </c>
      <c r="D1646" t="s">
        <v>1029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f t="shared" si="75"/>
        <v>0</v>
      </c>
      <c r="R1646">
        <f t="shared" si="76"/>
        <v>0</v>
      </c>
      <c r="S1646">
        <f t="shared" si="77"/>
        <v>1</v>
      </c>
    </row>
    <row r="1647" spans="1:19">
      <c r="A1647" t="s">
        <v>371</v>
      </c>
      <c r="B1647" t="s">
        <v>219</v>
      </c>
      <c r="C1647" t="s">
        <v>1212</v>
      </c>
      <c r="D1647" t="s">
        <v>1045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f t="shared" si="75"/>
        <v>0</v>
      </c>
      <c r="R1647">
        <f t="shared" si="76"/>
        <v>0</v>
      </c>
      <c r="S1647">
        <f t="shared" si="77"/>
        <v>1</v>
      </c>
    </row>
    <row r="1648" spans="1:19">
      <c r="A1648" t="s">
        <v>4311</v>
      </c>
      <c r="B1648" t="s">
        <v>30</v>
      </c>
      <c r="C1648" t="s">
        <v>1212</v>
      </c>
      <c r="D1648" t="s">
        <v>1048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f t="shared" si="75"/>
        <v>0</v>
      </c>
      <c r="R1648">
        <f t="shared" si="76"/>
        <v>0</v>
      </c>
      <c r="S1648">
        <f t="shared" si="77"/>
        <v>1</v>
      </c>
    </row>
    <row r="1649" spans="1:19">
      <c r="A1649" t="s">
        <v>4312</v>
      </c>
      <c r="B1649" t="s">
        <v>2431</v>
      </c>
      <c r="C1649" t="s">
        <v>1213</v>
      </c>
      <c r="D1649" t="s">
        <v>1046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f t="shared" si="75"/>
        <v>0</v>
      </c>
      <c r="R1649">
        <f t="shared" si="76"/>
        <v>0</v>
      </c>
      <c r="S1649">
        <f t="shared" si="77"/>
        <v>1</v>
      </c>
    </row>
    <row r="1650" spans="1:19">
      <c r="A1650" t="s">
        <v>4313</v>
      </c>
      <c r="B1650" t="s">
        <v>96</v>
      </c>
      <c r="C1650" t="s">
        <v>1213</v>
      </c>
      <c r="D1650" t="s">
        <v>1026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f t="shared" si="75"/>
        <v>0</v>
      </c>
      <c r="R1650">
        <f t="shared" si="76"/>
        <v>0</v>
      </c>
      <c r="S1650">
        <f t="shared" si="77"/>
        <v>1</v>
      </c>
    </row>
    <row r="1651" spans="1:19">
      <c r="A1651" t="s">
        <v>4251</v>
      </c>
      <c r="B1651" t="s">
        <v>147</v>
      </c>
      <c r="C1651" t="s">
        <v>1212</v>
      </c>
      <c r="D1651" t="s">
        <v>1031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f t="shared" si="75"/>
        <v>0</v>
      </c>
      <c r="R1651">
        <f t="shared" si="76"/>
        <v>0</v>
      </c>
      <c r="S1651">
        <f t="shared" si="77"/>
        <v>1</v>
      </c>
    </row>
    <row r="1652" spans="1:19">
      <c r="A1652" t="s">
        <v>1793</v>
      </c>
      <c r="B1652" t="s">
        <v>1719</v>
      </c>
      <c r="C1652" t="s">
        <v>1213</v>
      </c>
      <c r="D1652" t="s">
        <v>1041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f t="shared" si="75"/>
        <v>0</v>
      </c>
      <c r="R1652">
        <f t="shared" si="76"/>
        <v>0</v>
      </c>
      <c r="S1652">
        <f t="shared" si="77"/>
        <v>1</v>
      </c>
    </row>
    <row r="1653" spans="1:19">
      <c r="A1653" t="s">
        <v>1134</v>
      </c>
      <c r="B1653" t="s">
        <v>2000</v>
      </c>
      <c r="C1653" t="s">
        <v>1878</v>
      </c>
      <c r="D1653" t="s">
        <v>1063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f t="shared" si="75"/>
        <v>0</v>
      </c>
      <c r="R1653">
        <f t="shared" si="76"/>
        <v>0</v>
      </c>
      <c r="S1653">
        <f t="shared" si="77"/>
        <v>1</v>
      </c>
    </row>
    <row r="1654" spans="1:19">
      <c r="A1654" t="s">
        <v>4314</v>
      </c>
      <c r="B1654" t="s">
        <v>1075</v>
      </c>
      <c r="C1654" t="s">
        <v>1213</v>
      </c>
      <c r="D1654" t="s">
        <v>1041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f t="shared" si="75"/>
        <v>0</v>
      </c>
      <c r="R1654">
        <f t="shared" si="76"/>
        <v>0</v>
      </c>
      <c r="S1654">
        <f t="shared" si="77"/>
        <v>1</v>
      </c>
    </row>
    <row r="1655" spans="1:19">
      <c r="A1655" t="s">
        <v>4070</v>
      </c>
      <c r="B1655" t="s">
        <v>46</v>
      </c>
      <c r="C1655" t="s">
        <v>1212</v>
      </c>
      <c r="D1655" t="s">
        <v>1026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f t="shared" si="75"/>
        <v>0</v>
      </c>
      <c r="R1655">
        <f t="shared" si="76"/>
        <v>0</v>
      </c>
      <c r="S1655">
        <f t="shared" si="77"/>
        <v>1</v>
      </c>
    </row>
    <row r="1656" spans="1:19">
      <c r="A1656" t="s">
        <v>206</v>
      </c>
      <c r="B1656" t="s">
        <v>3433</v>
      </c>
      <c r="C1656" t="s">
        <v>1213</v>
      </c>
      <c r="D1656" t="s">
        <v>1031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f t="shared" si="75"/>
        <v>0</v>
      </c>
      <c r="R1656">
        <f t="shared" si="76"/>
        <v>0</v>
      </c>
      <c r="S1656">
        <f t="shared" si="77"/>
        <v>1</v>
      </c>
    </row>
    <row r="1657" spans="1:19">
      <c r="A1657" t="s">
        <v>4315</v>
      </c>
      <c r="B1657" t="s">
        <v>4316</v>
      </c>
      <c r="C1657" t="s">
        <v>1212</v>
      </c>
      <c r="D1657" t="s">
        <v>1037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f t="shared" si="75"/>
        <v>0</v>
      </c>
      <c r="R1657">
        <f t="shared" si="76"/>
        <v>0</v>
      </c>
      <c r="S1657">
        <f t="shared" si="77"/>
        <v>1</v>
      </c>
    </row>
    <row r="1658" spans="1:19">
      <c r="A1658" t="s">
        <v>1258</v>
      </c>
      <c r="B1658" t="s">
        <v>1075</v>
      </c>
      <c r="C1658" t="s">
        <v>1213</v>
      </c>
      <c r="D1658" t="s">
        <v>1031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f t="shared" si="75"/>
        <v>0</v>
      </c>
      <c r="R1658">
        <f t="shared" si="76"/>
        <v>0</v>
      </c>
      <c r="S1658">
        <f t="shared" si="77"/>
        <v>1</v>
      </c>
    </row>
    <row r="1659" spans="1:19">
      <c r="A1659" t="s">
        <v>4317</v>
      </c>
      <c r="B1659" t="s">
        <v>80</v>
      </c>
      <c r="C1659" t="s">
        <v>1878</v>
      </c>
      <c r="D1659" t="s">
        <v>1047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f t="shared" si="75"/>
        <v>0</v>
      </c>
      <c r="R1659">
        <f t="shared" si="76"/>
        <v>0</v>
      </c>
      <c r="S1659">
        <f t="shared" si="77"/>
        <v>1</v>
      </c>
    </row>
    <row r="1660" spans="1:19">
      <c r="A1660" t="s">
        <v>4318</v>
      </c>
      <c r="B1660" t="s">
        <v>110</v>
      </c>
      <c r="C1660" t="s">
        <v>1213</v>
      </c>
      <c r="D1660" t="s">
        <v>1046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f t="shared" si="75"/>
        <v>0</v>
      </c>
      <c r="R1660">
        <f t="shared" si="76"/>
        <v>0</v>
      </c>
      <c r="S1660">
        <f t="shared" si="77"/>
        <v>1</v>
      </c>
    </row>
    <row r="1661" spans="1:19">
      <c r="A1661" t="s">
        <v>4319</v>
      </c>
      <c r="B1661" t="s">
        <v>99</v>
      </c>
      <c r="C1661" t="s">
        <v>1212</v>
      </c>
      <c r="D1661" t="s">
        <v>1033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f t="shared" si="75"/>
        <v>0</v>
      </c>
      <c r="R1661">
        <f t="shared" si="76"/>
        <v>0</v>
      </c>
      <c r="S1661">
        <f t="shared" si="77"/>
        <v>1</v>
      </c>
    </row>
    <row r="1662" spans="1:19">
      <c r="A1662" t="s">
        <v>456</v>
      </c>
      <c r="B1662" t="s">
        <v>30</v>
      </c>
      <c r="C1662" t="s">
        <v>1213</v>
      </c>
      <c r="D1662" t="s">
        <v>1060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f t="shared" si="75"/>
        <v>0</v>
      </c>
      <c r="R1662">
        <f t="shared" si="76"/>
        <v>0</v>
      </c>
      <c r="S1662">
        <f t="shared" si="77"/>
        <v>1</v>
      </c>
    </row>
    <row r="1663" spans="1:19">
      <c r="A1663" t="s">
        <v>522</v>
      </c>
      <c r="B1663" t="s">
        <v>1760</v>
      </c>
      <c r="C1663" t="s">
        <v>1213</v>
      </c>
      <c r="D1663" t="s">
        <v>1046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f t="shared" si="75"/>
        <v>0</v>
      </c>
      <c r="R1663">
        <f t="shared" si="76"/>
        <v>0</v>
      </c>
      <c r="S1663">
        <f t="shared" si="77"/>
        <v>1</v>
      </c>
    </row>
    <row r="1664" spans="1:19">
      <c r="A1664" t="s">
        <v>4320</v>
      </c>
      <c r="B1664" t="s">
        <v>58</v>
      </c>
      <c r="C1664" t="s">
        <v>1213</v>
      </c>
      <c r="D1664" t="s">
        <v>1055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f t="shared" si="75"/>
        <v>0</v>
      </c>
      <c r="R1664">
        <f t="shared" si="76"/>
        <v>0</v>
      </c>
      <c r="S1664">
        <f t="shared" si="77"/>
        <v>1</v>
      </c>
    </row>
    <row r="1665" spans="1:19">
      <c r="A1665" t="s">
        <v>2043</v>
      </c>
      <c r="B1665" t="s">
        <v>70</v>
      </c>
      <c r="C1665" t="s">
        <v>1213</v>
      </c>
      <c r="D1665" t="s">
        <v>1046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f t="shared" si="75"/>
        <v>0</v>
      </c>
      <c r="R1665">
        <f t="shared" si="76"/>
        <v>0</v>
      </c>
      <c r="S1665">
        <f t="shared" si="77"/>
        <v>1</v>
      </c>
    </row>
    <row r="1666" spans="1:19">
      <c r="A1666" t="s">
        <v>2479</v>
      </c>
      <c r="B1666" t="s">
        <v>375</v>
      </c>
      <c r="C1666" t="s">
        <v>1212</v>
      </c>
      <c r="D1666" t="s">
        <v>1026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f t="shared" si="75"/>
        <v>0</v>
      </c>
      <c r="R1666">
        <f t="shared" si="76"/>
        <v>0</v>
      </c>
      <c r="S1666">
        <f t="shared" si="77"/>
        <v>1</v>
      </c>
    </row>
    <row r="1667" spans="1:19">
      <c r="A1667" t="s">
        <v>119</v>
      </c>
      <c r="B1667" t="s">
        <v>1682</v>
      </c>
      <c r="C1667" t="s">
        <v>1213</v>
      </c>
      <c r="D1667" t="s">
        <v>1033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f t="shared" ref="Q1667:Q1730" si="78">P1667/16.875</f>
        <v>0</v>
      </c>
      <c r="R1667">
        <f t="shared" ref="R1667:R1730" si="79">IF(P1667 &gt;= 400,Q1667*1.2,IF(P1667 &gt; 300,Q1667,IF(P1667&gt;200,Q1667*0.8,IF(P1667&gt;100,Q1667*0.6,Q1667*0.5))))</f>
        <v>0</v>
      </c>
      <c r="S1667">
        <f t="shared" ref="S1667:S1730" si="80">IF(R1667 &lt; 1.5,1,R1667)</f>
        <v>1</v>
      </c>
    </row>
    <row r="1668" spans="1:19">
      <c r="A1668" t="s">
        <v>4321</v>
      </c>
      <c r="B1668" t="s">
        <v>244</v>
      </c>
      <c r="C1668" t="s">
        <v>1212</v>
      </c>
      <c r="D1668" t="s">
        <v>1055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f t="shared" si="78"/>
        <v>0</v>
      </c>
      <c r="R1668">
        <f t="shared" si="79"/>
        <v>0</v>
      </c>
      <c r="S1668">
        <f t="shared" si="80"/>
        <v>1</v>
      </c>
    </row>
    <row r="1669" spans="1:19">
      <c r="A1669" t="s">
        <v>4322</v>
      </c>
      <c r="B1669" t="s">
        <v>1672</v>
      </c>
      <c r="C1669" t="s">
        <v>1213</v>
      </c>
      <c r="D1669" t="s">
        <v>1063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f t="shared" si="78"/>
        <v>0</v>
      </c>
      <c r="R1669">
        <f t="shared" si="79"/>
        <v>0</v>
      </c>
      <c r="S1669">
        <f t="shared" si="80"/>
        <v>1</v>
      </c>
    </row>
    <row r="1670" spans="1:19">
      <c r="A1670" t="s">
        <v>869</v>
      </c>
      <c r="B1670" t="s">
        <v>4323</v>
      </c>
      <c r="C1670" t="s">
        <v>1213</v>
      </c>
      <c r="D1670" t="s">
        <v>1037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f t="shared" si="78"/>
        <v>0</v>
      </c>
      <c r="R1670">
        <f t="shared" si="79"/>
        <v>0</v>
      </c>
      <c r="S1670">
        <f t="shared" si="80"/>
        <v>1</v>
      </c>
    </row>
    <row r="1671" spans="1:19">
      <c r="A1671" t="s">
        <v>3172</v>
      </c>
      <c r="B1671" t="s">
        <v>201</v>
      </c>
      <c r="C1671" t="s">
        <v>1878</v>
      </c>
      <c r="D1671" t="s">
        <v>1042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f t="shared" si="78"/>
        <v>0</v>
      </c>
      <c r="R1671">
        <f t="shared" si="79"/>
        <v>0</v>
      </c>
      <c r="S1671">
        <f t="shared" si="80"/>
        <v>1</v>
      </c>
    </row>
    <row r="1672" spans="1:19">
      <c r="A1672" t="s">
        <v>2304</v>
      </c>
      <c r="B1672" t="s">
        <v>839</v>
      </c>
      <c r="C1672" t="s">
        <v>1212</v>
      </c>
      <c r="D1672" t="s">
        <v>1038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f t="shared" si="78"/>
        <v>0</v>
      </c>
      <c r="R1672">
        <f t="shared" si="79"/>
        <v>0</v>
      </c>
      <c r="S1672">
        <f t="shared" si="80"/>
        <v>1</v>
      </c>
    </row>
    <row r="1673" spans="1:19">
      <c r="A1673" t="s">
        <v>1109</v>
      </c>
      <c r="B1673" t="s">
        <v>449</v>
      </c>
      <c r="C1673" t="s">
        <v>1213</v>
      </c>
      <c r="D1673" t="s">
        <v>1044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f t="shared" si="78"/>
        <v>0</v>
      </c>
      <c r="R1673">
        <f t="shared" si="79"/>
        <v>0</v>
      </c>
      <c r="S1673">
        <f t="shared" si="80"/>
        <v>1</v>
      </c>
    </row>
    <row r="1674" spans="1:19">
      <c r="A1674" t="s">
        <v>4324</v>
      </c>
      <c r="B1674" t="s">
        <v>423</v>
      </c>
      <c r="C1674" t="s">
        <v>1213</v>
      </c>
      <c r="D1674" t="s">
        <v>1028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f t="shared" si="78"/>
        <v>0</v>
      </c>
      <c r="R1674">
        <f t="shared" si="79"/>
        <v>0</v>
      </c>
      <c r="S1674">
        <f t="shared" si="80"/>
        <v>1</v>
      </c>
    </row>
    <row r="1675" spans="1:19">
      <c r="A1675" t="s">
        <v>4325</v>
      </c>
      <c r="B1675" t="s">
        <v>398</v>
      </c>
      <c r="C1675" t="s">
        <v>1213</v>
      </c>
      <c r="D1675" t="s">
        <v>1037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f t="shared" si="78"/>
        <v>0</v>
      </c>
      <c r="R1675">
        <f t="shared" si="79"/>
        <v>0</v>
      </c>
      <c r="S1675">
        <f t="shared" si="80"/>
        <v>1</v>
      </c>
    </row>
    <row r="1676" spans="1:19">
      <c r="A1676" t="s">
        <v>4326</v>
      </c>
      <c r="B1676" t="s">
        <v>110</v>
      </c>
      <c r="C1676" t="s">
        <v>1878</v>
      </c>
      <c r="D1676" t="s">
        <v>1042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f t="shared" si="78"/>
        <v>0</v>
      </c>
      <c r="R1676">
        <f t="shared" si="79"/>
        <v>0</v>
      </c>
      <c r="S1676">
        <f t="shared" si="80"/>
        <v>1</v>
      </c>
    </row>
    <row r="1677" spans="1:19">
      <c r="A1677" t="s">
        <v>4327</v>
      </c>
      <c r="B1677" t="s">
        <v>390</v>
      </c>
      <c r="C1677" t="s">
        <v>1213</v>
      </c>
      <c r="D1677" t="s">
        <v>1053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f t="shared" si="78"/>
        <v>0</v>
      </c>
      <c r="R1677">
        <f t="shared" si="79"/>
        <v>0</v>
      </c>
      <c r="S1677">
        <f t="shared" si="80"/>
        <v>1</v>
      </c>
    </row>
    <row r="1678" spans="1:19">
      <c r="A1678" t="s">
        <v>388</v>
      </c>
      <c r="B1678" t="s">
        <v>72</v>
      </c>
      <c r="C1678" t="s">
        <v>1213</v>
      </c>
      <c r="D1678" t="s">
        <v>1028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f t="shared" si="78"/>
        <v>0</v>
      </c>
      <c r="R1678">
        <f t="shared" si="79"/>
        <v>0</v>
      </c>
      <c r="S1678">
        <f t="shared" si="80"/>
        <v>1</v>
      </c>
    </row>
    <row r="1679" spans="1:19">
      <c r="A1679" t="s">
        <v>1300</v>
      </c>
      <c r="B1679" t="s">
        <v>465</v>
      </c>
      <c r="C1679" t="s">
        <v>1213</v>
      </c>
      <c r="D1679" t="s">
        <v>1054</v>
      </c>
      <c r="E1679">
        <v>1</v>
      </c>
      <c r="F1679">
        <v>0</v>
      </c>
      <c r="G1679">
        <v>0</v>
      </c>
      <c r="H1679">
        <v>2</v>
      </c>
      <c r="I1679">
        <v>4</v>
      </c>
      <c r="J1679">
        <v>0</v>
      </c>
      <c r="K1679">
        <v>2</v>
      </c>
      <c r="L1679">
        <v>2</v>
      </c>
      <c r="M1679">
        <v>0</v>
      </c>
      <c r="N1679">
        <v>0</v>
      </c>
      <c r="O1679">
        <v>0</v>
      </c>
      <c r="P1679">
        <v>0</v>
      </c>
      <c r="Q1679">
        <f t="shared" si="78"/>
        <v>0</v>
      </c>
      <c r="R1679">
        <f t="shared" si="79"/>
        <v>0</v>
      </c>
      <c r="S1679">
        <f t="shared" si="80"/>
        <v>1</v>
      </c>
    </row>
    <row r="1680" spans="1:19">
      <c r="A1680" t="s">
        <v>4328</v>
      </c>
      <c r="B1680" t="s">
        <v>4839</v>
      </c>
      <c r="C1680" t="s">
        <v>1213</v>
      </c>
      <c r="D1680" t="s">
        <v>1063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f t="shared" si="78"/>
        <v>0</v>
      </c>
      <c r="R1680">
        <f t="shared" si="79"/>
        <v>0</v>
      </c>
      <c r="S1680">
        <f t="shared" si="80"/>
        <v>1</v>
      </c>
    </row>
    <row r="1681" spans="1:19">
      <c r="A1681" t="s">
        <v>4329</v>
      </c>
      <c r="B1681" t="s">
        <v>1075</v>
      </c>
      <c r="C1681" t="s">
        <v>1213</v>
      </c>
      <c r="D1681" t="s">
        <v>1026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f t="shared" si="78"/>
        <v>0</v>
      </c>
      <c r="R1681">
        <f t="shared" si="79"/>
        <v>0</v>
      </c>
      <c r="S1681">
        <f t="shared" si="80"/>
        <v>1</v>
      </c>
    </row>
    <row r="1682" spans="1:19">
      <c r="A1682" t="s">
        <v>595</v>
      </c>
      <c r="B1682" t="s">
        <v>403</v>
      </c>
      <c r="C1682" t="s">
        <v>1213</v>
      </c>
      <c r="D1682" t="s">
        <v>1039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f t="shared" si="78"/>
        <v>0</v>
      </c>
      <c r="R1682">
        <f t="shared" si="79"/>
        <v>0</v>
      </c>
      <c r="S1682">
        <f t="shared" si="80"/>
        <v>1</v>
      </c>
    </row>
    <row r="1683" spans="1:19">
      <c r="A1683" t="s">
        <v>4330</v>
      </c>
      <c r="B1683" t="s">
        <v>1717</v>
      </c>
      <c r="C1683" t="s">
        <v>1213</v>
      </c>
      <c r="D1683" t="s">
        <v>1040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f t="shared" si="78"/>
        <v>0</v>
      </c>
      <c r="R1683">
        <f t="shared" si="79"/>
        <v>0</v>
      </c>
      <c r="S1683">
        <f t="shared" si="80"/>
        <v>1</v>
      </c>
    </row>
    <row r="1684" spans="1:19">
      <c r="A1684" t="s">
        <v>629</v>
      </c>
      <c r="B1684" t="s">
        <v>291</v>
      </c>
      <c r="C1684" t="s">
        <v>1212</v>
      </c>
      <c r="D1684" t="s">
        <v>1030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f t="shared" si="78"/>
        <v>0</v>
      </c>
      <c r="R1684">
        <f t="shared" si="79"/>
        <v>0</v>
      </c>
      <c r="S1684">
        <f t="shared" si="80"/>
        <v>1</v>
      </c>
    </row>
    <row r="1685" spans="1:19">
      <c r="A1685" t="s">
        <v>389</v>
      </c>
      <c r="B1685" t="s">
        <v>70</v>
      </c>
      <c r="C1685" t="s">
        <v>1213</v>
      </c>
      <c r="D1685" t="s">
        <v>1339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f t="shared" si="78"/>
        <v>0</v>
      </c>
      <c r="R1685">
        <f t="shared" si="79"/>
        <v>0</v>
      </c>
      <c r="S1685">
        <f t="shared" si="80"/>
        <v>1</v>
      </c>
    </row>
    <row r="1686" spans="1:19">
      <c r="A1686" t="s">
        <v>4331</v>
      </c>
      <c r="B1686" t="s">
        <v>1649</v>
      </c>
      <c r="C1686" t="s">
        <v>1213</v>
      </c>
      <c r="D1686" t="s">
        <v>1031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f t="shared" si="78"/>
        <v>0</v>
      </c>
      <c r="R1686">
        <f t="shared" si="79"/>
        <v>0</v>
      </c>
      <c r="S1686">
        <f t="shared" si="80"/>
        <v>1</v>
      </c>
    </row>
    <row r="1687" spans="1:19">
      <c r="A1687" t="s">
        <v>4332</v>
      </c>
      <c r="B1687" t="s">
        <v>4333</v>
      </c>
      <c r="C1687" t="s">
        <v>1212</v>
      </c>
      <c r="D1687" t="s">
        <v>1045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f t="shared" si="78"/>
        <v>0</v>
      </c>
      <c r="R1687">
        <f t="shared" si="79"/>
        <v>0</v>
      </c>
      <c r="S1687">
        <f t="shared" si="80"/>
        <v>1</v>
      </c>
    </row>
    <row r="1688" spans="1:19">
      <c r="A1688" t="s">
        <v>644</v>
      </c>
      <c r="B1688" t="s">
        <v>133</v>
      </c>
      <c r="C1688" t="s">
        <v>1213</v>
      </c>
      <c r="D1688" t="s">
        <v>1044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f t="shared" si="78"/>
        <v>0</v>
      </c>
      <c r="R1688">
        <f t="shared" si="79"/>
        <v>0</v>
      </c>
      <c r="S1688">
        <f t="shared" si="80"/>
        <v>1</v>
      </c>
    </row>
    <row r="1689" spans="1:19">
      <c r="A1689" t="s">
        <v>4334</v>
      </c>
      <c r="B1689" t="s">
        <v>101</v>
      </c>
      <c r="C1689" t="s">
        <v>1213</v>
      </c>
      <c r="D1689" t="s">
        <v>1046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f t="shared" si="78"/>
        <v>0</v>
      </c>
      <c r="R1689">
        <f t="shared" si="79"/>
        <v>0</v>
      </c>
      <c r="S1689">
        <f t="shared" si="80"/>
        <v>1</v>
      </c>
    </row>
    <row r="1690" spans="1:19">
      <c r="A1690" t="s">
        <v>4335</v>
      </c>
      <c r="B1690" t="s">
        <v>70</v>
      </c>
      <c r="C1690" t="s">
        <v>1213</v>
      </c>
      <c r="D1690" t="s">
        <v>1038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f t="shared" si="78"/>
        <v>0</v>
      </c>
      <c r="R1690">
        <f t="shared" si="79"/>
        <v>0</v>
      </c>
      <c r="S1690">
        <f t="shared" si="80"/>
        <v>1</v>
      </c>
    </row>
    <row r="1691" spans="1:19">
      <c r="A1691" t="s">
        <v>4336</v>
      </c>
      <c r="B1691" t="s">
        <v>2051</v>
      </c>
      <c r="C1691" t="s">
        <v>1213</v>
      </c>
      <c r="D1691" t="s">
        <v>1048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f t="shared" si="78"/>
        <v>0</v>
      </c>
      <c r="R1691">
        <f t="shared" si="79"/>
        <v>0</v>
      </c>
      <c r="S1691">
        <f t="shared" si="80"/>
        <v>1</v>
      </c>
    </row>
    <row r="1692" spans="1:19">
      <c r="A1692" t="s">
        <v>654</v>
      </c>
      <c r="B1692" t="s">
        <v>219</v>
      </c>
      <c r="C1692" t="s">
        <v>1213</v>
      </c>
      <c r="D1692" t="s">
        <v>1030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f t="shared" si="78"/>
        <v>0</v>
      </c>
      <c r="R1692">
        <f t="shared" si="79"/>
        <v>0</v>
      </c>
      <c r="S1692">
        <f t="shared" si="80"/>
        <v>1</v>
      </c>
    </row>
    <row r="1693" spans="1:19">
      <c r="A1693" t="s">
        <v>297</v>
      </c>
      <c r="B1693" t="s">
        <v>3427</v>
      </c>
      <c r="C1693" t="s">
        <v>1878</v>
      </c>
      <c r="D1693" t="s">
        <v>1030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f t="shared" si="78"/>
        <v>0</v>
      </c>
      <c r="R1693">
        <f t="shared" si="79"/>
        <v>0</v>
      </c>
      <c r="S1693">
        <f t="shared" si="80"/>
        <v>1</v>
      </c>
    </row>
    <row r="1694" spans="1:19">
      <c r="A1694" t="s">
        <v>4337</v>
      </c>
      <c r="B1694" t="s">
        <v>44</v>
      </c>
      <c r="C1694" t="s">
        <v>1212</v>
      </c>
      <c r="D1694" t="s">
        <v>1051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f t="shared" si="78"/>
        <v>0</v>
      </c>
      <c r="R1694">
        <f t="shared" si="79"/>
        <v>0</v>
      </c>
      <c r="S1694">
        <f t="shared" si="80"/>
        <v>1</v>
      </c>
    </row>
    <row r="1695" spans="1:19">
      <c r="A1695" t="s">
        <v>374</v>
      </c>
      <c r="B1695" t="s">
        <v>4338</v>
      </c>
      <c r="C1695" t="s">
        <v>1213</v>
      </c>
      <c r="D1695" t="s">
        <v>1042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f t="shared" si="78"/>
        <v>0</v>
      </c>
      <c r="R1695">
        <f t="shared" si="79"/>
        <v>0</v>
      </c>
      <c r="S1695">
        <f t="shared" si="80"/>
        <v>1</v>
      </c>
    </row>
    <row r="1696" spans="1:19">
      <c r="A1696" t="s">
        <v>4339</v>
      </c>
      <c r="B1696" t="s">
        <v>34</v>
      </c>
      <c r="C1696" t="s">
        <v>1213</v>
      </c>
      <c r="D1696" t="s">
        <v>1028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f t="shared" si="78"/>
        <v>0</v>
      </c>
      <c r="R1696">
        <f t="shared" si="79"/>
        <v>0</v>
      </c>
      <c r="S1696">
        <f t="shared" si="80"/>
        <v>1</v>
      </c>
    </row>
    <row r="1697" spans="1:19">
      <c r="A1697" t="s">
        <v>4340</v>
      </c>
      <c r="B1697" t="s">
        <v>243</v>
      </c>
      <c r="C1697" t="s">
        <v>1213</v>
      </c>
      <c r="D1697" t="s">
        <v>1060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f t="shared" si="78"/>
        <v>0</v>
      </c>
      <c r="R1697">
        <f t="shared" si="79"/>
        <v>0</v>
      </c>
      <c r="S1697">
        <f t="shared" si="80"/>
        <v>1</v>
      </c>
    </row>
    <row r="1698" spans="1:19">
      <c r="A1698" t="s">
        <v>4341</v>
      </c>
      <c r="B1698" t="s">
        <v>34</v>
      </c>
      <c r="C1698" t="s">
        <v>1878</v>
      </c>
      <c r="D1698" t="s">
        <v>1063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f t="shared" si="78"/>
        <v>0</v>
      </c>
      <c r="R1698">
        <f t="shared" si="79"/>
        <v>0</v>
      </c>
      <c r="S1698">
        <f t="shared" si="80"/>
        <v>1</v>
      </c>
    </row>
    <row r="1699" spans="1:19">
      <c r="A1699" t="s">
        <v>2330</v>
      </c>
      <c r="B1699" t="s">
        <v>191</v>
      </c>
      <c r="C1699" t="s">
        <v>1212</v>
      </c>
      <c r="D1699" t="s">
        <v>1030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f t="shared" si="78"/>
        <v>0</v>
      </c>
      <c r="R1699">
        <f t="shared" si="79"/>
        <v>0</v>
      </c>
      <c r="S1699">
        <f t="shared" si="80"/>
        <v>1</v>
      </c>
    </row>
    <row r="1700" spans="1:19">
      <c r="A1700" t="s">
        <v>3845</v>
      </c>
      <c r="B1700" t="s">
        <v>46</v>
      </c>
      <c r="C1700" t="s">
        <v>1213</v>
      </c>
      <c r="D1700" t="s">
        <v>1030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f t="shared" si="78"/>
        <v>0</v>
      </c>
      <c r="R1700">
        <f t="shared" si="79"/>
        <v>0</v>
      </c>
      <c r="S1700">
        <f t="shared" si="80"/>
        <v>1</v>
      </c>
    </row>
    <row r="1701" spans="1:19">
      <c r="A1701" t="s">
        <v>629</v>
      </c>
      <c r="B1701" t="s">
        <v>401</v>
      </c>
      <c r="C1701" t="s">
        <v>1213</v>
      </c>
      <c r="D1701" t="s">
        <v>1050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f t="shared" si="78"/>
        <v>0</v>
      </c>
      <c r="R1701">
        <f t="shared" si="79"/>
        <v>0</v>
      </c>
      <c r="S1701">
        <f t="shared" si="80"/>
        <v>1</v>
      </c>
    </row>
    <row r="1702" spans="1:19">
      <c r="A1702" t="s">
        <v>584</v>
      </c>
      <c r="B1702" t="s">
        <v>1947</v>
      </c>
      <c r="C1702" t="s">
        <v>1213</v>
      </c>
      <c r="D1702" t="s">
        <v>1033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f t="shared" si="78"/>
        <v>0</v>
      </c>
      <c r="R1702">
        <f t="shared" si="79"/>
        <v>0</v>
      </c>
      <c r="S1702">
        <f t="shared" si="80"/>
        <v>1</v>
      </c>
    </row>
    <row r="1703" spans="1:19">
      <c r="A1703" t="s">
        <v>4342</v>
      </c>
      <c r="B1703" t="s">
        <v>211</v>
      </c>
      <c r="C1703" t="s">
        <v>1212</v>
      </c>
      <c r="D1703" t="s">
        <v>1055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f t="shared" si="78"/>
        <v>0</v>
      </c>
      <c r="R1703">
        <f t="shared" si="79"/>
        <v>0</v>
      </c>
      <c r="S1703">
        <f t="shared" si="80"/>
        <v>1</v>
      </c>
    </row>
    <row r="1704" spans="1:19">
      <c r="A1704" t="s">
        <v>4343</v>
      </c>
      <c r="B1704" t="s">
        <v>401</v>
      </c>
      <c r="C1704" t="s">
        <v>1212</v>
      </c>
      <c r="D1704" t="s">
        <v>1038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f t="shared" si="78"/>
        <v>0</v>
      </c>
      <c r="R1704">
        <f t="shared" si="79"/>
        <v>0</v>
      </c>
      <c r="S1704">
        <f t="shared" si="80"/>
        <v>1</v>
      </c>
    </row>
    <row r="1705" spans="1:19">
      <c r="A1705" t="s">
        <v>852</v>
      </c>
      <c r="B1705" t="s">
        <v>96</v>
      </c>
      <c r="C1705" t="s">
        <v>1213</v>
      </c>
      <c r="D1705" t="s">
        <v>1028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f t="shared" si="78"/>
        <v>0</v>
      </c>
      <c r="R1705">
        <f t="shared" si="79"/>
        <v>0</v>
      </c>
      <c r="S1705">
        <f t="shared" si="80"/>
        <v>1</v>
      </c>
    </row>
    <row r="1706" spans="1:19">
      <c r="A1706" t="s">
        <v>4344</v>
      </c>
      <c r="B1706" t="s">
        <v>692</v>
      </c>
      <c r="C1706" t="s">
        <v>1212</v>
      </c>
      <c r="D1706" t="s">
        <v>1036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f t="shared" si="78"/>
        <v>0</v>
      </c>
      <c r="R1706">
        <f t="shared" si="79"/>
        <v>0</v>
      </c>
      <c r="S1706">
        <f t="shared" si="80"/>
        <v>1</v>
      </c>
    </row>
    <row r="1707" spans="1:19">
      <c r="A1707" t="s">
        <v>4345</v>
      </c>
      <c r="B1707" t="s">
        <v>112</v>
      </c>
      <c r="C1707" t="s">
        <v>1213</v>
      </c>
      <c r="D1707" t="s">
        <v>1030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f t="shared" si="78"/>
        <v>0</v>
      </c>
      <c r="R1707">
        <f t="shared" si="79"/>
        <v>0</v>
      </c>
      <c r="S1707">
        <f t="shared" si="80"/>
        <v>1</v>
      </c>
    </row>
    <row r="1708" spans="1:19">
      <c r="A1708" t="s">
        <v>4346</v>
      </c>
      <c r="B1708" t="s">
        <v>4347</v>
      </c>
      <c r="C1708" t="s">
        <v>1212</v>
      </c>
      <c r="D1708" t="s">
        <v>1047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f t="shared" si="78"/>
        <v>0</v>
      </c>
      <c r="R1708">
        <f t="shared" si="79"/>
        <v>0</v>
      </c>
      <c r="S1708">
        <f t="shared" si="80"/>
        <v>1</v>
      </c>
    </row>
    <row r="1709" spans="1:19">
      <c r="A1709" t="s">
        <v>1868</v>
      </c>
      <c r="B1709" t="s">
        <v>1705</v>
      </c>
      <c r="C1709" t="s">
        <v>1212</v>
      </c>
      <c r="D1709" t="s">
        <v>1046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f t="shared" si="78"/>
        <v>0</v>
      </c>
      <c r="R1709">
        <f t="shared" si="79"/>
        <v>0</v>
      </c>
      <c r="S1709">
        <f t="shared" si="80"/>
        <v>1</v>
      </c>
    </row>
    <row r="1710" spans="1:19">
      <c r="A1710" t="s">
        <v>4348</v>
      </c>
      <c r="B1710" t="s">
        <v>667</v>
      </c>
      <c r="C1710" t="s">
        <v>1878</v>
      </c>
      <c r="D1710" t="s">
        <v>1026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f t="shared" si="78"/>
        <v>0</v>
      </c>
      <c r="R1710">
        <f t="shared" si="79"/>
        <v>0</v>
      </c>
      <c r="S1710">
        <f t="shared" si="80"/>
        <v>1</v>
      </c>
    </row>
    <row r="1711" spans="1:19">
      <c r="A1711" t="s">
        <v>4349</v>
      </c>
      <c r="B1711" t="s">
        <v>50</v>
      </c>
      <c r="C1711" t="s">
        <v>1213</v>
      </c>
      <c r="D1711" t="s">
        <v>1047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f t="shared" si="78"/>
        <v>0</v>
      </c>
      <c r="R1711">
        <f t="shared" si="79"/>
        <v>0</v>
      </c>
      <c r="S1711">
        <f t="shared" si="80"/>
        <v>1</v>
      </c>
    </row>
    <row r="1712" spans="1:19">
      <c r="A1712" t="s">
        <v>4350</v>
      </c>
      <c r="B1712" t="s">
        <v>710</v>
      </c>
      <c r="C1712" t="s">
        <v>1878</v>
      </c>
      <c r="D1712" t="s">
        <v>1339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f t="shared" si="78"/>
        <v>0</v>
      </c>
      <c r="R1712">
        <f t="shared" si="79"/>
        <v>0</v>
      </c>
      <c r="S1712">
        <f t="shared" si="80"/>
        <v>1</v>
      </c>
    </row>
    <row r="1713" spans="1:19">
      <c r="A1713" t="s">
        <v>987</v>
      </c>
      <c r="B1713" t="s">
        <v>196</v>
      </c>
      <c r="C1713" t="s">
        <v>1213</v>
      </c>
      <c r="D1713" t="s">
        <v>1029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f t="shared" si="78"/>
        <v>0</v>
      </c>
      <c r="R1713">
        <f t="shared" si="79"/>
        <v>0</v>
      </c>
      <c r="S1713">
        <f t="shared" si="80"/>
        <v>1</v>
      </c>
    </row>
    <row r="1714" spans="1:19">
      <c r="A1714" t="s">
        <v>1311</v>
      </c>
      <c r="B1714" t="s">
        <v>58</v>
      </c>
      <c r="C1714" t="s">
        <v>1213</v>
      </c>
      <c r="D1714" t="s">
        <v>1029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f t="shared" si="78"/>
        <v>0</v>
      </c>
      <c r="R1714">
        <f t="shared" si="79"/>
        <v>0</v>
      </c>
      <c r="S1714">
        <f t="shared" si="80"/>
        <v>1</v>
      </c>
    </row>
    <row r="1715" spans="1:19">
      <c r="A1715" t="s">
        <v>1117</v>
      </c>
      <c r="B1715" t="s">
        <v>2671</v>
      </c>
      <c r="C1715" t="s">
        <v>1213</v>
      </c>
      <c r="D1715" t="s">
        <v>1042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f t="shared" si="78"/>
        <v>0</v>
      </c>
      <c r="R1715">
        <f t="shared" si="79"/>
        <v>0</v>
      </c>
      <c r="S1715">
        <f t="shared" si="80"/>
        <v>1</v>
      </c>
    </row>
    <row r="1716" spans="1:19">
      <c r="A1716" t="s">
        <v>1324</v>
      </c>
      <c r="B1716" t="s">
        <v>147</v>
      </c>
      <c r="C1716" t="s">
        <v>1213</v>
      </c>
      <c r="D1716" t="s">
        <v>1053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f t="shared" si="78"/>
        <v>0</v>
      </c>
      <c r="R1716">
        <f t="shared" si="79"/>
        <v>0</v>
      </c>
      <c r="S1716">
        <f t="shared" si="80"/>
        <v>1</v>
      </c>
    </row>
    <row r="1717" spans="1:19">
      <c r="A1717" t="s">
        <v>462</v>
      </c>
      <c r="B1717" t="s">
        <v>1858</v>
      </c>
      <c r="C1717" t="s">
        <v>1212</v>
      </c>
      <c r="D1717" t="s">
        <v>1030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f t="shared" si="78"/>
        <v>0</v>
      </c>
      <c r="R1717">
        <f t="shared" si="79"/>
        <v>0</v>
      </c>
      <c r="S1717">
        <f t="shared" si="80"/>
        <v>1</v>
      </c>
    </row>
    <row r="1718" spans="1:19">
      <c r="A1718" t="s">
        <v>1100</v>
      </c>
      <c r="B1718" t="s">
        <v>403</v>
      </c>
      <c r="C1718" t="s">
        <v>1213</v>
      </c>
      <c r="D1718" t="s">
        <v>1033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f t="shared" si="78"/>
        <v>0</v>
      </c>
      <c r="R1718">
        <f t="shared" si="79"/>
        <v>0</v>
      </c>
      <c r="S1718">
        <f t="shared" si="80"/>
        <v>1</v>
      </c>
    </row>
    <row r="1719" spans="1:19">
      <c r="A1719" t="s">
        <v>1731</v>
      </c>
      <c r="B1719" t="s">
        <v>46</v>
      </c>
      <c r="C1719" t="s">
        <v>1212</v>
      </c>
      <c r="D1719" t="s">
        <v>1051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f t="shared" si="78"/>
        <v>0</v>
      </c>
      <c r="R1719">
        <f t="shared" si="79"/>
        <v>0</v>
      </c>
      <c r="S1719">
        <f t="shared" si="80"/>
        <v>1</v>
      </c>
    </row>
    <row r="1720" spans="1:19">
      <c r="A1720" t="s">
        <v>255</v>
      </c>
      <c r="B1720" t="s">
        <v>392</v>
      </c>
      <c r="C1720" t="s">
        <v>1212</v>
      </c>
      <c r="D1720" t="s">
        <v>1033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f t="shared" si="78"/>
        <v>0</v>
      </c>
      <c r="R1720">
        <f t="shared" si="79"/>
        <v>0</v>
      </c>
      <c r="S1720">
        <f t="shared" si="80"/>
        <v>1</v>
      </c>
    </row>
    <row r="1721" spans="1:19">
      <c r="A1721" t="s">
        <v>4838</v>
      </c>
      <c r="B1721" t="s">
        <v>2588</v>
      </c>
      <c r="C1721" t="s">
        <v>1213</v>
      </c>
      <c r="D1721" t="s">
        <v>1034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f t="shared" si="78"/>
        <v>0</v>
      </c>
      <c r="R1721">
        <f t="shared" si="79"/>
        <v>0</v>
      </c>
      <c r="S1721">
        <f t="shared" si="80"/>
        <v>1</v>
      </c>
    </row>
    <row r="1722" spans="1:19">
      <c r="A1722" t="s">
        <v>147</v>
      </c>
      <c r="B1722" t="s">
        <v>2878</v>
      </c>
      <c r="C1722" t="s">
        <v>1212</v>
      </c>
      <c r="D1722" t="s">
        <v>1037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f t="shared" si="78"/>
        <v>0</v>
      </c>
      <c r="R1722">
        <f t="shared" si="79"/>
        <v>0</v>
      </c>
      <c r="S1722">
        <f t="shared" si="80"/>
        <v>1</v>
      </c>
    </row>
    <row r="1723" spans="1:19">
      <c r="A1723" t="s">
        <v>4351</v>
      </c>
      <c r="B1723" t="s">
        <v>168</v>
      </c>
      <c r="C1723" t="s">
        <v>1878</v>
      </c>
      <c r="D1723" t="s">
        <v>1034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f t="shared" si="78"/>
        <v>0</v>
      </c>
      <c r="R1723">
        <f t="shared" si="79"/>
        <v>0</v>
      </c>
      <c r="S1723">
        <f t="shared" si="80"/>
        <v>1</v>
      </c>
    </row>
    <row r="1724" spans="1:19">
      <c r="A1724" t="s">
        <v>1485</v>
      </c>
      <c r="B1724" t="s">
        <v>85</v>
      </c>
      <c r="C1724" t="s">
        <v>1213</v>
      </c>
      <c r="D1724" t="s">
        <v>1046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f t="shared" si="78"/>
        <v>0</v>
      </c>
      <c r="R1724">
        <f t="shared" si="79"/>
        <v>0</v>
      </c>
      <c r="S1724">
        <f t="shared" si="80"/>
        <v>1</v>
      </c>
    </row>
    <row r="1725" spans="1:19">
      <c r="A1725" t="s">
        <v>4352</v>
      </c>
      <c r="B1725" t="s">
        <v>304</v>
      </c>
      <c r="C1725" t="s">
        <v>1212</v>
      </c>
      <c r="D1725" t="s">
        <v>1051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f t="shared" si="78"/>
        <v>0</v>
      </c>
      <c r="R1725">
        <f t="shared" si="79"/>
        <v>0</v>
      </c>
      <c r="S1725">
        <f t="shared" si="80"/>
        <v>1</v>
      </c>
    </row>
    <row r="1726" spans="1:19">
      <c r="A1726" t="s">
        <v>1204</v>
      </c>
      <c r="B1726" t="s">
        <v>281</v>
      </c>
      <c r="C1726" t="s">
        <v>1213</v>
      </c>
      <c r="D1726" t="s">
        <v>1052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f t="shared" si="78"/>
        <v>0</v>
      </c>
      <c r="R1726">
        <f t="shared" si="79"/>
        <v>0</v>
      </c>
      <c r="S1726">
        <f t="shared" si="80"/>
        <v>1</v>
      </c>
    </row>
    <row r="1727" spans="1:19">
      <c r="A1727" t="s">
        <v>747</v>
      </c>
      <c r="B1727" t="s">
        <v>4353</v>
      </c>
      <c r="C1727" t="s">
        <v>1213</v>
      </c>
      <c r="D1727" t="s">
        <v>1039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f t="shared" si="78"/>
        <v>0</v>
      </c>
      <c r="R1727">
        <f t="shared" si="79"/>
        <v>0</v>
      </c>
      <c r="S1727">
        <f t="shared" si="80"/>
        <v>1</v>
      </c>
    </row>
    <row r="1728" spans="1:19">
      <c r="A1728" t="s">
        <v>4354</v>
      </c>
      <c r="B1728" t="s">
        <v>277</v>
      </c>
      <c r="C1728" t="s">
        <v>1213</v>
      </c>
      <c r="D1728" t="s">
        <v>1045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f t="shared" si="78"/>
        <v>0</v>
      </c>
      <c r="R1728">
        <f t="shared" si="79"/>
        <v>0</v>
      </c>
      <c r="S1728">
        <f t="shared" si="80"/>
        <v>1</v>
      </c>
    </row>
    <row r="1729" spans="1:19">
      <c r="A1729" t="s">
        <v>1299</v>
      </c>
      <c r="B1729" t="s">
        <v>124</v>
      </c>
      <c r="C1729" t="s">
        <v>1213</v>
      </c>
      <c r="D1729" t="s">
        <v>1037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f t="shared" si="78"/>
        <v>0</v>
      </c>
      <c r="R1729">
        <f t="shared" si="79"/>
        <v>0</v>
      </c>
      <c r="S1729">
        <f t="shared" si="80"/>
        <v>1</v>
      </c>
    </row>
    <row r="1730" spans="1:19">
      <c r="A1730" t="s">
        <v>1104</v>
      </c>
      <c r="B1730" t="s">
        <v>237</v>
      </c>
      <c r="C1730" t="s">
        <v>1213</v>
      </c>
      <c r="D1730" t="s">
        <v>1034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f t="shared" si="78"/>
        <v>0</v>
      </c>
      <c r="R1730">
        <f t="shared" si="79"/>
        <v>0</v>
      </c>
      <c r="S1730">
        <f t="shared" si="80"/>
        <v>1</v>
      </c>
    </row>
    <row r="1731" spans="1:19">
      <c r="A1731" t="s">
        <v>4355</v>
      </c>
      <c r="B1731" t="s">
        <v>194</v>
      </c>
      <c r="C1731" t="s">
        <v>1212</v>
      </c>
      <c r="D1731" t="s">
        <v>1037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f t="shared" ref="Q1731:Q1794" si="81">P1731/16.875</f>
        <v>0</v>
      </c>
      <c r="R1731">
        <f t="shared" ref="R1731:R1794" si="82">IF(P1731 &gt;= 400,Q1731*1.2,IF(P1731 &gt; 300,Q1731,IF(P1731&gt;200,Q1731*0.8,IF(P1731&gt;100,Q1731*0.6,Q1731*0.5))))</f>
        <v>0</v>
      </c>
      <c r="S1731">
        <f t="shared" ref="S1731:S1794" si="83">IF(R1731 &lt; 1.5,1,R1731)</f>
        <v>1</v>
      </c>
    </row>
    <row r="1732" spans="1:19">
      <c r="A1732" t="s">
        <v>388</v>
      </c>
      <c r="B1732" t="s">
        <v>754</v>
      </c>
      <c r="C1732" t="s">
        <v>1213</v>
      </c>
      <c r="D1732" t="s">
        <v>1048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f t="shared" si="81"/>
        <v>0</v>
      </c>
      <c r="R1732">
        <f t="shared" si="82"/>
        <v>0</v>
      </c>
      <c r="S1732">
        <f t="shared" si="83"/>
        <v>1</v>
      </c>
    </row>
    <row r="1733" spans="1:19">
      <c r="A1733" t="s">
        <v>2672</v>
      </c>
      <c r="B1733" t="s">
        <v>2768</v>
      </c>
      <c r="C1733" t="s">
        <v>1878</v>
      </c>
      <c r="D1733" t="s">
        <v>1030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f t="shared" si="81"/>
        <v>0</v>
      </c>
      <c r="R1733">
        <f t="shared" si="82"/>
        <v>0</v>
      </c>
      <c r="S1733">
        <f t="shared" si="83"/>
        <v>1</v>
      </c>
    </row>
    <row r="1734" spans="1:19">
      <c r="A1734" t="s">
        <v>4356</v>
      </c>
      <c r="B1734" t="s">
        <v>4357</v>
      </c>
      <c r="C1734" t="s">
        <v>1213</v>
      </c>
      <c r="D1734" t="s">
        <v>1036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f t="shared" si="81"/>
        <v>0</v>
      </c>
      <c r="R1734">
        <f t="shared" si="82"/>
        <v>0</v>
      </c>
      <c r="S1734">
        <f t="shared" si="83"/>
        <v>1</v>
      </c>
    </row>
    <row r="1735" spans="1:19">
      <c r="A1735" t="s">
        <v>2052</v>
      </c>
      <c r="B1735" t="s">
        <v>4358</v>
      </c>
      <c r="C1735" t="s">
        <v>1878</v>
      </c>
      <c r="D1735" t="s">
        <v>1029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f t="shared" si="81"/>
        <v>0</v>
      </c>
      <c r="R1735">
        <f t="shared" si="82"/>
        <v>0</v>
      </c>
      <c r="S1735">
        <f t="shared" si="83"/>
        <v>1</v>
      </c>
    </row>
    <row r="1736" spans="1:19">
      <c r="A1736" t="s">
        <v>2229</v>
      </c>
      <c r="B1736" t="s">
        <v>398</v>
      </c>
      <c r="C1736" t="s">
        <v>1878</v>
      </c>
      <c r="D1736" t="s">
        <v>1041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f t="shared" si="81"/>
        <v>0</v>
      </c>
      <c r="R1736">
        <f t="shared" si="82"/>
        <v>0</v>
      </c>
      <c r="S1736">
        <f t="shared" si="83"/>
        <v>1</v>
      </c>
    </row>
    <row r="1737" spans="1:19">
      <c r="A1737" t="s">
        <v>4313</v>
      </c>
      <c r="B1737" t="s">
        <v>62</v>
      </c>
      <c r="C1737" t="s">
        <v>1212</v>
      </c>
      <c r="D1737" t="s">
        <v>1046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f t="shared" si="81"/>
        <v>0</v>
      </c>
      <c r="R1737">
        <f t="shared" si="82"/>
        <v>0</v>
      </c>
      <c r="S1737">
        <f t="shared" si="83"/>
        <v>1</v>
      </c>
    </row>
    <row r="1738" spans="1:19">
      <c r="A1738" t="s">
        <v>263</v>
      </c>
      <c r="B1738" t="s">
        <v>392</v>
      </c>
      <c r="C1738" t="s">
        <v>1878</v>
      </c>
      <c r="D1738" t="s">
        <v>1046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f t="shared" si="81"/>
        <v>0</v>
      </c>
      <c r="R1738">
        <f t="shared" si="82"/>
        <v>0</v>
      </c>
      <c r="S1738">
        <f t="shared" si="83"/>
        <v>1</v>
      </c>
    </row>
    <row r="1739" spans="1:19">
      <c r="A1739" t="s">
        <v>4359</v>
      </c>
      <c r="B1739" t="s">
        <v>143</v>
      </c>
      <c r="C1739" t="s">
        <v>1213</v>
      </c>
      <c r="D1739" t="s">
        <v>1051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f t="shared" si="81"/>
        <v>0</v>
      </c>
      <c r="R1739">
        <f t="shared" si="82"/>
        <v>0</v>
      </c>
      <c r="S1739">
        <f t="shared" si="83"/>
        <v>1</v>
      </c>
    </row>
    <row r="1740" spans="1:19">
      <c r="A1740" t="s">
        <v>214</v>
      </c>
      <c r="B1740" t="s">
        <v>841</v>
      </c>
      <c r="C1740" t="s">
        <v>1878</v>
      </c>
      <c r="D1740" t="s">
        <v>1052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f t="shared" si="81"/>
        <v>0</v>
      </c>
      <c r="R1740">
        <f t="shared" si="82"/>
        <v>0</v>
      </c>
      <c r="S1740">
        <f t="shared" si="83"/>
        <v>1</v>
      </c>
    </row>
    <row r="1741" spans="1:19">
      <c r="A1741" t="s">
        <v>2050</v>
      </c>
      <c r="B1741" t="s">
        <v>884</v>
      </c>
      <c r="C1741" t="s">
        <v>1213</v>
      </c>
      <c r="D1741" t="s">
        <v>1028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f t="shared" si="81"/>
        <v>0</v>
      </c>
      <c r="R1741">
        <f t="shared" si="82"/>
        <v>0</v>
      </c>
      <c r="S1741">
        <f t="shared" si="83"/>
        <v>1</v>
      </c>
    </row>
    <row r="1742" spans="1:19">
      <c r="A1742" t="s">
        <v>4360</v>
      </c>
      <c r="B1742" t="s">
        <v>696</v>
      </c>
      <c r="C1742" t="s">
        <v>1212</v>
      </c>
      <c r="D1742" t="s">
        <v>1037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f t="shared" si="81"/>
        <v>0</v>
      </c>
      <c r="R1742">
        <f t="shared" si="82"/>
        <v>0</v>
      </c>
      <c r="S1742">
        <f t="shared" si="83"/>
        <v>1</v>
      </c>
    </row>
    <row r="1743" spans="1:19">
      <c r="A1743" t="s">
        <v>547</v>
      </c>
      <c r="B1743" t="s">
        <v>4361</v>
      </c>
      <c r="C1743" t="s">
        <v>1212</v>
      </c>
      <c r="D1743" t="s">
        <v>1053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f t="shared" si="81"/>
        <v>0</v>
      </c>
      <c r="R1743">
        <f t="shared" si="82"/>
        <v>0</v>
      </c>
      <c r="S1743">
        <f t="shared" si="83"/>
        <v>1</v>
      </c>
    </row>
    <row r="1744" spans="1:19">
      <c r="A1744" t="s">
        <v>1711</v>
      </c>
      <c r="B1744" t="s">
        <v>368</v>
      </c>
      <c r="C1744" t="s">
        <v>1213</v>
      </c>
      <c r="D1744" t="s">
        <v>1044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f t="shared" si="81"/>
        <v>0</v>
      </c>
      <c r="R1744">
        <f t="shared" si="82"/>
        <v>0</v>
      </c>
      <c r="S1744">
        <f t="shared" si="83"/>
        <v>1</v>
      </c>
    </row>
    <row r="1745" spans="1:19">
      <c r="A1745" t="s">
        <v>4362</v>
      </c>
      <c r="B1745" t="s">
        <v>149</v>
      </c>
      <c r="C1745" t="s">
        <v>1213</v>
      </c>
      <c r="D1745" t="s">
        <v>1039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f t="shared" si="81"/>
        <v>0</v>
      </c>
      <c r="R1745">
        <f t="shared" si="82"/>
        <v>0</v>
      </c>
      <c r="S1745">
        <f t="shared" si="83"/>
        <v>1</v>
      </c>
    </row>
    <row r="1746" spans="1:19">
      <c r="A1746" t="s">
        <v>4363</v>
      </c>
      <c r="B1746" t="s">
        <v>58</v>
      </c>
      <c r="C1746" t="s">
        <v>1212</v>
      </c>
      <c r="D1746" t="s">
        <v>1047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f t="shared" si="81"/>
        <v>0</v>
      </c>
      <c r="R1746">
        <f t="shared" si="82"/>
        <v>0</v>
      </c>
      <c r="S1746">
        <f t="shared" si="83"/>
        <v>1</v>
      </c>
    </row>
    <row r="1747" spans="1:19">
      <c r="A1747" t="s">
        <v>4364</v>
      </c>
      <c r="B1747" t="s">
        <v>2701</v>
      </c>
      <c r="C1747" t="s">
        <v>1213</v>
      </c>
      <c r="D1747" t="s">
        <v>1046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f t="shared" si="81"/>
        <v>0</v>
      </c>
      <c r="R1747">
        <f t="shared" si="82"/>
        <v>0</v>
      </c>
      <c r="S1747">
        <f t="shared" si="83"/>
        <v>1</v>
      </c>
    </row>
    <row r="1748" spans="1:19">
      <c r="A1748" t="s">
        <v>4365</v>
      </c>
      <c r="B1748" t="s">
        <v>110</v>
      </c>
      <c r="C1748" t="s">
        <v>1212</v>
      </c>
      <c r="D1748" t="s">
        <v>1038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f t="shared" si="81"/>
        <v>0</v>
      </c>
      <c r="R1748">
        <f t="shared" si="82"/>
        <v>0</v>
      </c>
      <c r="S1748">
        <f t="shared" si="83"/>
        <v>1</v>
      </c>
    </row>
    <row r="1749" spans="1:19">
      <c r="A1749" t="s">
        <v>4366</v>
      </c>
      <c r="B1749" t="s">
        <v>356</v>
      </c>
      <c r="C1749" t="s">
        <v>1212</v>
      </c>
      <c r="D1749" t="s">
        <v>1036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f t="shared" si="81"/>
        <v>0</v>
      </c>
      <c r="R1749">
        <f t="shared" si="82"/>
        <v>0</v>
      </c>
      <c r="S1749">
        <f t="shared" si="83"/>
        <v>1</v>
      </c>
    </row>
    <row r="1750" spans="1:19">
      <c r="A1750" t="s">
        <v>2752</v>
      </c>
      <c r="B1750" t="s">
        <v>398</v>
      </c>
      <c r="C1750" t="s">
        <v>1213</v>
      </c>
      <c r="D1750" t="s">
        <v>1028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f t="shared" si="81"/>
        <v>0</v>
      </c>
      <c r="R1750">
        <f t="shared" si="82"/>
        <v>0</v>
      </c>
      <c r="S1750">
        <f t="shared" si="83"/>
        <v>1</v>
      </c>
    </row>
    <row r="1751" spans="1:19">
      <c r="A1751" t="s">
        <v>4367</v>
      </c>
      <c r="B1751" t="s">
        <v>1068</v>
      </c>
      <c r="C1751" t="s">
        <v>1212</v>
      </c>
      <c r="D1751" t="s">
        <v>1339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f t="shared" si="81"/>
        <v>0</v>
      </c>
      <c r="R1751">
        <f t="shared" si="82"/>
        <v>0</v>
      </c>
      <c r="S1751">
        <f t="shared" si="83"/>
        <v>1</v>
      </c>
    </row>
    <row r="1752" spans="1:19">
      <c r="A1752" t="s">
        <v>136</v>
      </c>
      <c r="B1752" t="s">
        <v>4368</v>
      </c>
      <c r="C1752" t="s">
        <v>1213</v>
      </c>
      <c r="D1752" t="s">
        <v>1029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f t="shared" si="81"/>
        <v>0</v>
      </c>
      <c r="R1752">
        <f t="shared" si="82"/>
        <v>0</v>
      </c>
      <c r="S1752">
        <f t="shared" si="83"/>
        <v>1</v>
      </c>
    </row>
    <row r="1753" spans="1:19">
      <c r="A1753" t="s">
        <v>4369</v>
      </c>
      <c r="B1753" t="s">
        <v>1224</v>
      </c>
      <c r="C1753" t="s">
        <v>1878</v>
      </c>
      <c r="D1753" t="s">
        <v>1041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f t="shared" si="81"/>
        <v>0</v>
      </c>
      <c r="R1753">
        <f t="shared" si="82"/>
        <v>0</v>
      </c>
      <c r="S1753">
        <f t="shared" si="83"/>
        <v>1</v>
      </c>
    </row>
    <row r="1754" spans="1:19">
      <c r="A1754" t="s">
        <v>2677</v>
      </c>
      <c r="B1754" t="s">
        <v>101</v>
      </c>
      <c r="C1754" t="s">
        <v>1878</v>
      </c>
      <c r="D1754" t="s">
        <v>1047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f t="shared" si="81"/>
        <v>0</v>
      </c>
      <c r="R1754">
        <f t="shared" si="82"/>
        <v>0</v>
      </c>
      <c r="S1754">
        <f t="shared" si="83"/>
        <v>1</v>
      </c>
    </row>
    <row r="1755" spans="1:19">
      <c r="A1755" t="s">
        <v>487</v>
      </c>
      <c r="B1755" t="s">
        <v>62</v>
      </c>
      <c r="C1755" t="s">
        <v>1878</v>
      </c>
      <c r="D1755" t="s">
        <v>1050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f t="shared" si="81"/>
        <v>0</v>
      </c>
      <c r="R1755">
        <f t="shared" si="82"/>
        <v>0</v>
      </c>
      <c r="S1755">
        <f t="shared" si="83"/>
        <v>1</v>
      </c>
    </row>
    <row r="1756" spans="1:19">
      <c r="A1756" t="s">
        <v>4370</v>
      </c>
      <c r="B1756" t="s">
        <v>46</v>
      </c>
      <c r="C1756" t="s">
        <v>1213</v>
      </c>
      <c r="D1756" t="s">
        <v>1046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f t="shared" si="81"/>
        <v>0</v>
      </c>
      <c r="R1756">
        <f t="shared" si="82"/>
        <v>0</v>
      </c>
      <c r="S1756">
        <f t="shared" si="83"/>
        <v>1</v>
      </c>
    </row>
    <row r="1757" spans="1:19">
      <c r="A1757" t="s">
        <v>919</v>
      </c>
      <c r="B1757" t="s">
        <v>4371</v>
      </c>
      <c r="C1757" t="s">
        <v>1212</v>
      </c>
      <c r="D1757" t="s">
        <v>1063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f t="shared" si="81"/>
        <v>0</v>
      </c>
      <c r="R1757">
        <f t="shared" si="82"/>
        <v>0</v>
      </c>
      <c r="S1757">
        <f t="shared" si="83"/>
        <v>1</v>
      </c>
    </row>
    <row r="1758" spans="1:19">
      <c r="A1758" t="s">
        <v>427</v>
      </c>
      <c r="B1758" t="s">
        <v>101</v>
      </c>
      <c r="C1758" t="s">
        <v>1878</v>
      </c>
      <c r="D1758" t="s">
        <v>1042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f t="shared" si="81"/>
        <v>0</v>
      </c>
      <c r="R1758">
        <f t="shared" si="82"/>
        <v>0</v>
      </c>
      <c r="S1758">
        <f t="shared" si="83"/>
        <v>1</v>
      </c>
    </row>
    <row r="1759" spans="1:19">
      <c r="A1759" t="s">
        <v>4372</v>
      </c>
      <c r="B1759" t="s">
        <v>398</v>
      </c>
      <c r="C1759" t="s">
        <v>1212</v>
      </c>
      <c r="D1759" t="s">
        <v>1339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f t="shared" si="81"/>
        <v>0</v>
      </c>
      <c r="R1759">
        <f t="shared" si="82"/>
        <v>0</v>
      </c>
      <c r="S1759">
        <f t="shared" si="83"/>
        <v>1</v>
      </c>
    </row>
    <row r="1760" spans="1:19">
      <c r="A1760" t="s">
        <v>4373</v>
      </c>
      <c r="B1760" t="s">
        <v>1074</v>
      </c>
      <c r="C1760" t="s">
        <v>1878</v>
      </c>
      <c r="D1760" t="s">
        <v>1031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f t="shared" si="81"/>
        <v>0</v>
      </c>
      <c r="R1760">
        <f t="shared" si="82"/>
        <v>0</v>
      </c>
      <c r="S1760">
        <f t="shared" si="83"/>
        <v>1</v>
      </c>
    </row>
    <row r="1761" spans="1:19">
      <c r="A1761" t="s">
        <v>717</v>
      </c>
      <c r="B1761" t="s">
        <v>1097</v>
      </c>
      <c r="C1761" t="s">
        <v>1213</v>
      </c>
      <c r="D1761" t="s">
        <v>1031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f t="shared" si="81"/>
        <v>0</v>
      </c>
      <c r="R1761">
        <f t="shared" si="82"/>
        <v>0</v>
      </c>
      <c r="S1761">
        <f t="shared" si="83"/>
        <v>1</v>
      </c>
    </row>
    <row r="1762" spans="1:19">
      <c r="A1762" t="s">
        <v>4374</v>
      </c>
      <c r="B1762" t="s">
        <v>299</v>
      </c>
      <c r="C1762" t="s">
        <v>1213</v>
      </c>
      <c r="D1762" t="s">
        <v>1048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f t="shared" si="81"/>
        <v>0</v>
      </c>
      <c r="R1762">
        <f t="shared" si="82"/>
        <v>0</v>
      </c>
      <c r="S1762">
        <f t="shared" si="83"/>
        <v>1</v>
      </c>
    </row>
    <row r="1763" spans="1:19">
      <c r="A1763" t="s">
        <v>4375</v>
      </c>
      <c r="B1763" t="s">
        <v>317</v>
      </c>
      <c r="C1763" t="s">
        <v>1212</v>
      </c>
      <c r="D1763" t="s">
        <v>1339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f t="shared" si="81"/>
        <v>0</v>
      </c>
      <c r="R1763">
        <f t="shared" si="82"/>
        <v>0</v>
      </c>
      <c r="S1763">
        <f t="shared" si="83"/>
        <v>1</v>
      </c>
    </row>
    <row r="1764" spans="1:19">
      <c r="A1764" t="s">
        <v>323</v>
      </c>
      <c r="B1764" t="s">
        <v>116</v>
      </c>
      <c r="C1764" t="s">
        <v>1212</v>
      </c>
      <c r="D1764" t="s">
        <v>1043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f t="shared" si="81"/>
        <v>0</v>
      </c>
      <c r="R1764">
        <f t="shared" si="82"/>
        <v>0</v>
      </c>
      <c r="S1764">
        <f t="shared" si="83"/>
        <v>1</v>
      </c>
    </row>
    <row r="1765" spans="1:19">
      <c r="A1765" t="s">
        <v>1921</v>
      </c>
      <c r="B1765" t="s">
        <v>4376</v>
      </c>
      <c r="C1765" t="s">
        <v>1213</v>
      </c>
      <c r="D1765" t="s">
        <v>1042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f t="shared" si="81"/>
        <v>0</v>
      </c>
      <c r="R1765">
        <f t="shared" si="82"/>
        <v>0</v>
      </c>
      <c r="S1765">
        <f t="shared" si="83"/>
        <v>1</v>
      </c>
    </row>
    <row r="1766" spans="1:19">
      <c r="A1766" t="s">
        <v>4377</v>
      </c>
      <c r="B1766" t="s">
        <v>401</v>
      </c>
      <c r="C1766" t="s">
        <v>1213</v>
      </c>
      <c r="D1766" t="s">
        <v>1044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f t="shared" si="81"/>
        <v>0</v>
      </c>
      <c r="R1766">
        <f t="shared" si="82"/>
        <v>0</v>
      </c>
      <c r="S1766">
        <f t="shared" si="83"/>
        <v>1</v>
      </c>
    </row>
    <row r="1767" spans="1:19">
      <c r="A1767" t="s">
        <v>109</v>
      </c>
      <c r="B1767" t="s">
        <v>110</v>
      </c>
      <c r="C1767" t="s">
        <v>1213</v>
      </c>
      <c r="D1767" t="s">
        <v>1029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f t="shared" si="81"/>
        <v>0</v>
      </c>
      <c r="R1767">
        <f t="shared" si="82"/>
        <v>0</v>
      </c>
      <c r="S1767">
        <f t="shared" si="83"/>
        <v>1</v>
      </c>
    </row>
    <row r="1768" spans="1:19">
      <c r="A1768" t="s">
        <v>1775</v>
      </c>
      <c r="B1768" t="s">
        <v>509</v>
      </c>
      <c r="C1768" t="s">
        <v>1213</v>
      </c>
      <c r="D1768" t="s">
        <v>1031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f t="shared" si="81"/>
        <v>0</v>
      </c>
      <c r="R1768">
        <f t="shared" si="82"/>
        <v>0</v>
      </c>
      <c r="S1768">
        <f t="shared" si="83"/>
        <v>1</v>
      </c>
    </row>
    <row r="1769" spans="1:19">
      <c r="A1769" t="s">
        <v>4378</v>
      </c>
      <c r="B1769" t="s">
        <v>201</v>
      </c>
      <c r="C1769" t="s">
        <v>1213</v>
      </c>
      <c r="D1769" t="s">
        <v>1053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f t="shared" si="81"/>
        <v>0</v>
      </c>
      <c r="R1769">
        <f t="shared" si="82"/>
        <v>0</v>
      </c>
      <c r="S1769">
        <f t="shared" si="83"/>
        <v>1</v>
      </c>
    </row>
    <row r="1770" spans="1:19">
      <c r="A1770" t="s">
        <v>4379</v>
      </c>
      <c r="B1770" t="s">
        <v>4380</v>
      </c>
      <c r="C1770" t="s">
        <v>1213</v>
      </c>
      <c r="D1770" t="s">
        <v>1040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f t="shared" si="81"/>
        <v>0</v>
      </c>
      <c r="R1770">
        <f t="shared" si="82"/>
        <v>0</v>
      </c>
      <c r="S1770">
        <f t="shared" si="83"/>
        <v>1</v>
      </c>
    </row>
    <row r="1771" spans="1:19">
      <c r="A1771" t="s">
        <v>160</v>
      </c>
      <c r="B1771" t="s">
        <v>168</v>
      </c>
      <c r="C1771" t="s">
        <v>1212</v>
      </c>
      <c r="D1771" t="s">
        <v>1339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f t="shared" si="81"/>
        <v>0</v>
      </c>
      <c r="R1771">
        <f t="shared" si="82"/>
        <v>0</v>
      </c>
      <c r="S1771">
        <f t="shared" si="83"/>
        <v>1</v>
      </c>
    </row>
    <row r="1772" spans="1:19">
      <c r="A1772" t="s">
        <v>333</v>
      </c>
      <c r="B1772" t="s">
        <v>401</v>
      </c>
      <c r="C1772" t="s">
        <v>1212</v>
      </c>
      <c r="D1772" t="s">
        <v>1037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f t="shared" si="81"/>
        <v>0</v>
      </c>
      <c r="R1772">
        <f t="shared" si="82"/>
        <v>0</v>
      </c>
      <c r="S1772">
        <f t="shared" si="83"/>
        <v>1</v>
      </c>
    </row>
    <row r="1773" spans="1:19">
      <c r="A1773" t="s">
        <v>159</v>
      </c>
      <c r="B1773" t="s">
        <v>4381</v>
      </c>
      <c r="C1773" t="s">
        <v>1212</v>
      </c>
      <c r="D1773" t="s">
        <v>1052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f t="shared" si="81"/>
        <v>0</v>
      </c>
      <c r="R1773">
        <f t="shared" si="82"/>
        <v>0</v>
      </c>
      <c r="S1773">
        <f t="shared" si="83"/>
        <v>1</v>
      </c>
    </row>
    <row r="1774" spans="1:19">
      <c r="A1774" t="s">
        <v>4382</v>
      </c>
      <c r="B1774" t="s">
        <v>4383</v>
      </c>
      <c r="C1774" t="s">
        <v>1878</v>
      </c>
      <c r="D1774" t="s">
        <v>1046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f t="shared" si="81"/>
        <v>0</v>
      </c>
      <c r="R1774">
        <f t="shared" si="82"/>
        <v>0</v>
      </c>
      <c r="S1774">
        <f t="shared" si="83"/>
        <v>1</v>
      </c>
    </row>
    <row r="1775" spans="1:19">
      <c r="A1775" t="s">
        <v>4384</v>
      </c>
      <c r="B1775" t="s">
        <v>4385</v>
      </c>
      <c r="C1775" t="s">
        <v>1213</v>
      </c>
      <c r="D1775" t="s">
        <v>1041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f t="shared" si="81"/>
        <v>0</v>
      </c>
      <c r="R1775">
        <f t="shared" si="82"/>
        <v>0</v>
      </c>
      <c r="S1775">
        <f t="shared" si="83"/>
        <v>1</v>
      </c>
    </row>
    <row r="1776" spans="1:19">
      <c r="A1776" t="s">
        <v>525</v>
      </c>
      <c r="B1776" t="s">
        <v>243</v>
      </c>
      <c r="C1776" t="s">
        <v>1212</v>
      </c>
      <c r="D1776" t="s">
        <v>1026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f t="shared" si="81"/>
        <v>0</v>
      </c>
      <c r="R1776">
        <f t="shared" si="82"/>
        <v>0</v>
      </c>
      <c r="S1776">
        <f t="shared" si="83"/>
        <v>1</v>
      </c>
    </row>
    <row r="1777" spans="1:19">
      <c r="A1777" t="s">
        <v>4386</v>
      </c>
      <c r="B1777" t="s">
        <v>1649</v>
      </c>
      <c r="C1777" t="s">
        <v>1212</v>
      </c>
      <c r="D1777" t="s">
        <v>1060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f t="shared" si="81"/>
        <v>0</v>
      </c>
      <c r="R1777">
        <f t="shared" si="82"/>
        <v>0</v>
      </c>
      <c r="S1777">
        <f t="shared" si="83"/>
        <v>1</v>
      </c>
    </row>
    <row r="1778" spans="1:19">
      <c r="A1778" t="s">
        <v>1725</v>
      </c>
      <c r="B1778" t="s">
        <v>2019</v>
      </c>
      <c r="C1778" t="s">
        <v>1213</v>
      </c>
      <c r="D1778" t="s">
        <v>1048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f t="shared" si="81"/>
        <v>0</v>
      </c>
      <c r="R1778">
        <f t="shared" si="82"/>
        <v>0</v>
      </c>
      <c r="S1778">
        <f t="shared" si="83"/>
        <v>1</v>
      </c>
    </row>
    <row r="1779" spans="1:19">
      <c r="A1779" t="s">
        <v>274</v>
      </c>
      <c r="B1779" t="s">
        <v>70</v>
      </c>
      <c r="C1779" t="s">
        <v>1213</v>
      </c>
      <c r="D1779" t="s">
        <v>1043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f t="shared" si="81"/>
        <v>0</v>
      </c>
      <c r="R1779">
        <f t="shared" si="82"/>
        <v>0</v>
      </c>
      <c r="S1779">
        <f t="shared" si="83"/>
        <v>1</v>
      </c>
    </row>
    <row r="1780" spans="1:19">
      <c r="A1780" t="s">
        <v>4387</v>
      </c>
      <c r="B1780" t="s">
        <v>2631</v>
      </c>
      <c r="C1780" t="s">
        <v>1878</v>
      </c>
      <c r="D1780" t="s">
        <v>1053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f t="shared" si="81"/>
        <v>0</v>
      </c>
      <c r="R1780">
        <f t="shared" si="82"/>
        <v>0</v>
      </c>
      <c r="S1780">
        <f t="shared" si="83"/>
        <v>1</v>
      </c>
    </row>
    <row r="1781" spans="1:19">
      <c r="A1781" t="s">
        <v>4388</v>
      </c>
      <c r="B1781" t="s">
        <v>201</v>
      </c>
      <c r="C1781" t="s">
        <v>1213</v>
      </c>
      <c r="D1781" t="s">
        <v>1026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f t="shared" si="81"/>
        <v>0</v>
      </c>
      <c r="R1781">
        <f t="shared" si="82"/>
        <v>0</v>
      </c>
      <c r="S1781">
        <f t="shared" si="83"/>
        <v>1</v>
      </c>
    </row>
    <row r="1782" spans="1:19">
      <c r="A1782" t="s">
        <v>4389</v>
      </c>
      <c r="B1782" t="s">
        <v>846</v>
      </c>
      <c r="C1782" t="s">
        <v>1213</v>
      </c>
      <c r="D1782" t="s">
        <v>1036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f t="shared" si="81"/>
        <v>0</v>
      </c>
      <c r="R1782">
        <f t="shared" si="82"/>
        <v>0</v>
      </c>
      <c r="S1782">
        <f t="shared" si="83"/>
        <v>1</v>
      </c>
    </row>
    <row r="1783" spans="1:19">
      <c r="A1783" t="s">
        <v>4390</v>
      </c>
      <c r="B1783" t="s">
        <v>110</v>
      </c>
      <c r="C1783" t="s">
        <v>1878</v>
      </c>
      <c r="D1783" t="s">
        <v>1060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f t="shared" si="81"/>
        <v>0</v>
      </c>
      <c r="R1783">
        <f t="shared" si="82"/>
        <v>0</v>
      </c>
      <c r="S1783">
        <f t="shared" si="83"/>
        <v>1</v>
      </c>
    </row>
    <row r="1784" spans="1:19">
      <c r="A1784" t="s">
        <v>1176</v>
      </c>
      <c r="B1784" t="s">
        <v>327</v>
      </c>
      <c r="C1784" t="s">
        <v>1213</v>
      </c>
      <c r="D1784" t="s">
        <v>1045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f t="shared" si="81"/>
        <v>0</v>
      </c>
      <c r="R1784">
        <f t="shared" si="82"/>
        <v>0</v>
      </c>
      <c r="S1784">
        <f t="shared" si="83"/>
        <v>1</v>
      </c>
    </row>
    <row r="1785" spans="1:19">
      <c r="A1785" t="s">
        <v>4391</v>
      </c>
      <c r="B1785" t="s">
        <v>504</v>
      </c>
      <c r="C1785" t="s">
        <v>1213</v>
      </c>
      <c r="D1785" t="s">
        <v>1055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f t="shared" si="81"/>
        <v>0</v>
      </c>
      <c r="R1785">
        <f t="shared" si="82"/>
        <v>0</v>
      </c>
      <c r="S1785">
        <f t="shared" si="83"/>
        <v>1</v>
      </c>
    </row>
    <row r="1786" spans="1:19">
      <c r="A1786" t="s">
        <v>3262</v>
      </c>
      <c r="B1786" t="s">
        <v>1811</v>
      </c>
      <c r="C1786" t="s">
        <v>1213</v>
      </c>
      <c r="D1786" t="s">
        <v>1035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f t="shared" si="81"/>
        <v>0</v>
      </c>
      <c r="R1786">
        <f t="shared" si="82"/>
        <v>0</v>
      </c>
      <c r="S1786">
        <f t="shared" si="83"/>
        <v>1</v>
      </c>
    </row>
    <row r="1787" spans="1:19">
      <c r="A1787" t="s">
        <v>4392</v>
      </c>
      <c r="B1787" t="s">
        <v>1966</v>
      </c>
      <c r="C1787" t="s">
        <v>1213</v>
      </c>
      <c r="D1787" t="s">
        <v>1044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f t="shared" si="81"/>
        <v>0</v>
      </c>
      <c r="R1787">
        <f t="shared" si="82"/>
        <v>0</v>
      </c>
      <c r="S1787">
        <f t="shared" si="83"/>
        <v>1</v>
      </c>
    </row>
    <row r="1788" spans="1:19">
      <c r="A1788" t="s">
        <v>4393</v>
      </c>
      <c r="B1788" t="s">
        <v>304</v>
      </c>
      <c r="C1788" t="s">
        <v>1878</v>
      </c>
      <c r="D1788" t="s">
        <v>1044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f t="shared" si="81"/>
        <v>0</v>
      </c>
      <c r="R1788">
        <f t="shared" si="82"/>
        <v>0</v>
      </c>
      <c r="S1788">
        <f t="shared" si="83"/>
        <v>1</v>
      </c>
    </row>
    <row r="1789" spans="1:19">
      <c r="A1789" t="s">
        <v>4394</v>
      </c>
      <c r="B1789" t="s">
        <v>2542</v>
      </c>
      <c r="C1789" t="s">
        <v>1213</v>
      </c>
      <c r="D1789" t="s">
        <v>1044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f t="shared" si="81"/>
        <v>0</v>
      </c>
      <c r="R1789">
        <f t="shared" si="82"/>
        <v>0</v>
      </c>
      <c r="S1789">
        <f t="shared" si="83"/>
        <v>1</v>
      </c>
    </row>
    <row r="1790" spans="1:19">
      <c r="A1790" t="s">
        <v>4395</v>
      </c>
      <c r="B1790" t="s">
        <v>263</v>
      </c>
      <c r="C1790" t="s">
        <v>1212</v>
      </c>
      <c r="D1790" t="s">
        <v>1044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f t="shared" si="81"/>
        <v>0</v>
      </c>
      <c r="R1790">
        <f t="shared" si="82"/>
        <v>0</v>
      </c>
      <c r="S1790">
        <f t="shared" si="83"/>
        <v>1</v>
      </c>
    </row>
    <row r="1791" spans="1:19">
      <c r="A1791" t="s">
        <v>657</v>
      </c>
      <c r="B1791" t="s">
        <v>805</v>
      </c>
      <c r="C1791" t="s">
        <v>1212</v>
      </c>
      <c r="D1791" t="s">
        <v>1028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f t="shared" si="81"/>
        <v>0</v>
      </c>
      <c r="R1791">
        <f t="shared" si="82"/>
        <v>0</v>
      </c>
      <c r="S1791">
        <f t="shared" si="83"/>
        <v>1</v>
      </c>
    </row>
    <row r="1792" spans="1:19">
      <c r="A1792" t="s">
        <v>939</v>
      </c>
      <c r="B1792" t="s">
        <v>656</v>
      </c>
      <c r="C1792" t="s">
        <v>1878</v>
      </c>
      <c r="D1792" t="s">
        <v>1034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f t="shared" si="81"/>
        <v>0</v>
      </c>
      <c r="R1792">
        <f t="shared" si="82"/>
        <v>0</v>
      </c>
      <c r="S1792">
        <f t="shared" si="83"/>
        <v>1</v>
      </c>
    </row>
    <row r="1793" spans="1:19">
      <c r="A1793" t="s">
        <v>4396</v>
      </c>
      <c r="B1793" t="s">
        <v>277</v>
      </c>
      <c r="C1793" t="s">
        <v>1878</v>
      </c>
      <c r="D1793" t="s">
        <v>1047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f t="shared" si="81"/>
        <v>0</v>
      </c>
      <c r="R1793">
        <f t="shared" si="82"/>
        <v>0</v>
      </c>
      <c r="S1793">
        <f t="shared" si="83"/>
        <v>1</v>
      </c>
    </row>
    <row r="1794" spans="1:19">
      <c r="A1794" t="s">
        <v>337</v>
      </c>
      <c r="B1794" t="s">
        <v>46</v>
      </c>
      <c r="C1794" t="s">
        <v>1213</v>
      </c>
      <c r="D1794" t="s">
        <v>1051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f t="shared" si="81"/>
        <v>0</v>
      </c>
      <c r="R1794">
        <f t="shared" si="82"/>
        <v>0</v>
      </c>
      <c r="S1794">
        <f t="shared" si="83"/>
        <v>1</v>
      </c>
    </row>
    <row r="1795" spans="1:19">
      <c r="A1795" t="s">
        <v>3165</v>
      </c>
      <c r="B1795" t="s">
        <v>213</v>
      </c>
      <c r="C1795" t="s">
        <v>1212</v>
      </c>
      <c r="D1795" t="s">
        <v>1339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f t="shared" ref="Q1795:Q1858" si="84">P1795/16.875</f>
        <v>0</v>
      </c>
      <c r="R1795">
        <f t="shared" ref="R1795:R1858" si="85">IF(P1795 &gt;= 400,Q1795*1.2,IF(P1795 &gt; 300,Q1795,IF(P1795&gt;200,Q1795*0.8,IF(P1795&gt;100,Q1795*0.6,Q1795*0.5))))</f>
        <v>0</v>
      </c>
      <c r="S1795">
        <f t="shared" ref="S1795:S1858" si="86">IF(R1795 &lt; 1.5,1,R1795)</f>
        <v>1</v>
      </c>
    </row>
    <row r="1796" spans="1:19">
      <c r="A1796" t="s">
        <v>4397</v>
      </c>
      <c r="B1796" t="s">
        <v>85</v>
      </c>
      <c r="C1796" t="s">
        <v>1213</v>
      </c>
      <c r="D1796" t="s">
        <v>1043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f t="shared" si="84"/>
        <v>0</v>
      </c>
      <c r="R1796">
        <f t="shared" si="85"/>
        <v>0</v>
      </c>
      <c r="S1796">
        <f t="shared" si="86"/>
        <v>1</v>
      </c>
    </row>
    <row r="1797" spans="1:19">
      <c r="A1797" t="s">
        <v>4398</v>
      </c>
      <c r="B1797" t="s">
        <v>1682</v>
      </c>
      <c r="C1797" t="s">
        <v>1213</v>
      </c>
      <c r="D1797" t="s">
        <v>1048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f t="shared" si="84"/>
        <v>0</v>
      </c>
      <c r="R1797">
        <f t="shared" si="85"/>
        <v>0</v>
      </c>
      <c r="S1797">
        <f t="shared" si="86"/>
        <v>1</v>
      </c>
    </row>
    <row r="1798" spans="1:19">
      <c r="A1798" t="s">
        <v>544</v>
      </c>
      <c r="B1798" t="s">
        <v>244</v>
      </c>
      <c r="C1798" t="s">
        <v>1212</v>
      </c>
      <c r="D1798" t="s">
        <v>1039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f t="shared" si="84"/>
        <v>0</v>
      </c>
      <c r="R1798">
        <f t="shared" si="85"/>
        <v>0</v>
      </c>
      <c r="S1798">
        <f t="shared" si="86"/>
        <v>1</v>
      </c>
    </row>
    <row r="1799" spans="1:19">
      <c r="A1799" t="s">
        <v>4837</v>
      </c>
      <c r="B1799" t="s">
        <v>103</v>
      </c>
      <c r="C1799" t="s">
        <v>1212</v>
      </c>
      <c r="D1799" t="s">
        <v>1060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f t="shared" si="84"/>
        <v>0</v>
      </c>
      <c r="R1799">
        <f t="shared" si="85"/>
        <v>0</v>
      </c>
      <c r="S1799">
        <f t="shared" si="86"/>
        <v>1</v>
      </c>
    </row>
    <row r="1800" spans="1:19">
      <c r="A1800" t="s">
        <v>4399</v>
      </c>
      <c r="B1800" t="s">
        <v>327</v>
      </c>
      <c r="C1800" t="s">
        <v>1212</v>
      </c>
      <c r="D1800" t="s">
        <v>1041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f t="shared" si="84"/>
        <v>0</v>
      </c>
      <c r="R1800">
        <f t="shared" si="85"/>
        <v>0</v>
      </c>
      <c r="S1800">
        <f t="shared" si="86"/>
        <v>1</v>
      </c>
    </row>
    <row r="1801" spans="1:19">
      <c r="A1801" t="s">
        <v>2052</v>
      </c>
      <c r="B1801" t="s">
        <v>1087</v>
      </c>
      <c r="C1801" t="s">
        <v>1213</v>
      </c>
      <c r="D1801" t="s">
        <v>1028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f t="shared" si="84"/>
        <v>0</v>
      </c>
      <c r="R1801">
        <f t="shared" si="85"/>
        <v>0</v>
      </c>
      <c r="S1801">
        <f t="shared" si="86"/>
        <v>1</v>
      </c>
    </row>
    <row r="1802" spans="1:19">
      <c r="A1802" t="s">
        <v>4400</v>
      </c>
      <c r="B1802" t="s">
        <v>1103</v>
      </c>
      <c r="C1802" t="s">
        <v>1213</v>
      </c>
      <c r="D1802" t="s">
        <v>1036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f t="shared" si="84"/>
        <v>0</v>
      </c>
      <c r="R1802">
        <f t="shared" si="85"/>
        <v>0</v>
      </c>
      <c r="S1802">
        <f t="shared" si="86"/>
        <v>1</v>
      </c>
    </row>
    <row r="1803" spans="1:19">
      <c r="A1803" t="s">
        <v>1204</v>
      </c>
      <c r="B1803" t="s">
        <v>1719</v>
      </c>
      <c r="C1803" t="s">
        <v>1212</v>
      </c>
      <c r="D1803" t="s">
        <v>1050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f t="shared" si="84"/>
        <v>0</v>
      </c>
      <c r="R1803">
        <f t="shared" si="85"/>
        <v>0</v>
      </c>
      <c r="S1803">
        <f t="shared" si="86"/>
        <v>1</v>
      </c>
    </row>
    <row r="1804" spans="1:19">
      <c r="A1804" t="s">
        <v>4401</v>
      </c>
      <c r="B1804" t="s">
        <v>401</v>
      </c>
      <c r="C1804" t="s">
        <v>1213</v>
      </c>
      <c r="D1804" t="s">
        <v>1044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f t="shared" si="84"/>
        <v>0</v>
      </c>
      <c r="R1804">
        <f t="shared" si="85"/>
        <v>0</v>
      </c>
      <c r="S1804">
        <f t="shared" si="86"/>
        <v>1</v>
      </c>
    </row>
    <row r="1805" spans="1:19">
      <c r="A1805" t="s">
        <v>797</v>
      </c>
      <c r="B1805" t="s">
        <v>1541</v>
      </c>
      <c r="C1805" t="s">
        <v>1213</v>
      </c>
      <c r="D1805" t="s">
        <v>1060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f t="shared" si="84"/>
        <v>0</v>
      </c>
      <c r="R1805">
        <f t="shared" si="85"/>
        <v>0</v>
      </c>
      <c r="S1805">
        <f t="shared" si="86"/>
        <v>1</v>
      </c>
    </row>
    <row r="1806" spans="1:19">
      <c r="A1806" t="s">
        <v>3629</v>
      </c>
      <c r="B1806" t="s">
        <v>4402</v>
      </c>
      <c r="C1806" t="s">
        <v>1878</v>
      </c>
      <c r="D1806" t="s">
        <v>1038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f t="shared" si="84"/>
        <v>0</v>
      </c>
      <c r="R1806">
        <f t="shared" si="85"/>
        <v>0</v>
      </c>
      <c r="S1806">
        <f t="shared" si="86"/>
        <v>1</v>
      </c>
    </row>
    <row r="1807" spans="1:19">
      <c r="A1807" t="s">
        <v>2130</v>
      </c>
      <c r="B1807" t="s">
        <v>147</v>
      </c>
      <c r="C1807" t="s">
        <v>1212</v>
      </c>
      <c r="D1807" t="s">
        <v>1041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f t="shared" si="84"/>
        <v>0</v>
      </c>
      <c r="R1807">
        <f t="shared" si="85"/>
        <v>0</v>
      </c>
      <c r="S1807">
        <f t="shared" si="86"/>
        <v>1</v>
      </c>
    </row>
    <row r="1808" spans="1:19">
      <c r="A1808" t="s">
        <v>4403</v>
      </c>
      <c r="B1808" t="s">
        <v>85</v>
      </c>
      <c r="C1808" t="s">
        <v>1212</v>
      </c>
      <c r="D1808" t="s">
        <v>1034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f t="shared" si="84"/>
        <v>0</v>
      </c>
      <c r="R1808">
        <f t="shared" si="85"/>
        <v>0</v>
      </c>
      <c r="S1808">
        <f t="shared" si="86"/>
        <v>1</v>
      </c>
    </row>
    <row r="1809" spans="1:19">
      <c r="A1809" t="s">
        <v>787</v>
      </c>
      <c r="B1809" t="s">
        <v>277</v>
      </c>
      <c r="C1809" t="s">
        <v>1213</v>
      </c>
      <c r="D1809" t="s">
        <v>1037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f t="shared" si="84"/>
        <v>0</v>
      </c>
      <c r="R1809">
        <f t="shared" si="85"/>
        <v>0</v>
      </c>
      <c r="S1809">
        <f t="shared" si="86"/>
        <v>1</v>
      </c>
    </row>
    <row r="1810" spans="1:19">
      <c r="A1810" t="s">
        <v>4404</v>
      </c>
      <c r="B1810" t="s">
        <v>4405</v>
      </c>
      <c r="C1810" t="s">
        <v>1213</v>
      </c>
      <c r="D1810" t="s">
        <v>1043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f t="shared" si="84"/>
        <v>0</v>
      </c>
      <c r="R1810">
        <f t="shared" si="85"/>
        <v>0</v>
      </c>
      <c r="S1810">
        <f t="shared" si="86"/>
        <v>1</v>
      </c>
    </row>
    <row r="1811" spans="1:19">
      <c r="A1811" t="s">
        <v>388</v>
      </c>
      <c r="B1811" t="s">
        <v>252</v>
      </c>
      <c r="C1811" t="s">
        <v>1213</v>
      </c>
      <c r="D1811" t="s">
        <v>1063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f t="shared" si="84"/>
        <v>0</v>
      </c>
      <c r="R1811">
        <f t="shared" si="85"/>
        <v>0</v>
      </c>
      <c r="S1811">
        <f t="shared" si="86"/>
        <v>1</v>
      </c>
    </row>
    <row r="1812" spans="1:19">
      <c r="A1812" t="s">
        <v>4406</v>
      </c>
      <c r="B1812" t="s">
        <v>4407</v>
      </c>
      <c r="C1812" t="s">
        <v>1212</v>
      </c>
      <c r="D1812" t="s">
        <v>1038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f t="shared" si="84"/>
        <v>0</v>
      </c>
      <c r="R1812">
        <f t="shared" si="85"/>
        <v>0</v>
      </c>
      <c r="S1812">
        <f t="shared" si="86"/>
        <v>1</v>
      </c>
    </row>
    <row r="1813" spans="1:19">
      <c r="A1813" t="s">
        <v>4408</v>
      </c>
      <c r="B1813" t="s">
        <v>213</v>
      </c>
      <c r="C1813" t="s">
        <v>1213</v>
      </c>
      <c r="D1813" t="s">
        <v>1035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f t="shared" si="84"/>
        <v>0</v>
      </c>
      <c r="R1813">
        <f t="shared" si="85"/>
        <v>0</v>
      </c>
      <c r="S1813">
        <f t="shared" si="86"/>
        <v>1</v>
      </c>
    </row>
    <row r="1814" spans="1:19">
      <c r="A1814" t="s">
        <v>951</v>
      </c>
      <c r="B1814" t="s">
        <v>243</v>
      </c>
      <c r="C1814" t="s">
        <v>1213</v>
      </c>
      <c r="D1814" t="s">
        <v>1053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f t="shared" si="84"/>
        <v>0</v>
      </c>
      <c r="R1814">
        <f t="shared" si="85"/>
        <v>0</v>
      </c>
      <c r="S1814">
        <f t="shared" si="86"/>
        <v>1</v>
      </c>
    </row>
    <row r="1815" spans="1:19">
      <c r="A1815" t="s">
        <v>4409</v>
      </c>
      <c r="B1815" t="s">
        <v>62</v>
      </c>
      <c r="C1815" t="s">
        <v>1212</v>
      </c>
      <c r="D1815" t="s">
        <v>1050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f t="shared" si="84"/>
        <v>0</v>
      </c>
      <c r="R1815">
        <f t="shared" si="85"/>
        <v>0</v>
      </c>
      <c r="S1815">
        <f t="shared" si="86"/>
        <v>1</v>
      </c>
    </row>
    <row r="1816" spans="1:19">
      <c r="A1816" t="s">
        <v>2531</v>
      </c>
      <c r="B1816" t="s">
        <v>213</v>
      </c>
      <c r="C1816" t="s">
        <v>1213</v>
      </c>
      <c r="D1816" t="s">
        <v>1042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f t="shared" si="84"/>
        <v>0</v>
      </c>
      <c r="R1816">
        <f t="shared" si="85"/>
        <v>0</v>
      </c>
      <c r="S1816">
        <f t="shared" si="86"/>
        <v>1</v>
      </c>
    </row>
    <row r="1817" spans="1:19">
      <c r="A1817" t="s">
        <v>1982</v>
      </c>
      <c r="B1817" t="s">
        <v>80</v>
      </c>
      <c r="C1817" t="s">
        <v>1213</v>
      </c>
      <c r="D1817" t="s">
        <v>1045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f t="shared" si="84"/>
        <v>0</v>
      </c>
      <c r="R1817">
        <f t="shared" si="85"/>
        <v>0</v>
      </c>
      <c r="S1817">
        <f t="shared" si="86"/>
        <v>1</v>
      </c>
    </row>
    <row r="1818" spans="1:19">
      <c r="A1818" t="s">
        <v>4410</v>
      </c>
      <c r="B1818" t="s">
        <v>58</v>
      </c>
      <c r="C1818" t="s">
        <v>1212</v>
      </c>
      <c r="D1818" t="s">
        <v>1053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f t="shared" si="84"/>
        <v>0</v>
      </c>
      <c r="R1818">
        <f t="shared" si="85"/>
        <v>0</v>
      </c>
      <c r="S1818">
        <f t="shared" si="86"/>
        <v>1</v>
      </c>
    </row>
    <row r="1819" spans="1:19">
      <c r="A1819" t="s">
        <v>4411</v>
      </c>
      <c r="B1819" t="s">
        <v>1078</v>
      </c>
      <c r="C1819" t="s">
        <v>1212</v>
      </c>
      <c r="D1819" t="s">
        <v>1043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f t="shared" si="84"/>
        <v>0</v>
      </c>
      <c r="R1819">
        <f t="shared" si="85"/>
        <v>0</v>
      </c>
      <c r="S1819">
        <f t="shared" si="86"/>
        <v>1</v>
      </c>
    </row>
    <row r="1820" spans="1:19">
      <c r="A1820" t="s">
        <v>4412</v>
      </c>
      <c r="B1820" t="s">
        <v>772</v>
      </c>
      <c r="C1820" t="s">
        <v>1212</v>
      </c>
      <c r="D1820" t="s">
        <v>1031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f t="shared" si="84"/>
        <v>0</v>
      </c>
      <c r="R1820">
        <f t="shared" si="85"/>
        <v>0</v>
      </c>
      <c r="S1820">
        <f t="shared" si="86"/>
        <v>1</v>
      </c>
    </row>
    <row r="1821" spans="1:19">
      <c r="A1821" t="s">
        <v>4413</v>
      </c>
      <c r="B1821" t="s">
        <v>191</v>
      </c>
      <c r="C1821" t="s">
        <v>1213</v>
      </c>
      <c r="D1821" t="s">
        <v>1034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f t="shared" si="84"/>
        <v>0</v>
      </c>
      <c r="R1821">
        <f t="shared" si="85"/>
        <v>0</v>
      </c>
      <c r="S1821">
        <f t="shared" si="86"/>
        <v>1</v>
      </c>
    </row>
    <row r="1822" spans="1:19">
      <c r="A1822" t="s">
        <v>2402</v>
      </c>
      <c r="B1822" t="s">
        <v>2878</v>
      </c>
      <c r="C1822" t="s">
        <v>1213</v>
      </c>
      <c r="D1822" t="s">
        <v>1051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f t="shared" si="84"/>
        <v>0</v>
      </c>
      <c r="R1822">
        <f t="shared" si="85"/>
        <v>0</v>
      </c>
      <c r="S1822">
        <f t="shared" si="86"/>
        <v>1</v>
      </c>
    </row>
    <row r="1823" spans="1:19">
      <c r="A1823" t="s">
        <v>4414</v>
      </c>
      <c r="B1823" t="s">
        <v>534</v>
      </c>
      <c r="C1823" t="s">
        <v>1213</v>
      </c>
      <c r="D1823" t="s">
        <v>1050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f t="shared" si="84"/>
        <v>0</v>
      </c>
      <c r="R1823">
        <f t="shared" si="85"/>
        <v>0</v>
      </c>
      <c r="S1823">
        <f t="shared" si="86"/>
        <v>1</v>
      </c>
    </row>
    <row r="1824" spans="1:19">
      <c r="A1824" t="s">
        <v>371</v>
      </c>
      <c r="B1824" t="s">
        <v>101</v>
      </c>
      <c r="C1824" t="s">
        <v>1213</v>
      </c>
      <c r="D1824" t="s">
        <v>1037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f t="shared" si="84"/>
        <v>0</v>
      </c>
      <c r="R1824">
        <f t="shared" si="85"/>
        <v>0</v>
      </c>
      <c r="S1824">
        <f t="shared" si="86"/>
        <v>1</v>
      </c>
    </row>
    <row r="1825" spans="1:19">
      <c r="A1825" t="s">
        <v>4415</v>
      </c>
      <c r="B1825" t="s">
        <v>515</v>
      </c>
      <c r="C1825" t="s">
        <v>1212</v>
      </c>
      <c r="D1825" t="s">
        <v>1051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f t="shared" si="84"/>
        <v>0</v>
      </c>
      <c r="R1825">
        <f t="shared" si="85"/>
        <v>0</v>
      </c>
      <c r="S1825">
        <f t="shared" si="86"/>
        <v>1</v>
      </c>
    </row>
    <row r="1826" spans="1:19">
      <c r="A1826" t="s">
        <v>4416</v>
      </c>
      <c r="B1826" t="s">
        <v>1097</v>
      </c>
      <c r="C1826" t="s">
        <v>1212</v>
      </c>
      <c r="D1826" t="s">
        <v>1045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f t="shared" si="84"/>
        <v>0</v>
      </c>
      <c r="R1826">
        <f t="shared" si="85"/>
        <v>0</v>
      </c>
      <c r="S1826">
        <f t="shared" si="86"/>
        <v>1</v>
      </c>
    </row>
    <row r="1827" spans="1:19">
      <c r="A1827" t="s">
        <v>4417</v>
      </c>
      <c r="B1827" t="s">
        <v>168</v>
      </c>
      <c r="C1827" t="s">
        <v>1213</v>
      </c>
      <c r="D1827" t="s">
        <v>1051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f t="shared" si="84"/>
        <v>0</v>
      </c>
      <c r="R1827">
        <f t="shared" si="85"/>
        <v>0</v>
      </c>
      <c r="S1827">
        <f t="shared" si="86"/>
        <v>1</v>
      </c>
    </row>
    <row r="1828" spans="1:19">
      <c r="A1828" t="s">
        <v>4418</v>
      </c>
      <c r="B1828" t="s">
        <v>204</v>
      </c>
      <c r="C1828" t="s">
        <v>1878</v>
      </c>
      <c r="D1828" t="s">
        <v>1047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f t="shared" si="84"/>
        <v>0</v>
      </c>
      <c r="R1828">
        <f t="shared" si="85"/>
        <v>0</v>
      </c>
      <c r="S1828">
        <f t="shared" si="86"/>
        <v>1</v>
      </c>
    </row>
    <row r="1829" spans="1:19">
      <c r="A1829" t="s">
        <v>4419</v>
      </c>
      <c r="B1829" t="s">
        <v>839</v>
      </c>
      <c r="C1829" t="s">
        <v>1212</v>
      </c>
      <c r="D1829" t="s">
        <v>1033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f t="shared" si="84"/>
        <v>0</v>
      </c>
      <c r="R1829">
        <f t="shared" si="85"/>
        <v>0</v>
      </c>
      <c r="S1829">
        <f t="shared" si="86"/>
        <v>1</v>
      </c>
    </row>
    <row r="1830" spans="1:19">
      <c r="A1830" t="s">
        <v>4420</v>
      </c>
      <c r="B1830" t="s">
        <v>34</v>
      </c>
      <c r="C1830" t="s">
        <v>1213</v>
      </c>
      <c r="D1830" t="s">
        <v>1029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f t="shared" si="84"/>
        <v>0</v>
      </c>
      <c r="R1830">
        <f t="shared" si="85"/>
        <v>0</v>
      </c>
      <c r="S1830">
        <f t="shared" si="86"/>
        <v>1</v>
      </c>
    </row>
    <row r="1831" spans="1:19">
      <c r="A1831" t="s">
        <v>4421</v>
      </c>
      <c r="B1831" t="s">
        <v>516</v>
      </c>
      <c r="C1831" t="s">
        <v>1213</v>
      </c>
      <c r="D1831" t="s">
        <v>1043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f t="shared" si="84"/>
        <v>0</v>
      </c>
      <c r="R1831">
        <f t="shared" si="85"/>
        <v>0</v>
      </c>
      <c r="S1831">
        <f t="shared" si="86"/>
        <v>1</v>
      </c>
    </row>
    <row r="1832" spans="1:19">
      <c r="A1832" t="s">
        <v>1419</v>
      </c>
      <c r="B1832" t="s">
        <v>401</v>
      </c>
      <c r="C1832" t="s">
        <v>1213</v>
      </c>
      <c r="D1832" t="s">
        <v>1036</v>
      </c>
      <c r="E1832">
        <v>2</v>
      </c>
      <c r="F1832">
        <v>0</v>
      </c>
      <c r="G1832">
        <v>0</v>
      </c>
      <c r="H1832">
        <v>4</v>
      </c>
      <c r="I1832">
        <v>8</v>
      </c>
      <c r="J1832">
        <v>0</v>
      </c>
      <c r="K1832">
        <v>6</v>
      </c>
      <c r="L1832">
        <v>2</v>
      </c>
      <c r="M1832">
        <v>0</v>
      </c>
      <c r="N1832">
        <v>0</v>
      </c>
      <c r="O1832">
        <v>0</v>
      </c>
      <c r="P1832">
        <v>0</v>
      </c>
      <c r="Q1832">
        <f t="shared" si="84"/>
        <v>0</v>
      </c>
      <c r="R1832">
        <f t="shared" si="85"/>
        <v>0</v>
      </c>
      <c r="S1832">
        <f t="shared" si="86"/>
        <v>1</v>
      </c>
    </row>
    <row r="1833" spans="1:19">
      <c r="A1833" t="s">
        <v>508</v>
      </c>
      <c r="B1833" t="s">
        <v>332</v>
      </c>
      <c r="C1833" t="s">
        <v>1213</v>
      </c>
      <c r="D1833" t="s">
        <v>1060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f t="shared" si="84"/>
        <v>0</v>
      </c>
      <c r="R1833">
        <f t="shared" si="85"/>
        <v>0</v>
      </c>
      <c r="S1833">
        <f t="shared" si="86"/>
        <v>1</v>
      </c>
    </row>
    <row r="1834" spans="1:19">
      <c r="A1834" t="s">
        <v>4422</v>
      </c>
      <c r="B1834" t="s">
        <v>46</v>
      </c>
      <c r="C1834" t="s">
        <v>1213</v>
      </c>
      <c r="D1834" t="s">
        <v>1037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f t="shared" si="84"/>
        <v>0</v>
      </c>
      <c r="R1834">
        <f t="shared" si="85"/>
        <v>0</v>
      </c>
      <c r="S1834">
        <f t="shared" si="86"/>
        <v>1</v>
      </c>
    </row>
    <row r="1835" spans="1:19">
      <c r="A1835" t="s">
        <v>4423</v>
      </c>
      <c r="B1835" t="s">
        <v>143</v>
      </c>
      <c r="C1835" t="s">
        <v>1213</v>
      </c>
      <c r="D1835" t="s">
        <v>1063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f t="shared" si="84"/>
        <v>0</v>
      </c>
      <c r="R1835">
        <f t="shared" si="85"/>
        <v>0</v>
      </c>
      <c r="S1835">
        <f t="shared" si="86"/>
        <v>1</v>
      </c>
    </row>
    <row r="1836" spans="1:19">
      <c r="A1836" t="s">
        <v>4424</v>
      </c>
      <c r="B1836" t="s">
        <v>1097</v>
      </c>
      <c r="C1836" t="s">
        <v>1213</v>
      </c>
      <c r="D1836" t="s">
        <v>1042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f t="shared" si="84"/>
        <v>0</v>
      </c>
      <c r="R1836">
        <f t="shared" si="85"/>
        <v>0</v>
      </c>
      <c r="S1836">
        <f t="shared" si="86"/>
        <v>1</v>
      </c>
    </row>
    <row r="1837" spans="1:19">
      <c r="A1837" t="s">
        <v>4425</v>
      </c>
      <c r="B1837" t="s">
        <v>403</v>
      </c>
      <c r="C1837" t="s">
        <v>1212</v>
      </c>
      <c r="D1837" t="s">
        <v>1031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f t="shared" si="84"/>
        <v>0</v>
      </c>
      <c r="R1837">
        <f t="shared" si="85"/>
        <v>0</v>
      </c>
      <c r="S1837">
        <f t="shared" si="86"/>
        <v>1</v>
      </c>
    </row>
    <row r="1838" spans="1:19">
      <c r="A1838" t="s">
        <v>4426</v>
      </c>
      <c r="B1838" t="s">
        <v>219</v>
      </c>
      <c r="C1838" t="s">
        <v>1213</v>
      </c>
      <c r="D1838" t="s">
        <v>1029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f t="shared" si="84"/>
        <v>0</v>
      </c>
      <c r="R1838">
        <f t="shared" si="85"/>
        <v>0</v>
      </c>
      <c r="S1838">
        <f t="shared" si="86"/>
        <v>1</v>
      </c>
    </row>
    <row r="1839" spans="1:19">
      <c r="A1839" t="s">
        <v>3053</v>
      </c>
      <c r="B1839" t="s">
        <v>1805</v>
      </c>
      <c r="C1839" t="s">
        <v>1212</v>
      </c>
      <c r="D1839" t="s">
        <v>1041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f t="shared" si="84"/>
        <v>0</v>
      </c>
      <c r="R1839">
        <f t="shared" si="85"/>
        <v>0</v>
      </c>
      <c r="S1839">
        <f t="shared" si="86"/>
        <v>1</v>
      </c>
    </row>
    <row r="1840" spans="1:19">
      <c r="A1840" t="s">
        <v>4427</v>
      </c>
      <c r="B1840" t="s">
        <v>260</v>
      </c>
      <c r="C1840" t="s">
        <v>1212</v>
      </c>
      <c r="D1840" t="s">
        <v>1055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f t="shared" si="84"/>
        <v>0</v>
      </c>
      <c r="R1840">
        <f t="shared" si="85"/>
        <v>0</v>
      </c>
      <c r="S1840">
        <f t="shared" si="86"/>
        <v>1</v>
      </c>
    </row>
    <row r="1841" spans="1:19">
      <c r="A1841" t="s">
        <v>1009</v>
      </c>
      <c r="B1841" t="s">
        <v>34</v>
      </c>
      <c r="C1841" t="s">
        <v>1212</v>
      </c>
      <c r="D1841" t="s">
        <v>1039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f t="shared" si="84"/>
        <v>0</v>
      </c>
      <c r="R1841">
        <f t="shared" si="85"/>
        <v>0</v>
      </c>
      <c r="S1841">
        <f t="shared" si="86"/>
        <v>1</v>
      </c>
    </row>
    <row r="1842" spans="1:19">
      <c r="A1842" t="s">
        <v>4428</v>
      </c>
      <c r="B1842" t="s">
        <v>110</v>
      </c>
      <c r="C1842" t="s">
        <v>1213</v>
      </c>
      <c r="D1842" t="s">
        <v>1028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f t="shared" si="84"/>
        <v>0</v>
      </c>
      <c r="R1842">
        <f t="shared" si="85"/>
        <v>0</v>
      </c>
      <c r="S1842">
        <f t="shared" si="86"/>
        <v>1</v>
      </c>
    </row>
    <row r="1843" spans="1:19">
      <c r="A1843" t="s">
        <v>4429</v>
      </c>
      <c r="B1843" t="s">
        <v>196</v>
      </c>
      <c r="C1843" t="s">
        <v>1878</v>
      </c>
      <c r="D1843" t="s">
        <v>1043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f t="shared" si="84"/>
        <v>0</v>
      </c>
      <c r="R1843">
        <f t="shared" si="85"/>
        <v>0</v>
      </c>
      <c r="S1843">
        <f t="shared" si="86"/>
        <v>1</v>
      </c>
    </row>
    <row r="1844" spans="1:19">
      <c r="A1844" t="s">
        <v>4430</v>
      </c>
      <c r="B1844" t="s">
        <v>54</v>
      </c>
      <c r="C1844" t="s">
        <v>1213</v>
      </c>
      <c r="D1844" t="s">
        <v>1030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f t="shared" si="84"/>
        <v>0</v>
      </c>
      <c r="R1844">
        <f t="shared" si="85"/>
        <v>0</v>
      </c>
      <c r="S1844">
        <f t="shared" si="86"/>
        <v>1</v>
      </c>
    </row>
    <row r="1845" spans="1:19">
      <c r="A1845" t="s">
        <v>4431</v>
      </c>
      <c r="B1845" t="s">
        <v>656</v>
      </c>
      <c r="C1845" t="s">
        <v>1213</v>
      </c>
      <c r="D1845" t="s">
        <v>1029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f t="shared" si="84"/>
        <v>0</v>
      </c>
      <c r="R1845">
        <f t="shared" si="85"/>
        <v>0</v>
      </c>
      <c r="S1845">
        <f t="shared" si="86"/>
        <v>1</v>
      </c>
    </row>
    <row r="1846" spans="1:19">
      <c r="A1846" t="s">
        <v>2050</v>
      </c>
      <c r="B1846" t="s">
        <v>451</v>
      </c>
      <c r="C1846" t="s">
        <v>1212</v>
      </c>
      <c r="D1846" t="s">
        <v>1043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f t="shared" si="84"/>
        <v>0</v>
      </c>
      <c r="R1846">
        <f t="shared" si="85"/>
        <v>0</v>
      </c>
      <c r="S1846">
        <f t="shared" si="86"/>
        <v>1</v>
      </c>
    </row>
    <row r="1847" spans="1:19">
      <c r="A1847" t="s">
        <v>4432</v>
      </c>
      <c r="B1847" t="s">
        <v>169</v>
      </c>
      <c r="C1847" t="s">
        <v>1213</v>
      </c>
      <c r="D1847" t="s">
        <v>1055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f t="shared" si="84"/>
        <v>0</v>
      </c>
      <c r="R1847">
        <f t="shared" si="85"/>
        <v>0</v>
      </c>
      <c r="S1847">
        <f t="shared" si="86"/>
        <v>1</v>
      </c>
    </row>
    <row r="1848" spans="1:19">
      <c r="A1848" t="s">
        <v>639</v>
      </c>
      <c r="B1848" t="s">
        <v>839</v>
      </c>
      <c r="C1848" t="s">
        <v>1213</v>
      </c>
      <c r="D1848" t="s">
        <v>1043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f t="shared" si="84"/>
        <v>0</v>
      </c>
      <c r="R1848">
        <f t="shared" si="85"/>
        <v>0</v>
      </c>
      <c r="S1848">
        <f t="shared" si="86"/>
        <v>1</v>
      </c>
    </row>
    <row r="1849" spans="1:19">
      <c r="A1849" t="s">
        <v>4433</v>
      </c>
      <c r="B1849" t="s">
        <v>2097</v>
      </c>
      <c r="C1849" t="s">
        <v>1212</v>
      </c>
      <c r="D1849" t="s">
        <v>1041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f t="shared" si="84"/>
        <v>0</v>
      </c>
      <c r="R1849">
        <f t="shared" si="85"/>
        <v>0</v>
      </c>
      <c r="S1849">
        <f t="shared" si="86"/>
        <v>1</v>
      </c>
    </row>
    <row r="1850" spans="1:19">
      <c r="A1850" t="s">
        <v>1658</v>
      </c>
      <c r="B1850" t="s">
        <v>4434</v>
      </c>
      <c r="C1850" t="s">
        <v>1212</v>
      </c>
      <c r="D1850" t="s">
        <v>1046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f t="shared" si="84"/>
        <v>0</v>
      </c>
      <c r="R1850">
        <f t="shared" si="85"/>
        <v>0</v>
      </c>
      <c r="S1850">
        <f t="shared" si="86"/>
        <v>1</v>
      </c>
    </row>
    <row r="1851" spans="1:19">
      <c r="A1851" t="s">
        <v>119</v>
      </c>
      <c r="B1851" t="s">
        <v>67</v>
      </c>
      <c r="C1851" t="s">
        <v>1213</v>
      </c>
      <c r="D1851" t="s">
        <v>1051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f t="shared" si="84"/>
        <v>0</v>
      </c>
      <c r="R1851">
        <f t="shared" si="85"/>
        <v>0</v>
      </c>
      <c r="S1851">
        <f t="shared" si="86"/>
        <v>1</v>
      </c>
    </row>
    <row r="1852" spans="1:19">
      <c r="A1852" t="s">
        <v>4435</v>
      </c>
      <c r="B1852" t="s">
        <v>2542</v>
      </c>
      <c r="C1852" t="s">
        <v>1213</v>
      </c>
      <c r="D1852" t="s">
        <v>1063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f t="shared" si="84"/>
        <v>0</v>
      </c>
      <c r="R1852">
        <f t="shared" si="85"/>
        <v>0</v>
      </c>
      <c r="S1852">
        <f t="shared" si="86"/>
        <v>1</v>
      </c>
    </row>
    <row r="1853" spans="1:19">
      <c r="A1853" t="s">
        <v>4436</v>
      </c>
      <c r="B1853" t="s">
        <v>403</v>
      </c>
      <c r="C1853" t="s">
        <v>1212</v>
      </c>
      <c r="D1853" t="s">
        <v>1339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f t="shared" si="84"/>
        <v>0</v>
      </c>
      <c r="R1853">
        <f t="shared" si="85"/>
        <v>0</v>
      </c>
      <c r="S1853">
        <f t="shared" si="86"/>
        <v>1</v>
      </c>
    </row>
    <row r="1854" spans="1:19">
      <c r="A1854" t="s">
        <v>4437</v>
      </c>
      <c r="B1854" t="s">
        <v>521</v>
      </c>
      <c r="C1854" t="s">
        <v>1212</v>
      </c>
      <c r="D1854" t="s">
        <v>1042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f t="shared" si="84"/>
        <v>0</v>
      </c>
      <c r="R1854">
        <f t="shared" si="85"/>
        <v>0</v>
      </c>
      <c r="S1854">
        <f t="shared" si="86"/>
        <v>1</v>
      </c>
    </row>
    <row r="1855" spans="1:19">
      <c r="A1855" t="s">
        <v>4438</v>
      </c>
      <c r="B1855" t="s">
        <v>299</v>
      </c>
      <c r="C1855" t="s">
        <v>1212</v>
      </c>
      <c r="D1855" t="s">
        <v>1042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f t="shared" si="84"/>
        <v>0</v>
      </c>
      <c r="R1855">
        <f t="shared" si="85"/>
        <v>0</v>
      </c>
      <c r="S1855">
        <f t="shared" si="86"/>
        <v>1</v>
      </c>
    </row>
    <row r="1856" spans="1:19">
      <c r="A1856" t="s">
        <v>3782</v>
      </c>
      <c r="B1856" t="s">
        <v>50</v>
      </c>
      <c r="C1856" t="s">
        <v>1212</v>
      </c>
      <c r="D1856" t="s">
        <v>1026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f t="shared" si="84"/>
        <v>0</v>
      </c>
      <c r="R1856">
        <f t="shared" si="85"/>
        <v>0</v>
      </c>
      <c r="S1856">
        <f t="shared" si="86"/>
        <v>1</v>
      </c>
    </row>
    <row r="1857" spans="1:19">
      <c r="A1857" t="s">
        <v>4439</v>
      </c>
      <c r="B1857" t="s">
        <v>356</v>
      </c>
      <c r="C1857" t="s">
        <v>1213</v>
      </c>
      <c r="D1857" t="s">
        <v>1028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f t="shared" si="84"/>
        <v>0</v>
      </c>
      <c r="R1857">
        <f t="shared" si="85"/>
        <v>0</v>
      </c>
      <c r="S1857">
        <f t="shared" si="86"/>
        <v>1</v>
      </c>
    </row>
    <row r="1858" spans="1:19">
      <c r="A1858" t="s">
        <v>4440</v>
      </c>
      <c r="B1858" t="s">
        <v>244</v>
      </c>
      <c r="C1858" t="s">
        <v>1213</v>
      </c>
      <c r="D1858" t="s">
        <v>1051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f t="shared" si="84"/>
        <v>0</v>
      </c>
      <c r="R1858">
        <f t="shared" si="85"/>
        <v>0</v>
      </c>
      <c r="S1858">
        <f t="shared" si="86"/>
        <v>1</v>
      </c>
    </row>
    <row r="1859" spans="1:19">
      <c r="A1859" t="s">
        <v>1903</v>
      </c>
      <c r="B1859" t="s">
        <v>213</v>
      </c>
      <c r="C1859" t="s">
        <v>1212</v>
      </c>
      <c r="D1859" t="s">
        <v>1033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f t="shared" ref="Q1859:Q1922" si="87">P1859/16.875</f>
        <v>0</v>
      </c>
      <c r="R1859">
        <f t="shared" ref="R1859:R1922" si="88">IF(P1859 &gt;= 400,Q1859*1.2,IF(P1859 &gt; 300,Q1859,IF(P1859&gt;200,Q1859*0.8,IF(P1859&gt;100,Q1859*0.6,Q1859*0.5))))</f>
        <v>0</v>
      </c>
      <c r="S1859">
        <f t="shared" ref="S1859:S1922" si="89">IF(R1859 &lt; 1.5,1,R1859)</f>
        <v>1</v>
      </c>
    </row>
    <row r="1860" spans="1:19">
      <c r="A1860" t="s">
        <v>416</v>
      </c>
      <c r="B1860" t="s">
        <v>2799</v>
      </c>
      <c r="C1860" t="s">
        <v>1213</v>
      </c>
      <c r="D1860" t="s">
        <v>1044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f t="shared" si="87"/>
        <v>0</v>
      </c>
      <c r="R1860">
        <f t="shared" si="88"/>
        <v>0</v>
      </c>
      <c r="S1860">
        <f t="shared" si="89"/>
        <v>1</v>
      </c>
    </row>
    <row r="1861" spans="1:19">
      <c r="A1861" t="s">
        <v>4441</v>
      </c>
      <c r="B1861" t="s">
        <v>263</v>
      </c>
      <c r="C1861" t="s">
        <v>1878</v>
      </c>
      <c r="D1861" t="s">
        <v>1040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f t="shared" si="87"/>
        <v>0</v>
      </c>
      <c r="R1861">
        <f t="shared" si="88"/>
        <v>0</v>
      </c>
      <c r="S1861">
        <f t="shared" si="89"/>
        <v>1</v>
      </c>
    </row>
    <row r="1862" spans="1:19">
      <c r="A1862" t="s">
        <v>4442</v>
      </c>
      <c r="B1862" t="s">
        <v>826</v>
      </c>
      <c r="C1862" t="s">
        <v>1213</v>
      </c>
      <c r="D1862" t="s">
        <v>1037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f t="shared" si="87"/>
        <v>0</v>
      </c>
      <c r="R1862">
        <f t="shared" si="88"/>
        <v>0</v>
      </c>
      <c r="S1862">
        <f t="shared" si="89"/>
        <v>1</v>
      </c>
    </row>
    <row r="1863" spans="1:19">
      <c r="A1863" t="s">
        <v>1198</v>
      </c>
      <c r="B1863" t="s">
        <v>243</v>
      </c>
      <c r="C1863" t="s">
        <v>1213</v>
      </c>
      <c r="D1863" t="s">
        <v>1052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f t="shared" si="87"/>
        <v>0</v>
      </c>
      <c r="R1863">
        <f t="shared" si="88"/>
        <v>0</v>
      </c>
      <c r="S1863">
        <f t="shared" si="89"/>
        <v>1</v>
      </c>
    </row>
    <row r="1864" spans="1:19">
      <c r="A1864" t="s">
        <v>4443</v>
      </c>
      <c r="B1864" t="s">
        <v>58</v>
      </c>
      <c r="C1864" t="s">
        <v>1213</v>
      </c>
      <c r="D1864" t="s">
        <v>1026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f t="shared" si="87"/>
        <v>0</v>
      </c>
      <c r="R1864">
        <f t="shared" si="88"/>
        <v>0</v>
      </c>
      <c r="S1864">
        <f t="shared" si="89"/>
        <v>1</v>
      </c>
    </row>
    <row r="1865" spans="1:19">
      <c r="A1865" t="s">
        <v>389</v>
      </c>
      <c r="B1865" t="s">
        <v>4444</v>
      </c>
      <c r="C1865" t="s">
        <v>1212</v>
      </c>
      <c r="D1865" t="s">
        <v>1042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f t="shared" si="87"/>
        <v>0</v>
      </c>
      <c r="R1865">
        <f t="shared" si="88"/>
        <v>0</v>
      </c>
      <c r="S1865">
        <f t="shared" si="89"/>
        <v>1</v>
      </c>
    </row>
    <row r="1866" spans="1:19">
      <c r="A1866" t="s">
        <v>3162</v>
      </c>
      <c r="B1866" t="s">
        <v>2480</v>
      </c>
      <c r="C1866" t="s">
        <v>1213</v>
      </c>
      <c r="D1866" t="s">
        <v>1054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f t="shared" si="87"/>
        <v>0</v>
      </c>
      <c r="R1866">
        <f t="shared" si="88"/>
        <v>0</v>
      </c>
      <c r="S1866">
        <f t="shared" si="89"/>
        <v>1</v>
      </c>
    </row>
    <row r="1867" spans="1:19">
      <c r="A1867" t="s">
        <v>4445</v>
      </c>
      <c r="B1867" t="s">
        <v>356</v>
      </c>
      <c r="C1867" t="s">
        <v>1213</v>
      </c>
      <c r="D1867" t="s">
        <v>1046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f t="shared" si="87"/>
        <v>0</v>
      </c>
      <c r="R1867">
        <f t="shared" si="88"/>
        <v>0</v>
      </c>
      <c r="S1867">
        <f t="shared" si="89"/>
        <v>1</v>
      </c>
    </row>
    <row r="1868" spans="1:19">
      <c r="A1868" t="s">
        <v>487</v>
      </c>
      <c r="B1868" t="s">
        <v>942</v>
      </c>
      <c r="C1868" t="s">
        <v>1212</v>
      </c>
      <c r="D1868" t="s">
        <v>1052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f t="shared" si="87"/>
        <v>0</v>
      </c>
      <c r="R1868">
        <f t="shared" si="88"/>
        <v>0</v>
      </c>
      <c r="S1868">
        <f t="shared" si="89"/>
        <v>1</v>
      </c>
    </row>
    <row r="1869" spans="1:19">
      <c r="A1869" t="s">
        <v>4446</v>
      </c>
      <c r="B1869" t="s">
        <v>101</v>
      </c>
      <c r="C1869" t="s">
        <v>1878</v>
      </c>
      <c r="D1869" t="s">
        <v>1036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f t="shared" si="87"/>
        <v>0</v>
      </c>
      <c r="R1869">
        <f t="shared" si="88"/>
        <v>0</v>
      </c>
      <c r="S1869">
        <f t="shared" si="89"/>
        <v>1</v>
      </c>
    </row>
    <row r="1870" spans="1:19">
      <c r="A1870" t="s">
        <v>4447</v>
      </c>
      <c r="B1870" t="s">
        <v>4836</v>
      </c>
      <c r="C1870" t="s">
        <v>1212</v>
      </c>
      <c r="D1870" t="s">
        <v>1029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f t="shared" si="87"/>
        <v>0</v>
      </c>
      <c r="R1870">
        <f t="shared" si="88"/>
        <v>0</v>
      </c>
      <c r="S1870">
        <f t="shared" si="89"/>
        <v>1</v>
      </c>
    </row>
    <row r="1871" spans="1:19">
      <c r="A1871" t="s">
        <v>4448</v>
      </c>
      <c r="B1871" t="s">
        <v>1815</v>
      </c>
      <c r="C1871" t="s">
        <v>1213</v>
      </c>
      <c r="D1871" t="s">
        <v>1051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f t="shared" si="87"/>
        <v>0</v>
      </c>
      <c r="R1871">
        <f t="shared" si="88"/>
        <v>0</v>
      </c>
      <c r="S1871">
        <f t="shared" si="89"/>
        <v>1</v>
      </c>
    </row>
    <row r="1872" spans="1:19">
      <c r="A1872" t="s">
        <v>4449</v>
      </c>
      <c r="B1872" t="s">
        <v>166</v>
      </c>
      <c r="C1872" t="s">
        <v>1213</v>
      </c>
      <c r="D1872" t="s">
        <v>1046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f t="shared" si="87"/>
        <v>0</v>
      </c>
      <c r="R1872">
        <f t="shared" si="88"/>
        <v>0</v>
      </c>
      <c r="S1872">
        <f t="shared" si="89"/>
        <v>1</v>
      </c>
    </row>
    <row r="1873" spans="1:19">
      <c r="A1873" t="s">
        <v>4450</v>
      </c>
      <c r="B1873" t="s">
        <v>226</v>
      </c>
      <c r="C1873" t="s">
        <v>1213</v>
      </c>
      <c r="D1873" t="s">
        <v>1045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f t="shared" si="87"/>
        <v>0</v>
      </c>
      <c r="R1873">
        <f t="shared" si="88"/>
        <v>0</v>
      </c>
      <c r="S1873">
        <f t="shared" si="89"/>
        <v>1</v>
      </c>
    </row>
    <row r="1874" spans="1:19">
      <c r="A1874" t="s">
        <v>4451</v>
      </c>
      <c r="B1874" t="s">
        <v>213</v>
      </c>
      <c r="C1874" t="s">
        <v>1878</v>
      </c>
      <c r="D1874" t="s">
        <v>1026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f t="shared" si="87"/>
        <v>0</v>
      </c>
      <c r="R1874">
        <f t="shared" si="88"/>
        <v>0</v>
      </c>
      <c r="S1874">
        <f t="shared" si="89"/>
        <v>1</v>
      </c>
    </row>
    <row r="1875" spans="1:19">
      <c r="A1875" t="s">
        <v>301</v>
      </c>
      <c r="B1875" t="s">
        <v>226</v>
      </c>
      <c r="C1875" t="s">
        <v>1213</v>
      </c>
      <c r="D1875" t="s">
        <v>1040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f t="shared" si="87"/>
        <v>0</v>
      </c>
      <c r="R1875">
        <f t="shared" si="88"/>
        <v>0</v>
      </c>
      <c r="S1875">
        <f t="shared" si="89"/>
        <v>1</v>
      </c>
    </row>
    <row r="1876" spans="1:19">
      <c r="A1876" t="s">
        <v>1272</v>
      </c>
      <c r="B1876" t="s">
        <v>2340</v>
      </c>
      <c r="C1876" t="s">
        <v>1213</v>
      </c>
      <c r="D1876" t="s">
        <v>1040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f t="shared" si="87"/>
        <v>0</v>
      </c>
      <c r="R1876">
        <f t="shared" si="88"/>
        <v>0</v>
      </c>
      <c r="S1876">
        <f t="shared" si="89"/>
        <v>1</v>
      </c>
    </row>
    <row r="1877" spans="1:19">
      <c r="A1877" t="s">
        <v>148</v>
      </c>
      <c r="B1877" t="s">
        <v>3865</v>
      </c>
      <c r="C1877" t="s">
        <v>1213</v>
      </c>
      <c r="D1877" t="s">
        <v>1044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f t="shared" si="87"/>
        <v>0</v>
      </c>
      <c r="R1877">
        <f t="shared" si="88"/>
        <v>0</v>
      </c>
      <c r="S1877">
        <f t="shared" si="89"/>
        <v>1</v>
      </c>
    </row>
    <row r="1878" spans="1:19">
      <c r="A1878" t="s">
        <v>4452</v>
      </c>
      <c r="B1878" t="s">
        <v>4453</v>
      </c>
      <c r="C1878" t="s">
        <v>1213</v>
      </c>
      <c r="D1878" t="s">
        <v>1051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f t="shared" si="87"/>
        <v>0</v>
      </c>
      <c r="R1878">
        <f t="shared" si="88"/>
        <v>0</v>
      </c>
      <c r="S1878">
        <f t="shared" si="89"/>
        <v>1</v>
      </c>
    </row>
    <row r="1879" spans="1:19">
      <c r="A1879" t="s">
        <v>4454</v>
      </c>
      <c r="B1879" t="s">
        <v>4455</v>
      </c>
      <c r="C1879" t="s">
        <v>1213</v>
      </c>
      <c r="D1879" t="s">
        <v>1043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f t="shared" si="87"/>
        <v>0</v>
      </c>
      <c r="R1879">
        <f t="shared" si="88"/>
        <v>0</v>
      </c>
      <c r="S1879">
        <f t="shared" si="89"/>
        <v>1</v>
      </c>
    </row>
    <row r="1880" spans="1:19">
      <c r="A1880" t="s">
        <v>4456</v>
      </c>
      <c r="B1880" t="s">
        <v>304</v>
      </c>
      <c r="C1880" t="s">
        <v>1212</v>
      </c>
      <c r="D1880" t="s">
        <v>1048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f t="shared" si="87"/>
        <v>0</v>
      </c>
      <c r="R1880">
        <f t="shared" si="88"/>
        <v>0</v>
      </c>
      <c r="S1880">
        <f t="shared" si="89"/>
        <v>1</v>
      </c>
    </row>
    <row r="1881" spans="1:19">
      <c r="A1881" t="s">
        <v>4457</v>
      </c>
      <c r="B1881" t="s">
        <v>675</v>
      </c>
      <c r="C1881" t="s">
        <v>1212</v>
      </c>
      <c r="D1881" t="s">
        <v>1063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f t="shared" si="87"/>
        <v>0</v>
      </c>
      <c r="R1881">
        <f t="shared" si="88"/>
        <v>0</v>
      </c>
      <c r="S1881">
        <f t="shared" si="89"/>
        <v>1</v>
      </c>
    </row>
    <row r="1882" spans="1:19">
      <c r="A1882" t="s">
        <v>4458</v>
      </c>
      <c r="B1882" t="s">
        <v>74</v>
      </c>
      <c r="C1882" t="s">
        <v>1212</v>
      </c>
      <c r="D1882" t="s">
        <v>1045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f t="shared" si="87"/>
        <v>0</v>
      </c>
      <c r="R1882">
        <f t="shared" si="88"/>
        <v>0</v>
      </c>
      <c r="S1882">
        <f t="shared" si="89"/>
        <v>1</v>
      </c>
    </row>
    <row r="1883" spans="1:19">
      <c r="A1883" t="s">
        <v>4459</v>
      </c>
      <c r="B1883" t="s">
        <v>4460</v>
      </c>
      <c r="C1883" t="s">
        <v>1212</v>
      </c>
      <c r="D1883" t="s">
        <v>1040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f t="shared" si="87"/>
        <v>0</v>
      </c>
      <c r="R1883">
        <f t="shared" si="88"/>
        <v>0</v>
      </c>
      <c r="S1883">
        <f t="shared" si="89"/>
        <v>1</v>
      </c>
    </row>
    <row r="1884" spans="1:19">
      <c r="A1884" t="s">
        <v>508</v>
      </c>
      <c r="B1884" t="s">
        <v>2019</v>
      </c>
      <c r="C1884" t="s">
        <v>1212</v>
      </c>
      <c r="D1884" t="s">
        <v>1052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f t="shared" si="87"/>
        <v>0</v>
      </c>
      <c r="R1884">
        <f t="shared" si="88"/>
        <v>0</v>
      </c>
      <c r="S1884">
        <f t="shared" si="89"/>
        <v>1</v>
      </c>
    </row>
    <row r="1885" spans="1:19">
      <c r="A1885" t="s">
        <v>911</v>
      </c>
      <c r="B1885" t="s">
        <v>625</v>
      </c>
      <c r="C1885" t="s">
        <v>1213</v>
      </c>
      <c r="D1885" t="s">
        <v>1043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f t="shared" si="87"/>
        <v>0</v>
      </c>
      <c r="R1885">
        <f t="shared" si="88"/>
        <v>0</v>
      </c>
      <c r="S1885">
        <f t="shared" si="89"/>
        <v>1</v>
      </c>
    </row>
    <row r="1886" spans="1:19">
      <c r="A1886" t="s">
        <v>4461</v>
      </c>
      <c r="B1886" t="s">
        <v>4462</v>
      </c>
      <c r="C1886" t="s">
        <v>1213</v>
      </c>
      <c r="D1886" t="s">
        <v>1037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f t="shared" si="87"/>
        <v>0</v>
      </c>
      <c r="R1886">
        <f t="shared" si="88"/>
        <v>0</v>
      </c>
      <c r="S1886">
        <f t="shared" si="89"/>
        <v>1</v>
      </c>
    </row>
    <row r="1887" spans="1:19">
      <c r="A1887" t="s">
        <v>4463</v>
      </c>
      <c r="B1887" t="s">
        <v>4464</v>
      </c>
      <c r="C1887" t="s">
        <v>1213</v>
      </c>
      <c r="D1887" t="s">
        <v>1028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f t="shared" si="87"/>
        <v>0</v>
      </c>
      <c r="R1887">
        <f t="shared" si="88"/>
        <v>0</v>
      </c>
      <c r="S1887">
        <f t="shared" si="89"/>
        <v>1</v>
      </c>
    </row>
    <row r="1888" spans="1:19">
      <c r="A1888" t="s">
        <v>1023</v>
      </c>
      <c r="B1888" t="s">
        <v>1679</v>
      </c>
      <c r="C1888" t="s">
        <v>1213</v>
      </c>
      <c r="D1888" t="s">
        <v>1029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f t="shared" si="87"/>
        <v>0</v>
      </c>
      <c r="R1888">
        <f t="shared" si="88"/>
        <v>0</v>
      </c>
      <c r="S1888">
        <f t="shared" si="89"/>
        <v>1</v>
      </c>
    </row>
    <row r="1889" spans="1:19">
      <c r="A1889" t="s">
        <v>1612</v>
      </c>
      <c r="B1889" t="s">
        <v>103</v>
      </c>
      <c r="C1889" t="s">
        <v>1212</v>
      </c>
      <c r="D1889" t="s">
        <v>1041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f t="shared" si="87"/>
        <v>0</v>
      </c>
      <c r="R1889">
        <f t="shared" si="88"/>
        <v>0</v>
      </c>
      <c r="S1889">
        <f t="shared" si="89"/>
        <v>1</v>
      </c>
    </row>
    <row r="1890" spans="1:19">
      <c r="A1890" t="s">
        <v>1772</v>
      </c>
      <c r="B1890" t="s">
        <v>180</v>
      </c>
      <c r="C1890" t="s">
        <v>1213</v>
      </c>
      <c r="D1890" t="s">
        <v>1046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f t="shared" si="87"/>
        <v>0</v>
      </c>
      <c r="R1890">
        <f t="shared" si="88"/>
        <v>0</v>
      </c>
      <c r="S1890">
        <f t="shared" si="89"/>
        <v>1</v>
      </c>
    </row>
    <row r="1891" spans="1:19">
      <c r="A1891" t="s">
        <v>4465</v>
      </c>
      <c r="B1891" t="s">
        <v>513</v>
      </c>
      <c r="C1891" t="s">
        <v>1212</v>
      </c>
      <c r="D1891" t="s">
        <v>1063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f t="shared" si="87"/>
        <v>0</v>
      </c>
      <c r="R1891">
        <f t="shared" si="88"/>
        <v>0</v>
      </c>
      <c r="S1891">
        <f t="shared" si="89"/>
        <v>1</v>
      </c>
    </row>
    <row r="1892" spans="1:19">
      <c r="A1892" t="s">
        <v>1818</v>
      </c>
      <c r="B1892" t="s">
        <v>120</v>
      </c>
      <c r="C1892" t="s">
        <v>1213</v>
      </c>
      <c r="D1892" t="s">
        <v>1045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f t="shared" si="87"/>
        <v>0</v>
      </c>
      <c r="R1892">
        <f t="shared" si="88"/>
        <v>0</v>
      </c>
      <c r="S1892">
        <f t="shared" si="89"/>
        <v>1</v>
      </c>
    </row>
    <row r="1893" spans="1:19">
      <c r="A1893" t="s">
        <v>4466</v>
      </c>
      <c r="B1893" t="s">
        <v>110</v>
      </c>
      <c r="C1893" t="s">
        <v>1212</v>
      </c>
      <c r="D1893" t="s">
        <v>1039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f t="shared" si="87"/>
        <v>0</v>
      </c>
      <c r="R1893">
        <f t="shared" si="88"/>
        <v>0</v>
      </c>
      <c r="S1893">
        <f t="shared" si="89"/>
        <v>1</v>
      </c>
    </row>
    <row r="1894" spans="1:19">
      <c r="A1894" t="s">
        <v>4467</v>
      </c>
      <c r="B1894" t="s">
        <v>87</v>
      </c>
      <c r="C1894" t="s">
        <v>1213</v>
      </c>
      <c r="D1894" t="s">
        <v>1040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f t="shared" si="87"/>
        <v>0</v>
      </c>
      <c r="R1894">
        <f t="shared" si="88"/>
        <v>0</v>
      </c>
      <c r="S1894">
        <f t="shared" si="89"/>
        <v>1</v>
      </c>
    </row>
    <row r="1895" spans="1:19">
      <c r="A1895" t="s">
        <v>3590</v>
      </c>
      <c r="B1895" t="s">
        <v>453</v>
      </c>
      <c r="C1895" t="s">
        <v>1213</v>
      </c>
      <c r="D1895" t="s">
        <v>1060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f t="shared" si="87"/>
        <v>0</v>
      </c>
      <c r="R1895">
        <f t="shared" si="88"/>
        <v>0</v>
      </c>
      <c r="S1895">
        <f t="shared" si="89"/>
        <v>1</v>
      </c>
    </row>
    <row r="1896" spans="1:19">
      <c r="A1896" t="s">
        <v>4468</v>
      </c>
      <c r="B1896" t="s">
        <v>513</v>
      </c>
      <c r="C1896" t="s">
        <v>1213</v>
      </c>
      <c r="D1896" t="s">
        <v>1034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f t="shared" si="87"/>
        <v>0</v>
      </c>
      <c r="R1896">
        <f t="shared" si="88"/>
        <v>0</v>
      </c>
      <c r="S1896">
        <f t="shared" si="89"/>
        <v>1</v>
      </c>
    </row>
    <row r="1897" spans="1:19">
      <c r="A1897" t="s">
        <v>4469</v>
      </c>
      <c r="B1897" t="s">
        <v>1719</v>
      </c>
      <c r="C1897" t="s">
        <v>1213</v>
      </c>
      <c r="D1897" t="s">
        <v>1039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f t="shared" si="87"/>
        <v>0</v>
      </c>
      <c r="R1897">
        <f t="shared" si="88"/>
        <v>0</v>
      </c>
      <c r="S1897">
        <f t="shared" si="89"/>
        <v>1</v>
      </c>
    </row>
    <row r="1898" spans="1:19">
      <c r="A1898" t="s">
        <v>35</v>
      </c>
      <c r="B1898" t="s">
        <v>1815</v>
      </c>
      <c r="C1898" t="s">
        <v>1878</v>
      </c>
      <c r="D1898" t="s">
        <v>1029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f t="shared" si="87"/>
        <v>0</v>
      </c>
      <c r="R1898">
        <f t="shared" si="88"/>
        <v>0</v>
      </c>
      <c r="S1898">
        <f t="shared" si="89"/>
        <v>1</v>
      </c>
    </row>
    <row r="1899" spans="1:19">
      <c r="A1899" t="s">
        <v>679</v>
      </c>
      <c r="B1899" t="s">
        <v>143</v>
      </c>
      <c r="C1899" t="s">
        <v>1212</v>
      </c>
      <c r="D1899" t="s">
        <v>1036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f t="shared" si="87"/>
        <v>0</v>
      </c>
      <c r="R1899">
        <f t="shared" si="88"/>
        <v>0</v>
      </c>
      <c r="S1899">
        <f t="shared" si="89"/>
        <v>1</v>
      </c>
    </row>
    <row r="1900" spans="1:19">
      <c r="A1900" t="s">
        <v>123</v>
      </c>
      <c r="B1900" t="s">
        <v>4470</v>
      </c>
      <c r="C1900" t="s">
        <v>1212</v>
      </c>
      <c r="D1900" t="s">
        <v>1055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f t="shared" si="87"/>
        <v>0</v>
      </c>
      <c r="R1900">
        <f t="shared" si="88"/>
        <v>0</v>
      </c>
      <c r="S1900">
        <f t="shared" si="89"/>
        <v>1</v>
      </c>
    </row>
    <row r="1901" spans="1:19">
      <c r="A1901" t="s">
        <v>508</v>
      </c>
      <c r="B1901" t="s">
        <v>958</v>
      </c>
      <c r="C1901" t="s">
        <v>1213</v>
      </c>
      <c r="D1901" t="s">
        <v>1060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f t="shared" si="87"/>
        <v>0</v>
      </c>
      <c r="R1901">
        <f t="shared" si="88"/>
        <v>0</v>
      </c>
      <c r="S1901">
        <f t="shared" si="89"/>
        <v>1</v>
      </c>
    </row>
    <row r="1902" spans="1:19">
      <c r="A1902" t="s">
        <v>4471</v>
      </c>
      <c r="B1902" t="s">
        <v>4470</v>
      </c>
      <c r="C1902" t="s">
        <v>1212</v>
      </c>
      <c r="D1902" t="s">
        <v>1052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f t="shared" si="87"/>
        <v>0</v>
      </c>
      <c r="R1902">
        <f t="shared" si="88"/>
        <v>0</v>
      </c>
      <c r="S1902">
        <f t="shared" si="89"/>
        <v>1</v>
      </c>
    </row>
    <row r="1903" spans="1:19">
      <c r="A1903" t="s">
        <v>4472</v>
      </c>
      <c r="B1903" t="s">
        <v>933</v>
      </c>
      <c r="C1903" t="s">
        <v>1213</v>
      </c>
      <c r="D1903" t="s">
        <v>1037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f t="shared" si="87"/>
        <v>0</v>
      </c>
      <c r="R1903">
        <f t="shared" si="88"/>
        <v>0</v>
      </c>
      <c r="S1903">
        <f t="shared" si="89"/>
        <v>1</v>
      </c>
    </row>
    <row r="1904" spans="1:19">
      <c r="A1904" t="s">
        <v>119</v>
      </c>
      <c r="B1904" t="s">
        <v>2689</v>
      </c>
      <c r="C1904" t="s">
        <v>1878</v>
      </c>
      <c r="D1904" t="s">
        <v>1036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f t="shared" si="87"/>
        <v>0</v>
      </c>
      <c r="R1904">
        <f t="shared" si="88"/>
        <v>0</v>
      </c>
      <c r="S1904">
        <f t="shared" si="89"/>
        <v>1</v>
      </c>
    </row>
    <row r="1905" spans="1:19">
      <c r="A1905" t="s">
        <v>4473</v>
      </c>
      <c r="B1905" t="s">
        <v>398</v>
      </c>
      <c r="C1905" t="s">
        <v>1212</v>
      </c>
      <c r="D1905" t="s">
        <v>1028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f t="shared" si="87"/>
        <v>0</v>
      </c>
      <c r="R1905">
        <f t="shared" si="88"/>
        <v>0</v>
      </c>
      <c r="S1905">
        <f t="shared" si="89"/>
        <v>1</v>
      </c>
    </row>
    <row r="1906" spans="1:19">
      <c r="A1906" t="s">
        <v>1014</v>
      </c>
      <c r="B1906" t="s">
        <v>692</v>
      </c>
      <c r="C1906" t="s">
        <v>1212</v>
      </c>
      <c r="D1906" t="s">
        <v>1038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f t="shared" si="87"/>
        <v>0</v>
      </c>
      <c r="R1906">
        <f t="shared" si="88"/>
        <v>0</v>
      </c>
      <c r="S1906">
        <f t="shared" si="89"/>
        <v>1</v>
      </c>
    </row>
    <row r="1907" spans="1:19">
      <c r="A1907" t="s">
        <v>4474</v>
      </c>
      <c r="B1907" t="s">
        <v>168</v>
      </c>
      <c r="C1907" t="s">
        <v>1878</v>
      </c>
      <c r="D1907" t="s">
        <v>1060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f t="shared" si="87"/>
        <v>0</v>
      </c>
      <c r="R1907">
        <f t="shared" si="88"/>
        <v>0</v>
      </c>
      <c r="S1907">
        <f t="shared" si="89"/>
        <v>1</v>
      </c>
    </row>
    <row r="1908" spans="1:19">
      <c r="A1908" t="s">
        <v>1413</v>
      </c>
      <c r="B1908" t="s">
        <v>2135</v>
      </c>
      <c r="C1908" t="s">
        <v>1213</v>
      </c>
      <c r="D1908" t="s">
        <v>1060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f t="shared" si="87"/>
        <v>0</v>
      </c>
      <c r="R1908">
        <f t="shared" si="88"/>
        <v>0</v>
      </c>
      <c r="S1908">
        <f t="shared" si="89"/>
        <v>1</v>
      </c>
    </row>
    <row r="1909" spans="1:19">
      <c r="A1909" t="s">
        <v>3254</v>
      </c>
      <c r="B1909" t="s">
        <v>4835</v>
      </c>
      <c r="C1909" t="s">
        <v>1213</v>
      </c>
      <c r="D1909" t="s">
        <v>1040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f t="shared" si="87"/>
        <v>0</v>
      </c>
      <c r="R1909">
        <f t="shared" si="88"/>
        <v>0</v>
      </c>
      <c r="S1909">
        <f t="shared" si="89"/>
        <v>1</v>
      </c>
    </row>
    <row r="1910" spans="1:19">
      <c r="A1910" t="s">
        <v>4475</v>
      </c>
      <c r="B1910" t="s">
        <v>50</v>
      </c>
      <c r="C1910" t="s">
        <v>1213</v>
      </c>
      <c r="D1910" t="s">
        <v>1060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f t="shared" si="87"/>
        <v>0</v>
      </c>
      <c r="R1910">
        <f t="shared" si="88"/>
        <v>0</v>
      </c>
      <c r="S1910">
        <f t="shared" si="89"/>
        <v>1</v>
      </c>
    </row>
    <row r="1911" spans="1:19">
      <c r="A1911" t="s">
        <v>4476</v>
      </c>
      <c r="B1911" t="s">
        <v>1068</v>
      </c>
      <c r="C1911" t="s">
        <v>1213</v>
      </c>
      <c r="D1911" t="s">
        <v>1051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f t="shared" si="87"/>
        <v>0</v>
      </c>
      <c r="R1911">
        <f t="shared" si="88"/>
        <v>0</v>
      </c>
      <c r="S1911">
        <f t="shared" si="89"/>
        <v>1</v>
      </c>
    </row>
    <row r="1912" spans="1:19">
      <c r="A1912" t="s">
        <v>2358</v>
      </c>
      <c r="B1912" t="s">
        <v>2281</v>
      </c>
      <c r="C1912" t="s">
        <v>1212</v>
      </c>
      <c r="D1912" t="s">
        <v>1040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f t="shared" si="87"/>
        <v>0</v>
      </c>
      <c r="R1912">
        <f t="shared" si="88"/>
        <v>0</v>
      </c>
      <c r="S1912">
        <f t="shared" si="89"/>
        <v>1</v>
      </c>
    </row>
    <row r="1913" spans="1:19">
      <c r="A1913" t="s">
        <v>4477</v>
      </c>
      <c r="B1913" t="s">
        <v>101</v>
      </c>
      <c r="C1913" t="s">
        <v>1878</v>
      </c>
      <c r="D1913" t="s">
        <v>1054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f t="shared" si="87"/>
        <v>0</v>
      </c>
      <c r="R1913">
        <f t="shared" si="88"/>
        <v>0</v>
      </c>
      <c r="S1913">
        <f t="shared" si="89"/>
        <v>1</v>
      </c>
    </row>
    <row r="1914" spans="1:19">
      <c r="A1914" t="s">
        <v>629</v>
      </c>
      <c r="B1914" t="s">
        <v>58</v>
      </c>
      <c r="C1914" t="s">
        <v>1213</v>
      </c>
      <c r="D1914" t="s">
        <v>1052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f t="shared" si="87"/>
        <v>0</v>
      </c>
      <c r="R1914">
        <f t="shared" si="88"/>
        <v>0</v>
      </c>
      <c r="S1914">
        <f t="shared" si="89"/>
        <v>1</v>
      </c>
    </row>
    <row r="1915" spans="1:19">
      <c r="A1915" t="s">
        <v>333</v>
      </c>
      <c r="B1915" t="s">
        <v>887</v>
      </c>
      <c r="C1915" t="s">
        <v>1213</v>
      </c>
      <c r="D1915" t="s">
        <v>1052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f t="shared" si="87"/>
        <v>0</v>
      </c>
      <c r="R1915">
        <f t="shared" si="88"/>
        <v>0</v>
      </c>
      <c r="S1915">
        <f t="shared" si="89"/>
        <v>1</v>
      </c>
    </row>
    <row r="1916" spans="1:19">
      <c r="A1916" t="s">
        <v>613</v>
      </c>
      <c r="B1916" t="s">
        <v>288</v>
      </c>
      <c r="C1916" t="s">
        <v>1878</v>
      </c>
      <c r="D1916" t="s">
        <v>1039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f t="shared" si="87"/>
        <v>0</v>
      </c>
      <c r="R1916">
        <f t="shared" si="88"/>
        <v>0</v>
      </c>
      <c r="S1916">
        <f t="shared" si="89"/>
        <v>1</v>
      </c>
    </row>
    <row r="1917" spans="1:19">
      <c r="A1917" t="s">
        <v>2250</v>
      </c>
      <c r="B1917" t="s">
        <v>169</v>
      </c>
      <c r="C1917" t="s">
        <v>1212</v>
      </c>
      <c r="D1917" t="s">
        <v>1038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f t="shared" si="87"/>
        <v>0</v>
      </c>
      <c r="R1917">
        <f t="shared" si="88"/>
        <v>0</v>
      </c>
      <c r="S1917">
        <f t="shared" si="89"/>
        <v>1</v>
      </c>
    </row>
    <row r="1918" spans="1:19">
      <c r="A1918" t="s">
        <v>345</v>
      </c>
      <c r="B1918" t="s">
        <v>3393</v>
      </c>
      <c r="C1918" t="s">
        <v>1213</v>
      </c>
      <c r="D1918" t="s">
        <v>1040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f t="shared" si="87"/>
        <v>0</v>
      </c>
      <c r="R1918">
        <f t="shared" si="88"/>
        <v>0</v>
      </c>
      <c r="S1918">
        <f t="shared" si="89"/>
        <v>1</v>
      </c>
    </row>
    <row r="1919" spans="1:19">
      <c r="A1919" t="s">
        <v>4478</v>
      </c>
      <c r="B1919" t="s">
        <v>208</v>
      </c>
      <c r="C1919" t="s">
        <v>1213</v>
      </c>
      <c r="D1919" t="s">
        <v>1031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f t="shared" si="87"/>
        <v>0</v>
      </c>
      <c r="R1919">
        <f t="shared" si="88"/>
        <v>0</v>
      </c>
      <c r="S1919">
        <f t="shared" si="89"/>
        <v>1</v>
      </c>
    </row>
    <row r="1920" spans="1:19">
      <c r="A1920" t="s">
        <v>4479</v>
      </c>
      <c r="B1920" t="s">
        <v>196</v>
      </c>
      <c r="C1920" t="s">
        <v>1878</v>
      </c>
      <c r="D1920" t="s">
        <v>1051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f t="shared" si="87"/>
        <v>0</v>
      </c>
      <c r="R1920">
        <f t="shared" si="88"/>
        <v>0</v>
      </c>
      <c r="S1920">
        <f t="shared" si="89"/>
        <v>1</v>
      </c>
    </row>
    <row r="1921" spans="1:19">
      <c r="A1921" t="s">
        <v>416</v>
      </c>
      <c r="B1921" t="s">
        <v>252</v>
      </c>
      <c r="C1921" t="s">
        <v>1213</v>
      </c>
      <c r="D1921" t="s">
        <v>1048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f t="shared" si="87"/>
        <v>0</v>
      </c>
      <c r="R1921">
        <f t="shared" si="88"/>
        <v>0</v>
      </c>
      <c r="S1921">
        <f t="shared" si="89"/>
        <v>1</v>
      </c>
    </row>
    <row r="1922" spans="1:19">
      <c r="A1922" t="s">
        <v>4480</v>
      </c>
      <c r="B1922" t="s">
        <v>887</v>
      </c>
      <c r="C1922" t="s">
        <v>1213</v>
      </c>
      <c r="D1922" t="s">
        <v>1040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f t="shared" si="87"/>
        <v>0</v>
      </c>
      <c r="R1922">
        <f t="shared" si="88"/>
        <v>0</v>
      </c>
      <c r="S1922">
        <f t="shared" si="89"/>
        <v>1</v>
      </c>
    </row>
    <row r="1923" spans="1:19">
      <c r="A1923" t="s">
        <v>4481</v>
      </c>
      <c r="B1923" t="s">
        <v>1871</v>
      </c>
      <c r="C1923" t="s">
        <v>1212</v>
      </c>
      <c r="D1923" t="s">
        <v>1046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f t="shared" ref="Q1923:Q1986" si="90">P1923/16.875</f>
        <v>0</v>
      </c>
      <c r="R1923">
        <f t="shared" ref="R1923:R1986" si="91">IF(P1923 &gt;= 400,Q1923*1.2,IF(P1923 &gt; 300,Q1923,IF(P1923&gt;200,Q1923*0.8,IF(P1923&gt;100,Q1923*0.6,Q1923*0.5))))</f>
        <v>0</v>
      </c>
      <c r="S1923">
        <f t="shared" ref="S1923:S1986" si="92">IF(R1923 &lt; 1.5,1,R1923)</f>
        <v>1</v>
      </c>
    </row>
    <row r="1924" spans="1:19">
      <c r="A1924" t="s">
        <v>4834</v>
      </c>
      <c r="B1924" t="s">
        <v>62</v>
      </c>
      <c r="C1924" t="s">
        <v>1213</v>
      </c>
      <c r="D1924" t="s">
        <v>1037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f t="shared" si="90"/>
        <v>0</v>
      </c>
      <c r="R1924">
        <f t="shared" si="91"/>
        <v>0</v>
      </c>
      <c r="S1924">
        <f t="shared" si="92"/>
        <v>1</v>
      </c>
    </row>
    <row r="1925" spans="1:19">
      <c r="A1925" t="s">
        <v>4482</v>
      </c>
      <c r="B1925" t="s">
        <v>110</v>
      </c>
      <c r="C1925" t="s">
        <v>1878</v>
      </c>
      <c r="D1925" t="s">
        <v>1055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f t="shared" si="90"/>
        <v>0</v>
      </c>
      <c r="R1925">
        <f t="shared" si="91"/>
        <v>0</v>
      </c>
      <c r="S1925">
        <f t="shared" si="92"/>
        <v>1</v>
      </c>
    </row>
    <row r="1926" spans="1:19">
      <c r="A1926" t="s">
        <v>4483</v>
      </c>
      <c r="B1926" t="s">
        <v>85</v>
      </c>
      <c r="C1926" t="s">
        <v>1212</v>
      </c>
      <c r="D1926" t="s">
        <v>1042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f t="shared" si="90"/>
        <v>0</v>
      </c>
      <c r="R1926">
        <f t="shared" si="91"/>
        <v>0</v>
      </c>
      <c r="S1926">
        <f t="shared" si="92"/>
        <v>1</v>
      </c>
    </row>
    <row r="1927" spans="1:19">
      <c r="A1927" t="s">
        <v>275</v>
      </c>
      <c r="B1927" t="s">
        <v>110</v>
      </c>
      <c r="C1927" t="s">
        <v>1213</v>
      </c>
      <c r="D1927" t="s">
        <v>1036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f t="shared" si="90"/>
        <v>0</v>
      </c>
      <c r="R1927">
        <f t="shared" si="91"/>
        <v>0</v>
      </c>
      <c r="S1927">
        <f t="shared" si="92"/>
        <v>1</v>
      </c>
    </row>
    <row r="1928" spans="1:19">
      <c r="A1928" t="s">
        <v>200</v>
      </c>
      <c r="B1928" t="s">
        <v>589</v>
      </c>
      <c r="C1928" t="s">
        <v>1878</v>
      </c>
      <c r="D1928" t="s">
        <v>1043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f t="shared" si="90"/>
        <v>0</v>
      </c>
      <c r="R1928">
        <f t="shared" si="91"/>
        <v>0</v>
      </c>
      <c r="S1928">
        <f t="shared" si="92"/>
        <v>1</v>
      </c>
    </row>
    <row r="1929" spans="1:19">
      <c r="A1929" t="s">
        <v>4484</v>
      </c>
      <c r="B1929" t="s">
        <v>2349</v>
      </c>
      <c r="C1929" t="s">
        <v>1213</v>
      </c>
      <c r="D1929" t="s">
        <v>1339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f t="shared" si="90"/>
        <v>0</v>
      </c>
      <c r="R1929">
        <f t="shared" si="91"/>
        <v>0</v>
      </c>
      <c r="S1929">
        <f t="shared" si="92"/>
        <v>1</v>
      </c>
    </row>
    <row r="1930" spans="1:19">
      <c r="A1930" t="s">
        <v>912</v>
      </c>
      <c r="B1930" t="s">
        <v>169</v>
      </c>
      <c r="C1930" t="s">
        <v>1212</v>
      </c>
      <c r="D1930" t="s">
        <v>1033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f t="shared" si="90"/>
        <v>0</v>
      </c>
      <c r="R1930">
        <f t="shared" si="91"/>
        <v>0</v>
      </c>
      <c r="S1930">
        <f t="shared" si="92"/>
        <v>1</v>
      </c>
    </row>
    <row r="1931" spans="1:19">
      <c r="A1931" t="s">
        <v>4485</v>
      </c>
      <c r="B1931" t="s">
        <v>147</v>
      </c>
      <c r="C1931" t="s">
        <v>1878</v>
      </c>
      <c r="D1931" t="s">
        <v>1055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f t="shared" si="90"/>
        <v>0</v>
      </c>
      <c r="R1931">
        <f t="shared" si="91"/>
        <v>0</v>
      </c>
      <c r="S1931">
        <f t="shared" si="92"/>
        <v>1</v>
      </c>
    </row>
    <row r="1932" spans="1:19">
      <c r="A1932" t="s">
        <v>333</v>
      </c>
      <c r="B1932" t="s">
        <v>191</v>
      </c>
      <c r="C1932" t="s">
        <v>1213</v>
      </c>
      <c r="D1932" t="s">
        <v>1051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f t="shared" si="90"/>
        <v>0</v>
      </c>
      <c r="R1932">
        <f t="shared" si="91"/>
        <v>0</v>
      </c>
      <c r="S1932">
        <f t="shared" si="92"/>
        <v>1</v>
      </c>
    </row>
    <row r="1933" spans="1:19">
      <c r="A1933" t="s">
        <v>4486</v>
      </c>
      <c r="B1933" t="s">
        <v>363</v>
      </c>
      <c r="C1933" t="s">
        <v>1213</v>
      </c>
      <c r="D1933" t="s">
        <v>1037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f t="shared" si="90"/>
        <v>0</v>
      </c>
      <c r="R1933">
        <f t="shared" si="91"/>
        <v>0</v>
      </c>
      <c r="S1933">
        <f t="shared" si="92"/>
        <v>1</v>
      </c>
    </row>
    <row r="1934" spans="1:19">
      <c r="A1934" t="s">
        <v>382</v>
      </c>
      <c r="B1934" t="s">
        <v>465</v>
      </c>
      <c r="C1934" t="s">
        <v>1878</v>
      </c>
      <c r="D1934" t="s">
        <v>1050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f t="shared" si="90"/>
        <v>0</v>
      </c>
      <c r="R1934">
        <f t="shared" si="91"/>
        <v>0</v>
      </c>
      <c r="S1934">
        <f t="shared" si="92"/>
        <v>1</v>
      </c>
    </row>
    <row r="1935" spans="1:19">
      <c r="A1935" t="s">
        <v>3049</v>
      </c>
      <c r="B1935" t="s">
        <v>1074</v>
      </c>
      <c r="C1935" t="s">
        <v>1213</v>
      </c>
      <c r="D1935" t="s">
        <v>1036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f t="shared" si="90"/>
        <v>0</v>
      </c>
      <c r="R1935">
        <f t="shared" si="91"/>
        <v>0</v>
      </c>
      <c r="S1935">
        <f t="shared" si="92"/>
        <v>1</v>
      </c>
    </row>
    <row r="1936" spans="1:19">
      <c r="A1936" t="s">
        <v>4487</v>
      </c>
      <c r="B1936" t="s">
        <v>213</v>
      </c>
      <c r="C1936" t="s">
        <v>1213</v>
      </c>
      <c r="D1936" t="s">
        <v>1036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f t="shared" si="90"/>
        <v>0</v>
      </c>
      <c r="R1936">
        <f t="shared" si="91"/>
        <v>0</v>
      </c>
      <c r="S1936">
        <f t="shared" si="92"/>
        <v>1</v>
      </c>
    </row>
    <row r="1937" spans="1:19">
      <c r="A1937" t="s">
        <v>690</v>
      </c>
      <c r="B1937" t="s">
        <v>4488</v>
      </c>
      <c r="C1937" t="s">
        <v>1212</v>
      </c>
      <c r="D1937" t="s">
        <v>1043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f t="shared" si="90"/>
        <v>0</v>
      </c>
      <c r="R1937">
        <f t="shared" si="91"/>
        <v>0</v>
      </c>
      <c r="S1937">
        <f t="shared" si="92"/>
        <v>1</v>
      </c>
    </row>
    <row r="1938" spans="1:19">
      <c r="A1938" t="s">
        <v>2924</v>
      </c>
      <c r="B1938" t="s">
        <v>3942</v>
      </c>
      <c r="C1938" t="s">
        <v>1212</v>
      </c>
      <c r="D1938" t="s">
        <v>1045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f t="shared" si="90"/>
        <v>0</v>
      </c>
      <c r="R1938">
        <f t="shared" si="91"/>
        <v>0</v>
      </c>
      <c r="S1938">
        <f t="shared" si="92"/>
        <v>1</v>
      </c>
    </row>
    <row r="1939" spans="1:19">
      <c r="A1939" t="s">
        <v>508</v>
      </c>
      <c r="B1939" t="s">
        <v>196</v>
      </c>
      <c r="C1939" t="s">
        <v>1878</v>
      </c>
      <c r="D1939" t="s">
        <v>1055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f t="shared" si="90"/>
        <v>0</v>
      </c>
      <c r="R1939">
        <f t="shared" si="91"/>
        <v>0</v>
      </c>
      <c r="S1939">
        <f t="shared" si="92"/>
        <v>1</v>
      </c>
    </row>
    <row r="1940" spans="1:19">
      <c r="A1940" t="s">
        <v>374</v>
      </c>
      <c r="B1940" t="s">
        <v>1214</v>
      </c>
      <c r="C1940" t="s">
        <v>1213</v>
      </c>
      <c r="D1940" t="s">
        <v>1052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f t="shared" si="90"/>
        <v>0</v>
      </c>
      <c r="R1940">
        <f t="shared" si="91"/>
        <v>0</v>
      </c>
      <c r="S1940">
        <f t="shared" si="92"/>
        <v>1</v>
      </c>
    </row>
    <row r="1941" spans="1:19">
      <c r="A1941" t="s">
        <v>3434</v>
      </c>
      <c r="B1941" t="s">
        <v>243</v>
      </c>
      <c r="C1941" t="s">
        <v>1213</v>
      </c>
      <c r="D1941" t="s">
        <v>1052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f t="shared" si="90"/>
        <v>0</v>
      </c>
      <c r="R1941">
        <f t="shared" si="91"/>
        <v>0</v>
      </c>
      <c r="S1941">
        <f t="shared" si="92"/>
        <v>1</v>
      </c>
    </row>
    <row r="1942" spans="1:19">
      <c r="A1942" t="s">
        <v>4489</v>
      </c>
      <c r="B1942" t="s">
        <v>101</v>
      </c>
      <c r="C1942" t="s">
        <v>1212</v>
      </c>
      <c r="D1942" t="s">
        <v>1036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f t="shared" si="90"/>
        <v>0</v>
      </c>
      <c r="R1942">
        <f t="shared" si="91"/>
        <v>0</v>
      </c>
      <c r="S1942">
        <f t="shared" si="92"/>
        <v>1</v>
      </c>
    </row>
    <row r="1943" spans="1:19">
      <c r="A1943" t="s">
        <v>863</v>
      </c>
      <c r="B1943" t="s">
        <v>154</v>
      </c>
      <c r="C1943" t="s">
        <v>1878</v>
      </c>
      <c r="D1943" t="s">
        <v>1050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f t="shared" si="90"/>
        <v>0</v>
      </c>
      <c r="R1943">
        <f t="shared" si="91"/>
        <v>0</v>
      </c>
      <c r="S1943">
        <f t="shared" si="92"/>
        <v>1</v>
      </c>
    </row>
    <row r="1944" spans="1:19">
      <c r="A1944" t="s">
        <v>4490</v>
      </c>
      <c r="B1944" t="s">
        <v>403</v>
      </c>
      <c r="C1944" t="s">
        <v>1213</v>
      </c>
      <c r="D1944" t="s">
        <v>1028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f t="shared" si="90"/>
        <v>0</v>
      </c>
      <c r="R1944">
        <f t="shared" si="91"/>
        <v>0</v>
      </c>
      <c r="S1944">
        <f t="shared" si="92"/>
        <v>1</v>
      </c>
    </row>
    <row r="1945" spans="1:19">
      <c r="A1945" t="s">
        <v>4491</v>
      </c>
      <c r="B1945" t="s">
        <v>101</v>
      </c>
      <c r="C1945" t="s">
        <v>1212</v>
      </c>
      <c r="D1945" t="s">
        <v>1028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f t="shared" si="90"/>
        <v>0</v>
      </c>
      <c r="R1945">
        <f t="shared" si="91"/>
        <v>0</v>
      </c>
      <c r="S1945">
        <f t="shared" si="92"/>
        <v>1</v>
      </c>
    </row>
    <row r="1946" spans="1:19">
      <c r="A1946" t="s">
        <v>4069</v>
      </c>
      <c r="B1946" t="s">
        <v>4492</v>
      </c>
      <c r="C1946" t="s">
        <v>1212</v>
      </c>
      <c r="D1946" t="s">
        <v>1031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f t="shared" si="90"/>
        <v>0</v>
      </c>
      <c r="R1946">
        <f t="shared" si="91"/>
        <v>0</v>
      </c>
      <c r="S1946">
        <f t="shared" si="92"/>
        <v>1</v>
      </c>
    </row>
    <row r="1947" spans="1:19">
      <c r="A1947" t="s">
        <v>4493</v>
      </c>
      <c r="B1947" t="s">
        <v>556</v>
      </c>
      <c r="C1947" t="s">
        <v>1213</v>
      </c>
      <c r="D1947" t="s">
        <v>1046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f t="shared" si="90"/>
        <v>0</v>
      </c>
      <c r="R1947">
        <f t="shared" si="91"/>
        <v>0</v>
      </c>
      <c r="S1947">
        <f t="shared" si="92"/>
        <v>1</v>
      </c>
    </row>
    <row r="1948" spans="1:19">
      <c r="A1948" t="s">
        <v>4494</v>
      </c>
      <c r="B1948" t="s">
        <v>727</v>
      </c>
      <c r="C1948" t="s">
        <v>1213</v>
      </c>
      <c r="D1948" t="s">
        <v>1037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f t="shared" si="90"/>
        <v>0</v>
      </c>
      <c r="R1948">
        <f t="shared" si="91"/>
        <v>0</v>
      </c>
      <c r="S1948">
        <f t="shared" si="92"/>
        <v>1</v>
      </c>
    </row>
    <row r="1949" spans="1:19">
      <c r="A1949" t="s">
        <v>2698</v>
      </c>
      <c r="B1949" t="s">
        <v>62</v>
      </c>
      <c r="C1949" t="s">
        <v>1212</v>
      </c>
      <c r="D1949" t="s">
        <v>1050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f t="shared" si="90"/>
        <v>0</v>
      </c>
      <c r="R1949">
        <f t="shared" si="91"/>
        <v>0</v>
      </c>
      <c r="S1949">
        <f t="shared" si="92"/>
        <v>1</v>
      </c>
    </row>
    <row r="1950" spans="1:19">
      <c r="A1950" t="s">
        <v>2970</v>
      </c>
      <c r="B1950" t="s">
        <v>46</v>
      </c>
      <c r="C1950" t="s">
        <v>1213</v>
      </c>
      <c r="D1950" t="s">
        <v>1042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f t="shared" si="90"/>
        <v>0</v>
      </c>
      <c r="R1950">
        <f t="shared" si="91"/>
        <v>0</v>
      </c>
      <c r="S1950">
        <f t="shared" si="92"/>
        <v>1</v>
      </c>
    </row>
    <row r="1951" spans="1:19">
      <c r="A1951" t="s">
        <v>4495</v>
      </c>
      <c r="B1951" t="s">
        <v>2368</v>
      </c>
      <c r="C1951" t="s">
        <v>1212</v>
      </c>
      <c r="D1951" t="s">
        <v>1339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f t="shared" si="90"/>
        <v>0</v>
      </c>
      <c r="R1951">
        <f t="shared" si="91"/>
        <v>0</v>
      </c>
      <c r="S1951">
        <f t="shared" si="92"/>
        <v>1</v>
      </c>
    </row>
    <row r="1952" spans="1:19">
      <c r="A1952" t="s">
        <v>1889</v>
      </c>
      <c r="B1952" t="s">
        <v>835</v>
      </c>
      <c r="C1952" t="s">
        <v>1878</v>
      </c>
      <c r="D1952" t="s">
        <v>1044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f t="shared" si="90"/>
        <v>0</v>
      </c>
      <c r="R1952">
        <f t="shared" si="91"/>
        <v>0</v>
      </c>
      <c r="S1952">
        <f t="shared" si="92"/>
        <v>1</v>
      </c>
    </row>
    <row r="1953" spans="1:19">
      <c r="A1953" t="s">
        <v>4496</v>
      </c>
      <c r="B1953" t="s">
        <v>4833</v>
      </c>
      <c r="C1953" t="s">
        <v>1213</v>
      </c>
      <c r="D1953" t="s">
        <v>1035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f t="shared" si="90"/>
        <v>0</v>
      </c>
      <c r="R1953">
        <f t="shared" si="91"/>
        <v>0</v>
      </c>
      <c r="S1953">
        <f t="shared" si="92"/>
        <v>1</v>
      </c>
    </row>
    <row r="1954" spans="1:19">
      <c r="A1954" t="s">
        <v>958</v>
      </c>
      <c r="B1954" t="s">
        <v>390</v>
      </c>
      <c r="C1954" t="s">
        <v>1213</v>
      </c>
      <c r="D1954" t="s">
        <v>1028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f t="shared" si="90"/>
        <v>0</v>
      </c>
      <c r="R1954">
        <f t="shared" si="91"/>
        <v>0</v>
      </c>
      <c r="S1954">
        <f t="shared" si="92"/>
        <v>1</v>
      </c>
    </row>
    <row r="1955" spans="1:19">
      <c r="A1955" t="s">
        <v>164</v>
      </c>
      <c r="B1955" t="s">
        <v>933</v>
      </c>
      <c r="C1955" t="s">
        <v>1213</v>
      </c>
      <c r="D1955" t="s">
        <v>1060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f t="shared" si="90"/>
        <v>0</v>
      </c>
      <c r="R1955">
        <f t="shared" si="91"/>
        <v>0</v>
      </c>
      <c r="S1955">
        <f t="shared" si="92"/>
        <v>1</v>
      </c>
    </row>
    <row r="1956" spans="1:19">
      <c r="A1956" t="s">
        <v>4497</v>
      </c>
      <c r="B1956" t="s">
        <v>401</v>
      </c>
      <c r="C1956" t="s">
        <v>1213</v>
      </c>
      <c r="D1956" t="s">
        <v>1028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f t="shared" si="90"/>
        <v>0</v>
      </c>
      <c r="R1956">
        <f t="shared" si="91"/>
        <v>0</v>
      </c>
      <c r="S1956">
        <f t="shared" si="92"/>
        <v>1</v>
      </c>
    </row>
    <row r="1957" spans="1:19">
      <c r="A1957" t="s">
        <v>4498</v>
      </c>
      <c r="B1957" t="s">
        <v>230</v>
      </c>
      <c r="C1957" t="s">
        <v>1213</v>
      </c>
      <c r="D1957" t="s">
        <v>1039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f t="shared" si="90"/>
        <v>0</v>
      </c>
      <c r="R1957">
        <f t="shared" si="91"/>
        <v>0</v>
      </c>
      <c r="S1957">
        <f t="shared" si="92"/>
        <v>1</v>
      </c>
    </row>
    <row r="1958" spans="1:19">
      <c r="A1958" t="s">
        <v>688</v>
      </c>
      <c r="B1958" t="s">
        <v>356</v>
      </c>
      <c r="C1958" t="s">
        <v>1878</v>
      </c>
      <c r="D1958" t="s">
        <v>1045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f t="shared" si="90"/>
        <v>0</v>
      </c>
      <c r="R1958">
        <f t="shared" si="91"/>
        <v>0</v>
      </c>
      <c r="S1958">
        <f t="shared" si="92"/>
        <v>1</v>
      </c>
    </row>
    <row r="1959" spans="1:19">
      <c r="A1959" t="s">
        <v>389</v>
      </c>
      <c r="B1959" t="s">
        <v>36</v>
      </c>
      <c r="C1959" t="s">
        <v>1212</v>
      </c>
      <c r="D1959" t="s">
        <v>1052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f t="shared" si="90"/>
        <v>0</v>
      </c>
      <c r="R1959">
        <f t="shared" si="91"/>
        <v>0</v>
      </c>
      <c r="S1959">
        <f t="shared" si="92"/>
        <v>1</v>
      </c>
    </row>
    <row r="1960" spans="1:19">
      <c r="A1960" t="s">
        <v>4499</v>
      </c>
      <c r="B1960" t="s">
        <v>4500</v>
      </c>
      <c r="C1960" t="s">
        <v>1213</v>
      </c>
      <c r="D1960" t="s">
        <v>1030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f t="shared" si="90"/>
        <v>0</v>
      </c>
      <c r="R1960">
        <f t="shared" si="91"/>
        <v>0</v>
      </c>
      <c r="S1960">
        <f t="shared" si="92"/>
        <v>1</v>
      </c>
    </row>
    <row r="1961" spans="1:19">
      <c r="A1961" t="s">
        <v>4501</v>
      </c>
      <c r="B1961" t="s">
        <v>509</v>
      </c>
      <c r="C1961" t="s">
        <v>1212</v>
      </c>
      <c r="D1961" t="s">
        <v>1040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f t="shared" si="90"/>
        <v>0</v>
      </c>
      <c r="R1961">
        <f t="shared" si="91"/>
        <v>0</v>
      </c>
      <c r="S1961">
        <f t="shared" si="92"/>
        <v>1</v>
      </c>
    </row>
    <row r="1962" spans="1:19">
      <c r="A1962" t="s">
        <v>337</v>
      </c>
      <c r="B1962" t="s">
        <v>1070</v>
      </c>
      <c r="C1962" t="s">
        <v>1213</v>
      </c>
      <c r="D1962" t="s">
        <v>1044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f t="shared" si="90"/>
        <v>0</v>
      </c>
      <c r="R1962">
        <f t="shared" si="91"/>
        <v>0</v>
      </c>
      <c r="S1962">
        <f t="shared" si="92"/>
        <v>1</v>
      </c>
    </row>
    <row r="1963" spans="1:19">
      <c r="A1963" t="s">
        <v>1100</v>
      </c>
      <c r="B1963" t="s">
        <v>1855</v>
      </c>
      <c r="C1963" t="s">
        <v>1878</v>
      </c>
      <c r="D1963" t="s">
        <v>1029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f t="shared" si="90"/>
        <v>0</v>
      </c>
      <c r="R1963">
        <f t="shared" si="91"/>
        <v>0</v>
      </c>
      <c r="S1963">
        <f t="shared" si="92"/>
        <v>1</v>
      </c>
    </row>
    <row r="1964" spans="1:19">
      <c r="A1964" t="s">
        <v>2448</v>
      </c>
      <c r="B1964" t="s">
        <v>4502</v>
      </c>
      <c r="C1964" t="s">
        <v>1878</v>
      </c>
      <c r="D1964" t="s">
        <v>1052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f t="shared" si="90"/>
        <v>0</v>
      </c>
      <c r="R1964">
        <f t="shared" si="91"/>
        <v>0</v>
      </c>
      <c r="S1964">
        <f t="shared" si="92"/>
        <v>1</v>
      </c>
    </row>
    <row r="1965" spans="1:19">
      <c r="A1965" t="s">
        <v>522</v>
      </c>
      <c r="B1965" t="s">
        <v>485</v>
      </c>
      <c r="C1965" t="s">
        <v>1212</v>
      </c>
      <c r="D1965" t="s">
        <v>1050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f t="shared" si="90"/>
        <v>0</v>
      </c>
      <c r="R1965">
        <f t="shared" si="91"/>
        <v>0</v>
      </c>
      <c r="S1965">
        <f t="shared" si="92"/>
        <v>1</v>
      </c>
    </row>
    <row r="1966" spans="1:19">
      <c r="A1966" t="s">
        <v>1443</v>
      </c>
      <c r="B1966" t="s">
        <v>1869</v>
      </c>
      <c r="C1966" t="s">
        <v>1212</v>
      </c>
      <c r="D1966" t="s">
        <v>1054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f t="shared" si="90"/>
        <v>0</v>
      </c>
      <c r="R1966">
        <f t="shared" si="91"/>
        <v>0</v>
      </c>
      <c r="S1966">
        <f t="shared" si="92"/>
        <v>1</v>
      </c>
    </row>
    <row r="1967" spans="1:19">
      <c r="A1967" t="s">
        <v>4503</v>
      </c>
      <c r="B1967" t="s">
        <v>3100</v>
      </c>
      <c r="C1967" t="s">
        <v>1878</v>
      </c>
      <c r="D1967" t="s">
        <v>1038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f t="shared" si="90"/>
        <v>0</v>
      </c>
      <c r="R1967">
        <f t="shared" si="91"/>
        <v>0</v>
      </c>
      <c r="S1967">
        <f t="shared" si="92"/>
        <v>1</v>
      </c>
    </row>
    <row r="1968" spans="1:19">
      <c r="A1968" t="s">
        <v>4504</v>
      </c>
      <c r="B1968" t="s">
        <v>101</v>
      </c>
      <c r="C1968" t="s">
        <v>1213</v>
      </c>
      <c r="D1968" t="s">
        <v>1040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f t="shared" si="90"/>
        <v>0</v>
      </c>
      <c r="R1968">
        <f t="shared" si="91"/>
        <v>0</v>
      </c>
      <c r="S1968">
        <f t="shared" si="92"/>
        <v>1</v>
      </c>
    </row>
    <row r="1969" spans="1:19">
      <c r="A1969" t="s">
        <v>4505</v>
      </c>
      <c r="B1969" t="s">
        <v>1871</v>
      </c>
      <c r="C1969" t="s">
        <v>1878</v>
      </c>
      <c r="D1969" t="s">
        <v>1046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f t="shared" si="90"/>
        <v>0</v>
      </c>
      <c r="R1969">
        <f t="shared" si="91"/>
        <v>0</v>
      </c>
      <c r="S1969">
        <f t="shared" si="92"/>
        <v>1</v>
      </c>
    </row>
    <row r="1970" spans="1:19">
      <c r="A1970" t="s">
        <v>1468</v>
      </c>
      <c r="B1970" t="s">
        <v>3682</v>
      </c>
      <c r="C1970" t="s">
        <v>1213</v>
      </c>
      <c r="D1970" t="s">
        <v>1026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f t="shared" si="90"/>
        <v>0</v>
      </c>
      <c r="R1970">
        <f t="shared" si="91"/>
        <v>0</v>
      </c>
      <c r="S1970">
        <f t="shared" si="92"/>
        <v>1</v>
      </c>
    </row>
    <row r="1971" spans="1:19">
      <c r="A1971" t="s">
        <v>4506</v>
      </c>
      <c r="B1971" t="s">
        <v>237</v>
      </c>
      <c r="C1971" t="s">
        <v>1212</v>
      </c>
      <c r="D1971" t="s">
        <v>1028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f t="shared" si="90"/>
        <v>0</v>
      </c>
      <c r="R1971">
        <f t="shared" si="91"/>
        <v>0</v>
      </c>
      <c r="S1971">
        <f t="shared" si="92"/>
        <v>1</v>
      </c>
    </row>
    <row r="1972" spans="1:19">
      <c r="A1972" t="s">
        <v>4507</v>
      </c>
      <c r="B1972" t="s">
        <v>196</v>
      </c>
      <c r="C1972" t="s">
        <v>1213</v>
      </c>
      <c r="D1972" t="s">
        <v>1045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f t="shared" si="90"/>
        <v>0</v>
      </c>
      <c r="R1972">
        <f t="shared" si="91"/>
        <v>0</v>
      </c>
      <c r="S1972">
        <f t="shared" si="92"/>
        <v>1</v>
      </c>
    </row>
    <row r="1973" spans="1:19">
      <c r="A1973" t="s">
        <v>4397</v>
      </c>
      <c r="B1973" t="s">
        <v>1883</v>
      </c>
      <c r="C1973" t="s">
        <v>1213</v>
      </c>
      <c r="D1973" t="s">
        <v>1034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f t="shared" si="90"/>
        <v>0</v>
      </c>
      <c r="R1973">
        <f t="shared" si="91"/>
        <v>0</v>
      </c>
      <c r="S1973">
        <f t="shared" si="92"/>
        <v>1</v>
      </c>
    </row>
    <row r="1974" spans="1:19">
      <c r="A1974" t="s">
        <v>4443</v>
      </c>
      <c r="B1974" t="s">
        <v>201</v>
      </c>
      <c r="C1974" t="s">
        <v>1213</v>
      </c>
      <c r="D1974" t="s">
        <v>1052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f t="shared" si="90"/>
        <v>0</v>
      </c>
      <c r="R1974">
        <f t="shared" si="91"/>
        <v>0</v>
      </c>
      <c r="S1974">
        <f t="shared" si="92"/>
        <v>1</v>
      </c>
    </row>
    <row r="1975" spans="1:19">
      <c r="A1975" t="s">
        <v>1154</v>
      </c>
      <c r="B1975" t="s">
        <v>912</v>
      </c>
      <c r="C1975" t="s">
        <v>1878</v>
      </c>
      <c r="D1975" t="s">
        <v>1033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f t="shared" si="90"/>
        <v>0</v>
      </c>
      <c r="R1975">
        <f t="shared" si="91"/>
        <v>0</v>
      </c>
      <c r="S1975">
        <f t="shared" si="92"/>
        <v>1</v>
      </c>
    </row>
    <row r="1976" spans="1:19">
      <c r="A1976" t="s">
        <v>4508</v>
      </c>
      <c r="B1976" t="s">
        <v>401</v>
      </c>
      <c r="C1976" t="s">
        <v>1213</v>
      </c>
      <c r="D1976" t="s">
        <v>1038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f t="shared" si="90"/>
        <v>0</v>
      </c>
      <c r="R1976">
        <f t="shared" si="91"/>
        <v>0</v>
      </c>
      <c r="S1976">
        <f t="shared" si="92"/>
        <v>1</v>
      </c>
    </row>
    <row r="1977" spans="1:19">
      <c r="A1977" t="s">
        <v>4509</v>
      </c>
      <c r="B1977" t="s">
        <v>754</v>
      </c>
      <c r="C1977" t="s">
        <v>1212</v>
      </c>
      <c r="D1977" t="s">
        <v>1034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f t="shared" si="90"/>
        <v>0</v>
      </c>
      <c r="R1977">
        <f t="shared" si="91"/>
        <v>0</v>
      </c>
      <c r="S1977">
        <f t="shared" si="92"/>
        <v>1</v>
      </c>
    </row>
    <row r="1978" spans="1:19">
      <c r="A1978" t="s">
        <v>4510</v>
      </c>
      <c r="B1978" t="s">
        <v>879</v>
      </c>
      <c r="C1978" t="s">
        <v>1212</v>
      </c>
      <c r="D1978" t="s">
        <v>1054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f t="shared" si="90"/>
        <v>0</v>
      </c>
      <c r="R1978">
        <f t="shared" si="91"/>
        <v>0</v>
      </c>
      <c r="S1978">
        <f t="shared" si="92"/>
        <v>1</v>
      </c>
    </row>
    <row r="1979" spans="1:19">
      <c r="A1979" t="s">
        <v>1796</v>
      </c>
      <c r="B1979" t="s">
        <v>44</v>
      </c>
      <c r="C1979" t="s">
        <v>1212</v>
      </c>
      <c r="D1979" t="s">
        <v>1026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f t="shared" si="90"/>
        <v>0</v>
      </c>
      <c r="R1979">
        <f t="shared" si="91"/>
        <v>0</v>
      </c>
      <c r="S1979">
        <f t="shared" si="92"/>
        <v>1</v>
      </c>
    </row>
    <row r="1980" spans="1:19">
      <c r="A1980" t="s">
        <v>4511</v>
      </c>
      <c r="B1980" t="s">
        <v>101</v>
      </c>
      <c r="C1980" t="s">
        <v>1213</v>
      </c>
      <c r="D1980" t="s">
        <v>1047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f t="shared" si="90"/>
        <v>0</v>
      </c>
      <c r="R1980">
        <f t="shared" si="91"/>
        <v>0</v>
      </c>
      <c r="S1980">
        <f t="shared" si="92"/>
        <v>1</v>
      </c>
    </row>
    <row r="1981" spans="1:19">
      <c r="A1981" t="s">
        <v>4512</v>
      </c>
      <c r="B1981" t="s">
        <v>168</v>
      </c>
      <c r="C1981" t="s">
        <v>1213</v>
      </c>
      <c r="D1981" t="s">
        <v>1044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f t="shared" si="90"/>
        <v>0</v>
      </c>
      <c r="R1981">
        <f t="shared" si="91"/>
        <v>0</v>
      </c>
      <c r="S1981">
        <f t="shared" si="92"/>
        <v>1</v>
      </c>
    </row>
    <row r="1982" spans="1:19">
      <c r="A1982" t="s">
        <v>267</v>
      </c>
      <c r="B1982" t="s">
        <v>536</v>
      </c>
      <c r="C1982" t="s">
        <v>1213</v>
      </c>
      <c r="D1982" t="s">
        <v>1036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f t="shared" si="90"/>
        <v>0</v>
      </c>
      <c r="R1982">
        <f t="shared" si="91"/>
        <v>0</v>
      </c>
      <c r="S1982">
        <f t="shared" si="92"/>
        <v>1</v>
      </c>
    </row>
    <row r="1983" spans="1:19">
      <c r="A1983" t="s">
        <v>540</v>
      </c>
      <c r="B1983" t="s">
        <v>4832</v>
      </c>
      <c r="C1983" t="s">
        <v>1213</v>
      </c>
      <c r="D1983" t="s">
        <v>1055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f t="shared" si="90"/>
        <v>0</v>
      </c>
      <c r="R1983">
        <f t="shared" si="91"/>
        <v>0</v>
      </c>
      <c r="S1983">
        <f t="shared" si="92"/>
        <v>1</v>
      </c>
    </row>
    <row r="1984" spans="1:19">
      <c r="A1984" t="s">
        <v>4513</v>
      </c>
      <c r="B1984" t="s">
        <v>169</v>
      </c>
      <c r="C1984" t="s">
        <v>1212</v>
      </c>
      <c r="D1984" t="s">
        <v>1044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f t="shared" si="90"/>
        <v>0</v>
      </c>
      <c r="R1984">
        <f t="shared" si="91"/>
        <v>0</v>
      </c>
      <c r="S1984">
        <f t="shared" si="92"/>
        <v>1</v>
      </c>
    </row>
    <row r="1985" spans="1:19">
      <c r="A1985" t="s">
        <v>4514</v>
      </c>
      <c r="B1985" t="s">
        <v>4515</v>
      </c>
      <c r="C1985" t="s">
        <v>1212</v>
      </c>
      <c r="D1985" t="s">
        <v>1035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f t="shared" si="90"/>
        <v>0</v>
      </c>
      <c r="R1985">
        <f t="shared" si="91"/>
        <v>0</v>
      </c>
      <c r="S1985">
        <f t="shared" si="92"/>
        <v>1</v>
      </c>
    </row>
    <row r="1986" spans="1:19">
      <c r="A1986" t="s">
        <v>4516</v>
      </c>
      <c r="B1986" t="s">
        <v>67</v>
      </c>
      <c r="C1986" t="s">
        <v>1213</v>
      </c>
      <c r="D1986" t="s">
        <v>1028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f t="shared" si="90"/>
        <v>0</v>
      </c>
      <c r="R1986">
        <f t="shared" si="91"/>
        <v>0</v>
      </c>
      <c r="S1986">
        <f t="shared" si="92"/>
        <v>1</v>
      </c>
    </row>
    <row r="1987" spans="1:19">
      <c r="A1987" t="s">
        <v>4517</v>
      </c>
      <c r="B1987" t="s">
        <v>291</v>
      </c>
      <c r="C1987" t="s">
        <v>1213</v>
      </c>
      <c r="D1987" t="s">
        <v>1040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f t="shared" ref="Q1987:Q2050" si="93">P1987/16.875</f>
        <v>0</v>
      </c>
      <c r="R1987">
        <f t="shared" ref="R1987:R2050" si="94">IF(P1987 &gt;= 400,Q1987*1.2,IF(P1987 &gt; 300,Q1987,IF(P1987&gt;200,Q1987*0.8,IF(P1987&gt;100,Q1987*0.6,Q1987*0.5))))</f>
        <v>0</v>
      </c>
      <c r="S1987">
        <f t="shared" ref="S1987:S2050" si="95">IF(R1987 &lt; 1.5,1,R1987)</f>
        <v>1</v>
      </c>
    </row>
    <row r="1988" spans="1:19">
      <c r="A1988" t="s">
        <v>2095</v>
      </c>
      <c r="B1988" t="s">
        <v>3349</v>
      </c>
      <c r="C1988" t="s">
        <v>1878</v>
      </c>
      <c r="D1988" t="s">
        <v>1053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f t="shared" si="93"/>
        <v>0</v>
      </c>
      <c r="R1988">
        <f t="shared" si="94"/>
        <v>0</v>
      </c>
      <c r="S1988">
        <f t="shared" si="95"/>
        <v>1</v>
      </c>
    </row>
    <row r="1989" spans="1:19">
      <c r="A1989" t="s">
        <v>4518</v>
      </c>
      <c r="B1989" t="s">
        <v>4519</v>
      </c>
      <c r="C1989" t="s">
        <v>1213</v>
      </c>
      <c r="D1989" t="s">
        <v>1033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f t="shared" si="93"/>
        <v>0</v>
      </c>
      <c r="R1989">
        <f t="shared" si="94"/>
        <v>0</v>
      </c>
      <c r="S1989">
        <f t="shared" si="95"/>
        <v>1</v>
      </c>
    </row>
    <row r="1990" spans="1:19">
      <c r="A1990" t="s">
        <v>4520</v>
      </c>
      <c r="B1990" t="s">
        <v>4521</v>
      </c>
      <c r="C1990" t="s">
        <v>1212</v>
      </c>
      <c r="D1990" t="s">
        <v>1054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f t="shared" si="93"/>
        <v>0</v>
      </c>
      <c r="R1990">
        <f t="shared" si="94"/>
        <v>0</v>
      </c>
      <c r="S1990">
        <f t="shared" si="95"/>
        <v>1</v>
      </c>
    </row>
    <row r="1991" spans="1:19">
      <c r="A1991" t="s">
        <v>4522</v>
      </c>
      <c r="B1991" t="s">
        <v>230</v>
      </c>
      <c r="C1991" t="s">
        <v>1878</v>
      </c>
      <c r="D1991" t="s">
        <v>1051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f t="shared" si="93"/>
        <v>0</v>
      </c>
      <c r="R1991">
        <f t="shared" si="94"/>
        <v>0</v>
      </c>
      <c r="S1991">
        <f t="shared" si="95"/>
        <v>1</v>
      </c>
    </row>
    <row r="1992" spans="1:19">
      <c r="A1992" t="s">
        <v>333</v>
      </c>
      <c r="B1992" t="s">
        <v>1103</v>
      </c>
      <c r="C1992" t="s">
        <v>1212</v>
      </c>
      <c r="D1992" t="s">
        <v>1035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f t="shared" si="93"/>
        <v>0</v>
      </c>
      <c r="R1992">
        <f t="shared" si="94"/>
        <v>0</v>
      </c>
      <c r="S1992">
        <f t="shared" si="95"/>
        <v>1</v>
      </c>
    </row>
    <row r="1993" spans="1:19">
      <c r="A1993" t="s">
        <v>4523</v>
      </c>
      <c r="B1993" t="s">
        <v>403</v>
      </c>
      <c r="C1993" t="s">
        <v>1212</v>
      </c>
      <c r="D1993" t="s">
        <v>1030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f t="shared" si="93"/>
        <v>0</v>
      </c>
      <c r="R1993">
        <f t="shared" si="94"/>
        <v>0</v>
      </c>
      <c r="S1993">
        <f t="shared" si="95"/>
        <v>1</v>
      </c>
    </row>
    <row r="1994" spans="1:19">
      <c r="A1994" t="s">
        <v>4524</v>
      </c>
      <c r="B1994" t="s">
        <v>363</v>
      </c>
      <c r="C1994" t="s">
        <v>1213</v>
      </c>
      <c r="D1994" t="s">
        <v>1063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f t="shared" si="93"/>
        <v>0</v>
      </c>
      <c r="R1994">
        <f t="shared" si="94"/>
        <v>0</v>
      </c>
      <c r="S1994">
        <f t="shared" si="95"/>
        <v>1</v>
      </c>
    </row>
    <row r="1995" spans="1:19">
      <c r="A1995" t="s">
        <v>177</v>
      </c>
      <c r="B1995" t="s">
        <v>219</v>
      </c>
      <c r="C1995" t="s">
        <v>1213</v>
      </c>
      <c r="D1995" t="s">
        <v>1055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f t="shared" si="93"/>
        <v>0</v>
      </c>
      <c r="R1995">
        <f t="shared" si="94"/>
        <v>0</v>
      </c>
      <c r="S1995">
        <f t="shared" si="95"/>
        <v>1</v>
      </c>
    </row>
    <row r="1996" spans="1:19">
      <c r="A1996" t="s">
        <v>4525</v>
      </c>
      <c r="B1996" t="s">
        <v>1075</v>
      </c>
      <c r="C1996" t="s">
        <v>1213</v>
      </c>
      <c r="D1996" t="s">
        <v>1048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f t="shared" si="93"/>
        <v>0</v>
      </c>
      <c r="R1996">
        <f t="shared" si="94"/>
        <v>0</v>
      </c>
      <c r="S1996">
        <f t="shared" si="95"/>
        <v>1</v>
      </c>
    </row>
    <row r="1997" spans="1:19">
      <c r="A1997" t="s">
        <v>869</v>
      </c>
      <c r="B1997" t="s">
        <v>58</v>
      </c>
      <c r="C1997" t="s">
        <v>1213</v>
      </c>
      <c r="D1997" t="s">
        <v>1054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f t="shared" si="93"/>
        <v>0</v>
      </c>
      <c r="R1997">
        <f t="shared" si="94"/>
        <v>0</v>
      </c>
      <c r="S1997">
        <f t="shared" si="95"/>
        <v>1</v>
      </c>
    </row>
    <row r="1998" spans="1:19">
      <c r="A1998" t="s">
        <v>1117</v>
      </c>
      <c r="B1998" t="s">
        <v>62</v>
      </c>
      <c r="C1998" t="s">
        <v>1213</v>
      </c>
      <c r="D1998" t="s">
        <v>1055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f t="shared" si="93"/>
        <v>0</v>
      </c>
      <c r="R1998">
        <f t="shared" si="94"/>
        <v>0</v>
      </c>
      <c r="S1998">
        <f t="shared" si="95"/>
        <v>1</v>
      </c>
    </row>
    <row r="1999" spans="1:19">
      <c r="A1999" t="s">
        <v>202</v>
      </c>
      <c r="B1999" t="s">
        <v>1787</v>
      </c>
      <c r="C1999" t="s">
        <v>1213</v>
      </c>
      <c r="D1999" t="s">
        <v>1053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f t="shared" si="93"/>
        <v>0</v>
      </c>
      <c r="R1999">
        <f t="shared" si="94"/>
        <v>0</v>
      </c>
      <c r="S1999">
        <f t="shared" si="95"/>
        <v>1</v>
      </c>
    </row>
    <row r="2000" spans="1:19">
      <c r="A2000" t="s">
        <v>4526</v>
      </c>
      <c r="B2000" t="s">
        <v>46</v>
      </c>
      <c r="C2000" t="s">
        <v>1213</v>
      </c>
      <c r="D2000" t="s">
        <v>1040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f t="shared" si="93"/>
        <v>0</v>
      </c>
      <c r="R2000">
        <f t="shared" si="94"/>
        <v>0</v>
      </c>
      <c r="S2000">
        <f t="shared" si="95"/>
        <v>1</v>
      </c>
    </row>
    <row r="2001" spans="1:19">
      <c r="A2001" t="s">
        <v>333</v>
      </c>
      <c r="B2001" t="s">
        <v>80</v>
      </c>
      <c r="C2001" t="s">
        <v>1878</v>
      </c>
      <c r="D2001" t="s">
        <v>1044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f t="shared" si="93"/>
        <v>0</v>
      </c>
      <c r="R2001">
        <f t="shared" si="94"/>
        <v>0</v>
      </c>
      <c r="S2001">
        <f t="shared" si="95"/>
        <v>1</v>
      </c>
    </row>
    <row r="2002" spans="1:19">
      <c r="A2002" t="s">
        <v>3196</v>
      </c>
      <c r="B2002" t="s">
        <v>4527</v>
      </c>
      <c r="C2002" t="s">
        <v>1213</v>
      </c>
      <c r="D2002" t="s">
        <v>1047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f t="shared" si="93"/>
        <v>0</v>
      </c>
      <c r="R2002">
        <f t="shared" si="94"/>
        <v>0</v>
      </c>
      <c r="S2002">
        <f t="shared" si="95"/>
        <v>1</v>
      </c>
    </row>
    <row r="2003" spans="1:19">
      <c r="A2003" t="s">
        <v>2989</v>
      </c>
      <c r="B2003" t="s">
        <v>299</v>
      </c>
      <c r="C2003" t="s">
        <v>1212</v>
      </c>
      <c r="D2003" t="s">
        <v>1030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f t="shared" si="93"/>
        <v>0</v>
      </c>
      <c r="R2003">
        <f t="shared" si="94"/>
        <v>0</v>
      </c>
      <c r="S2003">
        <f t="shared" si="95"/>
        <v>1</v>
      </c>
    </row>
    <row r="2004" spans="1:19">
      <c r="A2004" t="s">
        <v>4528</v>
      </c>
      <c r="B2004" t="s">
        <v>1719</v>
      </c>
      <c r="C2004" t="s">
        <v>1213</v>
      </c>
      <c r="D2004" t="s">
        <v>1047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f t="shared" si="93"/>
        <v>0</v>
      </c>
      <c r="R2004">
        <f t="shared" si="94"/>
        <v>0</v>
      </c>
      <c r="S2004">
        <f t="shared" si="95"/>
        <v>1</v>
      </c>
    </row>
    <row r="2005" spans="1:19">
      <c r="A2005" t="s">
        <v>4529</v>
      </c>
      <c r="B2005" t="s">
        <v>968</v>
      </c>
      <c r="C2005" t="s">
        <v>1212</v>
      </c>
      <c r="D2005" t="s">
        <v>1037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f t="shared" si="93"/>
        <v>0</v>
      </c>
      <c r="R2005">
        <f t="shared" si="94"/>
        <v>0</v>
      </c>
      <c r="S2005">
        <f t="shared" si="95"/>
        <v>1</v>
      </c>
    </row>
    <row r="2006" spans="1:19">
      <c r="A2006" t="s">
        <v>611</v>
      </c>
      <c r="B2006" t="s">
        <v>46</v>
      </c>
      <c r="C2006" t="s">
        <v>1878</v>
      </c>
      <c r="D2006" t="s">
        <v>1038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f t="shared" si="93"/>
        <v>0</v>
      </c>
      <c r="R2006">
        <f t="shared" si="94"/>
        <v>0</v>
      </c>
      <c r="S2006">
        <f t="shared" si="95"/>
        <v>1</v>
      </c>
    </row>
    <row r="2007" spans="1:19">
      <c r="A2007" t="s">
        <v>1100</v>
      </c>
      <c r="B2007" t="s">
        <v>1078</v>
      </c>
      <c r="C2007" t="s">
        <v>1212</v>
      </c>
      <c r="D2007" t="s">
        <v>1055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f t="shared" si="93"/>
        <v>0</v>
      </c>
      <c r="R2007">
        <f t="shared" si="94"/>
        <v>0</v>
      </c>
      <c r="S2007">
        <f t="shared" si="95"/>
        <v>1</v>
      </c>
    </row>
    <row r="2008" spans="1:19">
      <c r="A2008" t="s">
        <v>941</v>
      </c>
      <c r="B2008" t="s">
        <v>468</v>
      </c>
      <c r="C2008" t="s">
        <v>1213</v>
      </c>
      <c r="D2008" t="s">
        <v>1028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f t="shared" si="93"/>
        <v>0</v>
      </c>
      <c r="R2008">
        <f t="shared" si="94"/>
        <v>0</v>
      </c>
      <c r="S2008">
        <f t="shared" si="95"/>
        <v>1</v>
      </c>
    </row>
    <row r="2009" spans="1:19">
      <c r="A2009" t="s">
        <v>4530</v>
      </c>
      <c r="B2009" t="s">
        <v>4531</v>
      </c>
      <c r="C2009" t="s">
        <v>1213</v>
      </c>
      <c r="D2009" t="s">
        <v>1044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f t="shared" si="93"/>
        <v>0</v>
      </c>
      <c r="R2009">
        <f t="shared" si="94"/>
        <v>0</v>
      </c>
      <c r="S2009">
        <f t="shared" si="95"/>
        <v>1</v>
      </c>
    </row>
    <row r="2010" spans="1:19">
      <c r="A2010" t="s">
        <v>4532</v>
      </c>
      <c r="B2010" t="s">
        <v>398</v>
      </c>
      <c r="C2010" t="s">
        <v>1213</v>
      </c>
      <c r="D2010" t="s">
        <v>1041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f t="shared" si="93"/>
        <v>0</v>
      </c>
      <c r="R2010">
        <f t="shared" si="94"/>
        <v>0</v>
      </c>
      <c r="S2010">
        <f t="shared" si="95"/>
        <v>1</v>
      </c>
    </row>
    <row r="2011" spans="1:19">
      <c r="A2011" t="s">
        <v>1748</v>
      </c>
      <c r="B2011" t="s">
        <v>401</v>
      </c>
      <c r="C2011" t="s">
        <v>1213</v>
      </c>
      <c r="D2011" t="s">
        <v>1040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f t="shared" si="93"/>
        <v>0</v>
      </c>
      <c r="R2011">
        <f t="shared" si="94"/>
        <v>0</v>
      </c>
      <c r="S2011">
        <f t="shared" si="95"/>
        <v>1</v>
      </c>
    </row>
    <row r="2012" spans="1:19">
      <c r="A2012" t="s">
        <v>439</v>
      </c>
      <c r="B2012" t="s">
        <v>101</v>
      </c>
      <c r="C2012" t="s">
        <v>1213</v>
      </c>
      <c r="D2012" t="s">
        <v>1055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f t="shared" si="93"/>
        <v>0</v>
      </c>
      <c r="R2012">
        <f t="shared" si="94"/>
        <v>0</v>
      </c>
      <c r="S2012">
        <f t="shared" si="95"/>
        <v>1</v>
      </c>
    </row>
    <row r="2013" spans="1:19">
      <c r="A2013" t="s">
        <v>49</v>
      </c>
      <c r="B2013" t="s">
        <v>401</v>
      </c>
      <c r="C2013" t="s">
        <v>1213</v>
      </c>
      <c r="D2013" t="s">
        <v>1026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f t="shared" si="93"/>
        <v>0</v>
      </c>
      <c r="R2013">
        <f t="shared" si="94"/>
        <v>0</v>
      </c>
      <c r="S2013">
        <f t="shared" si="95"/>
        <v>1</v>
      </c>
    </row>
    <row r="2014" spans="1:19">
      <c r="A2014" t="s">
        <v>4533</v>
      </c>
      <c r="B2014" t="s">
        <v>3182</v>
      </c>
      <c r="C2014" t="s">
        <v>1213</v>
      </c>
      <c r="D2014" t="s">
        <v>1041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f t="shared" si="93"/>
        <v>0</v>
      </c>
      <c r="R2014">
        <f t="shared" si="94"/>
        <v>0</v>
      </c>
      <c r="S2014">
        <f t="shared" si="95"/>
        <v>1</v>
      </c>
    </row>
    <row r="2015" spans="1:19">
      <c r="A2015" t="s">
        <v>4534</v>
      </c>
      <c r="B2015" t="s">
        <v>2097</v>
      </c>
      <c r="C2015" t="s">
        <v>1878</v>
      </c>
      <c r="D2015" t="s">
        <v>1055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f t="shared" si="93"/>
        <v>0</v>
      </c>
      <c r="R2015">
        <f t="shared" si="94"/>
        <v>0</v>
      </c>
      <c r="S2015">
        <f t="shared" si="95"/>
        <v>1</v>
      </c>
    </row>
    <row r="2016" spans="1:19">
      <c r="A2016" t="s">
        <v>4535</v>
      </c>
      <c r="B2016" t="s">
        <v>661</v>
      </c>
      <c r="C2016" t="s">
        <v>1212</v>
      </c>
      <c r="D2016" t="s">
        <v>1339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f t="shared" si="93"/>
        <v>0</v>
      </c>
      <c r="R2016">
        <f t="shared" si="94"/>
        <v>0</v>
      </c>
      <c r="S2016">
        <f t="shared" si="95"/>
        <v>1</v>
      </c>
    </row>
    <row r="2017" spans="1:19">
      <c r="A2017" t="s">
        <v>333</v>
      </c>
      <c r="B2017" t="s">
        <v>625</v>
      </c>
      <c r="C2017" t="s">
        <v>1213</v>
      </c>
      <c r="D2017" t="s">
        <v>1042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f t="shared" si="93"/>
        <v>0</v>
      </c>
      <c r="R2017">
        <f t="shared" si="94"/>
        <v>0</v>
      </c>
      <c r="S2017">
        <f t="shared" si="95"/>
        <v>1</v>
      </c>
    </row>
    <row r="2018" spans="1:19">
      <c r="A2018" t="s">
        <v>4536</v>
      </c>
      <c r="B2018" t="s">
        <v>3234</v>
      </c>
      <c r="C2018" t="s">
        <v>1212</v>
      </c>
      <c r="D2018" t="s">
        <v>1048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f t="shared" si="93"/>
        <v>0</v>
      </c>
      <c r="R2018">
        <f t="shared" si="94"/>
        <v>0</v>
      </c>
      <c r="S2018">
        <f t="shared" si="95"/>
        <v>1</v>
      </c>
    </row>
    <row r="2019" spans="1:19">
      <c r="A2019" t="s">
        <v>445</v>
      </c>
      <c r="B2019" t="s">
        <v>392</v>
      </c>
      <c r="C2019" t="s">
        <v>1878</v>
      </c>
      <c r="D2019" t="s">
        <v>1039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f t="shared" si="93"/>
        <v>0</v>
      </c>
      <c r="R2019">
        <f t="shared" si="94"/>
        <v>0</v>
      </c>
      <c r="S2019">
        <f t="shared" si="95"/>
        <v>1</v>
      </c>
    </row>
    <row r="2020" spans="1:19">
      <c r="A2020" t="s">
        <v>4537</v>
      </c>
      <c r="B2020" t="s">
        <v>1871</v>
      </c>
      <c r="C2020" t="s">
        <v>1213</v>
      </c>
      <c r="D2020" t="s">
        <v>1030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f t="shared" si="93"/>
        <v>0</v>
      </c>
      <c r="R2020">
        <f t="shared" si="94"/>
        <v>0</v>
      </c>
      <c r="S2020">
        <f t="shared" si="95"/>
        <v>1</v>
      </c>
    </row>
    <row r="2021" spans="1:19">
      <c r="A2021" t="s">
        <v>4538</v>
      </c>
      <c r="B2021" t="s">
        <v>379</v>
      </c>
      <c r="C2021" t="s">
        <v>1213</v>
      </c>
      <c r="D2021" t="s">
        <v>1037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f t="shared" si="93"/>
        <v>0</v>
      </c>
      <c r="R2021">
        <f t="shared" si="94"/>
        <v>0</v>
      </c>
      <c r="S2021">
        <f t="shared" si="95"/>
        <v>1</v>
      </c>
    </row>
    <row r="2022" spans="1:19">
      <c r="A2022" t="s">
        <v>1605</v>
      </c>
      <c r="B2022" t="s">
        <v>509</v>
      </c>
      <c r="C2022" t="s">
        <v>1878</v>
      </c>
      <c r="D2022" t="s">
        <v>1033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f t="shared" si="93"/>
        <v>0</v>
      </c>
      <c r="R2022">
        <f t="shared" si="94"/>
        <v>0</v>
      </c>
      <c r="S2022">
        <f t="shared" si="95"/>
        <v>1</v>
      </c>
    </row>
    <row r="2023" spans="1:19">
      <c r="A2023" t="s">
        <v>4539</v>
      </c>
      <c r="B2023" t="s">
        <v>304</v>
      </c>
      <c r="C2023" t="s">
        <v>1213</v>
      </c>
      <c r="D2023" t="s">
        <v>1044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f t="shared" si="93"/>
        <v>0</v>
      </c>
      <c r="R2023">
        <f t="shared" si="94"/>
        <v>0</v>
      </c>
      <c r="S2023">
        <f t="shared" si="95"/>
        <v>1</v>
      </c>
    </row>
    <row r="2024" spans="1:19">
      <c r="A2024" t="s">
        <v>4540</v>
      </c>
      <c r="B2024" t="s">
        <v>1065</v>
      </c>
      <c r="C2024" t="s">
        <v>1212</v>
      </c>
      <c r="D2024" t="s">
        <v>1046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f t="shared" si="93"/>
        <v>0</v>
      </c>
      <c r="R2024">
        <f t="shared" si="94"/>
        <v>0</v>
      </c>
      <c r="S2024">
        <f t="shared" si="95"/>
        <v>1</v>
      </c>
    </row>
    <row r="2025" spans="1:19">
      <c r="A2025" t="s">
        <v>2508</v>
      </c>
      <c r="B2025" t="s">
        <v>3269</v>
      </c>
      <c r="C2025" t="s">
        <v>1212</v>
      </c>
      <c r="D2025" t="s">
        <v>1051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f t="shared" si="93"/>
        <v>0</v>
      </c>
      <c r="R2025">
        <f t="shared" si="94"/>
        <v>0</v>
      </c>
      <c r="S2025">
        <f t="shared" si="95"/>
        <v>1</v>
      </c>
    </row>
    <row r="2026" spans="1:19">
      <c r="A2026" t="s">
        <v>4541</v>
      </c>
      <c r="B2026" t="s">
        <v>2934</v>
      </c>
      <c r="C2026" t="s">
        <v>1213</v>
      </c>
      <c r="D2026" t="s">
        <v>1044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f t="shared" si="93"/>
        <v>0</v>
      </c>
      <c r="R2026">
        <f t="shared" si="94"/>
        <v>0</v>
      </c>
      <c r="S2026">
        <f t="shared" si="95"/>
        <v>1</v>
      </c>
    </row>
    <row r="2027" spans="1:19">
      <c r="A2027" t="s">
        <v>416</v>
      </c>
      <c r="B2027" t="s">
        <v>1553</v>
      </c>
      <c r="C2027" t="s">
        <v>1213</v>
      </c>
      <c r="D2027" t="s">
        <v>1028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f t="shared" si="93"/>
        <v>0</v>
      </c>
      <c r="R2027">
        <f t="shared" si="94"/>
        <v>0</v>
      </c>
      <c r="S2027">
        <f t="shared" si="95"/>
        <v>1</v>
      </c>
    </row>
    <row r="2028" spans="1:19">
      <c r="A2028" t="s">
        <v>4542</v>
      </c>
      <c r="B2028" t="s">
        <v>294</v>
      </c>
      <c r="C2028" t="s">
        <v>1212</v>
      </c>
      <c r="D2028" t="s">
        <v>1030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f t="shared" si="93"/>
        <v>0</v>
      </c>
      <c r="R2028">
        <f t="shared" si="94"/>
        <v>0</v>
      </c>
      <c r="S2028">
        <f t="shared" si="95"/>
        <v>1</v>
      </c>
    </row>
    <row r="2029" spans="1:19">
      <c r="A2029" t="s">
        <v>663</v>
      </c>
      <c r="B2029" t="s">
        <v>4543</v>
      </c>
      <c r="C2029" t="s">
        <v>1212</v>
      </c>
      <c r="D2029" t="s">
        <v>1037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f t="shared" si="93"/>
        <v>0</v>
      </c>
      <c r="R2029">
        <f t="shared" si="94"/>
        <v>0</v>
      </c>
      <c r="S2029">
        <f t="shared" si="95"/>
        <v>1</v>
      </c>
    </row>
    <row r="2030" spans="1:19">
      <c r="A2030" t="s">
        <v>4544</v>
      </c>
      <c r="B2030" t="s">
        <v>3156</v>
      </c>
      <c r="C2030" t="s">
        <v>1213</v>
      </c>
      <c r="D2030" t="s">
        <v>1030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f t="shared" si="93"/>
        <v>0</v>
      </c>
      <c r="R2030">
        <f t="shared" si="94"/>
        <v>0</v>
      </c>
      <c r="S2030">
        <f t="shared" si="95"/>
        <v>1</v>
      </c>
    </row>
    <row r="2031" spans="1:19">
      <c r="A2031" t="s">
        <v>311</v>
      </c>
      <c r="B2031" t="s">
        <v>256</v>
      </c>
      <c r="C2031" t="s">
        <v>1213</v>
      </c>
      <c r="D2031" t="s">
        <v>1047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f t="shared" si="93"/>
        <v>0</v>
      </c>
      <c r="R2031">
        <f t="shared" si="94"/>
        <v>0</v>
      </c>
      <c r="S2031">
        <f t="shared" si="95"/>
        <v>1</v>
      </c>
    </row>
    <row r="2032" spans="1:19">
      <c r="A2032" t="s">
        <v>747</v>
      </c>
      <c r="B2032" t="s">
        <v>449</v>
      </c>
      <c r="C2032" t="s">
        <v>1213</v>
      </c>
      <c r="D2032" t="s">
        <v>1047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f t="shared" si="93"/>
        <v>0</v>
      </c>
      <c r="R2032">
        <f t="shared" si="94"/>
        <v>0</v>
      </c>
      <c r="S2032">
        <f t="shared" si="95"/>
        <v>1</v>
      </c>
    </row>
    <row r="2033" spans="1:19">
      <c r="A2033" t="s">
        <v>4545</v>
      </c>
      <c r="B2033" t="s">
        <v>2135</v>
      </c>
      <c r="C2033" t="s">
        <v>1213</v>
      </c>
      <c r="D2033" t="s">
        <v>1030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f t="shared" si="93"/>
        <v>0</v>
      </c>
      <c r="R2033">
        <f t="shared" si="94"/>
        <v>0</v>
      </c>
      <c r="S2033">
        <f t="shared" si="95"/>
        <v>1</v>
      </c>
    </row>
    <row r="2034" spans="1:19">
      <c r="A2034" t="s">
        <v>518</v>
      </c>
      <c r="B2034" t="s">
        <v>1101</v>
      </c>
      <c r="C2034" t="s">
        <v>1878</v>
      </c>
      <c r="D2034" t="s">
        <v>1037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f t="shared" si="93"/>
        <v>0</v>
      </c>
      <c r="R2034">
        <f t="shared" si="94"/>
        <v>0</v>
      </c>
      <c r="S2034">
        <f t="shared" si="95"/>
        <v>1</v>
      </c>
    </row>
    <row r="2035" spans="1:19">
      <c r="A2035" t="s">
        <v>1873</v>
      </c>
      <c r="B2035" t="s">
        <v>1073</v>
      </c>
      <c r="C2035" t="s">
        <v>1213</v>
      </c>
      <c r="D2035" t="s">
        <v>1041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f t="shared" si="93"/>
        <v>0</v>
      </c>
      <c r="R2035">
        <f t="shared" si="94"/>
        <v>0</v>
      </c>
      <c r="S2035">
        <f t="shared" si="95"/>
        <v>1</v>
      </c>
    </row>
    <row r="2036" spans="1:19">
      <c r="A2036" t="s">
        <v>611</v>
      </c>
      <c r="B2036" t="s">
        <v>291</v>
      </c>
      <c r="C2036" t="s">
        <v>1212</v>
      </c>
      <c r="D2036" t="s">
        <v>1051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f t="shared" si="93"/>
        <v>0</v>
      </c>
      <c r="R2036">
        <f t="shared" si="94"/>
        <v>0</v>
      </c>
      <c r="S2036">
        <f t="shared" si="95"/>
        <v>1</v>
      </c>
    </row>
    <row r="2037" spans="1:19">
      <c r="A2037" t="s">
        <v>1741</v>
      </c>
      <c r="B2037" t="s">
        <v>110</v>
      </c>
      <c r="C2037" t="s">
        <v>1212</v>
      </c>
      <c r="D2037" t="s">
        <v>1028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f t="shared" si="93"/>
        <v>0</v>
      </c>
      <c r="R2037">
        <f t="shared" si="94"/>
        <v>0</v>
      </c>
      <c r="S2037">
        <f t="shared" si="95"/>
        <v>1</v>
      </c>
    </row>
    <row r="2038" spans="1:19">
      <c r="A2038" t="s">
        <v>1315</v>
      </c>
      <c r="B2038" t="s">
        <v>4831</v>
      </c>
      <c r="C2038" t="s">
        <v>1213</v>
      </c>
      <c r="D2038" t="s">
        <v>1055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f t="shared" si="93"/>
        <v>0</v>
      </c>
      <c r="R2038">
        <f t="shared" si="94"/>
        <v>0</v>
      </c>
      <c r="S2038">
        <f t="shared" si="95"/>
        <v>1</v>
      </c>
    </row>
    <row r="2039" spans="1:19">
      <c r="A2039" t="s">
        <v>4546</v>
      </c>
      <c r="B2039" t="s">
        <v>54</v>
      </c>
      <c r="C2039" t="s">
        <v>1213</v>
      </c>
      <c r="D2039" t="s">
        <v>1048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f t="shared" si="93"/>
        <v>0</v>
      </c>
      <c r="R2039">
        <f t="shared" si="94"/>
        <v>0</v>
      </c>
      <c r="S2039">
        <f t="shared" si="95"/>
        <v>1</v>
      </c>
    </row>
    <row r="2040" spans="1:19">
      <c r="A2040" t="s">
        <v>1666</v>
      </c>
      <c r="B2040" t="s">
        <v>354</v>
      </c>
      <c r="C2040" t="s">
        <v>1878</v>
      </c>
      <c r="D2040" t="s">
        <v>1026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f t="shared" si="93"/>
        <v>0</v>
      </c>
      <c r="R2040">
        <f t="shared" si="94"/>
        <v>0</v>
      </c>
      <c r="S2040">
        <f t="shared" si="95"/>
        <v>1</v>
      </c>
    </row>
    <row r="2041" spans="1:19">
      <c r="A2041" t="s">
        <v>540</v>
      </c>
      <c r="B2041" t="s">
        <v>704</v>
      </c>
      <c r="C2041" t="s">
        <v>1213</v>
      </c>
      <c r="D2041" t="s">
        <v>1029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f t="shared" si="93"/>
        <v>0</v>
      </c>
      <c r="R2041">
        <f t="shared" si="94"/>
        <v>0</v>
      </c>
      <c r="S2041">
        <f t="shared" si="95"/>
        <v>1</v>
      </c>
    </row>
    <row r="2042" spans="1:19">
      <c r="A2042" t="s">
        <v>3993</v>
      </c>
      <c r="B2042" t="s">
        <v>2608</v>
      </c>
      <c r="C2042" t="s">
        <v>1878</v>
      </c>
      <c r="D2042" t="s">
        <v>1029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f t="shared" si="93"/>
        <v>0</v>
      </c>
      <c r="R2042">
        <f t="shared" si="94"/>
        <v>0</v>
      </c>
      <c r="S2042">
        <f t="shared" si="95"/>
        <v>1</v>
      </c>
    </row>
    <row r="2043" spans="1:19">
      <c r="A2043" t="s">
        <v>4547</v>
      </c>
      <c r="B2043" t="s">
        <v>1074</v>
      </c>
      <c r="C2043" t="s">
        <v>1213</v>
      </c>
      <c r="D2043" t="s">
        <v>1055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f t="shared" si="93"/>
        <v>0</v>
      </c>
      <c r="R2043">
        <f t="shared" si="94"/>
        <v>0</v>
      </c>
      <c r="S2043">
        <f t="shared" si="95"/>
        <v>1</v>
      </c>
    </row>
    <row r="2044" spans="1:19">
      <c r="A2044" t="s">
        <v>1669</v>
      </c>
      <c r="B2044" t="s">
        <v>81</v>
      </c>
      <c r="C2044" t="s">
        <v>1213</v>
      </c>
      <c r="D2044" t="s">
        <v>1043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f t="shared" si="93"/>
        <v>0</v>
      </c>
      <c r="R2044">
        <f t="shared" si="94"/>
        <v>0</v>
      </c>
      <c r="S2044">
        <f t="shared" si="95"/>
        <v>1</v>
      </c>
    </row>
    <row r="2045" spans="1:19">
      <c r="A2045" t="s">
        <v>4548</v>
      </c>
      <c r="B2045" t="s">
        <v>191</v>
      </c>
      <c r="C2045" t="s">
        <v>1212</v>
      </c>
      <c r="D2045" t="s">
        <v>1054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f t="shared" si="93"/>
        <v>0</v>
      </c>
      <c r="R2045">
        <f t="shared" si="94"/>
        <v>0</v>
      </c>
      <c r="S2045">
        <f t="shared" si="95"/>
        <v>1</v>
      </c>
    </row>
    <row r="2046" spans="1:19">
      <c r="A2046" t="s">
        <v>4549</v>
      </c>
      <c r="B2046" t="s">
        <v>1634</v>
      </c>
      <c r="C2046" t="s">
        <v>1213</v>
      </c>
      <c r="D2046" t="s">
        <v>1037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f t="shared" si="93"/>
        <v>0</v>
      </c>
      <c r="R2046">
        <f t="shared" si="94"/>
        <v>0</v>
      </c>
      <c r="S2046">
        <f t="shared" si="95"/>
        <v>1</v>
      </c>
    </row>
    <row r="2047" spans="1:19">
      <c r="A2047" t="s">
        <v>4550</v>
      </c>
      <c r="B2047" t="s">
        <v>194</v>
      </c>
      <c r="C2047" t="s">
        <v>1878</v>
      </c>
      <c r="D2047" t="s">
        <v>1055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f t="shared" si="93"/>
        <v>0</v>
      </c>
      <c r="R2047">
        <f t="shared" si="94"/>
        <v>0</v>
      </c>
      <c r="S2047">
        <f t="shared" si="95"/>
        <v>1</v>
      </c>
    </row>
    <row r="2048" spans="1:19">
      <c r="A2048" t="s">
        <v>66</v>
      </c>
      <c r="B2048" t="s">
        <v>1068</v>
      </c>
      <c r="C2048" t="s">
        <v>1213</v>
      </c>
      <c r="D2048" t="s">
        <v>1063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f t="shared" si="93"/>
        <v>0</v>
      </c>
      <c r="R2048">
        <f t="shared" si="94"/>
        <v>0</v>
      </c>
      <c r="S2048">
        <f t="shared" si="95"/>
        <v>1</v>
      </c>
    </row>
    <row r="2049" spans="1:19">
      <c r="A2049" t="s">
        <v>4551</v>
      </c>
      <c r="B2049" t="s">
        <v>398</v>
      </c>
      <c r="C2049" t="s">
        <v>1213</v>
      </c>
      <c r="D2049" t="s">
        <v>1036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f t="shared" si="93"/>
        <v>0</v>
      </c>
      <c r="R2049">
        <f t="shared" si="94"/>
        <v>0</v>
      </c>
      <c r="S2049">
        <f t="shared" si="95"/>
        <v>1</v>
      </c>
    </row>
    <row r="2050" spans="1:19">
      <c r="A2050" t="s">
        <v>4543</v>
      </c>
      <c r="B2050" t="s">
        <v>905</v>
      </c>
      <c r="C2050" t="s">
        <v>1212</v>
      </c>
      <c r="D2050" t="s">
        <v>1038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f t="shared" si="93"/>
        <v>0</v>
      </c>
      <c r="R2050">
        <f t="shared" si="94"/>
        <v>0</v>
      </c>
      <c r="S2050">
        <f t="shared" si="95"/>
        <v>1</v>
      </c>
    </row>
    <row r="2051" spans="1:19">
      <c r="A2051" t="s">
        <v>1799</v>
      </c>
      <c r="B2051" t="s">
        <v>1800</v>
      </c>
      <c r="C2051" t="s">
        <v>1213</v>
      </c>
      <c r="D2051" t="s">
        <v>1028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f t="shared" ref="Q2051:Q2114" si="96">P2051/16.875</f>
        <v>0</v>
      </c>
      <c r="R2051">
        <f t="shared" ref="R2051:R2114" si="97">IF(P2051 &gt;= 400,Q2051*1.2,IF(P2051 &gt; 300,Q2051,IF(P2051&gt;200,Q2051*0.8,IF(P2051&gt;100,Q2051*0.6,Q2051*0.5))))</f>
        <v>0</v>
      </c>
      <c r="S2051">
        <f t="shared" ref="S2051:S2114" si="98">IF(R2051 &lt; 1.5,1,R2051)</f>
        <v>1</v>
      </c>
    </row>
    <row r="2052" spans="1:19">
      <c r="A2052" t="s">
        <v>810</v>
      </c>
      <c r="B2052" t="s">
        <v>811</v>
      </c>
      <c r="C2052" t="s">
        <v>1213</v>
      </c>
      <c r="D2052" t="s">
        <v>1031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f t="shared" si="96"/>
        <v>0</v>
      </c>
      <c r="R2052">
        <f t="shared" si="97"/>
        <v>0</v>
      </c>
      <c r="S2052">
        <f t="shared" si="98"/>
        <v>1</v>
      </c>
    </row>
    <row r="2053" spans="1:19">
      <c r="A2053" t="s">
        <v>4552</v>
      </c>
      <c r="B2053" t="s">
        <v>304</v>
      </c>
      <c r="C2053" t="s">
        <v>1212</v>
      </c>
      <c r="D2053" t="s">
        <v>1029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f t="shared" si="96"/>
        <v>0</v>
      </c>
      <c r="R2053">
        <f t="shared" si="97"/>
        <v>0</v>
      </c>
      <c r="S2053">
        <f t="shared" si="98"/>
        <v>1</v>
      </c>
    </row>
    <row r="2054" spans="1:19">
      <c r="A2054" t="s">
        <v>4553</v>
      </c>
      <c r="B2054" t="s">
        <v>58</v>
      </c>
      <c r="C2054" t="s">
        <v>1213</v>
      </c>
      <c r="D2054" t="s">
        <v>1052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f t="shared" si="96"/>
        <v>0</v>
      </c>
      <c r="R2054">
        <f t="shared" si="97"/>
        <v>0</v>
      </c>
      <c r="S2054">
        <f t="shared" si="98"/>
        <v>1</v>
      </c>
    </row>
    <row r="2055" spans="1:19">
      <c r="A2055" t="s">
        <v>2195</v>
      </c>
      <c r="B2055" t="s">
        <v>1100</v>
      </c>
      <c r="C2055" t="s">
        <v>1212</v>
      </c>
      <c r="D2055" t="s">
        <v>1050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f t="shared" si="96"/>
        <v>0</v>
      </c>
      <c r="R2055">
        <f t="shared" si="97"/>
        <v>0</v>
      </c>
      <c r="S2055">
        <f t="shared" si="98"/>
        <v>1</v>
      </c>
    </row>
    <row r="2056" spans="1:19">
      <c r="A2056" t="s">
        <v>747</v>
      </c>
      <c r="B2056" t="s">
        <v>2221</v>
      </c>
      <c r="C2056" t="s">
        <v>1213</v>
      </c>
      <c r="D2056" t="s">
        <v>1044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f t="shared" si="96"/>
        <v>0</v>
      </c>
      <c r="R2056">
        <f t="shared" si="97"/>
        <v>0</v>
      </c>
      <c r="S2056">
        <f t="shared" si="98"/>
        <v>1</v>
      </c>
    </row>
    <row r="2057" spans="1:19">
      <c r="A2057" t="s">
        <v>4554</v>
      </c>
      <c r="B2057" t="s">
        <v>1672</v>
      </c>
      <c r="C2057" t="s">
        <v>1213</v>
      </c>
      <c r="D2057" t="s">
        <v>1052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f t="shared" si="96"/>
        <v>0</v>
      </c>
      <c r="R2057">
        <f t="shared" si="97"/>
        <v>0</v>
      </c>
      <c r="S2057">
        <f t="shared" si="98"/>
        <v>1</v>
      </c>
    </row>
    <row r="2058" spans="1:19">
      <c r="A2058" t="s">
        <v>919</v>
      </c>
      <c r="B2058" t="s">
        <v>1541</v>
      </c>
      <c r="C2058" t="s">
        <v>1878</v>
      </c>
      <c r="D2058" t="s">
        <v>1050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f t="shared" si="96"/>
        <v>0</v>
      </c>
      <c r="R2058">
        <f t="shared" si="97"/>
        <v>0</v>
      </c>
      <c r="S2058">
        <f t="shared" si="98"/>
        <v>1</v>
      </c>
    </row>
    <row r="2059" spans="1:19">
      <c r="A2059" t="s">
        <v>4555</v>
      </c>
      <c r="B2059" t="s">
        <v>230</v>
      </c>
      <c r="C2059" t="s">
        <v>1213</v>
      </c>
      <c r="D2059" t="s">
        <v>1044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f t="shared" si="96"/>
        <v>0</v>
      </c>
      <c r="R2059">
        <f t="shared" si="97"/>
        <v>0</v>
      </c>
      <c r="S2059">
        <f t="shared" si="98"/>
        <v>1</v>
      </c>
    </row>
    <row r="2060" spans="1:19">
      <c r="A2060" t="s">
        <v>104</v>
      </c>
      <c r="B2060" t="s">
        <v>377</v>
      </c>
      <c r="C2060" t="s">
        <v>1878</v>
      </c>
      <c r="D2060" t="s">
        <v>1051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f t="shared" si="96"/>
        <v>0</v>
      </c>
      <c r="R2060">
        <f t="shared" si="97"/>
        <v>0</v>
      </c>
      <c r="S2060">
        <f t="shared" si="98"/>
        <v>1</v>
      </c>
    </row>
    <row r="2061" spans="1:19">
      <c r="A2061" t="s">
        <v>1750</v>
      </c>
      <c r="B2061" t="s">
        <v>1751</v>
      </c>
      <c r="C2061" t="s">
        <v>1213</v>
      </c>
      <c r="D2061" t="s">
        <v>1041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f t="shared" si="96"/>
        <v>0</v>
      </c>
      <c r="R2061">
        <f t="shared" si="97"/>
        <v>0</v>
      </c>
      <c r="S2061">
        <f t="shared" si="98"/>
        <v>1</v>
      </c>
    </row>
    <row r="2062" spans="1:19">
      <c r="A2062" t="s">
        <v>4556</v>
      </c>
      <c r="B2062" t="s">
        <v>373</v>
      </c>
      <c r="C2062" t="s">
        <v>1213</v>
      </c>
      <c r="D2062" t="s">
        <v>1036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f t="shared" si="96"/>
        <v>0</v>
      </c>
      <c r="R2062">
        <f t="shared" si="97"/>
        <v>0</v>
      </c>
      <c r="S2062">
        <f t="shared" si="98"/>
        <v>1</v>
      </c>
    </row>
    <row r="2063" spans="1:19">
      <c r="A2063" t="s">
        <v>1767</v>
      </c>
      <c r="B2063" t="s">
        <v>1768</v>
      </c>
      <c r="C2063" t="s">
        <v>1213</v>
      </c>
      <c r="D2063" t="s">
        <v>1026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f t="shared" si="96"/>
        <v>0</v>
      </c>
      <c r="R2063">
        <f t="shared" si="97"/>
        <v>0</v>
      </c>
      <c r="S2063">
        <f t="shared" si="98"/>
        <v>1</v>
      </c>
    </row>
    <row r="2064" spans="1:19">
      <c r="A2064" t="s">
        <v>4557</v>
      </c>
      <c r="B2064" t="s">
        <v>2135</v>
      </c>
      <c r="C2064" t="s">
        <v>1213</v>
      </c>
      <c r="D2064" t="s">
        <v>1031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f t="shared" si="96"/>
        <v>0</v>
      </c>
      <c r="R2064">
        <f t="shared" si="97"/>
        <v>0</v>
      </c>
      <c r="S2064">
        <f t="shared" si="98"/>
        <v>1</v>
      </c>
    </row>
    <row r="2065" spans="1:19">
      <c r="A2065" t="s">
        <v>4558</v>
      </c>
      <c r="B2065" t="s">
        <v>46</v>
      </c>
      <c r="C2065" t="s">
        <v>1212</v>
      </c>
      <c r="D2065" t="s">
        <v>1038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f t="shared" si="96"/>
        <v>0</v>
      </c>
      <c r="R2065">
        <f t="shared" si="97"/>
        <v>0</v>
      </c>
      <c r="S2065">
        <f t="shared" si="98"/>
        <v>1</v>
      </c>
    </row>
    <row r="2066" spans="1:19">
      <c r="A2066" t="s">
        <v>4559</v>
      </c>
      <c r="B2066" t="s">
        <v>191</v>
      </c>
      <c r="C2066" t="s">
        <v>1213</v>
      </c>
      <c r="D2066" t="s">
        <v>1028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f t="shared" si="96"/>
        <v>0</v>
      </c>
      <c r="R2066">
        <f t="shared" si="97"/>
        <v>0</v>
      </c>
      <c r="S2066">
        <f t="shared" si="98"/>
        <v>1</v>
      </c>
    </row>
    <row r="2067" spans="1:19">
      <c r="A2067" t="s">
        <v>4560</v>
      </c>
      <c r="B2067" t="s">
        <v>201</v>
      </c>
      <c r="C2067" t="s">
        <v>1213</v>
      </c>
      <c r="D2067" t="s">
        <v>1026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f t="shared" si="96"/>
        <v>0</v>
      </c>
      <c r="R2067">
        <f t="shared" si="97"/>
        <v>0</v>
      </c>
      <c r="S2067">
        <f t="shared" si="98"/>
        <v>1</v>
      </c>
    </row>
    <row r="2068" spans="1:19">
      <c r="A2068" t="s">
        <v>2007</v>
      </c>
      <c r="B2068" t="s">
        <v>166</v>
      </c>
      <c r="C2068" t="s">
        <v>1213</v>
      </c>
      <c r="D2068" t="s">
        <v>1028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f t="shared" si="96"/>
        <v>0</v>
      </c>
      <c r="R2068">
        <f t="shared" si="97"/>
        <v>0</v>
      </c>
      <c r="S2068">
        <f t="shared" si="98"/>
        <v>1</v>
      </c>
    </row>
    <row r="2069" spans="1:19">
      <c r="A2069" t="s">
        <v>288</v>
      </c>
      <c r="B2069" t="s">
        <v>194</v>
      </c>
      <c r="C2069" t="s">
        <v>1213</v>
      </c>
      <c r="D2069" t="s">
        <v>1050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f t="shared" si="96"/>
        <v>0</v>
      </c>
      <c r="R2069">
        <f t="shared" si="97"/>
        <v>0</v>
      </c>
      <c r="S2069">
        <f t="shared" si="98"/>
        <v>1</v>
      </c>
    </row>
    <row r="2070" spans="1:19">
      <c r="A2070" t="s">
        <v>679</v>
      </c>
      <c r="B2070" t="s">
        <v>143</v>
      </c>
      <c r="C2070" t="s">
        <v>1213</v>
      </c>
      <c r="D2070" t="s">
        <v>1037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f t="shared" si="96"/>
        <v>0</v>
      </c>
      <c r="R2070">
        <f t="shared" si="97"/>
        <v>0</v>
      </c>
      <c r="S2070">
        <f t="shared" si="98"/>
        <v>1</v>
      </c>
    </row>
    <row r="2071" spans="1:19">
      <c r="A2071" t="s">
        <v>4561</v>
      </c>
      <c r="B2071" t="s">
        <v>1697</v>
      </c>
      <c r="C2071" t="s">
        <v>1213</v>
      </c>
      <c r="D2071" t="s">
        <v>1031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f t="shared" si="96"/>
        <v>0</v>
      </c>
      <c r="R2071">
        <f t="shared" si="97"/>
        <v>0</v>
      </c>
      <c r="S2071">
        <f t="shared" si="98"/>
        <v>1</v>
      </c>
    </row>
    <row r="2072" spans="1:19">
      <c r="A2072" t="s">
        <v>4562</v>
      </c>
      <c r="B2072" t="s">
        <v>3393</v>
      </c>
      <c r="C2072" t="s">
        <v>1213</v>
      </c>
      <c r="D2072" t="s">
        <v>1047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f t="shared" si="96"/>
        <v>0</v>
      </c>
      <c r="R2072">
        <f t="shared" si="97"/>
        <v>0</v>
      </c>
      <c r="S2072">
        <f t="shared" si="98"/>
        <v>1</v>
      </c>
    </row>
    <row r="2073" spans="1:19">
      <c r="A2073" t="s">
        <v>4563</v>
      </c>
      <c r="B2073" t="s">
        <v>201</v>
      </c>
      <c r="C2073" t="s">
        <v>1212</v>
      </c>
      <c r="D2073" t="s">
        <v>1051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f t="shared" si="96"/>
        <v>0</v>
      </c>
      <c r="R2073">
        <f t="shared" si="97"/>
        <v>0</v>
      </c>
      <c r="S2073">
        <f t="shared" si="98"/>
        <v>1</v>
      </c>
    </row>
    <row r="2074" spans="1:19">
      <c r="A2074" t="s">
        <v>4320</v>
      </c>
      <c r="B2074" t="s">
        <v>168</v>
      </c>
      <c r="C2074" t="s">
        <v>1213</v>
      </c>
      <c r="D2074" t="s">
        <v>1048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f t="shared" si="96"/>
        <v>0</v>
      </c>
      <c r="R2074">
        <f t="shared" si="97"/>
        <v>0</v>
      </c>
      <c r="S2074">
        <f t="shared" si="98"/>
        <v>1</v>
      </c>
    </row>
    <row r="2075" spans="1:19">
      <c r="A2075" t="s">
        <v>4564</v>
      </c>
      <c r="B2075" t="s">
        <v>465</v>
      </c>
      <c r="C2075" t="s">
        <v>1878</v>
      </c>
      <c r="D2075" t="s">
        <v>1030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f t="shared" si="96"/>
        <v>0</v>
      </c>
      <c r="R2075">
        <f t="shared" si="97"/>
        <v>0</v>
      </c>
      <c r="S2075">
        <f t="shared" si="98"/>
        <v>1</v>
      </c>
    </row>
    <row r="2076" spans="1:19">
      <c r="A2076" t="s">
        <v>3571</v>
      </c>
      <c r="B2076" t="s">
        <v>138</v>
      </c>
      <c r="C2076" t="s">
        <v>1213</v>
      </c>
      <c r="D2076" t="s">
        <v>1045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f t="shared" si="96"/>
        <v>0</v>
      </c>
      <c r="R2076">
        <f t="shared" si="97"/>
        <v>0</v>
      </c>
      <c r="S2076">
        <f t="shared" si="98"/>
        <v>1</v>
      </c>
    </row>
    <row r="2077" spans="1:19">
      <c r="A2077" t="s">
        <v>4565</v>
      </c>
      <c r="B2077" t="s">
        <v>2363</v>
      </c>
      <c r="C2077" t="s">
        <v>1213</v>
      </c>
      <c r="D2077" t="s">
        <v>1041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f t="shared" si="96"/>
        <v>0</v>
      </c>
      <c r="R2077">
        <f t="shared" si="97"/>
        <v>0</v>
      </c>
      <c r="S2077">
        <f t="shared" si="98"/>
        <v>1</v>
      </c>
    </row>
    <row r="2078" spans="1:19">
      <c r="A2078" t="s">
        <v>374</v>
      </c>
      <c r="B2078" t="s">
        <v>2509</v>
      </c>
      <c r="C2078" t="s">
        <v>1213</v>
      </c>
      <c r="D2078" t="s">
        <v>1046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f t="shared" si="96"/>
        <v>0</v>
      </c>
      <c r="R2078">
        <f t="shared" si="97"/>
        <v>0</v>
      </c>
      <c r="S2078">
        <f t="shared" si="98"/>
        <v>1</v>
      </c>
    </row>
    <row r="2079" spans="1:19">
      <c r="A2079" t="s">
        <v>4566</v>
      </c>
      <c r="B2079" t="s">
        <v>401</v>
      </c>
      <c r="C2079" t="s">
        <v>1213</v>
      </c>
      <c r="D2079" t="s">
        <v>1046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f t="shared" si="96"/>
        <v>0</v>
      </c>
      <c r="R2079">
        <f t="shared" si="97"/>
        <v>0</v>
      </c>
      <c r="S2079">
        <f t="shared" si="98"/>
        <v>1</v>
      </c>
    </row>
    <row r="2080" spans="1:19">
      <c r="A2080" t="s">
        <v>4567</v>
      </c>
      <c r="B2080" t="s">
        <v>208</v>
      </c>
      <c r="C2080" t="s">
        <v>1213</v>
      </c>
      <c r="D2080" t="s">
        <v>1033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f t="shared" si="96"/>
        <v>0</v>
      </c>
      <c r="R2080">
        <f t="shared" si="97"/>
        <v>0</v>
      </c>
      <c r="S2080">
        <f t="shared" si="98"/>
        <v>1</v>
      </c>
    </row>
    <row r="2081" spans="1:19">
      <c r="A2081" t="s">
        <v>4568</v>
      </c>
      <c r="B2081" t="s">
        <v>591</v>
      </c>
      <c r="C2081" t="s">
        <v>1212</v>
      </c>
      <c r="D2081" t="s">
        <v>1052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f t="shared" si="96"/>
        <v>0</v>
      </c>
      <c r="R2081">
        <f t="shared" si="97"/>
        <v>0</v>
      </c>
      <c r="S2081">
        <f t="shared" si="98"/>
        <v>1</v>
      </c>
    </row>
    <row r="2082" spans="1:19">
      <c r="A2082" t="s">
        <v>113</v>
      </c>
      <c r="B2082" t="s">
        <v>164</v>
      </c>
      <c r="C2082" t="s">
        <v>1213</v>
      </c>
      <c r="D2082" t="s">
        <v>1035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f t="shared" si="96"/>
        <v>0</v>
      </c>
      <c r="R2082">
        <f t="shared" si="97"/>
        <v>0</v>
      </c>
      <c r="S2082">
        <f t="shared" si="98"/>
        <v>1</v>
      </c>
    </row>
    <row r="2083" spans="1:19">
      <c r="A2083" t="s">
        <v>4569</v>
      </c>
      <c r="B2083" t="s">
        <v>4570</v>
      </c>
      <c r="C2083" t="s">
        <v>1213</v>
      </c>
      <c r="D2083" t="s">
        <v>1339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f t="shared" si="96"/>
        <v>0</v>
      </c>
      <c r="R2083">
        <f t="shared" si="97"/>
        <v>0</v>
      </c>
      <c r="S2083">
        <f t="shared" si="98"/>
        <v>1</v>
      </c>
    </row>
    <row r="2084" spans="1:19">
      <c r="A2084" t="s">
        <v>389</v>
      </c>
      <c r="B2084" t="s">
        <v>101</v>
      </c>
      <c r="C2084" t="s">
        <v>1213</v>
      </c>
      <c r="D2084" t="s">
        <v>1050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f t="shared" si="96"/>
        <v>0</v>
      </c>
      <c r="R2084">
        <f t="shared" si="97"/>
        <v>0</v>
      </c>
      <c r="S2084">
        <f t="shared" si="98"/>
        <v>1</v>
      </c>
    </row>
    <row r="2085" spans="1:19">
      <c r="A2085" t="s">
        <v>4571</v>
      </c>
      <c r="B2085" t="s">
        <v>201</v>
      </c>
      <c r="C2085" t="s">
        <v>1213</v>
      </c>
      <c r="D2085" t="s">
        <v>1043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f t="shared" si="96"/>
        <v>0</v>
      </c>
      <c r="R2085">
        <f t="shared" si="97"/>
        <v>0</v>
      </c>
      <c r="S2085">
        <f t="shared" si="98"/>
        <v>1</v>
      </c>
    </row>
    <row r="2086" spans="1:19">
      <c r="A2086" t="s">
        <v>4572</v>
      </c>
      <c r="B2086" t="s">
        <v>1070</v>
      </c>
      <c r="C2086" t="s">
        <v>1213</v>
      </c>
      <c r="D2086" t="s">
        <v>1060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f t="shared" si="96"/>
        <v>0</v>
      </c>
      <c r="R2086">
        <f t="shared" si="97"/>
        <v>0</v>
      </c>
      <c r="S2086">
        <f t="shared" si="98"/>
        <v>1</v>
      </c>
    </row>
    <row r="2087" spans="1:19">
      <c r="A2087" t="s">
        <v>4573</v>
      </c>
      <c r="B2087" t="s">
        <v>110</v>
      </c>
      <c r="C2087" t="s">
        <v>1212</v>
      </c>
      <c r="D2087" t="s">
        <v>1055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f t="shared" si="96"/>
        <v>0</v>
      </c>
      <c r="R2087">
        <f t="shared" si="97"/>
        <v>0</v>
      </c>
      <c r="S2087">
        <f t="shared" si="98"/>
        <v>1</v>
      </c>
    </row>
    <row r="2088" spans="1:19">
      <c r="A2088" t="s">
        <v>112</v>
      </c>
      <c r="B2088" t="s">
        <v>110</v>
      </c>
      <c r="C2088" t="s">
        <v>1213</v>
      </c>
      <c r="D2088" t="s">
        <v>1035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f t="shared" si="96"/>
        <v>0</v>
      </c>
      <c r="R2088">
        <f t="shared" si="97"/>
        <v>0</v>
      </c>
      <c r="S2088">
        <f t="shared" si="98"/>
        <v>1</v>
      </c>
    </row>
    <row r="2089" spans="1:19">
      <c r="A2089" t="s">
        <v>849</v>
      </c>
      <c r="B2089" t="s">
        <v>373</v>
      </c>
      <c r="C2089" t="s">
        <v>1213</v>
      </c>
      <c r="D2089" t="s">
        <v>1030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f t="shared" si="96"/>
        <v>0</v>
      </c>
      <c r="R2089">
        <f t="shared" si="97"/>
        <v>0</v>
      </c>
      <c r="S2089">
        <f t="shared" si="98"/>
        <v>1</v>
      </c>
    </row>
    <row r="2090" spans="1:19">
      <c r="A2090" t="s">
        <v>506</v>
      </c>
      <c r="B2090" t="s">
        <v>4574</v>
      </c>
      <c r="C2090" t="s">
        <v>1213</v>
      </c>
      <c r="D2090" t="s">
        <v>1031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f t="shared" si="96"/>
        <v>0</v>
      </c>
      <c r="R2090">
        <f t="shared" si="97"/>
        <v>0</v>
      </c>
      <c r="S2090">
        <f t="shared" si="98"/>
        <v>1</v>
      </c>
    </row>
    <row r="2091" spans="1:19">
      <c r="A2091" t="s">
        <v>1552</v>
      </c>
      <c r="B2091" t="s">
        <v>226</v>
      </c>
      <c r="C2091" t="s">
        <v>1212</v>
      </c>
      <c r="D2091" t="s">
        <v>1053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f t="shared" si="96"/>
        <v>0</v>
      </c>
      <c r="R2091">
        <f t="shared" si="97"/>
        <v>0</v>
      </c>
      <c r="S2091">
        <f t="shared" si="98"/>
        <v>1</v>
      </c>
    </row>
    <row r="2092" spans="1:19">
      <c r="A2092" t="s">
        <v>280</v>
      </c>
      <c r="B2092" t="s">
        <v>2126</v>
      </c>
      <c r="C2092" t="s">
        <v>1213</v>
      </c>
      <c r="D2092" t="s">
        <v>1050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f t="shared" si="96"/>
        <v>0</v>
      </c>
      <c r="R2092">
        <f t="shared" si="97"/>
        <v>0</v>
      </c>
      <c r="S2092">
        <f t="shared" si="98"/>
        <v>1</v>
      </c>
    </row>
    <row r="2093" spans="1:19">
      <c r="A2093" t="s">
        <v>4575</v>
      </c>
      <c r="B2093" t="s">
        <v>541</v>
      </c>
      <c r="C2093" t="s">
        <v>1878</v>
      </c>
      <c r="D2093" t="s">
        <v>1036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f t="shared" si="96"/>
        <v>0</v>
      </c>
      <c r="R2093">
        <f t="shared" si="97"/>
        <v>0</v>
      </c>
      <c r="S2093">
        <f t="shared" si="98"/>
        <v>1</v>
      </c>
    </row>
    <row r="2094" spans="1:19">
      <c r="A2094" t="s">
        <v>4552</v>
      </c>
      <c r="B2094" t="s">
        <v>175</v>
      </c>
      <c r="C2094" t="s">
        <v>1878</v>
      </c>
      <c r="D2094" t="s">
        <v>1039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f t="shared" si="96"/>
        <v>0</v>
      </c>
      <c r="R2094">
        <f t="shared" si="97"/>
        <v>0</v>
      </c>
      <c r="S2094">
        <f t="shared" si="98"/>
        <v>1</v>
      </c>
    </row>
    <row r="2095" spans="1:19">
      <c r="A2095" t="s">
        <v>4576</v>
      </c>
      <c r="B2095" t="s">
        <v>717</v>
      </c>
      <c r="C2095" t="s">
        <v>1213</v>
      </c>
      <c r="D2095" t="s">
        <v>1053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f t="shared" si="96"/>
        <v>0</v>
      </c>
      <c r="R2095">
        <f t="shared" si="97"/>
        <v>0</v>
      </c>
      <c r="S2095">
        <f t="shared" si="98"/>
        <v>1</v>
      </c>
    </row>
    <row r="2096" spans="1:19">
      <c r="A2096" t="s">
        <v>4577</v>
      </c>
      <c r="B2096" t="s">
        <v>2551</v>
      </c>
      <c r="C2096" t="s">
        <v>1213</v>
      </c>
      <c r="D2096" t="s">
        <v>1033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f t="shared" si="96"/>
        <v>0</v>
      </c>
      <c r="R2096">
        <f t="shared" si="97"/>
        <v>0</v>
      </c>
      <c r="S2096">
        <f t="shared" si="98"/>
        <v>1</v>
      </c>
    </row>
    <row r="2097" spans="1:19">
      <c r="A2097" t="s">
        <v>4578</v>
      </c>
      <c r="B2097" t="s">
        <v>201</v>
      </c>
      <c r="C2097" t="s">
        <v>1213</v>
      </c>
      <c r="D2097" t="s">
        <v>1060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f t="shared" si="96"/>
        <v>0</v>
      </c>
      <c r="R2097">
        <f t="shared" si="97"/>
        <v>0</v>
      </c>
      <c r="S2097">
        <f t="shared" si="98"/>
        <v>1</v>
      </c>
    </row>
    <row r="2098" spans="1:19">
      <c r="A2098" t="s">
        <v>2176</v>
      </c>
      <c r="B2098" t="s">
        <v>968</v>
      </c>
      <c r="C2098" t="s">
        <v>1878</v>
      </c>
      <c r="D2098" t="s">
        <v>1031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f t="shared" si="96"/>
        <v>0</v>
      </c>
      <c r="R2098">
        <f t="shared" si="97"/>
        <v>0</v>
      </c>
      <c r="S2098">
        <f t="shared" si="98"/>
        <v>1</v>
      </c>
    </row>
    <row r="2099" spans="1:19">
      <c r="A2099" t="s">
        <v>1158</v>
      </c>
      <c r="B2099" t="s">
        <v>4579</v>
      </c>
      <c r="C2099" t="s">
        <v>1213</v>
      </c>
      <c r="D2099" t="s">
        <v>1033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f t="shared" si="96"/>
        <v>0</v>
      </c>
      <c r="R2099">
        <f t="shared" si="97"/>
        <v>0</v>
      </c>
      <c r="S2099">
        <f t="shared" si="98"/>
        <v>1</v>
      </c>
    </row>
    <row r="2100" spans="1:19">
      <c r="A2100" t="s">
        <v>270</v>
      </c>
      <c r="B2100" t="s">
        <v>591</v>
      </c>
      <c r="C2100" t="s">
        <v>1878</v>
      </c>
      <c r="D2100" t="s">
        <v>1050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f t="shared" si="96"/>
        <v>0</v>
      </c>
      <c r="R2100">
        <f t="shared" si="97"/>
        <v>0</v>
      </c>
      <c r="S2100">
        <f t="shared" si="98"/>
        <v>1</v>
      </c>
    </row>
    <row r="2101" spans="1:19">
      <c r="A2101" t="s">
        <v>4580</v>
      </c>
      <c r="B2101" t="s">
        <v>1074</v>
      </c>
      <c r="C2101" t="s">
        <v>1213</v>
      </c>
      <c r="D2101" t="s">
        <v>1046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f t="shared" si="96"/>
        <v>0</v>
      </c>
      <c r="R2101">
        <f t="shared" si="97"/>
        <v>0</v>
      </c>
      <c r="S2101">
        <f t="shared" si="98"/>
        <v>1</v>
      </c>
    </row>
    <row r="2102" spans="1:19">
      <c r="A2102" t="s">
        <v>4581</v>
      </c>
      <c r="B2102" t="s">
        <v>1682</v>
      </c>
      <c r="C2102" t="s">
        <v>1213</v>
      </c>
      <c r="D2102" t="s">
        <v>1029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f t="shared" si="96"/>
        <v>0</v>
      </c>
      <c r="R2102">
        <f t="shared" si="97"/>
        <v>0</v>
      </c>
      <c r="S2102">
        <f t="shared" si="98"/>
        <v>1</v>
      </c>
    </row>
    <row r="2103" spans="1:19">
      <c r="A2103" t="s">
        <v>4582</v>
      </c>
      <c r="B2103" t="s">
        <v>169</v>
      </c>
      <c r="C2103" t="s">
        <v>1213</v>
      </c>
      <c r="D2103" t="s">
        <v>1046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f t="shared" si="96"/>
        <v>0</v>
      </c>
      <c r="R2103">
        <f t="shared" si="97"/>
        <v>0</v>
      </c>
      <c r="S2103">
        <f t="shared" si="98"/>
        <v>1</v>
      </c>
    </row>
    <row r="2104" spans="1:19">
      <c r="A2104" t="s">
        <v>1781</v>
      </c>
      <c r="B2104" t="s">
        <v>221</v>
      </c>
      <c r="C2104" t="s">
        <v>1213</v>
      </c>
      <c r="D2104" t="s">
        <v>1037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f t="shared" si="96"/>
        <v>0</v>
      </c>
      <c r="R2104">
        <f t="shared" si="97"/>
        <v>0</v>
      </c>
      <c r="S2104">
        <f t="shared" si="98"/>
        <v>1</v>
      </c>
    </row>
    <row r="2105" spans="1:19">
      <c r="A2105" t="s">
        <v>4583</v>
      </c>
      <c r="B2105" t="s">
        <v>230</v>
      </c>
      <c r="C2105" t="s">
        <v>1213</v>
      </c>
      <c r="D2105" t="s">
        <v>1047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f t="shared" si="96"/>
        <v>0</v>
      </c>
      <c r="R2105">
        <f t="shared" si="97"/>
        <v>0</v>
      </c>
      <c r="S2105">
        <f t="shared" si="98"/>
        <v>1</v>
      </c>
    </row>
    <row r="2106" spans="1:19">
      <c r="A2106" t="s">
        <v>4584</v>
      </c>
      <c r="B2106" t="s">
        <v>713</v>
      </c>
      <c r="C2106" t="s">
        <v>1212</v>
      </c>
      <c r="D2106" t="s">
        <v>1051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f t="shared" si="96"/>
        <v>0</v>
      </c>
      <c r="R2106">
        <f t="shared" si="97"/>
        <v>0</v>
      </c>
      <c r="S2106">
        <f t="shared" si="98"/>
        <v>1</v>
      </c>
    </row>
    <row r="2107" spans="1:19">
      <c r="A2107" t="s">
        <v>414</v>
      </c>
      <c r="B2107" t="s">
        <v>2140</v>
      </c>
      <c r="C2107" t="s">
        <v>1212</v>
      </c>
      <c r="D2107" t="s">
        <v>1060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f t="shared" si="96"/>
        <v>0</v>
      </c>
      <c r="R2107">
        <f t="shared" si="97"/>
        <v>0</v>
      </c>
      <c r="S2107">
        <f t="shared" si="98"/>
        <v>1</v>
      </c>
    </row>
    <row r="2108" spans="1:19">
      <c r="A2108" t="s">
        <v>1010</v>
      </c>
      <c r="B2108" t="s">
        <v>201</v>
      </c>
      <c r="C2108" t="s">
        <v>1213</v>
      </c>
      <c r="D2108" t="s">
        <v>1039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f t="shared" si="96"/>
        <v>0</v>
      </c>
      <c r="R2108">
        <f t="shared" si="97"/>
        <v>0</v>
      </c>
      <c r="S2108">
        <f t="shared" si="98"/>
        <v>1</v>
      </c>
    </row>
    <row r="2109" spans="1:19">
      <c r="A2109" t="s">
        <v>4585</v>
      </c>
      <c r="B2109" t="s">
        <v>219</v>
      </c>
      <c r="C2109" t="s">
        <v>1212</v>
      </c>
      <c r="D2109" t="s">
        <v>1050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f t="shared" si="96"/>
        <v>0</v>
      </c>
      <c r="R2109">
        <f t="shared" si="97"/>
        <v>0</v>
      </c>
      <c r="S2109">
        <f t="shared" si="98"/>
        <v>1</v>
      </c>
    </row>
    <row r="2110" spans="1:19">
      <c r="A2110" t="s">
        <v>212</v>
      </c>
      <c r="B2110" t="s">
        <v>168</v>
      </c>
      <c r="C2110" t="s">
        <v>1213</v>
      </c>
      <c r="D2110" t="s">
        <v>1047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f t="shared" si="96"/>
        <v>0</v>
      </c>
      <c r="R2110">
        <f t="shared" si="97"/>
        <v>0</v>
      </c>
      <c r="S2110">
        <f t="shared" si="98"/>
        <v>1</v>
      </c>
    </row>
    <row r="2111" spans="1:19">
      <c r="A2111" t="s">
        <v>4586</v>
      </c>
      <c r="B2111" t="s">
        <v>1224</v>
      </c>
      <c r="C2111" t="s">
        <v>1878</v>
      </c>
      <c r="D2111" t="s">
        <v>1029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f t="shared" si="96"/>
        <v>0</v>
      </c>
      <c r="R2111">
        <f t="shared" si="97"/>
        <v>0</v>
      </c>
      <c r="S2111">
        <f t="shared" si="98"/>
        <v>1</v>
      </c>
    </row>
    <row r="2112" spans="1:19">
      <c r="A2112" t="s">
        <v>1754</v>
      </c>
      <c r="B2112" t="s">
        <v>67</v>
      </c>
      <c r="C2112" t="s">
        <v>1213</v>
      </c>
      <c r="D2112" t="s">
        <v>1052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f t="shared" si="96"/>
        <v>0</v>
      </c>
      <c r="R2112">
        <f t="shared" si="97"/>
        <v>0</v>
      </c>
      <c r="S2112">
        <f t="shared" si="98"/>
        <v>1</v>
      </c>
    </row>
    <row r="2113" spans="1:19">
      <c r="A2113" t="s">
        <v>553</v>
      </c>
      <c r="B2113" t="s">
        <v>4830</v>
      </c>
      <c r="C2113" t="s">
        <v>1213</v>
      </c>
      <c r="D2113" t="s">
        <v>1048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f t="shared" si="96"/>
        <v>0</v>
      </c>
      <c r="R2113">
        <f t="shared" si="97"/>
        <v>0</v>
      </c>
      <c r="S2113">
        <f t="shared" si="98"/>
        <v>1</v>
      </c>
    </row>
    <row r="2114" spans="1:19">
      <c r="A2114" t="s">
        <v>4587</v>
      </c>
      <c r="B2114" t="s">
        <v>34</v>
      </c>
      <c r="C2114" t="s">
        <v>1212</v>
      </c>
      <c r="D2114" t="s">
        <v>1038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f t="shared" si="96"/>
        <v>0</v>
      </c>
      <c r="R2114">
        <f t="shared" si="97"/>
        <v>0</v>
      </c>
      <c r="S2114">
        <f t="shared" si="98"/>
        <v>1</v>
      </c>
    </row>
    <row r="2115" spans="1:19">
      <c r="A2115" t="s">
        <v>2176</v>
      </c>
      <c r="B2115" t="s">
        <v>62</v>
      </c>
      <c r="C2115" t="s">
        <v>1212</v>
      </c>
      <c r="D2115" t="s">
        <v>1339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f t="shared" ref="Q2115:Q2178" si="99">P2115/16.875</f>
        <v>0</v>
      </c>
      <c r="R2115">
        <f t="shared" ref="R2115:R2178" si="100">IF(P2115 &gt;= 400,Q2115*1.2,IF(P2115 &gt; 300,Q2115,IF(P2115&gt;200,Q2115*0.8,IF(P2115&gt;100,Q2115*0.6,Q2115*0.5))))</f>
        <v>0</v>
      </c>
      <c r="S2115">
        <f t="shared" ref="S2115:S2178" si="101">IF(R2115 &lt; 1.5,1,R2115)</f>
        <v>1</v>
      </c>
    </row>
    <row r="2116" spans="1:19">
      <c r="A2116" t="s">
        <v>3882</v>
      </c>
      <c r="B2116" t="s">
        <v>4829</v>
      </c>
      <c r="C2116" t="s">
        <v>1212</v>
      </c>
      <c r="D2116" t="s">
        <v>1037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f t="shared" si="99"/>
        <v>0</v>
      </c>
      <c r="R2116">
        <f t="shared" si="100"/>
        <v>0</v>
      </c>
      <c r="S2116">
        <f t="shared" si="101"/>
        <v>1</v>
      </c>
    </row>
    <row r="2117" spans="1:19">
      <c r="A2117" t="s">
        <v>508</v>
      </c>
      <c r="B2117" t="s">
        <v>744</v>
      </c>
      <c r="C2117" t="s">
        <v>1212</v>
      </c>
      <c r="D2117" t="s">
        <v>1048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f t="shared" si="99"/>
        <v>0</v>
      </c>
      <c r="R2117">
        <f t="shared" si="100"/>
        <v>0</v>
      </c>
      <c r="S2117">
        <f t="shared" si="101"/>
        <v>1</v>
      </c>
    </row>
    <row r="2118" spans="1:19">
      <c r="A2118" t="s">
        <v>222</v>
      </c>
      <c r="B2118" t="s">
        <v>221</v>
      </c>
      <c r="C2118" t="s">
        <v>1878</v>
      </c>
      <c r="D2118" t="s">
        <v>1028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f t="shared" si="99"/>
        <v>0</v>
      </c>
      <c r="R2118">
        <f t="shared" si="100"/>
        <v>0</v>
      </c>
      <c r="S2118">
        <f t="shared" si="101"/>
        <v>1</v>
      </c>
    </row>
    <row r="2119" spans="1:19">
      <c r="A2119" t="s">
        <v>337</v>
      </c>
      <c r="B2119" t="s">
        <v>3393</v>
      </c>
      <c r="C2119" t="s">
        <v>1878</v>
      </c>
      <c r="D2119" t="s">
        <v>1339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f t="shared" si="99"/>
        <v>0</v>
      </c>
      <c r="R2119">
        <f t="shared" si="100"/>
        <v>0</v>
      </c>
      <c r="S2119">
        <f t="shared" si="101"/>
        <v>1</v>
      </c>
    </row>
    <row r="2120" spans="1:19">
      <c r="A2120" t="s">
        <v>4588</v>
      </c>
      <c r="B2120" t="s">
        <v>4589</v>
      </c>
      <c r="C2120" t="s">
        <v>1212</v>
      </c>
      <c r="D2120" t="s">
        <v>1038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f t="shared" si="99"/>
        <v>0</v>
      </c>
      <c r="R2120">
        <f t="shared" si="100"/>
        <v>0</v>
      </c>
      <c r="S2120">
        <f t="shared" si="101"/>
        <v>1</v>
      </c>
    </row>
    <row r="2121" spans="1:19">
      <c r="A2121" t="s">
        <v>4590</v>
      </c>
      <c r="B2121" t="s">
        <v>946</v>
      </c>
      <c r="C2121" t="s">
        <v>1213</v>
      </c>
      <c r="D2121" t="s">
        <v>1037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f t="shared" si="99"/>
        <v>0</v>
      </c>
      <c r="R2121">
        <f t="shared" si="100"/>
        <v>0</v>
      </c>
      <c r="S2121">
        <f t="shared" si="101"/>
        <v>1</v>
      </c>
    </row>
    <row r="2122" spans="1:19">
      <c r="A2122" t="s">
        <v>4591</v>
      </c>
      <c r="B2122" t="s">
        <v>2104</v>
      </c>
      <c r="C2122" t="s">
        <v>1213</v>
      </c>
      <c r="D2122" t="s">
        <v>1054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f t="shared" si="99"/>
        <v>0</v>
      </c>
      <c r="R2122">
        <f t="shared" si="100"/>
        <v>0</v>
      </c>
      <c r="S2122">
        <f t="shared" si="101"/>
        <v>1</v>
      </c>
    </row>
    <row r="2123" spans="1:19">
      <c r="A2123" t="s">
        <v>4592</v>
      </c>
      <c r="B2123" t="s">
        <v>398</v>
      </c>
      <c r="C2123" t="s">
        <v>1213</v>
      </c>
      <c r="D2123" t="s">
        <v>1052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f t="shared" si="99"/>
        <v>0</v>
      </c>
      <c r="R2123">
        <f t="shared" si="100"/>
        <v>0</v>
      </c>
      <c r="S2123">
        <f t="shared" si="101"/>
        <v>1</v>
      </c>
    </row>
    <row r="2124" spans="1:19">
      <c r="A2124" t="s">
        <v>397</v>
      </c>
      <c r="B2124" t="s">
        <v>80</v>
      </c>
      <c r="C2124" t="s">
        <v>1213</v>
      </c>
      <c r="D2124" t="s">
        <v>1037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f t="shared" si="99"/>
        <v>0</v>
      </c>
      <c r="R2124">
        <f t="shared" si="100"/>
        <v>0</v>
      </c>
      <c r="S2124">
        <f t="shared" si="101"/>
        <v>1</v>
      </c>
    </row>
    <row r="2125" spans="1:19">
      <c r="A2125" t="s">
        <v>1671</v>
      </c>
      <c r="B2125" t="s">
        <v>169</v>
      </c>
      <c r="C2125" t="s">
        <v>1212</v>
      </c>
      <c r="D2125" t="s">
        <v>1052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f t="shared" si="99"/>
        <v>0</v>
      </c>
      <c r="R2125">
        <f t="shared" si="100"/>
        <v>0</v>
      </c>
      <c r="S2125">
        <f t="shared" si="101"/>
        <v>1</v>
      </c>
    </row>
    <row r="2126" spans="1:19">
      <c r="A2126" t="s">
        <v>1740</v>
      </c>
      <c r="B2126" t="s">
        <v>1682</v>
      </c>
      <c r="C2126" t="s">
        <v>1213</v>
      </c>
      <c r="D2126" t="s">
        <v>1039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f t="shared" si="99"/>
        <v>0</v>
      </c>
      <c r="R2126">
        <f t="shared" si="100"/>
        <v>0</v>
      </c>
      <c r="S2126">
        <f t="shared" si="101"/>
        <v>1</v>
      </c>
    </row>
    <row r="2127" spans="1:19">
      <c r="A2127" t="s">
        <v>4458</v>
      </c>
      <c r="B2127" t="s">
        <v>74</v>
      </c>
      <c r="C2127" t="s">
        <v>1213</v>
      </c>
      <c r="D2127" t="s">
        <v>1045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f t="shared" si="99"/>
        <v>0</v>
      </c>
      <c r="R2127">
        <f t="shared" si="100"/>
        <v>0</v>
      </c>
      <c r="S2127">
        <f t="shared" si="101"/>
        <v>1</v>
      </c>
    </row>
    <row r="2128" spans="1:19">
      <c r="A2128" t="s">
        <v>477</v>
      </c>
      <c r="B2128" t="s">
        <v>625</v>
      </c>
      <c r="C2128" t="s">
        <v>1213</v>
      </c>
      <c r="D2128" t="s">
        <v>1035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f t="shared" si="99"/>
        <v>0</v>
      </c>
      <c r="R2128">
        <f t="shared" si="100"/>
        <v>0</v>
      </c>
      <c r="S2128">
        <f t="shared" si="101"/>
        <v>1</v>
      </c>
    </row>
    <row r="2129" spans="1:19">
      <c r="A2129" t="s">
        <v>1566</v>
      </c>
      <c r="B2129" t="s">
        <v>279</v>
      </c>
      <c r="C2129" t="s">
        <v>1213</v>
      </c>
      <c r="D2129" t="s">
        <v>1046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f t="shared" si="99"/>
        <v>0</v>
      </c>
      <c r="R2129">
        <f t="shared" si="100"/>
        <v>0</v>
      </c>
      <c r="S2129">
        <f t="shared" si="101"/>
        <v>1</v>
      </c>
    </row>
    <row r="2130" spans="1:19">
      <c r="A2130" t="s">
        <v>4593</v>
      </c>
      <c r="B2130" t="s">
        <v>267</v>
      </c>
      <c r="C2130" t="s">
        <v>1878</v>
      </c>
      <c r="D2130" t="s">
        <v>1048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f t="shared" si="99"/>
        <v>0</v>
      </c>
      <c r="R2130">
        <f t="shared" si="100"/>
        <v>0</v>
      </c>
      <c r="S2130">
        <f t="shared" si="101"/>
        <v>1</v>
      </c>
    </row>
    <row r="2131" spans="1:19">
      <c r="A2131" t="s">
        <v>146</v>
      </c>
      <c r="B2131" t="s">
        <v>237</v>
      </c>
      <c r="C2131" t="s">
        <v>1212</v>
      </c>
      <c r="D2131" t="s">
        <v>1044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f t="shared" si="99"/>
        <v>0</v>
      </c>
      <c r="R2131">
        <f t="shared" si="100"/>
        <v>0</v>
      </c>
      <c r="S2131">
        <f t="shared" si="101"/>
        <v>1</v>
      </c>
    </row>
    <row r="2132" spans="1:19">
      <c r="A2132" t="s">
        <v>4594</v>
      </c>
      <c r="B2132" t="s">
        <v>1811</v>
      </c>
      <c r="C2132" t="s">
        <v>1213</v>
      </c>
      <c r="D2132" t="s">
        <v>1048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f t="shared" si="99"/>
        <v>0</v>
      </c>
      <c r="R2132">
        <f t="shared" si="100"/>
        <v>0</v>
      </c>
      <c r="S2132">
        <f t="shared" si="101"/>
        <v>1</v>
      </c>
    </row>
    <row r="2133" spans="1:19">
      <c r="A2133" t="s">
        <v>323</v>
      </c>
      <c r="B2133" t="s">
        <v>534</v>
      </c>
      <c r="C2133" t="s">
        <v>1212</v>
      </c>
      <c r="D2133" t="s">
        <v>1039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f t="shared" si="99"/>
        <v>0</v>
      </c>
      <c r="R2133">
        <f t="shared" si="100"/>
        <v>0</v>
      </c>
      <c r="S2133">
        <f t="shared" si="101"/>
        <v>1</v>
      </c>
    </row>
    <row r="2134" spans="1:19">
      <c r="A2134" t="s">
        <v>4595</v>
      </c>
      <c r="B2134" t="s">
        <v>744</v>
      </c>
      <c r="C2134" t="s">
        <v>1213</v>
      </c>
      <c r="D2134" t="s">
        <v>1339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f t="shared" si="99"/>
        <v>0</v>
      </c>
      <c r="R2134">
        <f t="shared" si="100"/>
        <v>0</v>
      </c>
      <c r="S2134">
        <f t="shared" si="101"/>
        <v>1</v>
      </c>
    </row>
    <row r="2135" spans="1:19">
      <c r="A2135" t="s">
        <v>3636</v>
      </c>
      <c r="B2135" t="s">
        <v>154</v>
      </c>
      <c r="C2135" t="s">
        <v>1878</v>
      </c>
      <c r="D2135" t="s">
        <v>1050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f t="shared" si="99"/>
        <v>0</v>
      </c>
      <c r="R2135">
        <f t="shared" si="100"/>
        <v>0</v>
      </c>
      <c r="S2135">
        <f t="shared" si="101"/>
        <v>1</v>
      </c>
    </row>
    <row r="2136" spans="1:19">
      <c r="A2136" t="s">
        <v>3812</v>
      </c>
      <c r="B2136" t="s">
        <v>44</v>
      </c>
      <c r="C2136" t="s">
        <v>1213</v>
      </c>
      <c r="D2136" t="s">
        <v>1029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f t="shared" si="99"/>
        <v>0</v>
      </c>
      <c r="R2136">
        <f t="shared" si="100"/>
        <v>0</v>
      </c>
      <c r="S2136">
        <f t="shared" si="101"/>
        <v>1</v>
      </c>
    </row>
    <row r="2137" spans="1:19">
      <c r="A2137" t="s">
        <v>456</v>
      </c>
      <c r="B2137" t="s">
        <v>147</v>
      </c>
      <c r="C2137" t="s">
        <v>1213</v>
      </c>
      <c r="D2137" t="s">
        <v>1031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f t="shared" si="99"/>
        <v>0</v>
      </c>
      <c r="R2137">
        <f t="shared" si="100"/>
        <v>0</v>
      </c>
      <c r="S2137">
        <f t="shared" si="101"/>
        <v>1</v>
      </c>
    </row>
    <row r="2138" spans="1:19">
      <c r="A2138" t="s">
        <v>610</v>
      </c>
      <c r="B2138" t="s">
        <v>46</v>
      </c>
      <c r="C2138" t="s">
        <v>1213</v>
      </c>
      <c r="D2138" t="s">
        <v>1339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f t="shared" si="99"/>
        <v>0</v>
      </c>
      <c r="R2138">
        <f t="shared" si="100"/>
        <v>0</v>
      </c>
      <c r="S2138">
        <f t="shared" si="101"/>
        <v>1</v>
      </c>
    </row>
    <row r="2139" spans="1:19">
      <c r="A2139" t="s">
        <v>4596</v>
      </c>
      <c r="B2139" t="s">
        <v>4597</v>
      </c>
      <c r="C2139" t="s">
        <v>1212</v>
      </c>
      <c r="D2139" t="s">
        <v>1053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f t="shared" si="99"/>
        <v>0</v>
      </c>
      <c r="R2139">
        <f t="shared" si="100"/>
        <v>0</v>
      </c>
      <c r="S2139">
        <f t="shared" si="101"/>
        <v>1</v>
      </c>
    </row>
    <row r="2140" spans="1:19">
      <c r="A2140" t="s">
        <v>200</v>
      </c>
      <c r="B2140" t="s">
        <v>468</v>
      </c>
      <c r="C2140" t="s">
        <v>1213</v>
      </c>
      <c r="D2140" t="s">
        <v>1063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f t="shared" si="99"/>
        <v>0</v>
      </c>
      <c r="R2140">
        <f t="shared" si="100"/>
        <v>0</v>
      </c>
      <c r="S2140">
        <f t="shared" si="101"/>
        <v>1</v>
      </c>
    </row>
    <row r="2141" spans="1:19">
      <c r="A2141" t="s">
        <v>993</v>
      </c>
      <c r="B2141" t="s">
        <v>138</v>
      </c>
      <c r="C2141" t="s">
        <v>1213</v>
      </c>
      <c r="D2141" t="s">
        <v>1048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f t="shared" si="99"/>
        <v>0</v>
      </c>
      <c r="R2141">
        <f t="shared" si="100"/>
        <v>0</v>
      </c>
      <c r="S2141">
        <f t="shared" si="101"/>
        <v>1</v>
      </c>
    </row>
    <row r="2142" spans="1:19">
      <c r="A2142" t="s">
        <v>170</v>
      </c>
      <c r="B2142" t="s">
        <v>4598</v>
      </c>
      <c r="C2142" t="s">
        <v>1213</v>
      </c>
      <c r="D2142" t="s">
        <v>1063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f t="shared" si="99"/>
        <v>0</v>
      </c>
      <c r="R2142">
        <f t="shared" si="100"/>
        <v>0</v>
      </c>
      <c r="S2142">
        <f t="shared" si="101"/>
        <v>1</v>
      </c>
    </row>
    <row r="2143" spans="1:19">
      <c r="A2143" t="s">
        <v>2780</v>
      </c>
      <c r="B2143" t="s">
        <v>2258</v>
      </c>
      <c r="C2143" t="s">
        <v>1213</v>
      </c>
      <c r="D2143" t="s">
        <v>1043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f t="shared" si="99"/>
        <v>0</v>
      </c>
      <c r="R2143">
        <f t="shared" si="100"/>
        <v>0</v>
      </c>
      <c r="S2143">
        <f t="shared" si="101"/>
        <v>1</v>
      </c>
    </row>
    <row r="2144" spans="1:19">
      <c r="A2144" t="s">
        <v>2265</v>
      </c>
      <c r="B2144" t="s">
        <v>201</v>
      </c>
      <c r="C2144" t="s">
        <v>1212</v>
      </c>
      <c r="D2144" t="s">
        <v>1029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f t="shared" si="99"/>
        <v>0</v>
      </c>
      <c r="R2144">
        <f t="shared" si="100"/>
        <v>0</v>
      </c>
      <c r="S2144">
        <f t="shared" si="101"/>
        <v>1</v>
      </c>
    </row>
    <row r="2145" spans="1:19">
      <c r="A2145" t="s">
        <v>4599</v>
      </c>
      <c r="B2145" t="s">
        <v>704</v>
      </c>
      <c r="C2145" t="s">
        <v>1212</v>
      </c>
      <c r="D2145" t="s">
        <v>1052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f t="shared" si="99"/>
        <v>0</v>
      </c>
      <c r="R2145">
        <f t="shared" si="100"/>
        <v>0</v>
      </c>
      <c r="S2145">
        <f t="shared" si="101"/>
        <v>1</v>
      </c>
    </row>
    <row r="2146" spans="1:19">
      <c r="A2146" t="s">
        <v>4600</v>
      </c>
      <c r="B2146" t="s">
        <v>62</v>
      </c>
      <c r="C2146" t="s">
        <v>1213</v>
      </c>
      <c r="D2146" t="s">
        <v>1046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f t="shared" si="99"/>
        <v>0</v>
      </c>
      <c r="R2146">
        <f t="shared" si="100"/>
        <v>0</v>
      </c>
      <c r="S2146">
        <f t="shared" si="101"/>
        <v>1</v>
      </c>
    </row>
    <row r="2147" spans="1:19">
      <c r="A2147" t="s">
        <v>919</v>
      </c>
      <c r="B2147" t="s">
        <v>4601</v>
      </c>
      <c r="C2147" t="s">
        <v>1213</v>
      </c>
      <c r="D2147" t="s">
        <v>1038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f t="shared" si="99"/>
        <v>0</v>
      </c>
      <c r="R2147">
        <f t="shared" si="100"/>
        <v>0</v>
      </c>
      <c r="S2147">
        <f t="shared" si="101"/>
        <v>1</v>
      </c>
    </row>
    <row r="2148" spans="1:19">
      <c r="A2148" t="s">
        <v>4602</v>
      </c>
      <c r="B2148" t="s">
        <v>196</v>
      </c>
      <c r="C2148" t="s">
        <v>1213</v>
      </c>
      <c r="D2148" t="s">
        <v>1054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f t="shared" si="99"/>
        <v>0</v>
      </c>
      <c r="R2148">
        <f t="shared" si="100"/>
        <v>0</v>
      </c>
      <c r="S2148">
        <f t="shared" si="101"/>
        <v>1</v>
      </c>
    </row>
    <row r="2149" spans="1:19">
      <c r="A2149" t="s">
        <v>1794</v>
      </c>
      <c r="B2149" t="s">
        <v>58</v>
      </c>
      <c r="C2149" t="s">
        <v>1213</v>
      </c>
      <c r="D2149" t="s">
        <v>1042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f t="shared" si="99"/>
        <v>0</v>
      </c>
      <c r="R2149">
        <f t="shared" si="100"/>
        <v>0</v>
      </c>
      <c r="S2149">
        <f t="shared" si="101"/>
        <v>1</v>
      </c>
    </row>
    <row r="2150" spans="1:19">
      <c r="A2150" t="s">
        <v>1700</v>
      </c>
      <c r="B2150" t="s">
        <v>398</v>
      </c>
      <c r="C2150" t="s">
        <v>1212</v>
      </c>
      <c r="D2150" t="s">
        <v>1034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f t="shared" si="99"/>
        <v>0</v>
      </c>
      <c r="R2150">
        <f t="shared" si="100"/>
        <v>0</v>
      </c>
      <c r="S2150">
        <f t="shared" si="101"/>
        <v>1</v>
      </c>
    </row>
    <row r="2151" spans="1:19">
      <c r="A2151" t="s">
        <v>4603</v>
      </c>
      <c r="B2151" t="s">
        <v>46</v>
      </c>
      <c r="C2151" t="s">
        <v>1213</v>
      </c>
      <c r="D2151" t="s">
        <v>1047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f t="shared" si="99"/>
        <v>0</v>
      </c>
      <c r="R2151">
        <f t="shared" si="100"/>
        <v>0</v>
      </c>
      <c r="S2151">
        <f t="shared" si="101"/>
        <v>1</v>
      </c>
    </row>
    <row r="2152" spans="1:19">
      <c r="A2152" t="s">
        <v>297</v>
      </c>
      <c r="B2152" t="s">
        <v>623</v>
      </c>
      <c r="C2152" t="s">
        <v>1213</v>
      </c>
      <c r="D2152" t="s">
        <v>1047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f t="shared" si="99"/>
        <v>0</v>
      </c>
      <c r="R2152">
        <f t="shared" si="100"/>
        <v>0</v>
      </c>
      <c r="S2152">
        <f t="shared" si="101"/>
        <v>1</v>
      </c>
    </row>
    <row r="2153" spans="1:19">
      <c r="A2153" t="s">
        <v>4604</v>
      </c>
      <c r="B2153" t="s">
        <v>34</v>
      </c>
      <c r="C2153" t="s">
        <v>1213</v>
      </c>
      <c r="D2153" t="s">
        <v>1028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f t="shared" si="99"/>
        <v>0</v>
      </c>
      <c r="R2153">
        <f t="shared" si="100"/>
        <v>0</v>
      </c>
      <c r="S2153">
        <f t="shared" si="101"/>
        <v>1</v>
      </c>
    </row>
    <row r="2154" spans="1:19">
      <c r="A2154" t="s">
        <v>4605</v>
      </c>
      <c r="B2154" t="s">
        <v>288</v>
      </c>
      <c r="C2154" t="s">
        <v>1213</v>
      </c>
      <c r="D2154" t="s">
        <v>1339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f t="shared" si="99"/>
        <v>0</v>
      </c>
      <c r="R2154">
        <f t="shared" si="100"/>
        <v>0</v>
      </c>
      <c r="S2154">
        <f t="shared" si="101"/>
        <v>1</v>
      </c>
    </row>
    <row r="2155" spans="1:19">
      <c r="A2155" t="s">
        <v>4020</v>
      </c>
      <c r="B2155" t="s">
        <v>103</v>
      </c>
      <c r="C2155" t="s">
        <v>1213</v>
      </c>
      <c r="D2155" t="s">
        <v>1041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f t="shared" si="99"/>
        <v>0</v>
      </c>
      <c r="R2155">
        <f t="shared" si="100"/>
        <v>0</v>
      </c>
      <c r="S2155">
        <f t="shared" si="101"/>
        <v>1</v>
      </c>
    </row>
    <row r="2156" spans="1:19">
      <c r="A2156" t="s">
        <v>1819</v>
      </c>
      <c r="B2156" t="s">
        <v>933</v>
      </c>
      <c r="C2156" t="s">
        <v>1213</v>
      </c>
      <c r="D2156" t="s">
        <v>1036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f t="shared" si="99"/>
        <v>0</v>
      </c>
      <c r="R2156">
        <f t="shared" si="100"/>
        <v>0</v>
      </c>
      <c r="S2156">
        <f t="shared" si="101"/>
        <v>1</v>
      </c>
    </row>
    <row r="2157" spans="1:19">
      <c r="A2157" t="s">
        <v>939</v>
      </c>
      <c r="B2157" t="s">
        <v>4828</v>
      </c>
      <c r="C2157" t="s">
        <v>1213</v>
      </c>
      <c r="D2157" t="s">
        <v>1035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f t="shared" si="99"/>
        <v>0</v>
      </c>
      <c r="R2157">
        <f t="shared" si="100"/>
        <v>0</v>
      </c>
      <c r="S2157">
        <f t="shared" si="101"/>
        <v>1</v>
      </c>
    </row>
    <row r="2158" spans="1:19">
      <c r="A2158" t="s">
        <v>4606</v>
      </c>
      <c r="B2158" t="s">
        <v>40</v>
      </c>
      <c r="C2158" t="s">
        <v>1213</v>
      </c>
      <c r="D2158" t="s">
        <v>1044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f t="shared" si="99"/>
        <v>0</v>
      </c>
      <c r="R2158">
        <f t="shared" si="100"/>
        <v>0</v>
      </c>
      <c r="S2158">
        <f t="shared" si="101"/>
        <v>1</v>
      </c>
    </row>
    <row r="2159" spans="1:19">
      <c r="A2159" t="s">
        <v>1756</v>
      </c>
      <c r="B2159" t="s">
        <v>3738</v>
      </c>
      <c r="C2159" t="s">
        <v>1212</v>
      </c>
      <c r="D2159" t="s">
        <v>1043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f t="shared" si="99"/>
        <v>0</v>
      </c>
      <c r="R2159">
        <f t="shared" si="100"/>
        <v>0</v>
      </c>
      <c r="S2159">
        <f t="shared" si="101"/>
        <v>1</v>
      </c>
    </row>
    <row r="2160" spans="1:19">
      <c r="A2160" t="s">
        <v>142</v>
      </c>
      <c r="B2160" t="s">
        <v>74</v>
      </c>
      <c r="C2160" t="s">
        <v>1213</v>
      </c>
      <c r="D2160" t="s">
        <v>1040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f t="shared" si="99"/>
        <v>0</v>
      </c>
      <c r="R2160">
        <f t="shared" si="100"/>
        <v>0</v>
      </c>
      <c r="S2160">
        <f t="shared" si="101"/>
        <v>1</v>
      </c>
    </row>
    <row r="2161" spans="1:19">
      <c r="A2161" t="s">
        <v>431</v>
      </c>
      <c r="B2161" t="s">
        <v>281</v>
      </c>
      <c r="C2161" t="s">
        <v>1213</v>
      </c>
      <c r="D2161" t="s">
        <v>1040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f t="shared" si="99"/>
        <v>0</v>
      </c>
      <c r="R2161">
        <f t="shared" si="100"/>
        <v>0</v>
      </c>
      <c r="S2161">
        <f t="shared" si="101"/>
        <v>1</v>
      </c>
    </row>
    <row r="2162" spans="1:19">
      <c r="A2162" t="s">
        <v>508</v>
      </c>
      <c r="B2162" t="s">
        <v>1072</v>
      </c>
      <c r="C2162" t="s">
        <v>1212</v>
      </c>
      <c r="D2162" t="s">
        <v>1038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f t="shared" si="99"/>
        <v>0</v>
      </c>
      <c r="R2162">
        <f t="shared" si="100"/>
        <v>0</v>
      </c>
      <c r="S2162">
        <f t="shared" si="101"/>
        <v>1</v>
      </c>
    </row>
    <row r="2163" spans="1:19">
      <c r="A2163" t="s">
        <v>4607</v>
      </c>
      <c r="B2163" t="s">
        <v>58</v>
      </c>
      <c r="C2163" t="s">
        <v>1213</v>
      </c>
      <c r="D2163" t="s">
        <v>1030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f t="shared" si="99"/>
        <v>0</v>
      </c>
      <c r="R2163">
        <f t="shared" si="100"/>
        <v>0</v>
      </c>
      <c r="S2163">
        <f t="shared" si="101"/>
        <v>1</v>
      </c>
    </row>
    <row r="2164" spans="1:19">
      <c r="A2164" t="s">
        <v>4608</v>
      </c>
      <c r="B2164" t="s">
        <v>194</v>
      </c>
      <c r="C2164" t="s">
        <v>1213</v>
      </c>
      <c r="D2164" t="s">
        <v>1030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f t="shared" si="99"/>
        <v>0</v>
      </c>
      <c r="R2164">
        <f t="shared" si="100"/>
        <v>0</v>
      </c>
      <c r="S2164">
        <f t="shared" si="101"/>
        <v>1</v>
      </c>
    </row>
    <row r="2165" spans="1:19">
      <c r="A2165" t="s">
        <v>3589</v>
      </c>
      <c r="B2165" t="s">
        <v>2480</v>
      </c>
      <c r="C2165" t="s">
        <v>1212</v>
      </c>
      <c r="D2165" t="s">
        <v>1044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f t="shared" si="99"/>
        <v>0</v>
      </c>
      <c r="R2165">
        <f t="shared" si="100"/>
        <v>0</v>
      </c>
      <c r="S2165">
        <f t="shared" si="101"/>
        <v>1</v>
      </c>
    </row>
    <row r="2166" spans="1:19">
      <c r="A2166" t="s">
        <v>1913</v>
      </c>
      <c r="B2166" t="s">
        <v>371</v>
      </c>
      <c r="C2166" t="s">
        <v>1212</v>
      </c>
      <c r="D2166" t="s">
        <v>1034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f t="shared" si="99"/>
        <v>0</v>
      </c>
      <c r="R2166">
        <f t="shared" si="100"/>
        <v>0</v>
      </c>
      <c r="S2166">
        <f t="shared" si="101"/>
        <v>1</v>
      </c>
    </row>
    <row r="2167" spans="1:19">
      <c r="A2167" t="s">
        <v>1093</v>
      </c>
      <c r="B2167" t="s">
        <v>1653</v>
      </c>
      <c r="C2167" t="s">
        <v>1213</v>
      </c>
      <c r="D2167" t="s">
        <v>1028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f t="shared" si="99"/>
        <v>0</v>
      </c>
      <c r="R2167">
        <f t="shared" si="100"/>
        <v>0</v>
      </c>
      <c r="S2167">
        <f t="shared" si="101"/>
        <v>1</v>
      </c>
    </row>
    <row r="2168" spans="1:19">
      <c r="A2168" t="s">
        <v>574</v>
      </c>
      <c r="B2168" t="s">
        <v>392</v>
      </c>
      <c r="C2168" t="s">
        <v>1213</v>
      </c>
      <c r="D2168" t="s">
        <v>1060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f t="shared" si="99"/>
        <v>0</v>
      </c>
      <c r="R2168">
        <f t="shared" si="100"/>
        <v>0</v>
      </c>
      <c r="S2168">
        <f t="shared" si="101"/>
        <v>1</v>
      </c>
    </row>
    <row r="2169" spans="1:19">
      <c r="A2169" t="s">
        <v>544</v>
      </c>
      <c r="B2169" t="s">
        <v>58</v>
      </c>
      <c r="C2169" t="s">
        <v>1213</v>
      </c>
      <c r="D2169" t="s">
        <v>1031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f t="shared" si="99"/>
        <v>0</v>
      </c>
      <c r="R2169">
        <f t="shared" si="100"/>
        <v>0</v>
      </c>
      <c r="S2169">
        <f t="shared" si="101"/>
        <v>1</v>
      </c>
    </row>
    <row r="2170" spans="1:19">
      <c r="A2170" t="s">
        <v>992</v>
      </c>
      <c r="B2170" t="s">
        <v>62</v>
      </c>
      <c r="C2170" t="s">
        <v>1213</v>
      </c>
      <c r="D2170" t="s">
        <v>1039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f t="shared" si="99"/>
        <v>0</v>
      </c>
      <c r="R2170">
        <f t="shared" si="100"/>
        <v>0</v>
      </c>
      <c r="S2170">
        <f t="shared" si="101"/>
        <v>1</v>
      </c>
    </row>
    <row r="2171" spans="1:19">
      <c r="A2171" t="s">
        <v>4609</v>
      </c>
      <c r="B2171" t="s">
        <v>67</v>
      </c>
      <c r="C2171" t="s">
        <v>1213</v>
      </c>
      <c r="D2171" t="s">
        <v>1038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f t="shared" si="99"/>
        <v>0</v>
      </c>
      <c r="R2171">
        <f t="shared" si="100"/>
        <v>0</v>
      </c>
      <c r="S2171">
        <f t="shared" si="101"/>
        <v>1</v>
      </c>
    </row>
    <row r="2172" spans="1:19">
      <c r="A2172" t="s">
        <v>3031</v>
      </c>
      <c r="B2172" t="s">
        <v>1091</v>
      </c>
      <c r="C2172" t="s">
        <v>1213</v>
      </c>
      <c r="D2172" t="s">
        <v>1060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f t="shared" si="99"/>
        <v>0</v>
      </c>
      <c r="R2172">
        <f t="shared" si="100"/>
        <v>0</v>
      </c>
      <c r="S2172">
        <f t="shared" si="101"/>
        <v>1</v>
      </c>
    </row>
    <row r="2173" spans="1:19">
      <c r="A2173" t="s">
        <v>2232</v>
      </c>
      <c r="B2173" t="s">
        <v>208</v>
      </c>
      <c r="C2173" t="s">
        <v>1213</v>
      </c>
      <c r="D2173" t="s">
        <v>1041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f t="shared" si="99"/>
        <v>0</v>
      </c>
      <c r="R2173">
        <f t="shared" si="100"/>
        <v>0</v>
      </c>
      <c r="S2173">
        <f t="shared" si="101"/>
        <v>1</v>
      </c>
    </row>
    <row r="2174" spans="1:19">
      <c r="A2174" t="s">
        <v>4610</v>
      </c>
      <c r="B2174" t="s">
        <v>717</v>
      </c>
      <c r="C2174" t="s">
        <v>1213</v>
      </c>
      <c r="D2174" t="s">
        <v>1051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f t="shared" si="99"/>
        <v>0</v>
      </c>
      <c r="R2174">
        <f t="shared" si="100"/>
        <v>0</v>
      </c>
      <c r="S2174">
        <f t="shared" si="101"/>
        <v>1</v>
      </c>
    </row>
    <row r="2175" spans="1:19">
      <c r="A2175" t="s">
        <v>4611</v>
      </c>
      <c r="B2175" t="s">
        <v>67</v>
      </c>
      <c r="C2175" t="s">
        <v>1212</v>
      </c>
      <c r="D2175" t="s">
        <v>1052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f t="shared" si="99"/>
        <v>0</v>
      </c>
      <c r="R2175">
        <f t="shared" si="100"/>
        <v>0</v>
      </c>
      <c r="S2175">
        <f t="shared" si="101"/>
        <v>1</v>
      </c>
    </row>
    <row r="2176" spans="1:19">
      <c r="A2176" t="s">
        <v>4612</v>
      </c>
      <c r="B2176" t="s">
        <v>3349</v>
      </c>
      <c r="C2176" t="s">
        <v>1213</v>
      </c>
      <c r="D2176" t="s">
        <v>1030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f t="shared" si="99"/>
        <v>0</v>
      </c>
      <c r="R2176">
        <f t="shared" si="100"/>
        <v>0</v>
      </c>
      <c r="S2176">
        <f t="shared" si="101"/>
        <v>1</v>
      </c>
    </row>
    <row r="2177" spans="1:19">
      <c r="A2177" t="s">
        <v>4613</v>
      </c>
      <c r="B2177" t="s">
        <v>754</v>
      </c>
      <c r="C2177" t="s">
        <v>1878</v>
      </c>
      <c r="D2177" t="s">
        <v>1054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f t="shared" si="99"/>
        <v>0</v>
      </c>
      <c r="R2177">
        <f t="shared" si="100"/>
        <v>0</v>
      </c>
      <c r="S2177">
        <f t="shared" si="101"/>
        <v>1</v>
      </c>
    </row>
    <row r="2178" spans="1:19">
      <c r="A2178" t="s">
        <v>365</v>
      </c>
      <c r="B2178" t="s">
        <v>168</v>
      </c>
      <c r="C2178" t="s">
        <v>1212</v>
      </c>
      <c r="D2178" t="s">
        <v>1053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f t="shared" si="99"/>
        <v>0</v>
      </c>
      <c r="R2178">
        <f t="shared" si="100"/>
        <v>0</v>
      </c>
      <c r="S2178">
        <f t="shared" si="101"/>
        <v>1</v>
      </c>
    </row>
    <row r="2179" spans="1:19">
      <c r="A2179" t="s">
        <v>4386</v>
      </c>
      <c r="B2179" t="s">
        <v>2802</v>
      </c>
      <c r="C2179" t="s">
        <v>1212</v>
      </c>
      <c r="D2179" t="s">
        <v>1050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f t="shared" ref="Q2179:Q2242" si="102">P2179/16.875</f>
        <v>0</v>
      </c>
      <c r="R2179">
        <f t="shared" ref="R2179:R2242" si="103">IF(P2179 &gt;= 400,Q2179*1.2,IF(P2179 &gt; 300,Q2179,IF(P2179&gt;200,Q2179*0.8,IF(P2179&gt;100,Q2179*0.6,Q2179*0.5))))</f>
        <v>0</v>
      </c>
      <c r="S2179">
        <f t="shared" ref="S2179:S2242" si="104">IF(R2179 &lt; 1.5,1,R2179)</f>
        <v>1</v>
      </c>
    </row>
    <row r="2180" spans="1:19">
      <c r="A2180" t="s">
        <v>4614</v>
      </c>
      <c r="B2180" t="s">
        <v>336</v>
      </c>
      <c r="C2180" t="s">
        <v>1212</v>
      </c>
      <c r="D2180" t="s">
        <v>1035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f t="shared" si="102"/>
        <v>0</v>
      </c>
      <c r="R2180">
        <f t="shared" si="103"/>
        <v>0</v>
      </c>
      <c r="S2180">
        <f t="shared" si="104"/>
        <v>1</v>
      </c>
    </row>
    <row r="2181" spans="1:19">
      <c r="A2181" t="s">
        <v>4615</v>
      </c>
      <c r="B2181" t="s">
        <v>201</v>
      </c>
      <c r="C2181" t="s">
        <v>1213</v>
      </c>
      <c r="D2181" t="s">
        <v>1036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f t="shared" si="102"/>
        <v>0</v>
      </c>
      <c r="R2181">
        <f t="shared" si="103"/>
        <v>0</v>
      </c>
      <c r="S2181">
        <f t="shared" si="104"/>
        <v>1</v>
      </c>
    </row>
    <row r="2182" spans="1:19">
      <c r="A2182" t="s">
        <v>4616</v>
      </c>
      <c r="B2182" t="s">
        <v>67</v>
      </c>
      <c r="C2182" t="s">
        <v>1213</v>
      </c>
      <c r="D2182" t="s">
        <v>1063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f t="shared" si="102"/>
        <v>0</v>
      </c>
      <c r="R2182">
        <f t="shared" si="103"/>
        <v>0</v>
      </c>
      <c r="S2182">
        <f t="shared" si="104"/>
        <v>1</v>
      </c>
    </row>
    <row r="2183" spans="1:19">
      <c r="A2183" t="s">
        <v>1683</v>
      </c>
      <c r="B2183" t="s">
        <v>110</v>
      </c>
      <c r="C2183" t="s">
        <v>1213</v>
      </c>
      <c r="D2183" t="s">
        <v>1063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f t="shared" si="102"/>
        <v>0</v>
      </c>
      <c r="R2183">
        <f t="shared" si="103"/>
        <v>0</v>
      </c>
      <c r="S2183">
        <f t="shared" si="104"/>
        <v>1</v>
      </c>
    </row>
    <row r="2184" spans="1:19">
      <c r="A2184" t="s">
        <v>4617</v>
      </c>
      <c r="B2184" t="s">
        <v>1959</v>
      </c>
      <c r="C2184" t="s">
        <v>1213</v>
      </c>
      <c r="D2184" t="s">
        <v>1040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f t="shared" si="102"/>
        <v>0</v>
      </c>
      <c r="R2184">
        <f t="shared" si="103"/>
        <v>0</v>
      </c>
      <c r="S2184">
        <f t="shared" si="104"/>
        <v>1</v>
      </c>
    </row>
    <row r="2185" spans="1:19">
      <c r="A2185" t="s">
        <v>4618</v>
      </c>
      <c r="B2185" t="s">
        <v>4619</v>
      </c>
      <c r="C2185" t="s">
        <v>1212</v>
      </c>
      <c r="D2185" t="s">
        <v>1037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f t="shared" si="102"/>
        <v>0</v>
      </c>
      <c r="R2185">
        <f t="shared" si="103"/>
        <v>0</v>
      </c>
      <c r="S2185">
        <f t="shared" si="104"/>
        <v>1</v>
      </c>
    </row>
    <row r="2186" spans="1:19">
      <c r="A2186" t="s">
        <v>4620</v>
      </c>
      <c r="B2186" t="s">
        <v>29</v>
      </c>
      <c r="C2186" t="s">
        <v>1213</v>
      </c>
      <c r="D2186" t="s">
        <v>1029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f t="shared" si="102"/>
        <v>0</v>
      </c>
      <c r="R2186">
        <f t="shared" si="103"/>
        <v>0</v>
      </c>
      <c r="S2186">
        <f t="shared" si="104"/>
        <v>1</v>
      </c>
    </row>
    <row r="2187" spans="1:19">
      <c r="A2187" t="s">
        <v>4621</v>
      </c>
      <c r="B2187" t="s">
        <v>515</v>
      </c>
      <c r="C2187" t="s">
        <v>1212</v>
      </c>
      <c r="D2187" t="s">
        <v>1042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f t="shared" si="102"/>
        <v>0</v>
      </c>
      <c r="R2187">
        <f t="shared" si="103"/>
        <v>0</v>
      </c>
      <c r="S2187">
        <f t="shared" si="104"/>
        <v>1</v>
      </c>
    </row>
    <row r="2188" spans="1:19">
      <c r="A2188" t="s">
        <v>4622</v>
      </c>
      <c r="B2188" t="s">
        <v>387</v>
      </c>
      <c r="C2188" t="s">
        <v>1213</v>
      </c>
      <c r="D2188" t="s">
        <v>1039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f t="shared" si="102"/>
        <v>0</v>
      </c>
      <c r="R2188">
        <f t="shared" si="103"/>
        <v>0</v>
      </c>
      <c r="S2188">
        <f t="shared" si="104"/>
        <v>1</v>
      </c>
    </row>
    <row r="2189" spans="1:19">
      <c r="A2189" t="s">
        <v>540</v>
      </c>
      <c r="B2189" t="s">
        <v>277</v>
      </c>
      <c r="C2189" t="s">
        <v>1212</v>
      </c>
      <c r="D2189" t="s">
        <v>1044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f t="shared" si="102"/>
        <v>0</v>
      </c>
      <c r="R2189">
        <f t="shared" si="103"/>
        <v>0</v>
      </c>
      <c r="S2189">
        <f t="shared" si="104"/>
        <v>1</v>
      </c>
    </row>
    <row r="2190" spans="1:19">
      <c r="A2190" t="s">
        <v>4623</v>
      </c>
      <c r="B2190" t="s">
        <v>215</v>
      </c>
      <c r="C2190" t="s">
        <v>1213</v>
      </c>
      <c r="D2190" t="s">
        <v>1030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f t="shared" si="102"/>
        <v>0</v>
      </c>
      <c r="R2190">
        <f t="shared" si="103"/>
        <v>0</v>
      </c>
      <c r="S2190">
        <f t="shared" si="104"/>
        <v>1</v>
      </c>
    </row>
    <row r="2191" spans="1:19">
      <c r="A2191" t="s">
        <v>4624</v>
      </c>
      <c r="B2191" t="s">
        <v>230</v>
      </c>
      <c r="C2191" t="s">
        <v>1878</v>
      </c>
      <c r="D2191" t="s">
        <v>1034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f t="shared" si="102"/>
        <v>0</v>
      </c>
      <c r="R2191">
        <f t="shared" si="103"/>
        <v>0</v>
      </c>
      <c r="S2191">
        <f t="shared" si="104"/>
        <v>1</v>
      </c>
    </row>
    <row r="2192" spans="1:19">
      <c r="A2192" t="s">
        <v>4625</v>
      </c>
      <c r="B2192" t="s">
        <v>230</v>
      </c>
      <c r="C2192" t="s">
        <v>1213</v>
      </c>
      <c r="D2192" t="s">
        <v>1034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f t="shared" si="102"/>
        <v>0</v>
      </c>
      <c r="R2192">
        <f t="shared" si="103"/>
        <v>0</v>
      </c>
      <c r="S2192">
        <f t="shared" si="104"/>
        <v>1</v>
      </c>
    </row>
    <row r="2193" spans="1:19">
      <c r="A2193" t="s">
        <v>4626</v>
      </c>
      <c r="B2193" t="s">
        <v>230</v>
      </c>
      <c r="C2193" t="s">
        <v>1878</v>
      </c>
      <c r="D2193" t="s">
        <v>1043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f t="shared" si="102"/>
        <v>0</v>
      </c>
      <c r="R2193">
        <f t="shared" si="103"/>
        <v>0</v>
      </c>
      <c r="S2193">
        <f t="shared" si="104"/>
        <v>1</v>
      </c>
    </row>
    <row r="2194" spans="1:19">
      <c r="A2194" t="s">
        <v>468</v>
      </c>
      <c r="B2194" t="s">
        <v>154</v>
      </c>
      <c r="C2194" t="s">
        <v>1213</v>
      </c>
      <c r="D2194" t="s">
        <v>1044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f t="shared" si="102"/>
        <v>0</v>
      </c>
      <c r="R2194">
        <f t="shared" si="103"/>
        <v>0</v>
      </c>
      <c r="S2194">
        <f t="shared" si="104"/>
        <v>1</v>
      </c>
    </row>
    <row r="2195" spans="1:19">
      <c r="A2195" t="s">
        <v>4627</v>
      </c>
      <c r="B2195" t="s">
        <v>201</v>
      </c>
      <c r="C2195" t="s">
        <v>1878</v>
      </c>
      <c r="D2195" t="s">
        <v>1055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f t="shared" si="102"/>
        <v>0</v>
      </c>
      <c r="R2195">
        <f t="shared" si="103"/>
        <v>0</v>
      </c>
      <c r="S2195">
        <f t="shared" si="104"/>
        <v>1</v>
      </c>
    </row>
    <row r="2196" spans="1:19">
      <c r="A2196" t="s">
        <v>4628</v>
      </c>
      <c r="B2196" t="s">
        <v>1875</v>
      </c>
      <c r="C2196" t="s">
        <v>1878</v>
      </c>
      <c r="D2196" t="s">
        <v>1048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f t="shared" si="102"/>
        <v>0</v>
      </c>
      <c r="R2196">
        <f t="shared" si="103"/>
        <v>0</v>
      </c>
      <c r="S2196">
        <f t="shared" si="104"/>
        <v>1</v>
      </c>
    </row>
    <row r="2197" spans="1:19">
      <c r="A2197" t="s">
        <v>4629</v>
      </c>
      <c r="B2197" t="s">
        <v>839</v>
      </c>
      <c r="C2197" t="s">
        <v>1213</v>
      </c>
      <c r="D2197" t="s">
        <v>1063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f t="shared" si="102"/>
        <v>0</v>
      </c>
      <c r="R2197">
        <f t="shared" si="103"/>
        <v>0</v>
      </c>
      <c r="S2197">
        <f t="shared" si="104"/>
        <v>1</v>
      </c>
    </row>
    <row r="2198" spans="1:19">
      <c r="A2198" t="s">
        <v>4630</v>
      </c>
      <c r="B2198" t="s">
        <v>256</v>
      </c>
      <c r="C2198" t="s">
        <v>1212</v>
      </c>
      <c r="D2198" t="s">
        <v>1045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f t="shared" si="102"/>
        <v>0</v>
      </c>
      <c r="R2198">
        <f t="shared" si="103"/>
        <v>0</v>
      </c>
      <c r="S2198">
        <f t="shared" si="104"/>
        <v>1</v>
      </c>
    </row>
    <row r="2199" spans="1:19">
      <c r="A2199" t="s">
        <v>1199</v>
      </c>
      <c r="B2199" t="s">
        <v>242</v>
      </c>
      <c r="C2199" t="s">
        <v>1212</v>
      </c>
      <c r="D2199" t="s">
        <v>1042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f t="shared" si="102"/>
        <v>0</v>
      </c>
      <c r="R2199">
        <f t="shared" si="103"/>
        <v>0</v>
      </c>
      <c r="S2199">
        <f t="shared" si="104"/>
        <v>1</v>
      </c>
    </row>
    <row r="2200" spans="1:19">
      <c r="A2200" t="s">
        <v>3394</v>
      </c>
      <c r="B2200" t="s">
        <v>96</v>
      </c>
      <c r="C2200" t="s">
        <v>1212</v>
      </c>
      <c r="D2200" t="s">
        <v>1041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f t="shared" si="102"/>
        <v>0</v>
      </c>
      <c r="R2200">
        <f t="shared" si="103"/>
        <v>0</v>
      </c>
      <c r="S2200">
        <f t="shared" si="104"/>
        <v>1</v>
      </c>
    </row>
    <row r="2201" spans="1:19">
      <c r="A2201" t="s">
        <v>610</v>
      </c>
      <c r="B2201" t="s">
        <v>325</v>
      </c>
      <c r="C2201" t="s">
        <v>1878</v>
      </c>
      <c r="D2201" t="s">
        <v>1029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f t="shared" si="102"/>
        <v>0</v>
      </c>
      <c r="R2201">
        <f t="shared" si="103"/>
        <v>0</v>
      </c>
      <c r="S2201">
        <f t="shared" si="104"/>
        <v>1</v>
      </c>
    </row>
    <row r="2202" spans="1:19">
      <c r="A2202" t="s">
        <v>725</v>
      </c>
      <c r="B2202" t="s">
        <v>110</v>
      </c>
      <c r="C2202" t="s">
        <v>1878</v>
      </c>
      <c r="D2202" t="s">
        <v>1052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f t="shared" si="102"/>
        <v>0</v>
      </c>
      <c r="R2202">
        <f t="shared" si="103"/>
        <v>0</v>
      </c>
      <c r="S2202">
        <f t="shared" si="104"/>
        <v>1</v>
      </c>
    </row>
    <row r="2203" spans="1:19">
      <c r="A2203" t="s">
        <v>1677</v>
      </c>
      <c r="B2203" t="s">
        <v>666</v>
      </c>
      <c r="C2203" t="s">
        <v>1213</v>
      </c>
      <c r="D2203" t="s">
        <v>1054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f t="shared" si="102"/>
        <v>0</v>
      </c>
      <c r="R2203">
        <f t="shared" si="103"/>
        <v>0</v>
      </c>
      <c r="S2203">
        <f t="shared" si="104"/>
        <v>1</v>
      </c>
    </row>
    <row r="2204" spans="1:19">
      <c r="A2204" t="s">
        <v>2354</v>
      </c>
      <c r="B2204" t="s">
        <v>67</v>
      </c>
      <c r="C2204" t="s">
        <v>1878</v>
      </c>
      <c r="D2204" t="s">
        <v>1047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f t="shared" si="102"/>
        <v>0</v>
      </c>
      <c r="R2204">
        <f t="shared" si="103"/>
        <v>0</v>
      </c>
      <c r="S2204">
        <f t="shared" si="104"/>
        <v>1</v>
      </c>
    </row>
    <row r="2205" spans="1:19">
      <c r="A2205" t="s">
        <v>241</v>
      </c>
      <c r="B2205" t="s">
        <v>656</v>
      </c>
      <c r="C2205" t="s">
        <v>1213</v>
      </c>
      <c r="D2205" t="s">
        <v>1043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f t="shared" si="102"/>
        <v>0</v>
      </c>
      <c r="R2205">
        <f t="shared" si="103"/>
        <v>0</v>
      </c>
      <c r="S2205">
        <f t="shared" si="104"/>
        <v>1</v>
      </c>
    </row>
    <row r="2206" spans="1:19">
      <c r="A2206" t="s">
        <v>4631</v>
      </c>
      <c r="B2206" t="s">
        <v>1550</v>
      </c>
      <c r="C2206" t="s">
        <v>1213</v>
      </c>
      <c r="D2206" t="s">
        <v>1047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f t="shared" si="102"/>
        <v>0</v>
      </c>
      <c r="R2206">
        <f t="shared" si="103"/>
        <v>0</v>
      </c>
      <c r="S2206">
        <f t="shared" si="104"/>
        <v>1</v>
      </c>
    </row>
    <row r="2207" spans="1:19">
      <c r="A2207" t="s">
        <v>1199</v>
      </c>
      <c r="B2207" t="s">
        <v>46</v>
      </c>
      <c r="C2207" t="s">
        <v>1212</v>
      </c>
      <c r="D2207" t="s">
        <v>1035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f t="shared" si="102"/>
        <v>0</v>
      </c>
      <c r="R2207">
        <f t="shared" si="103"/>
        <v>0</v>
      </c>
      <c r="S2207">
        <f t="shared" si="104"/>
        <v>1</v>
      </c>
    </row>
    <row r="2208" spans="1:19">
      <c r="A2208" t="s">
        <v>4632</v>
      </c>
      <c r="B2208" t="s">
        <v>625</v>
      </c>
      <c r="C2208" t="s">
        <v>1212</v>
      </c>
      <c r="D2208" t="s">
        <v>1050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f t="shared" si="102"/>
        <v>0</v>
      </c>
      <c r="R2208">
        <f t="shared" si="103"/>
        <v>0</v>
      </c>
      <c r="S2208">
        <f t="shared" si="104"/>
        <v>1</v>
      </c>
    </row>
    <row r="2209" spans="1:19">
      <c r="A2209" t="s">
        <v>255</v>
      </c>
      <c r="B2209" t="s">
        <v>2427</v>
      </c>
      <c r="C2209" t="s">
        <v>1212</v>
      </c>
      <c r="D2209" t="s">
        <v>1051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f t="shared" si="102"/>
        <v>0</v>
      </c>
      <c r="R2209">
        <f t="shared" si="103"/>
        <v>0</v>
      </c>
      <c r="S2209">
        <f t="shared" si="104"/>
        <v>1</v>
      </c>
    </row>
    <row r="2210" spans="1:19">
      <c r="A2210" t="s">
        <v>1178</v>
      </c>
      <c r="B2210" t="s">
        <v>4633</v>
      </c>
      <c r="C2210" t="s">
        <v>1878</v>
      </c>
      <c r="D2210" t="s">
        <v>1047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f t="shared" si="102"/>
        <v>0</v>
      </c>
      <c r="R2210">
        <f t="shared" si="103"/>
        <v>0</v>
      </c>
      <c r="S2210">
        <f t="shared" si="104"/>
        <v>1</v>
      </c>
    </row>
    <row r="2211" spans="1:19">
      <c r="A2211" t="s">
        <v>4634</v>
      </c>
      <c r="B2211" t="s">
        <v>85</v>
      </c>
      <c r="C2211" t="s">
        <v>1213</v>
      </c>
      <c r="D2211" t="s">
        <v>1028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f t="shared" si="102"/>
        <v>0</v>
      </c>
      <c r="R2211">
        <f t="shared" si="103"/>
        <v>0</v>
      </c>
      <c r="S2211">
        <f t="shared" si="104"/>
        <v>1</v>
      </c>
    </row>
    <row r="2212" spans="1:19">
      <c r="A2212" t="s">
        <v>4635</v>
      </c>
      <c r="B2212" t="s">
        <v>392</v>
      </c>
      <c r="C2212" t="s">
        <v>1213</v>
      </c>
      <c r="D2212" t="s">
        <v>1047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f t="shared" si="102"/>
        <v>0</v>
      </c>
      <c r="R2212">
        <f t="shared" si="103"/>
        <v>0</v>
      </c>
      <c r="S2212">
        <f t="shared" si="104"/>
        <v>1</v>
      </c>
    </row>
    <row r="2213" spans="1:19">
      <c r="A2213" t="s">
        <v>1781</v>
      </c>
      <c r="B2213" t="s">
        <v>390</v>
      </c>
      <c r="C2213" t="s">
        <v>1213</v>
      </c>
      <c r="D2213" t="s">
        <v>1038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f t="shared" si="102"/>
        <v>0</v>
      </c>
      <c r="R2213">
        <f t="shared" si="103"/>
        <v>0</v>
      </c>
      <c r="S2213">
        <f t="shared" si="104"/>
        <v>1</v>
      </c>
    </row>
    <row r="2214" spans="1:19">
      <c r="A2214" t="s">
        <v>4636</v>
      </c>
      <c r="B2214" t="s">
        <v>4637</v>
      </c>
      <c r="C2214" t="s">
        <v>1212</v>
      </c>
      <c r="D2214" t="s">
        <v>1035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f t="shared" si="102"/>
        <v>0</v>
      </c>
      <c r="R2214">
        <f t="shared" si="103"/>
        <v>0</v>
      </c>
      <c r="S2214">
        <f t="shared" si="104"/>
        <v>1</v>
      </c>
    </row>
    <row r="2215" spans="1:19">
      <c r="A2215" t="s">
        <v>869</v>
      </c>
      <c r="B2215" t="s">
        <v>4827</v>
      </c>
      <c r="C2215" t="s">
        <v>1213</v>
      </c>
      <c r="D2215" t="s">
        <v>1044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f t="shared" si="102"/>
        <v>0</v>
      </c>
      <c r="R2215">
        <f t="shared" si="103"/>
        <v>0</v>
      </c>
      <c r="S2215">
        <f t="shared" si="104"/>
        <v>1</v>
      </c>
    </row>
    <row r="2216" spans="1:19">
      <c r="A2216" t="s">
        <v>4638</v>
      </c>
      <c r="B2216" t="s">
        <v>256</v>
      </c>
      <c r="C2216" t="s">
        <v>1212</v>
      </c>
      <c r="D2216" t="s">
        <v>1030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f t="shared" si="102"/>
        <v>0</v>
      </c>
      <c r="R2216">
        <f t="shared" si="103"/>
        <v>0</v>
      </c>
      <c r="S2216">
        <f t="shared" si="104"/>
        <v>1</v>
      </c>
    </row>
    <row r="2217" spans="1:19">
      <c r="A2217" t="s">
        <v>3015</v>
      </c>
      <c r="B2217" t="s">
        <v>398</v>
      </c>
      <c r="C2217" t="s">
        <v>1212</v>
      </c>
      <c r="D2217" t="s">
        <v>1047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f t="shared" si="102"/>
        <v>0</v>
      </c>
      <c r="R2217">
        <f t="shared" si="103"/>
        <v>0</v>
      </c>
      <c r="S2217">
        <f t="shared" si="104"/>
        <v>1</v>
      </c>
    </row>
    <row r="2218" spans="1:19">
      <c r="A2218" t="s">
        <v>1795</v>
      </c>
      <c r="B2218" t="s">
        <v>523</v>
      </c>
      <c r="C2218" t="s">
        <v>1213</v>
      </c>
      <c r="D2218" t="s">
        <v>1060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f t="shared" si="102"/>
        <v>0</v>
      </c>
      <c r="R2218">
        <f t="shared" si="103"/>
        <v>0</v>
      </c>
      <c r="S2218">
        <f t="shared" si="104"/>
        <v>1</v>
      </c>
    </row>
    <row r="2219" spans="1:19">
      <c r="A2219" t="s">
        <v>297</v>
      </c>
      <c r="B2219" t="s">
        <v>125</v>
      </c>
      <c r="C2219" t="s">
        <v>1212</v>
      </c>
      <c r="D2219" t="s">
        <v>1063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f t="shared" si="102"/>
        <v>0</v>
      </c>
      <c r="R2219">
        <f t="shared" si="103"/>
        <v>0</v>
      </c>
      <c r="S2219">
        <f t="shared" si="104"/>
        <v>1</v>
      </c>
    </row>
    <row r="2220" spans="1:19">
      <c r="A2220" t="s">
        <v>4639</v>
      </c>
      <c r="B2220" t="s">
        <v>403</v>
      </c>
      <c r="C2220" t="s">
        <v>1878</v>
      </c>
      <c r="D2220" t="s">
        <v>1043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f t="shared" si="102"/>
        <v>0</v>
      </c>
      <c r="R2220">
        <f t="shared" si="103"/>
        <v>0</v>
      </c>
      <c r="S2220">
        <f t="shared" si="104"/>
        <v>1</v>
      </c>
    </row>
    <row r="2221" spans="1:19">
      <c r="A2221" t="s">
        <v>4640</v>
      </c>
      <c r="B2221" t="s">
        <v>786</v>
      </c>
      <c r="C2221" t="s">
        <v>1213</v>
      </c>
      <c r="D2221" t="s">
        <v>1052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f t="shared" si="102"/>
        <v>0</v>
      </c>
      <c r="R2221">
        <f t="shared" si="103"/>
        <v>0</v>
      </c>
      <c r="S2221">
        <f t="shared" si="104"/>
        <v>1</v>
      </c>
    </row>
    <row r="2222" spans="1:19">
      <c r="A2222" t="s">
        <v>4641</v>
      </c>
      <c r="B2222" t="s">
        <v>230</v>
      </c>
      <c r="C2222" t="s">
        <v>1212</v>
      </c>
      <c r="D2222" t="s">
        <v>1038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f t="shared" si="102"/>
        <v>0</v>
      </c>
      <c r="R2222">
        <f t="shared" si="103"/>
        <v>0</v>
      </c>
      <c r="S2222">
        <f t="shared" si="104"/>
        <v>1</v>
      </c>
    </row>
    <row r="2223" spans="1:19">
      <c r="A2223" t="s">
        <v>4642</v>
      </c>
      <c r="B2223" t="s">
        <v>649</v>
      </c>
      <c r="C2223" t="s">
        <v>1878</v>
      </c>
      <c r="D2223" t="s">
        <v>1048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f t="shared" si="102"/>
        <v>0</v>
      </c>
      <c r="R2223">
        <f t="shared" si="103"/>
        <v>0</v>
      </c>
      <c r="S2223">
        <f t="shared" si="104"/>
        <v>1</v>
      </c>
    </row>
    <row r="2224" spans="1:19">
      <c r="A2224" t="s">
        <v>4643</v>
      </c>
      <c r="B2224" t="s">
        <v>154</v>
      </c>
      <c r="C2224" t="s">
        <v>1213</v>
      </c>
      <c r="D2224" t="s">
        <v>1052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f t="shared" si="102"/>
        <v>0</v>
      </c>
      <c r="R2224">
        <f t="shared" si="103"/>
        <v>0</v>
      </c>
      <c r="S2224">
        <f t="shared" si="104"/>
        <v>1</v>
      </c>
    </row>
    <row r="2225" spans="1:19">
      <c r="A2225" t="s">
        <v>4644</v>
      </c>
      <c r="B2225" t="s">
        <v>786</v>
      </c>
      <c r="C2225" t="s">
        <v>1212</v>
      </c>
      <c r="D2225" t="s">
        <v>1035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f t="shared" si="102"/>
        <v>0</v>
      </c>
      <c r="R2225">
        <f t="shared" si="103"/>
        <v>0</v>
      </c>
      <c r="S2225">
        <f t="shared" si="104"/>
        <v>1</v>
      </c>
    </row>
    <row r="2226" spans="1:19">
      <c r="A2226" t="s">
        <v>3558</v>
      </c>
      <c r="B2226" t="s">
        <v>737</v>
      </c>
      <c r="C2226" t="s">
        <v>1878</v>
      </c>
      <c r="D2226" t="s">
        <v>1026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f t="shared" si="102"/>
        <v>0</v>
      </c>
      <c r="R2226">
        <f t="shared" si="103"/>
        <v>0</v>
      </c>
      <c r="S2226">
        <f t="shared" si="104"/>
        <v>1</v>
      </c>
    </row>
    <row r="2227" spans="1:19">
      <c r="A2227" t="s">
        <v>4645</v>
      </c>
      <c r="B2227" t="s">
        <v>2597</v>
      </c>
      <c r="C2227" t="s">
        <v>1213</v>
      </c>
      <c r="D2227" t="s">
        <v>1048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f t="shared" si="102"/>
        <v>0</v>
      </c>
      <c r="R2227">
        <f t="shared" si="103"/>
        <v>0</v>
      </c>
      <c r="S2227">
        <f t="shared" si="104"/>
        <v>1</v>
      </c>
    </row>
    <row r="2228" spans="1:19">
      <c r="A2228" t="s">
        <v>4646</v>
      </c>
      <c r="B2228" t="s">
        <v>2135</v>
      </c>
      <c r="C2228" t="s">
        <v>1213</v>
      </c>
      <c r="D2228" t="s">
        <v>1054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f t="shared" si="102"/>
        <v>0</v>
      </c>
      <c r="R2228">
        <f t="shared" si="103"/>
        <v>0</v>
      </c>
      <c r="S2228">
        <f t="shared" si="104"/>
        <v>1</v>
      </c>
    </row>
    <row r="2229" spans="1:19">
      <c r="A2229" t="s">
        <v>4647</v>
      </c>
      <c r="B2229" t="s">
        <v>968</v>
      </c>
      <c r="C2229" t="s">
        <v>1212</v>
      </c>
      <c r="D2229" t="s">
        <v>1030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f t="shared" si="102"/>
        <v>0</v>
      </c>
      <c r="R2229">
        <f t="shared" si="103"/>
        <v>0</v>
      </c>
      <c r="S2229">
        <f t="shared" si="104"/>
        <v>1</v>
      </c>
    </row>
    <row r="2230" spans="1:19">
      <c r="A2230" t="s">
        <v>3717</v>
      </c>
      <c r="B2230" t="s">
        <v>1074</v>
      </c>
      <c r="C2230" t="s">
        <v>1212</v>
      </c>
      <c r="D2230" t="s">
        <v>1038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f t="shared" si="102"/>
        <v>0</v>
      </c>
      <c r="R2230">
        <f t="shared" si="103"/>
        <v>0</v>
      </c>
      <c r="S2230">
        <f t="shared" si="104"/>
        <v>1</v>
      </c>
    </row>
    <row r="2231" spans="1:19">
      <c r="A2231" t="s">
        <v>337</v>
      </c>
      <c r="B2231" t="s">
        <v>89</v>
      </c>
      <c r="C2231" t="s">
        <v>1213</v>
      </c>
      <c r="D2231" t="s">
        <v>1043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f t="shared" si="102"/>
        <v>0</v>
      </c>
      <c r="R2231">
        <f t="shared" si="103"/>
        <v>0</v>
      </c>
      <c r="S2231">
        <f t="shared" si="104"/>
        <v>1</v>
      </c>
    </row>
    <row r="2232" spans="1:19">
      <c r="A2232" t="s">
        <v>1851</v>
      </c>
      <c r="B2232" t="s">
        <v>4086</v>
      </c>
      <c r="C2232" t="s">
        <v>1213</v>
      </c>
      <c r="D2232" t="s">
        <v>1037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f t="shared" si="102"/>
        <v>0</v>
      </c>
      <c r="R2232">
        <f t="shared" si="103"/>
        <v>0</v>
      </c>
      <c r="S2232">
        <f t="shared" si="104"/>
        <v>1</v>
      </c>
    </row>
    <row r="2233" spans="1:19">
      <c r="A2233" t="s">
        <v>4648</v>
      </c>
      <c r="B2233" t="s">
        <v>1764</v>
      </c>
      <c r="C2233" t="s">
        <v>1213</v>
      </c>
      <c r="D2233" t="s">
        <v>1036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f t="shared" si="102"/>
        <v>0</v>
      </c>
      <c r="R2233">
        <f t="shared" si="103"/>
        <v>0</v>
      </c>
      <c r="S2233">
        <f t="shared" si="104"/>
        <v>1</v>
      </c>
    </row>
    <row r="2234" spans="1:19">
      <c r="A2234" t="s">
        <v>540</v>
      </c>
      <c r="B2234" t="s">
        <v>515</v>
      </c>
      <c r="C2234" t="s">
        <v>1213</v>
      </c>
      <c r="D2234" t="s">
        <v>1041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f t="shared" si="102"/>
        <v>0</v>
      </c>
      <c r="R2234">
        <f t="shared" si="103"/>
        <v>0</v>
      </c>
      <c r="S2234">
        <f t="shared" si="104"/>
        <v>1</v>
      </c>
    </row>
    <row r="2235" spans="1:19">
      <c r="A2235" t="s">
        <v>1566</v>
      </c>
      <c r="B2235" t="s">
        <v>67</v>
      </c>
      <c r="C2235" t="s">
        <v>1212</v>
      </c>
      <c r="D2235" t="s">
        <v>1033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f t="shared" si="102"/>
        <v>0</v>
      </c>
      <c r="R2235">
        <f t="shared" si="103"/>
        <v>0</v>
      </c>
      <c r="S2235">
        <f t="shared" si="104"/>
        <v>1</v>
      </c>
    </row>
    <row r="2236" spans="1:19">
      <c r="A2236" t="s">
        <v>4649</v>
      </c>
      <c r="B2236" t="s">
        <v>226</v>
      </c>
      <c r="C2236" t="s">
        <v>1213</v>
      </c>
      <c r="D2236" t="s">
        <v>1063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f t="shared" si="102"/>
        <v>0</v>
      </c>
      <c r="R2236">
        <f t="shared" si="103"/>
        <v>0</v>
      </c>
      <c r="S2236">
        <f t="shared" si="104"/>
        <v>1</v>
      </c>
    </row>
    <row r="2237" spans="1:19">
      <c r="A2237" t="s">
        <v>4650</v>
      </c>
      <c r="B2237" t="s">
        <v>1539</v>
      </c>
      <c r="C2237" t="s">
        <v>1212</v>
      </c>
      <c r="D2237" t="s">
        <v>1043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f t="shared" si="102"/>
        <v>0</v>
      </c>
      <c r="R2237">
        <f t="shared" si="103"/>
        <v>0</v>
      </c>
      <c r="S2237">
        <f t="shared" si="104"/>
        <v>1</v>
      </c>
    </row>
    <row r="2238" spans="1:19">
      <c r="A2238" t="s">
        <v>200</v>
      </c>
      <c r="B2238" t="s">
        <v>4651</v>
      </c>
      <c r="C2238" t="s">
        <v>1213</v>
      </c>
      <c r="D2238" t="s">
        <v>1039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f t="shared" si="102"/>
        <v>0</v>
      </c>
      <c r="R2238">
        <f t="shared" si="103"/>
        <v>0</v>
      </c>
      <c r="S2238">
        <f t="shared" si="104"/>
        <v>1</v>
      </c>
    </row>
    <row r="2239" spans="1:19">
      <c r="A2239" t="s">
        <v>4652</v>
      </c>
      <c r="B2239" t="s">
        <v>124</v>
      </c>
      <c r="C2239" t="s">
        <v>1213</v>
      </c>
      <c r="D2239" t="s">
        <v>1044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f t="shared" si="102"/>
        <v>0</v>
      </c>
      <c r="R2239">
        <f t="shared" si="103"/>
        <v>0</v>
      </c>
      <c r="S2239">
        <f t="shared" si="104"/>
        <v>1</v>
      </c>
    </row>
    <row r="2240" spans="1:19">
      <c r="A2240" t="s">
        <v>4653</v>
      </c>
      <c r="B2240" t="s">
        <v>120</v>
      </c>
      <c r="C2240" t="s">
        <v>1213</v>
      </c>
      <c r="D2240" t="s">
        <v>1043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f t="shared" si="102"/>
        <v>0</v>
      </c>
      <c r="R2240">
        <f t="shared" si="103"/>
        <v>0</v>
      </c>
      <c r="S2240">
        <f t="shared" si="104"/>
        <v>1</v>
      </c>
    </row>
    <row r="2241" spans="1:19">
      <c r="A2241" t="s">
        <v>3558</v>
      </c>
      <c r="B2241" t="s">
        <v>124</v>
      </c>
      <c r="C2241" t="s">
        <v>1212</v>
      </c>
      <c r="D2241" t="s">
        <v>1051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f t="shared" si="102"/>
        <v>0</v>
      </c>
      <c r="R2241">
        <f t="shared" si="103"/>
        <v>0</v>
      </c>
      <c r="S2241">
        <f t="shared" si="104"/>
        <v>1</v>
      </c>
    </row>
    <row r="2242" spans="1:19">
      <c r="A2242" t="s">
        <v>2991</v>
      </c>
      <c r="B2242" t="s">
        <v>4826</v>
      </c>
      <c r="C2242" t="s">
        <v>1213</v>
      </c>
      <c r="D2242" t="s">
        <v>1051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f t="shared" si="102"/>
        <v>0</v>
      </c>
      <c r="R2242">
        <f t="shared" si="103"/>
        <v>0</v>
      </c>
      <c r="S2242">
        <f t="shared" si="104"/>
        <v>1</v>
      </c>
    </row>
    <row r="2243" spans="1:19">
      <c r="A2243" t="s">
        <v>4654</v>
      </c>
      <c r="B2243" t="s">
        <v>201</v>
      </c>
      <c r="C2243" t="s">
        <v>1213</v>
      </c>
      <c r="D2243" t="s">
        <v>1030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f t="shared" ref="Q2243:Q2306" si="105">P2243/16.875</f>
        <v>0</v>
      </c>
      <c r="R2243">
        <f t="shared" ref="R2243:R2306" si="106">IF(P2243 &gt;= 400,Q2243*1.2,IF(P2243 &gt; 300,Q2243,IF(P2243&gt;200,Q2243*0.8,IF(P2243&gt;100,Q2243*0.6,Q2243*0.5))))</f>
        <v>0</v>
      </c>
      <c r="S2243">
        <f t="shared" ref="S2243:S2306" si="107">IF(R2243 &lt; 1.5,1,R2243)</f>
        <v>1</v>
      </c>
    </row>
    <row r="2244" spans="1:19">
      <c r="A2244" t="s">
        <v>4655</v>
      </c>
      <c r="B2244" t="s">
        <v>72</v>
      </c>
      <c r="C2244" t="s">
        <v>1212</v>
      </c>
      <c r="D2244" t="s">
        <v>1045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f t="shared" si="105"/>
        <v>0</v>
      </c>
      <c r="R2244">
        <f t="shared" si="106"/>
        <v>0</v>
      </c>
      <c r="S2244">
        <f t="shared" si="107"/>
        <v>1</v>
      </c>
    </row>
    <row r="2245" spans="1:19">
      <c r="A2245" t="s">
        <v>3636</v>
      </c>
      <c r="B2245" t="s">
        <v>1087</v>
      </c>
      <c r="C2245" t="s">
        <v>1212</v>
      </c>
      <c r="D2245" t="s">
        <v>1043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f t="shared" si="105"/>
        <v>0</v>
      </c>
      <c r="R2245">
        <f t="shared" si="106"/>
        <v>0</v>
      </c>
      <c r="S2245">
        <f t="shared" si="107"/>
        <v>1</v>
      </c>
    </row>
    <row r="2246" spans="1:19">
      <c r="A2246" t="s">
        <v>4656</v>
      </c>
      <c r="B2246" t="s">
        <v>46</v>
      </c>
      <c r="C2246" t="s">
        <v>1878</v>
      </c>
      <c r="D2246" t="s">
        <v>1029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f t="shared" si="105"/>
        <v>0</v>
      </c>
      <c r="R2246">
        <f t="shared" si="106"/>
        <v>0</v>
      </c>
      <c r="S2246">
        <f t="shared" si="107"/>
        <v>1</v>
      </c>
    </row>
    <row r="2247" spans="1:19">
      <c r="A2247" t="s">
        <v>4657</v>
      </c>
      <c r="B2247" t="s">
        <v>3318</v>
      </c>
      <c r="C2247" t="s">
        <v>1213</v>
      </c>
      <c r="D2247" t="s">
        <v>1026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f t="shared" si="105"/>
        <v>0</v>
      </c>
      <c r="R2247">
        <f t="shared" si="106"/>
        <v>0</v>
      </c>
      <c r="S2247">
        <f t="shared" si="107"/>
        <v>1</v>
      </c>
    </row>
    <row r="2248" spans="1:19">
      <c r="A2248" t="s">
        <v>4658</v>
      </c>
      <c r="B2248" t="s">
        <v>143</v>
      </c>
      <c r="C2248" t="s">
        <v>1212</v>
      </c>
      <c r="D2248" t="s">
        <v>1041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f t="shared" si="105"/>
        <v>0</v>
      </c>
      <c r="R2248">
        <f t="shared" si="106"/>
        <v>0</v>
      </c>
      <c r="S2248">
        <f t="shared" si="107"/>
        <v>1</v>
      </c>
    </row>
    <row r="2249" spans="1:19">
      <c r="A2249" t="s">
        <v>1783</v>
      </c>
      <c r="B2249" t="s">
        <v>46</v>
      </c>
      <c r="C2249" t="s">
        <v>1213</v>
      </c>
      <c r="D2249" t="s">
        <v>1040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f t="shared" si="105"/>
        <v>0</v>
      </c>
      <c r="R2249">
        <f t="shared" si="106"/>
        <v>0</v>
      </c>
      <c r="S2249">
        <f t="shared" si="107"/>
        <v>1</v>
      </c>
    </row>
    <row r="2250" spans="1:19">
      <c r="A2250" t="s">
        <v>698</v>
      </c>
      <c r="B2250" t="s">
        <v>70</v>
      </c>
      <c r="C2250" t="s">
        <v>1878</v>
      </c>
      <c r="D2250" t="s">
        <v>1034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f t="shared" si="105"/>
        <v>0</v>
      </c>
      <c r="R2250">
        <f t="shared" si="106"/>
        <v>0</v>
      </c>
      <c r="S2250">
        <f t="shared" si="107"/>
        <v>1</v>
      </c>
    </row>
    <row r="2251" spans="1:19">
      <c r="A2251" t="s">
        <v>4659</v>
      </c>
      <c r="B2251" t="s">
        <v>219</v>
      </c>
      <c r="C2251" t="s">
        <v>1213</v>
      </c>
      <c r="D2251" t="s">
        <v>1036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f t="shared" si="105"/>
        <v>0</v>
      </c>
      <c r="R2251">
        <f t="shared" si="106"/>
        <v>0</v>
      </c>
      <c r="S2251">
        <f t="shared" si="107"/>
        <v>1</v>
      </c>
    </row>
    <row r="2252" spans="1:19">
      <c r="A2252" t="s">
        <v>4660</v>
      </c>
      <c r="B2252" t="s">
        <v>103</v>
      </c>
      <c r="C2252" t="s">
        <v>1213</v>
      </c>
      <c r="D2252" t="s">
        <v>1048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f t="shared" si="105"/>
        <v>0</v>
      </c>
      <c r="R2252">
        <f t="shared" si="106"/>
        <v>0</v>
      </c>
      <c r="S2252">
        <f t="shared" si="107"/>
        <v>1</v>
      </c>
    </row>
    <row r="2253" spans="1:19">
      <c r="A2253" t="s">
        <v>4661</v>
      </c>
      <c r="B2253" t="s">
        <v>841</v>
      </c>
      <c r="C2253" t="s">
        <v>1212</v>
      </c>
      <c r="D2253" t="s">
        <v>1042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f t="shared" si="105"/>
        <v>0</v>
      </c>
      <c r="R2253">
        <f t="shared" si="106"/>
        <v>0</v>
      </c>
      <c r="S2253">
        <f t="shared" si="107"/>
        <v>1</v>
      </c>
    </row>
    <row r="2254" spans="1:19">
      <c r="A2254" t="s">
        <v>3228</v>
      </c>
      <c r="B2254" t="s">
        <v>642</v>
      </c>
      <c r="C2254" t="s">
        <v>1213</v>
      </c>
      <c r="D2254" t="s">
        <v>1339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f t="shared" si="105"/>
        <v>0</v>
      </c>
      <c r="R2254">
        <f t="shared" si="106"/>
        <v>0</v>
      </c>
      <c r="S2254">
        <f t="shared" si="107"/>
        <v>1</v>
      </c>
    </row>
    <row r="2255" spans="1:19">
      <c r="A2255" t="s">
        <v>4662</v>
      </c>
      <c r="B2255" t="s">
        <v>2170</v>
      </c>
      <c r="C2255" t="s">
        <v>1878</v>
      </c>
      <c r="D2255" t="s">
        <v>1034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f t="shared" si="105"/>
        <v>0</v>
      </c>
      <c r="R2255">
        <f t="shared" si="106"/>
        <v>0</v>
      </c>
      <c r="S2255">
        <f t="shared" si="107"/>
        <v>1</v>
      </c>
    </row>
    <row r="2256" spans="1:19">
      <c r="A2256" t="s">
        <v>4663</v>
      </c>
      <c r="B2256" t="s">
        <v>50</v>
      </c>
      <c r="C2256" t="s">
        <v>1213</v>
      </c>
      <c r="D2256" t="s">
        <v>1047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f t="shared" si="105"/>
        <v>0</v>
      </c>
      <c r="R2256">
        <f t="shared" si="106"/>
        <v>0</v>
      </c>
      <c r="S2256">
        <f t="shared" si="107"/>
        <v>1</v>
      </c>
    </row>
    <row r="2257" spans="1:19">
      <c r="A2257" t="s">
        <v>4664</v>
      </c>
      <c r="B2257" t="s">
        <v>4825</v>
      </c>
      <c r="C2257" t="s">
        <v>1213</v>
      </c>
      <c r="D2257" t="s">
        <v>1051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f t="shared" si="105"/>
        <v>0</v>
      </c>
      <c r="R2257">
        <f t="shared" si="106"/>
        <v>0</v>
      </c>
      <c r="S2257">
        <f t="shared" si="107"/>
        <v>1</v>
      </c>
    </row>
    <row r="2258" spans="1:19">
      <c r="A2258" t="s">
        <v>4665</v>
      </c>
      <c r="B2258" t="s">
        <v>226</v>
      </c>
      <c r="C2258" t="s">
        <v>1213</v>
      </c>
      <c r="D2258" t="s">
        <v>1040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f t="shared" si="105"/>
        <v>0</v>
      </c>
      <c r="R2258">
        <f t="shared" si="106"/>
        <v>0</v>
      </c>
      <c r="S2258">
        <f t="shared" si="107"/>
        <v>1</v>
      </c>
    </row>
    <row r="2259" spans="1:19">
      <c r="A2259" t="s">
        <v>540</v>
      </c>
      <c r="B2259" t="s">
        <v>4824</v>
      </c>
      <c r="C2259" t="s">
        <v>1213</v>
      </c>
      <c r="D2259" t="s">
        <v>1033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f t="shared" si="105"/>
        <v>0</v>
      </c>
      <c r="R2259">
        <f t="shared" si="106"/>
        <v>0</v>
      </c>
      <c r="S2259">
        <f t="shared" si="107"/>
        <v>1</v>
      </c>
    </row>
    <row r="2260" spans="1:19">
      <c r="A2260" t="s">
        <v>2561</v>
      </c>
      <c r="B2260" t="s">
        <v>758</v>
      </c>
      <c r="C2260" t="s">
        <v>1213</v>
      </c>
      <c r="D2260" t="s">
        <v>1051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f t="shared" si="105"/>
        <v>0</v>
      </c>
      <c r="R2260">
        <f t="shared" si="106"/>
        <v>0</v>
      </c>
      <c r="S2260">
        <f t="shared" si="107"/>
        <v>1</v>
      </c>
    </row>
    <row r="2261" spans="1:19">
      <c r="A2261" t="s">
        <v>213</v>
      </c>
      <c r="B2261" t="s">
        <v>58</v>
      </c>
      <c r="C2261" t="s">
        <v>1212</v>
      </c>
      <c r="D2261" t="s">
        <v>1041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f t="shared" si="105"/>
        <v>0</v>
      </c>
      <c r="R2261">
        <f t="shared" si="106"/>
        <v>0</v>
      </c>
      <c r="S2261">
        <f t="shared" si="107"/>
        <v>1</v>
      </c>
    </row>
    <row r="2262" spans="1:19">
      <c r="A2262" t="s">
        <v>3121</v>
      </c>
      <c r="B2262" t="s">
        <v>299</v>
      </c>
      <c r="C2262" t="s">
        <v>1213</v>
      </c>
      <c r="D2262" t="s">
        <v>1044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f t="shared" si="105"/>
        <v>0</v>
      </c>
      <c r="R2262">
        <f t="shared" si="106"/>
        <v>0</v>
      </c>
      <c r="S2262">
        <f t="shared" si="107"/>
        <v>1</v>
      </c>
    </row>
    <row r="2263" spans="1:19">
      <c r="A2263" t="s">
        <v>374</v>
      </c>
      <c r="B2263" t="s">
        <v>4666</v>
      </c>
      <c r="C2263" t="s">
        <v>1213</v>
      </c>
      <c r="D2263" t="s">
        <v>1055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f t="shared" si="105"/>
        <v>0</v>
      </c>
      <c r="R2263">
        <f t="shared" si="106"/>
        <v>0</v>
      </c>
      <c r="S2263">
        <f t="shared" si="107"/>
        <v>1</v>
      </c>
    </row>
    <row r="2264" spans="1:19">
      <c r="A2264" t="s">
        <v>4667</v>
      </c>
      <c r="B2264" t="s">
        <v>2480</v>
      </c>
      <c r="C2264" t="s">
        <v>1878</v>
      </c>
      <c r="D2264" t="s">
        <v>1050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f t="shared" si="105"/>
        <v>0</v>
      </c>
      <c r="R2264">
        <f t="shared" si="106"/>
        <v>0</v>
      </c>
      <c r="S2264">
        <f t="shared" si="107"/>
        <v>1</v>
      </c>
    </row>
    <row r="2265" spans="1:19">
      <c r="A2265" t="s">
        <v>4668</v>
      </c>
      <c r="B2265" t="s">
        <v>839</v>
      </c>
      <c r="C2265" t="s">
        <v>1212</v>
      </c>
      <c r="D2265" t="s">
        <v>1048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f t="shared" si="105"/>
        <v>0</v>
      </c>
      <c r="R2265">
        <f t="shared" si="106"/>
        <v>0</v>
      </c>
      <c r="S2265">
        <f t="shared" si="107"/>
        <v>1</v>
      </c>
    </row>
    <row r="2266" spans="1:19">
      <c r="A2266" t="s">
        <v>4669</v>
      </c>
      <c r="B2266" t="s">
        <v>196</v>
      </c>
      <c r="C2266" t="s">
        <v>1212</v>
      </c>
      <c r="D2266" t="s">
        <v>1047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f t="shared" si="105"/>
        <v>0</v>
      </c>
      <c r="R2266">
        <f t="shared" si="106"/>
        <v>0</v>
      </c>
      <c r="S2266">
        <f t="shared" si="107"/>
        <v>1</v>
      </c>
    </row>
    <row r="2267" spans="1:19">
      <c r="A2267" t="s">
        <v>3803</v>
      </c>
      <c r="B2267" t="s">
        <v>2974</v>
      </c>
      <c r="C2267" t="s">
        <v>1878</v>
      </c>
      <c r="D2267" t="s">
        <v>1052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f t="shared" si="105"/>
        <v>0</v>
      </c>
      <c r="R2267">
        <f t="shared" si="106"/>
        <v>0</v>
      </c>
      <c r="S2267">
        <f t="shared" si="107"/>
        <v>1</v>
      </c>
    </row>
    <row r="2268" spans="1:19">
      <c r="A2268" t="s">
        <v>4670</v>
      </c>
      <c r="B2268" t="s">
        <v>191</v>
      </c>
      <c r="C2268" t="s">
        <v>1213</v>
      </c>
      <c r="D2268" t="s">
        <v>1036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f t="shared" si="105"/>
        <v>0</v>
      </c>
      <c r="R2268">
        <f t="shared" si="106"/>
        <v>0</v>
      </c>
      <c r="S2268">
        <f t="shared" si="107"/>
        <v>1</v>
      </c>
    </row>
    <row r="2269" spans="1:19">
      <c r="A2269" t="s">
        <v>808</v>
      </c>
      <c r="B2269" t="s">
        <v>675</v>
      </c>
      <c r="C2269" t="s">
        <v>1213</v>
      </c>
      <c r="D2269" t="s">
        <v>1047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f t="shared" si="105"/>
        <v>0</v>
      </c>
      <c r="R2269">
        <f t="shared" si="106"/>
        <v>0</v>
      </c>
      <c r="S2269">
        <f t="shared" si="107"/>
        <v>1</v>
      </c>
    </row>
    <row r="2270" spans="1:19">
      <c r="A2270" t="s">
        <v>4671</v>
      </c>
      <c r="B2270" t="s">
        <v>304</v>
      </c>
      <c r="C2270" t="s">
        <v>1212</v>
      </c>
      <c r="D2270" t="s">
        <v>1029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f t="shared" si="105"/>
        <v>0</v>
      </c>
      <c r="R2270">
        <f t="shared" si="106"/>
        <v>0</v>
      </c>
      <c r="S2270">
        <f t="shared" si="107"/>
        <v>1</v>
      </c>
    </row>
    <row r="2271" spans="1:19">
      <c r="A2271" t="s">
        <v>4517</v>
      </c>
      <c r="B2271" t="s">
        <v>841</v>
      </c>
      <c r="C2271" t="s">
        <v>1213</v>
      </c>
      <c r="D2271" t="s">
        <v>1040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f t="shared" si="105"/>
        <v>0</v>
      </c>
      <c r="R2271">
        <f t="shared" si="106"/>
        <v>0</v>
      </c>
      <c r="S2271">
        <f t="shared" si="107"/>
        <v>1</v>
      </c>
    </row>
    <row r="2272" spans="1:19">
      <c r="A2272" t="s">
        <v>333</v>
      </c>
      <c r="B2272" t="s">
        <v>4672</v>
      </c>
      <c r="C2272" t="s">
        <v>1213</v>
      </c>
      <c r="D2272" t="s">
        <v>1043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f t="shared" si="105"/>
        <v>0</v>
      </c>
      <c r="R2272">
        <f t="shared" si="106"/>
        <v>0</v>
      </c>
      <c r="S2272">
        <f t="shared" si="107"/>
        <v>1</v>
      </c>
    </row>
    <row r="2273" spans="1:19">
      <c r="A2273" t="s">
        <v>4673</v>
      </c>
      <c r="B2273" t="s">
        <v>44</v>
      </c>
      <c r="C2273" t="s">
        <v>1212</v>
      </c>
      <c r="D2273" t="s">
        <v>1054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f t="shared" si="105"/>
        <v>0</v>
      </c>
      <c r="R2273">
        <f t="shared" si="106"/>
        <v>0</v>
      </c>
      <c r="S2273">
        <f t="shared" si="107"/>
        <v>1</v>
      </c>
    </row>
    <row r="2274" spans="1:19">
      <c r="A2274" t="s">
        <v>636</v>
      </c>
      <c r="B2274" t="s">
        <v>1070</v>
      </c>
      <c r="C2274" t="s">
        <v>1213</v>
      </c>
      <c r="D2274" t="s">
        <v>1048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f t="shared" si="105"/>
        <v>0</v>
      </c>
      <c r="R2274">
        <f t="shared" si="106"/>
        <v>0</v>
      </c>
      <c r="S2274">
        <f t="shared" si="107"/>
        <v>1</v>
      </c>
    </row>
    <row r="2275" spans="1:19">
      <c r="A2275" t="s">
        <v>1821</v>
      </c>
      <c r="B2275" t="s">
        <v>2628</v>
      </c>
      <c r="C2275" t="s">
        <v>1213</v>
      </c>
      <c r="D2275" t="s">
        <v>1055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f t="shared" si="105"/>
        <v>0</v>
      </c>
      <c r="R2275">
        <f t="shared" si="106"/>
        <v>0</v>
      </c>
      <c r="S2275">
        <f t="shared" si="107"/>
        <v>1</v>
      </c>
    </row>
    <row r="2276" spans="1:19">
      <c r="A2276" t="s">
        <v>2601</v>
      </c>
      <c r="B2276" t="s">
        <v>4674</v>
      </c>
      <c r="C2276" t="s">
        <v>1212</v>
      </c>
      <c r="D2276" t="s">
        <v>1035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f t="shared" si="105"/>
        <v>0</v>
      </c>
      <c r="R2276">
        <f t="shared" si="106"/>
        <v>0</v>
      </c>
      <c r="S2276">
        <f t="shared" si="107"/>
        <v>1</v>
      </c>
    </row>
    <row r="2277" spans="1:19">
      <c r="A2277" t="s">
        <v>4675</v>
      </c>
      <c r="B2277" t="s">
        <v>1653</v>
      </c>
      <c r="C2277" t="s">
        <v>1213</v>
      </c>
      <c r="D2277" t="s">
        <v>1034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f t="shared" si="105"/>
        <v>0</v>
      </c>
      <c r="R2277">
        <f t="shared" si="106"/>
        <v>0</v>
      </c>
      <c r="S2277">
        <f t="shared" si="107"/>
        <v>1</v>
      </c>
    </row>
    <row r="2278" spans="1:19">
      <c r="A2278" t="s">
        <v>4676</v>
      </c>
      <c r="B2278" t="s">
        <v>541</v>
      </c>
      <c r="C2278" t="s">
        <v>1212</v>
      </c>
      <c r="D2278" t="s">
        <v>1036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f t="shared" si="105"/>
        <v>0</v>
      </c>
      <c r="R2278">
        <f t="shared" si="106"/>
        <v>0</v>
      </c>
      <c r="S2278">
        <f t="shared" si="107"/>
        <v>1</v>
      </c>
    </row>
    <row r="2279" spans="1:19">
      <c r="A2279" t="s">
        <v>4677</v>
      </c>
      <c r="B2279" t="s">
        <v>110</v>
      </c>
      <c r="C2279" t="s">
        <v>1212</v>
      </c>
      <c r="D2279" t="s">
        <v>1063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f t="shared" si="105"/>
        <v>0</v>
      </c>
      <c r="R2279">
        <f t="shared" si="106"/>
        <v>0</v>
      </c>
      <c r="S2279">
        <f t="shared" si="107"/>
        <v>1</v>
      </c>
    </row>
    <row r="2280" spans="1:19">
      <c r="A2280" t="s">
        <v>4678</v>
      </c>
      <c r="B2280" t="s">
        <v>168</v>
      </c>
      <c r="C2280" t="s">
        <v>1212</v>
      </c>
      <c r="D2280" t="s">
        <v>1052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f t="shared" si="105"/>
        <v>0</v>
      </c>
      <c r="R2280">
        <f t="shared" si="106"/>
        <v>0</v>
      </c>
      <c r="S2280">
        <f t="shared" si="107"/>
        <v>1</v>
      </c>
    </row>
    <row r="2281" spans="1:19">
      <c r="A2281" t="s">
        <v>2556</v>
      </c>
      <c r="B2281" t="s">
        <v>4679</v>
      </c>
      <c r="C2281" t="s">
        <v>1212</v>
      </c>
      <c r="D2281" t="s">
        <v>1339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f t="shared" si="105"/>
        <v>0</v>
      </c>
      <c r="R2281">
        <f t="shared" si="106"/>
        <v>0</v>
      </c>
      <c r="S2281">
        <f t="shared" si="107"/>
        <v>1</v>
      </c>
    </row>
    <row r="2282" spans="1:19">
      <c r="A2282" t="s">
        <v>1195</v>
      </c>
      <c r="B2282" t="s">
        <v>72</v>
      </c>
      <c r="C2282" t="s">
        <v>1213</v>
      </c>
      <c r="D2282" t="s">
        <v>1051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f t="shared" si="105"/>
        <v>0</v>
      </c>
      <c r="R2282">
        <f t="shared" si="106"/>
        <v>0</v>
      </c>
      <c r="S2282">
        <f t="shared" si="107"/>
        <v>1</v>
      </c>
    </row>
    <row r="2283" spans="1:19">
      <c r="A2283" t="s">
        <v>4680</v>
      </c>
      <c r="B2283" t="s">
        <v>1873</v>
      </c>
      <c r="C2283" t="s">
        <v>1213</v>
      </c>
      <c r="D2283" t="s">
        <v>1034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f t="shared" si="105"/>
        <v>0</v>
      </c>
      <c r="R2283">
        <f t="shared" si="106"/>
        <v>0</v>
      </c>
      <c r="S2283">
        <f t="shared" si="107"/>
        <v>1</v>
      </c>
    </row>
    <row r="2284" spans="1:19">
      <c r="A2284" t="s">
        <v>540</v>
      </c>
      <c r="B2284" t="s">
        <v>4681</v>
      </c>
      <c r="C2284" t="s">
        <v>1213</v>
      </c>
      <c r="D2284" t="s">
        <v>1053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f t="shared" si="105"/>
        <v>0</v>
      </c>
      <c r="R2284">
        <f t="shared" si="106"/>
        <v>0</v>
      </c>
      <c r="S2284">
        <f t="shared" si="107"/>
        <v>1</v>
      </c>
    </row>
    <row r="2285" spans="1:19">
      <c r="A2285" t="s">
        <v>452</v>
      </c>
      <c r="B2285" t="s">
        <v>168</v>
      </c>
      <c r="C2285" t="s">
        <v>1213</v>
      </c>
      <c r="D2285" t="s">
        <v>1031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f t="shared" si="105"/>
        <v>0</v>
      </c>
      <c r="R2285">
        <f t="shared" si="106"/>
        <v>0</v>
      </c>
      <c r="S2285">
        <f t="shared" si="107"/>
        <v>1</v>
      </c>
    </row>
    <row r="2286" spans="1:19">
      <c r="A2286" t="s">
        <v>2836</v>
      </c>
      <c r="B2286" t="s">
        <v>625</v>
      </c>
      <c r="C2286" t="s">
        <v>1213</v>
      </c>
      <c r="D2286" t="s">
        <v>1046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f t="shared" si="105"/>
        <v>0</v>
      </c>
      <c r="R2286">
        <f t="shared" si="106"/>
        <v>0</v>
      </c>
      <c r="S2286">
        <f t="shared" si="107"/>
        <v>1</v>
      </c>
    </row>
    <row r="2287" spans="1:19">
      <c r="A2287" t="s">
        <v>1240</v>
      </c>
      <c r="B2287" t="s">
        <v>403</v>
      </c>
      <c r="C2287" t="s">
        <v>1878</v>
      </c>
      <c r="D2287" t="s">
        <v>1054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f t="shared" si="105"/>
        <v>0</v>
      </c>
      <c r="R2287">
        <f t="shared" si="106"/>
        <v>0</v>
      </c>
      <c r="S2287">
        <f t="shared" si="107"/>
        <v>1</v>
      </c>
    </row>
    <row r="2288" spans="1:19">
      <c r="A2288" t="s">
        <v>4682</v>
      </c>
      <c r="B2288" t="s">
        <v>1068</v>
      </c>
      <c r="C2288" t="s">
        <v>1213</v>
      </c>
      <c r="D2288" t="s">
        <v>1046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f t="shared" si="105"/>
        <v>0</v>
      </c>
      <c r="R2288">
        <f t="shared" si="106"/>
        <v>0</v>
      </c>
      <c r="S2288">
        <f t="shared" si="107"/>
        <v>1</v>
      </c>
    </row>
    <row r="2289" spans="1:19">
      <c r="A2289" t="s">
        <v>508</v>
      </c>
      <c r="B2289" t="s">
        <v>4683</v>
      </c>
      <c r="C2289" t="s">
        <v>1213</v>
      </c>
      <c r="D2289" t="s">
        <v>1028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f t="shared" si="105"/>
        <v>0</v>
      </c>
      <c r="R2289">
        <f t="shared" si="106"/>
        <v>0</v>
      </c>
      <c r="S2289">
        <f t="shared" si="107"/>
        <v>1</v>
      </c>
    </row>
    <row r="2290" spans="1:19">
      <c r="A2290" t="s">
        <v>1661</v>
      </c>
      <c r="B2290" t="s">
        <v>44</v>
      </c>
      <c r="C2290" t="s">
        <v>1878</v>
      </c>
      <c r="D2290" t="s">
        <v>1054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f t="shared" si="105"/>
        <v>0</v>
      </c>
      <c r="R2290">
        <f t="shared" si="106"/>
        <v>0</v>
      </c>
      <c r="S2290">
        <f t="shared" si="107"/>
        <v>1</v>
      </c>
    </row>
    <row r="2291" spans="1:19">
      <c r="A2291" t="s">
        <v>4684</v>
      </c>
      <c r="B2291" t="s">
        <v>228</v>
      </c>
      <c r="C2291" t="s">
        <v>1878</v>
      </c>
      <c r="D2291" t="s">
        <v>1060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f t="shared" si="105"/>
        <v>0</v>
      </c>
      <c r="R2291">
        <f t="shared" si="106"/>
        <v>0</v>
      </c>
      <c r="S2291">
        <f t="shared" si="107"/>
        <v>1</v>
      </c>
    </row>
    <row r="2292" spans="1:19">
      <c r="A2292" t="s">
        <v>297</v>
      </c>
      <c r="B2292" t="s">
        <v>4685</v>
      </c>
      <c r="C2292" t="s">
        <v>1213</v>
      </c>
      <c r="D2292" t="s">
        <v>1052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f t="shared" si="105"/>
        <v>0</v>
      </c>
      <c r="R2292">
        <f t="shared" si="106"/>
        <v>0</v>
      </c>
      <c r="S2292">
        <f t="shared" si="107"/>
        <v>1</v>
      </c>
    </row>
    <row r="2293" spans="1:19">
      <c r="A2293" t="s">
        <v>4686</v>
      </c>
      <c r="B2293" t="s">
        <v>4687</v>
      </c>
      <c r="C2293" t="s">
        <v>1213</v>
      </c>
      <c r="D2293" t="s">
        <v>1031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f t="shared" si="105"/>
        <v>0</v>
      </c>
      <c r="R2293">
        <f t="shared" si="106"/>
        <v>0</v>
      </c>
      <c r="S2293">
        <f t="shared" si="107"/>
        <v>1</v>
      </c>
    </row>
    <row r="2294" spans="1:19">
      <c r="A2294" t="s">
        <v>3570</v>
      </c>
      <c r="B2294" t="s">
        <v>1541</v>
      </c>
      <c r="C2294" t="s">
        <v>1212</v>
      </c>
      <c r="D2294" t="s">
        <v>1044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f t="shared" si="105"/>
        <v>0</v>
      </c>
      <c r="R2294">
        <f t="shared" si="106"/>
        <v>0</v>
      </c>
      <c r="S2294">
        <f t="shared" si="107"/>
        <v>1</v>
      </c>
    </row>
    <row r="2295" spans="1:19">
      <c r="A2295" t="s">
        <v>4688</v>
      </c>
      <c r="B2295" t="s">
        <v>67</v>
      </c>
      <c r="C2295" t="s">
        <v>1213</v>
      </c>
      <c r="D2295" t="s">
        <v>1041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f t="shared" si="105"/>
        <v>0</v>
      </c>
      <c r="R2295">
        <f t="shared" si="106"/>
        <v>0</v>
      </c>
      <c r="S2295">
        <f t="shared" si="107"/>
        <v>1</v>
      </c>
    </row>
    <row r="2296" spans="1:19">
      <c r="A2296" t="s">
        <v>4689</v>
      </c>
      <c r="B2296" t="s">
        <v>29</v>
      </c>
      <c r="C2296" t="s">
        <v>1878</v>
      </c>
      <c r="D2296" t="s">
        <v>1054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f t="shared" si="105"/>
        <v>0</v>
      </c>
      <c r="R2296">
        <f t="shared" si="106"/>
        <v>0</v>
      </c>
      <c r="S2296">
        <f t="shared" si="107"/>
        <v>1</v>
      </c>
    </row>
    <row r="2297" spans="1:19">
      <c r="A2297" t="s">
        <v>4690</v>
      </c>
      <c r="B2297" t="s">
        <v>2147</v>
      </c>
      <c r="C2297" t="s">
        <v>1212</v>
      </c>
      <c r="D2297" t="s">
        <v>1043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f t="shared" si="105"/>
        <v>0</v>
      </c>
      <c r="R2297">
        <f t="shared" si="106"/>
        <v>0</v>
      </c>
      <c r="S2297">
        <f t="shared" si="107"/>
        <v>1</v>
      </c>
    </row>
    <row r="2298" spans="1:19">
      <c r="A2298" t="s">
        <v>1150</v>
      </c>
      <c r="B2298" t="s">
        <v>510</v>
      </c>
      <c r="C2298" t="s">
        <v>1213</v>
      </c>
      <c r="D2298" t="s">
        <v>1048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f t="shared" si="105"/>
        <v>0</v>
      </c>
      <c r="R2298">
        <f t="shared" si="106"/>
        <v>0</v>
      </c>
      <c r="S2298">
        <f t="shared" si="107"/>
        <v>1</v>
      </c>
    </row>
    <row r="2299" spans="1:19">
      <c r="A2299" t="s">
        <v>3617</v>
      </c>
      <c r="B2299" t="s">
        <v>4691</v>
      </c>
      <c r="C2299" t="s">
        <v>1213</v>
      </c>
      <c r="D2299" t="s">
        <v>1028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f t="shared" si="105"/>
        <v>0</v>
      </c>
      <c r="R2299">
        <f t="shared" si="106"/>
        <v>0</v>
      </c>
      <c r="S2299">
        <f t="shared" si="107"/>
        <v>1</v>
      </c>
    </row>
    <row r="2300" spans="1:19">
      <c r="A2300" t="s">
        <v>4692</v>
      </c>
      <c r="B2300" t="s">
        <v>4693</v>
      </c>
      <c r="C2300" t="s">
        <v>1213</v>
      </c>
      <c r="D2300" t="s">
        <v>1041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f t="shared" si="105"/>
        <v>0</v>
      </c>
      <c r="R2300">
        <f t="shared" si="106"/>
        <v>0</v>
      </c>
      <c r="S2300">
        <f t="shared" si="107"/>
        <v>1</v>
      </c>
    </row>
    <row r="2301" spans="1:19">
      <c r="A2301" t="s">
        <v>4694</v>
      </c>
      <c r="B2301" t="s">
        <v>2349</v>
      </c>
      <c r="C2301" t="s">
        <v>1212</v>
      </c>
      <c r="D2301" t="s">
        <v>1339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f t="shared" si="105"/>
        <v>0</v>
      </c>
      <c r="R2301">
        <f t="shared" si="106"/>
        <v>0</v>
      </c>
      <c r="S2301">
        <f t="shared" si="107"/>
        <v>1</v>
      </c>
    </row>
    <row r="2302" spans="1:19">
      <c r="A2302" t="s">
        <v>1234</v>
      </c>
      <c r="B2302" t="s">
        <v>81</v>
      </c>
      <c r="C2302" t="s">
        <v>1878</v>
      </c>
      <c r="D2302" t="s">
        <v>1051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f t="shared" si="105"/>
        <v>0</v>
      </c>
      <c r="R2302">
        <f t="shared" si="106"/>
        <v>0</v>
      </c>
      <c r="S2302">
        <f t="shared" si="107"/>
        <v>1</v>
      </c>
    </row>
    <row r="2303" spans="1:19">
      <c r="A2303" t="s">
        <v>1655</v>
      </c>
      <c r="B2303" t="s">
        <v>29</v>
      </c>
      <c r="C2303" t="s">
        <v>1213</v>
      </c>
      <c r="D2303" t="s">
        <v>1042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f t="shared" si="105"/>
        <v>0</v>
      </c>
      <c r="R2303">
        <f t="shared" si="106"/>
        <v>0</v>
      </c>
      <c r="S2303">
        <f t="shared" si="107"/>
        <v>1</v>
      </c>
    </row>
    <row r="2304" spans="1:19">
      <c r="A2304" t="s">
        <v>629</v>
      </c>
      <c r="B2304" t="s">
        <v>401</v>
      </c>
      <c r="C2304" t="s">
        <v>1213</v>
      </c>
      <c r="D2304" t="s">
        <v>1028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f t="shared" si="105"/>
        <v>0</v>
      </c>
      <c r="R2304">
        <f t="shared" si="106"/>
        <v>0</v>
      </c>
      <c r="S2304">
        <f t="shared" si="107"/>
        <v>1</v>
      </c>
    </row>
    <row r="2305" spans="1:19">
      <c r="A2305" t="s">
        <v>4695</v>
      </c>
      <c r="B2305" t="s">
        <v>168</v>
      </c>
      <c r="C2305" t="s">
        <v>1213</v>
      </c>
      <c r="D2305" t="s">
        <v>1053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f t="shared" si="105"/>
        <v>0</v>
      </c>
      <c r="R2305">
        <f t="shared" si="106"/>
        <v>0</v>
      </c>
      <c r="S2305">
        <f t="shared" si="107"/>
        <v>1</v>
      </c>
    </row>
    <row r="2306" spans="1:19">
      <c r="A2306" t="s">
        <v>4696</v>
      </c>
      <c r="B2306" t="s">
        <v>4823</v>
      </c>
      <c r="C2306" t="s">
        <v>1878</v>
      </c>
      <c r="D2306" t="s">
        <v>1041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f t="shared" si="105"/>
        <v>0</v>
      </c>
      <c r="R2306">
        <f t="shared" si="106"/>
        <v>0</v>
      </c>
      <c r="S2306">
        <f t="shared" si="107"/>
        <v>1</v>
      </c>
    </row>
    <row r="2307" spans="1:19">
      <c r="A2307" t="s">
        <v>4697</v>
      </c>
      <c r="B2307" t="s">
        <v>50</v>
      </c>
      <c r="C2307" t="s">
        <v>1213</v>
      </c>
      <c r="D2307" t="s">
        <v>1042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f t="shared" ref="Q2307:Q2370" si="108">P2307/16.875</f>
        <v>0</v>
      </c>
      <c r="R2307">
        <f t="shared" ref="R2307:R2370" si="109">IF(P2307 &gt;= 400,Q2307*1.2,IF(P2307 &gt; 300,Q2307,IF(P2307&gt;200,Q2307*0.8,IF(P2307&gt;100,Q2307*0.6,Q2307*0.5))))</f>
        <v>0</v>
      </c>
      <c r="S2307">
        <f t="shared" ref="S2307:S2370" si="110">IF(R2307 &lt; 1.5,1,R2307)</f>
        <v>1</v>
      </c>
    </row>
    <row r="2308" spans="1:19">
      <c r="A2308" t="s">
        <v>4698</v>
      </c>
      <c r="B2308" t="s">
        <v>2078</v>
      </c>
      <c r="C2308" t="s">
        <v>1213</v>
      </c>
      <c r="D2308" t="s">
        <v>1036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f t="shared" si="108"/>
        <v>0</v>
      </c>
      <c r="R2308">
        <f t="shared" si="109"/>
        <v>0</v>
      </c>
      <c r="S2308">
        <f t="shared" si="110"/>
        <v>1</v>
      </c>
    </row>
    <row r="2309" spans="1:19">
      <c r="A2309" t="s">
        <v>4699</v>
      </c>
      <c r="B2309" t="s">
        <v>213</v>
      </c>
      <c r="C2309" t="s">
        <v>1213</v>
      </c>
      <c r="D2309" t="s">
        <v>1063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f t="shared" si="108"/>
        <v>0</v>
      </c>
      <c r="R2309">
        <f t="shared" si="109"/>
        <v>0</v>
      </c>
      <c r="S2309">
        <f t="shared" si="110"/>
        <v>1</v>
      </c>
    </row>
    <row r="2310" spans="1:19">
      <c r="A2310" t="s">
        <v>4700</v>
      </c>
      <c r="B2310" t="s">
        <v>960</v>
      </c>
      <c r="C2310" t="s">
        <v>1212</v>
      </c>
      <c r="D2310" t="s">
        <v>1046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f t="shared" si="108"/>
        <v>0</v>
      </c>
      <c r="R2310">
        <f t="shared" si="109"/>
        <v>0</v>
      </c>
      <c r="S2310">
        <f t="shared" si="110"/>
        <v>1</v>
      </c>
    </row>
    <row r="2311" spans="1:19">
      <c r="A2311" t="s">
        <v>3355</v>
      </c>
      <c r="B2311" t="s">
        <v>315</v>
      </c>
      <c r="C2311" t="s">
        <v>1212</v>
      </c>
      <c r="D2311" t="s">
        <v>1047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f t="shared" si="108"/>
        <v>0</v>
      </c>
      <c r="R2311">
        <f t="shared" si="109"/>
        <v>0</v>
      </c>
      <c r="S2311">
        <f t="shared" si="110"/>
        <v>1</v>
      </c>
    </row>
    <row r="2312" spans="1:19">
      <c r="A2312" t="s">
        <v>4701</v>
      </c>
      <c r="B2312" t="s">
        <v>1614</v>
      </c>
      <c r="C2312" t="s">
        <v>1213</v>
      </c>
      <c r="D2312" t="s">
        <v>1040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f t="shared" si="108"/>
        <v>0</v>
      </c>
      <c r="R2312">
        <f t="shared" si="109"/>
        <v>0</v>
      </c>
      <c r="S2312">
        <f t="shared" si="110"/>
        <v>1</v>
      </c>
    </row>
    <row r="2313" spans="1:19">
      <c r="A2313" t="s">
        <v>4702</v>
      </c>
      <c r="B2313" t="s">
        <v>1697</v>
      </c>
      <c r="C2313" t="s">
        <v>1213</v>
      </c>
      <c r="D2313" t="s">
        <v>1037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f t="shared" si="108"/>
        <v>0</v>
      </c>
      <c r="R2313">
        <f t="shared" si="109"/>
        <v>0</v>
      </c>
      <c r="S2313">
        <f t="shared" si="110"/>
        <v>1</v>
      </c>
    </row>
    <row r="2314" spans="1:19">
      <c r="A2314" t="s">
        <v>4703</v>
      </c>
      <c r="B2314" t="s">
        <v>879</v>
      </c>
      <c r="C2314" t="s">
        <v>1213</v>
      </c>
      <c r="D2314" t="s">
        <v>1036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f t="shared" si="108"/>
        <v>0</v>
      </c>
      <c r="R2314">
        <f t="shared" si="109"/>
        <v>0</v>
      </c>
      <c r="S2314">
        <f t="shared" si="110"/>
        <v>1</v>
      </c>
    </row>
    <row r="2315" spans="1:19">
      <c r="A2315" t="s">
        <v>1810</v>
      </c>
      <c r="B2315" t="s">
        <v>1811</v>
      </c>
      <c r="C2315" t="s">
        <v>1213</v>
      </c>
      <c r="D2315" t="s">
        <v>1039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f t="shared" si="108"/>
        <v>0</v>
      </c>
      <c r="R2315">
        <f t="shared" si="109"/>
        <v>0</v>
      </c>
      <c r="S2315">
        <f t="shared" si="110"/>
        <v>1</v>
      </c>
    </row>
    <row r="2316" spans="1:19">
      <c r="A2316" t="s">
        <v>1940</v>
      </c>
      <c r="B2316" t="s">
        <v>4704</v>
      </c>
      <c r="C2316" t="s">
        <v>1213</v>
      </c>
      <c r="D2316" t="s">
        <v>1036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f t="shared" si="108"/>
        <v>0</v>
      </c>
      <c r="R2316">
        <f t="shared" si="109"/>
        <v>0</v>
      </c>
      <c r="S2316">
        <f t="shared" si="110"/>
        <v>1</v>
      </c>
    </row>
    <row r="2317" spans="1:19">
      <c r="A2317" t="s">
        <v>1777</v>
      </c>
      <c r="B2317" t="s">
        <v>4705</v>
      </c>
      <c r="C2317" t="s">
        <v>1878</v>
      </c>
      <c r="D2317" t="s">
        <v>1026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f t="shared" si="108"/>
        <v>0</v>
      </c>
      <c r="R2317">
        <f t="shared" si="109"/>
        <v>0</v>
      </c>
      <c r="S2317">
        <f t="shared" si="110"/>
        <v>1</v>
      </c>
    </row>
    <row r="2318" spans="1:19">
      <c r="A2318" t="s">
        <v>508</v>
      </c>
      <c r="B2318" t="s">
        <v>125</v>
      </c>
      <c r="C2318" t="s">
        <v>1213</v>
      </c>
      <c r="D2318" t="s">
        <v>1044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f t="shared" si="108"/>
        <v>0</v>
      </c>
      <c r="R2318">
        <f t="shared" si="109"/>
        <v>0</v>
      </c>
      <c r="S2318">
        <f t="shared" si="110"/>
        <v>1</v>
      </c>
    </row>
    <row r="2319" spans="1:19">
      <c r="A2319" t="s">
        <v>1742</v>
      </c>
      <c r="B2319" t="s">
        <v>196</v>
      </c>
      <c r="C2319" t="s">
        <v>1213</v>
      </c>
      <c r="D2319" t="s">
        <v>1042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f t="shared" si="108"/>
        <v>0</v>
      </c>
      <c r="R2319">
        <f t="shared" si="109"/>
        <v>0</v>
      </c>
      <c r="S2319">
        <f t="shared" si="110"/>
        <v>1</v>
      </c>
    </row>
    <row r="2320" spans="1:19">
      <c r="A2320" t="s">
        <v>4706</v>
      </c>
      <c r="B2320" t="s">
        <v>201</v>
      </c>
      <c r="C2320" t="s">
        <v>1878</v>
      </c>
      <c r="D2320" t="s">
        <v>1042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f t="shared" si="108"/>
        <v>0</v>
      </c>
      <c r="R2320">
        <f t="shared" si="109"/>
        <v>0</v>
      </c>
      <c r="S2320">
        <f t="shared" si="110"/>
        <v>1</v>
      </c>
    </row>
    <row r="2321" spans="1:19">
      <c r="A2321" t="s">
        <v>4707</v>
      </c>
      <c r="B2321" t="s">
        <v>2689</v>
      </c>
      <c r="C2321" t="s">
        <v>1878</v>
      </c>
      <c r="D2321" t="s">
        <v>1030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f t="shared" si="108"/>
        <v>0</v>
      </c>
      <c r="R2321">
        <f t="shared" si="109"/>
        <v>0</v>
      </c>
      <c r="S2321">
        <f t="shared" si="110"/>
        <v>1</v>
      </c>
    </row>
    <row r="2322" spans="1:19">
      <c r="A2322" t="s">
        <v>4708</v>
      </c>
      <c r="B2322" t="s">
        <v>175</v>
      </c>
      <c r="C2322" t="s">
        <v>1213</v>
      </c>
      <c r="D2322" t="s">
        <v>1339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f t="shared" si="108"/>
        <v>0</v>
      </c>
      <c r="R2322">
        <f t="shared" si="109"/>
        <v>0</v>
      </c>
      <c r="S2322">
        <f t="shared" si="110"/>
        <v>1</v>
      </c>
    </row>
    <row r="2323" spans="1:19">
      <c r="A2323" t="s">
        <v>4709</v>
      </c>
      <c r="B2323" t="s">
        <v>244</v>
      </c>
      <c r="C2323" t="s">
        <v>1212</v>
      </c>
      <c r="D2323" t="s">
        <v>1034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f t="shared" si="108"/>
        <v>0</v>
      </c>
      <c r="R2323">
        <f t="shared" si="109"/>
        <v>0</v>
      </c>
      <c r="S2323">
        <f t="shared" si="110"/>
        <v>1</v>
      </c>
    </row>
    <row r="2324" spans="1:19">
      <c r="A2324" t="s">
        <v>4710</v>
      </c>
      <c r="B2324" t="s">
        <v>160</v>
      </c>
      <c r="C2324" t="s">
        <v>1213</v>
      </c>
      <c r="D2324" t="s">
        <v>1036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f t="shared" si="108"/>
        <v>0</v>
      </c>
      <c r="R2324">
        <f t="shared" si="109"/>
        <v>0</v>
      </c>
      <c r="S2324">
        <f t="shared" si="110"/>
        <v>1</v>
      </c>
    </row>
    <row r="2325" spans="1:19">
      <c r="A2325" t="s">
        <v>2358</v>
      </c>
      <c r="B2325" t="s">
        <v>498</v>
      </c>
      <c r="C2325" t="s">
        <v>1212</v>
      </c>
      <c r="D2325" t="s">
        <v>1041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f t="shared" si="108"/>
        <v>0</v>
      </c>
      <c r="R2325">
        <f t="shared" si="109"/>
        <v>0</v>
      </c>
      <c r="S2325">
        <f t="shared" si="110"/>
        <v>1</v>
      </c>
    </row>
    <row r="2326" spans="1:19">
      <c r="A2326" t="s">
        <v>1661</v>
      </c>
      <c r="B2326" t="s">
        <v>201</v>
      </c>
      <c r="C2326" t="s">
        <v>1213</v>
      </c>
      <c r="D2326" t="s">
        <v>1029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f t="shared" si="108"/>
        <v>0</v>
      </c>
      <c r="R2326">
        <f t="shared" si="109"/>
        <v>0</v>
      </c>
      <c r="S2326">
        <f t="shared" si="110"/>
        <v>1</v>
      </c>
    </row>
    <row r="2327" spans="1:19">
      <c r="A2327" t="s">
        <v>4711</v>
      </c>
      <c r="B2327" t="s">
        <v>371</v>
      </c>
      <c r="C2327" t="s">
        <v>1213</v>
      </c>
      <c r="D2327" t="s">
        <v>1054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f t="shared" si="108"/>
        <v>0</v>
      </c>
      <c r="R2327">
        <f t="shared" si="109"/>
        <v>0</v>
      </c>
      <c r="S2327">
        <f t="shared" si="110"/>
        <v>1</v>
      </c>
    </row>
    <row r="2328" spans="1:19">
      <c r="A2328" t="s">
        <v>4712</v>
      </c>
      <c r="B2328" t="s">
        <v>786</v>
      </c>
      <c r="C2328" t="s">
        <v>1213</v>
      </c>
      <c r="D2328" t="s">
        <v>1037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f t="shared" si="108"/>
        <v>0</v>
      </c>
      <c r="R2328">
        <f t="shared" si="109"/>
        <v>0</v>
      </c>
      <c r="S2328">
        <f t="shared" si="110"/>
        <v>1</v>
      </c>
    </row>
    <row r="2329" spans="1:19">
      <c r="A2329" t="s">
        <v>2336</v>
      </c>
      <c r="B2329" t="s">
        <v>899</v>
      </c>
      <c r="C2329" t="s">
        <v>1213</v>
      </c>
      <c r="D2329" t="s">
        <v>1033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f t="shared" si="108"/>
        <v>0</v>
      </c>
      <c r="R2329">
        <f t="shared" si="109"/>
        <v>0</v>
      </c>
      <c r="S2329">
        <f t="shared" si="110"/>
        <v>1</v>
      </c>
    </row>
    <row r="2330" spans="1:19">
      <c r="A2330" t="s">
        <v>35</v>
      </c>
      <c r="B2330" t="s">
        <v>62</v>
      </c>
      <c r="C2330" t="s">
        <v>1212</v>
      </c>
      <c r="D2330" t="s">
        <v>1042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f t="shared" si="108"/>
        <v>0</v>
      </c>
      <c r="R2330">
        <f t="shared" si="109"/>
        <v>0</v>
      </c>
      <c r="S2330">
        <f t="shared" si="110"/>
        <v>1</v>
      </c>
    </row>
    <row r="2331" spans="1:19">
      <c r="A2331" t="s">
        <v>4199</v>
      </c>
      <c r="B2331" t="s">
        <v>311</v>
      </c>
      <c r="C2331" t="s">
        <v>1878</v>
      </c>
      <c r="D2331" t="s">
        <v>1035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f t="shared" si="108"/>
        <v>0</v>
      </c>
      <c r="R2331">
        <f t="shared" si="109"/>
        <v>0</v>
      </c>
      <c r="S2331">
        <f t="shared" si="110"/>
        <v>1</v>
      </c>
    </row>
    <row r="2332" spans="1:19">
      <c r="A2332" t="s">
        <v>2579</v>
      </c>
      <c r="B2332" t="s">
        <v>46</v>
      </c>
      <c r="C2332" t="s">
        <v>1213</v>
      </c>
      <c r="D2332" t="s">
        <v>1046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f t="shared" si="108"/>
        <v>0</v>
      </c>
      <c r="R2332">
        <f t="shared" si="109"/>
        <v>0</v>
      </c>
      <c r="S2332">
        <f t="shared" si="110"/>
        <v>1</v>
      </c>
    </row>
    <row r="2333" spans="1:19">
      <c r="A2333" t="s">
        <v>4713</v>
      </c>
      <c r="B2333" t="s">
        <v>608</v>
      </c>
      <c r="C2333" t="s">
        <v>1212</v>
      </c>
      <c r="D2333" t="s">
        <v>1039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f t="shared" si="108"/>
        <v>0</v>
      </c>
      <c r="R2333">
        <f t="shared" si="109"/>
        <v>0</v>
      </c>
      <c r="S2333">
        <f t="shared" si="110"/>
        <v>1</v>
      </c>
    </row>
    <row r="2334" spans="1:19">
      <c r="A2334" t="s">
        <v>1915</v>
      </c>
      <c r="B2334" t="s">
        <v>1646</v>
      </c>
      <c r="C2334" t="s">
        <v>1213</v>
      </c>
      <c r="D2334" t="s">
        <v>1039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f t="shared" si="108"/>
        <v>0</v>
      </c>
      <c r="R2334">
        <f t="shared" si="109"/>
        <v>0</v>
      </c>
      <c r="S2334">
        <f t="shared" si="110"/>
        <v>1</v>
      </c>
    </row>
    <row r="2335" spans="1:19">
      <c r="A2335" t="s">
        <v>1120</v>
      </c>
      <c r="B2335" t="s">
        <v>519</v>
      </c>
      <c r="C2335" t="s">
        <v>1213</v>
      </c>
      <c r="D2335" t="s">
        <v>1054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f t="shared" si="108"/>
        <v>0</v>
      </c>
      <c r="R2335">
        <f t="shared" si="109"/>
        <v>0</v>
      </c>
      <c r="S2335">
        <f t="shared" si="110"/>
        <v>1</v>
      </c>
    </row>
    <row r="2336" spans="1:19">
      <c r="A2336" t="s">
        <v>4714</v>
      </c>
      <c r="B2336" t="s">
        <v>70</v>
      </c>
      <c r="C2336" t="s">
        <v>1213</v>
      </c>
      <c r="D2336" t="s">
        <v>1048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f t="shared" si="108"/>
        <v>0</v>
      </c>
      <c r="R2336">
        <f t="shared" si="109"/>
        <v>0</v>
      </c>
      <c r="S2336">
        <f t="shared" si="110"/>
        <v>1</v>
      </c>
    </row>
    <row r="2337" spans="1:19">
      <c r="A2337" t="s">
        <v>4715</v>
      </c>
      <c r="B2337" t="s">
        <v>208</v>
      </c>
      <c r="C2337" t="s">
        <v>1212</v>
      </c>
      <c r="D2337" t="s">
        <v>1055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f t="shared" si="108"/>
        <v>0</v>
      </c>
      <c r="R2337">
        <f t="shared" si="109"/>
        <v>0</v>
      </c>
      <c r="S2337">
        <f t="shared" si="110"/>
        <v>1</v>
      </c>
    </row>
    <row r="2338" spans="1:19">
      <c r="A2338" t="s">
        <v>4716</v>
      </c>
      <c r="B2338" t="s">
        <v>596</v>
      </c>
      <c r="C2338" t="s">
        <v>1213</v>
      </c>
      <c r="D2338" t="s">
        <v>1046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f t="shared" si="108"/>
        <v>0</v>
      </c>
      <c r="R2338">
        <f t="shared" si="109"/>
        <v>0</v>
      </c>
      <c r="S2338">
        <f t="shared" si="110"/>
        <v>1</v>
      </c>
    </row>
    <row r="2339" spans="1:19">
      <c r="A2339" t="s">
        <v>297</v>
      </c>
      <c r="B2339" t="s">
        <v>143</v>
      </c>
      <c r="C2339" t="s">
        <v>1212</v>
      </c>
      <c r="D2339" t="s">
        <v>1037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f t="shared" si="108"/>
        <v>0</v>
      </c>
      <c r="R2339">
        <f t="shared" si="109"/>
        <v>0</v>
      </c>
      <c r="S2339">
        <f t="shared" si="110"/>
        <v>1</v>
      </c>
    </row>
    <row r="2340" spans="1:19">
      <c r="A2340" t="s">
        <v>4717</v>
      </c>
      <c r="B2340" t="s">
        <v>201</v>
      </c>
      <c r="C2340" t="s">
        <v>1213</v>
      </c>
      <c r="D2340" t="s">
        <v>1029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f t="shared" si="108"/>
        <v>0</v>
      </c>
      <c r="R2340">
        <f t="shared" si="109"/>
        <v>0</v>
      </c>
      <c r="S2340">
        <f t="shared" si="110"/>
        <v>1</v>
      </c>
    </row>
    <row r="2341" spans="1:19">
      <c r="A2341" t="s">
        <v>871</v>
      </c>
      <c r="B2341" t="s">
        <v>213</v>
      </c>
      <c r="C2341" t="s">
        <v>1213</v>
      </c>
      <c r="D2341" t="s">
        <v>1037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f t="shared" si="108"/>
        <v>0</v>
      </c>
      <c r="R2341">
        <f t="shared" si="109"/>
        <v>0</v>
      </c>
      <c r="S2341">
        <f t="shared" si="110"/>
        <v>1</v>
      </c>
    </row>
    <row r="2342" spans="1:19">
      <c r="A2342" t="s">
        <v>4718</v>
      </c>
      <c r="B2342" t="s">
        <v>667</v>
      </c>
      <c r="C2342" t="s">
        <v>1878</v>
      </c>
      <c r="D2342" t="s">
        <v>1030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f t="shared" si="108"/>
        <v>0</v>
      </c>
      <c r="R2342">
        <f t="shared" si="109"/>
        <v>0</v>
      </c>
      <c r="S2342">
        <f t="shared" si="110"/>
        <v>1</v>
      </c>
    </row>
    <row r="2343" spans="1:19">
      <c r="A2343" t="s">
        <v>4719</v>
      </c>
      <c r="B2343" t="s">
        <v>887</v>
      </c>
      <c r="C2343" t="s">
        <v>1878</v>
      </c>
      <c r="D2343" t="s">
        <v>1063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f t="shared" si="108"/>
        <v>0</v>
      </c>
      <c r="R2343">
        <f t="shared" si="109"/>
        <v>0</v>
      </c>
      <c r="S2343">
        <f t="shared" si="110"/>
        <v>1</v>
      </c>
    </row>
    <row r="2344" spans="1:19">
      <c r="A2344" t="s">
        <v>144</v>
      </c>
      <c r="B2344" t="s">
        <v>62</v>
      </c>
      <c r="C2344" t="s">
        <v>1213</v>
      </c>
      <c r="D2344" t="s">
        <v>1028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f t="shared" si="108"/>
        <v>0</v>
      </c>
      <c r="R2344">
        <f t="shared" si="109"/>
        <v>0</v>
      </c>
      <c r="S2344">
        <f t="shared" si="110"/>
        <v>1</v>
      </c>
    </row>
    <row r="2345" spans="1:19">
      <c r="A2345" t="s">
        <v>1195</v>
      </c>
      <c r="B2345" t="s">
        <v>1214</v>
      </c>
      <c r="C2345" t="s">
        <v>1212</v>
      </c>
      <c r="D2345" t="s">
        <v>1339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f t="shared" si="108"/>
        <v>0</v>
      </c>
      <c r="R2345">
        <f t="shared" si="109"/>
        <v>0</v>
      </c>
      <c r="S2345">
        <f t="shared" si="110"/>
        <v>1</v>
      </c>
    </row>
    <row r="2346" spans="1:19">
      <c r="A2346" t="s">
        <v>1439</v>
      </c>
      <c r="B2346" t="s">
        <v>541</v>
      </c>
      <c r="C2346" t="s">
        <v>1878</v>
      </c>
      <c r="D2346" t="s">
        <v>1037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f t="shared" si="108"/>
        <v>0</v>
      </c>
      <c r="R2346">
        <f t="shared" si="109"/>
        <v>0</v>
      </c>
      <c r="S2346">
        <f t="shared" si="110"/>
        <v>1</v>
      </c>
    </row>
    <row r="2347" spans="1:19">
      <c r="A2347" t="s">
        <v>1974</v>
      </c>
      <c r="B2347" t="s">
        <v>149</v>
      </c>
      <c r="C2347" t="s">
        <v>1212</v>
      </c>
      <c r="D2347" t="s">
        <v>1339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f t="shared" si="108"/>
        <v>0</v>
      </c>
      <c r="R2347">
        <f t="shared" si="109"/>
        <v>0</v>
      </c>
      <c r="S2347">
        <f t="shared" si="110"/>
        <v>1</v>
      </c>
    </row>
    <row r="2348" spans="1:19">
      <c r="A2348" t="s">
        <v>688</v>
      </c>
      <c r="B2348" t="s">
        <v>1531</v>
      </c>
      <c r="C2348" t="s">
        <v>1878</v>
      </c>
      <c r="D2348" t="s">
        <v>1052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f t="shared" si="108"/>
        <v>0</v>
      </c>
      <c r="R2348">
        <f t="shared" si="109"/>
        <v>0</v>
      </c>
      <c r="S2348">
        <f t="shared" si="110"/>
        <v>1</v>
      </c>
    </row>
    <row r="2349" spans="1:19">
      <c r="A2349" t="s">
        <v>4720</v>
      </c>
      <c r="B2349" t="s">
        <v>196</v>
      </c>
      <c r="C2349" t="s">
        <v>1878</v>
      </c>
      <c r="D2349" t="s">
        <v>1038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f t="shared" si="108"/>
        <v>0</v>
      </c>
      <c r="R2349">
        <f t="shared" si="109"/>
        <v>0</v>
      </c>
      <c r="S2349">
        <f t="shared" si="110"/>
        <v>1</v>
      </c>
    </row>
    <row r="2350" spans="1:19">
      <c r="A2350" t="s">
        <v>4721</v>
      </c>
      <c r="B2350" t="s">
        <v>32</v>
      </c>
      <c r="C2350" t="s">
        <v>1878</v>
      </c>
      <c r="D2350" t="s">
        <v>1040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f t="shared" si="108"/>
        <v>0</v>
      </c>
      <c r="R2350">
        <f t="shared" si="109"/>
        <v>0</v>
      </c>
      <c r="S2350">
        <f t="shared" si="110"/>
        <v>1</v>
      </c>
    </row>
    <row r="2351" spans="1:19">
      <c r="A2351" t="s">
        <v>4722</v>
      </c>
      <c r="B2351" t="s">
        <v>2734</v>
      </c>
      <c r="C2351" t="s">
        <v>1878</v>
      </c>
      <c r="D2351" t="s">
        <v>1042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f t="shared" si="108"/>
        <v>0</v>
      </c>
      <c r="R2351">
        <f t="shared" si="109"/>
        <v>0</v>
      </c>
      <c r="S2351">
        <f t="shared" si="110"/>
        <v>1</v>
      </c>
    </row>
    <row r="2352" spans="1:19">
      <c r="A2352" t="s">
        <v>4723</v>
      </c>
      <c r="B2352" t="s">
        <v>1966</v>
      </c>
      <c r="C2352" t="s">
        <v>1213</v>
      </c>
      <c r="D2352" t="s">
        <v>1030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f t="shared" si="108"/>
        <v>0</v>
      </c>
      <c r="R2352">
        <f t="shared" si="109"/>
        <v>0</v>
      </c>
      <c r="S2352">
        <f t="shared" si="110"/>
        <v>1</v>
      </c>
    </row>
    <row r="2353" spans="1:19">
      <c r="A2353" t="s">
        <v>4724</v>
      </c>
      <c r="B2353" t="s">
        <v>595</v>
      </c>
      <c r="C2353" t="s">
        <v>1213</v>
      </c>
      <c r="D2353" t="s">
        <v>1046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f t="shared" si="108"/>
        <v>0</v>
      </c>
      <c r="R2353">
        <f t="shared" si="109"/>
        <v>0</v>
      </c>
      <c r="S2353">
        <f t="shared" si="110"/>
        <v>1</v>
      </c>
    </row>
    <row r="2354" spans="1:19">
      <c r="A2354" t="s">
        <v>4725</v>
      </c>
      <c r="B2354" t="s">
        <v>3596</v>
      </c>
      <c r="C2354" t="s">
        <v>1213</v>
      </c>
      <c r="D2354" t="s">
        <v>1029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f t="shared" si="108"/>
        <v>0</v>
      </c>
      <c r="R2354">
        <f t="shared" si="109"/>
        <v>0</v>
      </c>
      <c r="S2354">
        <f t="shared" si="110"/>
        <v>1</v>
      </c>
    </row>
    <row r="2355" spans="1:19">
      <c r="A2355" t="s">
        <v>4726</v>
      </c>
      <c r="B2355" t="s">
        <v>1653</v>
      </c>
      <c r="C2355" t="s">
        <v>1878</v>
      </c>
      <c r="D2355" t="s">
        <v>1040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f t="shared" si="108"/>
        <v>0</v>
      </c>
      <c r="R2355">
        <f t="shared" si="109"/>
        <v>0</v>
      </c>
      <c r="S2355">
        <f t="shared" si="110"/>
        <v>1</v>
      </c>
    </row>
    <row r="2356" spans="1:19">
      <c r="A2356" t="s">
        <v>104</v>
      </c>
      <c r="B2356" t="s">
        <v>29</v>
      </c>
      <c r="C2356" t="s">
        <v>1213</v>
      </c>
      <c r="D2356" t="s">
        <v>1035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f t="shared" si="108"/>
        <v>0</v>
      </c>
      <c r="R2356">
        <f t="shared" si="109"/>
        <v>0</v>
      </c>
      <c r="S2356">
        <f t="shared" si="110"/>
        <v>1</v>
      </c>
    </row>
    <row r="2357" spans="1:19">
      <c r="A2357" t="s">
        <v>4727</v>
      </c>
      <c r="B2357" t="s">
        <v>392</v>
      </c>
      <c r="C2357" t="s">
        <v>1213</v>
      </c>
      <c r="D2357" t="s">
        <v>1051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f t="shared" si="108"/>
        <v>0</v>
      </c>
      <c r="R2357">
        <f t="shared" si="109"/>
        <v>0</v>
      </c>
      <c r="S2357">
        <f t="shared" si="110"/>
        <v>1</v>
      </c>
    </row>
    <row r="2358" spans="1:19">
      <c r="A2358" t="s">
        <v>852</v>
      </c>
      <c r="B2358" t="s">
        <v>243</v>
      </c>
      <c r="C2358" t="s">
        <v>1212</v>
      </c>
      <c r="D2358" t="s">
        <v>1029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f t="shared" si="108"/>
        <v>0</v>
      </c>
      <c r="R2358">
        <f t="shared" si="109"/>
        <v>0</v>
      </c>
      <c r="S2358">
        <f t="shared" si="110"/>
        <v>1</v>
      </c>
    </row>
    <row r="2359" spans="1:19">
      <c r="A2359" t="s">
        <v>4728</v>
      </c>
      <c r="B2359" t="s">
        <v>194</v>
      </c>
      <c r="C2359" t="s">
        <v>1213</v>
      </c>
      <c r="D2359" t="s">
        <v>1036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f t="shared" si="108"/>
        <v>0</v>
      </c>
      <c r="R2359">
        <f t="shared" si="109"/>
        <v>0</v>
      </c>
      <c r="S2359">
        <f t="shared" si="110"/>
        <v>1</v>
      </c>
    </row>
    <row r="2360" spans="1:19">
      <c r="A2360" t="s">
        <v>2361</v>
      </c>
      <c r="B2360" t="s">
        <v>322</v>
      </c>
      <c r="C2360" t="s">
        <v>1213</v>
      </c>
      <c r="D2360" t="s">
        <v>1050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f t="shared" si="108"/>
        <v>0</v>
      </c>
      <c r="R2360">
        <f t="shared" si="109"/>
        <v>0</v>
      </c>
      <c r="S2360">
        <f t="shared" si="110"/>
        <v>1</v>
      </c>
    </row>
    <row r="2361" spans="1:19">
      <c r="A2361" t="s">
        <v>4113</v>
      </c>
      <c r="B2361" t="s">
        <v>182</v>
      </c>
      <c r="C2361" t="s">
        <v>1212</v>
      </c>
      <c r="D2361" t="s">
        <v>1053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f t="shared" si="108"/>
        <v>0</v>
      </c>
      <c r="R2361">
        <f t="shared" si="109"/>
        <v>0</v>
      </c>
      <c r="S2361">
        <f t="shared" si="110"/>
        <v>1</v>
      </c>
    </row>
    <row r="2362" spans="1:19">
      <c r="A2362" t="s">
        <v>1203</v>
      </c>
      <c r="B2362" t="s">
        <v>110</v>
      </c>
      <c r="C2362" t="s">
        <v>1213</v>
      </c>
      <c r="D2362" t="s">
        <v>1063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f t="shared" si="108"/>
        <v>0</v>
      </c>
      <c r="R2362">
        <f t="shared" si="109"/>
        <v>0</v>
      </c>
      <c r="S2362">
        <f t="shared" si="110"/>
        <v>1</v>
      </c>
    </row>
    <row r="2363" spans="1:19">
      <c r="A2363" t="s">
        <v>2383</v>
      </c>
      <c r="B2363" t="s">
        <v>327</v>
      </c>
      <c r="C2363" t="s">
        <v>1212</v>
      </c>
      <c r="D2363" t="s">
        <v>1045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f t="shared" si="108"/>
        <v>0</v>
      </c>
      <c r="R2363">
        <f t="shared" si="109"/>
        <v>0</v>
      </c>
      <c r="S2363">
        <f t="shared" si="110"/>
        <v>1</v>
      </c>
    </row>
    <row r="2364" spans="1:19">
      <c r="A2364" t="s">
        <v>4729</v>
      </c>
      <c r="B2364" t="s">
        <v>175</v>
      </c>
      <c r="C2364" t="s">
        <v>1213</v>
      </c>
      <c r="D2364" t="s">
        <v>1029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f t="shared" si="108"/>
        <v>0</v>
      </c>
      <c r="R2364">
        <f t="shared" si="109"/>
        <v>0</v>
      </c>
      <c r="S2364">
        <f t="shared" si="110"/>
        <v>1</v>
      </c>
    </row>
    <row r="2365" spans="1:19">
      <c r="A2365" t="s">
        <v>4336</v>
      </c>
      <c r="B2365" t="s">
        <v>4730</v>
      </c>
      <c r="C2365" t="s">
        <v>1212</v>
      </c>
      <c r="D2365" t="s">
        <v>1051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f t="shared" si="108"/>
        <v>0</v>
      </c>
      <c r="R2365">
        <f t="shared" si="109"/>
        <v>0</v>
      </c>
      <c r="S2365">
        <f t="shared" si="110"/>
        <v>1</v>
      </c>
    </row>
    <row r="2366" spans="1:19">
      <c r="A2366" t="s">
        <v>1773</v>
      </c>
      <c r="B2366" t="s">
        <v>692</v>
      </c>
      <c r="C2366" t="s">
        <v>1213</v>
      </c>
      <c r="D2366" t="s">
        <v>1031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f t="shared" si="108"/>
        <v>0</v>
      </c>
      <c r="R2366">
        <f t="shared" si="109"/>
        <v>0</v>
      </c>
      <c r="S2366">
        <f t="shared" si="110"/>
        <v>1</v>
      </c>
    </row>
    <row r="2367" spans="1:19">
      <c r="A2367" t="s">
        <v>2465</v>
      </c>
      <c r="B2367" t="s">
        <v>534</v>
      </c>
      <c r="C2367" t="s">
        <v>1213</v>
      </c>
      <c r="D2367" t="s">
        <v>1339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f t="shared" si="108"/>
        <v>0</v>
      </c>
      <c r="R2367">
        <f t="shared" si="109"/>
        <v>0</v>
      </c>
      <c r="S2367">
        <f t="shared" si="110"/>
        <v>1</v>
      </c>
    </row>
    <row r="2368" spans="1:19">
      <c r="A2368" t="s">
        <v>1144</v>
      </c>
      <c r="B2368" t="s">
        <v>509</v>
      </c>
      <c r="C2368" t="s">
        <v>1213</v>
      </c>
      <c r="D2368" t="s">
        <v>1034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f t="shared" si="108"/>
        <v>0</v>
      </c>
      <c r="R2368">
        <f t="shared" si="109"/>
        <v>0</v>
      </c>
      <c r="S2368">
        <f t="shared" si="110"/>
        <v>1</v>
      </c>
    </row>
    <row r="2369" spans="1:19">
      <c r="A2369" t="s">
        <v>337</v>
      </c>
      <c r="B2369" t="s">
        <v>1508</v>
      </c>
      <c r="C2369" t="s">
        <v>1878</v>
      </c>
      <c r="D2369" t="s">
        <v>1038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f t="shared" si="108"/>
        <v>0</v>
      </c>
      <c r="R2369">
        <f t="shared" si="109"/>
        <v>0</v>
      </c>
      <c r="S2369">
        <f t="shared" si="110"/>
        <v>1</v>
      </c>
    </row>
    <row r="2370" spans="1:19">
      <c r="A2370" t="s">
        <v>3184</v>
      </c>
      <c r="B2370" t="s">
        <v>4731</v>
      </c>
      <c r="C2370" t="s">
        <v>1213</v>
      </c>
      <c r="D2370" t="s">
        <v>1031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f t="shared" si="108"/>
        <v>0</v>
      </c>
      <c r="R2370">
        <f t="shared" si="109"/>
        <v>0</v>
      </c>
      <c r="S2370">
        <f t="shared" si="110"/>
        <v>1</v>
      </c>
    </row>
    <row r="2371" spans="1:19">
      <c r="A2371" t="s">
        <v>4732</v>
      </c>
      <c r="B2371" t="s">
        <v>1985</v>
      </c>
      <c r="C2371" t="s">
        <v>1212</v>
      </c>
      <c r="D2371" t="s">
        <v>1045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f t="shared" ref="Q2371:Q2434" si="111">P2371/16.875</f>
        <v>0</v>
      </c>
      <c r="R2371">
        <f t="shared" ref="R2371:R2434" si="112">IF(P2371 &gt;= 400,Q2371*1.2,IF(P2371 &gt; 300,Q2371,IF(P2371&gt;200,Q2371*0.8,IF(P2371&gt;100,Q2371*0.6,Q2371*0.5))))</f>
        <v>0</v>
      </c>
      <c r="S2371">
        <f t="shared" ref="S2371:S2434" si="113">IF(R2371 &lt; 1.5,1,R2371)</f>
        <v>1</v>
      </c>
    </row>
    <row r="2372" spans="1:19">
      <c r="A2372" t="s">
        <v>993</v>
      </c>
      <c r="B2372" t="s">
        <v>1743</v>
      </c>
      <c r="C2372" t="s">
        <v>1212</v>
      </c>
      <c r="D2372" t="s">
        <v>1026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f t="shared" si="111"/>
        <v>0</v>
      </c>
      <c r="R2372">
        <f t="shared" si="112"/>
        <v>0</v>
      </c>
      <c r="S2372">
        <f t="shared" si="113"/>
        <v>1</v>
      </c>
    </row>
    <row r="2373" spans="1:19">
      <c r="A2373" t="s">
        <v>4733</v>
      </c>
      <c r="B2373" t="s">
        <v>101</v>
      </c>
      <c r="C2373" t="s">
        <v>1213</v>
      </c>
      <c r="D2373" t="s">
        <v>1053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f t="shared" si="111"/>
        <v>0</v>
      </c>
      <c r="R2373">
        <f t="shared" si="112"/>
        <v>0</v>
      </c>
      <c r="S2373">
        <f t="shared" si="113"/>
        <v>1</v>
      </c>
    </row>
    <row r="2374" spans="1:19">
      <c r="A2374" t="s">
        <v>4734</v>
      </c>
      <c r="B2374" t="s">
        <v>243</v>
      </c>
      <c r="C2374" t="s">
        <v>1213</v>
      </c>
      <c r="D2374" t="s">
        <v>1043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f t="shared" si="111"/>
        <v>0</v>
      </c>
      <c r="R2374">
        <f t="shared" si="112"/>
        <v>0</v>
      </c>
      <c r="S2374">
        <f t="shared" si="113"/>
        <v>1</v>
      </c>
    </row>
    <row r="2375" spans="1:19">
      <c r="A2375" t="s">
        <v>3929</v>
      </c>
      <c r="B2375" t="s">
        <v>4735</v>
      </c>
      <c r="C2375" t="s">
        <v>1212</v>
      </c>
      <c r="D2375" t="s">
        <v>1060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f t="shared" si="111"/>
        <v>0</v>
      </c>
      <c r="R2375">
        <f t="shared" si="112"/>
        <v>0</v>
      </c>
      <c r="S2375">
        <f t="shared" si="113"/>
        <v>1</v>
      </c>
    </row>
    <row r="2376" spans="1:19">
      <c r="A2376" t="s">
        <v>4736</v>
      </c>
      <c r="B2376" t="s">
        <v>34</v>
      </c>
      <c r="C2376" t="s">
        <v>1212</v>
      </c>
      <c r="D2376" t="s">
        <v>1063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f t="shared" si="111"/>
        <v>0</v>
      </c>
      <c r="R2376">
        <f t="shared" si="112"/>
        <v>0</v>
      </c>
      <c r="S2376">
        <f t="shared" si="113"/>
        <v>1</v>
      </c>
    </row>
    <row r="2377" spans="1:19">
      <c r="A2377" t="s">
        <v>1202</v>
      </c>
      <c r="B2377" t="s">
        <v>625</v>
      </c>
      <c r="C2377" t="s">
        <v>1878</v>
      </c>
      <c r="D2377" t="s">
        <v>1029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f t="shared" si="111"/>
        <v>0</v>
      </c>
      <c r="R2377">
        <f t="shared" si="112"/>
        <v>0</v>
      </c>
      <c r="S2377">
        <f t="shared" si="113"/>
        <v>1</v>
      </c>
    </row>
    <row r="2378" spans="1:19">
      <c r="A2378" t="s">
        <v>4737</v>
      </c>
      <c r="B2378" t="s">
        <v>2557</v>
      </c>
      <c r="C2378" t="s">
        <v>1212</v>
      </c>
      <c r="D2378" t="s">
        <v>1041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f t="shared" si="111"/>
        <v>0</v>
      </c>
      <c r="R2378">
        <f t="shared" si="112"/>
        <v>0</v>
      </c>
      <c r="S2378">
        <f t="shared" si="113"/>
        <v>1</v>
      </c>
    </row>
    <row r="2379" spans="1:19">
      <c r="A2379" t="s">
        <v>4738</v>
      </c>
      <c r="B2379" t="s">
        <v>110</v>
      </c>
      <c r="C2379" t="s">
        <v>1213</v>
      </c>
      <c r="D2379" t="s">
        <v>1029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f t="shared" si="111"/>
        <v>0</v>
      </c>
      <c r="R2379">
        <f t="shared" si="112"/>
        <v>0</v>
      </c>
      <c r="S2379">
        <f t="shared" si="113"/>
        <v>1</v>
      </c>
    </row>
    <row r="2380" spans="1:19">
      <c r="A2380" t="s">
        <v>4739</v>
      </c>
      <c r="B2380" t="s">
        <v>101</v>
      </c>
      <c r="C2380" t="s">
        <v>1878</v>
      </c>
      <c r="D2380" t="s">
        <v>1041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f t="shared" si="111"/>
        <v>0</v>
      </c>
      <c r="R2380">
        <f t="shared" si="112"/>
        <v>0</v>
      </c>
      <c r="S2380">
        <f t="shared" si="113"/>
        <v>1</v>
      </c>
    </row>
    <row r="2381" spans="1:19">
      <c r="A2381" t="s">
        <v>4471</v>
      </c>
      <c r="B2381" t="s">
        <v>4740</v>
      </c>
      <c r="C2381" t="s">
        <v>1878</v>
      </c>
      <c r="D2381" t="s">
        <v>1048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f t="shared" si="111"/>
        <v>0</v>
      </c>
      <c r="R2381">
        <f t="shared" si="112"/>
        <v>0</v>
      </c>
      <c r="S2381">
        <f t="shared" si="113"/>
        <v>1</v>
      </c>
    </row>
    <row r="2382" spans="1:19">
      <c r="A2382" t="s">
        <v>4741</v>
      </c>
      <c r="B2382" t="s">
        <v>2689</v>
      </c>
      <c r="C2382" t="s">
        <v>1212</v>
      </c>
      <c r="D2382" t="s">
        <v>1033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f t="shared" si="111"/>
        <v>0</v>
      </c>
      <c r="R2382">
        <f t="shared" si="112"/>
        <v>0</v>
      </c>
      <c r="S2382">
        <f t="shared" si="113"/>
        <v>1</v>
      </c>
    </row>
    <row r="2383" spans="1:19">
      <c r="A2383" t="s">
        <v>869</v>
      </c>
      <c r="B2383" t="s">
        <v>398</v>
      </c>
      <c r="C2383" t="s">
        <v>1878</v>
      </c>
      <c r="D2383" t="s">
        <v>1039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f t="shared" si="111"/>
        <v>0</v>
      </c>
      <c r="R2383">
        <f t="shared" si="112"/>
        <v>0</v>
      </c>
      <c r="S2383">
        <f t="shared" si="113"/>
        <v>1</v>
      </c>
    </row>
    <row r="2384" spans="1:19">
      <c r="A2384" t="s">
        <v>4742</v>
      </c>
      <c r="B2384" t="s">
        <v>2226</v>
      </c>
      <c r="C2384" t="s">
        <v>1213</v>
      </c>
      <c r="D2384" t="s">
        <v>1052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f t="shared" si="111"/>
        <v>0</v>
      </c>
      <c r="R2384">
        <f t="shared" si="112"/>
        <v>0</v>
      </c>
      <c r="S2384">
        <f t="shared" si="113"/>
        <v>1</v>
      </c>
    </row>
    <row r="2385" spans="1:19">
      <c r="A2385" t="s">
        <v>869</v>
      </c>
      <c r="B2385" t="s">
        <v>50</v>
      </c>
      <c r="C2385" t="s">
        <v>1213</v>
      </c>
      <c r="D2385" t="s">
        <v>1028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f t="shared" si="111"/>
        <v>0</v>
      </c>
      <c r="R2385">
        <f t="shared" si="112"/>
        <v>0</v>
      </c>
      <c r="S2385">
        <f t="shared" si="113"/>
        <v>1</v>
      </c>
    </row>
    <row r="2386" spans="1:19">
      <c r="A2386" t="s">
        <v>4743</v>
      </c>
      <c r="B2386" t="s">
        <v>143</v>
      </c>
      <c r="C2386" t="s">
        <v>1213</v>
      </c>
      <c r="D2386" t="s">
        <v>1028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f t="shared" si="111"/>
        <v>0</v>
      </c>
      <c r="R2386">
        <f t="shared" si="112"/>
        <v>0</v>
      </c>
      <c r="S2386">
        <f t="shared" si="113"/>
        <v>1</v>
      </c>
    </row>
    <row r="2387" spans="1:19">
      <c r="A2387" t="s">
        <v>747</v>
      </c>
      <c r="B2387" t="s">
        <v>629</v>
      </c>
      <c r="C2387" t="s">
        <v>1213</v>
      </c>
      <c r="D2387" t="s">
        <v>1031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f t="shared" si="111"/>
        <v>0</v>
      </c>
      <c r="R2387">
        <f t="shared" si="112"/>
        <v>0</v>
      </c>
      <c r="S2387">
        <f t="shared" si="113"/>
        <v>1</v>
      </c>
    </row>
    <row r="2388" spans="1:19">
      <c r="A2388" t="s">
        <v>4744</v>
      </c>
      <c r="B2388" t="s">
        <v>101</v>
      </c>
      <c r="C2388" t="s">
        <v>1212</v>
      </c>
      <c r="D2388" t="s">
        <v>1028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f t="shared" si="111"/>
        <v>0</v>
      </c>
      <c r="R2388">
        <f t="shared" si="112"/>
        <v>0</v>
      </c>
      <c r="S2388">
        <f t="shared" si="113"/>
        <v>1</v>
      </c>
    </row>
    <row r="2389" spans="1:19">
      <c r="A2389" t="s">
        <v>1095</v>
      </c>
      <c r="B2389" t="s">
        <v>4096</v>
      </c>
      <c r="C2389" t="s">
        <v>1213</v>
      </c>
      <c r="D2389" t="s">
        <v>1060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f t="shared" si="111"/>
        <v>0</v>
      </c>
      <c r="R2389">
        <f t="shared" si="112"/>
        <v>0</v>
      </c>
      <c r="S2389">
        <f t="shared" si="113"/>
        <v>1</v>
      </c>
    </row>
    <row r="2390" spans="1:19">
      <c r="A2390" t="s">
        <v>4745</v>
      </c>
      <c r="B2390" t="s">
        <v>242</v>
      </c>
      <c r="C2390" t="s">
        <v>1212</v>
      </c>
      <c r="D2390" t="s">
        <v>1053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f t="shared" si="111"/>
        <v>0</v>
      </c>
      <c r="R2390">
        <f t="shared" si="112"/>
        <v>0</v>
      </c>
      <c r="S2390">
        <f t="shared" si="113"/>
        <v>1</v>
      </c>
    </row>
    <row r="2391" spans="1:19">
      <c r="A2391" t="s">
        <v>3628</v>
      </c>
      <c r="B2391" t="s">
        <v>101</v>
      </c>
      <c r="C2391" t="s">
        <v>1878</v>
      </c>
      <c r="D2391" t="s">
        <v>1050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f t="shared" si="111"/>
        <v>0</v>
      </c>
      <c r="R2391">
        <f t="shared" si="112"/>
        <v>0</v>
      </c>
      <c r="S2391">
        <f t="shared" si="113"/>
        <v>1</v>
      </c>
    </row>
    <row r="2392" spans="1:19">
      <c r="A2392" t="s">
        <v>4746</v>
      </c>
      <c r="B2392" t="s">
        <v>230</v>
      </c>
      <c r="C2392" t="s">
        <v>1212</v>
      </c>
      <c r="D2392" t="s">
        <v>1339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f t="shared" si="111"/>
        <v>0</v>
      </c>
      <c r="R2392">
        <f t="shared" si="112"/>
        <v>0</v>
      </c>
      <c r="S2392">
        <f t="shared" si="113"/>
        <v>1</v>
      </c>
    </row>
    <row r="2393" spans="1:19">
      <c r="A2393" t="s">
        <v>4747</v>
      </c>
      <c r="B2393" t="s">
        <v>509</v>
      </c>
      <c r="C2393" t="s">
        <v>1213</v>
      </c>
      <c r="D2393" t="s">
        <v>1060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f t="shared" si="111"/>
        <v>0</v>
      </c>
      <c r="R2393">
        <f t="shared" si="112"/>
        <v>0</v>
      </c>
      <c r="S2393">
        <f t="shared" si="113"/>
        <v>1</v>
      </c>
    </row>
    <row r="2394" spans="1:19">
      <c r="A2394" t="s">
        <v>2025</v>
      </c>
      <c r="B2394" t="s">
        <v>449</v>
      </c>
      <c r="C2394" t="s">
        <v>1213</v>
      </c>
      <c r="D2394" t="s">
        <v>1046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f t="shared" si="111"/>
        <v>0</v>
      </c>
      <c r="R2394">
        <f t="shared" si="112"/>
        <v>0</v>
      </c>
      <c r="S2394">
        <f t="shared" si="113"/>
        <v>1</v>
      </c>
    </row>
    <row r="2395" spans="1:19">
      <c r="A2395" t="s">
        <v>1323</v>
      </c>
      <c r="B2395" t="s">
        <v>1553</v>
      </c>
      <c r="C2395" t="s">
        <v>1213</v>
      </c>
      <c r="D2395" t="s">
        <v>1037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f t="shared" si="111"/>
        <v>0</v>
      </c>
      <c r="R2395">
        <f t="shared" si="112"/>
        <v>0</v>
      </c>
      <c r="S2395">
        <f t="shared" si="113"/>
        <v>1</v>
      </c>
    </row>
    <row r="2396" spans="1:19">
      <c r="A2396" t="s">
        <v>4748</v>
      </c>
      <c r="B2396" t="s">
        <v>498</v>
      </c>
      <c r="C2396" t="s">
        <v>1213</v>
      </c>
      <c r="D2396" t="s">
        <v>1046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f t="shared" si="111"/>
        <v>0</v>
      </c>
      <c r="R2396">
        <f t="shared" si="112"/>
        <v>0</v>
      </c>
      <c r="S2396">
        <f t="shared" si="113"/>
        <v>1</v>
      </c>
    </row>
    <row r="2397" spans="1:19">
      <c r="A2397" t="s">
        <v>1908</v>
      </c>
      <c r="B2397" t="s">
        <v>1072</v>
      </c>
      <c r="C2397" t="s">
        <v>1213</v>
      </c>
      <c r="D2397" t="s">
        <v>1044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f t="shared" si="111"/>
        <v>0</v>
      </c>
      <c r="R2397">
        <f t="shared" si="112"/>
        <v>0</v>
      </c>
      <c r="S2397">
        <f t="shared" si="113"/>
        <v>1</v>
      </c>
    </row>
    <row r="2398" spans="1:19">
      <c r="A2398" t="s">
        <v>4749</v>
      </c>
      <c r="B2398" t="s">
        <v>243</v>
      </c>
      <c r="C2398" t="s">
        <v>1212</v>
      </c>
      <c r="D2398" t="s">
        <v>1046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f t="shared" si="111"/>
        <v>0</v>
      </c>
      <c r="R2398">
        <f t="shared" si="112"/>
        <v>0</v>
      </c>
      <c r="S2398">
        <f t="shared" si="113"/>
        <v>1</v>
      </c>
    </row>
    <row r="2399" spans="1:19">
      <c r="A2399" t="s">
        <v>4750</v>
      </c>
      <c r="B2399" t="s">
        <v>4527</v>
      </c>
      <c r="C2399" t="s">
        <v>1212</v>
      </c>
      <c r="D2399" t="s">
        <v>1036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f t="shared" si="111"/>
        <v>0</v>
      </c>
      <c r="R2399">
        <f t="shared" si="112"/>
        <v>0</v>
      </c>
      <c r="S2399">
        <f t="shared" si="113"/>
        <v>1</v>
      </c>
    </row>
    <row r="2400" spans="1:19">
      <c r="A2400" t="s">
        <v>2265</v>
      </c>
      <c r="B2400" t="s">
        <v>168</v>
      </c>
      <c r="C2400" t="s">
        <v>1213</v>
      </c>
      <c r="D2400" t="s">
        <v>1039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f t="shared" si="111"/>
        <v>0</v>
      </c>
      <c r="R2400">
        <f t="shared" si="112"/>
        <v>0</v>
      </c>
      <c r="S2400">
        <f t="shared" si="113"/>
        <v>1</v>
      </c>
    </row>
    <row r="2401" spans="1:19">
      <c r="A2401" t="s">
        <v>1163</v>
      </c>
      <c r="B2401" t="s">
        <v>230</v>
      </c>
      <c r="C2401" t="s">
        <v>1213</v>
      </c>
      <c r="D2401" t="s">
        <v>1033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f t="shared" si="111"/>
        <v>0</v>
      </c>
      <c r="R2401">
        <f t="shared" si="112"/>
        <v>0</v>
      </c>
      <c r="S2401">
        <f t="shared" si="113"/>
        <v>1</v>
      </c>
    </row>
    <row r="2402" spans="1:19">
      <c r="A2402" t="s">
        <v>4751</v>
      </c>
      <c r="B2402" t="s">
        <v>291</v>
      </c>
      <c r="C2402" t="s">
        <v>1213</v>
      </c>
      <c r="D2402" t="s">
        <v>1050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f t="shared" si="111"/>
        <v>0</v>
      </c>
      <c r="R2402">
        <f t="shared" si="112"/>
        <v>0</v>
      </c>
      <c r="S2402">
        <f t="shared" si="113"/>
        <v>1</v>
      </c>
    </row>
    <row r="2403" spans="1:19">
      <c r="A2403" t="s">
        <v>4752</v>
      </c>
      <c r="B2403" t="s">
        <v>110</v>
      </c>
      <c r="C2403" t="s">
        <v>1213</v>
      </c>
      <c r="D2403" t="s">
        <v>1054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f t="shared" si="111"/>
        <v>0</v>
      </c>
      <c r="R2403">
        <f t="shared" si="112"/>
        <v>0</v>
      </c>
      <c r="S2403">
        <f t="shared" si="113"/>
        <v>1</v>
      </c>
    </row>
    <row r="2404" spans="1:19">
      <c r="A2404" t="s">
        <v>4753</v>
      </c>
      <c r="B2404" t="s">
        <v>4754</v>
      </c>
      <c r="C2404" t="s">
        <v>1213</v>
      </c>
      <c r="D2404" t="s">
        <v>1040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f t="shared" si="111"/>
        <v>0</v>
      </c>
      <c r="R2404">
        <f t="shared" si="112"/>
        <v>0</v>
      </c>
      <c r="S2404">
        <f t="shared" si="113"/>
        <v>1</v>
      </c>
    </row>
    <row r="2405" spans="1:19">
      <c r="A2405" t="s">
        <v>4755</v>
      </c>
      <c r="B2405" t="s">
        <v>968</v>
      </c>
      <c r="C2405" t="s">
        <v>1213</v>
      </c>
      <c r="D2405" t="s">
        <v>1035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f t="shared" si="111"/>
        <v>0</v>
      </c>
      <c r="R2405">
        <f t="shared" si="112"/>
        <v>0</v>
      </c>
      <c r="S2405">
        <f t="shared" si="113"/>
        <v>1</v>
      </c>
    </row>
    <row r="2406" spans="1:19">
      <c r="A2406" t="s">
        <v>727</v>
      </c>
      <c r="B2406" t="s">
        <v>356</v>
      </c>
      <c r="C2406" t="s">
        <v>1213</v>
      </c>
      <c r="D2406" t="s">
        <v>1055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f t="shared" si="111"/>
        <v>0</v>
      </c>
      <c r="R2406">
        <f t="shared" si="112"/>
        <v>0</v>
      </c>
      <c r="S2406">
        <f t="shared" si="113"/>
        <v>1</v>
      </c>
    </row>
    <row r="2407" spans="1:19">
      <c r="A2407" t="s">
        <v>121</v>
      </c>
      <c r="B2407" t="s">
        <v>327</v>
      </c>
      <c r="C2407" t="s">
        <v>1212</v>
      </c>
      <c r="D2407" t="s">
        <v>1037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f t="shared" si="111"/>
        <v>0</v>
      </c>
      <c r="R2407">
        <f t="shared" si="112"/>
        <v>0</v>
      </c>
      <c r="S2407">
        <f t="shared" si="113"/>
        <v>1</v>
      </c>
    </row>
    <row r="2408" spans="1:19">
      <c r="A2408" t="s">
        <v>1388</v>
      </c>
      <c r="B2408" t="s">
        <v>884</v>
      </c>
      <c r="C2408" t="s">
        <v>1213</v>
      </c>
      <c r="D2408" t="s">
        <v>1053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f t="shared" si="111"/>
        <v>0</v>
      </c>
      <c r="R2408">
        <f t="shared" si="112"/>
        <v>0</v>
      </c>
      <c r="S2408">
        <f t="shared" si="113"/>
        <v>1</v>
      </c>
    </row>
    <row r="2409" spans="1:19">
      <c r="A2409" t="s">
        <v>918</v>
      </c>
      <c r="B2409" t="s">
        <v>219</v>
      </c>
      <c r="C2409" t="s">
        <v>1213</v>
      </c>
      <c r="D2409" t="s">
        <v>1028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f t="shared" si="111"/>
        <v>0</v>
      </c>
      <c r="R2409">
        <f t="shared" si="112"/>
        <v>0</v>
      </c>
      <c r="S2409">
        <f t="shared" si="113"/>
        <v>1</v>
      </c>
    </row>
    <row r="2410" spans="1:19">
      <c r="A2410" t="s">
        <v>941</v>
      </c>
      <c r="B2410" t="s">
        <v>4756</v>
      </c>
      <c r="C2410" t="s">
        <v>1212</v>
      </c>
      <c r="D2410" t="s">
        <v>1026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f t="shared" si="111"/>
        <v>0</v>
      </c>
      <c r="R2410">
        <f t="shared" si="112"/>
        <v>0</v>
      </c>
      <c r="S2410">
        <f t="shared" si="113"/>
        <v>1</v>
      </c>
    </row>
    <row r="2411" spans="1:19">
      <c r="A2411" t="s">
        <v>4757</v>
      </c>
      <c r="B2411" t="s">
        <v>299</v>
      </c>
      <c r="C2411" t="s">
        <v>1212</v>
      </c>
      <c r="D2411" t="s">
        <v>1042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f t="shared" si="111"/>
        <v>0</v>
      </c>
      <c r="R2411">
        <f t="shared" si="112"/>
        <v>0</v>
      </c>
      <c r="S2411">
        <f t="shared" si="113"/>
        <v>1</v>
      </c>
    </row>
    <row r="2412" spans="1:19">
      <c r="A2412" t="s">
        <v>4758</v>
      </c>
      <c r="B2412" t="s">
        <v>4821</v>
      </c>
      <c r="C2412" t="s">
        <v>1213</v>
      </c>
      <c r="D2412" t="s">
        <v>1031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f t="shared" si="111"/>
        <v>0</v>
      </c>
      <c r="R2412">
        <f t="shared" si="112"/>
        <v>0</v>
      </c>
      <c r="S2412">
        <f t="shared" si="113"/>
        <v>1</v>
      </c>
    </row>
    <row r="2413" spans="1:19">
      <c r="A2413" t="s">
        <v>2308</v>
      </c>
      <c r="B2413" t="s">
        <v>4822</v>
      </c>
      <c r="C2413" t="s">
        <v>1212</v>
      </c>
      <c r="D2413" t="s">
        <v>1043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f t="shared" si="111"/>
        <v>0</v>
      </c>
      <c r="R2413">
        <f t="shared" si="112"/>
        <v>0</v>
      </c>
      <c r="S2413">
        <f t="shared" si="113"/>
        <v>1</v>
      </c>
    </row>
    <row r="2414" spans="1:19">
      <c r="A2414" t="s">
        <v>4759</v>
      </c>
      <c r="B2414" t="s">
        <v>194</v>
      </c>
      <c r="C2414" t="s">
        <v>1212</v>
      </c>
      <c r="D2414" t="s">
        <v>1037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f t="shared" si="111"/>
        <v>0</v>
      </c>
      <c r="R2414">
        <f t="shared" si="112"/>
        <v>0</v>
      </c>
      <c r="S2414">
        <f t="shared" si="113"/>
        <v>1</v>
      </c>
    </row>
    <row r="2415" spans="1:19">
      <c r="A2415" t="s">
        <v>4627</v>
      </c>
      <c r="B2415" t="s">
        <v>110</v>
      </c>
      <c r="C2415" t="s">
        <v>1212</v>
      </c>
      <c r="D2415" t="s">
        <v>1029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f t="shared" si="111"/>
        <v>0</v>
      </c>
      <c r="R2415">
        <f t="shared" si="112"/>
        <v>0</v>
      </c>
      <c r="S2415">
        <f t="shared" si="113"/>
        <v>1</v>
      </c>
    </row>
    <row r="2416" spans="1:19">
      <c r="A2416" t="s">
        <v>4760</v>
      </c>
      <c r="B2416" t="s">
        <v>110</v>
      </c>
      <c r="C2416" t="s">
        <v>1212</v>
      </c>
      <c r="D2416" t="s">
        <v>1054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f t="shared" si="111"/>
        <v>0</v>
      </c>
      <c r="R2416">
        <f t="shared" si="112"/>
        <v>0</v>
      </c>
      <c r="S2416">
        <f t="shared" si="113"/>
        <v>1</v>
      </c>
    </row>
    <row r="2417" spans="1:19">
      <c r="A2417" t="s">
        <v>2368</v>
      </c>
      <c r="B2417" t="s">
        <v>143</v>
      </c>
      <c r="C2417" t="s">
        <v>1212</v>
      </c>
      <c r="D2417" t="s">
        <v>1026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f t="shared" si="111"/>
        <v>0</v>
      </c>
      <c r="R2417">
        <f t="shared" si="112"/>
        <v>0</v>
      </c>
      <c r="S2417">
        <f t="shared" si="113"/>
        <v>1</v>
      </c>
    </row>
    <row r="2418" spans="1:19">
      <c r="A2418" t="s">
        <v>4761</v>
      </c>
      <c r="B2418" t="s">
        <v>191</v>
      </c>
      <c r="C2418" t="s">
        <v>1878</v>
      </c>
      <c r="D2418" t="s">
        <v>1055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f t="shared" si="111"/>
        <v>0</v>
      </c>
      <c r="R2418">
        <f t="shared" si="112"/>
        <v>0</v>
      </c>
      <c r="S2418">
        <f t="shared" si="113"/>
        <v>1</v>
      </c>
    </row>
    <row r="2419" spans="1:19">
      <c r="A2419" t="s">
        <v>4762</v>
      </c>
      <c r="B2419" t="s">
        <v>70</v>
      </c>
      <c r="C2419" t="s">
        <v>1213</v>
      </c>
      <c r="D2419" t="s">
        <v>1045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f t="shared" si="111"/>
        <v>0</v>
      </c>
      <c r="R2419">
        <f t="shared" si="112"/>
        <v>0</v>
      </c>
      <c r="S2419">
        <f t="shared" si="113"/>
        <v>1</v>
      </c>
    </row>
    <row r="2420" spans="1:19">
      <c r="A2420" t="s">
        <v>4763</v>
      </c>
      <c r="B2420" t="s">
        <v>336</v>
      </c>
      <c r="C2420" t="s">
        <v>1212</v>
      </c>
      <c r="D2420" t="s">
        <v>1033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f t="shared" si="111"/>
        <v>0</v>
      </c>
      <c r="R2420">
        <f t="shared" si="112"/>
        <v>0</v>
      </c>
      <c r="S2420">
        <f t="shared" si="113"/>
        <v>1</v>
      </c>
    </row>
    <row r="2421" spans="1:19">
      <c r="A2421" t="s">
        <v>1930</v>
      </c>
      <c r="B2421" t="s">
        <v>201</v>
      </c>
      <c r="C2421" t="s">
        <v>1212</v>
      </c>
      <c r="D2421" t="s">
        <v>1037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f t="shared" si="111"/>
        <v>0</v>
      </c>
      <c r="R2421">
        <f t="shared" si="112"/>
        <v>0</v>
      </c>
      <c r="S2421">
        <f t="shared" si="113"/>
        <v>1</v>
      </c>
    </row>
    <row r="2422" spans="1:19">
      <c r="A2422" t="s">
        <v>4248</v>
      </c>
      <c r="B2422" t="s">
        <v>2315</v>
      </c>
      <c r="C2422" t="s">
        <v>1213</v>
      </c>
      <c r="D2422" t="s">
        <v>1035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f t="shared" si="111"/>
        <v>0</v>
      </c>
      <c r="R2422">
        <f t="shared" si="112"/>
        <v>0</v>
      </c>
      <c r="S2422">
        <f t="shared" si="113"/>
        <v>1</v>
      </c>
    </row>
    <row r="2423" spans="1:19">
      <c r="A2423" t="s">
        <v>4764</v>
      </c>
      <c r="B2423" t="s">
        <v>2000</v>
      </c>
      <c r="C2423" t="s">
        <v>1213</v>
      </c>
      <c r="D2423" t="s">
        <v>1052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f t="shared" si="111"/>
        <v>0</v>
      </c>
      <c r="R2423">
        <f t="shared" si="112"/>
        <v>0</v>
      </c>
      <c r="S2423">
        <f t="shared" si="113"/>
        <v>1</v>
      </c>
    </row>
    <row r="2424" spans="1:19">
      <c r="A2424" t="s">
        <v>4765</v>
      </c>
      <c r="B2424" t="s">
        <v>656</v>
      </c>
      <c r="C2424" t="s">
        <v>1213</v>
      </c>
      <c r="D2424" t="s">
        <v>1037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f t="shared" si="111"/>
        <v>0</v>
      </c>
      <c r="R2424">
        <f t="shared" si="112"/>
        <v>0</v>
      </c>
      <c r="S2424">
        <f t="shared" si="113"/>
        <v>1</v>
      </c>
    </row>
    <row r="2425" spans="1:19">
      <c r="A2425" t="s">
        <v>3558</v>
      </c>
      <c r="B2425" t="s">
        <v>4766</v>
      </c>
      <c r="C2425" t="s">
        <v>1212</v>
      </c>
      <c r="D2425" t="s">
        <v>1048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f t="shared" si="111"/>
        <v>0</v>
      </c>
      <c r="R2425">
        <f t="shared" si="112"/>
        <v>0</v>
      </c>
      <c r="S2425">
        <f t="shared" si="113"/>
        <v>1</v>
      </c>
    </row>
    <row r="2426" spans="1:19">
      <c r="A2426" t="s">
        <v>1776</v>
      </c>
      <c r="B2426" t="s">
        <v>1822</v>
      </c>
      <c r="C2426" t="s">
        <v>1213</v>
      </c>
      <c r="D2426" t="s">
        <v>1055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f t="shared" si="111"/>
        <v>0</v>
      </c>
      <c r="R2426">
        <f t="shared" si="112"/>
        <v>0</v>
      </c>
      <c r="S2426">
        <f t="shared" si="113"/>
        <v>1</v>
      </c>
    </row>
    <row r="2427" spans="1:19">
      <c r="A2427" t="s">
        <v>3048</v>
      </c>
      <c r="B2427" t="s">
        <v>481</v>
      </c>
      <c r="C2427" t="s">
        <v>1212</v>
      </c>
      <c r="D2427" t="s">
        <v>1026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f t="shared" si="111"/>
        <v>0</v>
      </c>
      <c r="R2427">
        <f t="shared" si="112"/>
        <v>0</v>
      </c>
      <c r="S2427">
        <f t="shared" si="113"/>
        <v>1</v>
      </c>
    </row>
    <row r="2428" spans="1:19">
      <c r="A2428" t="s">
        <v>4767</v>
      </c>
      <c r="B2428" t="s">
        <v>1719</v>
      </c>
      <c r="C2428" t="s">
        <v>1213</v>
      </c>
      <c r="D2428" t="s">
        <v>1051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f t="shared" si="111"/>
        <v>0</v>
      </c>
      <c r="R2428">
        <f t="shared" si="112"/>
        <v>0</v>
      </c>
      <c r="S2428">
        <f t="shared" si="113"/>
        <v>1</v>
      </c>
    </row>
    <row r="2429" spans="1:19">
      <c r="A2429" t="s">
        <v>4768</v>
      </c>
      <c r="B2429" t="s">
        <v>103</v>
      </c>
      <c r="C2429" t="s">
        <v>1212</v>
      </c>
      <c r="D2429" t="s">
        <v>1051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f t="shared" si="111"/>
        <v>0</v>
      </c>
      <c r="R2429">
        <f t="shared" si="112"/>
        <v>0</v>
      </c>
      <c r="S2429">
        <f t="shared" si="113"/>
        <v>1</v>
      </c>
    </row>
    <row r="2430" spans="1:19">
      <c r="A2430" t="s">
        <v>466</v>
      </c>
      <c r="B2430" t="s">
        <v>651</v>
      </c>
      <c r="C2430" t="s">
        <v>1212</v>
      </c>
      <c r="D2430" t="s">
        <v>1026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f t="shared" si="111"/>
        <v>0</v>
      </c>
      <c r="R2430">
        <f t="shared" si="112"/>
        <v>0</v>
      </c>
      <c r="S2430">
        <f t="shared" si="113"/>
        <v>1</v>
      </c>
    </row>
    <row r="2431" spans="1:19">
      <c r="A2431" t="s">
        <v>4769</v>
      </c>
      <c r="B2431" t="s">
        <v>180</v>
      </c>
      <c r="C2431" t="s">
        <v>1213</v>
      </c>
      <c r="D2431" t="s">
        <v>1034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f t="shared" si="111"/>
        <v>0</v>
      </c>
      <c r="R2431">
        <f t="shared" si="112"/>
        <v>0</v>
      </c>
      <c r="S2431">
        <f t="shared" si="113"/>
        <v>1</v>
      </c>
    </row>
    <row r="2432" spans="1:19">
      <c r="A2432" t="s">
        <v>522</v>
      </c>
      <c r="B2432" t="s">
        <v>180</v>
      </c>
      <c r="C2432" t="s">
        <v>1212</v>
      </c>
      <c r="D2432" t="s">
        <v>1040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f t="shared" si="111"/>
        <v>0</v>
      </c>
      <c r="R2432">
        <f t="shared" si="112"/>
        <v>0</v>
      </c>
      <c r="S2432">
        <f t="shared" si="113"/>
        <v>1</v>
      </c>
    </row>
    <row r="2433" spans="1:19">
      <c r="A2433" t="s">
        <v>4770</v>
      </c>
      <c r="B2433" t="s">
        <v>2284</v>
      </c>
      <c r="C2433" t="s">
        <v>1213</v>
      </c>
      <c r="D2433" t="s">
        <v>1051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f t="shared" si="111"/>
        <v>0</v>
      </c>
      <c r="R2433">
        <f t="shared" si="112"/>
        <v>0</v>
      </c>
      <c r="S2433">
        <f t="shared" si="113"/>
        <v>1</v>
      </c>
    </row>
    <row r="2434" spans="1:19">
      <c r="A2434" t="s">
        <v>4771</v>
      </c>
      <c r="B2434" t="s">
        <v>403</v>
      </c>
      <c r="C2434" t="s">
        <v>1213</v>
      </c>
      <c r="D2434" t="s">
        <v>1039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f t="shared" si="111"/>
        <v>0</v>
      </c>
      <c r="R2434">
        <f t="shared" si="112"/>
        <v>0</v>
      </c>
      <c r="S2434">
        <f t="shared" si="113"/>
        <v>1</v>
      </c>
    </row>
    <row r="2435" spans="1:19">
      <c r="A2435" t="s">
        <v>4772</v>
      </c>
      <c r="B2435" t="s">
        <v>67</v>
      </c>
      <c r="C2435" t="s">
        <v>1878</v>
      </c>
      <c r="D2435" t="s">
        <v>1055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f t="shared" ref="Q2435:Q2498" si="114">P2435/16.875</f>
        <v>0</v>
      </c>
      <c r="R2435">
        <f t="shared" ref="R2435:R2498" si="115">IF(P2435 &gt;= 400,Q2435*1.2,IF(P2435 &gt; 300,Q2435,IF(P2435&gt;200,Q2435*0.8,IF(P2435&gt;100,Q2435*0.6,Q2435*0.5))))</f>
        <v>0</v>
      </c>
      <c r="S2435">
        <f t="shared" ref="S2435:S2498" si="116">IF(R2435 &lt; 1.5,1,R2435)</f>
        <v>1</v>
      </c>
    </row>
    <row r="2436" spans="1:19">
      <c r="A2436" t="s">
        <v>4773</v>
      </c>
      <c r="B2436" t="s">
        <v>160</v>
      </c>
      <c r="C2436" t="s">
        <v>1213</v>
      </c>
      <c r="D2436" t="s">
        <v>1053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f t="shared" si="114"/>
        <v>0</v>
      </c>
      <c r="R2436">
        <f t="shared" si="115"/>
        <v>0</v>
      </c>
      <c r="S2436">
        <f t="shared" si="116"/>
        <v>1</v>
      </c>
    </row>
    <row r="2437" spans="1:19">
      <c r="A2437" t="s">
        <v>4774</v>
      </c>
      <c r="B2437" t="s">
        <v>717</v>
      </c>
      <c r="C2437" t="s">
        <v>1213</v>
      </c>
      <c r="D2437" t="s">
        <v>1031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f t="shared" si="114"/>
        <v>0</v>
      </c>
      <c r="R2437">
        <f t="shared" si="115"/>
        <v>0</v>
      </c>
      <c r="S2437">
        <f t="shared" si="116"/>
        <v>1</v>
      </c>
    </row>
    <row r="2438" spans="1:19">
      <c r="A2438" t="s">
        <v>4775</v>
      </c>
      <c r="B2438" t="s">
        <v>571</v>
      </c>
      <c r="C2438" t="s">
        <v>1213</v>
      </c>
      <c r="D2438" t="s">
        <v>1063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f t="shared" si="114"/>
        <v>0</v>
      </c>
      <c r="R2438">
        <f t="shared" si="115"/>
        <v>0</v>
      </c>
      <c r="S2438">
        <f t="shared" si="116"/>
        <v>1</v>
      </c>
    </row>
    <row r="2439" spans="1:19">
      <c r="A2439" t="s">
        <v>4776</v>
      </c>
      <c r="B2439" t="s">
        <v>201</v>
      </c>
      <c r="C2439" t="s">
        <v>1213</v>
      </c>
      <c r="D2439" t="s">
        <v>1043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f t="shared" si="114"/>
        <v>0</v>
      </c>
      <c r="R2439">
        <f t="shared" si="115"/>
        <v>0</v>
      </c>
      <c r="S2439">
        <f t="shared" si="116"/>
        <v>1</v>
      </c>
    </row>
    <row r="2440" spans="1:19">
      <c r="A2440" t="s">
        <v>3271</v>
      </c>
      <c r="B2440" t="s">
        <v>256</v>
      </c>
      <c r="C2440" t="s">
        <v>1212</v>
      </c>
      <c r="D2440" t="s">
        <v>1043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f t="shared" si="114"/>
        <v>0</v>
      </c>
      <c r="R2440">
        <f t="shared" si="115"/>
        <v>0</v>
      </c>
      <c r="S2440">
        <f t="shared" si="116"/>
        <v>1</v>
      </c>
    </row>
    <row r="2441" spans="1:19">
      <c r="A2441" t="s">
        <v>1133</v>
      </c>
      <c r="B2441" t="s">
        <v>207</v>
      </c>
      <c r="C2441" t="s">
        <v>1213</v>
      </c>
      <c r="D2441" t="s">
        <v>1034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f t="shared" si="114"/>
        <v>0</v>
      </c>
      <c r="R2441">
        <f t="shared" si="115"/>
        <v>0</v>
      </c>
      <c r="S2441">
        <f t="shared" si="116"/>
        <v>1</v>
      </c>
    </row>
    <row r="2442" spans="1:19">
      <c r="A2442" t="s">
        <v>2479</v>
      </c>
      <c r="B2442" t="s">
        <v>315</v>
      </c>
      <c r="C2442" t="s">
        <v>1213</v>
      </c>
      <c r="D2442" t="s">
        <v>1038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f t="shared" si="114"/>
        <v>0</v>
      </c>
      <c r="R2442">
        <f t="shared" si="115"/>
        <v>0</v>
      </c>
      <c r="S2442">
        <f t="shared" si="116"/>
        <v>1</v>
      </c>
    </row>
    <row r="2443" spans="1:19">
      <c r="A2443" t="s">
        <v>2627</v>
      </c>
      <c r="B2443" t="s">
        <v>419</v>
      </c>
      <c r="C2443" t="s">
        <v>1878</v>
      </c>
      <c r="D2443" t="s">
        <v>1042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f t="shared" si="114"/>
        <v>0</v>
      </c>
      <c r="R2443">
        <f t="shared" si="115"/>
        <v>0</v>
      </c>
      <c r="S2443">
        <f t="shared" si="116"/>
        <v>1</v>
      </c>
    </row>
    <row r="2444" spans="1:19">
      <c r="A2444" t="s">
        <v>4777</v>
      </c>
      <c r="B2444" t="s">
        <v>786</v>
      </c>
      <c r="C2444" t="s">
        <v>1213</v>
      </c>
      <c r="D2444" t="s">
        <v>1031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f t="shared" si="114"/>
        <v>0</v>
      </c>
      <c r="R2444">
        <f t="shared" si="115"/>
        <v>0</v>
      </c>
      <c r="S2444">
        <f t="shared" si="116"/>
        <v>1</v>
      </c>
    </row>
    <row r="2445" spans="1:19">
      <c r="A2445" t="s">
        <v>4778</v>
      </c>
      <c r="B2445" t="s">
        <v>180</v>
      </c>
      <c r="C2445" t="s">
        <v>1213</v>
      </c>
      <c r="D2445" t="s">
        <v>1031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f t="shared" si="114"/>
        <v>0</v>
      </c>
      <c r="R2445">
        <f t="shared" si="115"/>
        <v>0</v>
      </c>
      <c r="S2445">
        <f t="shared" si="116"/>
        <v>1</v>
      </c>
    </row>
    <row r="2446" spans="1:19">
      <c r="A2446" t="s">
        <v>4779</v>
      </c>
      <c r="B2446" t="s">
        <v>1093</v>
      </c>
      <c r="C2446" t="s">
        <v>1212</v>
      </c>
      <c r="D2446" t="s">
        <v>1041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f t="shared" si="114"/>
        <v>0</v>
      </c>
      <c r="R2446">
        <f t="shared" si="115"/>
        <v>0</v>
      </c>
      <c r="S2446">
        <f t="shared" si="116"/>
        <v>1</v>
      </c>
    </row>
    <row r="2447" spans="1:19">
      <c r="A2447" t="s">
        <v>4780</v>
      </c>
      <c r="B2447" t="s">
        <v>398</v>
      </c>
      <c r="C2447" t="s">
        <v>1213</v>
      </c>
      <c r="D2447" t="s">
        <v>1028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f t="shared" si="114"/>
        <v>0</v>
      </c>
      <c r="R2447">
        <f t="shared" si="115"/>
        <v>0</v>
      </c>
      <c r="S2447">
        <f t="shared" si="116"/>
        <v>1</v>
      </c>
    </row>
    <row r="2448" spans="1:19">
      <c r="A2448" t="s">
        <v>4781</v>
      </c>
      <c r="B2448" t="s">
        <v>403</v>
      </c>
      <c r="C2448" t="s">
        <v>1878</v>
      </c>
      <c r="D2448" t="s">
        <v>1030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f t="shared" si="114"/>
        <v>0</v>
      </c>
      <c r="R2448">
        <f t="shared" si="115"/>
        <v>0</v>
      </c>
      <c r="S2448">
        <f t="shared" si="116"/>
        <v>1</v>
      </c>
    </row>
    <row r="2449" spans="1:19">
      <c r="A2449" t="s">
        <v>4782</v>
      </c>
      <c r="B2449" t="s">
        <v>2934</v>
      </c>
      <c r="C2449" t="s">
        <v>1213</v>
      </c>
      <c r="D2449" t="s">
        <v>1043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f t="shared" si="114"/>
        <v>0</v>
      </c>
      <c r="R2449">
        <f t="shared" si="115"/>
        <v>0</v>
      </c>
      <c r="S2449">
        <f t="shared" si="116"/>
        <v>1</v>
      </c>
    </row>
    <row r="2450" spans="1:19">
      <c r="A2450" t="s">
        <v>2924</v>
      </c>
      <c r="B2450" t="s">
        <v>83</v>
      </c>
      <c r="C2450" t="s">
        <v>1213</v>
      </c>
      <c r="D2450" t="s">
        <v>1339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f t="shared" si="114"/>
        <v>0</v>
      </c>
      <c r="R2450">
        <f t="shared" si="115"/>
        <v>0</v>
      </c>
      <c r="S2450">
        <f t="shared" si="116"/>
        <v>1</v>
      </c>
    </row>
    <row r="2451" spans="1:19">
      <c r="A2451" t="s">
        <v>919</v>
      </c>
      <c r="B2451" t="s">
        <v>69</v>
      </c>
      <c r="C2451" t="s">
        <v>1212</v>
      </c>
      <c r="D2451" t="s">
        <v>1063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f t="shared" si="114"/>
        <v>0</v>
      </c>
      <c r="R2451">
        <f t="shared" si="115"/>
        <v>0</v>
      </c>
      <c r="S2451">
        <f t="shared" si="116"/>
        <v>1</v>
      </c>
    </row>
    <row r="2452" spans="1:19">
      <c r="A2452" t="s">
        <v>4783</v>
      </c>
      <c r="B2452" t="s">
        <v>4784</v>
      </c>
      <c r="C2452" t="s">
        <v>1212</v>
      </c>
      <c r="D2452" t="s">
        <v>1029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f t="shared" si="114"/>
        <v>0</v>
      </c>
      <c r="R2452">
        <f t="shared" si="115"/>
        <v>0</v>
      </c>
      <c r="S2452">
        <f t="shared" si="116"/>
        <v>1</v>
      </c>
    </row>
    <row r="2453" spans="1:19">
      <c r="A2453" t="s">
        <v>741</v>
      </c>
      <c r="B2453" t="s">
        <v>401</v>
      </c>
      <c r="C2453" t="s">
        <v>1213</v>
      </c>
      <c r="D2453" t="s">
        <v>1036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f t="shared" si="114"/>
        <v>0</v>
      </c>
      <c r="R2453">
        <f t="shared" si="115"/>
        <v>0</v>
      </c>
      <c r="S2453">
        <f t="shared" si="116"/>
        <v>1</v>
      </c>
    </row>
    <row r="2454" spans="1:19">
      <c r="A2454" t="s">
        <v>2502</v>
      </c>
      <c r="B2454" t="s">
        <v>1706</v>
      </c>
      <c r="C2454" t="s">
        <v>1212</v>
      </c>
      <c r="D2454" t="s">
        <v>1039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f t="shared" si="114"/>
        <v>0</v>
      </c>
      <c r="R2454">
        <f t="shared" si="115"/>
        <v>0</v>
      </c>
      <c r="S2454">
        <f t="shared" si="116"/>
        <v>1</v>
      </c>
    </row>
    <row r="2455" spans="1:19">
      <c r="A2455" t="s">
        <v>4292</v>
      </c>
      <c r="B2455" t="s">
        <v>1634</v>
      </c>
      <c r="C2455" t="s">
        <v>1212</v>
      </c>
      <c r="D2455" t="s">
        <v>1037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f t="shared" si="114"/>
        <v>0</v>
      </c>
      <c r="R2455">
        <f t="shared" si="115"/>
        <v>0</v>
      </c>
      <c r="S2455">
        <f t="shared" si="116"/>
        <v>1</v>
      </c>
    </row>
    <row r="2456" spans="1:19">
      <c r="A2456" t="s">
        <v>4785</v>
      </c>
      <c r="B2456" t="s">
        <v>110</v>
      </c>
      <c r="C2456" t="s">
        <v>1213</v>
      </c>
      <c r="D2456" t="s">
        <v>1055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f t="shared" si="114"/>
        <v>0</v>
      </c>
      <c r="R2456">
        <f t="shared" si="115"/>
        <v>0</v>
      </c>
      <c r="S2456">
        <f t="shared" si="116"/>
        <v>1</v>
      </c>
    </row>
    <row r="2457" spans="1:19">
      <c r="A2457" t="s">
        <v>4786</v>
      </c>
      <c r="B2457" t="s">
        <v>34</v>
      </c>
      <c r="C2457" t="s">
        <v>1212</v>
      </c>
      <c r="D2457" t="s">
        <v>1029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f t="shared" si="114"/>
        <v>0</v>
      </c>
      <c r="R2457">
        <f t="shared" si="115"/>
        <v>0</v>
      </c>
      <c r="S2457">
        <f t="shared" si="116"/>
        <v>1</v>
      </c>
    </row>
    <row r="2458" spans="1:19">
      <c r="A2458" t="s">
        <v>1093</v>
      </c>
      <c r="B2458" t="s">
        <v>1074</v>
      </c>
      <c r="C2458" t="s">
        <v>1213</v>
      </c>
      <c r="D2458" t="s">
        <v>1339</v>
      </c>
      <c r="E2458">
        <v>2</v>
      </c>
      <c r="F2458">
        <v>0</v>
      </c>
      <c r="G2458">
        <v>0</v>
      </c>
      <c r="H2458">
        <v>0</v>
      </c>
      <c r="I2458">
        <v>1</v>
      </c>
      <c r="J2458">
        <v>0</v>
      </c>
      <c r="K2458">
        <v>1.3</v>
      </c>
      <c r="L2458">
        <v>1</v>
      </c>
      <c r="M2458">
        <v>0</v>
      </c>
      <c r="N2458">
        <v>0</v>
      </c>
      <c r="O2458">
        <v>0</v>
      </c>
      <c r="P2458">
        <v>-0.17</v>
      </c>
      <c r="Q2458">
        <f t="shared" si="114"/>
        <v>-1.0074074074074076E-2</v>
      </c>
      <c r="R2458">
        <f t="shared" si="115"/>
        <v>-5.0370370370370378E-3</v>
      </c>
      <c r="S2458">
        <f t="shared" si="116"/>
        <v>1</v>
      </c>
    </row>
    <row r="2459" spans="1:19">
      <c r="A2459" t="s">
        <v>177</v>
      </c>
      <c r="B2459" t="s">
        <v>392</v>
      </c>
      <c r="C2459" t="s">
        <v>1213</v>
      </c>
      <c r="D2459" t="s">
        <v>1031</v>
      </c>
      <c r="E2459">
        <v>2</v>
      </c>
      <c r="F2459">
        <v>0</v>
      </c>
      <c r="G2459">
        <v>0</v>
      </c>
      <c r="H2459">
        <v>3</v>
      </c>
      <c r="I2459">
        <v>5</v>
      </c>
      <c r="J2459">
        <v>0</v>
      </c>
      <c r="K2459">
        <v>2.7</v>
      </c>
      <c r="L2459">
        <v>3</v>
      </c>
      <c r="M2459">
        <v>0</v>
      </c>
      <c r="N2459">
        <v>0</v>
      </c>
      <c r="O2459">
        <v>0</v>
      </c>
      <c r="P2459">
        <v>-0.33</v>
      </c>
      <c r="Q2459">
        <f t="shared" si="114"/>
        <v>-1.9555555555555555E-2</v>
      </c>
      <c r="R2459">
        <f t="shared" si="115"/>
        <v>-9.7777777777777776E-3</v>
      </c>
      <c r="S2459">
        <f t="shared" si="116"/>
        <v>1</v>
      </c>
    </row>
    <row r="2460" spans="1:19">
      <c r="A2460" t="s">
        <v>267</v>
      </c>
      <c r="B2460" t="s">
        <v>3036</v>
      </c>
      <c r="C2460" t="s">
        <v>1213</v>
      </c>
      <c r="D2460" t="s">
        <v>1042</v>
      </c>
      <c r="E2460">
        <v>8</v>
      </c>
      <c r="F2460">
        <v>0</v>
      </c>
      <c r="G2460">
        <v>0</v>
      </c>
      <c r="H2460">
        <v>7</v>
      </c>
      <c r="I2460">
        <v>11</v>
      </c>
      <c r="J2460">
        <v>0</v>
      </c>
      <c r="K2460">
        <v>11.7</v>
      </c>
      <c r="L2460">
        <v>5</v>
      </c>
      <c r="M2460">
        <v>0</v>
      </c>
      <c r="N2460">
        <v>0</v>
      </c>
      <c r="O2460">
        <v>0</v>
      </c>
      <c r="P2460">
        <v>-0.33</v>
      </c>
      <c r="Q2460">
        <f t="shared" si="114"/>
        <v>-1.9555555555555555E-2</v>
      </c>
      <c r="R2460">
        <f t="shared" si="115"/>
        <v>-9.7777777777777776E-3</v>
      </c>
      <c r="S2460">
        <f t="shared" si="116"/>
        <v>1</v>
      </c>
    </row>
    <row r="2461" spans="1:19">
      <c r="A2461" t="s">
        <v>1418</v>
      </c>
      <c r="B2461" t="s">
        <v>403</v>
      </c>
      <c r="C2461" t="s">
        <v>1213</v>
      </c>
      <c r="D2461" t="s">
        <v>1034</v>
      </c>
      <c r="E2461">
        <v>1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0.7</v>
      </c>
      <c r="L2461">
        <v>0</v>
      </c>
      <c r="M2461">
        <v>0</v>
      </c>
      <c r="N2461">
        <v>0</v>
      </c>
      <c r="O2461">
        <v>0</v>
      </c>
      <c r="P2461">
        <v>-0.33</v>
      </c>
      <c r="Q2461">
        <f t="shared" si="114"/>
        <v>-1.9555555555555555E-2</v>
      </c>
      <c r="R2461">
        <f t="shared" si="115"/>
        <v>-9.7777777777777776E-3</v>
      </c>
      <c r="S2461">
        <f t="shared" si="116"/>
        <v>1</v>
      </c>
    </row>
    <row r="2462" spans="1:19">
      <c r="A2462" t="s">
        <v>1283</v>
      </c>
      <c r="B2462" t="s">
        <v>169</v>
      </c>
      <c r="C2462" t="s">
        <v>1213</v>
      </c>
      <c r="D2462" t="s">
        <v>1051</v>
      </c>
      <c r="E2462">
        <v>2</v>
      </c>
      <c r="F2462">
        <v>0</v>
      </c>
      <c r="G2462">
        <v>0</v>
      </c>
      <c r="H2462">
        <v>3</v>
      </c>
      <c r="I2462">
        <v>5</v>
      </c>
      <c r="J2462">
        <v>0</v>
      </c>
      <c r="K2462">
        <v>3.7</v>
      </c>
      <c r="L2462">
        <v>2</v>
      </c>
      <c r="M2462">
        <v>0</v>
      </c>
      <c r="N2462">
        <v>0</v>
      </c>
      <c r="O2462">
        <v>0</v>
      </c>
      <c r="P2462">
        <v>-0.33</v>
      </c>
      <c r="Q2462">
        <f t="shared" si="114"/>
        <v>-1.9555555555555555E-2</v>
      </c>
      <c r="R2462">
        <f t="shared" si="115"/>
        <v>-9.7777777777777776E-3</v>
      </c>
      <c r="S2462">
        <f t="shared" si="116"/>
        <v>1</v>
      </c>
    </row>
    <row r="2463" spans="1:19">
      <c r="A2463" t="s">
        <v>4787</v>
      </c>
      <c r="B2463" t="s">
        <v>2809</v>
      </c>
      <c r="C2463" t="s">
        <v>1213</v>
      </c>
      <c r="D2463" t="s">
        <v>1033</v>
      </c>
      <c r="E2463">
        <v>1</v>
      </c>
      <c r="F2463">
        <v>0</v>
      </c>
      <c r="G2463">
        <v>0</v>
      </c>
      <c r="H2463">
        <v>1</v>
      </c>
      <c r="I2463">
        <v>1</v>
      </c>
      <c r="J2463">
        <v>0</v>
      </c>
      <c r="K2463">
        <v>0.7</v>
      </c>
      <c r="L2463">
        <v>1</v>
      </c>
      <c r="M2463">
        <v>0</v>
      </c>
      <c r="N2463">
        <v>0</v>
      </c>
      <c r="O2463">
        <v>0</v>
      </c>
      <c r="P2463">
        <v>-0.33</v>
      </c>
      <c r="Q2463">
        <f t="shared" si="114"/>
        <v>-1.9555555555555555E-2</v>
      </c>
      <c r="R2463">
        <f t="shared" si="115"/>
        <v>-9.7777777777777776E-3</v>
      </c>
      <c r="S2463">
        <f t="shared" si="116"/>
        <v>1</v>
      </c>
    </row>
    <row r="2464" spans="1:19">
      <c r="A2464" t="s">
        <v>4788</v>
      </c>
      <c r="B2464" t="s">
        <v>392</v>
      </c>
      <c r="C2464" t="s">
        <v>1213</v>
      </c>
      <c r="D2464" t="s">
        <v>1063</v>
      </c>
      <c r="E2464">
        <v>2</v>
      </c>
      <c r="F2464">
        <v>0</v>
      </c>
      <c r="G2464">
        <v>0</v>
      </c>
      <c r="H2464">
        <v>2</v>
      </c>
      <c r="I2464">
        <v>2</v>
      </c>
      <c r="J2464">
        <v>0</v>
      </c>
      <c r="K2464">
        <v>1.7</v>
      </c>
      <c r="L2464">
        <v>2</v>
      </c>
      <c r="M2464">
        <v>0</v>
      </c>
      <c r="N2464">
        <v>0</v>
      </c>
      <c r="O2464">
        <v>0</v>
      </c>
      <c r="P2464">
        <v>-0.33</v>
      </c>
      <c r="Q2464">
        <f t="shared" si="114"/>
        <v>-1.9555555555555555E-2</v>
      </c>
      <c r="R2464">
        <f t="shared" si="115"/>
        <v>-9.7777777777777776E-3</v>
      </c>
      <c r="S2464">
        <f t="shared" si="116"/>
        <v>1</v>
      </c>
    </row>
    <row r="2465" spans="1:19">
      <c r="A2465" t="s">
        <v>333</v>
      </c>
      <c r="B2465" t="s">
        <v>1717</v>
      </c>
      <c r="C2465" t="s">
        <v>1212</v>
      </c>
      <c r="D2465" t="s">
        <v>1033</v>
      </c>
      <c r="E2465">
        <v>2</v>
      </c>
      <c r="F2465">
        <v>0</v>
      </c>
      <c r="G2465">
        <v>0</v>
      </c>
      <c r="H2465">
        <v>2</v>
      </c>
      <c r="I2465">
        <v>3</v>
      </c>
      <c r="J2465">
        <v>0</v>
      </c>
      <c r="K2465">
        <v>2</v>
      </c>
      <c r="L2465">
        <v>2</v>
      </c>
      <c r="M2465">
        <v>0</v>
      </c>
      <c r="N2465">
        <v>0</v>
      </c>
      <c r="O2465">
        <v>0</v>
      </c>
      <c r="P2465">
        <v>-0.5</v>
      </c>
      <c r="Q2465">
        <f t="shared" si="114"/>
        <v>-2.9629629629629631E-2</v>
      </c>
      <c r="R2465">
        <f t="shared" si="115"/>
        <v>-1.4814814814814815E-2</v>
      </c>
      <c r="S2465">
        <f t="shared" si="116"/>
        <v>1</v>
      </c>
    </row>
    <row r="2466" spans="1:19">
      <c r="A2466" t="s">
        <v>540</v>
      </c>
      <c r="B2466" t="s">
        <v>1070</v>
      </c>
      <c r="C2466" t="s">
        <v>1212</v>
      </c>
      <c r="D2466" t="s">
        <v>1033</v>
      </c>
      <c r="E2466">
        <v>8</v>
      </c>
      <c r="F2466">
        <v>0</v>
      </c>
      <c r="G2466">
        <v>0</v>
      </c>
      <c r="H2466">
        <v>9</v>
      </c>
      <c r="I2466">
        <v>16</v>
      </c>
      <c r="J2466">
        <v>0</v>
      </c>
      <c r="K2466">
        <v>13</v>
      </c>
      <c r="L2466">
        <v>10</v>
      </c>
      <c r="M2466">
        <v>1</v>
      </c>
      <c r="N2466">
        <v>0</v>
      </c>
      <c r="O2466">
        <v>0</v>
      </c>
      <c r="P2466">
        <v>-0.5</v>
      </c>
      <c r="Q2466">
        <f t="shared" si="114"/>
        <v>-2.9629629629629631E-2</v>
      </c>
      <c r="R2466">
        <f t="shared" si="115"/>
        <v>-1.4814814814814815E-2</v>
      </c>
      <c r="S2466">
        <f t="shared" si="116"/>
        <v>1</v>
      </c>
    </row>
    <row r="2467" spans="1:19">
      <c r="A2467" t="s">
        <v>241</v>
      </c>
      <c r="B2467" t="s">
        <v>201</v>
      </c>
      <c r="C2467" t="s">
        <v>1213</v>
      </c>
      <c r="D2467" t="s">
        <v>1031</v>
      </c>
      <c r="E2467">
        <v>1</v>
      </c>
      <c r="F2467">
        <v>0</v>
      </c>
      <c r="G2467">
        <v>0</v>
      </c>
      <c r="H2467">
        <v>1</v>
      </c>
      <c r="I2467">
        <v>3</v>
      </c>
      <c r="J2467">
        <v>0</v>
      </c>
      <c r="K2467">
        <v>2.2999999999999998</v>
      </c>
      <c r="L2467">
        <v>0</v>
      </c>
      <c r="M2467">
        <v>0</v>
      </c>
      <c r="N2467">
        <v>0</v>
      </c>
      <c r="O2467">
        <v>0</v>
      </c>
      <c r="P2467">
        <v>-0.67</v>
      </c>
      <c r="Q2467">
        <f t="shared" si="114"/>
        <v>-3.9703703703703706E-2</v>
      </c>
      <c r="R2467">
        <f t="shared" si="115"/>
        <v>-1.9851851851851853E-2</v>
      </c>
      <c r="S2467">
        <f t="shared" si="116"/>
        <v>1</v>
      </c>
    </row>
    <row r="2468" spans="1:19">
      <c r="A2468" t="s">
        <v>445</v>
      </c>
      <c r="B2468" t="s">
        <v>413</v>
      </c>
      <c r="C2468" t="s">
        <v>1213</v>
      </c>
      <c r="D2468" t="s">
        <v>1044</v>
      </c>
      <c r="E2468">
        <v>2</v>
      </c>
      <c r="F2468">
        <v>0</v>
      </c>
      <c r="G2468">
        <v>0</v>
      </c>
      <c r="H2468">
        <v>3</v>
      </c>
      <c r="I2468">
        <v>3</v>
      </c>
      <c r="J2468">
        <v>0</v>
      </c>
      <c r="K2468">
        <v>2.2999999999999998</v>
      </c>
      <c r="L2468">
        <v>2</v>
      </c>
      <c r="M2468">
        <v>0</v>
      </c>
      <c r="N2468">
        <v>0</v>
      </c>
      <c r="O2468">
        <v>0</v>
      </c>
      <c r="P2468">
        <v>-0.67</v>
      </c>
      <c r="Q2468">
        <f t="shared" si="114"/>
        <v>-3.9703703703703706E-2</v>
      </c>
      <c r="R2468">
        <f t="shared" si="115"/>
        <v>-1.9851851851851853E-2</v>
      </c>
      <c r="S2468">
        <f t="shared" si="116"/>
        <v>1</v>
      </c>
    </row>
    <row r="2469" spans="1:19">
      <c r="A2469" t="s">
        <v>1434</v>
      </c>
      <c r="B2469" t="s">
        <v>1075</v>
      </c>
      <c r="C2469" t="s">
        <v>1213</v>
      </c>
      <c r="D2469" t="s">
        <v>1028</v>
      </c>
      <c r="E2469">
        <v>8</v>
      </c>
      <c r="F2469">
        <v>0</v>
      </c>
      <c r="G2469">
        <v>0</v>
      </c>
      <c r="H2469">
        <v>10</v>
      </c>
      <c r="I2469">
        <v>18</v>
      </c>
      <c r="J2469">
        <v>0</v>
      </c>
      <c r="K2469">
        <v>13.3</v>
      </c>
      <c r="L2469">
        <v>8</v>
      </c>
      <c r="M2469">
        <v>0</v>
      </c>
      <c r="N2469">
        <v>0</v>
      </c>
      <c r="O2469">
        <v>0</v>
      </c>
      <c r="P2469">
        <v>-0.67</v>
      </c>
      <c r="Q2469">
        <f t="shared" si="114"/>
        <v>-3.9703703703703706E-2</v>
      </c>
      <c r="R2469">
        <f t="shared" si="115"/>
        <v>-1.9851851851851853E-2</v>
      </c>
      <c r="S2469">
        <f t="shared" si="116"/>
        <v>1</v>
      </c>
    </row>
    <row r="2470" spans="1:19">
      <c r="A2470" t="s">
        <v>1416</v>
      </c>
      <c r="B2470" t="s">
        <v>115</v>
      </c>
      <c r="C2470" t="s">
        <v>1213</v>
      </c>
      <c r="D2470" t="s">
        <v>1047</v>
      </c>
      <c r="E2470">
        <v>3</v>
      </c>
      <c r="F2470">
        <v>0</v>
      </c>
      <c r="G2470">
        <v>0</v>
      </c>
      <c r="H2470">
        <v>4</v>
      </c>
      <c r="I2470">
        <v>6</v>
      </c>
      <c r="J2470">
        <v>0</v>
      </c>
      <c r="K2470">
        <v>3.3</v>
      </c>
      <c r="L2470">
        <v>4</v>
      </c>
      <c r="M2470">
        <v>0</v>
      </c>
      <c r="N2470">
        <v>0</v>
      </c>
      <c r="O2470">
        <v>0</v>
      </c>
      <c r="P2470">
        <v>-0.67</v>
      </c>
      <c r="Q2470">
        <f t="shared" si="114"/>
        <v>-3.9703703703703706E-2</v>
      </c>
      <c r="R2470">
        <f t="shared" si="115"/>
        <v>-1.9851851851851853E-2</v>
      </c>
      <c r="S2470">
        <f t="shared" si="116"/>
        <v>1</v>
      </c>
    </row>
    <row r="2471" spans="1:19">
      <c r="A2471" t="s">
        <v>4655</v>
      </c>
      <c r="B2471" t="s">
        <v>371</v>
      </c>
      <c r="C2471" t="s">
        <v>1213</v>
      </c>
      <c r="D2471" t="s">
        <v>1339</v>
      </c>
      <c r="E2471">
        <v>0</v>
      </c>
      <c r="F2471">
        <v>0</v>
      </c>
      <c r="G2471">
        <v>0</v>
      </c>
      <c r="H2471">
        <v>1</v>
      </c>
      <c r="I2471">
        <v>1</v>
      </c>
      <c r="J2471">
        <v>0</v>
      </c>
      <c r="K2471">
        <v>0.3</v>
      </c>
      <c r="L2471">
        <v>0</v>
      </c>
      <c r="M2471">
        <v>0</v>
      </c>
      <c r="N2471">
        <v>0</v>
      </c>
      <c r="O2471">
        <v>0</v>
      </c>
      <c r="P2471">
        <v>-0.67</v>
      </c>
      <c r="Q2471">
        <f t="shared" si="114"/>
        <v>-3.9703703703703706E-2</v>
      </c>
      <c r="R2471">
        <f t="shared" si="115"/>
        <v>-1.9851851851851853E-2</v>
      </c>
      <c r="S2471">
        <f t="shared" si="116"/>
        <v>1</v>
      </c>
    </row>
    <row r="2472" spans="1:19">
      <c r="A2472" t="s">
        <v>1328</v>
      </c>
      <c r="B2472" t="s">
        <v>168</v>
      </c>
      <c r="C2472" t="s">
        <v>1213</v>
      </c>
      <c r="D2472" t="s">
        <v>1052</v>
      </c>
      <c r="E2472">
        <v>2</v>
      </c>
      <c r="F2472">
        <v>0</v>
      </c>
      <c r="G2472">
        <v>0</v>
      </c>
      <c r="H2472">
        <v>1</v>
      </c>
      <c r="I2472">
        <v>5</v>
      </c>
      <c r="J2472">
        <v>0</v>
      </c>
      <c r="K2472">
        <v>2.2999999999999998</v>
      </c>
      <c r="L2472">
        <v>2</v>
      </c>
      <c r="M2472">
        <v>0</v>
      </c>
      <c r="N2472">
        <v>0</v>
      </c>
      <c r="O2472">
        <v>0</v>
      </c>
      <c r="P2472">
        <v>-0.67</v>
      </c>
      <c r="Q2472">
        <f t="shared" si="114"/>
        <v>-3.9703703703703706E-2</v>
      </c>
      <c r="R2472">
        <f t="shared" si="115"/>
        <v>-1.9851851851851853E-2</v>
      </c>
      <c r="S2472">
        <f t="shared" si="116"/>
        <v>1</v>
      </c>
    </row>
    <row r="2473" spans="1:19">
      <c r="A2473" t="s">
        <v>4789</v>
      </c>
      <c r="B2473" t="s">
        <v>737</v>
      </c>
      <c r="C2473" t="s">
        <v>1213</v>
      </c>
      <c r="D2473" t="s">
        <v>1339</v>
      </c>
      <c r="E2473">
        <v>3</v>
      </c>
      <c r="F2473">
        <v>0</v>
      </c>
      <c r="G2473">
        <v>0</v>
      </c>
      <c r="H2473">
        <v>5</v>
      </c>
      <c r="I2473">
        <v>8</v>
      </c>
      <c r="J2473">
        <v>0</v>
      </c>
      <c r="K2473">
        <v>5.7</v>
      </c>
      <c r="L2473">
        <v>3</v>
      </c>
      <c r="M2473">
        <v>0</v>
      </c>
      <c r="N2473">
        <v>0</v>
      </c>
      <c r="O2473">
        <v>0</v>
      </c>
      <c r="P2473">
        <v>-0.83</v>
      </c>
      <c r="Q2473">
        <f t="shared" si="114"/>
        <v>-4.9185185185185186E-2</v>
      </c>
      <c r="R2473">
        <f t="shared" si="115"/>
        <v>-2.4592592592592593E-2</v>
      </c>
      <c r="S2473">
        <f t="shared" si="116"/>
        <v>1</v>
      </c>
    </row>
    <row r="2474" spans="1:19">
      <c r="A2474" t="s">
        <v>382</v>
      </c>
      <c r="B2474" t="s">
        <v>681</v>
      </c>
      <c r="C2474" t="s">
        <v>1213</v>
      </c>
      <c r="D2474" t="s">
        <v>1031</v>
      </c>
      <c r="E2474">
        <v>3</v>
      </c>
      <c r="F2474">
        <v>0</v>
      </c>
      <c r="G2474">
        <v>0</v>
      </c>
      <c r="H2474">
        <v>2</v>
      </c>
      <c r="I2474">
        <v>7</v>
      </c>
      <c r="J2474">
        <v>0</v>
      </c>
      <c r="K2474">
        <v>4.7</v>
      </c>
      <c r="L2474">
        <v>2</v>
      </c>
      <c r="M2474">
        <v>0</v>
      </c>
      <c r="N2474">
        <v>0</v>
      </c>
      <c r="O2474">
        <v>0</v>
      </c>
      <c r="P2474">
        <v>-0.83</v>
      </c>
      <c r="Q2474">
        <f t="shared" si="114"/>
        <v>-4.9185185185185186E-2</v>
      </c>
      <c r="R2474">
        <f t="shared" si="115"/>
        <v>-2.4592592592592593E-2</v>
      </c>
      <c r="S2474">
        <f t="shared" si="116"/>
        <v>1</v>
      </c>
    </row>
    <row r="2475" spans="1:19">
      <c r="A2475" t="s">
        <v>4790</v>
      </c>
      <c r="B2475" t="s">
        <v>744</v>
      </c>
      <c r="C2475" t="s">
        <v>1213</v>
      </c>
      <c r="D2475" t="s">
        <v>1038</v>
      </c>
      <c r="E2475">
        <v>1</v>
      </c>
      <c r="F2475">
        <v>0</v>
      </c>
      <c r="G2475">
        <v>0</v>
      </c>
      <c r="H2475">
        <v>2</v>
      </c>
      <c r="I2475">
        <v>3</v>
      </c>
      <c r="J2475">
        <v>0</v>
      </c>
      <c r="K2475">
        <v>1.7</v>
      </c>
      <c r="L2475">
        <v>1</v>
      </c>
      <c r="M2475">
        <v>0</v>
      </c>
      <c r="N2475">
        <v>0</v>
      </c>
      <c r="O2475">
        <v>0</v>
      </c>
      <c r="P2475">
        <v>-0.83</v>
      </c>
      <c r="Q2475">
        <f t="shared" si="114"/>
        <v>-4.9185185185185186E-2</v>
      </c>
      <c r="R2475">
        <f t="shared" si="115"/>
        <v>-2.4592592592592593E-2</v>
      </c>
      <c r="S2475">
        <f t="shared" si="116"/>
        <v>1</v>
      </c>
    </row>
    <row r="2476" spans="1:19">
      <c r="A2476" t="s">
        <v>1199</v>
      </c>
      <c r="B2476" t="s">
        <v>219</v>
      </c>
      <c r="C2476" t="s">
        <v>1213</v>
      </c>
      <c r="D2476" t="s">
        <v>1054</v>
      </c>
      <c r="E2476">
        <v>1</v>
      </c>
      <c r="F2476">
        <v>0</v>
      </c>
      <c r="G2476">
        <v>0</v>
      </c>
      <c r="H2476">
        <v>5</v>
      </c>
      <c r="I2476">
        <v>8</v>
      </c>
      <c r="J2476">
        <v>0</v>
      </c>
      <c r="K2476">
        <v>6.7</v>
      </c>
      <c r="L2476">
        <v>3</v>
      </c>
      <c r="M2476">
        <v>1</v>
      </c>
      <c r="N2476">
        <v>0</v>
      </c>
      <c r="O2476">
        <v>0</v>
      </c>
      <c r="P2476">
        <v>-0.83</v>
      </c>
      <c r="Q2476">
        <f t="shared" si="114"/>
        <v>-4.9185185185185186E-2</v>
      </c>
      <c r="R2476">
        <f t="shared" si="115"/>
        <v>-2.4592592592592593E-2</v>
      </c>
      <c r="S2476">
        <f t="shared" si="116"/>
        <v>1</v>
      </c>
    </row>
    <row r="2477" spans="1:19">
      <c r="A2477" t="s">
        <v>653</v>
      </c>
      <c r="B2477" t="s">
        <v>1231</v>
      </c>
      <c r="C2477" t="s">
        <v>1213</v>
      </c>
      <c r="D2477" t="s">
        <v>1063</v>
      </c>
      <c r="E2477">
        <v>3</v>
      </c>
      <c r="F2477">
        <v>0</v>
      </c>
      <c r="G2477">
        <v>0</v>
      </c>
      <c r="H2477">
        <v>3</v>
      </c>
      <c r="I2477">
        <v>4</v>
      </c>
      <c r="J2477">
        <v>0</v>
      </c>
      <c r="K2477">
        <v>3.7</v>
      </c>
      <c r="L2477">
        <v>2</v>
      </c>
      <c r="M2477">
        <v>0</v>
      </c>
      <c r="N2477">
        <v>0</v>
      </c>
      <c r="O2477">
        <v>0</v>
      </c>
      <c r="P2477">
        <v>-0.83</v>
      </c>
      <c r="Q2477">
        <f t="shared" si="114"/>
        <v>-4.9185185185185186E-2</v>
      </c>
      <c r="R2477">
        <f t="shared" si="115"/>
        <v>-2.4592592592592593E-2</v>
      </c>
      <c r="S2477">
        <f t="shared" si="116"/>
        <v>1</v>
      </c>
    </row>
    <row r="2478" spans="1:19">
      <c r="A2478" t="s">
        <v>4791</v>
      </c>
      <c r="B2478" t="s">
        <v>968</v>
      </c>
      <c r="C2478" t="s">
        <v>1212</v>
      </c>
      <c r="D2478" t="s">
        <v>1041</v>
      </c>
      <c r="E2478">
        <v>3</v>
      </c>
      <c r="F2478">
        <v>0</v>
      </c>
      <c r="G2478">
        <v>0</v>
      </c>
      <c r="H2478">
        <v>8</v>
      </c>
      <c r="I2478">
        <v>11</v>
      </c>
      <c r="J2478">
        <v>0</v>
      </c>
      <c r="K2478">
        <v>8.6999999999999993</v>
      </c>
      <c r="L2478">
        <v>6</v>
      </c>
      <c r="M2478">
        <v>1</v>
      </c>
      <c r="N2478">
        <v>0</v>
      </c>
      <c r="O2478">
        <v>0</v>
      </c>
      <c r="P2478">
        <v>-0.83</v>
      </c>
      <c r="Q2478">
        <f t="shared" si="114"/>
        <v>-4.9185185185185186E-2</v>
      </c>
      <c r="R2478">
        <f t="shared" si="115"/>
        <v>-2.4592592592592593E-2</v>
      </c>
      <c r="S2478">
        <f t="shared" si="116"/>
        <v>1</v>
      </c>
    </row>
    <row r="2479" spans="1:19">
      <c r="A2479" t="s">
        <v>1718</v>
      </c>
      <c r="B2479" t="s">
        <v>338</v>
      </c>
      <c r="C2479" t="s">
        <v>1212</v>
      </c>
      <c r="D2479" t="s">
        <v>1030</v>
      </c>
      <c r="E2479">
        <v>2</v>
      </c>
      <c r="F2479">
        <v>0</v>
      </c>
      <c r="G2479">
        <v>0</v>
      </c>
      <c r="H2479">
        <v>1</v>
      </c>
      <c r="I2479">
        <v>1</v>
      </c>
      <c r="J2479">
        <v>0</v>
      </c>
      <c r="K2479">
        <v>1</v>
      </c>
      <c r="L2479">
        <v>1</v>
      </c>
      <c r="M2479">
        <v>0</v>
      </c>
      <c r="N2479">
        <v>0</v>
      </c>
      <c r="O2479">
        <v>0</v>
      </c>
      <c r="P2479">
        <v>-1</v>
      </c>
      <c r="Q2479">
        <f t="shared" si="114"/>
        <v>-5.9259259259259262E-2</v>
      </c>
      <c r="R2479">
        <f t="shared" si="115"/>
        <v>-2.9629629629629631E-2</v>
      </c>
      <c r="S2479">
        <f t="shared" si="116"/>
        <v>1</v>
      </c>
    </row>
    <row r="2480" spans="1:19">
      <c r="A2480" t="s">
        <v>1415</v>
      </c>
      <c r="B2480" t="s">
        <v>1866</v>
      </c>
      <c r="C2480" t="s">
        <v>1212</v>
      </c>
      <c r="D2480" t="s">
        <v>1050</v>
      </c>
      <c r="E2480">
        <v>3</v>
      </c>
      <c r="F2480">
        <v>0</v>
      </c>
      <c r="G2480">
        <v>0</v>
      </c>
      <c r="H2480">
        <v>1</v>
      </c>
      <c r="I2480">
        <v>0</v>
      </c>
      <c r="J2480">
        <v>0</v>
      </c>
      <c r="K2480">
        <v>1.3</v>
      </c>
      <c r="L2480">
        <v>1</v>
      </c>
      <c r="M2480">
        <v>0</v>
      </c>
      <c r="N2480">
        <v>0</v>
      </c>
      <c r="O2480">
        <v>0</v>
      </c>
      <c r="P2480">
        <v>-1.17</v>
      </c>
      <c r="Q2480">
        <f t="shared" si="114"/>
        <v>-6.933333333333333E-2</v>
      </c>
      <c r="R2480">
        <f t="shared" si="115"/>
        <v>-3.4666666666666665E-2</v>
      </c>
      <c r="S2480">
        <f t="shared" si="116"/>
        <v>1</v>
      </c>
    </row>
    <row r="2481" spans="1:19">
      <c r="A2481" t="s">
        <v>4792</v>
      </c>
      <c r="B2481" t="s">
        <v>196</v>
      </c>
      <c r="C2481" t="s">
        <v>1213</v>
      </c>
      <c r="D2481" t="s">
        <v>1046</v>
      </c>
      <c r="E2481">
        <v>2</v>
      </c>
      <c r="F2481">
        <v>0</v>
      </c>
      <c r="G2481">
        <v>0</v>
      </c>
      <c r="H2481">
        <v>2</v>
      </c>
      <c r="I2481">
        <v>1</v>
      </c>
      <c r="J2481">
        <v>0</v>
      </c>
      <c r="K2481">
        <v>1.3</v>
      </c>
      <c r="L2481">
        <v>1</v>
      </c>
      <c r="M2481">
        <v>0</v>
      </c>
      <c r="N2481">
        <v>0</v>
      </c>
      <c r="O2481">
        <v>0</v>
      </c>
      <c r="P2481">
        <v>-1.17</v>
      </c>
      <c r="Q2481">
        <f t="shared" si="114"/>
        <v>-6.933333333333333E-2</v>
      </c>
      <c r="R2481">
        <f t="shared" si="115"/>
        <v>-3.4666666666666665E-2</v>
      </c>
      <c r="S2481">
        <f t="shared" si="116"/>
        <v>1</v>
      </c>
    </row>
    <row r="2482" spans="1:19">
      <c r="A2482" t="s">
        <v>393</v>
      </c>
      <c r="B2482" t="s">
        <v>734</v>
      </c>
      <c r="C2482" t="s">
        <v>1213</v>
      </c>
      <c r="D2482" t="s">
        <v>1339</v>
      </c>
      <c r="E2482">
        <v>4</v>
      </c>
      <c r="F2482">
        <v>0</v>
      </c>
      <c r="G2482">
        <v>0</v>
      </c>
      <c r="H2482">
        <v>5</v>
      </c>
      <c r="I2482">
        <v>10</v>
      </c>
      <c r="J2482">
        <v>0</v>
      </c>
      <c r="K2482">
        <v>7.3</v>
      </c>
      <c r="L2482">
        <v>3</v>
      </c>
      <c r="M2482">
        <v>0</v>
      </c>
      <c r="N2482">
        <v>0</v>
      </c>
      <c r="O2482">
        <v>0</v>
      </c>
      <c r="P2482">
        <v>-1.17</v>
      </c>
      <c r="Q2482">
        <f t="shared" si="114"/>
        <v>-6.933333333333333E-2</v>
      </c>
      <c r="R2482">
        <f t="shared" si="115"/>
        <v>-3.4666666666666665E-2</v>
      </c>
      <c r="S2482">
        <f t="shared" si="116"/>
        <v>1</v>
      </c>
    </row>
    <row r="2483" spans="1:19">
      <c r="A2483" t="s">
        <v>4793</v>
      </c>
      <c r="B2483" t="s">
        <v>116</v>
      </c>
      <c r="C2483" t="s">
        <v>1213</v>
      </c>
      <c r="D2483" t="s">
        <v>1055</v>
      </c>
      <c r="E2483">
        <v>0</v>
      </c>
      <c r="F2483">
        <v>0</v>
      </c>
      <c r="G2483">
        <v>0</v>
      </c>
      <c r="H2483">
        <v>2</v>
      </c>
      <c r="I2483">
        <v>1</v>
      </c>
      <c r="J2483">
        <v>0</v>
      </c>
      <c r="K2483">
        <v>0.3</v>
      </c>
      <c r="L2483">
        <v>0</v>
      </c>
      <c r="M2483">
        <v>0</v>
      </c>
      <c r="N2483">
        <v>0</v>
      </c>
      <c r="O2483">
        <v>0</v>
      </c>
      <c r="P2483">
        <v>-1.17</v>
      </c>
      <c r="Q2483">
        <f t="shared" si="114"/>
        <v>-6.933333333333333E-2</v>
      </c>
      <c r="R2483">
        <f t="shared" si="115"/>
        <v>-3.4666666666666665E-2</v>
      </c>
      <c r="S2483">
        <f t="shared" si="116"/>
        <v>1</v>
      </c>
    </row>
    <row r="2484" spans="1:19">
      <c r="A2484" t="s">
        <v>1726</v>
      </c>
      <c r="B2484" t="s">
        <v>1727</v>
      </c>
      <c r="C2484" t="s">
        <v>1213</v>
      </c>
      <c r="D2484" t="s">
        <v>1045</v>
      </c>
      <c r="E2484">
        <v>2</v>
      </c>
      <c r="F2484">
        <v>0</v>
      </c>
      <c r="G2484">
        <v>0</v>
      </c>
      <c r="H2484">
        <v>2</v>
      </c>
      <c r="I2484">
        <v>1</v>
      </c>
      <c r="J2484">
        <v>0</v>
      </c>
      <c r="K2484">
        <v>1.3</v>
      </c>
      <c r="L2484">
        <v>1</v>
      </c>
      <c r="M2484">
        <v>0</v>
      </c>
      <c r="N2484">
        <v>0</v>
      </c>
      <c r="O2484">
        <v>0</v>
      </c>
      <c r="P2484">
        <v>-1.17</v>
      </c>
      <c r="Q2484">
        <f t="shared" si="114"/>
        <v>-6.933333333333333E-2</v>
      </c>
      <c r="R2484">
        <f t="shared" si="115"/>
        <v>-3.4666666666666665E-2</v>
      </c>
      <c r="S2484">
        <f t="shared" si="116"/>
        <v>1</v>
      </c>
    </row>
    <row r="2485" spans="1:19">
      <c r="A2485" t="s">
        <v>1493</v>
      </c>
      <c r="B2485" t="s">
        <v>356</v>
      </c>
      <c r="C2485" t="s">
        <v>1213</v>
      </c>
      <c r="D2485" t="s">
        <v>1050</v>
      </c>
      <c r="E2485">
        <v>2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0.7</v>
      </c>
      <c r="L2485">
        <v>0</v>
      </c>
      <c r="M2485">
        <v>0</v>
      </c>
      <c r="N2485">
        <v>0</v>
      </c>
      <c r="O2485">
        <v>0</v>
      </c>
      <c r="P2485">
        <v>-1.33</v>
      </c>
      <c r="Q2485">
        <f t="shared" si="114"/>
        <v>-7.8814814814814824E-2</v>
      </c>
      <c r="R2485">
        <f t="shared" si="115"/>
        <v>-3.9407407407407412E-2</v>
      </c>
      <c r="S2485">
        <f t="shared" si="116"/>
        <v>1</v>
      </c>
    </row>
    <row r="2486" spans="1:19">
      <c r="A2486" t="s">
        <v>323</v>
      </c>
      <c r="B2486" t="s">
        <v>1719</v>
      </c>
      <c r="C2486" t="s">
        <v>1213</v>
      </c>
      <c r="D2486" t="s">
        <v>1044</v>
      </c>
      <c r="E2486">
        <v>2</v>
      </c>
      <c r="F2486">
        <v>0</v>
      </c>
      <c r="G2486">
        <v>0</v>
      </c>
      <c r="H2486">
        <v>4</v>
      </c>
      <c r="I2486">
        <v>6</v>
      </c>
      <c r="J2486">
        <v>0</v>
      </c>
      <c r="K2486">
        <v>3.7</v>
      </c>
      <c r="L2486">
        <v>2</v>
      </c>
      <c r="M2486">
        <v>0</v>
      </c>
      <c r="N2486">
        <v>0</v>
      </c>
      <c r="O2486">
        <v>0</v>
      </c>
      <c r="P2486">
        <v>-1.33</v>
      </c>
      <c r="Q2486">
        <f t="shared" si="114"/>
        <v>-7.8814814814814824E-2</v>
      </c>
      <c r="R2486">
        <f t="shared" si="115"/>
        <v>-3.9407407407407412E-2</v>
      </c>
      <c r="S2486">
        <f t="shared" si="116"/>
        <v>1</v>
      </c>
    </row>
    <row r="2487" spans="1:19">
      <c r="A2487" t="s">
        <v>1691</v>
      </c>
      <c r="B2487" t="s">
        <v>401</v>
      </c>
      <c r="C2487" t="s">
        <v>1213</v>
      </c>
      <c r="D2487" t="s">
        <v>1040</v>
      </c>
      <c r="E2487">
        <v>5</v>
      </c>
      <c r="F2487">
        <v>0</v>
      </c>
      <c r="G2487">
        <v>0</v>
      </c>
      <c r="H2487">
        <v>5</v>
      </c>
      <c r="I2487">
        <v>9</v>
      </c>
      <c r="J2487">
        <v>0</v>
      </c>
      <c r="K2487">
        <v>5.7</v>
      </c>
      <c r="L2487">
        <v>5</v>
      </c>
      <c r="M2487">
        <v>0</v>
      </c>
      <c r="N2487">
        <v>0</v>
      </c>
      <c r="O2487">
        <v>0</v>
      </c>
      <c r="P2487">
        <v>-1.33</v>
      </c>
      <c r="Q2487">
        <f t="shared" si="114"/>
        <v>-7.8814814814814824E-2</v>
      </c>
      <c r="R2487">
        <f t="shared" si="115"/>
        <v>-3.9407407407407412E-2</v>
      </c>
      <c r="S2487">
        <f t="shared" si="116"/>
        <v>1</v>
      </c>
    </row>
    <row r="2488" spans="1:19">
      <c r="A2488" t="s">
        <v>4794</v>
      </c>
      <c r="B2488" t="s">
        <v>2368</v>
      </c>
      <c r="C2488" t="s">
        <v>1213</v>
      </c>
      <c r="D2488" t="s">
        <v>1028</v>
      </c>
      <c r="E2488">
        <v>2</v>
      </c>
      <c r="F2488">
        <v>0</v>
      </c>
      <c r="G2488">
        <v>0</v>
      </c>
      <c r="H2488">
        <v>2</v>
      </c>
      <c r="I2488">
        <v>2</v>
      </c>
      <c r="J2488">
        <v>0</v>
      </c>
      <c r="K2488">
        <v>2.7</v>
      </c>
      <c r="L2488">
        <v>0</v>
      </c>
      <c r="M2488">
        <v>0</v>
      </c>
      <c r="N2488">
        <v>0</v>
      </c>
      <c r="O2488">
        <v>0</v>
      </c>
      <c r="P2488">
        <v>-1.33</v>
      </c>
      <c r="Q2488">
        <f t="shared" si="114"/>
        <v>-7.8814814814814824E-2</v>
      </c>
      <c r="R2488">
        <f t="shared" si="115"/>
        <v>-3.9407407407407412E-2</v>
      </c>
      <c r="S2488">
        <f t="shared" si="116"/>
        <v>1</v>
      </c>
    </row>
    <row r="2489" spans="1:19">
      <c r="A2489" t="s">
        <v>667</v>
      </c>
      <c r="B2489" t="s">
        <v>403</v>
      </c>
      <c r="C2489" t="s">
        <v>1213</v>
      </c>
      <c r="D2489" t="s">
        <v>1029</v>
      </c>
      <c r="E2489">
        <v>1</v>
      </c>
      <c r="F2489">
        <v>0</v>
      </c>
      <c r="G2489">
        <v>0</v>
      </c>
      <c r="H2489">
        <v>1</v>
      </c>
      <c r="I2489">
        <v>1</v>
      </c>
      <c r="J2489">
        <v>0</v>
      </c>
      <c r="K2489">
        <v>0.7</v>
      </c>
      <c r="L2489">
        <v>0</v>
      </c>
      <c r="M2489">
        <v>0</v>
      </c>
      <c r="N2489">
        <v>0</v>
      </c>
      <c r="O2489">
        <v>0</v>
      </c>
      <c r="P2489">
        <v>-1.33</v>
      </c>
      <c r="Q2489">
        <f t="shared" si="114"/>
        <v>-7.8814814814814824E-2</v>
      </c>
      <c r="R2489">
        <f t="shared" si="115"/>
        <v>-3.9407407407407412E-2</v>
      </c>
      <c r="S2489">
        <f t="shared" si="116"/>
        <v>1</v>
      </c>
    </row>
    <row r="2490" spans="1:19">
      <c r="A2490" t="s">
        <v>2248</v>
      </c>
      <c r="B2490" t="s">
        <v>2226</v>
      </c>
      <c r="C2490" t="s">
        <v>1213</v>
      </c>
      <c r="D2490" t="s">
        <v>1045</v>
      </c>
      <c r="E2490">
        <v>0</v>
      </c>
      <c r="F2490">
        <v>0</v>
      </c>
      <c r="G2490">
        <v>0</v>
      </c>
      <c r="H2490">
        <v>2</v>
      </c>
      <c r="I2490">
        <v>2</v>
      </c>
      <c r="J2490">
        <v>0</v>
      </c>
      <c r="K2490">
        <v>0.7</v>
      </c>
      <c r="L2490">
        <v>0</v>
      </c>
      <c r="M2490">
        <v>0</v>
      </c>
      <c r="N2490">
        <v>0</v>
      </c>
      <c r="O2490">
        <v>0</v>
      </c>
      <c r="P2490">
        <v>-1.33</v>
      </c>
      <c r="Q2490">
        <f t="shared" si="114"/>
        <v>-7.8814814814814824E-2</v>
      </c>
      <c r="R2490">
        <f t="shared" si="115"/>
        <v>-3.9407407407407412E-2</v>
      </c>
      <c r="S2490">
        <f t="shared" si="116"/>
        <v>1</v>
      </c>
    </row>
    <row r="2491" spans="1:19">
      <c r="A2491" t="s">
        <v>4795</v>
      </c>
      <c r="B2491" t="s">
        <v>2189</v>
      </c>
      <c r="C2491" t="s">
        <v>1213</v>
      </c>
      <c r="D2491" t="s">
        <v>1039</v>
      </c>
      <c r="E2491">
        <v>2</v>
      </c>
      <c r="F2491">
        <v>0</v>
      </c>
      <c r="G2491">
        <v>0</v>
      </c>
      <c r="H2491">
        <v>1</v>
      </c>
      <c r="I2491">
        <v>0</v>
      </c>
      <c r="J2491">
        <v>0</v>
      </c>
      <c r="K2491">
        <v>1</v>
      </c>
      <c r="L2491">
        <v>0</v>
      </c>
      <c r="M2491">
        <v>0</v>
      </c>
      <c r="N2491">
        <v>0</v>
      </c>
      <c r="O2491">
        <v>0</v>
      </c>
      <c r="P2491">
        <v>-1.5</v>
      </c>
      <c r="Q2491">
        <f t="shared" si="114"/>
        <v>-8.8888888888888892E-2</v>
      </c>
      <c r="R2491">
        <f t="shared" si="115"/>
        <v>-4.4444444444444446E-2</v>
      </c>
      <c r="S2491">
        <f t="shared" si="116"/>
        <v>1</v>
      </c>
    </row>
    <row r="2492" spans="1:19">
      <c r="A2492" t="s">
        <v>4796</v>
      </c>
      <c r="B2492" t="s">
        <v>356</v>
      </c>
      <c r="C2492" t="s">
        <v>1213</v>
      </c>
      <c r="D2492" t="s">
        <v>1030</v>
      </c>
      <c r="E2492">
        <v>1</v>
      </c>
      <c r="F2492">
        <v>0</v>
      </c>
      <c r="G2492">
        <v>0</v>
      </c>
      <c r="H2492">
        <v>1</v>
      </c>
      <c r="I2492">
        <v>2</v>
      </c>
      <c r="J2492">
        <v>0</v>
      </c>
      <c r="K2492">
        <v>1</v>
      </c>
      <c r="L2492">
        <v>0</v>
      </c>
      <c r="M2492">
        <v>0</v>
      </c>
      <c r="N2492">
        <v>0</v>
      </c>
      <c r="O2492">
        <v>0</v>
      </c>
      <c r="P2492">
        <v>-1.5</v>
      </c>
      <c r="Q2492">
        <f t="shared" si="114"/>
        <v>-8.8888888888888892E-2</v>
      </c>
      <c r="R2492">
        <f t="shared" si="115"/>
        <v>-4.4444444444444446E-2</v>
      </c>
      <c r="S2492">
        <f t="shared" si="116"/>
        <v>1</v>
      </c>
    </row>
    <row r="2493" spans="1:19">
      <c r="A2493" t="s">
        <v>4797</v>
      </c>
      <c r="B2493" t="s">
        <v>29</v>
      </c>
      <c r="C2493" t="s">
        <v>1213</v>
      </c>
      <c r="D2493" t="s">
        <v>1040</v>
      </c>
      <c r="E2493">
        <v>1</v>
      </c>
      <c r="F2493">
        <v>0</v>
      </c>
      <c r="G2493">
        <v>0</v>
      </c>
      <c r="H2493">
        <v>2</v>
      </c>
      <c r="I2493">
        <v>1</v>
      </c>
      <c r="J2493">
        <v>0</v>
      </c>
      <c r="K2493">
        <v>1</v>
      </c>
      <c r="L2493">
        <v>0</v>
      </c>
      <c r="M2493">
        <v>0</v>
      </c>
      <c r="N2493">
        <v>0</v>
      </c>
      <c r="O2493">
        <v>0</v>
      </c>
      <c r="P2493">
        <v>-1.5</v>
      </c>
      <c r="Q2493">
        <f t="shared" si="114"/>
        <v>-8.8888888888888892E-2</v>
      </c>
      <c r="R2493">
        <f t="shared" si="115"/>
        <v>-4.4444444444444446E-2</v>
      </c>
      <c r="S2493">
        <f t="shared" si="116"/>
        <v>1</v>
      </c>
    </row>
    <row r="2494" spans="1:19">
      <c r="A2494" t="s">
        <v>1325</v>
      </c>
      <c r="B2494" t="s">
        <v>194</v>
      </c>
      <c r="C2494" t="s">
        <v>1213</v>
      </c>
      <c r="D2494" t="s">
        <v>1038</v>
      </c>
      <c r="E2494">
        <v>1</v>
      </c>
      <c r="F2494">
        <v>0</v>
      </c>
      <c r="G2494">
        <v>0</v>
      </c>
      <c r="H2494">
        <v>4</v>
      </c>
      <c r="I2494">
        <v>3</v>
      </c>
      <c r="J2494">
        <v>0</v>
      </c>
      <c r="K2494">
        <v>1</v>
      </c>
      <c r="L2494">
        <v>2</v>
      </c>
      <c r="M2494">
        <v>0</v>
      </c>
      <c r="N2494">
        <v>0</v>
      </c>
      <c r="O2494">
        <v>0</v>
      </c>
      <c r="P2494">
        <v>-1.5</v>
      </c>
      <c r="Q2494">
        <f t="shared" si="114"/>
        <v>-8.8888888888888892E-2</v>
      </c>
      <c r="R2494">
        <f t="shared" si="115"/>
        <v>-4.4444444444444446E-2</v>
      </c>
      <c r="S2494">
        <f t="shared" si="116"/>
        <v>1</v>
      </c>
    </row>
    <row r="2495" spans="1:19">
      <c r="A2495" t="s">
        <v>4798</v>
      </c>
      <c r="B2495" t="s">
        <v>1719</v>
      </c>
      <c r="C2495" t="s">
        <v>1213</v>
      </c>
      <c r="D2495" t="s">
        <v>1029</v>
      </c>
      <c r="E2495">
        <v>3</v>
      </c>
      <c r="F2495">
        <v>0</v>
      </c>
      <c r="G2495">
        <v>0</v>
      </c>
      <c r="H2495">
        <v>1</v>
      </c>
      <c r="I2495">
        <v>2</v>
      </c>
      <c r="J2495">
        <v>0</v>
      </c>
      <c r="K2495">
        <v>2</v>
      </c>
      <c r="L2495">
        <v>1</v>
      </c>
      <c r="M2495">
        <v>0</v>
      </c>
      <c r="N2495">
        <v>0</v>
      </c>
      <c r="O2495">
        <v>0</v>
      </c>
      <c r="P2495">
        <v>-1.5</v>
      </c>
      <c r="Q2495">
        <f t="shared" si="114"/>
        <v>-8.8888888888888892E-2</v>
      </c>
      <c r="R2495">
        <f t="shared" si="115"/>
        <v>-4.4444444444444446E-2</v>
      </c>
      <c r="S2495">
        <f t="shared" si="116"/>
        <v>1</v>
      </c>
    </row>
    <row r="2496" spans="1:19">
      <c r="A2496" t="s">
        <v>4453</v>
      </c>
      <c r="B2496" t="s">
        <v>591</v>
      </c>
      <c r="C2496" t="s">
        <v>1213</v>
      </c>
      <c r="D2496" t="s">
        <v>1044</v>
      </c>
      <c r="E2496">
        <v>2</v>
      </c>
      <c r="F2496">
        <v>0</v>
      </c>
      <c r="G2496">
        <v>0</v>
      </c>
      <c r="H2496">
        <v>3</v>
      </c>
      <c r="I2496">
        <v>4</v>
      </c>
      <c r="J2496">
        <v>0</v>
      </c>
      <c r="K2496">
        <v>2</v>
      </c>
      <c r="L2496">
        <v>2</v>
      </c>
      <c r="M2496">
        <v>0</v>
      </c>
      <c r="N2496">
        <v>0</v>
      </c>
      <c r="O2496">
        <v>0</v>
      </c>
      <c r="P2496">
        <v>-1.5</v>
      </c>
      <c r="Q2496">
        <f t="shared" si="114"/>
        <v>-8.8888888888888892E-2</v>
      </c>
      <c r="R2496">
        <f t="shared" si="115"/>
        <v>-4.4444444444444446E-2</v>
      </c>
      <c r="S2496">
        <f t="shared" si="116"/>
        <v>1</v>
      </c>
    </row>
    <row r="2497" spans="1:19">
      <c r="A2497" t="s">
        <v>1329</v>
      </c>
      <c r="B2497" t="s">
        <v>116</v>
      </c>
      <c r="C2497" t="s">
        <v>1213</v>
      </c>
      <c r="D2497" t="s">
        <v>1026</v>
      </c>
      <c r="E2497">
        <v>5</v>
      </c>
      <c r="F2497">
        <v>0</v>
      </c>
      <c r="G2497">
        <v>0</v>
      </c>
      <c r="H2497">
        <v>4</v>
      </c>
      <c r="I2497">
        <v>8</v>
      </c>
      <c r="J2497">
        <v>0</v>
      </c>
      <c r="K2497">
        <v>5.3</v>
      </c>
      <c r="L2497">
        <v>4</v>
      </c>
      <c r="M2497">
        <v>0</v>
      </c>
      <c r="N2497">
        <v>0</v>
      </c>
      <c r="O2497">
        <v>0</v>
      </c>
      <c r="P2497">
        <v>-1.67</v>
      </c>
      <c r="Q2497">
        <f t="shared" si="114"/>
        <v>-9.8962962962962961E-2</v>
      </c>
      <c r="R2497">
        <f t="shared" si="115"/>
        <v>-4.948148148148148E-2</v>
      </c>
      <c r="S2497">
        <f t="shared" si="116"/>
        <v>1</v>
      </c>
    </row>
    <row r="2498" spans="1:19">
      <c r="A2498" t="s">
        <v>702</v>
      </c>
      <c r="B2498" t="s">
        <v>336</v>
      </c>
      <c r="C2498" t="s">
        <v>1213</v>
      </c>
      <c r="D2498" t="s">
        <v>1031</v>
      </c>
      <c r="E2498">
        <v>3</v>
      </c>
      <c r="F2498">
        <v>0</v>
      </c>
      <c r="G2498">
        <v>0</v>
      </c>
      <c r="H2498">
        <v>3</v>
      </c>
      <c r="I2498">
        <v>5</v>
      </c>
      <c r="J2498">
        <v>0</v>
      </c>
      <c r="K2498">
        <v>5.3</v>
      </c>
      <c r="L2498">
        <v>3</v>
      </c>
      <c r="M2498">
        <v>1</v>
      </c>
      <c r="N2498">
        <v>0</v>
      </c>
      <c r="O2498">
        <v>0</v>
      </c>
      <c r="P2498">
        <v>-1.67</v>
      </c>
      <c r="Q2498">
        <f t="shared" si="114"/>
        <v>-9.8962962962962961E-2</v>
      </c>
      <c r="R2498">
        <f t="shared" si="115"/>
        <v>-4.948148148148148E-2</v>
      </c>
      <c r="S2498">
        <f t="shared" si="116"/>
        <v>1</v>
      </c>
    </row>
    <row r="2499" spans="1:19">
      <c r="A2499" t="s">
        <v>123</v>
      </c>
      <c r="B2499" t="s">
        <v>623</v>
      </c>
      <c r="C2499" t="s">
        <v>1213</v>
      </c>
      <c r="D2499" t="s">
        <v>1029</v>
      </c>
      <c r="E2499">
        <v>1</v>
      </c>
      <c r="F2499">
        <v>0</v>
      </c>
      <c r="G2499">
        <v>0</v>
      </c>
      <c r="H2499">
        <v>1</v>
      </c>
      <c r="I2499">
        <v>1</v>
      </c>
      <c r="J2499">
        <v>0</v>
      </c>
      <c r="K2499">
        <v>0.3</v>
      </c>
      <c r="L2499">
        <v>0</v>
      </c>
      <c r="M2499">
        <v>0</v>
      </c>
      <c r="N2499">
        <v>0</v>
      </c>
      <c r="O2499">
        <v>0</v>
      </c>
      <c r="P2499">
        <v>-1.67</v>
      </c>
      <c r="Q2499">
        <f t="shared" ref="Q2499:Q2542" si="117">P2499/16.875</f>
        <v>-9.8962962962962961E-2</v>
      </c>
      <c r="R2499">
        <f t="shared" ref="R2499:R2542" si="118">IF(P2499 &gt;= 400,Q2499*1.2,IF(P2499 &gt; 300,Q2499,IF(P2499&gt;200,Q2499*0.8,IF(P2499&gt;100,Q2499*0.6,Q2499*0.5))))</f>
        <v>-4.948148148148148E-2</v>
      </c>
      <c r="S2499">
        <f t="shared" ref="S2499:S2542" si="119">IF(R2499 &lt; 1.5,1,R2499)</f>
        <v>1</v>
      </c>
    </row>
    <row r="2500" spans="1:19">
      <c r="A2500" t="s">
        <v>2502</v>
      </c>
      <c r="B2500" t="s">
        <v>3101</v>
      </c>
      <c r="C2500" t="s">
        <v>1212</v>
      </c>
      <c r="D2500" t="s">
        <v>1339</v>
      </c>
      <c r="E2500">
        <v>4</v>
      </c>
      <c r="F2500">
        <v>0</v>
      </c>
      <c r="G2500">
        <v>0</v>
      </c>
      <c r="H2500">
        <v>5</v>
      </c>
      <c r="I2500">
        <v>9</v>
      </c>
      <c r="J2500">
        <v>0</v>
      </c>
      <c r="K2500">
        <v>8.3000000000000007</v>
      </c>
      <c r="L2500">
        <v>4</v>
      </c>
      <c r="M2500">
        <v>1</v>
      </c>
      <c r="N2500">
        <v>0</v>
      </c>
      <c r="O2500">
        <v>0</v>
      </c>
      <c r="P2500">
        <v>-1.67</v>
      </c>
      <c r="Q2500">
        <f t="shared" si="117"/>
        <v>-9.8962962962962961E-2</v>
      </c>
      <c r="R2500">
        <f t="shared" si="118"/>
        <v>-4.948148148148148E-2</v>
      </c>
      <c r="S2500">
        <f t="shared" si="119"/>
        <v>1</v>
      </c>
    </row>
    <row r="2501" spans="1:19">
      <c r="A2501" t="s">
        <v>1168</v>
      </c>
      <c r="B2501" t="s">
        <v>401</v>
      </c>
      <c r="C2501" t="s">
        <v>1213</v>
      </c>
      <c r="D2501" t="s">
        <v>1052</v>
      </c>
      <c r="E2501">
        <v>3</v>
      </c>
      <c r="F2501">
        <v>0</v>
      </c>
      <c r="G2501">
        <v>0</v>
      </c>
      <c r="H2501">
        <v>3</v>
      </c>
      <c r="I2501">
        <v>3</v>
      </c>
      <c r="J2501">
        <v>0</v>
      </c>
      <c r="K2501">
        <v>2.2999999999999998</v>
      </c>
      <c r="L2501">
        <v>2</v>
      </c>
      <c r="M2501">
        <v>0</v>
      </c>
      <c r="N2501">
        <v>0</v>
      </c>
      <c r="O2501">
        <v>0</v>
      </c>
      <c r="P2501">
        <v>-1.67</v>
      </c>
      <c r="Q2501">
        <f t="shared" si="117"/>
        <v>-9.8962962962962961E-2</v>
      </c>
      <c r="R2501">
        <f t="shared" si="118"/>
        <v>-4.948148148148148E-2</v>
      </c>
      <c r="S2501">
        <f t="shared" si="119"/>
        <v>1</v>
      </c>
    </row>
    <row r="2502" spans="1:19">
      <c r="A2502" t="s">
        <v>1478</v>
      </c>
      <c r="B2502" t="s">
        <v>143</v>
      </c>
      <c r="C2502" t="s">
        <v>1212</v>
      </c>
      <c r="D2502" t="s">
        <v>1048</v>
      </c>
      <c r="E2502">
        <v>4</v>
      </c>
      <c r="F2502">
        <v>0</v>
      </c>
      <c r="G2502">
        <v>0</v>
      </c>
      <c r="H2502">
        <v>12</v>
      </c>
      <c r="I2502">
        <v>19</v>
      </c>
      <c r="J2502">
        <v>0</v>
      </c>
      <c r="K2502">
        <v>14.7</v>
      </c>
      <c r="L2502">
        <v>9</v>
      </c>
      <c r="M2502">
        <v>2</v>
      </c>
      <c r="N2502">
        <v>0</v>
      </c>
      <c r="O2502">
        <v>0</v>
      </c>
      <c r="P2502">
        <v>-1.83</v>
      </c>
      <c r="Q2502">
        <f t="shared" si="117"/>
        <v>-0.10844444444444445</v>
      </c>
      <c r="R2502">
        <f t="shared" si="118"/>
        <v>-5.4222222222222227E-2</v>
      </c>
      <c r="S2502">
        <f t="shared" si="119"/>
        <v>1</v>
      </c>
    </row>
    <row r="2503" spans="1:19">
      <c r="A2503" t="s">
        <v>1437</v>
      </c>
      <c r="B2503" t="s">
        <v>226</v>
      </c>
      <c r="C2503" t="s">
        <v>1213</v>
      </c>
      <c r="D2503" t="s">
        <v>1031</v>
      </c>
      <c r="E2503">
        <v>1</v>
      </c>
      <c r="F2503">
        <v>0</v>
      </c>
      <c r="G2503">
        <v>0</v>
      </c>
      <c r="H2503">
        <v>2</v>
      </c>
      <c r="I2503">
        <v>2</v>
      </c>
      <c r="J2503">
        <v>0</v>
      </c>
      <c r="K2503">
        <v>1</v>
      </c>
      <c r="L2503">
        <v>0</v>
      </c>
      <c r="M2503">
        <v>0</v>
      </c>
      <c r="N2503">
        <v>0</v>
      </c>
      <c r="O2503">
        <v>0</v>
      </c>
      <c r="P2503">
        <v>-2</v>
      </c>
      <c r="Q2503">
        <f t="shared" si="117"/>
        <v>-0.11851851851851852</v>
      </c>
      <c r="R2503">
        <f t="shared" si="118"/>
        <v>-5.9259259259259262E-2</v>
      </c>
      <c r="S2503">
        <f t="shared" si="119"/>
        <v>1</v>
      </c>
    </row>
    <row r="2504" spans="1:19">
      <c r="A2504" t="s">
        <v>1010</v>
      </c>
      <c r="B2504" t="s">
        <v>509</v>
      </c>
      <c r="C2504" t="s">
        <v>1212</v>
      </c>
      <c r="D2504" t="s">
        <v>1339</v>
      </c>
      <c r="E2504">
        <v>1</v>
      </c>
      <c r="F2504">
        <v>0</v>
      </c>
      <c r="G2504">
        <v>0</v>
      </c>
      <c r="H2504">
        <v>3</v>
      </c>
      <c r="I2504">
        <v>5</v>
      </c>
      <c r="J2504">
        <v>0</v>
      </c>
      <c r="K2504">
        <v>3</v>
      </c>
      <c r="L2504">
        <v>3</v>
      </c>
      <c r="M2504">
        <v>1</v>
      </c>
      <c r="N2504">
        <v>0</v>
      </c>
      <c r="O2504">
        <v>0</v>
      </c>
      <c r="P2504">
        <v>-2</v>
      </c>
      <c r="Q2504">
        <f t="shared" si="117"/>
        <v>-0.11851851851851852</v>
      </c>
      <c r="R2504">
        <f t="shared" si="118"/>
        <v>-5.9259259259259262E-2</v>
      </c>
      <c r="S2504">
        <f t="shared" si="119"/>
        <v>1</v>
      </c>
    </row>
    <row r="2505" spans="1:19">
      <c r="A2505" t="s">
        <v>1172</v>
      </c>
      <c r="B2505" t="s">
        <v>1068</v>
      </c>
      <c r="C2505" t="s">
        <v>1213</v>
      </c>
      <c r="D2505" t="s">
        <v>1038</v>
      </c>
      <c r="E2505">
        <v>3</v>
      </c>
      <c r="F2505">
        <v>0</v>
      </c>
      <c r="G2505">
        <v>0</v>
      </c>
      <c r="H2505">
        <v>2</v>
      </c>
      <c r="I2505">
        <v>2</v>
      </c>
      <c r="J2505">
        <v>0</v>
      </c>
      <c r="K2505">
        <v>2</v>
      </c>
      <c r="L2505">
        <v>1</v>
      </c>
      <c r="M2505">
        <v>0</v>
      </c>
      <c r="N2505">
        <v>0</v>
      </c>
      <c r="O2505">
        <v>0</v>
      </c>
      <c r="P2505">
        <v>-2</v>
      </c>
      <c r="Q2505">
        <f t="shared" si="117"/>
        <v>-0.11851851851851852</v>
      </c>
      <c r="R2505">
        <f t="shared" si="118"/>
        <v>-5.9259259259259262E-2</v>
      </c>
      <c r="S2505">
        <f t="shared" si="119"/>
        <v>1</v>
      </c>
    </row>
    <row r="2506" spans="1:19">
      <c r="A2506" t="s">
        <v>4799</v>
      </c>
      <c r="B2506" t="s">
        <v>4800</v>
      </c>
      <c r="C2506" t="s">
        <v>1213</v>
      </c>
      <c r="D2506" t="s">
        <v>1050</v>
      </c>
      <c r="E2506">
        <v>2</v>
      </c>
      <c r="F2506">
        <v>0</v>
      </c>
      <c r="G2506">
        <v>0</v>
      </c>
      <c r="H2506">
        <v>5</v>
      </c>
      <c r="I2506">
        <v>6</v>
      </c>
      <c r="J2506">
        <v>0</v>
      </c>
      <c r="K2506">
        <v>3.3</v>
      </c>
      <c r="L2506">
        <v>2</v>
      </c>
      <c r="M2506">
        <v>0</v>
      </c>
      <c r="N2506">
        <v>0</v>
      </c>
      <c r="O2506">
        <v>0</v>
      </c>
      <c r="P2506">
        <v>-2.17</v>
      </c>
      <c r="Q2506">
        <f t="shared" si="117"/>
        <v>-0.12859259259259259</v>
      </c>
      <c r="R2506">
        <f t="shared" si="118"/>
        <v>-6.4296296296296296E-2</v>
      </c>
      <c r="S2506">
        <f t="shared" si="119"/>
        <v>1</v>
      </c>
    </row>
    <row r="2507" spans="1:19">
      <c r="A2507" t="s">
        <v>3798</v>
      </c>
      <c r="B2507" t="s">
        <v>67</v>
      </c>
      <c r="C2507" t="s">
        <v>1212</v>
      </c>
      <c r="D2507" t="s">
        <v>1028</v>
      </c>
      <c r="E2507">
        <v>1</v>
      </c>
      <c r="F2507">
        <v>0</v>
      </c>
      <c r="G2507">
        <v>0</v>
      </c>
      <c r="H2507">
        <v>2</v>
      </c>
      <c r="I2507">
        <v>3</v>
      </c>
      <c r="J2507">
        <v>0</v>
      </c>
      <c r="K2507">
        <v>1.3</v>
      </c>
      <c r="L2507">
        <v>0</v>
      </c>
      <c r="M2507">
        <v>0</v>
      </c>
      <c r="N2507">
        <v>0</v>
      </c>
      <c r="O2507">
        <v>0</v>
      </c>
      <c r="P2507">
        <v>-2.17</v>
      </c>
      <c r="Q2507">
        <f t="shared" si="117"/>
        <v>-0.12859259259259259</v>
      </c>
      <c r="R2507">
        <f t="shared" si="118"/>
        <v>-6.4296296296296296E-2</v>
      </c>
      <c r="S2507">
        <f t="shared" si="119"/>
        <v>1</v>
      </c>
    </row>
    <row r="2508" spans="1:19">
      <c r="A2508" t="s">
        <v>1171</v>
      </c>
      <c r="B2508" t="s">
        <v>1706</v>
      </c>
      <c r="C2508" t="s">
        <v>1213</v>
      </c>
      <c r="D2508" t="s">
        <v>1035</v>
      </c>
      <c r="E2508">
        <v>2</v>
      </c>
      <c r="F2508">
        <v>0</v>
      </c>
      <c r="G2508">
        <v>0</v>
      </c>
      <c r="H2508">
        <v>3</v>
      </c>
      <c r="I2508">
        <v>6</v>
      </c>
      <c r="J2508">
        <v>0</v>
      </c>
      <c r="K2508">
        <v>3.3</v>
      </c>
      <c r="L2508">
        <v>1</v>
      </c>
      <c r="M2508">
        <v>0</v>
      </c>
      <c r="N2508">
        <v>0</v>
      </c>
      <c r="O2508">
        <v>0</v>
      </c>
      <c r="P2508">
        <v>-2.17</v>
      </c>
      <c r="Q2508">
        <f t="shared" si="117"/>
        <v>-0.12859259259259259</v>
      </c>
      <c r="R2508">
        <f t="shared" si="118"/>
        <v>-6.4296296296296296E-2</v>
      </c>
      <c r="S2508">
        <f t="shared" si="119"/>
        <v>1</v>
      </c>
    </row>
    <row r="2509" spans="1:19">
      <c r="A2509" t="s">
        <v>4801</v>
      </c>
      <c r="B2509" t="s">
        <v>401</v>
      </c>
      <c r="C2509" t="s">
        <v>1213</v>
      </c>
      <c r="D2509" t="s">
        <v>1043</v>
      </c>
      <c r="E2509">
        <v>2</v>
      </c>
      <c r="F2509">
        <v>0</v>
      </c>
      <c r="G2509">
        <v>0</v>
      </c>
      <c r="H2509">
        <v>4</v>
      </c>
      <c r="I2509">
        <v>6</v>
      </c>
      <c r="J2509">
        <v>0</v>
      </c>
      <c r="K2509">
        <v>2.7</v>
      </c>
      <c r="L2509">
        <v>2</v>
      </c>
      <c r="M2509">
        <v>0</v>
      </c>
      <c r="N2509">
        <v>0</v>
      </c>
      <c r="O2509">
        <v>0</v>
      </c>
      <c r="P2509">
        <v>-2.33</v>
      </c>
      <c r="Q2509">
        <f t="shared" si="117"/>
        <v>-0.13807407407407407</v>
      </c>
      <c r="R2509">
        <f t="shared" si="118"/>
        <v>-6.9037037037037036E-2</v>
      </c>
      <c r="S2509">
        <f t="shared" si="119"/>
        <v>1</v>
      </c>
    </row>
    <row r="2510" spans="1:19">
      <c r="A2510" t="s">
        <v>4802</v>
      </c>
      <c r="B2510" t="s">
        <v>256</v>
      </c>
      <c r="C2510" t="s">
        <v>1213</v>
      </c>
      <c r="D2510" t="s">
        <v>1339</v>
      </c>
      <c r="E2510">
        <v>2</v>
      </c>
      <c r="F2510">
        <v>0</v>
      </c>
      <c r="G2510">
        <v>0</v>
      </c>
      <c r="H2510">
        <v>1</v>
      </c>
      <c r="I2510">
        <v>1</v>
      </c>
      <c r="J2510">
        <v>0</v>
      </c>
      <c r="K2510">
        <v>0.7</v>
      </c>
      <c r="L2510">
        <v>0</v>
      </c>
      <c r="M2510">
        <v>0</v>
      </c>
      <c r="N2510">
        <v>0</v>
      </c>
      <c r="O2510">
        <v>0</v>
      </c>
      <c r="P2510">
        <v>-2.33</v>
      </c>
      <c r="Q2510">
        <f t="shared" si="117"/>
        <v>-0.13807407407407407</v>
      </c>
      <c r="R2510">
        <f t="shared" si="118"/>
        <v>-6.9037037037037036E-2</v>
      </c>
      <c r="S2510">
        <f t="shared" si="119"/>
        <v>1</v>
      </c>
    </row>
    <row r="2511" spans="1:19">
      <c r="A2511" t="s">
        <v>1199</v>
      </c>
      <c r="B2511" t="s">
        <v>180</v>
      </c>
      <c r="C2511" t="s">
        <v>1213</v>
      </c>
      <c r="D2511" t="s">
        <v>1054</v>
      </c>
      <c r="E2511">
        <v>2</v>
      </c>
      <c r="F2511">
        <v>0</v>
      </c>
      <c r="G2511">
        <v>0</v>
      </c>
      <c r="H2511">
        <v>2</v>
      </c>
      <c r="I2511">
        <v>4</v>
      </c>
      <c r="J2511">
        <v>0</v>
      </c>
      <c r="K2511">
        <v>2.7</v>
      </c>
      <c r="L2511">
        <v>0</v>
      </c>
      <c r="M2511">
        <v>0</v>
      </c>
      <c r="N2511">
        <v>0</v>
      </c>
      <c r="O2511">
        <v>0</v>
      </c>
      <c r="P2511">
        <v>-2.33</v>
      </c>
      <c r="Q2511">
        <f t="shared" si="117"/>
        <v>-0.13807407407407407</v>
      </c>
      <c r="R2511">
        <f t="shared" si="118"/>
        <v>-6.9037037037037036E-2</v>
      </c>
      <c r="S2511">
        <f t="shared" si="119"/>
        <v>1</v>
      </c>
    </row>
    <row r="2512" spans="1:19">
      <c r="A2512" t="s">
        <v>2719</v>
      </c>
      <c r="B2512" t="s">
        <v>70</v>
      </c>
      <c r="C2512" t="s">
        <v>1213</v>
      </c>
      <c r="D2512" t="s">
        <v>1030</v>
      </c>
      <c r="E2512">
        <v>4</v>
      </c>
      <c r="F2512">
        <v>0</v>
      </c>
      <c r="G2512">
        <v>0</v>
      </c>
      <c r="H2512">
        <v>3</v>
      </c>
      <c r="I2512">
        <v>7</v>
      </c>
      <c r="J2512">
        <v>0</v>
      </c>
      <c r="K2512">
        <v>6.7</v>
      </c>
      <c r="L2512">
        <v>3</v>
      </c>
      <c r="M2512">
        <v>1</v>
      </c>
      <c r="N2512">
        <v>0</v>
      </c>
      <c r="O2512">
        <v>0</v>
      </c>
      <c r="P2512">
        <v>-2.33</v>
      </c>
      <c r="Q2512">
        <f t="shared" si="117"/>
        <v>-0.13807407407407407</v>
      </c>
      <c r="R2512">
        <f t="shared" si="118"/>
        <v>-6.9037037037037036E-2</v>
      </c>
      <c r="S2512">
        <f t="shared" si="119"/>
        <v>1</v>
      </c>
    </row>
    <row r="2513" spans="1:19">
      <c r="A2513" t="s">
        <v>1817</v>
      </c>
      <c r="B2513" t="s">
        <v>879</v>
      </c>
      <c r="C2513" t="s">
        <v>1212</v>
      </c>
      <c r="D2513" t="s">
        <v>1037</v>
      </c>
      <c r="E2513">
        <v>9</v>
      </c>
      <c r="F2513">
        <v>0</v>
      </c>
      <c r="G2513">
        <v>0</v>
      </c>
      <c r="H2513">
        <v>9</v>
      </c>
      <c r="I2513">
        <v>12</v>
      </c>
      <c r="J2513">
        <v>0</v>
      </c>
      <c r="K2513">
        <v>10</v>
      </c>
      <c r="L2513">
        <v>10</v>
      </c>
      <c r="M2513">
        <v>1</v>
      </c>
      <c r="N2513">
        <v>0</v>
      </c>
      <c r="O2513">
        <v>0</v>
      </c>
      <c r="P2513">
        <v>-2.5</v>
      </c>
      <c r="Q2513">
        <f t="shared" si="117"/>
        <v>-0.14814814814814814</v>
      </c>
      <c r="R2513">
        <f t="shared" si="118"/>
        <v>-7.407407407407407E-2</v>
      </c>
      <c r="S2513">
        <f t="shared" si="119"/>
        <v>1</v>
      </c>
    </row>
    <row r="2514" spans="1:19">
      <c r="A2514" t="s">
        <v>1495</v>
      </c>
      <c r="B2514" t="s">
        <v>213</v>
      </c>
      <c r="C2514" t="s">
        <v>1212</v>
      </c>
      <c r="D2514" t="s">
        <v>1042</v>
      </c>
      <c r="E2514">
        <v>3</v>
      </c>
      <c r="F2514">
        <v>0</v>
      </c>
      <c r="G2514">
        <v>0</v>
      </c>
      <c r="H2514">
        <v>9</v>
      </c>
      <c r="I2514">
        <v>18</v>
      </c>
      <c r="J2514">
        <v>0</v>
      </c>
      <c r="K2514">
        <v>12</v>
      </c>
      <c r="L2514">
        <v>8</v>
      </c>
      <c r="M2514">
        <v>2</v>
      </c>
      <c r="N2514">
        <v>0</v>
      </c>
      <c r="O2514">
        <v>0</v>
      </c>
      <c r="P2514">
        <v>-2.5</v>
      </c>
      <c r="Q2514">
        <f t="shared" si="117"/>
        <v>-0.14814814814814814</v>
      </c>
      <c r="R2514">
        <f t="shared" si="118"/>
        <v>-7.407407407407407E-2</v>
      </c>
      <c r="S2514">
        <f t="shared" si="119"/>
        <v>1</v>
      </c>
    </row>
    <row r="2515" spans="1:19">
      <c r="A2515" t="s">
        <v>1235</v>
      </c>
      <c r="B2515" t="s">
        <v>1884</v>
      </c>
      <c r="C2515" t="s">
        <v>1212</v>
      </c>
      <c r="D2515" t="s">
        <v>1339</v>
      </c>
      <c r="E2515">
        <v>2</v>
      </c>
      <c r="F2515">
        <v>0</v>
      </c>
      <c r="G2515">
        <v>0</v>
      </c>
      <c r="H2515">
        <v>4</v>
      </c>
      <c r="I2515">
        <v>2</v>
      </c>
      <c r="J2515">
        <v>0</v>
      </c>
      <c r="K2515">
        <v>1.3</v>
      </c>
      <c r="L2515">
        <v>1</v>
      </c>
      <c r="M2515">
        <v>0</v>
      </c>
      <c r="N2515">
        <v>0</v>
      </c>
      <c r="O2515">
        <v>0</v>
      </c>
      <c r="P2515">
        <v>-2.67</v>
      </c>
      <c r="Q2515">
        <f t="shared" si="117"/>
        <v>-0.15822222222222221</v>
      </c>
      <c r="R2515">
        <f t="shared" si="118"/>
        <v>-7.9111111111111104E-2</v>
      </c>
      <c r="S2515">
        <f t="shared" si="119"/>
        <v>1</v>
      </c>
    </row>
    <row r="2516" spans="1:19">
      <c r="A2516" t="s">
        <v>1640</v>
      </c>
      <c r="B2516" t="s">
        <v>1709</v>
      </c>
      <c r="C2516" t="s">
        <v>1212</v>
      </c>
      <c r="D2516" t="s">
        <v>1028</v>
      </c>
      <c r="E2516">
        <v>4</v>
      </c>
      <c r="F2516">
        <v>0</v>
      </c>
      <c r="G2516">
        <v>0</v>
      </c>
      <c r="H2516">
        <v>2</v>
      </c>
      <c r="I2516">
        <v>7</v>
      </c>
      <c r="J2516">
        <v>0</v>
      </c>
      <c r="K2516">
        <v>4.7</v>
      </c>
      <c r="L2516">
        <v>1</v>
      </c>
      <c r="M2516">
        <v>0</v>
      </c>
      <c r="N2516">
        <v>0</v>
      </c>
      <c r="O2516">
        <v>0</v>
      </c>
      <c r="P2516">
        <v>-2.83</v>
      </c>
      <c r="Q2516">
        <f t="shared" si="117"/>
        <v>-0.16770370370370372</v>
      </c>
      <c r="R2516">
        <f t="shared" si="118"/>
        <v>-8.3851851851851858E-2</v>
      </c>
      <c r="S2516">
        <f t="shared" si="119"/>
        <v>1</v>
      </c>
    </row>
    <row r="2517" spans="1:19">
      <c r="A2517" t="s">
        <v>1195</v>
      </c>
      <c r="B2517" t="s">
        <v>1228</v>
      </c>
      <c r="C2517" t="s">
        <v>1213</v>
      </c>
      <c r="D2517" t="s">
        <v>1028</v>
      </c>
      <c r="E2517">
        <v>1</v>
      </c>
      <c r="F2517">
        <v>0</v>
      </c>
      <c r="G2517">
        <v>0</v>
      </c>
      <c r="H2517">
        <v>4</v>
      </c>
      <c r="I2517">
        <v>7</v>
      </c>
      <c r="J2517">
        <v>0</v>
      </c>
      <c r="K2517">
        <v>2.7</v>
      </c>
      <c r="L2517">
        <v>1</v>
      </c>
      <c r="M2517">
        <v>0</v>
      </c>
      <c r="N2517">
        <v>0</v>
      </c>
      <c r="O2517">
        <v>0</v>
      </c>
      <c r="P2517">
        <v>-2.83</v>
      </c>
      <c r="Q2517">
        <f t="shared" si="117"/>
        <v>-0.16770370370370372</v>
      </c>
      <c r="R2517">
        <f t="shared" si="118"/>
        <v>-8.3851851851851858E-2</v>
      </c>
      <c r="S2517">
        <f t="shared" si="119"/>
        <v>1</v>
      </c>
    </row>
    <row r="2518" spans="1:19">
      <c r="A2518" t="s">
        <v>1291</v>
      </c>
      <c r="B2518" t="s">
        <v>1881</v>
      </c>
      <c r="C2518" t="s">
        <v>1213</v>
      </c>
      <c r="D2518" t="s">
        <v>1060</v>
      </c>
      <c r="E2518">
        <v>2</v>
      </c>
      <c r="F2518">
        <v>1</v>
      </c>
      <c r="G2518">
        <v>0</v>
      </c>
      <c r="H2518">
        <v>1</v>
      </c>
      <c r="I2518">
        <v>2</v>
      </c>
      <c r="J2518">
        <v>0</v>
      </c>
      <c r="K2518">
        <v>1.7</v>
      </c>
      <c r="L2518">
        <v>1</v>
      </c>
      <c r="M2518">
        <v>0</v>
      </c>
      <c r="N2518">
        <v>0</v>
      </c>
      <c r="O2518">
        <v>0</v>
      </c>
      <c r="P2518">
        <v>-2.83</v>
      </c>
      <c r="Q2518">
        <f t="shared" si="117"/>
        <v>-0.16770370370370372</v>
      </c>
      <c r="R2518">
        <f t="shared" si="118"/>
        <v>-8.3851851851851858E-2</v>
      </c>
      <c r="S2518">
        <f t="shared" si="119"/>
        <v>1</v>
      </c>
    </row>
    <row r="2519" spans="1:19">
      <c r="A2519" t="s">
        <v>1442</v>
      </c>
      <c r="B2519" t="s">
        <v>1100</v>
      </c>
      <c r="C2519" t="s">
        <v>1212</v>
      </c>
      <c r="D2519" t="s">
        <v>1047</v>
      </c>
      <c r="E2519">
        <v>8</v>
      </c>
      <c r="F2519">
        <v>0</v>
      </c>
      <c r="G2519">
        <v>0</v>
      </c>
      <c r="H2519">
        <v>13</v>
      </c>
      <c r="I2519">
        <v>29</v>
      </c>
      <c r="J2519">
        <v>0</v>
      </c>
      <c r="K2519">
        <v>23</v>
      </c>
      <c r="L2519">
        <v>12</v>
      </c>
      <c r="M2519">
        <v>3</v>
      </c>
      <c r="N2519">
        <v>0</v>
      </c>
      <c r="O2519">
        <v>0</v>
      </c>
      <c r="P2519">
        <v>-3</v>
      </c>
      <c r="Q2519">
        <f t="shared" si="117"/>
        <v>-0.17777777777777778</v>
      </c>
      <c r="R2519">
        <f t="shared" si="118"/>
        <v>-8.8888888888888892E-2</v>
      </c>
      <c r="S2519">
        <f t="shared" si="119"/>
        <v>1</v>
      </c>
    </row>
    <row r="2520" spans="1:19">
      <c r="A2520" t="s">
        <v>506</v>
      </c>
      <c r="B2520" t="s">
        <v>4803</v>
      </c>
      <c r="C2520" t="s">
        <v>1213</v>
      </c>
      <c r="D2520" t="s">
        <v>1053</v>
      </c>
      <c r="E2520">
        <v>1</v>
      </c>
      <c r="F2520">
        <v>0</v>
      </c>
      <c r="G2520">
        <v>0</v>
      </c>
      <c r="H2520">
        <v>3</v>
      </c>
      <c r="I2520">
        <v>4</v>
      </c>
      <c r="J2520">
        <v>0</v>
      </c>
      <c r="K2520">
        <v>1.3</v>
      </c>
      <c r="L2520">
        <v>0</v>
      </c>
      <c r="M2520">
        <v>0</v>
      </c>
      <c r="N2520">
        <v>0</v>
      </c>
      <c r="O2520">
        <v>0</v>
      </c>
      <c r="P2520">
        <v>-3.17</v>
      </c>
      <c r="Q2520">
        <f t="shared" si="117"/>
        <v>-0.18785185185185185</v>
      </c>
      <c r="R2520">
        <f t="shared" si="118"/>
        <v>-9.3925925925925927E-2</v>
      </c>
      <c r="S2520">
        <f t="shared" si="119"/>
        <v>1</v>
      </c>
    </row>
    <row r="2521" spans="1:19">
      <c r="A2521" t="s">
        <v>1199</v>
      </c>
      <c r="B2521" t="s">
        <v>3167</v>
      </c>
      <c r="C2521" t="s">
        <v>1213</v>
      </c>
      <c r="D2521" t="s">
        <v>1054</v>
      </c>
      <c r="E2521">
        <v>2</v>
      </c>
      <c r="F2521">
        <v>0</v>
      </c>
      <c r="G2521">
        <v>0</v>
      </c>
      <c r="H2521">
        <v>2</v>
      </c>
      <c r="I2521">
        <v>3</v>
      </c>
      <c r="J2521">
        <v>0</v>
      </c>
      <c r="K2521">
        <v>1.3</v>
      </c>
      <c r="L2521">
        <v>0</v>
      </c>
      <c r="M2521">
        <v>0</v>
      </c>
      <c r="N2521">
        <v>0</v>
      </c>
      <c r="O2521">
        <v>0</v>
      </c>
      <c r="P2521">
        <v>-3.17</v>
      </c>
      <c r="Q2521">
        <f t="shared" si="117"/>
        <v>-0.18785185185185185</v>
      </c>
      <c r="R2521">
        <f t="shared" si="118"/>
        <v>-9.3925925925925927E-2</v>
      </c>
      <c r="S2521">
        <f t="shared" si="119"/>
        <v>1</v>
      </c>
    </row>
    <row r="2522" spans="1:19">
      <c r="A2522" t="s">
        <v>1736</v>
      </c>
      <c r="B2522" t="s">
        <v>1737</v>
      </c>
      <c r="C2522" t="s">
        <v>1213</v>
      </c>
      <c r="D2522" t="s">
        <v>1043</v>
      </c>
      <c r="E2522">
        <v>2</v>
      </c>
      <c r="F2522">
        <v>1</v>
      </c>
      <c r="G2522">
        <v>0</v>
      </c>
      <c r="H2522">
        <v>2</v>
      </c>
      <c r="I2522">
        <v>1</v>
      </c>
      <c r="J2522">
        <v>0</v>
      </c>
      <c r="K2522">
        <v>1.3</v>
      </c>
      <c r="L2522">
        <v>1</v>
      </c>
      <c r="M2522">
        <v>0</v>
      </c>
      <c r="N2522">
        <v>0</v>
      </c>
      <c r="O2522">
        <v>0</v>
      </c>
      <c r="P2522">
        <v>-3.17</v>
      </c>
      <c r="Q2522">
        <f t="shared" si="117"/>
        <v>-0.18785185185185185</v>
      </c>
      <c r="R2522">
        <f t="shared" si="118"/>
        <v>-9.3925925925925927E-2</v>
      </c>
      <c r="S2522">
        <f t="shared" si="119"/>
        <v>1</v>
      </c>
    </row>
    <row r="2523" spans="1:19">
      <c r="A2523" t="s">
        <v>584</v>
      </c>
      <c r="B2523" t="s">
        <v>322</v>
      </c>
      <c r="C2523" t="s">
        <v>1213</v>
      </c>
      <c r="D2523" t="s">
        <v>1035</v>
      </c>
      <c r="E2523">
        <v>3</v>
      </c>
      <c r="F2523">
        <v>0</v>
      </c>
      <c r="G2523">
        <v>0</v>
      </c>
      <c r="H2523">
        <v>6</v>
      </c>
      <c r="I2523">
        <v>10</v>
      </c>
      <c r="J2523">
        <v>0</v>
      </c>
      <c r="K2523">
        <v>6.7</v>
      </c>
      <c r="L2523">
        <v>4</v>
      </c>
      <c r="M2523">
        <v>1</v>
      </c>
      <c r="N2523">
        <v>0</v>
      </c>
      <c r="O2523">
        <v>0</v>
      </c>
      <c r="P2523">
        <v>-3.33</v>
      </c>
      <c r="Q2523">
        <f t="shared" si="117"/>
        <v>-0.19733333333333333</v>
      </c>
      <c r="R2523">
        <f t="shared" si="118"/>
        <v>-9.8666666666666666E-2</v>
      </c>
      <c r="S2523">
        <f t="shared" si="119"/>
        <v>1</v>
      </c>
    </row>
    <row r="2524" spans="1:19">
      <c r="A2524" t="s">
        <v>4804</v>
      </c>
      <c r="B2524" t="s">
        <v>4249</v>
      </c>
      <c r="C2524" t="s">
        <v>1213</v>
      </c>
      <c r="D2524" t="s">
        <v>1035</v>
      </c>
      <c r="E2524">
        <v>1</v>
      </c>
      <c r="F2524">
        <v>0</v>
      </c>
      <c r="G2524">
        <v>0</v>
      </c>
      <c r="H2524">
        <v>3</v>
      </c>
      <c r="I2524">
        <v>3</v>
      </c>
      <c r="J2524">
        <v>0</v>
      </c>
      <c r="K2524">
        <v>0.7</v>
      </c>
      <c r="L2524">
        <v>0</v>
      </c>
      <c r="M2524">
        <v>0</v>
      </c>
      <c r="N2524">
        <v>0</v>
      </c>
      <c r="O2524">
        <v>0</v>
      </c>
      <c r="P2524">
        <v>-3.33</v>
      </c>
      <c r="Q2524">
        <f t="shared" si="117"/>
        <v>-0.19733333333333333</v>
      </c>
      <c r="R2524">
        <f t="shared" si="118"/>
        <v>-9.8666666666666666E-2</v>
      </c>
      <c r="S2524">
        <f t="shared" si="119"/>
        <v>1</v>
      </c>
    </row>
    <row r="2525" spans="1:19">
      <c r="A2525" t="s">
        <v>1728</v>
      </c>
      <c r="B2525" t="s">
        <v>120</v>
      </c>
      <c r="C2525" t="s">
        <v>1212</v>
      </c>
      <c r="D2525" t="s">
        <v>1029</v>
      </c>
      <c r="E2525">
        <v>2</v>
      </c>
      <c r="F2525">
        <v>0</v>
      </c>
      <c r="G2525">
        <v>0</v>
      </c>
      <c r="H2525">
        <v>5</v>
      </c>
      <c r="I2525">
        <v>9</v>
      </c>
      <c r="J2525">
        <v>0</v>
      </c>
      <c r="K2525">
        <v>4.3</v>
      </c>
      <c r="L2525">
        <v>4</v>
      </c>
      <c r="M2525">
        <v>1</v>
      </c>
      <c r="N2525">
        <v>0</v>
      </c>
      <c r="O2525">
        <v>0</v>
      </c>
      <c r="P2525">
        <v>-3.67</v>
      </c>
      <c r="Q2525">
        <f t="shared" si="117"/>
        <v>-0.21748148148148147</v>
      </c>
      <c r="R2525">
        <f t="shared" si="118"/>
        <v>-0.10874074074074074</v>
      </c>
      <c r="S2525">
        <f t="shared" si="119"/>
        <v>1</v>
      </c>
    </row>
    <row r="2526" spans="1:19">
      <c r="A2526" t="s">
        <v>1126</v>
      </c>
      <c r="B2526" t="s">
        <v>713</v>
      </c>
      <c r="C2526" t="s">
        <v>1213</v>
      </c>
      <c r="D2526" t="s">
        <v>1339</v>
      </c>
      <c r="E2526">
        <v>2</v>
      </c>
      <c r="F2526">
        <v>0</v>
      </c>
      <c r="G2526">
        <v>0</v>
      </c>
      <c r="H2526">
        <v>3</v>
      </c>
      <c r="I2526">
        <v>4</v>
      </c>
      <c r="J2526">
        <v>0</v>
      </c>
      <c r="K2526">
        <v>0.7</v>
      </c>
      <c r="L2526">
        <v>1</v>
      </c>
      <c r="M2526">
        <v>0</v>
      </c>
      <c r="N2526">
        <v>0</v>
      </c>
      <c r="O2526">
        <v>0</v>
      </c>
      <c r="P2526">
        <v>-3.83</v>
      </c>
      <c r="Q2526">
        <f t="shared" si="117"/>
        <v>-0.22696296296296298</v>
      </c>
      <c r="R2526">
        <f t="shared" si="118"/>
        <v>-0.11348148148148149</v>
      </c>
      <c r="S2526">
        <f t="shared" si="119"/>
        <v>1</v>
      </c>
    </row>
    <row r="2527" spans="1:19">
      <c r="A2527" t="s">
        <v>1661</v>
      </c>
      <c r="B2527" t="s">
        <v>336</v>
      </c>
      <c r="C2527" t="s">
        <v>1213</v>
      </c>
      <c r="D2527" t="s">
        <v>1052</v>
      </c>
      <c r="E2527">
        <v>4</v>
      </c>
      <c r="F2527">
        <v>0</v>
      </c>
      <c r="G2527">
        <v>0</v>
      </c>
      <c r="H2527">
        <v>3</v>
      </c>
      <c r="I2527">
        <v>5</v>
      </c>
      <c r="J2527">
        <v>0</v>
      </c>
      <c r="K2527">
        <v>3</v>
      </c>
      <c r="L2527">
        <v>1</v>
      </c>
      <c r="M2527">
        <v>0</v>
      </c>
      <c r="N2527">
        <v>0</v>
      </c>
      <c r="O2527">
        <v>0</v>
      </c>
      <c r="P2527">
        <v>-4</v>
      </c>
      <c r="Q2527">
        <f t="shared" si="117"/>
        <v>-0.23703703703703705</v>
      </c>
      <c r="R2527">
        <f t="shared" si="118"/>
        <v>-0.11851851851851852</v>
      </c>
      <c r="S2527">
        <f t="shared" si="119"/>
        <v>1</v>
      </c>
    </row>
    <row r="2528" spans="1:19">
      <c r="A2528" t="s">
        <v>1447</v>
      </c>
      <c r="B2528" t="s">
        <v>219</v>
      </c>
      <c r="C2528" t="s">
        <v>1212</v>
      </c>
      <c r="D2528" t="s">
        <v>1339</v>
      </c>
      <c r="E2528">
        <v>20</v>
      </c>
      <c r="F2528">
        <v>0</v>
      </c>
      <c r="G2528">
        <v>0</v>
      </c>
      <c r="H2528">
        <v>18</v>
      </c>
      <c r="I2528">
        <v>30</v>
      </c>
      <c r="J2528">
        <v>0</v>
      </c>
      <c r="K2528">
        <v>32</v>
      </c>
      <c r="L2528">
        <v>20</v>
      </c>
      <c r="M2528">
        <v>4</v>
      </c>
      <c r="N2528">
        <v>0</v>
      </c>
      <c r="O2528">
        <v>0</v>
      </c>
      <c r="P2528">
        <v>-4</v>
      </c>
      <c r="Q2528">
        <f t="shared" si="117"/>
        <v>-0.23703703703703705</v>
      </c>
      <c r="R2528">
        <f t="shared" si="118"/>
        <v>-0.11851851851851852</v>
      </c>
      <c r="S2528">
        <f t="shared" si="119"/>
        <v>1</v>
      </c>
    </row>
    <row r="2529" spans="1:19">
      <c r="A2529" t="s">
        <v>1747</v>
      </c>
      <c r="B2529" t="s">
        <v>965</v>
      </c>
      <c r="C2529" t="s">
        <v>1213</v>
      </c>
      <c r="D2529" t="s">
        <v>1051</v>
      </c>
      <c r="E2529">
        <v>3</v>
      </c>
      <c r="F2529">
        <v>0</v>
      </c>
      <c r="G2529">
        <v>0</v>
      </c>
      <c r="H2529">
        <v>4</v>
      </c>
      <c r="I2529">
        <v>6</v>
      </c>
      <c r="J2529">
        <v>0</v>
      </c>
      <c r="K2529">
        <v>5</v>
      </c>
      <c r="L2529">
        <v>2</v>
      </c>
      <c r="M2529">
        <v>1</v>
      </c>
      <c r="N2529">
        <v>0</v>
      </c>
      <c r="O2529">
        <v>0</v>
      </c>
      <c r="P2529">
        <v>-4</v>
      </c>
      <c r="Q2529">
        <f t="shared" si="117"/>
        <v>-0.23703703703703705</v>
      </c>
      <c r="R2529">
        <f t="shared" si="118"/>
        <v>-0.11851851851851852</v>
      </c>
      <c r="S2529">
        <f t="shared" si="119"/>
        <v>1</v>
      </c>
    </row>
    <row r="2530" spans="1:19">
      <c r="A2530" t="s">
        <v>4805</v>
      </c>
      <c r="B2530" t="s">
        <v>1094</v>
      </c>
      <c r="C2530" t="s">
        <v>1212</v>
      </c>
      <c r="D2530" t="s">
        <v>1048</v>
      </c>
      <c r="E2530">
        <v>8</v>
      </c>
      <c r="F2530">
        <v>0</v>
      </c>
      <c r="G2530">
        <v>0</v>
      </c>
      <c r="H2530">
        <v>18</v>
      </c>
      <c r="I2530">
        <v>27</v>
      </c>
      <c r="J2530">
        <v>0</v>
      </c>
      <c r="K2530">
        <v>21.3</v>
      </c>
      <c r="L2530">
        <v>17</v>
      </c>
      <c r="M2530">
        <v>4</v>
      </c>
      <c r="N2530">
        <v>0</v>
      </c>
      <c r="O2530">
        <v>0</v>
      </c>
      <c r="P2530">
        <v>-4.17</v>
      </c>
      <c r="Q2530">
        <f t="shared" si="117"/>
        <v>-0.24711111111111111</v>
      </c>
      <c r="R2530">
        <f t="shared" si="118"/>
        <v>-0.12355555555555556</v>
      </c>
      <c r="S2530">
        <f t="shared" si="119"/>
        <v>1</v>
      </c>
    </row>
    <row r="2531" spans="1:19">
      <c r="A2531" t="s">
        <v>905</v>
      </c>
      <c r="B2531" t="s">
        <v>362</v>
      </c>
      <c r="C2531" t="s">
        <v>1212</v>
      </c>
      <c r="D2531" t="s">
        <v>1035</v>
      </c>
      <c r="E2531">
        <v>7</v>
      </c>
      <c r="F2531">
        <v>0</v>
      </c>
      <c r="G2531">
        <v>0</v>
      </c>
      <c r="H2531">
        <v>8</v>
      </c>
      <c r="I2531">
        <v>12</v>
      </c>
      <c r="J2531">
        <v>0</v>
      </c>
      <c r="K2531">
        <v>10.7</v>
      </c>
      <c r="L2531">
        <v>8</v>
      </c>
      <c r="M2531">
        <v>2</v>
      </c>
      <c r="N2531">
        <v>0</v>
      </c>
      <c r="O2531">
        <v>0</v>
      </c>
      <c r="P2531">
        <v>-4.33</v>
      </c>
      <c r="Q2531">
        <f t="shared" si="117"/>
        <v>-0.25659259259259259</v>
      </c>
      <c r="R2531">
        <f t="shared" si="118"/>
        <v>-0.1282962962962963</v>
      </c>
      <c r="S2531">
        <f t="shared" si="119"/>
        <v>1</v>
      </c>
    </row>
    <row r="2532" spans="1:19">
      <c r="A2532" t="s">
        <v>146</v>
      </c>
      <c r="B2532" t="s">
        <v>4806</v>
      </c>
      <c r="C2532" t="s">
        <v>1213</v>
      </c>
      <c r="D2532" t="s">
        <v>1043</v>
      </c>
      <c r="E2532">
        <v>12</v>
      </c>
      <c r="F2532">
        <v>0</v>
      </c>
      <c r="G2532">
        <v>0</v>
      </c>
      <c r="H2532">
        <v>14</v>
      </c>
      <c r="I2532">
        <v>24</v>
      </c>
      <c r="J2532">
        <v>0</v>
      </c>
      <c r="K2532">
        <v>16</v>
      </c>
      <c r="L2532">
        <v>13</v>
      </c>
      <c r="M2532">
        <v>1</v>
      </c>
      <c r="N2532">
        <v>0</v>
      </c>
      <c r="O2532">
        <v>0</v>
      </c>
      <c r="P2532">
        <v>-5</v>
      </c>
      <c r="Q2532">
        <f t="shared" si="117"/>
        <v>-0.29629629629629628</v>
      </c>
      <c r="R2532">
        <f t="shared" si="118"/>
        <v>-0.14814814814814814</v>
      </c>
      <c r="S2532">
        <f t="shared" si="119"/>
        <v>1</v>
      </c>
    </row>
    <row r="2533" spans="1:19">
      <c r="A2533" t="s">
        <v>4304</v>
      </c>
      <c r="B2533" t="s">
        <v>198</v>
      </c>
      <c r="C2533" t="s">
        <v>1212</v>
      </c>
      <c r="D2533" t="s">
        <v>1036</v>
      </c>
      <c r="E2533">
        <v>8</v>
      </c>
      <c r="F2533">
        <v>0</v>
      </c>
      <c r="G2533">
        <v>0</v>
      </c>
      <c r="H2533">
        <v>11</v>
      </c>
      <c r="I2533">
        <v>20</v>
      </c>
      <c r="J2533">
        <v>0</v>
      </c>
      <c r="K2533">
        <v>15.3</v>
      </c>
      <c r="L2533">
        <v>9</v>
      </c>
      <c r="M2533">
        <v>2</v>
      </c>
      <c r="N2533">
        <v>0</v>
      </c>
      <c r="O2533">
        <v>0</v>
      </c>
      <c r="P2533">
        <v>-5.17</v>
      </c>
      <c r="Q2533">
        <f t="shared" si="117"/>
        <v>-0.30637037037037035</v>
      </c>
      <c r="R2533">
        <f t="shared" si="118"/>
        <v>-0.15318518518518517</v>
      </c>
      <c r="S2533">
        <f t="shared" si="119"/>
        <v>1</v>
      </c>
    </row>
    <row r="2534" spans="1:19">
      <c r="A2534" t="s">
        <v>2123</v>
      </c>
      <c r="B2534" t="s">
        <v>213</v>
      </c>
      <c r="C2534" t="s">
        <v>1212</v>
      </c>
      <c r="D2534" t="s">
        <v>1050</v>
      </c>
      <c r="E2534">
        <v>2</v>
      </c>
      <c r="F2534">
        <v>0</v>
      </c>
      <c r="G2534">
        <v>0</v>
      </c>
      <c r="H2534">
        <v>6</v>
      </c>
      <c r="I2534">
        <v>8</v>
      </c>
      <c r="J2534">
        <v>0</v>
      </c>
      <c r="K2534">
        <v>2.2999999999999998</v>
      </c>
      <c r="L2534">
        <v>1</v>
      </c>
      <c r="M2534">
        <v>0</v>
      </c>
      <c r="N2534">
        <v>0</v>
      </c>
      <c r="O2534">
        <v>0</v>
      </c>
      <c r="P2534">
        <v>-5.67</v>
      </c>
      <c r="Q2534">
        <f t="shared" si="117"/>
        <v>-0.33600000000000002</v>
      </c>
      <c r="R2534">
        <f t="shared" si="118"/>
        <v>-0.16800000000000001</v>
      </c>
      <c r="S2534">
        <f t="shared" si="119"/>
        <v>1</v>
      </c>
    </row>
    <row r="2535" spans="1:19">
      <c r="A2535" t="s">
        <v>1492</v>
      </c>
      <c r="B2535" t="s">
        <v>85</v>
      </c>
      <c r="C2535" t="s">
        <v>1212</v>
      </c>
      <c r="D2535" t="s">
        <v>1045</v>
      </c>
      <c r="E2535">
        <v>10</v>
      </c>
      <c r="F2535">
        <v>0</v>
      </c>
      <c r="G2535">
        <v>0</v>
      </c>
      <c r="H2535">
        <v>17</v>
      </c>
      <c r="I2535">
        <v>26</v>
      </c>
      <c r="J2535">
        <v>0</v>
      </c>
      <c r="K2535">
        <v>21.3</v>
      </c>
      <c r="L2535">
        <v>13</v>
      </c>
      <c r="M2535">
        <v>3</v>
      </c>
      <c r="N2535">
        <v>0</v>
      </c>
      <c r="O2535">
        <v>0</v>
      </c>
      <c r="P2535">
        <v>-6.17</v>
      </c>
      <c r="Q2535">
        <f t="shared" si="117"/>
        <v>-0.36562962962962964</v>
      </c>
      <c r="R2535">
        <f t="shared" si="118"/>
        <v>-0.18281481481481482</v>
      </c>
      <c r="S2535">
        <f t="shared" si="119"/>
        <v>1</v>
      </c>
    </row>
    <row r="2536" spans="1:19">
      <c r="A2536" t="s">
        <v>2803</v>
      </c>
      <c r="B2536" t="s">
        <v>4807</v>
      </c>
      <c r="C2536" t="s">
        <v>1213</v>
      </c>
      <c r="D2536" t="s">
        <v>1046</v>
      </c>
      <c r="E2536">
        <v>2</v>
      </c>
      <c r="F2536">
        <v>0</v>
      </c>
      <c r="G2536">
        <v>0</v>
      </c>
      <c r="H2536">
        <v>4</v>
      </c>
      <c r="I2536">
        <v>10</v>
      </c>
      <c r="J2536">
        <v>0</v>
      </c>
      <c r="K2536">
        <v>4</v>
      </c>
      <c r="L2536">
        <v>1</v>
      </c>
      <c r="M2536">
        <v>1</v>
      </c>
      <c r="N2536">
        <v>0</v>
      </c>
      <c r="O2536">
        <v>0</v>
      </c>
      <c r="P2536">
        <v>-7</v>
      </c>
      <c r="Q2536">
        <f t="shared" si="117"/>
        <v>-0.4148148148148148</v>
      </c>
      <c r="R2536">
        <f t="shared" si="118"/>
        <v>-0.2074074074074074</v>
      </c>
      <c r="S2536">
        <f t="shared" si="119"/>
        <v>1</v>
      </c>
    </row>
    <row r="2537" spans="1:19">
      <c r="A2537" t="s">
        <v>297</v>
      </c>
      <c r="B2537" t="s">
        <v>36</v>
      </c>
      <c r="C2537" t="s">
        <v>1212</v>
      </c>
      <c r="D2537" t="s">
        <v>1054</v>
      </c>
      <c r="E2537">
        <v>1</v>
      </c>
      <c r="F2537">
        <v>0</v>
      </c>
      <c r="G2537">
        <v>0</v>
      </c>
      <c r="H2537">
        <v>8</v>
      </c>
      <c r="I2537">
        <v>12</v>
      </c>
      <c r="J2537">
        <v>0</v>
      </c>
      <c r="K2537">
        <v>4</v>
      </c>
      <c r="L2537">
        <v>2</v>
      </c>
      <c r="M2537">
        <v>1</v>
      </c>
      <c r="N2537">
        <v>0</v>
      </c>
      <c r="O2537">
        <v>0</v>
      </c>
      <c r="P2537">
        <v>-8</v>
      </c>
      <c r="Q2537">
        <f t="shared" si="117"/>
        <v>-0.47407407407407409</v>
      </c>
      <c r="R2537">
        <f t="shared" si="118"/>
        <v>-0.23703703703703705</v>
      </c>
      <c r="S2537">
        <f t="shared" si="119"/>
        <v>1</v>
      </c>
    </row>
    <row r="2538" spans="1:19">
      <c r="A2538" t="s">
        <v>4808</v>
      </c>
      <c r="B2538" t="s">
        <v>296</v>
      </c>
      <c r="C2538" t="s">
        <v>1212</v>
      </c>
      <c r="D2538" t="s">
        <v>1038</v>
      </c>
      <c r="E2538">
        <v>5</v>
      </c>
      <c r="F2538">
        <v>0</v>
      </c>
      <c r="G2538">
        <v>0</v>
      </c>
      <c r="H2538">
        <v>4</v>
      </c>
      <c r="I2538">
        <v>7</v>
      </c>
      <c r="J2538">
        <v>0</v>
      </c>
      <c r="K2538">
        <v>3.3</v>
      </c>
      <c r="L2538">
        <v>2</v>
      </c>
      <c r="M2538">
        <v>1</v>
      </c>
      <c r="N2538">
        <v>0</v>
      </c>
      <c r="O2538">
        <v>0</v>
      </c>
      <c r="P2538">
        <v>-8.17</v>
      </c>
      <c r="Q2538">
        <f t="shared" si="117"/>
        <v>-0.48414814814814816</v>
      </c>
      <c r="R2538">
        <f t="shared" si="118"/>
        <v>-0.24207407407407408</v>
      </c>
      <c r="S2538">
        <f t="shared" si="119"/>
        <v>1</v>
      </c>
    </row>
    <row r="2539" spans="1:19">
      <c r="A2539" t="s">
        <v>4809</v>
      </c>
      <c r="B2539" t="s">
        <v>110</v>
      </c>
      <c r="C2539" t="s">
        <v>1212</v>
      </c>
      <c r="D2539" t="s">
        <v>1041</v>
      </c>
      <c r="E2539">
        <v>2</v>
      </c>
      <c r="F2539">
        <v>0</v>
      </c>
      <c r="G2539">
        <v>0</v>
      </c>
      <c r="H2539">
        <v>6</v>
      </c>
      <c r="I2539">
        <v>8</v>
      </c>
      <c r="J2539">
        <v>0</v>
      </c>
      <c r="K2539">
        <v>1.7</v>
      </c>
      <c r="L2539">
        <v>2</v>
      </c>
      <c r="M2539">
        <v>1</v>
      </c>
      <c r="N2539">
        <v>0</v>
      </c>
      <c r="O2539">
        <v>0</v>
      </c>
      <c r="P2539">
        <v>-8.33</v>
      </c>
      <c r="Q2539">
        <f t="shared" si="117"/>
        <v>-0.49362962962962964</v>
      </c>
      <c r="R2539">
        <f t="shared" si="118"/>
        <v>-0.24681481481481482</v>
      </c>
      <c r="S2539">
        <f t="shared" si="119"/>
        <v>1</v>
      </c>
    </row>
    <row r="2540" spans="1:19">
      <c r="A2540" t="s">
        <v>1694</v>
      </c>
      <c r="B2540" t="s">
        <v>110</v>
      </c>
      <c r="C2540" t="s">
        <v>1212</v>
      </c>
      <c r="D2540" t="s">
        <v>1043</v>
      </c>
      <c r="E2540">
        <v>15</v>
      </c>
      <c r="F2540">
        <v>0</v>
      </c>
      <c r="G2540">
        <v>0</v>
      </c>
      <c r="H2540">
        <v>27</v>
      </c>
      <c r="I2540">
        <v>47</v>
      </c>
      <c r="J2540">
        <v>0</v>
      </c>
      <c r="K2540">
        <v>36.299999999999997</v>
      </c>
      <c r="L2540">
        <v>16</v>
      </c>
      <c r="M2540">
        <v>3</v>
      </c>
      <c r="N2540">
        <v>0</v>
      </c>
      <c r="O2540">
        <v>0</v>
      </c>
      <c r="P2540">
        <v>-8.67</v>
      </c>
      <c r="Q2540">
        <f t="shared" si="117"/>
        <v>-0.51377777777777778</v>
      </c>
      <c r="R2540">
        <f t="shared" si="118"/>
        <v>-0.25688888888888889</v>
      </c>
      <c r="S2540">
        <f t="shared" si="119"/>
        <v>1</v>
      </c>
    </row>
    <row r="2541" spans="1:19">
      <c r="A2541" t="s">
        <v>123</v>
      </c>
      <c r="B2541" t="s">
        <v>1765</v>
      </c>
      <c r="C2541" t="s">
        <v>1212</v>
      </c>
      <c r="D2541" t="s">
        <v>1033</v>
      </c>
      <c r="E2541">
        <v>7</v>
      </c>
      <c r="F2541">
        <v>0</v>
      </c>
      <c r="G2541">
        <v>0</v>
      </c>
      <c r="H2541">
        <v>7</v>
      </c>
      <c r="I2541">
        <v>9</v>
      </c>
      <c r="J2541">
        <v>0</v>
      </c>
      <c r="K2541">
        <v>5.7</v>
      </c>
      <c r="L2541">
        <v>5</v>
      </c>
      <c r="M2541">
        <v>2</v>
      </c>
      <c r="N2541">
        <v>0</v>
      </c>
      <c r="O2541">
        <v>0</v>
      </c>
      <c r="P2541">
        <v>-10.33</v>
      </c>
      <c r="Q2541">
        <f t="shared" si="117"/>
        <v>-0.61214814814814811</v>
      </c>
      <c r="R2541">
        <f t="shared" si="118"/>
        <v>-0.30607407407407405</v>
      </c>
      <c r="S2541">
        <f t="shared" si="119"/>
        <v>1</v>
      </c>
    </row>
    <row r="2542" spans="1:19">
      <c r="A2542" t="s">
        <v>993</v>
      </c>
      <c r="B2542" t="s">
        <v>968</v>
      </c>
      <c r="C2542" t="s">
        <v>1212</v>
      </c>
      <c r="D2542" t="s">
        <v>1031</v>
      </c>
      <c r="E2542">
        <v>5</v>
      </c>
      <c r="F2542">
        <v>0</v>
      </c>
      <c r="G2542">
        <v>0</v>
      </c>
      <c r="H2542">
        <v>14</v>
      </c>
      <c r="I2542">
        <v>23</v>
      </c>
      <c r="J2542">
        <v>0</v>
      </c>
      <c r="K2542">
        <v>14.7</v>
      </c>
      <c r="L2542">
        <v>6</v>
      </c>
      <c r="M2542">
        <v>3</v>
      </c>
      <c r="N2542">
        <v>0</v>
      </c>
      <c r="O2542">
        <v>0</v>
      </c>
      <c r="P2542">
        <v>-11.83</v>
      </c>
      <c r="Q2542">
        <f t="shared" si="117"/>
        <v>-0.70103703703703701</v>
      </c>
      <c r="R2542">
        <f t="shared" si="118"/>
        <v>-0.35051851851851851</v>
      </c>
      <c r="S2542">
        <f t="shared" si="119"/>
        <v>1</v>
      </c>
    </row>
  </sheetData>
  <sortState ref="A2:AC870">
    <sortCondition descending="1" ref="U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U388"/>
  <sheetViews>
    <sheetView workbookViewId="0">
      <selection activeCell="A11" sqref="A11"/>
    </sheetView>
  </sheetViews>
  <sheetFormatPr defaultRowHeight="15"/>
  <cols>
    <col min="4" max="4" width="6.42578125" customWidth="1"/>
    <col min="5" max="5" width="5.28515625" customWidth="1"/>
    <col min="6" max="6" width="6.85546875" customWidth="1"/>
    <col min="7" max="7" width="6.140625" customWidth="1"/>
    <col min="8" max="9" width="6.5703125" customWidth="1"/>
    <col min="10" max="10" width="6.42578125" customWidth="1"/>
    <col min="11" max="11" width="5" customWidth="1"/>
    <col min="12" max="12" width="6.28515625" customWidth="1"/>
    <col min="13" max="13" width="5.85546875" customWidth="1"/>
    <col min="14" max="14" width="5" customWidth="1"/>
    <col min="15" max="15" width="5.28515625" customWidth="1"/>
    <col min="16" max="16" width="5.5703125" customWidth="1"/>
    <col min="17" max="17" width="6.140625" customWidth="1"/>
    <col min="20" max="20" width="11.5703125" customWidth="1"/>
  </cols>
  <sheetData>
    <row r="1" spans="1:21">
      <c r="A1" t="s">
        <v>23</v>
      </c>
      <c r="B1" t="s">
        <v>24</v>
      </c>
      <c r="C1" t="s">
        <v>0</v>
      </c>
      <c r="D1" t="s">
        <v>25</v>
      </c>
      <c r="E1" t="s">
        <v>26</v>
      </c>
      <c r="F1" t="s">
        <v>27</v>
      </c>
      <c r="G1" t="s">
        <v>8</v>
      </c>
      <c r="H1" t="s">
        <v>1</v>
      </c>
      <c r="I1" t="s">
        <v>2</v>
      </c>
      <c r="J1" t="s">
        <v>3</v>
      </c>
      <c r="K1" t="s">
        <v>6</v>
      </c>
      <c r="L1" t="s">
        <v>9</v>
      </c>
      <c r="M1" t="s">
        <v>4</v>
      </c>
      <c r="N1" t="s">
        <v>19</v>
      </c>
      <c r="O1" t="s">
        <v>10</v>
      </c>
      <c r="P1" t="s">
        <v>5</v>
      </c>
      <c r="Q1" t="s">
        <v>1337</v>
      </c>
      <c r="R1" t="s">
        <v>11</v>
      </c>
      <c r="S1" t="s">
        <v>1209</v>
      </c>
      <c r="T1" t="s">
        <v>1210</v>
      </c>
      <c r="U1" t="s">
        <v>1211</v>
      </c>
    </row>
    <row r="2" spans="1:21">
      <c r="A2" t="s">
        <v>123</v>
      </c>
      <c r="B2" t="s">
        <v>124</v>
      </c>
      <c r="C2" t="s">
        <v>1838</v>
      </c>
      <c r="D2" t="s">
        <v>1831</v>
      </c>
      <c r="E2">
        <v>159</v>
      </c>
      <c r="F2">
        <v>591</v>
      </c>
      <c r="G2">
        <v>110</v>
      </c>
      <c r="H2">
        <v>113</v>
      </c>
      <c r="I2">
        <v>44</v>
      </c>
      <c r="J2">
        <v>0</v>
      </c>
      <c r="K2">
        <v>41</v>
      </c>
      <c r="L2">
        <v>126</v>
      </c>
      <c r="M2">
        <v>84</v>
      </c>
      <c r="N2">
        <v>95</v>
      </c>
      <c r="O2">
        <v>3</v>
      </c>
      <c r="P2">
        <v>2</v>
      </c>
      <c r="Q2">
        <v>0.33500000000000002</v>
      </c>
      <c r="R2">
        <f t="shared" ref="R2:R65" si="0">G2+H2+(2*I2)+(3*J2)+(4*K2)+L2+M2-N2+O2-P2</f>
        <v>591</v>
      </c>
      <c r="S2">
        <f t="shared" ref="S2:S65" si="1">R2/16.875</f>
        <v>35.022222222222226</v>
      </c>
      <c r="T2">
        <f t="shared" ref="T2:T65" si="2">IF(R2 &gt;= 500,S2*1.1,IF(R2 &gt; 400,S2,IF(R2&gt;300,S2*0.9,IF(R2&gt;200,S2*0.8,IF(R2&gt;100,S2*0.7,S2*0.6)))))</f>
        <v>38.524444444444448</v>
      </c>
      <c r="U2">
        <f t="shared" ref="U2:U65" si="3">IF(T2 &lt; 1.5,1,T2)</f>
        <v>38.524444444444448</v>
      </c>
    </row>
    <row r="3" spans="1:21">
      <c r="A3" t="s">
        <v>480</v>
      </c>
      <c r="B3" t="s">
        <v>481</v>
      </c>
      <c r="C3" t="s">
        <v>4876</v>
      </c>
      <c r="D3" t="s">
        <v>1827</v>
      </c>
      <c r="E3">
        <v>153</v>
      </c>
      <c r="F3">
        <v>594</v>
      </c>
      <c r="G3">
        <v>101</v>
      </c>
      <c r="H3">
        <v>92</v>
      </c>
      <c r="I3">
        <v>45</v>
      </c>
      <c r="J3">
        <v>0</v>
      </c>
      <c r="K3">
        <v>38</v>
      </c>
      <c r="L3">
        <v>111</v>
      </c>
      <c r="M3">
        <v>64</v>
      </c>
      <c r="N3">
        <v>70</v>
      </c>
      <c r="O3">
        <v>8</v>
      </c>
      <c r="P3">
        <v>3</v>
      </c>
      <c r="Q3">
        <v>0.29499999999999998</v>
      </c>
      <c r="R3">
        <f t="shared" si="0"/>
        <v>545</v>
      </c>
      <c r="S3">
        <f t="shared" si="1"/>
        <v>32.296296296296298</v>
      </c>
      <c r="T3">
        <f t="shared" si="2"/>
        <v>35.525925925925932</v>
      </c>
      <c r="U3">
        <f t="shared" si="3"/>
        <v>35.525925925925932</v>
      </c>
    </row>
    <row r="4" spans="1:21">
      <c r="A4" t="s">
        <v>109</v>
      </c>
      <c r="B4" t="s">
        <v>110</v>
      </c>
      <c r="C4" t="s">
        <v>1835</v>
      </c>
      <c r="D4" t="s">
        <v>1823</v>
      </c>
      <c r="E4">
        <v>155</v>
      </c>
      <c r="F4">
        <v>604</v>
      </c>
      <c r="G4">
        <v>105</v>
      </c>
      <c r="H4">
        <v>110</v>
      </c>
      <c r="I4">
        <v>38</v>
      </c>
      <c r="J4">
        <v>4</v>
      </c>
      <c r="K4">
        <v>42</v>
      </c>
      <c r="L4">
        <v>115</v>
      </c>
      <c r="M4">
        <v>69</v>
      </c>
      <c r="N4">
        <v>131</v>
      </c>
      <c r="O4">
        <v>28</v>
      </c>
      <c r="P4">
        <v>8</v>
      </c>
      <c r="Q4">
        <v>0.32100000000000001</v>
      </c>
      <c r="R4">
        <f t="shared" si="0"/>
        <v>544</v>
      </c>
      <c r="S4">
        <f t="shared" si="1"/>
        <v>32.237037037037034</v>
      </c>
      <c r="T4">
        <f t="shared" si="2"/>
        <v>35.460740740740739</v>
      </c>
      <c r="U4">
        <f t="shared" si="3"/>
        <v>35.460740740740739</v>
      </c>
    </row>
    <row r="5" spans="1:21">
      <c r="A5" t="s">
        <v>61</v>
      </c>
      <c r="B5" t="s">
        <v>62</v>
      </c>
      <c r="C5" t="s">
        <v>4874</v>
      </c>
      <c r="D5" t="s">
        <v>1823</v>
      </c>
      <c r="E5">
        <v>148</v>
      </c>
      <c r="F5">
        <v>518</v>
      </c>
      <c r="G5">
        <v>102</v>
      </c>
      <c r="H5">
        <v>69</v>
      </c>
      <c r="I5">
        <v>25</v>
      </c>
      <c r="J5">
        <v>2</v>
      </c>
      <c r="K5">
        <v>44</v>
      </c>
      <c r="L5">
        <v>105</v>
      </c>
      <c r="M5">
        <v>108</v>
      </c>
      <c r="N5">
        <v>105</v>
      </c>
      <c r="O5">
        <v>9</v>
      </c>
      <c r="P5">
        <v>3</v>
      </c>
      <c r="Q5">
        <v>0.27</v>
      </c>
      <c r="R5">
        <f t="shared" si="0"/>
        <v>517</v>
      </c>
      <c r="S5">
        <f t="shared" si="1"/>
        <v>30.637037037037036</v>
      </c>
      <c r="T5">
        <f t="shared" si="2"/>
        <v>33.700740740740741</v>
      </c>
      <c r="U5">
        <f t="shared" si="3"/>
        <v>33.700740740740741</v>
      </c>
    </row>
    <row r="6" spans="1:21">
      <c r="A6" t="s">
        <v>135</v>
      </c>
      <c r="B6" t="s">
        <v>136</v>
      </c>
      <c r="C6" t="s">
        <v>1846</v>
      </c>
      <c r="D6" t="s">
        <v>1825</v>
      </c>
      <c r="E6">
        <v>160</v>
      </c>
      <c r="F6">
        <v>625</v>
      </c>
      <c r="G6">
        <v>104</v>
      </c>
      <c r="H6">
        <v>116</v>
      </c>
      <c r="I6">
        <v>47</v>
      </c>
      <c r="J6">
        <v>3</v>
      </c>
      <c r="K6">
        <v>31</v>
      </c>
      <c r="L6">
        <v>102</v>
      </c>
      <c r="M6">
        <v>53</v>
      </c>
      <c r="N6">
        <v>93</v>
      </c>
      <c r="O6">
        <v>4</v>
      </c>
      <c r="P6">
        <v>2</v>
      </c>
      <c r="Q6">
        <v>0.315</v>
      </c>
      <c r="R6">
        <f t="shared" si="0"/>
        <v>511</v>
      </c>
      <c r="S6">
        <f t="shared" si="1"/>
        <v>30.281481481481482</v>
      </c>
      <c r="T6">
        <f t="shared" si="2"/>
        <v>33.309629629629633</v>
      </c>
      <c r="U6">
        <f t="shared" si="3"/>
        <v>33.309629629629633</v>
      </c>
    </row>
    <row r="7" spans="1:21">
      <c r="A7" t="s">
        <v>593</v>
      </c>
      <c r="B7" t="s">
        <v>594</v>
      </c>
      <c r="C7" t="s">
        <v>4882</v>
      </c>
      <c r="D7" t="s">
        <v>1827</v>
      </c>
      <c r="E7">
        <v>153</v>
      </c>
      <c r="F7">
        <v>545</v>
      </c>
      <c r="G7">
        <v>101</v>
      </c>
      <c r="H7">
        <v>98</v>
      </c>
      <c r="I7">
        <v>47</v>
      </c>
      <c r="J7">
        <v>2</v>
      </c>
      <c r="K7">
        <v>29</v>
      </c>
      <c r="L7">
        <v>102</v>
      </c>
      <c r="M7">
        <v>113</v>
      </c>
      <c r="N7">
        <v>122</v>
      </c>
      <c r="O7">
        <v>4</v>
      </c>
      <c r="P7">
        <v>4</v>
      </c>
      <c r="Q7">
        <v>0.32300000000000001</v>
      </c>
      <c r="R7">
        <f t="shared" si="0"/>
        <v>508</v>
      </c>
      <c r="S7">
        <f t="shared" si="1"/>
        <v>30.103703703703705</v>
      </c>
      <c r="T7">
        <f t="shared" si="2"/>
        <v>33.114074074074075</v>
      </c>
      <c r="U7">
        <f t="shared" si="3"/>
        <v>33.114074074074075</v>
      </c>
    </row>
    <row r="8" spans="1:21">
      <c r="A8" t="s">
        <v>232</v>
      </c>
      <c r="B8" t="s">
        <v>233</v>
      </c>
      <c r="C8" t="s">
        <v>1838</v>
      </c>
      <c r="D8" t="s">
        <v>1827</v>
      </c>
      <c r="E8">
        <v>162</v>
      </c>
      <c r="F8">
        <v>577</v>
      </c>
      <c r="G8">
        <v>89</v>
      </c>
      <c r="H8">
        <v>106</v>
      </c>
      <c r="I8">
        <v>33</v>
      </c>
      <c r="J8">
        <v>0</v>
      </c>
      <c r="K8">
        <v>34</v>
      </c>
      <c r="L8">
        <v>108</v>
      </c>
      <c r="M8">
        <v>97</v>
      </c>
      <c r="N8">
        <v>100</v>
      </c>
      <c r="O8">
        <v>0</v>
      </c>
      <c r="P8">
        <v>1</v>
      </c>
      <c r="Q8">
        <v>0.3</v>
      </c>
      <c r="R8">
        <f t="shared" si="0"/>
        <v>501</v>
      </c>
      <c r="S8">
        <f t="shared" si="1"/>
        <v>29.68888888888889</v>
      </c>
      <c r="T8">
        <f t="shared" si="2"/>
        <v>32.657777777777781</v>
      </c>
      <c r="U8">
        <f t="shared" si="3"/>
        <v>32.657777777777781</v>
      </c>
    </row>
    <row r="9" spans="1:21">
      <c r="A9" t="s">
        <v>402</v>
      </c>
      <c r="B9" t="s">
        <v>403</v>
      </c>
      <c r="C9" t="s">
        <v>1830</v>
      </c>
      <c r="D9" t="s">
        <v>1823</v>
      </c>
      <c r="E9">
        <v>157</v>
      </c>
      <c r="F9">
        <v>585</v>
      </c>
      <c r="G9">
        <v>103</v>
      </c>
      <c r="H9">
        <v>112</v>
      </c>
      <c r="I9">
        <v>35</v>
      </c>
      <c r="J9">
        <v>6</v>
      </c>
      <c r="K9">
        <v>30</v>
      </c>
      <c r="L9">
        <v>95</v>
      </c>
      <c r="M9">
        <v>77</v>
      </c>
      <c r="N9">
        <v>123</v>
      </c>
      <c r="O9">
        <v>23</v>
      </c>
      <c r="P9">
        <v>9</v>
      </c>
      <c r="Q9">
        <v>0.313</v>
      </c>
      <c r="R9">
        <f t="shared" si="0"/>
        <v>486</v>
      </c>
      <c r="S9">
        <f t="shared" si="1"/>
        <v>28.8</v>
      </c>
      <c r="T9">
        <f t="shared" si="2"/>
        <v>28.8</v>
      </c>
      <c r="U9">
        <f t="shared" si="3"/>
        <v>28.8</v>
      </c>
    </row>
    <row r="10" spans="1:21">
      <c r="A10" t="s">
        <v>71</v>
      </c>
      <c r="B10" t="s">
        <v>72</v>
      </c>
      <c r="C10" t="s">
        <v>1833</v>
      </c>
      <c r="D10" t="s">
        <v>1831</v>
      </c>
      <c r="E10">
        <v>145</v>
      </c>
      <c r="F10">
        <v>563</v>
      </c>
      <c r="G10">
        <v>89</v>
      </c>
      <c r="H10">
        <v>106</v>
      </c>
      <c r="I10">
        <v>36</v>
      </c>
      <c r="J10">
        <v>2</v>
      </c>
      <c r="K10">
        <v>33</v>
      </c>
      <c r="L10">
        <v>103</v>
      </c>
      <c r="M10">
        <v>33</v>
      </c>
      <c r="N10">
        <v>73</v>
      </c>
      <c r="O10">
        <v>1</v>
      </c>
      <c r="P10">
        <v>1</v>
      </c>
      <c r="Q10">
        <v>0.314</v>
      </c>
      <c r="R10">
        <f t="shared" si="0"/>
        <v>468</v>
      </c>
      <c r="S10">
        <f t="shared" si="1"/>
        <v>27.733333333333334</v>
      </c>
      <c r="T10">
        <f t="shared" si="2"/>
        <v>27.733333333333334</v>
      </c>
      <c r="U10">
        <f t="shared" si="3"/>
        <v>27.733333333333334</v>
      </c>
    </row>
    <row r="11" spans="1:21">
      <c r="A11" t="s">
        <v>349</v>
      </c>
      <c r="B11" t="s">
        <v>198</v>
      </c>
      <c r="C11" t="s">
        <v>1833</v>
      </c>
      <c r="D11" t="s">
        <v>1825</v>
      </c>
      <c r="E11">
        <v>147</v>
      </c>
      <c r="F11">
        <v>599</v>
      </c>
      <c r="G11">
        <v>109</v>
      </c>
      <c r="H11">
        <v>93</v>
      </c>
      <c r="I11">
        <v>36</v>
      </c>
      <c r="J11">
        <v>5</v>
      </c>
      <c r="K11">
        <v>22</v>
      </c>
      <c r="L11">
        <v>76</v>
      </c>
      <c r="M11">
        <v>69</v>
      </c>
      <c r="N11">
        <v>79</v>
      </c>
      <c r="O11">
        <v>23</v>
      </c>
      <c r="P11">
        <v>8</v>
      </c>
      <c r="Q11">
        <v>0.26</v>
      </c>
      <c r="R11">
        <f t="shared" si="0"/>
        <v>458</v>
      </c>
      <c r="S11">
        <f t="shared" si="1"/>
        <v>27.140740740740739</v>
      </c>
      <c r="T11">
        <f t="shared" si="2"/>
        <v>27.140740740740739</v>
      </c>
      <c r="U11">
        <f t="shared" si="3"/>
        <v>27.140740740740739</v>
      </c>
    </row>
    <row r="12" spans="1:21">
      <c r="A12" t="s">
        <v>267</v>
      </c>
      <c r="B12" t="s">
        <v>72</v>
      </c>
      <c r="C12" t="s">
        <v>4883</v>
      </c>
      <c r="D12" t="s">
        <v>1827</v>
      </c>
      <c r="E12">
        <v>159</v>
      </c>
      <c r="F12">
        <v>623</v>
      </c>
      <c r="G12">
        <v>88</v>
      </c>
      <c r="H12">
        <v>114</v>
      </c>
      <c r="I12">
        <v>44</v>
      </c>
      <c r="J12">
        <v>1</v>
      </c>
      <c r="K12">
        <v>26</v>
      </c>
      <c r="L12">
        <v>110</v>
      </c>
      <c r="M12">
        <v>61</v>
      </c>
      <c r="N12">
        <v>114</v>
      </c>
      <c r="O12">
        <v>1</v>
      </c>
      <c r="P12">
        <v>0</v>
      </c>
      <c r="Q12">
        <v>0.29699999999999999</v>
      </c>
      <c r="R12">
        <f t="shared" si="0"/>
        <v>455</v>
      </c>
      <c r="S12">
        <f t="shared" si="1"/>
        <v>26.962962962962962</v>
      </c>
      <c r="T12">
        <f t="shared" si="2"/>
        <v>26.962962962962962</v>
      </c>
      <c r="U12">
        <f t="shared" si="3"/>
        <v>26.962962962962962</v>
      </c>
    </row>
    <row r="13" spans="1:21">
      <c r="A13" t="s">
        <v>577</v>
      </c>
      <c r="B13" t="s">
        <v>261</v>
      </c>
      <c r="C13" t="s">
        <v>1836</v>
      </c>
      <c r="D13" t="s">
        <v>1834</v>
      </c>
      <c r="E13">
        <v>137</v>
      </c>
      <c r="F13">
        <v>522</v>
      </c>
      <c r="G13">
        <v>87</v>
      </c>
      <c r="H13">
        <v>97</v>
      </c>
      <c r="I13">
        <v>32</v>
      </c>
      <c r="J13">
        <v>3</v>
      </c>
      <c r="K13">
        <v>28</v>
      </c>
      <c r="L13">
        <v>97</v>
      </c>
      <c r="M13">
        <v>56</v>
      </c>
      <c r="N13">
        <v>73</v>
      </c>
      <c r="O13">
        <v>8</v>
      </c>
      <c r="P13">
        <v>5</v>
      </c>
      <c r="Q13">
        <v>0.307</v>
      </c>
      <c r="R13">
        <f t="shared" si="0"/>
        <v>452</v>
      </c>
      <c r="S13">
        <f t="shared" si="1"/>
        <v>26.785185185185185</v>
      </c>
      <c r="T13">
        <f t="shared" si="2"/>
        <v>26.785185185185185</v>
      </c>
      <c r="U13">
        <f t="shared" si="3"/>
        <v>26.785185185185185</v>
      </c>
    </row>
    <row r="14" spans="1:21">
      <c r="A14" t="s">
        <v>455</v>
      </c>
      <c r="B14" t="s">
        <v>32</v>
      </c>
      <c r="C14" t="s">
        <v>1832</v>
      </c>
      <c r="D14" t="s">
        <v>1825</v>
      </c>
      <c r="E14">
        <v>148</v>
      </c>
      <c r="F14">
        <v>604</v>
      </c>
      <c r="G14">
        <v>91</v>
      </c>
      <c r="H14">
        <v>117</v>
      </c>
      <c r="I14">
        <v>39</v>
      </c>
      <c r="J14">
        <v>3</v>
      </c>
      <c r="K14">
        <v>18</v>
      </c>
      <c r="L14">
        <v>76</v>
      </c>
      <c r="M14">
        <v>64</v>
      </c>
      <c r="N14">
        <v>71</v>
      </c>
      <c r="O14">
        <v>22</v>
      </c>
      <c r="P14">
        <v>7</v>
      </c>
      <c r="Q14">
        <v>0.29299999999999998</v>
      </c>
      <c r="R14">
        <f t="shared" si="0"/>
        <v>451</v>
      </c>
      <c r="S14">
        <f t="shared" si="1"/>
        <v>26.725925925925925</v>
      </c>
      <c r="T14">
        <f t="shared" si="2"/>
        <v>26.725925925925925</v>
      </c>
      <c r="U14">
        <f t="shared" si="3"/>
        <v>26.725925925925925</v>
      </c>
    </row>
    <row r="15" spans="1:21">
      <c r="A15" t="s">
        <v>220</v>
      </c>
      <c r="B15" t="s">
        <v>221</v>
      </c>
      <c r="C15" t="s">
        <v>4874</v>
      </c>
      <c r="D15" t="s">
        <v>1827</v>
      </c>
      <c r="E15">
        <v>149</v>
      </c>
      <c r="F15">
        <v>531</v>
      </c>
      <c r="G15">
        <v>89</v>
      </c>
      <c r="H15">
        <v>83</v>
      </c>
      <c r="I15">
        <v>25</v>
      </c>
      <c r="J15">
        <v>0</v>
      </c>
      <c r="K15">
        <v>37</v>
      </c>
      <c r="L15">
        <v>94</v>
      </c>
      <c r="M15">
        <v>72</v>
      </c>
      <c r="N15">
        <v>90</v>
      </c>
      <c r="O15">
        <v>8</v>
      </c>
      <c r="P15">
        <v>4</v>
      </c>
      <c r="Q15">
        <v>0.27300000000000002</v>
      </c>
      <c r="R15">
        <f t="shared" si="0"/>
        <v>450</v>
      </c>
      <c r="S15">
        <f t="shared" si="1"/>
        <v>26.666666666666668</v>
      </c>
      <c r="T15">
        <f t="shared" si="2"/>
        <v>26.666666666666668</v>
      </c>
      <c r="U15">
        <f t="shared" si="3"/>
        <v>26.666666666666668</v>
      </c>
    </row>
    <row r="16" spans="1:21">
      <c r="A16" t="s">
        <v>119</v>
      </c>
      <c r="B16" t="s">
        <v>120</v>
      </c>
      <c r="C16" t="s">
        <v>1842</v>
      </c>
      <c r="D16" t="s">
        <v>1827</v>
      </c>
      <c r="E16">
        <v>160</v>
      </c>
      <c r="F16">
        <v>605</v>
      </c>
      <c r="G16">
        <v>74</v>
      </c>
      <c r="H16">
        <v>121</v>
      </c>
      <c r="I16">
        <v>38</v>
      </c>
      <c r="J16">
        <v>0</v>
      </c>
      <c r="K16">
        <v>27</v>
      </c>
      <c r="L16">
        <v>108</v>
      </c>
      <c r="M16">
        <v>61</v>
      </c>
      <c r="N16">
        <v>100</v>
      </c>
      <c r="O16">
        <v>1</v>
      </c>
      <c r="P16">
        <v>1</v>
      </c>
      <c r="Q16">
        <v>0.307</v>
      </c>
      <c r="R16">
        <f t="shared" si="0"/>
        <v>448</v>
      </c>
      <c r="S16">
        <f t="shared" si="1"/>
        <v>26.548148148148147</v>
      </c>
      <c r="T16">
        <f t="shared" si="2"/>
        <v>26.548148148148147</v>
      </c>
      <c r="U16">
        <f t="shared" si="3"/>
        <v>26.548148148148147</v>
      </c>
    </row>
    <row r="17" spans="1:21">
      <c r="A17" t="s">
        <v>1407</v>
      </c>
      <c r="B17" t="s">
        <v>46</v>
      </c>
      <c r="C17" t="s">
        <v>4876</v>
      </c>
      <c r="D17" t="s">
        <v>1823</v>
      </c>
      <c r="E17">
        <v>156</v>
      </c>
      <c r="F17">
        <v>603</v>
      </c>
      <c r="G17">
        <v>121</v>
      </c>
      <c r="H17">
        <v>128</v>
      </c>
      <c r="I17">
        <v>28</v>
      </c>
      <c r="J17">
        <v>9</v>
      </c>
      <c r="K17">
        <v>19</v>
      </c>
      <c r="L17">
        <v>76</v>
      </c>
      <c r="M17">
        <v>67</v>
      </c>
      <c r="N17">
        <v>145</v>
      </c>
      <c r="O17">
        <v>50</v>
      </c>
      <c r="P17">
        <v>8</v>
      </c>
      <c r="Q17">
        <v>0.30499999999999999</v>
      </c>
      <c r="R17">
        <f t="shared" si="0"/>
        <v>448</v>
      </c>
      <c r="S17">
        <f t="shared" si="1"/>
        <v>26.548148148148147</v>
      </c>
      <c r="T17">
        <f t="shared" si="2"/>
        <v>26.548148148148147</v>
      </c>
      <c r="U17">
        <f t="shared" si="3"/>
        <v>26.548148148148147</v>
      </c>
    </row>
    <row r="18" spans="1:21">
      <c r="A18" t="s">
        <v>1374</v>
      </c>
      <c r="B18" t="s">
        <v>1543</v>
      </c>
      <c r="C18" t="s">
        <v>4878</v>
      </c>
      <c r="D18" t="s">
        <v>1823</v>
      </c>
      <c r="E18">
        <v>157</v>
      </c>
      <c r="F18">
        <v>589</v>
      </c>
      <c r="G18">
        <v>111</v>
      </c>
      <c r="H18">
        <v>99</v>
      </c>
      <c r="I18">
        <v>33</v>
      </c>
      <c r="J18">
        <v>10</v>
      </c>
      <c r="K18">
        <v>26</v>
      </c>
      <c r="L18">
        <v>82</v>
      </c>
      <c r="M18">
        <v>71</v>
      </c>
      <c r="N18">
        <v>132</v>
      </c>
      <c r="O18">
        <v>23</v>
      </c>
      <c r="P18">
        <v>8</v>
      </c>
      <c r="Q18">
        <v>0.28499999999999998</v>
      </c>
      <c r="R18">
        <f t="shared" si="0"/>
        <v>446</v>
      </c>
      <c r="S18">
        <f t="shared" si="1"/>
        <v>26.42962962962963</v>
      </c>
      <c r="T18">
        <f t="shared" si="2"/>
        <v>26.42962962962963</v>
      </c>
      <c r="U18">
        <f t="shared" si="3"/>
        <v>26.42962962962963</v>
      </c>
    </row>
    <row r="19" spans="1:21">
      <c r="A19" t="s">
        <v>579</v>
      </c>
      <c r="B19" t="s">
        <v>398</v>
      </c>
      <c r="C19" t="s">
        <v>1844</v>
      </c>
      <c r="D19" t="s">
        <v>1823</v>
      </c>
      <c r="E19">
        <v>151</v>
      </c>
      <c r="F19">
        <v>557</v>
      </c>
      <c r="G19">
        <v>106</v>
      </c>
      <c r="H19">
        <v>99</v>
      </c>
      <c r="I19">
        <v>32</v>
      </c>
      <c r="J19">
        <v>5</v>
      </c>
      <c r="K19">
        <v>28</v>
      </c>
      <c r="L19">
        <v>93</v>
      </c>
      <c r="M19">
        <v>65</v>
      </c>
      <c r="N19">
        <v>123</v>
      </c>
      <c r="O19">
        <v>22</v>
      </c>
      <c r="P19">
        <v>10</v>
      </c>
      <c r="Q19">
        <v>0.29399999999999998</v>
      </c>
      <c r="R19">
        <f t="shared" si="0"/>
        <v>443</v>
      </c>
      <c r="S19">
        <f t="shared" si="1"/>
        <v>26.251851851851853</v>
      </c>
      <c r="T19">
        <f t="shared" si="2"/>
        <v>26.251851851851853</v>
      </c>
      <c r="U19">
        <f t="shared" si="3"/>
        <v>26.251851851851853</v>
      </c>
    </row>
    <row r="20" spans="1:21">
      <c r="A20" t="s">
        <v>345</v>
      </c>
      <c r="B20" t="s">
        <v>201</v>
      </c>
      <c r="C20" t="s">
        <v>4883</v>
      </c>
      <c r="D20" t="s">
        <v>1823</v>
      </c>
      <c r="E20">
        <v>153</v>
      </c>
      <c r="F20">
        <v>574</v>
      </c>
      <c r="G20">
        <v>102</v>
      </c>
      <c r="H20">
        <v>106</v>
      </c>
      <c r="I20">
        <v>30</v>
      </c>
      <c r="J20">
        <v>4</v>
      </c>
      <c r="K20">
        <v>33</v>
      </c>
      <c r="L20">
        <v>104</v>
      </c>
      <c r="M20">
        <v>61</v>
      </c>
      <c r="N20">
        <v>152</v>
      </c>
      <c r="O20">
        <v>24</v>
      </c>
      <c r="P20">
        <v>9</v>
      </c>
      <c r="Q20">
        <v>0.30099999999999999</v>
      </c>
      <c r="R20">
        <f t="shared" si="0"/>
        <v>440</v>
      </c>
      <c r="S20">
        <f t="shared" si="1"/>
        <v>26.074074074074073</v>
      </c>
      <c r="T20">
        <f t="shared" si="2"/>
        <v>26.074074074074073</v>
      </c>
      <c r="U20">
        <f t="shared" si="3"/>
        <v>26.074074074074073</v>
      </c>
    </row>
    <row r="21" spans="1:21">
      <c r="A21" t="s">
        <v>501</v>
      </c>
      <c r="B21" t="s">
        <v>62</v>
      </c>
      <c r="C21" t="s">
        <v>4874</v>
      </c>
      <c r="D21" t="s">
        <v>1834</v>
      </c>
      <c r="E21">
        <v>144</v>
      </c>
      <c r="F21">
        <v>594</v>
      </c>
      <c r="G21">
        <v>91</v>
      </c>
      <c r="H21">
        <v>122</v>
      </c>
      <c r="I21">
        <v>34</v>
      </c>
      <c r="J21">
        <v>13</v>
      </c>
      <c r="K21">
        <v>10</v>
      </c>
      <c r="L21">
        <v>52</v>
      </c>
      <c r="M21">
        <v>51</v>
      </c>
      <c r="N21">
        <v>52</v>
      </c>
      <c r="O21">
        <v>38</v>
      </c>
      <c r="P21">
        <v>10</v>
      </c>
      <c r="Q21">
        <v>0.30099999999999999</v>
      </c>
      <c r="R21">
        <f t="shared" si="0"/>
        <v>439</v>
      </c>
      <c r="S21">
        <f t="shared" si="1"/>
        <v>26.014814814814816</v>
      </c>
      <c r="T21">
        <f t="shared" si="2"/>
        <v>26.014814814814816</v>
      </c>
      <c r="U21">
        <f t="shared" si="3"/>
        <v>26.014814814814816</v>
      </c>
    </row>
    <row r="22" spans="1:21">
      <c r="A22" t="s">
        <v>487</v>
      </c>
      <c r="B22" t="s">
        <v>490</v>
      </c>
      <c r="C22" t="s">
        <v>1835</v>
      </c>
      <c r="D22" t="s">
        <v>1831</v>
      </c>
      <c r="E22">
        <v>147</v>
      </c>
      <c r="F22">
        <v>555</v>
      </c>
      <c r="G22">
        <v>83</v>
      </c>
      <c r="H22">
        <v>95</v>
      </c>
      <c r="I22">
        <v>45</v>
      </c>
      <c r="J22">
        <v>2</v>
      </c>
      <c r="K22">
        <v>28</v>
      </c>
      <c r="L22">
        <v>97</v>
      </c>
      <c r="M22">
        <v>42</v>
      </c>
      <c r="N22">
        <v>88</v>
      </c>
      <c r="O22">
        <v>3</v>
      </c>
      <c r="P22">
        <v>2</v>
      </c>
      <c r="Q22">
        <v>0.30599999999999999</v>
      </c>
      <c r="R22">
        <f t="shared" si="0"/>
        <v>438</v>
      </c>
      <c r="S22">
        <f t="shared" si="1"/>
        <v>25.955555555555556</v>
      </c>
      <c r="T22">
        <f t="shared" si="2"/>
        <v>25.955555555555556</v>
      </c>
      <c r="U22">
        <f t="shared" si="3"/>
        <v>25.955555555555556</v>
      </c>
    </row>
    <row r="23" spans="1:21">
      <c r="A23" t="s">
        <v>563</v>
      </c>
      <c r="B23" t="s">
        <v>194</v>
      </c>
      <c r="C23" t="s">
        <v>1846</v>
      </c>
      <c r="D23" t="s">
        <v>1827</v>
      </c>
      <c r="E23">
        <v>152</v>
      </c>
      <c r="F23">
        <v>569</v>
      </c>
      <c r="G23">
        <v>89</v>
      </c>
      <c r="H23">
        <v>78</v>
      </c>
      <c r="I23">
        <v>31</v>
      </c>
      <c r="J23">
        <v>1</v>
      </c>
      <c r="K23">
        <v>33</v>
      </c>
      <c r="L23">
        <v>106</v>
      </c>
      <c r="M23">
        <v>74</v>
      </c>
      <c r="N23">
        <v>107</v>
      </c>
      <c r="O23">
        <v>3</v>
      </c>
      <c r="P23">
        <v>2</v>
      </c>
      <c r="Q23">
        <v>0.251</v>
      </c>
      <c r="R23">
        <f t="shared" si="0"/>
        <v>438</v>
      </c>
      <c r="S23">
        <f t="shared" si="1"/>
        <v>25.955555555555556</v>
      </c>
      <c r="T23">
        <f t="shared" si="2"/>
        <v>25.955555555555556</v>
      </c>
      <c r="U23">
        <f t="shared" si="3"/>
        <v>25.955555555555556</v>
      </c>
    </row>
    <row r="24" spans="1:21">
      <c r="A24" t="s">
        <v>267</v>
      </c>
      <c r="B24" t="s">
        <v>70</v>
      </c>
      <c r="C24" t="s">
        <v>1836</v>
      </c>
      <c r="D24" t="s">
        <v>1823</v>
      </c>
      <c r="E24">
        <v>141</v>
      </c>
      <c r="F24">
        <v>543</v>
      </c>
      <c r="G24">
        <v>98</v>
      </c>
      <c r="H24">
        <v>102</v>
      </c>
      <c r="I24">
        <v>32</v>
      </c>
      <c r="J24">
        <v>6</v>
      </c>
      <c r="K24">
        <v>27</v>
      </c>
      <c r="L24">
        <v>93</v>
      </c>
      <c r="M24">
        <v>53</v>
      </c>
      <c r="N24">
        <v>121</v>
      </c>
      <c r="O24">
        <v>22</v>
      </c>
      <c r="P24">
        <v>6</v>
      </c>
      <c r="Q24">
        <v>0.308</v>
      </c>
      <c r="R24">
        <f t="shared" si="0"/>
        <v>431</v>
      </c>
      <c r="S24">
        <f t="shared" si="1"/>
        <v>25.540740740740741</v>
      </c>
      <c r="T24">
        <f t="shared" si="2"/>
        <v>25.540740740740741</v>
      </c>
      <c r="U24">
        <f t="shared" si="3"/>
        <v>25.540740740740741</v>
      </c>
    </row>
    <row r="25" spans="1:21">
      <c r="A25" t="s">
        <v>475</v>
      </c>
      <c r="B25" t="s">
        <v>476</v>
      </c>
      <c r="C25" t="s">
        <v>4875</v>
      </c>
      <c r="D25" t="s">
        <v>1837</v>
      </c>
      <c r="E25">
        <v>152</v>
      </c>
      <c r="F25">
        <v>547</v>
      </c>
      <c r="G25">
        <v>80</v>
      </c>
      <c r="H25">
        <v>114</v>
      </c>
      <c r="I25">
        <v>34</v>
      </c>
      <c r="J25">
        <v>1</v>
      </c>
      <c r="K25">
        <v>23</v>
      </c>
      <c r="L25">
        <v>99</v>
      </c>
      <c r="M25">
        <v>63</v>
      </c>
      <c r="N25">
        <v>92</v>
      </c>
      <c r="O25">
        <v>2</v>
      </c>
      <c r="P25">
        <v>1</v>
      </c>
      <c r="Q25">
        <v>0.314</v>
      </c>
      <c r="R25">
        <f t="shared" si="0"/>
        <v>428</v>
      </c>
      <c r="S25">
        <f t="shared" si="1"/>
        <v>25.362962962962964</v>
      </c>
      <c r="T25">
        <f t="shared" si="2"/>
        <v>25.362962962962964</v>
      </c>
      <c r="U25">
        <f t="shared" si="3"/>
        <v>25.362962962962964</v>
      </c>
    </row>
    <row r="26" spans="1:21">
      <c r="A26" t="s">
        <v>611</v>
      </c>
      <c r="B26" t="s">
        <v>191</v>
      </c>
      <c r="C26" t="s">
        <v>1840</v>
      </c>
      <c r="D26" t="s">
        <v>1831</v>
      </c>
      <c r="E26">
        <v>158</v>
      </c>
      <c r="F26">
        <v>592</v>
      </c>
      <c r="G26">
        <v>91</v>
      </c>
      <c r="H26">
        <v>107</v>
      </c>
      <c r="I26">
        <v>39</v>
      </c>
      <c r="J26">
        <v>2</v>
      </c>
      <c r="K26">
        <v>23</v>
      </c>
      <c r="L26">
        <v>96</v>
      </c>
      <c r="M26">
        <v>79</v>
      </c>
      <c r="N26">
        <v>132</v>
      </c>
      <c r="O26">
        <v>17</v>
      </c>
      <c r="P26">
        <v>9</v>
      </c>
      <c r="Q26">
        <v>0.28899999999999998</v>
      </c>
      <c r="R26">
        <f t="shared" si="0"/>
        <v>425</v>
      </c>
      <c r="S26">
        <f t="shared" si="1"/>
        <v>25.185185185185187</v>
      </c>
      <c r="T26">
        <f t="shared" si="2"/>
        <v>25.185185185185187</v>
      </c>
      <c r="U26">
        <f t="shared" si="3"/>
        <v>25.185185185185187</v>
      </c>
    </row>
    <row r="27" spans="1:21">
      <c r="A27" t="s">
        <v>616</v>
      </c>
      <c r="B27" t="s">
        <v>110</v>
      </c>
      <c r="C27" t="s">
        <v>4878</v>
      </c>
      <c r="D27" t="s">
        <v>1831</v>
      </c>
      <c r="E27">
        <v>148</v>
      </c>
      <c r="F27">
        <v>581</v>
      </c>
      <c r="G27">
        <v>89</v>
      </c>
      <c r="H27">
        <v>104</v>
      </c>
      <c r="I27">
        <v>35</v>
      </c>
      <c r="J27">
        <v>1</v>
      </c>
      <c r="K27">
        <v>27</v>
      </c>
      <c r="L27">
        <v>98</v>
      </c>
      <c r="M27">
        <v>61</v>
      </c>
      <c r="N27">
        <v>113</v>
      </c>
      <c r="O27">
        <v>4</v>
      </c>
      <c r="P27">
        <v>3</v>
      </c>
      <c r="Q27">
        <v>0.28699999999999998</v>
      </c>
      <c r="R27">
        <f t="shared" si="0"/>
        <v>421</v>
      </c>
      <c r="S27">
        <f t="shared" si="1"/>
        <v>24.94814814814815</v>
      </c>
      <c r="T27">
        <f t="shared" si="2"/>
        <v>24.94814814814815</v>
      </c>
      <c r="U27">
        <f t="shared" si="3"/>
        <v>24.94814814814815</v>
      </c>
    </row>
    <row r="28" spans="1:21">
      <c r="A28" t="s">
        <v>1371</v>
      </c>
      <c r="B28" t="s">
        <v>327</v>
      </c>
      <c r="C28" t="s">
        <v>1843</v>
      </c>
      <c r="D28" t="s">
        <v>1827</v>
      </c>
      <c r="E28">
        <v>154</v>
      </c>
      <c r="F28">
        <v>549</v>
      </c>
      <c r="G28">
        <v>98</v>
      </c>
      <c r="H28">
        <v>87</v>
      </c>
      <c r="I28">
        <v>42</v>
      </c>
      <c r="J28">
        <v>2</v>
      </c>
      <c r="K28">
        <v>28</v>
      </c>
      <c r="L28">
        <v>100</v>
      </c>
      <c r="M28">
        <v>68</v>
      </c>
      <c r="N28">
        <v>142</v>
      </c>
      <c r="O28">
        <v>13</v>
      </c>
      <c r="P28">
        <v>6</v>
      </c>
      <c r="Q28">
        <v>0.28999999999999998</v>
      </c>
      <c r="R28">
        <f t="shared" si="0"/>
        <v>420</v>
      </c>
      <c r="S28">
        <f t="shared" si="1"/>
        <v>24.888888888888889</v>
      </c>
      <c r="T28">
        <f t="shared" si="2"/>
        <v>24.888888888888889</v>
      </c>
      <c r="U28">
        <f t="shared" si="3"/>
        <v>24.888888888888889</v>
      </c>
    </row>
    <row r="29" spans="1:21">
      <c r="A29" t="s">
        <v>384</v>
      </c>
      <c r="B29" t="s">
        <v>230</v>
      </c>
      <c r="C29" t="s">
        <v>4879</v>
      </c>
      <c r="D29" t="s">
        <v>1823</v>
      </c>
      <c r="E29">
        <v>158</v>
      </c>
      <c r="F29">
        <v>620</v>
      </c>
      <c r="G29">
        <v>73</v>
      </c>
      <c r="H29">
        <v>123</v>
      </c>
      <c r="I29">
        <v>41</v>
      </c>
      <c r="J29">
        <v>4</v>
      </c>
      <c r="K29">
        <v>16</v>
      </c>
      <c r="L29">
        <v>68</v>
      </c>
      <c r="M29">
        <v>65</v>
      </c>
      <c r="N29">
        <v>72</v>
      </c>
      <c r="O29">
        <v>5</v>
      </c>
      <c r="P29">
        <v>1</v>
      </c>
      <c r="Q29">
        <v>0.29699999999999999</v>
      </c>
      <c r="R29">
        <f t="shared" si="0"/>
        <v>419</v>
      </c>
      <c r="S29">
        <f t="shared" si="1"/>
        <v>24.829629629629629</v>
      </c>
      <c r="T29">
        <f t="shared" si="2"/>
        <v>24.829629629629629</v>
      </c>
      <c r="U29">
        <f t="shared" si="3"/>
        <v>24.829629629629629</v>
      </c>
    </row>
    <row r="30" spans="1:21">
      <c r="A30" t="s">
        <v>148</v>
      </c>
      <c r="B30" t="s">
        <v>150</v>
      </c>
      <c r="C30" t="s">
        <v>1839</v>
      </c>
      <c r="D30" t="s">
        <v>1834</v>
      </c>
      <c r="E30">
        <v>159</v>
      </c>
      <c r="F30">
        <v>643</v>
      </c>
      <c r="G30">
        <v>88</v>
      </c>
      <c r="H30">
        <v>134</v>
      </c>
      <c r="I30">
        <v>31</v>
      </c>
      <c r="J30">
        <v>9</v>
      </c>
      <c r="K30">
        <v>17</v>
      </c>
      <c r="L30">
        <v>85</v>
      </c>
      <c r="M30">
        <v>38</v>
      </c>
      <c r="N30">
        <v>98</v>
      </c>
      <c r="O30">
        <v>23</v>
      </c>
      <c r="P30">
        <v>10</v>
      </c>
      <c r="Q30">
        <v>0.29699999999999999</v>
      </c>
      <c r="R30">
        <f t="shared" si="0"/>
        <v>417</v>
      </c>
      <c r="S30">
        <f t="shared" si="1"/>
        <v>24.711111111111112</v>
      </c>
      <c r="T30">
        <f t="shared" si="2"/>
        <v>24.711111111111112</v>
      </c>
      <c r="U30">
        <f t="shared" si="3"/>
        <v>24.711111111111112</v>
      </c>
    </row>
    <row r="31" spans="1:21">
      <c r="A31" t="s">
        <v>617</v>
      </c>
      <c r="B31" t="s">
        <v>244</v>
      </c>
      <c r="C31" t="s">
        <v>1841</v>
      </c>
      <c r="D31" t="s">
        <v>1825</v>
      </c>
      <c r="E31">
        <v>154</v>
      </c>
      <c r="F31">
        <v>566</v>
      </c>
      <c r="G31">
        <v>89</v>
      </c>
      <c r="H31">
        <v>86</v>
      </c>
      <c r="I31">
        <v>40</v>
      </c>
      <c r="J31">
        <v>6</v>
      </c>
      <c r="K31">
        <v>19</v>
      </c>
      <c r="L31">
        <v>80</v>
      </c>
      <c r="M31">
        <v>89</v>
      </c>
      <c r="N31">
        <v>112</v>
      </c>
      <c r="O31">
        <v>17</v>
      </c>
      <c r="P31">
        <v>8</v>
      </c>
      <c r="Q31">
        <v>0.26700000000000002</v>
      </c>
      <c r="R31">
        <f t="shared" si="0"/>
        <v>415</v>
      </c>
      <c r="S31">
        <f t="shared" si="1"/>
        <v>24.592592592592592</v>
      </c>
      <c r="T31">
        <f t="shared" si="2"/>
        <v>24.592592592592592</v>
      </c>
      <c r="U31">
        <f t="shared" si="3"/>
        <v>24.592592592592592</v>
      </c>
    </row>
    <row r="32" spans="1:21">
      <c r="A32" t="s">
        <v>350</v>
      </c>
      <c r="B32" t="s">
        <v>327</v>
      </c>
      <c r="C32" t="s">
        <v>4877</v>
      </c>
      <c r="D32" t="s">
        <v>1827</v>
      </c>
      <c r="E32">
        <v>146</v>
      </c>
      <c r="F32">
        <v>538</v>
      </c>
      <c r="G32">
        <v>65</v>
      </c>
      <c r="H32">
        <v>103</v>
      </c>
      <c r="I32">
        <v>23</v>
      </c>
      <c r="J32">
        <v>0</v>
      </c>
      <c r="K32">
        <v>32</v>
      </c>
      <c r="L32">
        <v>91</v>
      </c>
      <c r="M32">
        <v>61</v>
      </c>
      <c r="N32">
        <v>81</v>
      </c>
      <c r="O32">
        <v>0</v>
      </c>
      <c r="P32">
        <v>0</v>
      </c>
      <c r="Q32">
        <v>0.29399999999999998</v>
      </c>
      <c r="R32">
        <f t="shared" si="0"/>
        <v>413</v>
      </c>
      <c r="S32">
        <f t="shared" si="1"/>
        <v>24.474074074074075</v>
      </c>
      <c r="T32">
        <f t="shared" si="2"/>
        <v>24.474074074074075</v>
      </c>
      <c r="U32">
        <f t="shared" si="3"/>
        <v>24.474074074074075</v>
      </c>
    </row>
    <row r="33" spans="1:21">
      <c r="A33" t="s">
        <v>337</v>
      </c>
      <c r="B33" t="s">
        <v>213</v>
      </c>
      <c r="C33" t="s">
        <v>4879</v>
      </c>
      <c r="D33" t="s">
        <v>1823</v>
      </c>
      <c r="E33">
        <v>159</v>
      </c>
      <c r="F33">
        <v>628</v>
      </c>
      <c r="G33">
        <v>93</v>
      </c>
      <c r="H33">
        <v>109</v>
      </c>
      <c r="I33">
        <v>38</v>
      </c>
      <c r="J33">
        <v>3</v>
      </c>
      <c r="K33">
        <v>31</v>
      </c>
      <c r="L33">
        <v>87</v>
      </c>
      <c r="M33">
        <v>38</v>
      </c>
      <c r="N33">
        <v>131</v>
      </c>
      <c r="O33">
        <v>14</v>
      </c>
      <c r="P33">
        <v>8</v>
      </c>
      <c r="Q33">
        <v>0.28799999999999998</v>
      </c>
      <c r="R33">
        <f t="shared" si="0"/>
        <v>411</v>
      </c>
      <c r="S33">
        <f t="shared" si="1"/>
        <v>24.355555555555554</v>
      </c>
      <c r="T33">
        <f t="shared" si="2"/>
        <v>24.355555555555554</v>
      </c>
      <c r="U33">
        <f t="shared" si="3"/>
        <v>24.355555555555554</v>
      </c>
    </row>
    <row r="34" spans="1:21">
      <c r="A34" t="s">
        <v>166</v>
      </c>
      <c r="B34" t="s">
        <v>33</v>
      </c>
      <c r="C34" t="s">
        <v>1826</v>
      </c>
      <c r="D34" t="s">
        <v>1823</v>
      </c>
      <c r="E34">
        <v>149</v>
      </c>
      <c r="F34">
        <v>524</v>
      </c>
      <c r="G34">
        <v>85</v>
      </c>
      <c r="H34">
        <v>97</v>
      </c>
      <c r="I34">
        <v>39</v>
      </c>
      <c r="J34">
        <v>0</v>
      </c>
      <c r="K34">
        <v>25</v>
      </c>
      <c r="L34">
        <v>107</v>
      </c>
      <c r="M34">
        <v>43</v>
      </c>
      <c r="N34">
        <v>102</v>
      </c>
      <c r="O34">
        <v>3</v>
      </c>
      <c r="P34">
        <v>2</v>
      </c>
      <c r="Q34">
        <v>0.307</v>
      </c>
      <c r="R34">
        <f t="shared" si="0"/>
        <v>409</v>
      </c>
      <c r="S34">
        <f t="shared" si="1"/>
        <v>24.237037037037037</v>
      </c>
      <c r="T34">
        <f t="shared" si="2"/>
        <v>24.237037037037037</v>
      </c>
      <c r="U34">
        <f t="shared" si="3"/>
        <v>24.237037037037037</v>
      </c>
    </row>
    <row r="35" spans="1:21">
      <c r="A35" t="s">
        <v>65</v>
      </c>
      <c r="B35" t="s">
        <v>44</v>
      </c>
      <c r="C35" t="s">
        <v>1842</v>
      </c>
      <c r="D35" t="s">
        <v>1823</v>
      </c>
      <c r="E35">
        <v>155</v>
      </c>
      <c r="F35">
        <v>608</v>
      </c>
      <c r="G35">
        <v>96</v>
      </c>
      <c r="H35">
        <v>110</v>
      </c>
      <c r="I35">
        <v>46</v>
      </c>
      <c r="J35">
        <v>4</v>
      </c>
      <c r="K35">
        <v>20</v>
      </c>
      <c r="L35">
        <v>76</v>
      </c>
      <c r="M35">
        <v>74</v>
      </c>
      <c r="N35">
        <v>138</v>
      </c>
      <c r="O35">
        <v>12</v>
      </c>
      <c r="P35">
        <v>6</v>
      </c>
      <c r="Q35">
        <v>0.29599999999999999</v>
      </c>
      <c r="R35">
        <f t="shared" si="0"/>
        <v>408</v>
      </c>
      <c r="S35">
        <f t="shared" si="1"/>
        <v>24.177777777777777</v>
      </c>
      <c r="T35">
        <f t="shared" si="2"/>
        <v>24.177777777777777</v>
      </c>
      <c r="U35">
        <f t="shared" si="3"/>
        <v>24.177777777777777</v>
      </c>
    </row>
    <row r="36" spans="1:21">
      <c r="A36" t="s">
        <v>123</v>
      </c>
      <c r="B36" t="s">
        <v>126</v>
      </c>
      <c r="C36" t="s">
        <v>4874</v>
      </c>
      <c r="D36" t="s">
        <v>1823</v>
      </c>
      <c r="E36">
        <v>145</v>
      </c>
      <c r="F36">
        <v>573</v>
      </c>
      <c r="G36">
        <v>92</v>
      </c>
      <c r="H36">
        <v>124</v>
      </c>
      <c r="I36">
        <v>35</v>
      </c>
      <c r="J36">
        <v>8</v>
      </c>
      <c r="K36">
        <v>14</v>
      </c>
      <c r="L36">
        <v>72</v>
      </c>
      <c r="M36">
        <v>40</v>
      </c>
      <c r="N36">
        <v>80</v>
      </c>
      <c r="O36">
        <v>16</v>
      </c>
      <c r="P36">
        <v>7</v>
      </c>
      <c r="Q36">
        <v>0.316</v>
      </c>
      <c r="R36">
        <f t="shared" si="0"/>
        <v>407</v>
      </c>
      <c r="S36">
        <f t="shared" si="1"/>
        <v>24.118518518518517</v>
      </c>
      <c r="T36">
        <f t="shared" si="2"/>
        <v>24.118518518518517</v>
      </c>
      <c r="U36">
        <f t="shared" si="3"/>
        <v>24.118518518518517</v>
      </c>
    </row>
    <row r="37" spans="1:21">
      <c r="A37" t="s">
        <v>1377</v>
      </c>
      <c r="B37" t="s">
        <v>58</v>
      </c>
      <c r="C37" t="s">
        <v>1845</v>
      </c>
      <c r="D37" t="s">
        <v>1825</v>
      </c>
      <c r="E37">
        <v>155</v>
      </c>
      <c r="F37">
        <v>601</v>
      </c>
      <c r="G37">
        <v>96</v>
      </c>
      <c r="H37">
        <v>114</v>
      </c>
      <c r="I37">
        <v>29</v>
      </c>
      <c r="J37">
        <v>6</v>
      </c>
      <c r="K37">
        <v>17</v>
      </c>
      <c r="L37">
        <v>81</v>
      </c>
      <c r="M37">
        <v>66</v>
      </c>
      <c r="N37">
        <v>117</v>
      </c>
      <c r="O37">
        <v>27</v>
      </c>
      <c r="P37">
        <v>5</v>
      </c>
      <c r="Q37">
        <v>0.27600000000000002</v>
      </c>
      <c r="R37">
        <f t="shared" si="0"/>
        <v>406</v>
      </c>
      <c r="S37">
        <f t="shared" si="1"/>
        <v>24.05925925925926</v>
      </c>
      <c r="T37">
        <f t="shared" si="2"/>
        <v>24.05925925925926</v>
      </c>
      <c r="U37">
        <f t="shared" si="3"/>
        <v>24.05925925925926</v>
      </c>
    </row>
    <row r="38" spans="1:21">
      <c r="A38" t="s">
        <v>372</v>
      </c>
      <c r="B38" t="s">
        <v>373</v>
      </c>
      <c r="C38" t="s">
        <v>1841</v>
      </c>
      <c r="D38" t="s">
        <v>1831</v>
      </c>
      <c r="E38">
        <v>142</v>
      </c>
      <c r="F38">
        <v>497</v>
      </c>
      <c r="G38">
        <v>78</v>
      </c>
      <c r="H38">
        <v>83</v>
      </c>
      <c r="I38">
        <v>30</v>
      </c>
      <c r="J38">
        <v>1</v>
      </c>
      <c r="K38">
        <v>29</v>
      </c>
      <c r="L38">
        <v>98</v>
      </c>
      <c r="M38">
        <v>70</v>
      </c>
      <c r="N38">
        <v>104</v>
      </c>
      <c r="O38">
        <v>6</v>
      </c>
      <c r="P38">
        <v>4</v>
      </c>
      <c r="Q38">
        <v>0.28799999999999998</v>
      </c>
      <c r="R38">
        <f t="shared" si="0"/>
        <v>406</v>
      </c>
      <c r="S38">
        <f t="shared" si="1"/>
        <v>24.05925925925926</v>
      </c>
      <c r="T38">
        <f t="shared" si="2"/>
        <v>24.05925925925926</v>
      </c>
      <c r="U38">
        <f t="shared" si="3"/>
        <v>24.05925925925926</v>
      </c>
    </row>
    <row r="39" spans="1:21">
      <c r="A39" t="s">
        <v>301</v>
      </c>
      <c r="B39" t="s">
        <v>180</v>
      </c>
      <c r="C39" t="s">
        <v>1843</v>
      </c>
      <c r="D39" t="s">
        <v>1825</v>
      </c>
      <c r="E39">
        <v>147</v>
      </c>
      <c r="F39">
        <v>566</v>
      </c>
      <c r="G39">
        <v>83</v>
      </c>
      <c r="H39">
        <v>91</v>
      </c>
      <c r="I39">
        <v>35</v>
      </c>
      <c r="J39">
        <v>4</v>
      </c>
      <c r="K39">
        <v>23</v>
      </c>
      <c r="L39">
        <v>82</v>
      </c>
      <c r="M39">
        <v>45</v>
      </c>
      <c r="N39">
        <v>81</v>
      </c>
      <c r="O39">
        <v>14</v>
      </c>
      <c r="P39">
        <v>6</v>
      </c>
      <c r="Q39">
        <v>0.27</v>
      </c>
      <c r="R39">
        <f t="shared" si="0"/>
        <v>402</v>
      </c>
      <c r="S39">
        <f t="shared" si="1"/>
        <v>23.822222222222223</v>
      </c>
      <c r="T39">
        <f t="shared" si="2"/>
        <v>23.822222222222223</v>
      </c>
      <c r="U39">
        <f t="shared" si="3"/>
        <v>23.822222222222223</v>
      </c>
    </row>
    <row r="40" spans="1:21">
      <c r="A40" t="s">
        <v>115</v>
      </c>
      <c r="B40" t="s">
        <v>116</v>
      </c>
      <c r="C40" t="s">
        <v>4882</v>
      </c>
      <c r="D40" t="s">
        <v>1823</v>
      </c>
      <c r="E40">
        <v>155</v>
      </c>
      <c r="F40">
        <v>559</v>
      </c>
      <c r="G40">
        <v>86</v>
      </c>
      <c r="H40">
        <v>72</v>
      </c>
      <c r="I40">
        <v>32</v>
      </c>
      <c r="J40">
        <v>4</v>
      </c>
      <c r="K40">
        <v>37</v>
      </c>
      <c r="L40">
        <v>103</v>
      </c>
      <c r="M40">
        <v>65</v>
      </c>
      <c r="N40">
        <v>153</v>
      </c>
      <c r="O40">
        <v>8</v>
      </c>
      <c r="P40">
        <v>4</v>
      </c>
      <c r="Q40">
        <v>0.25900000000000001</v>
      </c>
      <c r="R40">
        <f t="shared" si="0"/>
        <v>401</v>
      </c>
      <c r="S40">
        <f t="shared" si="1"/>
        <v>23.762962962962963</v>
      </c>
      <c r="T40">
        <f t="shared" si="2"/>
        <v>23.762962962962963</v>
      </c>
      <c r="U40">
        <f t="shared" si="3"/>
        <v>23.762962962962963</v>
      </c>
    </row>
    <row r="41" spans="1:21">
      <c r="A41" t="s">
        <v>1396</v>
      </c>
      <c r="B41" t="s">
        <v>968</v>
      </c>
      <c r="C41" t="s">
        <v>1839</v>
      </c>
      <c r="D41" t="s">
        <v>1827</v>
      </c>
      <c r="E41">
        <v>158</v>
      </c>
      <c r="F41">
        <v>573</v>
      </c>
      <c r="G41">
        <v>82</v>
      </c>
      <c r="H41">
        <v>93</v>
      </c>
      <c r="I41">
        <v>37</v>
      </c>
      <c r="J41">
        <v>1</v>
      </c>
      <c r="K41">
        <v>29</v>
      </c>
      <c r="L41">
        <v>101</v>
      </c>
      <c r="M41">
        <v>59</v>
      </c>
      <c r="N41">
        <v>129</v>
      </c>
      <c r="O41">
        <v>5</v>
      </c>
      <c r="P41">
        <v>3</v>
      </c>
      <c r="Q41">
        <v>0.27900000000000003</v>
      </c>
      <c r="R41">
        <f t="shared" si="0"/>
        <v>401</v>
      </c>
      <c r="S41">
        <f t="shared" si="1"/>
        <v>23.762962962962963</v>
      </c>
      <c r="T41">
        <f t="shared" si="2"/>
        <v>23.762962962962963</v>
      </c>
      <c r="U41">
        <f t="shared" si="3"/>
        <v>23.762962962962963</v>
      </c>
    </row>
    <row r="42" spans="1:21">
      <c r="A42" t="s">
        <v>305</v>
      </c>
      <c r="B42" t="s">
        <v>201</v>
      </c>
      <c r="C42" t="s">
        <v>1826</v>
      </c>
      <c r="D42" t="s">
        <v>1823</v>
      </c>
      <c r="E42">
        <v>155</v>
      </c>
      <c r="F42">
        <v>591</v>
      </c>
      <c r="G42">
        <v>85</v>
      </c>
      <c r="H42">
        <v>112</v>
      </c>
      <c r="I42">
        <v>31</v>
      </c>
      <c r="J42">
        <v>1</v>
      </c>
      <c r="K42">
        <v>24</v>
      </c>
      <c r="L42">
        <v>91</v>
      </c>
      <c r="M42">
        <v>73</v>
      </c>
      <c r="N42">
        <v>125</v>
      </c>
      <c r="O42">
        <v>5</v>
      </c>
      <c r="P42">
        <v>2</v>
      </c>
      <c r="Q42">
        <v>0.28399999999999997</v>
      </c>
      <c r="R42">
        <f t="shared" si="0"/>
        <v>400</v>
      </c>
      <c r="S42">
        <f t="shared" si="1"/>
        <v>23.703703703703702</v>
      </c>
      <c r="T42">
        <f t="shared" si="2"/>
        <v>21.333333333333332</v>
      </c>
      <c r="U42">
        <f t="shared" si="3"/>
        <v>21.333333333333332</v>
      </c>
    </row>
    <row r="43" spans="1:21">
      <c r="A43" t="s">
        <v>290</v>
      </c>
      <c r="B43" t="s">
        <v>291</v>
      </c>
      <c r="C43" t="s">
        <v>1829</v>
      </c>
      <c r="D43" t="s">
        <v>1831</v>
      </c>
      <c r="E43">
        <v>160</v>
      </c>
      <c r="F43">
        <v>605</v>
      </c>
      <c r="G43">
        <v>89</v>
      </c>
      <c r="H43">
        <v>120</v>
      </c>
      <c r="I43">
        <v>32</v>
      </c>
      <c r="J43">
        <v>2</v>
      </c>
      <c r="K43">
        <v>21</v>
      </c>
      <c r="L43">
        <v>93</v>
      </c>
      <c r="M43">
        <v>82</v>
      </c>
      <c r="N43">
        <v>151</v>
      </c>
      <c r="O43">
        <v>15</v>
      </c>
      <c r="P43">
        <v>5</v>
      </c>
      <c r="Q43">
        <v>0.28899999999999998</v>
      </c>
      <c r="R43">
        <f t="shared" si="0"/>
        <v>397</v>
      </c>
      <c r="S43">
        <f t="shared" si="1"/>
        <v>23.525925925925925</v>
      </c>
      <c r="T43">
        <f t="shared" si="2"/>
        <v>21.173333333333332</v>
      </c>
      <c r="U43">
        <f t="shared" si="3"/>
        <v>21.173333333333332</v>
      </c>
    </row>
    <row r="44" spans="1:21">
      <c r="A44" t="s">
        <v>216</v>
      </c>
      <c r="B44" t="s">
        <v>217</v>
      </c>
      <c r="C44" t="s">
        <v>1832</v>
      </c>
      <c r="D44" t="s">
        <v>1823</v>
      </c>
      <c r="E44">
        <v>138</v>
      </c>
      <c r="F44">
        <v>571</v>
      </c>
      <c r="G44">
        <v>101</v>
      </c>
      <c r="H44">
        <v>120</v>
      </c>
      <c r="I44">
        <v>35</v>
      </c>
      <c r="J44">
        <v>4</v>
      </c>
      <c r="K44">
        <v>13</v>
      </c>
      <c r="L44">
        <v>59</v>
      </c>
      <c r="M44">
        <v>42</v>
      </c>
      <c r="N44">
        <v>84</v>
      </c>
      <c r="O44">
        <v>34</v>
      </c>
      <c r="P44">
        <v>10</v>
      </c>
      <c r="Q44">
        <v>0.30099999999999999</v>
      </c>
      <c r="R44">
        <f t="shared" si="0"/>
        <v>396</v>
      </c>
      <c r="S44">
        <f t="shared" si="1"/>
        <v>23.466666666666665</v>
      </c>
      <c r="T44">
        <f t="shared" si="2"/>
        <v>21.119999999999997</v>
      </c>
      <c r="U44">
        <f t="shared" si="3"/>
        <v>21.119999999999997</v>
      </c>
    </row>
    <row r="45" spans="1:21">
      <c r="A45" t="s">
        <v>246</v>
      </c>
      <c r="B45" t="s">
        <v>247</v>
      </c>
      <c r="C45" t="s">
        <v>1844</v>
      </c>
      <c r="D45" t="s">
        <v>1827</v>
      </c>
      <c r="E45">
        <v>150</v>
      </c>
      <c r="F45">
        <v>541</v>
      </c>
      <c r="G45">
        <v>89</v>
      </c>
      <c r="H45">
        <v>93</v>
      </c>
      <c r="I45">
        <v>36</v>
      </c>
      <c r="J45">
        <v>1</v>
      </c>
      <c r="K45">
        <v>25</v>
      </c>
      <c r="L45">
        <v>96</v>
      </c>
      <c r="M45">
        <v>63</v>
      </c>
      <c r="N45">
        <v>121</v>
      </c>
      <c r="O45">
        <v>3</v>
      </c>
      <c r="P45">
        <v>2</v>
      </c>
      <c r="Q45">
        <v>0.28699999999999998</v>
      </c>
      <c r="R45">
        <f t="shared" si="0"/>
        <v>396</v>
      </c>
      <c r="S45">
        <f t="shared" si="1"/>
        <v>23.466666666666665</v>
      </c>
      <c r="T45">
        <f t="shared" si="2"/>
        <v>21.119999999999997</v>
      </c>
      <c r="U45">
        <f t="shared" si="3"/>
        <v>21.119999999999997</v>
      </c>
    </row>
    <row r="46" spans="1:21">
      <c r="A46" t="s">
        <v>1344</v>
      </c>
      <c r="B46" t="s">
        <v>1544</v>
      </c>
      <c r="C46" t="s">
        <v>1835</v>
      </c>
      <c r="D46" t="s">
        <v>1823</v>
      </c>
      <c r="E46">
        <v>148</v>
      </c>
      <c r="F46">
        <v>572</v>
      </c>
      <c r="G46">
        <v>84</v>
      </c>
      <c r="H46">
        <v>112</v>
      </c>
      <c r="I46">
        <v>29</v>
      </c>
      <c r="J46">
        <v>5</v>
      </c>
      <c r="K46">
        <v>15</v>
      </c>
      <c r="L46">
        <v>55</v>
      </c>
      <c r="M46">
        <v>49</v>
      </c>
      <c r="N46">
        <v>57</v>
      </c>
      <c r="O46">
        <v>24</v>
      </c>
      <c r="P46">
        <v>6</v>
      </c>
      <c r="Q46">
        <v>0.28100000000000003</v>
      </c>
      <c r="R46">
        <f t="shared" si="0"/>
        <v>394</v>
      </c>
      <c r="S46">
        <f t="shared" si="1"/>
        <v>23.348148148148148</v>
      </c>
      <c r="T46">
        <f t="shared" si="2"/>
        <v>21.013333333333335</v>
      </c>
      <c r="U46">
        <f t="shared" si="3"/>
        <v>21.013333333333335</v>
      </c>
    </row>
    <row r="47" spans="1:21">
      <c r="A47" t="s">
        <v>1375</v>
      </c>
      <c r="B47" t="s">
        <v>304</v>
      </c>
      <c r="C47" t="s">
        <v>1842</v>
      </c>
      <c r="D47" t="s">
        <v>1827</v>
      </c>
      <c r="E47">
        <v>150</v>
      </c>
      <c r="F47">
        <v>561</v>
      </c>
      <c r="G47">
        <v>81</v>
      </c>
      <c r="H47">
        <v>105</v>
      </c>
      <c r="I47">
        <v>30</v>
      </c>
      <c r="J47">
        <v>3</v>
      </c>
      <c r="K47">
        <v>20</v>
      </c>
      <c r="L47">
        <v>82</v>
      </c>
      <c r="M47">
        <v>55</v>
      </c>
      <c r="N47">
        <v>91</v>
      </c>
      <c r="O47">
        <v>14</v>
      </c>
      <c r="P47">
        <v>3</v>
      </c>
      <c r="Q47">
        <v>0.28199999999999997</v>
      </c>
      <c r="R47">
        <f t="shared" si="0"/>
        <v>392</v>
      </c>
      <c r="S47">
        <f t="shared" si="1"/>
        <v>23.229629629629631</v>
      </c>
      <c r="T47">
        <f t="shared" si="2"/>
        <v>20.90666666666667</v>
      </c>
      <c r="U47">
        <f t="shared" si="3"/>
        <v>20.90666666666667</v>
      </c>
    </row>
    <row r="48" spans="1:21">
      <c r="A48" t="s">
        <v>448</v>
      </c>
      <c r="B48" t="s">
        <v>449</v>
      </c>
      <c r="C48" t="s">
        <v>4875</v>
      </c>
      <c r="D48" t="s">
        <v>1823</v>
      </c>
      <c r="E48">
        <v>156</v>
      </c>
      <c r="F48">
        <v>609</v>
      </c>
      <c r="G48">
        <v>91</v>
      </c>
      <c r="H48">
        <v>116</v>
      </c>
      <c r="I48">
        <v>35</v>
      </c>
      <c r="J48">
        <v>11</v>
      </c>
      <c r="K48">
        <v>9</v>
      </c>
      <c r="L48">
        <v>63</v>
      </c>
      <c r="M48">
        <v>50</v>
      </c>
      <c r="N48">
        <v>93</v>
      </c>
      <c r="O48">
        <v>34</v>
      </c>
      <c r="P48">
        <v>8</v>
      </c>
      <c r="Q48">
        <v>0.28100000000000003</v>
      </c>
      <c r="R48">
        <f t="shared" si="0"/>
        <v>392</v>
      </c>
      <c r="S48">
        <f t="shared" si="1"/>
        <v>23.229629629629631</v>
      </c>
      <c r="T48">
        <f t="shared" si="2"/>
        <v>20.90666666666667</v>
      </c>
      <c r="U48">
        <f t="shared" si="3"/>
        <v>20.90666666666667</v>
      </c>
    </row>
    <row r="49" spans="1:21">
      <c r="A49" t="s">
        <v>466</v>
      </c>
      <c r="B49" t="s">
        <v>34</v>
      </c>
      <c r="C49" t="s">
        <v>4882</v>
      </c>
      <c r="D49" t="s">
        <v>1825</v>
      </c>
      <c r="E49">
        <v>149</v>
      </c>
      <c r="F49">
        <v>598</v>
      </c>
      <c r="G49">
        <v>91</v>
      </c>
      <c r="H49">
        <v>118</v>
      </c>
      <c r="I49">
        <v>33</v>
      </c>
      <c r="J49">
        <v>2</v>
      </c>
      <c r="K49">
        <v>18</v>
      </c>
      <c r="L49">
        <v>76</v>
      </c>
      <c r="M49">
        <v>36</v>
      </c>
      <c r="N49">
        <v>82</v>
      </c>
      <c r="O49">
        <v>15</v>
      </c>
      <c r="P49">
        <v>6</v>
      </c>
      <c r="Q49">
        <v>0.28599999999999998</v>
      </c>
      <c r="R49">
        <f t="shared" si="0"/>
        <v>392</v>
      </c>
      <c r="S49">
        <f t="shared" si="1"/>
        <v>23.229629629629631</v>
      </c>
      <c r="T49">
        <f t="shared" si="2"/>
        <v>20.90666666666667</v>
      </c>
      <c r="U49">
        <f t="shared" si="3"/>
        <v>20.90666666666667</v>
      </c>
    </row>
    <row r="50" spans="1:21">
      <c r="A50" t="s">
        <v>512</v>
      </c>
      <c r="B50" t="s">
        <v>513</v>
      </c>
      <c r="C50" t="s">
        <v>4881</v>
      </c>
      <c r="D50" t="s">
        <v>1834</v>
      </c>
      <c r="E50">
        <v>140</v>
      </c>
      <c r="F50">
        <v>563</v>
      </c>
      <c r="G50">
        <v>88</v>
      </c>
      <c r="H50">
        <v>95</v>
      </c>
      <c r="I50">
        <v>27</v>
      </c>
      <c r="J50">
        <v>4</v>
      </c>
      <c r="K50">
        <v>18</v>
      </c>
      <c r="L50">
        <v>62</v>
      </c>
      <c r="M50">
        <v>57</v>
      </c>
      <c r="N50">
        <v>73</v>
      </c>
      <c r="O50">
        <v>28</v>
      </c>
      <c r="P50">
        <v>5</v>
      </c>
      <c r="Q50">
        <v>0.25600000000000001</v>
      </c>
      <c r="R50">
        <f t="shared" si="0"/>
        <v>390</v>
      </c>
      <c r="S50">
        <f t="shared" si="1"/>
        <v>23.111111111111111</v>
      </c>
      <c r="T50">
        <f t="shared" si="2"/>
        <v>20.8</v>
      </c>
      <c r="U50">
        <f t="shared" si="3"/>
        <v>20.8</v>
      </c>
    </row>
    <row r="51" spans="1:21">
      <c r="A51" t="s">
        <v>527</v>
      </c>
      <c r="B51" t="s">
        <v>70</v>
      </c>
      <c r="C51" t="s">
        <v>1845</v>
      </c>
      <c r="D51" t="s">
        <v>1837</v>
      </c>
      <c r="E51">
        <v>153</v>
      </c>
      <c r="F51">
        <v>540</v>
      </c>
      <c r="G51">
        <v>81</v>
      </c>
      <c r="H51">
        <v>79</v>
      </c>
      <c r="I51">
        <v>32</v>
      </c>
      <c r="J51">
        <v>2</v>
      </c>
      <c r="K51">
        <v>23</v>
      </c>
      <c r="L51">
        <v>83</v>
      </c>
      <c r="M51">
        <v>100</v>
      </c>
      <c r="N51">
        <v>116</v>
      </c>
      <c r="O51">
        <v>4</v>
      </c>
      <c r="P51">
        <v>4</v>
      </c>
      <c r="Q51">
        <v>0.252</v>
      </c>
      <c r="R51">
        <f t="shared" si="0"/>
        <v>389</v>
      </c>
      <c r="S51">
        <f t="shared" si="1"/>
        <v>23.05185185185185</v>
      </c>
      <c r="T51">
        <f t="shared" si="2"/>
        <v>20.746666666666666</v>
      </c>
      <c r="U51">
        <f t="shared" si="3"/>
        <v>20.746666666666666</v>
      </c>
    </row>
    <row r="52" spans="1:21">
      <c r="A52" t="s">
        <v>552</v>
      </c>
      <c r="B52" t="s">
        <v>1496</v>
      </c>
      <c r="C52" t="s">
        <v>4880</v>
      </c>
      <c r="D52" t="s">
        <v>1823</v>
      </c>
      <c r="E52">
        <v>144</v>
      </c>
      <c r="F52">
        <v>513</v>
      </c>
      <c r="G52">
        <v>86</v>
      </c>
      <c r="H52">
        <v>60</v>
      </c>
      <c r="I52">
        <v>32</v>
      </c>
      <c r="J52">
        <v>3</v>
      </c>
      <c r="K52">
        <v>41</v>
      </c>
      <c r="L52">
        <v>89</v>
      </c>
      <c r="M52">
        <v>78</v>
      </c>
      <c r="N52">
        <v>164</v>
      </c>
      <c r="O52">
        <v>6</v>
      </c>
      <c r="P52">
        <v>3</v>
      </c>
      <c r="Q52">
        <v>0.26500000000000001</v>
      </c>
      <c r="R52">
        <f t="shared" si="0"/>
        <v>389</v>
      </c>
      <c r="S52">
        <f t="shared" si="1"/>
        <v>23.05185185185185</v>
      </c>
      <c r="T52">
        <f t="shared" si="2"/>
        <v>20.746666666666666</v>
      </c>
      <c r="U52">
        <f t="shared" si="3"/>
        <v>20.746666666666666</v>
      </c>
    </row>
    <row r="53" spans="1:21">
      <c r="A53" t="s">
        <v>282</v>
      </c>
      <c r="B53" t="s">
        <v>67</v>
      </c>
      <c r="C53" t="s">
        <v>4876</v>
      </c>
      <c r="D53" t="s">
        <v>1823</v>
      </c>
      <c r="E53">
        <v>137</v>
      </c>
      <c r="F53">
        <v>530</v>
      </c>
      <c r="G53">
        <v>88</v>
      </c>
      <c r="H53">
        <v>84</v>
      </c>
      <c r="I53">
        <v>30</v>
      </c>
      <c r="J53">
        <v>3</v>
      </c>
      <c r="K53">
        <v>32</v>
      </c>
      <c r="L53">
        <v>102</v>
      </c>
      <c r="M53">
        <v>50</v>
      </c>
      <c r="N53">
        <v>138</v>
      </c>
      <c r="O53">
        <v>7</v>
      </c>
      <c r="P53">
        <v>3</v>
      </c>
      <c r="Q53">
        <v>0.28100000000000003</v>
      </c>
      <c r="R53">
        <f t="shared" si="0"/>
        <v>387</v>
      </c>
      <c r="S53">
        <f t="shared" si="1"/>
        <v>22.933333333333334</v>
      </c>
      <c r="T53">
        <f t="shared" si="2"/>
        <v>20.64</v>
      </c>
      <c r="U53">
        <f t="shared" si="3"/>
        <v>20.64</v>
      </c>
    </row>
    <row r="54" spans="1:21">
      <c r="A54" t="s">
        <v>590</v>
      </c>
      <c r="B54" t="s">
        <v>591</v>
      </c>
      <c r="C54" t="s">
        <v>1832</v>
      </c>
      <c r="D54" t="s">
        <v>1823</v>
      </c>
      <c r="E54">
        <v>146</v>
      </c>
      <c r="F54">
        <v>568</v>
      </c>
      <c r="G54">
        <v>82</v>
      </c>
      <c r="H54">
        <v>98</v>
      </c>
      <c r="I54">
        <v>28</v>
      </c>
      <c r="J54">
        <v>10</v>
      </c>
      <c r="K54">
        <v>14</v>
      </c>
      <c r="L54">
        <v>59</v>
      </c>
      <c r="M54">
        <v>54</v>
      </c>
      <c r="N54">
        <v>74</v>
      </c>
      <c r="O54">
        <v>31</v>
      </c>
      <c r="P54">
        <v>5</v>
      </c>
      <c r="Q54">
        <v>0.26400000000000001</v>
      </c>
      <c r="R54">
        <f t="shared" si="0"/>
        <v>387</v>
      </c>
      <c r="S54">
        <f t="shared" si="1"/>
        <v>22.933333333333334</v>
      </c>
      <c r="T54">
        <f t="shared" si="2"/>
        <v>20.64</v>
      </c>
      <c r="U54">
        <f t="shared" si="3"/>
        <v>20.64</v>
      </c>
    </row>
    <row r="55" spans="1:21">
      <c r="A55" t="s">
        <v>1341</v>
      </c>
      <c r="B55" t="s">
        <v>62</v>
      </c>
      <c r="C55" t="s">
        <v>4873</v>
      </c>
      <c r="D55" t="s">
        <v>1825</v>
      </c>
      <c r="E55">
        <v>160</v>
      </c>
      <c r="F55">
        <v>632</v>
      </c>
      <c r="G55">
        <v>88</v>
      </c>
      <c r="H55">
        <v>139</v>
      </c>
      <c r="I55">
        <v>36</v>
      </c>
      <c r="J55">
        <v>6</v>
      </c>
      <c r="K55">
        <v>9</v>
      </c>
      <c r="L55">
        <v>49</v>
      </c>
      <c r="M55">
        <v>43</v>
      </c>
      <c r="N55">
        <v>80</v>
      </c>
      <c r="O55">
        <v>34</v>
      </c>
      <c r="P55">
        <v>13</v>
      </c>
      <c r="Q55">
        <v>0.30099999999999999</v>
      </c>
      <c r="R55">
        <f t="shared" si="0"/>
        <v>386</v>
      </c>
      <c r="S55">
        <f t="shared" si="1"/>
        <v>22.874074074074073</v>
      </c>
      <c r="T55">
        <f t="shared" si="2"/>
        <v>20.586666666666666</v>
      </c>
      <c r="U55">
        <f t="shared" si="3"/>
        <v>20.586666666666666</v>
      </c>
    </row>
    <row r="56" spans="1:21">
      <c r="A56" t="s">
        <v>445</v>
      </c>
      <c r="B56" t="s">
        <v>191</v>
      </c>
      <c r="C56" t="s">
        <v>1832</v>
      </c>
      <c r="D56" t="s">
        <v>4884</v>
      </c>
      <c r="E56">
        <v>128</v>
      </c>
      <c r="F56">
        <v>462</v>
      </c>
      <c r="G56">
        <v>73</v>
      </c>
      <c r="H56">
        <v>78</v>
      </c>
      <c r="I56">
        <v>32</v>
      </c>
      <c r="J56">
        <v>0</v>
      </c>
      <c r="K56">
        <v>26</v>
      </c>
      <c r="L56">
        <v>78</v>
      </c>
      <c r="M56">
        <v>74</v>
      </c>
      <c r="N56">
        <v>85</v>
      </c>
      <c r="O56">
        <v>0</v>
      </c>
      <c r="P56">
        <v>0</v>
      </c>
      <c r="Q56">
        <v>0.29399999999999998</v>
      </c>
      <c r="R56">
        <f t="shared" si="0"/>
        <v>386</v>
      </c>
      <c r="S56">
        <f t="shared" si="1"/>
        <v>22.874074074074073</v>
      </c>
      <c r="T56">
        <f t="shared" si="2"/>
        <v>20.586666666666666</v>
      </c>
      <c r="U56">
        <f t="shared" si="3"/>
        <v>20.586666666666666</v>
      </c>
    </row>
    <row r="57" spans="1:21">
      <c r="A57" t="s">
        <v>300</v>
      </c>
      <c r="B57" t="s">
        <v>58</v>
      </c>
      <c r="C57" t="s">
        <v>1844</v>
      </c>
      <c r="D57" t="s">
        <v>1823</v>
      </c>
      <c r="E57">
        <v>152</v>
      </c>
      <c r="F57">
        <v>534</v>
      </c>
      <c r="G57">
        <v>88</v>
      </c>
      <c r="H57">
        <v>95</v>
      </c>
      <c r="I57">
        <v>29</v>
      </c>
      <c r="J57">
        <v>5</v>
      </c>
      <c r="K57">
        <v>24</v>
      </c>
      <c r="L57">
        <v>81</v>
      </c>
      <c r="M57">
        <v>70</v>
      </c>
      <c r="N57">
        <v>129</v>
      </c>
      <c r="O57">
        <v>18</v>
      </c>
      <c r="P57">
        <v>8</v>
      </c>
      <c r="Q57">
        <v>0.28699999999999998</v>
      </c>
      <c r="R57">
        <f t="shared" si="0"/>
        <v>384</v>
      </c>
      <c r="S57">
        <f t="shared" si="1"/>
        <v>22.755555555555556</v>
      </c>
      <c r="T57">
        <f t="shared" si="2"/>
        <v>20.48</v>
      </c>
      <c r="U57">
        <f t="shared" si="3"/>
        <v>20.48</v>
      </c>
    </row>
    <row r="58" spans="1:21">
      <c r="A58" t="s">
        <v>1380</v>
      </c>
      <c r="B58" t="s">
        <v>256</v>
      </c>
      <c r="C58" t="s">
        <v>4874</v>
      </c>
      <c r="D58" t="s">
        <v>1831</v>
      </c>
      <c r="E58">
        <v>148</v>
      </c>
      <c r="F58">
        <v>580</v>
      </c>
      <c r="G58">
        <v>94</v>
      </c>
      <c r="H58">
        <v>110</v>
      </c>
      <c r="I58">
        <v>34</v>
      </c>
      <c r="J58">
        <v>6</v>
      </c>
      <c r="K58">
        <v>18</v>
      </c>
      <c r="L58">
        <v>75</v>
      </c>
      <c r="M58">
        <v>45</v>
      </c>
      <c r="N58">
        <v>109</v>
      </c>
      <c r="O58">
        <v>17</v>
      </c>
      <c r="P58">
        <v>7</v>
      </c>
      <c r="Q58">
        <v>0.28999999999999998</v>
      </c>
      <c r="R58">
        <f t="shared" si="0"/>
        <v>383</v>
      </c>
      <c r="S58">
        <f t="shared" si="1"/>
        <v>22.696296296296296</v>
      </c>
      <c r="T58">
        <f t="shared" si="2"/>
        <v>20.426666666666666</v>
      </c>
      <c r="U58">
        <f t="shared" si="3"/>
        <v>20.426666666666666</v>
      </c>
    </row>
    <row r="59" spans="1:21">
      <c r="A59" t="s">
        <v>1849</v>
      </c>
      <c r="B59" t="s">
        <v>1850</v>
      </c>
      <c r="C59" t="s">
        <v>1828</v>
      </c>
      <c r="D59" t="s">
        <v>1823</v>
      </c>
      <c r="E59">
        <v>138</v>
      </c>
      <c r="F59">
        <v>527</v>
      </c>
      <c r="G59">
        <v>79</v>
      </c>
      <c r="H59">
        <v>87</v>
      </c>
      <c r="I59">
        <v>33</v>
      </c>
      <c r="J59">
        <v>5</v>
      </c>
      <c r="K59">
        <v>22</v>
      </c>
      <c r="L59">
        <v>80</v>
      </c>
      <c r="M59">
        <v>40</v>
      </c>
      <c r="N59">
        <v>87</v>
      </c>
      <c r="O59">
        <v>21</v>
      </c>
      <c r="P59">
        <v>8</v>
      </c>
      <c r="Q59">
        <v>0.27900000000000003</v>
      </c>
      <c r="R59">
        <f t="shared" si="0"/>
        <v>381</v>
      </c>
      <c r="S59">
        <f t="shared" si="1"/>
        <v>22.577777777777779</v>
      </c>
      <c r="T59">
        <f t="shared" si="2"/>
        <v>20.32</v>
      </c>
      <c r="U59">
        <f t="shared" si="3"/>
        <v>20.32</v>
      </c>
    </row>
    <row r="60" spans="1:21">
      <c r="A60" t="s">
        <v>479</v>
      </c>
      <c r="B60" t="s">
        <v>388</v>
      </c>
      <c r="C60" t="s">
        <v>1843</v>
      </c>
      <c r="D60" t="s">
        <v>1823</v>
      </c>
      <c r="E60">
        <v>144</v>
      </c>
      <c r="F60">
        <v>592</v>
      </c>
      <c r="G60">
        <v>79</v>
      </c>
      <c r="H60">
        <v>119</v>
      </c>
      <c r="I60">
        <v>36</v>
      </c>
      <c r="J60">
        <v>4</v>
      </c>
      <c r="K60">
        <v>12</v>
      </c>
      <c r="L60">
        <v>65</v>
      </c>
      <c r="M60">
        <v>47</v>
      </c>
      <c r="N60">
        <v>66</v>
      </c>
      <c r="O60">
        <v>11</v>
      </c>
      <c r="P60">
        <v>6</v>
      </c>
      <c r="Q60">
        <v>0.28899999999999998</v>
      </c>
      <c r="R60">
        <f t="shared" si="0"/>
        <v>381</v>
      </c>
      <c r="S60">
        <f t="shared" si="1"/>
        <v>22.577777777777779</v>
      </c>
      <c r="T60">
        <f t="shared" si="2"/>
        <v>20.32</v>
      </c>
      <c r="U60">
        <f t="shared" si="3"/>
        <v>20.32</v>
      </c>
    </row>
    <row r="61" spans="1:21">
      <c r="A61" t="s">
        <v>505</v>
      </c>
      <c r="B61" t="s">
        <v>44</v>
      </c>
      <c r="C61" t="s">
        <v>4877</v>
      </c>
      <c r="D61" t="s">
        <v>1823</v>
      </c>
      <c r="E61">
        <v>151</v>
      </c>
      <c r="F61">
        <v>576</v>
      </c>
      <c r="G61">
        <v>83</v>
      </c>
      <c r="H61">
        <v>103</v>
      </c>
      <c r="I61">
        <v>31</v>
      </c>
      <c r="J61">
        <v>6</v>
      </c>
      <c r="K61">
        <v>20</v>
      </c>
      <c r="L61">
        <v>75</v>
      </c>
      <c r="M61">
        <v>28</v>
      </c>
      <c r="N61">
        <v>84</v>
      </c>
      <c r="O61">
        <v>21</v>
      </c>
      <c r="P61">
        <v>7</v>
      </c>
      <c r="Q61">
        <v>0.27800000000000002</v>
      </c>
      <c r="R61">
        <f t="shared" si="0"/>
        <v>379</v>
      </c>
      <c r="S61">
        <f t="shared" si="1"/>
        <v>22.459259259259259</v>
      </c>
      <c r="T61">
        <f t="shared" si="2"/>
        <v>20.213333333333335</v>
      </c>
      <c r="U61">
        <f t="shared" si="3"/>
        <v>20.213333333333335</v>
      </c>
    </row>
    <row r="62" spans="1:21">
      <c r="A62" t="s">
        <v>579</v>
      </c>
      <c r="B62" t="s">
        <v>580</v>
      </c>
      <c r="C62" t="s">
        <v>1844</v>
      </c>
      <c r="D62" t="s">
        <v>1823</v>
      </c>
      <c r="E62">
        <v>156</v>
      </c>
      <c r="F62">
        <v>587</v>
      </c>
      <c r="G62">
        <v>89</v>
      </c>
      <c r="H62">
        <v>83</v>
      </c>
      <c r="I62">
        <v>33</v>
      </c>
      <c r="J62">
        <v>4</v>
      </c>
      <c r="K62">
        <v>28</v>
      </c>
      <c r="L62">
        <v>84</v>
      </c>
      <c r="M62">
        <v>60</v>
      </c>
      <c r="N62">
        <v>155</v>
      </c>
      <c r="O62">
        <v>36</v>
      </c>
      <c r="P62">
        <v>9</v>
      </c>
      <c r="Q62">
        <v>0.252</v>
      </c>
      <c r="R62">
        <f t="shared" si="0"/>
        <v>378</v>
      </c>
      <c r="S62">
        <f t="shared" si="1"/>
        <v>22.4</v>
      </c>
      <c r="T62">
        <f t="shared" si="2"/>
        <v>20.16</v>
      </c>
      <c r="U62">
        <f t="shared" si="3"/>
        <v>20.16</v>
      </c>
    </row>
    <row r="63" spans="1:21">
      <c r="A63" t="s">
        <v>396</v>
      </c>
      <c r="B63" t="s">
        <v>392</v>
      </c>
      <c r="C63" t="s">
        <v>1848</v>
      </c>
      <c r="D63" t="s">
        <v>1837</v>
      </c>
      <c r="E63">
        <v>135</v>
      </c>
      <c r="F63">
        <v>498</v>
      </c>
      <c r="G63">
        <v>79</v>
      </c>
      <c r="H63">
        <v>115</v>
      </c>
      <c r="I63">
        <v>30</v>
      </c>
      <c r="J63">
        <v>2</v>
      </c>
      <c r="K63">
        <v>9</v>
      </c>
      <c r="L63">
        <v>75</v>
      </c>
      <c r="M63">
        <v>73</v>
      </c>
      <c r="N63">
        <v>71</v>
      </c>
      <c r="O63">
        <v>7</v>
      </c>
      <c r="P63">
        <v>3</v>
      </c>
      <c r="Q63">
        <v>0.313</v>
      </c>
      <c r="R63">
        <f t="shared" si="0"/>
        <v>377</v>
      </c>
      <c r="S63">
        <f t="shared" si="1"/>
        <v>22.340740740740742</v>
      </c>
      <c r="T63">
        <f t="shared" si="2"/>
        <v>20.106666666666669</v>
      </c>
      <c r="U63">
        <f t="shared" si="3"/>
        <v>20.106666666666669</v>
      </c>
    </row>
    <row r="64" spans="1:21">
      <c r="A64" t="s">
        <v>487</v>
      </c>
      <c r="B64" t="s">
        <v>488</v>
      </c>
      <c r="C64" t="s">
        <v>4883</v>
      </c>
      <c r="D64" t="s">
        <v>1834</v>
      </c>
      <c r="E64">
        <v>145</v>
      </c>
      <c r="F64">
        <v>551</v>
      </c>
      <c r="G64">
        <v>84</v>
      </c>
      <c r="H64">
        <v>92</v>
      </c>
      <c r="I64">
        <v>29</v>
      </c>
      <c r="J64">
        <v>3</v>
      </c>
      <c r="K64">
        <v>23</v>
      </c>
      <c r="L64">
        <v>84</v>
      </c>
      <c r="M64">
        <v>57</v>
      </c>
      <c r="N64">
        <v>124</v>
      </c>
      <c r="O64">
        <v>26</v>
      </c>
      <c r="P64">
        <v>9</v>
      </c>
      <c r="Q64">
        <v>0.26700000000000002</v>
      </c>
      <c r="R64">
        <f t="shared" si="0"/>
        <v>369</v>
      </c>
      <c r="S64">
        <f t="shared" si="1"/>
        <v>21.866666666666667</v>
      </c>
      <c r="T64">
        <f t="shared" si="2"/>
        <v>19.68</v>
      </c>
      <c r="U64">
        <f t="shared" si="3"/>
        <v>19.68</v>
      </c>
    </row>
    <row r="65" spans="1:21">
      <c r="A65" t="s">
        <v>414</v>
      </c>
      <c r="B65" t="s">
        <v>415</v>
      </c>
      <c r="C65" t="s">
        <v>1826</v>
      </c>
      <c r="D65" t="s">
        <v>1837</v>
      </c>
      <c r="E65">
        <v>138</v>
      </c>
      <c r="F65">
        <v>485</v>
      </c>
      <c r="G65">
        <v>66</v>
      </c>
      <c r="H65">
        <v>103</v>
      </c>
      <c r="I65">
        <v>29</v>
      </c>
      <c r="J65">
        <v>0</v>
      </c>
      <c r="K65">
        <v>19</v>
      </c>
      <c r="L65">
        <v>70</v>
      </c>
      <c r="M65">
        <v>46</v>
      </c>
      <c r="N65">
        <v>57</v>
      </c>
      <c r="O65">
        <v>10</v>
      </c>
      <c r="P65">
        <v>4</v>
      </c>
      <c r="Q65">
        <v>0.311</v>
      </c>
      <c r="R65">
        <f t="shared" si="0"/>
        <v>368</v>
      </c>
      <c r="S65">
        <f t="shared" si="1"/>
        <v>21.807407407407407</v>
      </c>
      <c r="T65">
        <f t="shared" si="2"/>
        <v>19.626666666666665</v>
      </c>
      <c r="U65">
        <f t="shared" si="3"/>
        <v>19.626666666666665</v>
      </c>
    </row>
    <row r="66" spans="1:21">
      <c r="A66" t="s">
        <v>459</v>
      </c>
      <c r="B66" t="s">
        <v>311</v>
      </c>
      <c r="C66" t="s">
        <v>4875</v>
      </c>
      <c r="D66" t="s">
        <v>1823</v>
      </c>
      <c r="E66">
        <v>157</v>
      </c>
      <c r="F66">
        <v>613</v>
      </c>
      <c r="G66">
        <v>87</v>
      </c>
      <c r="H66">
        <v>114</v>
      </c>
      <c r="I66">
        <v>32</v>
      </c>
      <c r="J66">
        <v>6</v>
      </c>
      <c r="K66">
        <v>18</v>
      </c>
      <c r="L66">
        <v>95</v>
      </c>
      <c r="M66">
        <v>54</v>
      </c>
      <c r="N66">
        <v>142</v>
      </c>
      <c r="O66">
        <v>8</v>
      </c>
      <c r="P66">
        <v>3</v>
      </c>
      <c r="Q66">
        <v>0.27700000000000002</v>
      </c>
      <c r="R66">
        <f t="shared" ref="R66:R129" si="4">G66+H66+(2*I66)+(3*J66)+(4*K66)+L66+M66-N66+O66-P66</f>
        <v>367</v>
      </c>
      <c r="S66">
        <f t="shared" ref="S66:S129" si="5">R66/16.875</f>
        <v>21.748148148148147</v>
      </c>
      <c r="T66">
        <f t="shared" ref="T66:T129" si="6">IF(R66 &gt;= 500,S66*1.1,IF(R66 &gt; 400,S66,IF(R66&gt;300,S66*0.9,IF(R66&gt;200,S66*0.8,IF(R66&gt;100,S66*0.7,S66*0.6)))))</f>
        <v>19.573333333333334</v>
      </c>
      <c r="U66">
        <f t="shared" ref="U66:U129" si="7">IF(T66 &lt; 1.5,1,T66)</f>
        <v>19.573333333333334</v>
      </c>
    </row>
    <row r="67" spans="1:21">
      <c r="A67" t="s">
        <v>559</v>
      </c>
      <c r="B67" t="s">
        <v>230</v>
      </c>
      <c r="C67" t="s">
        <v>1845</v>
      </c>
      <c r="D67" t="s">
        <v>1823</v>
      </c>
      <c r="E67">
        <v>150</v>
      </c>
      <c r="F67">
        <v>541</v>
      </c>
      <c r="G67">
        <v>79</v>
      </c>
      <c r="H67">
        <v>89</v>
      </c>
      <c r="I67">
        <v>33</v>
      </c>
      <c r="J67">
        <v>1</v>
      </c>
      <c r="K67">
        <v>25</v>
      </c>
      <c r="L67">
        <v>89</v>
      </c>
      <c r="M67">
        <v>82</v>
      </c>
      <c r="N67">
        <v>143</v>
      </c>
      <c r="O67">
        <v>2</v>
      </c>
      <c r="P67">
        <v>2</v>
      </c>
      <c r="Q67">
        <v>0.27400000000000002</v>
      </c>
      <c r="R67">
        <f t="shared" si="4"/>
        <v>365</v>
      </c>
      <c r="S67">
        <f t="shared" si="5"/>
        <v>21.62962962962963</v>
      </c>
      <c r="T67">
        <f t="shared" si="6"/>
        <v>19.466666666666669</v>
      </c>
      <c r="U67">
        <f t="shared" si="7"/>
        <v>19.466666666666669</v>
      </c>
    </row>
    <row r="68" spans="1:21">
      <c r="A68" t="s">
        <v>69</v>
      </c>
      <c r="B68" t="s">
        <v>70</v>
      </c>
      <c r="C68" t="s">
        <v>1826</v>
      </c>
      <c r="D68" t="s">
        <v>1823</v>
      </c>
      <c r="E68">
        <v>134</v>
      </c>
      <c r="F68">
        <v>484</v>
      </c>
      <c r="G68">
        <v>71</v>
      </c>
      <c r="H68">
        <v>79</v>
      </c>
      <c r="I68">
        <v>28</v>
      </c>
      <c r="J68">
        <v>3</v>
      </c>
      <c r="K68">
        <v>25</v>
      </c>
      <c r="L68">
        <v>81</v>
      </c>
      <c r="M68">
        <v>61</v>
      </c>
      <c r="N68">
        <v>98</v>
      </c>
      <c r="O68">
        <v>8</v>
      </c>
      <c r="P68">
        <v>4</v>
      </c>
      <c r="Q68">
        <v>0.27900000000000003</v>
      </c>
      <c r="R68">
        <f t="shared" si="4"/>
        <v>363</v>
      </c>
      <c r="S68">
        <f t="shared" si="5"/>
        <v>21.511111111111113</v>
      </c>
      <c r="T68">
        <f t="shared" si="6"/>
        <v>19.360000000000003</v>
      </c>
      <c r="U68">
        <f t="shared" si="7"/>
        <v>19.360000000000003</v>
      </c>
    </row>
    <row r="69" spans="1:21">
      <c r="A69" t="s">
        <v>525</v>
      </c>
      <c r="B69" t="s">
        <v>526</v>
      </c>
      <c r="C69" t="s">
        <v>4875</v>
      </c>
      <c r="D69" t="s">
        <v>1831</v>
      </c>
      <c r="E69">
        <v>142</v>
      </c>
      <c r="F69">
        <v>521</v>
      </c>
      <c r="G69">
        <v>70</v>
      </c>
      <c r="H69">
        <v>97</v>
      </c>
      <c r="I69">
        <v>32</v>
      </c>
      <c r="J69">
        <v>3</v>
      </c>
      <c r="K69">
        <v>19</v>
      </c>
      <c r="L69">
        <v>78</v>
      </c>
      <c r="M69">
        <v>45</v>
      </c>
      <c r="N69">
        <v>77</v>
      </c>
      <c r="O69">
        <v>2</v>
      </c>
      <c r="P69">
        <v>2</v>
      </c>
      <c r="Q69">
        <v>0.28999999999999998</v>
      </c>
      <c r="R69">
        <f t="shared" si="4"/>
        <v>362</v>
      </c>
      <c r="S69">
        <f t="shared" si="5"/>
        <v>21.451851851851853</v>
      </c>
      <c r="T69">
        <f t="shared" si="6"/>
        <v>19.306666666666668</v>
      </c>
      <c r="U69">
        <f t="shared" si="7"/>
        <v>19.306666666666668</v>
      </c>
    </row>
    <row r="70" spans="1:21">
      <c r="A70" t="s">
        <v>155</v>
      </c>
      <c r="B70" t="s">
        <v>156</v>
      </c>
      <c r="C70" t="s">
        <v>4882</v>
      </c>
      <c r="D70" t="s">
        <v>1823</v>
      </c>
      <c r="E70">
        <v>156</v>
      </c>
      <c r="F70">
        <v>594</v>
      </c>
      <c r="G70">
        <v>84</v>
      </c>
      <c r="H70">
        <v>111</v>
      </c>
      <c r="I70">
        <v>36</v>
      </c>
      <c r="J70">
        <v>3</v>
      </c>
      <c r="K70">
        <v>17</v>
      </c>
      <c r="L70">
        <v>73</v>
      </c>
      <c r="M70">
        <v>75</v>
      </c>
      <c r="N70">
        <v>145</v>
      </c>
      <c r="O70">
        <v>22</v>
      </c>
      <c r="P70">
        <v>8</v>
      </c>
      <c r="Q70">
        <v>0.28100000000000003</v>
      </c>
      <c r="R70">
        <f t="shared" si="4"/>
        <v>361</v>
      </c>
      <c r="S70">
        <f t="shared" si="5"/>
        <v>21.392592592592592</v>
      </c>
      <c r="T70">
        <f t="shared" si="6"/>
        <v>19.253333333333334</v>
      </c>
      <c r="U70">
        <f t="shared" si="7"/>
        <v>19.253333333333334</v>
      </c>
    </row>
    <row r="71" spans="1:21">
      <c r="A71" t="s">
        <v>1401</v>
      </c>
      <c r="B71" t="s">
        <v>85</v>
      </c>
      <c r="C71" t="s">
        <v>1824</v>
      </c>
      <c r="D71" t="s">
        <v>1831</v>
      </c>
      <c r="E71">
        <v>156</v>
      </c>
      <c r="F71">
        <v>592</v>
      </c>
      <c r="G71">
        <v>68</v>
      </c>
      <c r="H71">
        <v>99</v>
      </c>
      <c r="I71">
        <v>39</v>
      </c>
      <c r="J71">
        <v>1</v>
      </c>
      <c r="K71">
        <v>21</v>
      </c>
      <c r="L71">
        <v>80</v>
      </c>
      <c r="M71">
        <v>47</v>
      </c>
      <c r="N71">
        <v>107</v>
      </c>
      <c r="O71">
        <v>14</v>
      </c>
      <c r="P71">
        <v>5</v>
      </c>
      <c r="Q71">
        <v>0.27</v>
      </c>
      <c r="R71">
        <f t="shared" si="4"/>
        <v>361</v>
      </c>
      <c r="S71">
        <f t="shared" si="5"/>
        <v>21.392592592592592</v>
      </c>
      <c r="T71">
        <f t="shared" si="6"/>
        <v>19.253333333333334</v>
      </c>
      <c r="U71">
        <f t="shared" si="7"/>
        <v>19.253333333333334</v>
      </c>
    </row>
    <row r="72" spans="1:21">
      <c r="A72" t="s">
        <v>185</v>
      </c>
      <c r="B72" t="s">
        <v>187</v>
      </c>
      <c r="C72" t="s">
        <v>1840</v>
      </c>
      <c r="D72" t="s">
        <v>1827</v>
      </c>
      <c r="E72">
        <v>155</v>
      </c>
      <c r="F72">
        <v>520</v>
      </c>
      <c r="G72">
        <v>73</v>
      </c>
      <c r="H72">
        <v>76</v>
      </c>
      <c r="I72">
        <v>31</v>
      </c>
      <c r="J72">
        <v>1</v>
      </c>
      <c r="K72">
        <v>31</v>
      </c>
      <c r="L72">
        <v>91</v>
      </c>
      <c r="M72">
        <v>67</v>
      </c>
      <c r="N72">
        <v>136</v>
      </c>
      <c r="O72">
        <v>1</v>
      </c>
      <c r="P72">
        <v>2</v>
      </c>
      <c r="Q72">
        <v>0.26700000000000002</v>
      </c>
      <c r="R72">
        <f t="shared" si="4"/>
        <v>359</v>
      </c>
      <c r="S72">
        <f t="shared" si="5"/>
        <v>21.274074074074075</v>
      </c>
      <c r="T72">
        <f t="shared" si="6"/>
        <v>19.146666666666668</v>
      </c>
      <c r="U72">
        <f t="shared" si="7"/>
        <v>19.146666666666668</v>
      </c>
    </row>
    <row r="73" spans="1:21">
      <c r="A73" t="s">
        <v>613</v>
      </c>
      <c r="B73" t="s">
        <v>101</v>
      </c>
      <c r="C73" t="s">
        <v>4881</v>
      </c>
      <c r="D73" t="s">
        <v>1831</v>
      </c>
      <c r="E73">
        <v>149</v>
      </c>
      <c r="F73">
        <v>594</v>
      </c>
      <c r="G73">
        <v>81</v>
      </c>
      <c r="H73">
        <v>127</v>
      </c>
      <c r="I73">
        <v>31</v>
      </c>
      <c r="J73">
        <v>4</v>
      </c>
      <c r="K73">
        <v>10</v>
      </c>
      <c r="L73">
        <v>75</v>
      </c>
      <c r="M73">
        <v>38</v>
      </c>
      <c r="N73">
        <v>76</v>
      </c>
      <c r="O73">
        <v>3</v>
      </c>
      <c r="P73">
        <v>3</v>
      </c>
      <c r="Q73">
        <v>0.28999999999999998</v>
      </c>
      <c r="R73">
        <f t="shared" si="4"/>
        <v>359</v>
      </c>
      <c r="S73">
        <f t="shared" si="5"/>
        <v>21.274074074074075</v>
      </c>
      <c r="T73">
        <f t="shared" si="6"/>
        <v>19.146666666666668</v>
      </c>
      <c r="U73">
        <f t="shared" si="7"/>
        <v>19.146666666666668</v>
      </c>
    </row>
    <row r="74" spans="1:21">
      <c r="A74" t="s">
        <v>37</v>
      </c>
      <c r="B74" t="s">
        <v>38</v>
      </c>
      <c r="C74" t="s">
        <v>1833</v>
      </c>
      <c r="D74" t="s">
        <v>1834</v>
      </c>
      <c r="E74">
        <v>154</v>
      </c>
      <c r="F74">
        <v>608</v>
      </c>
      <c r="G74">
        <v>89</v>
      </c>
      <c r="H74">
        <v>132</v>
      </c>
      <c r="I74">
        <v>28</v>
      </c>
      <c r="J74">
        <v>6</v>
      </c>
      <c r="K74">
        <v>5</v>
      </c>
      <c r="L74">
        <v>57</v>
      </c>
      <c r="M74">
        <v>58</v>
      </c>
      <c r="N74">
        <v>89</v>
      </c>
      <c r="O74">
        <v>28</v>
      </c>
      <c r="P74">
        <v>11</v>
      </c>
      <c r="Q74">
        <v>0.28100000000000003</v>
      </c>
      <c r="R74">
        <f t="shared" si="4"/>
        <v>358</v>
      </c>
      <c r="S74">
        <f t="shared" si="5"/>
        <v>21.214814814814815</v>
      </c>
      <c r="T74">
        <f t="shared" si="6"/>
        <v>19.093333333333334</v>
      </c>
      <c r="U74">
        <f t="shared" si="7"/>
        <v>19.093333333333334</v>
      </c>
    </row>
    <row r="75" spans="1:21">
      <c r="A75" t="s">
        <v>31</v>
      </c>
      <c r="B75" t="s">
        <v>32</v>
      </c>
      <c r="C75" t="s">
        <v>1824</v>
      </c>
      <c r="D75" t="s">
        <v>1825</v>
      </c>
      <c r="E75">
        <v>152</v>
      </c>
      <c r="F75">
        <v>593</v>
      </c>
      <c r="G75">
        <v>89</v>
      </c>
      <c r="H75">
        <v>103</v>
      </c>
      <c r="I75">
        <v>29</v>
      </c>
      <c r="J75">
        <v>6</v>
      </c>
      <c r="K75">
        <v>16</v>
      </c>
      <c r="L75">
        <v>63</v>
      </c>
      <c r="M75">
        <v>70</v>
      </c>
      <c r="N75">
        <v>118</v>
      </c>
      <c r="O75">
        <v>14</v>
      </c>
      <c r="P75">
        <v>5</v>
      </c>
      <c r="Q75">
        <v>0.26</v>
      </c>
      <c r="R75">
        <f t="shared" si="4"/>
        <v>356</v>
      </c>
      <c r="S75">
        <f t="shared" si="5"/>
        <v>21.096296296296295</v>
      </c>
      <c r="T75">
        <f t="shared" si="6"/>
        <v>18.986666666666665</v>
      </c>
      <c r="U75">
        <f t="shared" si="7"/>
        <v>18.986666666666665</v>
      </c>
    </row>
    <row r="76" spans="1:21">
      <c r="A76" t="s">
        <v>426</v>
      </c>
      <c r="B76" t="s">
        <v>398</v>
      </c>
      <c r="C76" t="s">
        <v>1848</v>
      </c>
      <c r="D76" t="s">
        <v>1827</v>
      </c>
      <c r="E76">
        <v>138</v>
      </c>
      <c r="F76">
        <v>585</v>
      </c>
      <c r="G76">
        <v>70</v>
      </c>
      <c r="H76">
        <v>104</v>
      </c>
      <c r="I76">
        <v>32</v>
      </c>
      <c r="J76">
        <v>1</v>
      </c>
      <c r="K76">
        <v>21</v>
      </c>
      <c r="L76">
        <v>86</v>
      </c>
      <c r="M76">
        <v>59</v>
      </c>
      <c r="N76">
        <v>114</v>
      </c>
      <c r="O76">
        <v>0</v>
      </c>
      <c r="P76">
        <v>0</v>
      </c>
      <c r="Q76">
        <v>0.27</v>
      </c>
      <c r="R76">
        <f t="shared" si="4"/>
        <v>356</v>
      </c>
      <c r="S76">
        <f t="shared" si="5"/>
        <v>21.096296296296295</v>
      </c>
      <c r="T76">
        <f t="shared" si="6"/>
        <v>18.986666666666665</v>
      </c>
      <c r="U76">
        <f t="shared" si="7"/>
        <v>18.986666666666665</v>
      </c>
    </row>
    <row r="77" spans="1:21">
      <c r="A77" t="s">
        <v>123</v>
      </c>
      <c r="B77" t="s">
        <v>127</v>
      </c>
      <c r="C77" t="s">
        <v>1845</v>
      </c>
      <c r="D77" t="s">
        <v>1834</v>
      </c>
      <c r="E77">
        <v>150</v>
      </c>
      <c r="F77">
        <v>592</v>
      </c>
      <c r="G77">
        <v>77</v>
      </c>
      <c r="H77">
        <v>107</v>
      </c>
      <c r="I77">
        <v>34</v>
      </c>
      <c r="J77">
        <v>2</v>
      </c>
      <c r="K77">
        <v>18</v>
      </c>
      <c r="L77">
        <v>76</v>
      </c>
      <c r="M77">
        <v>49</v>
      </c>
      <c r="N77">
        <v>108</v>
      </c>
      <c r="O77">
        <v>12</v>
      </c>
      <c r="P77">
        <v>5</v>
      </c>
      <c r="Q77">
        <v>0.27200000000000002</v>
      </c>
      <c r="R77">
        <f t="shared" si="4"/>
        <v>354</v>
      </c>
      <c r="S77">
        <f t="shared" si="5"/>
        <v>20.977777777777778</v>
      </c>
      <c r="T77">
        <f t="shared" si="6"/>
        <v>18.88</v>
      </c>
      <c r="U77">
        <f t="shared" si="7"/>
        <v>18.88</v>
      </c>
    </row>
    <row r="78" spans="1:21">
      <c r="A78" t="s">
        <v>361</v>
      </c>
      <c r="B78" t="s">
        <v>213</v>
      </c>
      <c r="C78" t="s">
        <v>4878</v>
      </c>
      <c r="D78" t="s">
        <v>1827</v>
      </c>
      <c r="E78">
        <v>140</v>
      </c>
      <c r="F78">
        <v>515</v>
      </c>
      <c r="G78">
        <v>73</v>
      </c>
      <c r="H78">
        <v>78</v>
      </c>
      <c r="I78">
        <v>32</v>
      </c>
      <c r="J78">
        <v>1</v>
      </c>
      <c r="K78">
        <v>28</v>
      </c>
      <c r="L78">
        <v>91</v>
      </c>
      <c r="M78">
        <v>66</v>
      </c>
      <c r="N78">
        <v>132</v>
      </c>
      <c r="O78">
        <v>0</v>
      </c>
      <c r="P78">
        <v>1</v>
      </c>
      <c r="Q78">
        <v>0.27</v>
      </c>
      <c r="R78">
        <f t="shared" si="4"/>
        <v>354</v>
      </c>
      <c r="S78">
        <f t="shared" si="5"/>
        <v>20.977777777777778</v>
      </c>
      <c r="T78">
        <f t="shared" si="6"/>
        <v>18.88</v>
      </c>
      <c r="U78">
        <f t="shared" si="7"/>
        <v>18.88</v>
      </c>
    </row>
    <row r="79" spans="1:21">
      <c r="A79" t="s">
        <v>331</v>
      </c>
      <c r="B79" t="s">
        <v>332</v>
      </c>
      <c r="C79" t="s">
        <v>1846</v>
      </c>
      <c r="D79" t="s">
        <v>1834</v>
      </c>
      <c r="E79">
        <v>142</v>
      </c>
      <c r="F79">
        <v>602</v>
      </c>
      <c r="G79">
        <v>92</v>
      </c>
      <c r="H79">
        <v>145</v>
      </c>
      <c r="I79">
        <v>26</v>
      </c>
      <c r="J79">
        <v>1</v>
      </c>
      <c r="K79">
        <v>10</v>
      </c>
      <c r="L79">
        <v>57</v>
      </c>
      <c r="M79">
        <v>48</v>
      </c>
      <c r="N79">
        <v>90</v>
      </c>
      <c r="O79">
        <v>8</v>
      </c>
      <c r="P79">
        <v>4</v>
      </c>
      <c r="Q79">
        <v>0.30199999999999999</v>
      </c>
      <c r="R79">
        <f t="shared" si="4"/>
        <v>351</v>
      </c>
      <c r="S79">
        <f t="shared" si="5"/>
        <v>20.8</v>
      </c>
      <c r="T79">
        <f t="shared" si="6"/>
        <v>18.720000000000002</v>
      </c>
      <c r="U79">
        <f t="shared" si="7"/>
        <v>18.720000000000002</v>
      </c>
    </row>
    <row r="80" spans="1:21">
      <c r="A80" t="s">
        <v>323</v>
      </c>
      <c r="B80" t="s">
        <v>325</v>
      </c>
      <c r="C80" t="s">
        <v>1838</v>
      </c>
      <c r="D80" t="s">
        <v>1823</v>
      </c>
      <c r="E80">
        <v>156</v>
      </c>
      <c r="F80">
        <v>628</v>
      </c>
      <c r="G80">
        <v>107</v>
      </c>
      <c r="H80">
        <v>124</v>
      </c>
      <c r="I80">
        <v>30</v>
      </c>
      <c r="J80">
        <v>11</v>
      </c>
      <c r="K80">
        <v>13</v>
      </c>
      <c r="L80">
        <v>60</v>
      </c>
      <c r="M80">
        <v>65</v>
      </c>
      <c r="N80">
        <v>161</v>
      </c>
      <c r="O80">
        <v>19</v>
      </c>
      <c r="P80">
        <v>9</v>
      </c>
      <c r="Q80">
        <v>0.28299999999999997</v>
      </c>
      <c r="R80">
        <f t="shared" si="4"/>
        <v>350</v>
      </c>
      <c r="S80">
        <f t="shared" si="5"/>
        <v>20.74074074074074</v>
      </c>
      <c r="T80">
        <f t="shared" si="6"/>
        <v>18.666666666666668</v>
      </c>
      <c r="U80">
        <f t="shared" si="7"/>
        <v>18.666666666666668</v>
      </c>
    </row>
    <row r="81" spans="1:21">
      <c r="A81" t="s">
        <v>606</v>
      </c>
      <c r="B81" t="s">
        <v>201</v>
      </c>
      <c r="C81" t="s">
        <v>4879</v>
      </c>
      <c r="D81" t="s">
        <v>1837</v>
      </c>
      <c r="E81">
        <v>140</v>
      </c>
      <c r="F81">
        <v>504</v>
      </c>
      <c r="G81">
        <v>70</v>
      </c>
      <c r="H81">
        <v>79</v>
      </c>
      <c r="I81">
        <v>29</v>
      </c>
      <c r="J81">
        <v>1</v>
      </c>
      <c r="K81">
        <v>25</v>
      </c>
      <c r="L81">
        <v>81</v>
      </c>
      <c r="M81">
        <v>59</v>
      </c>
      <c r="N81">
        <v>100</v>
      </c>
      <c r="O81">
        <v>1</v>
      </c>
      <c r="P81">
        <v>1</v>
      </c>
      <c r="Q81">
        <v>0.26600000000000001</v>
      </c>
      <c r="R81">
        <f t="shared" si="4"/>
        <v>350</v>
      </c>
      <c r="S81">
        <f t="shared" si="5"/>
        <v>20.74074074074074</v>
      </c>
      <c r="T81">
        <f t="shared" si="6"/>
        <v>18.666666666666668</v>
      </c>
      <c r="U81">
        <f t="shared" si="7"/>
        <v>18.666666666666668</v>
      </c>
    </row>
    <row r="82" spans="1:21">
      <c r="A82" t="s">
        <v>430</v>
      </c>
      <c r="B82" t="s">
        <v>46</v>
      </c>
      <c r="C82" t="s">
        <v>1842</v>
      </c>
      <c r="D82" t="s">
        <v>1831</v>
      </c>
      <c r="E82">
        <v>152</v>
      </c>
      <c r="F82">
        <v>585</v>
      </c>
      <c r="G82">
        <v>74</v>
      </c>
      <c r="H82">
        <v>94</v>
      </c>
      <c r="I82">
        <v>37</v>
      </c>
      <c r="J82">
        <v>1</v>
      </c>
      <c r="K82">
        <v>22</v>
      </c>
      <c r="L82">
        <v>85</v>
      </c>
      <c r="M82">
        <v>41</v>
      </c>
      <c r="N82">
        <v>111</v>
      </c>
      <c r="O82">
        <v>4</v>
      </c>
      <c r="P82">
        <v>3</v>
      </c>
      <c r="Q82">
        <v>0.26300000000000001</v>
      </c>
      <c r="R82">
        <f t="shared" si="4"/>
        <v>349</v>
      </c>
      <c r="S82">
        <f t="shared" si="5"/>
        <v>20.68148148148148</v>
      </c>
      <c r="T82">
        <f t="shared" si="6"/>
        <v>18.613333333333333</v>
      </c>
      <c r="U82">
        <f t="shared" si="7"/>
        <v>18.613333333333333</v>
      </c>
    </row>
    <row r="83" spans="1:21">
      <c r="A83" t="s">
        <v>609</v>
      </c>
      <c r="B83" t="s">
        <v>67</v>
      </c>
      <c r="C83" t="s">
        <v>1848</v>
      </c>
      <c r="D83" t="s">
        <v>1823</v>
      </c>
      <c r="E83">
        <v>137</v>
      </c>
      <c r="F83">
        <v>484</v>
      </c>
      <c r="G83">
        <v>75</v>
      </c>
      <c r="H83">
        <v>66</v>
      </c>
      <c r="I83">
        <v>27</v>
      </c>
      <c r="J83">
        <v>1</v>
      </c>
      <c r="K83">
        <v>30</v>
      </c>
      <c r="L83">
        <v>97</v>
      </c>
      <c r="M83">
        <v>68</v>
      </c>
      <c r="N83">
        <v>135</v>
      </c>
      <c r="O83">
        <v>4</v>
      </c>
      <c r="P83">
        <v>3</v>
      </c>
      <c r="Q83">
        <v>0.25600000000000001</v>
      </c>
      <c r="R83">
        <f t="shared" si="4"/>
        <v>349</v>
      </c>
      <c r="S83">
        <f t="shared" si="5"/>
        <v>20.68148148148148</v>
      </c>
      <c r="T83">
        <f t="shared" si="6"/>
        <v>18.613333333333333</v>
      </c>
      <c r="U83">
        <f t="shared" si="7"/>
        <v>18.613333333333333</v>
      </c>
    </row>
    <row r="84" spans="1:21">
      <c r="A84" t="s">
        <v>330</v>
      </c>
      <c r="B84" t="s">
        <v>197</v>
      </c>
      <c r="C84" t="s">
        <v>1841</v>
      </c>
      <c r="D84" t="s">
        <v>1823</v>
      </c>
      <c r="E84">
        <v>147</v>
      </c>
      <c r="F84">
        <v>553</v>
      </c>
      <c r="G84">
        <v>100</v>
      </c>
      <c r="H84">
        <v>95</v>
      </c>
      <c r="I84">
        <v>24</v>
      </c>
      <c r="J84">
        <v>8</v>
      </c>
      <c r="K84">
        <v>15</v>
      </c>
      <c r="L84">
        <v>54</v>
      </c>
      <c r="M84">
        <v>59</v>
      </c>
      <c r="N84">
        <v>125</v>
      </c>
      <c r="O84">
        <v>38</v>
      </c>
      <c r="P84">
        <v>5</v>
      </c>
      <c r="Q84">
        <v>0.25700000000000001</v>
      </c>
      <c r="R84">
        <f t="shared" si="4"/>
        <v>348</v>
      </c>
      <c r="S84">
        <f t="shared" si="5"/>
        <v>20.622222222222224</v>
      </c>
      <c r="T84">
        <f t="shared" si="6"/>
        <v>18.560000000000002</v>
      </c>
      <c r="U84">
        <f t="shared" si="7"/>
        <v>18.560000000000002</v>
      </c>
    </row>
    <row r="85" spans="1:21">
      <c r="A85" t="s">
        <v>582</v>
      </c>
      <c r="B85" t="s">
        <v>291</v>
      </c>
      <c r="C85" t="s">
        <v>4881</v>
      </c>
      <c r="D85" t="s">
        <v>1825</v>
      </c>
      <c r="E85">
        <v>127</v>
      </c>
      <c r="F85">
        <v>472</v>
      </c>
      <c r="G85">
        <v>73</v>
      </c>
      <c r="H85">
        <v>79</v>
      </c>
      <c r="I85">
        <v>24</v>
      </c>
      <c r="J85">
        <v>4</v>
      </c>
      <c r="K85">
        <v>16</v>
      </c>
      <c r="L85">
        <v>64</v>
      </c>
      <c r="M85">
        <v>60</v>
      </c>
      <c r="N85">
        <v>64</v>
      </c>
      <c r="O85">
        <v>12</v>
      </c>
      <c r="P85">
        <v>1</v>
      </c>
      <c r="Q85">
        <v>0.26100000000000001</v>
      </c>
      <c r="R85">
        <f t="shared" si="4"/>
        <v>347</v>
      </c>
      <c r="S85">
        <f t="shared" si="5"/>
        <v>20.562962962962963</v>
      </c>
      <c r="T85">
        <f t="shared" si="6"/>
        <v>18.506666666666668</v>
      </c>
      <c r="U85">
        <f t="shared" si="7"/>
        <v>18.506666666666668</v>
      </c>
    </row>
    <row r="86" spans="1:21">
      <c r="A86" t="s">
        <v>106</v>
      </c>
      <c r="B86" t="s">
        <v>101</v>
      </c>
      <c r="C86" t="s">
        <v>1845</v>
      </c>
      <c r="D86" t="s">
        <v>1823</v>
      </c>
      <c r="E86">
        <v>148</v>
      </c>
      <c r="F86">
        <v>569</v>
      </c>
      <c r="G86">
        <v>74</v>
      </c>
      <c r="H86">
        <v>114</v>
      </c>
      <c r="I86">
        <v>33</v>
      </c>
      <c r="J86">
        <v>5</v>
      </c>
      <c r="K86">
        <v>7</v>
      </c>
      <c r="L86">
        <v>59</v>
      </c>
      <c r="M86">
        <v>51</v>
      </c>
      <c r="N86">
        <v>70</v>
      </c>
      <c r="O86">
        <v>15</v>
      </c>
      <c r="P86">
        <v>8</v>
      </c>
      <c r="Q86">
        <v>0.27900000000000003</v>
      </c>
      <c r="R86">
        <f t="shared" si="4"/>
        <v>344</v>
      </c>
      <c r="S86">
        <f t="shared" si="5"/>
        <v>20.385185185185186</v>
      </c>
      <c r="T86">
        <f t="shared" si="6"/>
        <v>18.346666666666668</v>
      </c>
      <c r="U86">
        <f t="shared" si="7"/>
        <v>18.346666666666668</v>
      </c>
    </row>
    <row r="87" spans="1:21">
      <c r="A87" t="s">
        <v>1139</v>
      </c>
      <c r="B87" t="s">
        <v>67</v>
      </c>
      <c r="C87" t="s">
        <v>1828</v>
      </c>
      <c r="D87" t="s">
        <v>1823</v>
      </c>
      <c r="E87">
        <v>152</v>
      </c>
      <c r="F87">
        <v>554</v>
      </c>
      <c r="G87">
        <v>80</v>
      </c>
      <c r="H87">
        <v>78</v>
      </c>
      <c r="I87">
        <v>30</v>
      </c>
      <c r="J87">
        <v>5</v>
      </c>
      <c r="K87">
        <v>26</v>
      </c>
      <c r="L87">
        <v>76</v>
      </c>
      <c r="M87">
        <v>48</v>
      </c>
      <c r="N87">
        <v>123</v>
      </c>
      <c r="O87">
        <v>8</v>
      </c>
      <c r="P87">
        <v>2</v>
      </c>
      <c r="Q87">
        <v>0.251</v>
      </c>
      <c r="R87">
        <f t="shared" si="4"/>
        <v>344</v>
      </c>
      <c r="S87">
        <f t="shared" si="5"/>
        <v>20.385185185185186</v>
      </c>
      <c r="T87">
        <f t="shared" si="6"/>
        <v>18.346666666666668</v>
      </c>
      <c r="U87">
        <f t="shared" si="7"/>
        <v>18.346666666666668</v>
      </c>
    </row>
    <row r="88" spans="1:21">
      <c r="A88" t="s">
        <v>100</v>
      </c>
      <c r="B88" t="s">
        <v>101</v>
      </c>
      <c r="C88" t="s">
        <v>1845</v>
      </c>
      <c r="D88" t="s">
        <v>1823</v>
      </c>
      <c r="E88">
        <v>154</v>
      </c>
      <c r="F88">
        <v>620</v>
      </c>
      <c r="G88">
        <v>93</v>
      </c>
      <c r="H88">
        <v>130</v>
      </c>
      <c r="I88">
        <v>29</v>
      </c>
      <c r="J88">
        <v>9</v>
      </c>
      <c r="K88">
        <v>6</v>
      </c>
      <c r="L88">
        <v>52</v>
      </c>
      <c r="M88">
        <v>62</v>
      </c>
      <c r="N88">
        <v>142</v>
      </c>
      <c r="O88">
        <v>50</v>
      </c>
      <c r="P88">
        <v>13</v>
      </c>
      <c r="Q88">
        <v>0.28100000000000003</v>
      </c>
      <c r="R88">
        <f t="shared" si="4"/>
        <v>341</v>
      </c>
      <c r="S88">
        <f t="shared" si="5"/>
        <v>20.207407407407409</v>
      </c>
      <c r="T88">
        <f t="shared" si="6"/>
        <v>18.186666666666667</v>
      </c>
      <c r="U88">
        <f t="shared" si="7"/>
        <v>18.186666666666667</v>
      </c>
    </row>
    <row r="89" spans="1:21">
      <c r="A89" t="s">
        <v>172</v>
      </c>
      <c r="B89" t="s">
        <v>173</v>
      </c>
      <c r="C89" t="s">
        <v>1828</v>
      </c>
      <c r="D89" t="s">
        <v>1823</v>
      </c>
      <c r="E89">
        <v>129</v>
      </c>
      <c r="F89">
        <v>494</v>
      </c>
      <c r="G89">
        <v>71</v>
      </c>
      <c r="H89">
        <v>88</v>
      </c>
      <c r="I89">
        <v>26</v>
      </c>
      <c r="J89">
        <v>6</v>
      </c>
      <c r="K89">
        <v>10</v>
      </c>
      <c r="L89">
        <v>52</v>
      </c>
      <c r="M89">
        <v>45</v>
      </c>
      <c r="N89">
        <v>67</v>
      </c>
      <c r="O89">
        <v>45</v>
      </c>
      <c r="P89">
        <v>6</v>
      </c>
      <c r="Q89">
        <v>0.26300000000000001</v>
      </c>
      <c r="R89">
        <f t="shared" si="4"/>
        <v>338</v>
      </c>
      <c r="S89">
        <f t="shared" si="5"/>
        <v>20.029629629629628</v>
      </c>
      <c r="T89">
        <f t="shared" si="6"/>
        <v>18.026666666666667</v>
      </c>
      <c r="U89">
        <f t="shared" si="7"/>
        <v>18.026666666666667</v>
      </c>
    </row>
    <row r="90" spans="1:21">
      <c r="A90" t="s">
        <v>176</v>
      </c>
      <c r="B90" t="s">
        <v>177</v>
      </c>
      <c r="C90" t="s">
        <v>1833</v>
      </c>
      <c r="D90" t="s">
        <v>1823</v>
      </c>
      <c r="E90">
        <v>139</v>
      </c>
      <c r="F90">
        <v>517</v>
      </c>
      <c r="G90">
        <v>74</v>
      </c>
      <c r="H90">
        <v>76</v>
      </c>
      <c r="I90">
        <v>37</v>
      </c>
      <c r="J90">
        <v>1</v>
      </c>
      <c r="K90">
        <v>25</v>
      </c>
      <c r="L90">
        <v>87</v>
      </c>
      <c r="M90">
        <v>41</v>
      </c>
      <c r="N90">
        <v>122</v>
      </c>
      <c r="O90">
        <v>10</v>
      </c>
      <c r="P90">
        <v>5</v>
      </c>
      <c r="Q90">
        <v>0.26900000000000002</v>
      </c>
      <c r="R90">
        <f t="shared" si="4"/>
        <v>338</v>
      </c>
      <c r="S90">
        <f t="shared" si="5"/>
        <v>20.029629629629628</v>
      </c>
      <c r="T90">
        <f t="shared" si="6"/>
        <v>18.026666666666667</v>
      </c>
      <c r="U90">
        <f t="shared" si="7"/>
        <v>18.026666666666667</v>
      </c>
    </row>
    <row r="91" spans="1:21">
      <c r="A91" t="s">
        <v>380</v>
      </c>
      <c r="B91" t="s">
        <v>110</v>
      </c>
      <c r="C91" t="s">
        <v>4882</v>
      </c>
      <c r="D91" t="s">
        <v>1823</v>
      </c>
      <c r="E91">
        <v>145</v>
      </c>
      <c r="F91">
        <v>502</v>
      </c>
      <c r="G91">
        <v>65</v>
      </c>
      <c r="H91">
        <v>80</v>
      </c>
      <c r="I91">
        <v>30</v>
      </c>
      <c r="J91">
        <v>0</v>
      </c>
      <c r="K91">
        <v>25</v>
      </c>
      <c r="L91">
        <v>92</v>
      </c>
      <c r="M91">
        <v>51</v>
      </c>
      <c r="N91">
        <v>110</v>
      </c>
      <c r="O91">
        <v>0</v>
      </c>
      <c r="P91">
        <v>0</v>
      </c>
      <c r="Q91">
        <v>0.26900000000000002</v>
      </c>
      <c r="R91">
        <f t="shared" si="4"/>
        <v>338</v>
      </c>
      <c r="S91">
        <f t="shared" si="5"/>
        <v>20.029629629629628</v>
      </c>
      <c r="T91">
        <f t="shared" si="6"/>
        <v>18.026666666666667</v>
      </c>
      <c r="U91">
        <f t="shared" si="7"/>
        <v>18.026666666666667</v>
      </c>
    </row>
    <row r="92" spans="1:21">
      <c r="A92" t="s">
        <v>603</v>
      </c>
      <c r="B92" t="s">
        <v>441</v>
      </c>
      <c r="C92" t="s">
        <v>4878</v>
      </c>
      <c r="D92" t="s">
        <v>1823</v>
      </c>
      <c r="E92">
        <v>140</v>
      </c>
      <c r="F92">
        <v>515</v>
      </c>
      <c r="G92">
        <v>78</v>
      </c>
      <c r="H92">
        <v>92</v>
      </c>
      <c r="I92">
        <v>35</v>
      </c>
      <c r="J92">
        <v>2</v>
      </c>
      <c r="K92">
        <v>18</v>
      </c>
      <c r="L92">
        <v>65</v>
      </c>
      <c r="M92">
        <v>71</v>
      </c>
      <c r="N92">
        <v>128</v>
      </c>
      <c r="O92">
        <v>15</v>
      </c>
      <c r="P92">
        <v>4</v>
      </c>
      <c r="Q92">
        <v>0.28499999999999998</v>
      </c>
      <c r="R92">
        <f t="shared" si="4"/>
        <v>337</v>
      </c>
      <c r="S92">
        <f t="shared" si="5"/>
        <v>19.970370370370372</v>
      </c>
      <c r="T92">
        <f t="shared" si="6"/>
        <v>17.973333333333336</v>
      </c>
      <c r="U92">
        <f t="shared" si="7"/>
        <v>17.973333333333336</v>
      </c>
    </row>
    <row r="93" spans="1:21">
      <c r="A93" t="s">
        <v>535</v>
      </c>
      <c r="B93" t="s">
        <v>536</v>
      </c>
      <c r="C93" t="s">
        <v>4875</v>
      </c>
      <c r="D93" t="s">
        <v>1825</v>
      </c>
      <c r="E93">
        <v>141</v>
      </c>
      <c r="F93">
        <v>547</v>
      </c>
      <c r="G93">
        <v>72</v>
      </c>
      <c r="H93">
        <v>122</v>
      </c>
      <c r="I93">
        <v>29</v>
      </c>
      <c r="J93">
        <v>1</v>
      </c>
      <c r="K93">
        <v>6</v>
      </c>
      <c r="L93">
        <v>60</v>
      </c>
      <c r="M93">
        <v>42</v>
      </c>
      <c r="N93">
        <v>48</v>
      </c>
      <c r="O93">
        <v>6</v>
      </c>
      <c r="P93">
        <v>3</v>
      </c>
      <c r="Q93">
        <v>0.28899999999999998</v>
      </c>
      <c r="R93">
        <f t="shared" si="4"/>
        <v>336</v>
      </c>
      <c r="S93">
        <f t="shared" si="5"/>
        <v>19.911111111111111</v>
      </c>
      <c r="T93">
        <f t="shared" si="6"/>
        <v>17.920000000000002</v>
      </c>
      <c r="U93">
        <f t="shared" si="7"/>
        <v>17.920000000000002</v>
      </c>
    </row>
    <row r="94" spans="1:21">
      <c r="A94" t="s">
        <v>227</v>
      </c>
      <c r="B94" t="s">
        <v>228</v>
      </c>
      <c r="C94" t="s">
        <v>4883</v>
      </c>
      <c r="D94" t="s">
        <v>1823</v>
      </c>
      <c r="E94">
        <v>143</v>
      </c>
      <c r="F94">
        <v>527</v>
      </c>
      <c r="G94">
        <v>74</v>
      </c>
      <c r="H94">
        <v>100</v>
      </c>
      <c r="I94">
        <v>34</v>
      </c>
      <c r="J94">
        <v>0</v>
      </c>
      <c r="K94">
        <v>18</v>
      </c>
      <c r="L94">
        <v>79</v>
      </c>
      <c r="M94">
        <v>54</v>
      </c>
      <c r="N94">
        <v>113</v>
      </c>
      <c r="O94">
        <v>1</v>
      </c>
      <c r="P94">
        <v>1</v>
      </c>
      <c r="Q94">
        <v>0.28799999999999998</v>
      </c>
      <c r="R94">
        <f t="shared" si="4"/>
        <v>334</v>
      </c>
      <c r="S94">
        <f t="shared" si="5"/>
        <v>19.792592592592591</v>
      </c>
      <c r="T94">
        <f t="shared" si="6"/>
        <v>17.813333333333333</v>
      </c>
      <c r="U94">
        <f t="shared" si="7"/>
        <v>17.813333333333333</v>
      </c>
    </row>
    <row r="95" spans="1:21">
      <c r="A95" t="s">
        <v>555</v>
      </c>
      <c r="B95" t="s">
        <v>557</v>
      </c>
      <c r="C95" t="s">
        <v>1846</v>
      </c>
      <c r="D95" t="s">
        <v>1823</v>
      </c>
      <c r="E95">
        <v>161</v>
      </c>
      <c r="F95">
        <v>652</v>
      </c>
      <c r="G95">
        <v>74</v>
      </c>
      <c r="H95">
        <v>142</v>
      </c>
      <c r="I95">
        <v>25</v>
      </c>
      <c r="J95">
        <v>3</v>
      </c>
      <c r="K95">
        <v>7</v>
      </c>
      <c r="L95">
        <v>48</v>
      </c>
      <c r="M95">
        <v>31</v>
      </c>
      <c r="N95">
        <v>68</v>
      </c>
      <c r="O95">
        <v>27</v>
      </c>
      <c r="P95">
        <v>10</v>
      </c>
      <c r="Q95">
        <v>0.27100000000000002</v>
      </c>
      <c r="R95">
        <f t="shared" si="4"/>
        <v>331</v>
      </c>
      <c r="S95">
        <f t="shared" si="5"/>
        <v>19.614814814814814</v>
      </c>
      <c r="T95">
        <f t="shared" si="6"/>
        <v>17.653333333333332</v>
      </c>
      <c r="U95">
        <f t="shared" si="7"/>
        <v>17.653333333333332</v>
      </c>
    </row>
    <row r="96" spans="1:21">
      <c r="A96" t="s">
        <v>306</v>
      </c>
      <c r="B96" t="s">
        <v>110</v>
      </c>
      <c r="C96" t="s">
        <v>4881</v>
      </c>
      <c r="D96" t="s">
        <v>1827</v>
      </c>
      <c r="E96">
        <v>147</v>
      </c>
      <c r="F96">
        <v>543</v>
      </c>
      <c r="G96">
        <v>74</v>
      </c>
      <c r="H96">
        <v>76</v>
      </c>
      <c r="I96">
        <v>26</v>
      </c>
      <c r="J96">
        <v>1</v>
      </c>
      <c r="K96">
        <v>31</v>
      </c>
      <c r="L96">
        <v>113</v>
      </c>
      <c r="M96">
        <v>63</v>
      </c>
      <c r="N96">
        <v>177</v>
      </c>
      <c r="O96">
        <v>0</v>
      </c>
      <c r="P96">
        <v>0</v>
      </c>
      <c r="Q96">
        <v>0.247</v>
      </c>
      <c r="R96">
        <f t="shared" si="4"/>
        <v>328</v>
      </c>
      <c r="S96">
        <f t="shared" si="5"/>
        <v>19.437037037037037</v>
      </c>
      <c r="T96">
        <f t="shared" si="6"/>
        <v>17.493333333333332</v>
      </c>
      <c r="U96">
        <f t="shared" si="7"/>
        <v>17.493333333333332</v>
      </c>
    </row>
    <row r="97" spans="1:21">
      <c r="A97" t="s">
        <v>487</v>
      </c>
      <c r="B97" t="s">
        <v>491</v>
      </c>
      <c r="C97" t="s">
        <v>4877</v>
      </c>
      <c r="D97" t="s">
        <v>1834</v>
      </c>
      <c r="E97">
        <v>157</v>
      </c>
      <c r="F97">
        <v>600</v>
      </c>
      <c r="G97">
        <v>69</v>
      </c>
      <c r="H97">
        <v>115</v>
      </c>
      <c r="I97">
        <v>28</v>
      </c>
      <c r="J97">
        <v>3</v>
      </c>
      <c r="K97">
        <v>13</v>
      </c>
      <c r="L97">
        <v>72</v>
      </c>
      <c r="M97">
        <v>26</v>
      </c>
      <c r="N97">
        <v>80</v>
      </c>
      <c r="O97">
        <v>16</v>
      </c>
      <c r="P97">
        <v>7</v>
      </c>
      <c r="Q97">
        <v>0.26500000000000001</v>
      </c>
      <c r="R97">
        <f t="shared" si="4"/>
        <v>328</v>
      </c>
      <c r="S97">
        <f t="shared" si="5"/>
        <v>19.437037037037037</v>
      </c>
      <c r="T97">
        <f t="shared" si="6"/>
        <v>17.493333333333332</v>
      </c>
      <c r="U97">
        <f t="shared" si="7"/>
        <v>17.493333333333332</v>
      </c>
    </row>
    <row r="98" spans="1:21">
      <c r="A98" t="s">
        <v>576</v>
      </c>
      <c r="B98" t="s">
        <v>194</v>
      </c>
      <c r="C98" t="s">
        <v>4876</v>
      </c>
      <c r="D98" t="s">
        <v>1823</v>
      </c>
      <c r="E98">
        <v>146</v>
      </c>
      <c r="F98">
        <v>540</v>
      </c>
      <c r="G98">
        <v>70</v>
      </c>
      <c r="H98">
        <v>79</v>
      </c>
      <c r="I98">
        <v>27</v>
      </c>
      <c r="J98">
        <v>2</v>
      </c>
      <c r="K98">
        <v>32</v>
      </c>
      <c r="L98">
        <v>94</v>
      </c>
      <c r="M98">
        <v>38</v>
      </c>
      <c r="N98">
        <v>144</v>
      </c>
      <c r="O98">
        <v>6</v>
      </c>
      <c r="P98">
        <v>4</v>
      </c>
      <c r="Q98">
        <v>0.25900000000000001</v>
      </c>
      <c r="R98">
        <f t="shared" si="4"/>
        <v>327</v>
      </c>
      <c r="S98">
        <f t="shared" si="5"/>
        <v>19.377777777777776</v>
      </c>
      <c r="T98">
        <f t="shared" si="6"/>
        <v>17.439999999999998</v>
      </c>
      <c r="U98">
        <f t="shared" si="7"/>
        <v>17.439999999999998</v>
      </c>
    </row>
    <row r="99" spans="1:21">
      <c r="A99" t="s">
        <v>188</v>
      </c>
      <c r="B99" t="s">
        <v>189</v>
      </c>
      <c r="C99" t="s">
        <v>4877</v>
      </c>
      <c r="D99" t="s">
        <v>1823</v>
      </c>
      <c r="E99">
        <v>140</v>
      </c>
      <c r="F99">
        <v>522</v>
      </c>
      <c r="G99">
        <v>85</v>
      </c>
      <c r="H99">
        <v>99</v>
      </c>
      <c r="I99">
        <v>32</v>
      </c>
      <c r="J99">
        <v>7</v>
      </c>
      <c r="K99">
        <v>10</v>
      </c>
      <c r="L99">
        <v>56</v>
      </c>
      <c r="M99">
        <v>48</v>
      </c>
      <c r="N99">
        <v>106</v>
      </c>
      <c r="O99">
        <v>29</v>
      </c>
      <c r="P99">
        <v>12</v>
      </c>
      <c r="Q99">
        <v>0.28399999999999997</v>
      </c>
      <c r="R99">
        <f t="shared" si="4"/>
        <v>324</v>
      </c>
      <c r="S99">
        <f t="shared" si="5"/>
        <v>19.2</v>
      </c>
      <c r="T99">
        <f t="shared" si="6"/>
        <v>17.28</v>
      </c>
      <c r="U99">
        <f t="shared" si="7"/>
        <v>17.28</v>
      </c>
    </row>
    <row r="100" spans="1:21">
      <c r="A100" t="s">
        <v>500</v>
      </c>
      <c r="B100" t="s">
        <v>244</v>
      </c>
      <c r="C100" t="s">
        <v>4881</v>
      </c>
      <c r="D100" t="s">
        <v>1823</v>
      </c>
      <c r="E100">
        <v>149</v>
      </c>
      <c r="F100">
        <v>591</v>
      </c>
      <c r="G100">
        <v>76</v>
      </c>
      <c r="H100">
        <v>147</v>
      </c>
      <c r="I100">
        <v>14</v>
      </c>
      <c r="J100">
        <v>7</v>
      </c>
      <c r="K100">
        <v>1</v>
      </c>
      <c r="L100">
        <v>38</v>
      </c>
      <c r="M100">
        <v>36</v>
      </c>
      <c r="N100">
        <v>61</v>
      </c>
      <c r="O100">
        <v>46</v>
      </c>
      <c r="P100">
        <v>12</v>
      </c>
      <c r="Q100">
        <v>0.28599999999999998</v>
      </c>
      <c r="R100">
        <f t="shared" si="4"/>
        <v>323</v>
      </c>
      <c r="S100">
        <f t="shared" si="5"/>
        <v>19.140740740740739</v>
      </c>
      <c r="T100">
        <f t="shared" si="6"/>
        <v>17.226666666666667</v>
      </c>
      <c r="U100">
        <f t="shared" si="7"/>
        <v>17.226666666666667</v>
      </c>
    </row>
    <row r="101" spans="1:21">
      <c r="A101" t="s">
        <v>595</v>
      </c>
      <c r="B101" t="s">
        <v>596</v>
      </c>
      <c r="C101" t="s">
        <v>1830</v>
      </c>
      <c r="D101" t="s">
        <v>1825</v>
      </c>
      <c r="E101">
        <v>143</v>
      </c>
      <c r="F101">
        <v>534</v>
      </c>
      <c r="G101">
        <v>70</v>
      </c>
      <c r="H101">
        <v>102</v>
      </c>
      <c r="I101">
        <v>33</v>
      </c>
      <c r="J101">
        <v>2</v>
      </c>
      <c r="K101">
        <v>14</v>
      </c>
      <c r="L101">
        <v>78</v>
      </c>
      <c r="M101">
        <v>50</v>
      </c>
      <c r="N101">
        <v>109</v>
      </c>
      <c r="O101">
        <v>9</v>
      </c>
      <c r="P101">
        <v>5</v>
      </c>
      <c r="Q101">
        <v>0.28299999999999997</v>
      </c>
      <c r="R101">
        <f t="shared" si="4"/>
        <v>323</v>
      </c>
      <c r="S101">
        <f t="shared" si="5"/>
        <v>19.140740740740739</v>
      </c>
      <c r="T101">
        <f t="shared" si="6"/>
        <v>17.226666666666667</v>
      </c>
      <c r="U101">
        <f t="shared" si="7"/>
        <v>17.226666666666667</v>
      </c>
    </row>
    <row r="102" spans="1:21">
      <c r="A102" t="s">
        <v>284</v>
      </c>
      <c r="B102" t="s">
        <v>285</v>
      </c>
      <c r="C102" t="s">
        <v>4879</v>
      </c>
      <c r="D102" t="s">
        <v>1834</v>
      </c>
      <c r="E102">
        <v>139</v>
      </c>
      <c r="F102">
        <v>546</v>
      </c>
      <c r="G102">
        <v>75</v>
      </c>
      <c r="H102">
        <v>91</v>
      </c>
      <c r="I102">
        <v>27</v>
      </c>
      <c r="J102">
        <v>2</v>
      </c>
      <c r="K102">
        <v>22</v>
      </c>
      <c r="L102">
        <v>67</v>
      </c>
      <c r="M102">
        <v>34</v>
      </c>
      <c r="N102">
        <v>93</v>
      </c>
      <c r="O102">
        <v>0</v>
      </c>
      <c r="P102">
        <v>0</v>
      </c>
      <c r="Q102">
        <v>0.26</v>
      </c>
      <c r="R102">
        <f t="shared" si="4"/>
        <v>322</v>
      </c>
      <c r="S102">
        <f t="shared" si="5"/>
        <v>19.081481481481482</v>
      </c>
      <c r="T102">
        <f t="shared" si="6"/>
        <v>17.173333333333336</v>
      </c>
      <c r="U102">
        <f t="shared" si="7"/>
        <v>17.173333333333336</v>
      </c>
    </row>
    <row r="103" spans="1:21">
      <c r="A103" t="s">
        <v>549</v>
      </c>
      <c r="B103" t="s">
        <v>550</v>
      </c>
      <c r="C103" t="s">
        <v>4878</v>
      </c>
      <c r="D103" t="s">
        <v>1823</v>
      </c>
      <c r="E103">
        <v>135</v>
      </c>
      <c r="F103">
        <v>549</v>
      </c>
      <c r="G103">
        <v>74</v>
      </c>
      <c r="H103">
        <v>109</v>
      </c>
      <c r="I103">
        <v>32</v>
      </c>
      <c r="J103">
        <v>6</v>
      </c>
      <c r="K103">
        <v>4</v>
      </c>
      <c r="L103">
        <v>43</v>
      </c>
      <c r="M103">
        <v>51</v>
      </c>
      <c r="N103">
        <v>66</v>
      </c>
      <c r="O103">
        <v>18</v>
      </c>
      <c r="P103">
        <v>5</v>
      </c>
      <c r="Q103">
        <v>0.27500000000000002</v>
      </c>
      <c r="R103">
        <f t="shared" si="4"/>
        <v>322</v>
      </c>
      <c r="S103">
        <f t="shared" si="5"/>
        <v>19.081481481481482</v>
      </c>
      <c r="T103">
        <f t="shared" si="6"/>
        <v>17.173333333333336</v>
      </c>
      <c r="U103">
        <f t="shared" si="7"/>
        <v>17.173333333333336</v>
      </c>
    </row>
    <row r="104" spans="1:21">
      <c r="A104" t="s">
        <v>416</v>
      </c>
      <c r="B104" t="s">
        <v>124</v>
      </c>
      <c r="C104" t="s">
        <v>1843</v>
      </c>
      <c r="D104" t="s">
        <v>1837</v>
      </c>
      <c r="E104">
        <v>132</v>
      </c>
      <c r="F104">
        <v>457</v>
      </c>
      <c r="G104">
        <v>64</v>
      </c>
      <c r="H104">
        <v>85</v>
      </c>
      <c r="I104">
        <v>31</v>
      </c>
      <c r="J104">
        <v>1</v>
      </c>
      <c r="K104">
        <v>18</v>
      </c>
      <c r="L104">
        <v>88</v>
      </c>
      <c r="M104">
        <v>68</v>
      </c>
      <c r="N104">
        <v>120</v>
      </c>
      <c r="O104">
        <v>0</v>
      </c>
      <c r="P104">
        <v>1</v>
      </c>
      <c r="Q104">
        <v>0.29499999999999998</v>
      </c>
      <c r="R104">
        <f t="shared" si="4"/>
        <v>321</v>
      </c>
      <c r="S104">
        <f t="shared" si="5"/>
        <v>19.022222222222222</v>
      </c>
      <c r="T104">
        <f t="shared" si="6"/>
        <v>17.12</v>
      </c>
      <c r="U104">
        <f t="shared" si="7"/>
        <v>17.12</v>
      </c>
    </row>
    <row r="105" spans="1:21">
      <c r="A105" t="s">
        <v>483</v>
      </c>
      <c r="B105" t="s">
        <v>70</v>
      </c>
      <c r="C105" t="s">
        <v>1829</v>
      </c>
      <c r="D105" t="s">
        <v>1823</v>
      </c>
      <c r="E105">
        <v>129</v>
      </c>
      <c r="F105">
        <v>429</v>
      </c>
      <c r="G105">
        <v>62</v>
      </c>
      <c r="H105">
        <v>55</v>
      </c>
      <c r="I105">
        <v>30</v>
      </c>
      <c r="J105">
        <v>0</v>
      </c>
      <c r="K105">
        <v>24</v>
      </c>
      <c r="L105">
        <v>76</v>
      </c>
      <c r="M105">
        <v>45</v>
      </c>
      <c r="N105">
        <v>75</v>
      </c>
      <c r="O105">
        <v>2</v>
      </c>
      <c r="P105">
        <v>1</v>
      </c>
      <c r="Q105">
        <v>0.254</v>
      </c>
      <c r="R105">
        <f t="shared" si="4"/>
        <v>320</v>
      </c>
      <c r="S105">
        <f t="shared" si="5"/>
        <v>18.962962962962962</v>
      </c>
      <c r="T105">
        <f t="shared" si="6"/>
        <v>17.066666666666666</v>
      </c>
      <c r="U105">
        <f t="shared" si="7"/>
        <v>17.066666666666666</v>
      </c>
    </row>
    <row r="106" spans="1:21">
      <c r="A106" t="s">
        <v>545</v>
      </c>
      <c r="B106" t="s">
        <v>546</v>
      </c>
      <c r="C106" t="s">
        <v>1839</v>
      </c>
      <c r="D106" t="s">
        <v>1823</v>
      </c>
      <c r="E106">
        <v>146</v>
      </c>
      <c r="F106">
        <v>522</v>
      </c>
      <c r="G106">
        <v>62</v>
      </c>
      <c r="H106">
        <v>71</v>
      </c>
      <c r="I106">
        <v>32</v>
      </c>
      <c r="J106">
        <v>1</v>
      </c>
      <c r="K106">
        <v>29</v>
      </c>
      <c r="L106">
        <v>97</v>
      </c>
      <c r="M106">
        <v>39</v>
      </c>
      <c r="N106">
        <v>135</v>
      </c>
      <c r="O106">
        <v>4</v>
      </c>
      <c r="P106">
        <v>2</v>
      </c>
      <c r="Q106">
        <v>0.255</v>
      </c>
      <c r="R106">
        <f t="shared" si="4"/>
        <v>319</v>
      </c>
      <c r="S106">
        <f t="shared" si="5"/>
        <v>18.903703703703705</v>
      </c>
      <c r="T106">
        <f t="shared" si="6"/>
        <v>17.013333333333335</v>
      </c>
      <c r="U106">
        <f t="shared" si="7"/>
        <v>17.013333333333335</v>
      </c>
    </row>
    <row r="107" spans="1:21">
      <c r="A107" t="s">
        <v>178</v>
      </c>
      <c r="B107" t="s">
        <v>101</v>
      </c>
      <c r="C107" t="s">
        <v>1836</v>
      </c>
      <c r="D107" t="s">
        <v>1823</v>
      </c>
      <c r="E107">
        <v>123</v>
      </c>
      <c r="F107">
        <v>457</v>
      </c>
      <c r="G107">
        <v>65</v>
      </c>
      <c r="H107">
        <v>69</v>
      </c>
      <c r="I107">
        <v>31</v>
      </c>
      <c r="J107">
        <v>3</v>
      </c>
      <c r="K107">
        <v>21</v>
      </c>
      <c r="L107">
        <v>66</v>
      </c>
      <c r="M107">
        <v>42</v>
      </c>
      <c r="N107">
        <v>86</v>
      </c>
      <c r="O107">
        <v>9</v>
      </c>
      <c r="P107">
        <v>3</v>
      </c>
      <c r="Q107">
        <v>0.27100000000000002</v>
      </c>
      <c r="R107">
        <f t="shared" si="4"/>
        <v>317</v>
      </c>
      <c r="S107">
        <f t="shared" si="5"/>
        <v>18.785185185185185</v>
      </c>
      <c r="T107">
        <f t="shared" si="6"/>
        <v>16.906666666666666</v>
      </c>
      <c r="U107">
        <f t="shared" si="7"/>
        <v>16.906666666666666</v>
      </c>
    </row>
    <row r="108" spans="1:21">
      <c r="A108" t="s">
        <v>197</v>
      </c>
      <c r="B108" t="s">
        <v>198</v>
      </c>
      <c r="C108" t="s">
        <v>4878</v>
      </c>
      <c r="D108" t="s">
        <v>1834</v>
      </c>
      <c r="E108">
        <v>155</v>
      </c>
      <c r="F108">
        <v>589</v>
      </c>
      <c r="G108">
        <v>74</v>
      </c>
      <c r="H108">
        <v>106</v>
      </c>
      <c r="I108">
        <v>33</v>
      </c>
      <c r="J108">
        <v>4</v>
      </c>
      <c r="K108">
        <v>18</v>
      </c>
      <c r="L108">
        <v>69</v>
      </c>
      <c r="M108">
        <v>34</v>
      </c>
      <c r="N108">
        <v>132</v>
      </c>
      <c r="O108">
        <v>24</v>
      </c>
      <c r="P108">
        <v>8</v>
      </c>
      <c r="Q108">
        <v>0.27300000000000002</v>
      </c>
      <c r="R108">
        <f t="shared" si="4"/>
        <v>317</v>
      </c>
      <c r="S108">
        <f t="shared" si="5"/>
        <v>18.785185185185185</v>
      </c>
      <c r="T108">
        <f t="shared" si="6"/>
        <v>16.906666666666666</v>
      </c>
      <c r="U108">
        <f t="shared" si="7"/>
        <v>16.906666666666666</v>
      </c>
    </row>
    <row r="109" spans="1:21">
      <c r="A109" t="s">
        <v>1903</v>
      </c>
      <c r="B109" t="s">
        <v>213</v>
      </c>
      <c r="C109" t="s">
        <v>1843</v>
      </c>
      <c r="D109" t="s">
        <v>1823</v>
      </c>
      <c r="E109">
        <v>140</v>
      </c>
      <c r="F109">
        <v>496</v>
      </c>
      <c r="G109">
        <v>88</v>
      </c>
      <c r="H109">
        <v>100</v>
      </c>
      <c r="I109">
        <v>26</v>
      </c>
      <c r="J109">
        <v>6</v>
      </c>
      <c r="K109">
        <v>6</v>
      </c>
      <c r="L109">
        <v>42</v>
      </c>
      <c r="M109">
        <v>50</v>
      </c>
      <c r="N109">
        <v>72</v>
      </c>
      <c r="O109">
        <v>24</v>
      </c>
      <c r="P109">
        <v>10</v>
      </c>
      <c r="Q109">
        <v>0.27800000000000002</v>
      </c>
      <c r="R109">
        <f t="shared" si="4"/>
        <v>316</v>
      </c>
      <c r="S109">
        <f t="shared" si="5"/>
        <v>18.725925925925925</v>
      </c>
      <c r="T109">
        <f t="shared" si="6"/>
        <v>16.853333333333332</v>
      </c>
      <c r="U109">
        <f t="shared" si="7"/>
        <v>16.853333333333332</v>
      </c>
    </row>
    <row r="110" spans="1:21">
      <c r="A110" t="s">
        <v>225</v>
      </c>
      <c r="B110" t="s">
        <v>226</v>
      </c>
      <c r="C110" t="s">
        <v>4878</v>
      </c>
      <c r="D110" t="s">
        <v>1825</v>
      </c>
      <c r="E110">
        <v>158</v>
      </c>
      <c r="F110">
        <v>586</v>
      </c>
      <c r="G110">
        <v>87</v>
      </c>
      <c r="H110">
        <v>87</v>
      </c>
      <c r="I110">
        <v>35</v>
      </c>
      <c r="J110">
        <v>4</v>
      </c>
      <c r="K110">
        <v>22</v>
      </c>
      <c r="L110">
        <v>68</v>
      </c>
      <c r="M110">
        <v>53</v>
      </c>
      <c r="N110">
        <v>165</v>
      </c>
      <c r="O110">
        <v>22</v>
      </c>
      <c r="P110">
        <v>7</v>
      </c>
      <c r="Q110">
        <v>0.253</v>
      </c>
      <c r="R110">
        <f t="shared" si="4"/>
        <v>315</v>
      </c>
      <c r="S110">
        <f t="shared" si="5"/>
        <v>18.666666666666668</v>
      </c>
      <c r="T110">
        <f t="shared" si="6"/>
        <v>16.8</v>
      </c>
      <c r="U110">
        <f t="shared" si="7"/>
        <v>16.8</v>
      </c>
    </row>
    <row r="111" spans="1:21">
      <c r="A111" t="s">
        <v>598</v>
      </c>
      <c r="B111" t="s">
        <v>599</v>
      </c>
      <c r="C111" t="s">
        <v>1835</v>
      </c>
      <c r="D111" t="s">
        <v>1825</v>
      </c>
      <c r="E111">
        <v>145</v>
      </c>
      <c r="F111">
        <v>554</v>
      </c>
      <c r="G111">
        <v>87</v>
      </c>
      <c r="H111">
        <v>83</v>
      </c>
      <c r="I111">
        <v>29</v>
      </c>
      <c r="J111">
        <v>4</v>
      </c>
      <c r="K111">
        <v>22</v>
      </c>
      <c r="L111">
        <v>62</v>
      </c>
      <c r="M111">
        <v>66</v>
      </c>
      <c r="N111">
        <v>151</v>
      </c>
      <c r="O111">
        <v>13</v>
      </c>
      <c r="P111">
        <v>4</v>
      </c>
      <c r="Q111">
        <v>0.249</v>
      </c>
      <c r="R111">
        <f t="shared" si="4"/>
        <v>314</v>
      </c>
      <c r="S111">
        <f t="shared" si="5"/>
        <v>18.607407407407408</v>
      </c>
      <c r="T111">
        <f t="shared" si="6"/>
        <v>16.746666666666666</v>
      </c>
      <c r="U111">
        <f t="shared" si="7"/>
        <v>16.746666666666666</v>
      </c>
    </row>
    <row r="112" spans="1:21">
      <c r="A112" t="s">
        <v>239</v>
      </c>
      <c r="B112" t="s">
        <v>240</v>
      </c>
      <c r="C112" t="s">
        <v>1836</v>
      </c>
      <c r="D112" t="s">
        <v>1823</v>
      </c>
      <c r="E112">
        <v>152</v>
      </c>
      <c r="F112">
        <v>520</v>
      </c>
      <c r="G112">
        <v>86</v>
      </c>
      <c r="H112">
        <v>94</v>
      </c>
      <c r="I112">
        <v>28</v>
      </c>
      <c r="J112">
        <v>14</v>
      </c>
      <c r="K112">
        <v>10</v>
      </c>
      <c r="L112">
        <v>54</v>
      </c>
      <c r="M112">
        <v>75</v>
      </c>
      <c r="N112">
        <v>140</v>
      </c>
      <c r="O112">
        <v>14</v>
      </c>
      <c r="P112">
        <v>8</v>
      </c>
      <c r="Q112">
        <v>0.28100000000000003</v>
      </c>
      <c r="R112">
        <f t="shared" si="4"/>
        <v>313</v>
      </c>
      <c r="S112">
        <f t="shared" si="5"/>
        <v>18.548148148148147</v>
      </c>
      <c r="T112">
        <f t="shared" si="6"/>
        <v>16.693333333333332</v>
      </c>
      <c r="U112">
        <f t="shared" si="7"/>
        <v>16.693333333333332</v>
      </c>
    </row>
    <row r="113" spans="1:21">
      <c r="A113" t="s">
        <v>420</v>
      </c>
      <c r="B113" t="s">
        <v>1542</v>
      </c>
      <c r="C113" t="s">
        <v>1824</v>
      </c>
      <c r="D113" t="s">
        <v>1827</v>
      </c>
      <c r="E113">
        <v>131</v>
      </c>
      <c r="F113">
        <v>481</v>
      </c>
      <c r="G113">
        <v>66</v>
      </c>
      <c r="H113">
        <v>84</v>
      </c>
      <c r="I113">
        <v>26</v>
      </c>
      <c r="J113">
        <v>1</v>
      </c>
      <c r="K113">
        <v>25</v>
      </c>
      <c r="L113">
        <v>81</v>
      </c>
      <c r="M113">
        <v>33</v>
      </c>
      <c r="N113">
        <v>106</v>
      </c>
      <c r="O113">
        <v>0</v>
      </c>
      <c r="P113">
        <v>0</v>
      </c>
      <c r="Q113">
        <v>0.28299999999999997</v>
      </c>
      <c r="R113">
        <f t="shared" si="4"/>
        <v>313</v>
      </c>
      <c r="S113">
        <f t="shared" si="5"/>
        <v>18.548148148148147</v>
      </c>
      <c r="T113">
        <f t="shared" si="6"/>
        <v>16.693333333333332</v>
      </c>
      <c r="U113">
        <f t="shared" si="7"/>
        <v>16.693333333333332</v>
      </c>
    </row>
    <row r="114" spans="1:21">
      <c r="A114" t="s">
        <v>207</v>
      </c>
      <c r="B114" t="s">
        <v>208</v>
      </c>
      <c r="C114" t="s">
        <v>1832</v>
      </c>
      <c r="D114" t="s">
        <v>1834</v>
      </c>
      <c r="E114">
        <v>139</v>
      </c>
      <c r="F114">
        <v>525</v>
      </c>
      <c r="G114">
        <v>74</v>
      </c>
      <c r="H114">
        <v>86</v>
      </c>
      <c r="I114">
        <v>32</v>
      </c>
      <c r="J114">
        <v>10</v>
      </c>
      <c r="K114">
        <v>11</v>
      </c>
      <c r="L114">
        <v>64</v>
      </c>
      <c r="M114">
        <v>53</v>
      </c>
      <c r="N114">
        <v>105</v>
      </c>
      <c r="O114">
        <v>7</v>
      </c>
      <c r="P114">
        <v>5</v>
      </c>
      <c r="Q114">
        <v>0.26500000000000001</v>
      </c>
      <c r="R114">
        <f t="shared" si="4"/>
        <v>312</v>
      </c>
      <c r="S114">
        <f t="shared" si="5"/>
        <v>18.488888888888887</v>
      </c>
      <c r="T114">
        <f t="shared" si="6"/>
        <v>16.64</v>
      </c>
      <c r="U114">
        <f t="shared" si="7"/>
        <v>16.64</v>
      </c>
    </row>
    <row r="115" spans="1:21">
      <c r="A115" t="s">
        <v>469</v>
      </c>
      <c r="B115" t="s">
        <v>243</v>
      </c>
      <c r="C115" t="s">
        <v>4880</v>
      </c>
      <c r="D115" t="s">
        <v>1823</v>
      </c>
      <c r="E115">
        <v>144</v>
      </c>
      <c r="F115">
        <v>519</v>
      </c>
      <c r="G115">
        <v>72</v>
      </c>
      <c r="H115">
        <v>130</v>
      </c>
      <c r="I115">
        <v>14</v>
      </c>
      <c r="J115">
        <v>5</v>
      </c>
      <c r="K115">
        <v>1</v>
      </c>
      <c r="L115">
        <v>37</v>
      </c>
      <c r="M115">
        <v>33</v>
      </c>
      <c r="N115">
        <v>35</v>
      </c>
      <c r="O115">
        <v>39</v>
      </c>
      <c r="P115">
        <v>12</v>
      </c>
      <c r="Q115">
        <v>0.28899999999999998</v>
      </c>
      <c r="R115">
        <f t="shared" si="4"/>
        <v>311</v>
      </c>
      <c r="S115">
        <f t="shared" si="5"/>
        <v>18.42962962962963</v>
      </c>
      <c r="T115">
        <f t="shared" si="6"/>
        <v>16.58666666666667</v>
      </c>
      <c r="U115">
        <f t="shared" si="7"/>
        <v>16.58666666666667</v>
      </c>
    </row>
    <row r="116" spans="1:21">
      <c r="A116" t="s">
        <v>47</v>
      </c>
      <c r="B116" t="s">
        <v>48</v>
      </c>
      <c r="C116" t="s">
        <v>4876</v>
      </c>
      <c r="D116" t="s">
        <v>1834</v>
      </c>
      <c r="E116">
        <v>141</v>
      </c>
      <c r="F116">
        <v>533</v>
      </c>
      <c r="G116">
        <v>69</v>
      </c>
      <c r="H116">
        <v>105</v>
      </c>
      <c r="I116">
        <v>30</v>
      </c>
      <c r="J116">
        <v>6</v>
      </c>
      <c r="K116">
        <v>8</v>
      </c>
      <c r="L116">
        <v>47</v>
      </c>
      <c r="M116">
        <v>27</v>
      </c>
      <c r="N116">
        <v>67</v>
      </c>
      <c r="O116">
        <v>24</v>
      </c>
      <c r="P116">
        <v>5</v>
      </c>
      <c r="Q116">
        <v>0.28000000000000003</v>
      </c>
      <c r="R116">
        <f t="shared" si="4"/>
        <v>310</v>
      </c>
      <c r="S116">
        <f t="shared" si="5"/>
        <v>18.37037037037037</v>
      </c>
      <c r="T116">
        <f t="shared" si="6"/>
        <v>16.533333333333335</v>
      </c>
      <c r="U116">
        <f t="shared" si="7"/>
        <v>16.533333333333335</v>
      </c>
    </row>
    <row r="117" spans="1:21">
      <c r="A117" t="s">
        <v>170</v>
      </c>
      <c r="B117" t="s">
        <v>171</v>
      </c>
      <c r="C117" t="s">
        <v>4883</v>
      </c>
      <c r="D117" t="s">
        <v>1823</v>
      </c>
      <c r="E117">
        <v>127</v>
      </c>
      <c r="F117">
        <v>491</v>
      </c>
      <c r="G117">
        <v>77</v>
      </c>
      <c r="H117">
        <v>85</v>
      </c>
      <c r="I117">
        <v>29</v>
      </c>
      <c r="J117">
        <v>8</v>
      </c>
      <c r="K117">
        <v>13</v>
      </c>
      <c r="L117">
        <v>65</v>
      </c>
      <c r="M117">
        <v>25</v>
      </c>
      <c r="N117">
        <v>95</v>
      </c>
      <c r="O117">
        <v>25</v>
      </c>
      <c r="P117">
        <v>6</v>
      </c>
      <c r="Q117">
        <v>0.27500000000000002</v>
      </c>
      <c r="R117">
        <f t="shared" si="4"/>
        <v>310</v>
      </c>
      <c r="S117">
        <f t="shared" si="5"/>
        <v>18.37037037037037</v>
      </c>
      <c r="T117">
        <f t="shared" si="6"/>
        <v>16.533333333333335</v>
      </c>
      <c r="U117">
        <f t="shared" si="7"/>
        <v>16.533333333333335</v>
      </c>
    </row>
    <row r="118" spans="1:21">
      <c r="A118" t="s">
        <v>316</v>
      </c>
      <c r="B118" t="s">
        <v>317</v>
      </c>
      <c r="C118" t="s">
        <v>1838</v>
      </c>
      <c r="D118" t="s">
        <v>1825</v>
      </c>
      <c r="E118">
        <v>146</v>
      </c>
      <c r="F118">
        <v>549</v>
      </c>
      <c r="G118">
        <v>64</v>
      </c>
      <c r="H118">
        <v>112</v>
      </c>
      <c r="I118">
        <v>26</v>
      </c>
      <c r="J118">
        <v>7</v>
      </c>
      <c r="K118">
        <v>10</v>
      </c>
      <c r="L118">
        <v>51</v>
      </c>
      <c r="M118">
        <v>27</v>
      </c>
      <c r="N118">
        <v>65</v>
      </c>
      <c r="O118">
        <v>11</v>
      </c>
      <c r="P118">
        <v>3</v>
      </c>
      <c r="Q118">
        <v>0.28199999999999997</v>
      </c>
      <c r="R118">
        <f t="shared" si="4"/>
        <v>310</v>
      </c>
      <c r="S118">
        <f t="shared" si="5"/>
        <v>18.37037037037037</v>
      </c>
      <c r="T118">
        <f t="shared" si="6"/>
        <v>16.533333333333335</v>
      </c>
      <c r="U118">
        <f t="shared" si="7"/>
        <v>16.533333333333335</v>
      </c>
    </row>
    <row r="119" spans="1:21">
      <c r="A119" t="s">
        <v>363</v>
      </c>
      <c r="B119" t="s">
        <v>70</v>
      </c>
      <c r="C119" t="s">
        <v>4886</v>
      </c>
      <c r="D119" t="s">
        <v>1823</v>
      </c>
      <c r="E119">
        <v>121</v>
      </c>
      <c r="F119">
        <v>456</v>
      </c>
      <c r="G119">
        <v>60</v>
      </c>
      <c r="H119">
        <v>84</v>
      </c>
      <c r="I119">
        <v>25</v>
      </c>
      <c r="J119">
        <v>1</v>
      </c>
      <c r="K119">
        <v>11</v>
      </c>
      <c r="L119">
        <v>68</v>
      </c>
      <c r="M119">
        <v>44</v>
      </c>
      <c r="N119">
        <v>43</v>
      </c>
      <c r="O119">
        <v>2</v>
      </c>
      <c r="P119">
        <v>2</v>
      </c>
      <c r="Q119">
        <v>0.26500000000000001</v>
      </c>
      <c r="R119">
        <f t="shared" si="4"/>
        <v>310</v>
      </c>
      <c r="S119">
        <f t="shared" si="5"/>
        <v>18.37037037037037</v>
      </c>
      <c r="T119">
        <f t="shared" si="6"/>
        <v>16.533333333333335</v>
      </c>
      <c r="U119">
        <f t="shared" si="7"/>
        <v>16.533333333333335</v>
      </c>
    </row>
    <row r="120" spans="1:21">
      <c r="A120" t="s">
        <v>1387</v>
      </c>
      <c r="B120" t="s">
        <v>841</v>
      </c>
      <c r="C120" t="s">
        <v>1836</v>
      </c>
      <c r="D120" t="s">
        <v>1831</v>
      </c>
      <c r="E120">
        <v>143</v>
      </c>
      <c r="F120">
        <v>525</v>
      </c>
      <c r="G120">
        <v>60</v>
      </c>
      <c r="H120">
        <v>120</v>
      </c>
      <c r="I120">
        <v>32</v>
      </c>
      <c r="J120">
        <v>2</v>
      </c>
      <c r="K120">
        <v>7</v>
      </c>
      <c r="L120">
        <v>67</v>
      </c>
      <c r="M120">
        <v>28</v>
      </c>
      <c r="N120">
        <v>65</v>
      </c>
      <c r="O120">
        <v>4</v>
      </c>
      <c r="P120">
        <v>3</v>
      </c>
      <c r="Q120">
        <v>0.307</v>
      </c>
      <c r="R120">
        <f t="shared" si="4"/>
        <v>309</v>
      </c>
      <c r="S120">
        <f t="shared" si="5"/>
        <v>18.31111111111111</v>
      </c>
      <c r="T120">
        <f t="shared" si="6"/>
        <v>16.48</v>
      </c>
      <c r="U120">
        <f t="shared" si="7"/>
        <v>16.48</v>
      </c>
    </row>
    <row r="121" spans="1:21">
      <c r="A121" t="s">
        <v>543</v>
      </c>
      <c r="B121" t="s">
        <v>277</v>
      </c>
      <c r="C121" t="s">
        <v>1830</v>
      </c>
      <c r="D121" t="s">
        <v>1823</v>
      </c>
      <c r="E121">
        <v>124</v>
      </c>
      <c r="F121">
        <v>424</v>
      </c>
      <c r="G121">
        <v>59</v>
      </c>
      <c r="H121">
        <v>72</v>
      </c>
      <c r="I121">
        <v>25</v>
      </c>
      <c r="J121">
        <v>1</v>
      </c>
      <c r="K121">
        <v>12</v>
      </c>
      <c r="L121">
        <v>58</v>
      </c>
      <c r="M121">
        <v>27</v>
      </c>
      <c r="N121">
        <v>11</v>
      </c>
      <c r="O121">
        <v>7</v>
      </c>
      <c r="P121">
        <v>4</v>
      </c>
      <c r="Q121">
        <v>0.25900000000000001</v>
      </c>
      <c r="R121">
        <f t="shared" si="4"/>
        <v>309</v>
      </c>
      <c r="S121">
        <f t="shared" si="5"/>
        <v>18.31111111111111</v>
      </c>
      <c r="T121">
        <f t="shared" si="6"/>
        <v>16.48</v>
      </c>
      <c r="U121">
        <f t="shared" si="7"/>
        <v>16.48</v>
      </c>
    </row>
    <row r="122" spans="1:21">
      <c r="A122" t="s">
        <v>416</v>
      </c>
      <c r="B122" t="s">
        <v>237</v>
      </c>
      <c r="C122" t="s">
        <v>1824</v>
      </c>
      <c r="D122" t="s">
        <v>1837</v>
      </c>
      <c r="E122">
        <v>149</v>
      </c>
      <c r="F122">
        <v>564</v>
      </c>
      <c r="G122">
        <v>61</v>
      </c>
      <c r="H122">
        <v>106</v>
      </c>
      <c r="I122">
        <v>27</v>
      </c>
      <c r="J122">
        <v>0</v>
      </c>
      <c r="K122">
        <v>21</v>
      </c>
      <c r="L122">
        <v>78</v>
      </c>
      <c r="M122">
        <v>41</v>
      </c>
      <c r="N122">
        <v>116</v>
      </c>
      <c r="O122">
        <v>0</v>
      </c>
      <c r="P122">
        <v>0</v>
      </c>
      <c r="Q122">
        <v>0.27300000000000002</v>
      </c>
      <c r="R122">
        <f t="shared" si="4"/>
        <v>308</v>
      </c>
      <c r="S122">
        <f t="shared" si="5"/>
        <v>18.251851851851853</v>
      </c>
      <c r="T122">
        <f t="shared" si="6"/>
        <v>16.426666666666669</v>
      </c>
      <c r="U122">
        <f t="shared" si="7"/>
        <v>16.426666666666669</v>
      </c>
    </row>
    <row r="123" spans="1:21">
      <c r="A123" t="s">
        <v>311</v>
      </c>
      <c r="B123" t="s">
        <v>312</v>
      </c>
      <c r="C123" t="s">
        <v>1838</v>
      </c>
      <c r="D123" t="s">
        <v>1823</v>
      </c>
      <c r="E123">
        <v>147</v>
      </c>
      <c r="F123">
        <v>556</v>
      </c>
      <c r="G123">
        <v>80</v>
      </c>
      <c r="H123">
        <v>115</v>
      </c>
      <c r="I123">
        <v>26</v>
      </c>
      <c r="J123">
        <v>1</v>
      </c>
      <c r="K123">
        <v>19</v>
      </c>
      <c r="L123">
        <v>88</v>
      </c>
      <c r="M123">
        <v>40</v>
      </c>
      <c r="N123">
        <v>151</v>
      </c>
      <c r="O123">
        <v>8</v>
      </c>
      <c r="P123">
        <v>5</v>
      </c>
      <c r="Q123">
        <v>0.28999999999999998</v>
      </c>
      <c r="R123">
        <f t="shared" si="4"/>
        <v>306</v>
      </c>
      <c r="S123">
        <f t="shared" si="5"/>
        <v>18.133333333333333</v>
      </c>
      <c r="T123">
        <f t="shared" si="6"/>
        <v>16.32</v>
      </c>
      <c r="U123">
        <f t="shared" si="7"/>
        <v>16.32</v>
      </c>
    </row>
    <row r="124" spans="1:21">
      <c r="A124" t="s">
        <v>431</v>
      </c>
      <c r="B124" t="s">
        <v>191</v>
      </c>
      <c r="C124" t="s">
        <v>1833</v>
      </c>
      <c r="D124" t="s">
        <v>1823</v>
      </c>
      <c r="E124">
        <v>137</v>
      </c>
      <c r="F124">
        <v>433</v>
      </c>
      <c r="G124">
        <v>60</v>
      </c>
      <c r="H124">
        <v>87</v>
      </c>
      <c r="I124">
        <v>24</v>
      </c>
      <c r="J124">
        <v>2</v>
      </c>
      <c r="K124">
        <v>14</v>
      </c>
      <c r="L124">
        <v>62</v>
      </c>
      <c r="M124">
        <v>50</v>
      </c>
      <c r="N124">
        <v>70</v>
      </c>
      <c r="O124">
        <v>11</v>
      </c>
      <c r="P124">
        <v>5</v>
      </c>
      <c r="Q124">
        <v>0.29299999999999998</v>
      </c>
      <c r="R124">
        <f t="shared" si="4"/>
        <v>305</v>
      </c>
      <c r="S124">
        <f t="shared" si="5"/>
        <v>18.074074074074073</v>
      </c>
      <c r="T124">
        <f t="shared" si="6"/>
        <v>16.266666666666666</v>
      </c>
      <c r="U124">
        <f t="shared" si="7"/>
        <v>16.266666666666666</v>
      </c>
    </row>
    <row r="125" spans="1:21">
      <c r="A125" t="s">
        <v>1164</v>
      </c>
      <c r="B125" t="s">
        <v>1089</v>
      </c>
      <c r="C125" t="s">
        <v>1829</v>
      </c>
      <c r="D125" t="s">
        <v>1827</v>
      </c>
      <c r="E125">
        <v>154</v>
      </c>
      <c r="F125">
        <v>523</v>
      </c>
      <c r="G125">
        <v>51</v>
      </c>
      <c r="H125">
        <v>98</v>
      </c>
      <c r="I125">
        <v>37</v>
      </c>
      <c r="J125">
        <v>0</v>
      </c>
      <c r="K125">
        <v>13</v>
      </c>
      <c r="L125">
        <v>69</v>
      </c>
      <c r="M125">
        <v>58</v>
      </c>
      <c r="N125">
        <v>98</v>
      </c>
      <c r="O125">
        <v>2</v>
      </c>
      <c r="P125">
        <v>2</v>
      </c>
      <c r="Q125">
        <v>0.28299999999999997</v>
      </c>
      <c r="R125">
        <f t="shared" si="4"/>
        <v>304</v>
      </c>
      <c r="S125">
        <f t="shared" si="5"/>
        <v>18.014814814814816</v>
      </c>
      <c r="T125">
        <f t="shared" si="6"/>
        <v>16.213333333333335</v>
      </c>
      <c r="U125">
        <f t="shared" si="7"/>
        <v>16.213333333333335</v>
      </c>
    </row>
    <row r="126" spans="1:21">
      <c r="A126" t="s">
        <v>268</v>
      </c>
      <c r="B126" t="s">
        <v>269</v>
      </c>
      <c r="C126" t="s">
        <v>1846</v>
      </c>
      <c r="D126" t="s">
        <v>1823</v>
      </c>
      <c r="E126">
        <v>116</v>
      </c>
      <c r="F126">
        <v>428</v>
      </c>
      <c r="G126">
        <v>81</v>
      </c>
      <c r="H126">
        <v>55</v>
      </c>
      <c r="I126">
        <v>15</v>
      </c>
      <c r="J126">
        <v>5</v>
      </c>
      <c r="K126">
        <v>28</v>
      </c>
      <c r="L126">
        <v>78</v>
      </c>
      <c r="M126">
        <v>56</v>
      </c>
      <c r="N126">
        <v>130</v>
      </c>
      <c r="O126">
        <v>11</v>
      </c>
      <c r="P126">
        <v>4</v>
      </c>
      <c r="Q126">
        <v>0.24099999999999999</v>
      </c>
      <c r="R126">
        <f t="shared" si="4"/>
        <v>304</v>
      </c>
      <c r="S126">
        <f t="shared" si="5"/>
        <v>18.014814814814816</v>
      </c>
      <c r="T126">
        <f t="shared" si="6"/>
        <v>16.213333333333335</v>
      </c>
      <c r="U126">
        <f t="shared" si="7"/>
        <v>16.213333333333335</v>
      </c>
    </row>
    <row r="127" spans="1:21">
      <c r="A127" t="s">
        <v>462</v>
      </c>
      <c r="B127" t="s">
        <v>463</v>
      </c>
      <c r="C127" t="s">
        <v>1838</v>
      </c>
      <c r="D127" t="s">
        <v>1834</v>
      </c>
      <c r="E127">
        <v>148</v>
      </c>
      <c r="F127">
        <v>532</v>
      </c>
      <c r="G127">
        <v>62</v>
      </c>
      <c r="H127">
        <v>91</v>
      </c>
      <c r="I127">
        <v>29</v>
      </c>
      <c r="J127">
        <v>3</v>
      </c>
      <c r="K127">
        <v>16</v>
      </c>
      <c r="L127">
        <v>74</v>
      </c>
      <c r="M127">
        <v>47</v>
      </c>
      <c r="N127">
        <v>101</v>
      </c>
      <c r="O127">
        <v>0</v>
      </c>
      <c r="P127">
        <v>2</v>
      </c>
      <c r="Q127">
        <v>0.26100000000000001</v>
      </c>
      <c r="R127">
        <f t="shared" si="4"/>
        <v>302</v>
      </c>
      <c r="S127">
        <f t="shared" si="5"/>
        <v>17.896296296296295</v>
      </c>
      <c r="T127">
        <f t="shared" si="6"/>
        <v>16.106666666666666</v>
      </c>
      <c r="U127">
        <f t="shared" si="7"/>
        <v>16.106666666666666</v>
      </c>
    </row>
    <row r="128" spans="1:21">
      <c r="A128" t="s">
        <v>1359</v>
      </c>
      <c r="B128" t="s">
        <v>758</v>
      </c>
      <c r="C128" t="s">
        <v>4882</v>
      </c>
      <c r="D128" t="s">
        <v>1834</v>
      </c>
      <c r="E128">
        <v>144</v>
      </c>
      <c r="F128">
        <v>585</v>
      </c>
      <c r="G128">
        <v>84</v>
      </c>
      <c r="H128">
        <v>97</v>
      </c>
      <c r="I128">
        <v>34</v>
      </c>
      <c r="J128">
        <v>4</v>
      </c>
      <c r="K128">
        <v>16</v>
      </c>
      <c r="L128">
        <v>47</v>
      </c>
      <c r="M128">
        <v>36</v>
      </c>
      <c r="N128">
        <v>113</v>
      </c>
      <c r="O128">
        <v>8</v>
      </c>
      <c r="P128">
        <v>2</v>
      </c>
      <c r="Q128">
        <v>0.25800000000000001</v>
      </c>
      <c r="R128">
        <f t="shared" si="4"/>
        <v>301</v>
      </c>
      <c r="S128">
        <f t="shared" si="5"/>
        <v>17.837037037037039</v>
      </c>
      <c r="T128">
        <f t="shared" si="6"/>
        <v>16.053333333333335</v>
      </c>
      <c r="U128">
        <f t="shared" si="7"/>
        <v>16.053333333333335</v>
      </c>
    </row>
    <row r="129" spans="1:21">
      <c r="A129" t="s">
        <v>222</v>
      </c>
      <c r="B129" t="s">
        <v>223</v>
      </c>
      <c r="C129" t="s">
        <v>1842</v>
      </c>
      <c r="D129" t="s">
        <v>1834</v>
      </c>
      <c r="E129">
        <v>154</v>
      </c>
      <c r="F129">
        <v>570</v>
      </c>
      <c r="G129">
        <v>71</v>
      </c>
      <c r="H129">
        <v>120</v>
      </c>
      <c r="I129">
        <v>26</v>
      </c>
      <c r="J129">
        <v>8</v>
      </c>
      <c r="K129">
        <v>5</v>
      </c>
      <c r="L129">
        <v>51</v>
      </c>
      <c r="M129">
        <v>28</v>
      </c>
      <c r="N129">
        <v>86</v>
      </c>
      <c r="O129">
        <v>29</v>
      </c>
      <c r="P129">
        <v>8</v>
      </c>
      <c r="Q129">
        <v>0.27900000000000003</v>
      </c>
      <c r="R129">
        <f t="shared" si="4"/>
        <v>301</v>
      </c>
      <c r="S129">
        <f t="shared" si="5"/>
        <v>17.837037037037039</v>
      </c>
      <c r="T129">
        <f t="shared" si="6"/>
        <v>16.053333333333335</v>
      </c>
      <c r="U129">
        <f t="shared" si="7"/>
        <v>16.053333333333335</v>
      </c>
    </row>
    <row r="130" spans="1:21">
      <c r="A130" t="s">
        <v>399</v>
      </c>
      <c r="B130" t="s">
        <v>134</v>
      </c>
      <c r="C130" t="s">
        <v>1829</v>
      </c>
      <c r="D130" t="s">
        <v>1823</v>
      </c>
      <c r="E130">
        <v>144</v>
      </c>
      <c r="F130">
        <v>502</v>
      </c>
      <c r="G130">
        <v>81</v>
      </c>
      <c r="H130">
        <v>88</v>
      </c>
      <c r="I130">
        <v>26</v>
      </c>
      <c r="J130">
        <v>8</v>
      </c>
      <c r="K130">
        <v>13</v>
      </c>
      <c r="L130">
        <v>53</v>
      </c>
      <c r="M130">
        <v>46</v>
      </c>
      <c r="N130">
        <v>119</v>
      </c>
      <c r="O130">
        <v>33</v>
      </c>
      <c r="P130">
        <v>9</v>
      </c>
      <c r="Q130">
        <v>0.26900000000000002</v>
      </c>
      <c r="R130">
        <f t="shared" ref="R130:R193" si="8">G130+H130+(2*I130)+(3*J130)+(4*K130)+L130+M130-N130+O130-P130</f>
        <v>301</v>
      </c>
      <c r="S130">
        <f t="shared" ref="S130:S193" si="9">R130/16.875</f>
        <v>17.837037037037039</v>
      </c>
      <c r="T130">
        <f t="shared" ref="T130:T193" si="10">IF(R130 &gt;= 500,S130*1.1,IF(R130 &gt; 400,S130,IF(R130&gt;300,S130*0.9,IF(R130&gt;200,S130*0.8,IF(R130&gt;100,S130*0.7,S130*0.6)))))</f>
        <v>16.053333333333335</v>
      </c>
      <c r="U130">
        <f t="shared" ref="U130:U193" si="11">IF(T130 &lt; 1.5,1,T130)</f>
        <v>16.053333333333335</v>
      </c>
    </row>
    <row r="131" spans="1:21">
      <c r="A131" t="s">
        <v>588</v>
      </c>
      <c r="B131" t="s">
        <v>589</v>
      </c>
      <c r="C131" t="s">
        <v>4877</v>
      </c>
      <c r="D131" t="s">
        <v>1823</v>
      </c>
      <c r="E131">
        <v>148</v>
      </c>
      <c r="F131">
        <v>524</v>
      </c>
      <c r="G131">
        <v>67</v>
      </c>
      <c r="H131">
        <v>91</v>
      </c>
      <c r="I131">
        <v>22</v>
      </c>
      <c r="J131">
        <v>0</v>
      </c>
      <c r="K131">
        <v>27</v>
      </c>
      <c r="L131">
        <v>76</v>
      </c>
      <c r="M131">
        <v>32</v>
      </c>
      <c r="N131">
        <v>118</v>
      </c>
      <c r="O131">
        <v>1</v>
      </c>
      <c r="P131">
        <v>1</v>
      </c>
      <c r="Q131">
        <v>0.26700000000000002</v>
      </c>
      <c r="R131">
        <f t="shared" si="8"/>
        <v>300</v>
      </c>
      <c r="S131">
        <f t="shared" si="9"/>
        <v>17.777777777777779</v>
      </c>
      <c r="T131">
        <f t="shared" si="10"/>
        <v>14.222222222222223</v>
      </c>
      <c r="U131">
        <f t="shared" si="11"/>
        <v>14.222222222222223</v>
      </c>
    </row>
    <row r="132" spans="1:21">
      <c r="A132" t="s">
        <v>346</v>
      </c>
      <c r="B132" t="s">
        <v>1857</v>
      </c>
      <c r="C132" t="s">
        <v>4876</v>
      </c>
      <c r="D132" t="s">
        <v>1825</v>
      </c>
      <c r="E132">
        <v>147</v>
      </c>
      <c r="F132">
        <v>557</v>
      </c>
      <c r="G132">
        <v>68</v>
      </c>
      <c r="H132">
        <v>109</v>
      </c>
      <c r="I132">
        <v>33</v>
      </c>
      <c r="J132">
        <v>5</v>
      </c>
      <c r="K132">
        <v>12</v>
      </c>
      <c r="L132">
        <v>67</v>
      </c>
      <c r="M132">
        <v>30</v>
      </c>
      <c r="N132">
        <v>113</v>
      </c>
      <c r="O132">
        <v>14</v>
      </c>
      <c r="P132">
        <v>5</v>
      </c>
      <c r="Q132">
        <v>0.28499999999999998</v>
      </c>
      <c r="R132">
        <f t="shared" si="8"/>
        <v>299</v>
      </c>
      <c r="S132">
        <f t="shared" si="9"/>
        <v>17.718518518518518</v>
      </c>
      <c r="T132">
        <f t="shared" si="10"/>
        <v>14.174814814814816</v>
      </c>
      <c r="U132">
        <f t="shared" si="11"/>
        <v>14.174814814814816</v>
      </c>
    </row>
    <row r="133" spans="1:21">
      <c r="A133" t="s">
        <v>357</v>
      </c>
      <c r="B133" t="s">
        <v>58</v>
      </c>
      <c r="C133" t="s">
        <v>1843</v>
      </c>
      <c r="D133" t="s">
        <v>1823</v>
      </c>
      <c r="E133">
        <v>134</v>
      </c>
      <c r="F133">
        <v>484</v>
      </c>
      <c r="G133">
        <v>67</v>
      </c>
      <c r="H133">
        <v>70</v>
      </c>
      <c r="I133">
        <v>28</v>
      </c>
      <c r="J133">
        <v>2</v>
      </c>
      <c r="K133">
        <v>25</v>
      </c>
      <c r="L133">
        <v>84</v>
      </c>
      <c r="M133">
        <v>53</v>
      </c>
      <c r="N133">
        <v>136</v>
      </c>
      <c r="O133">
        <v>0</v>
      </c>
      <c r="P133">
        <v>2</v>
      </c>
      <c r="Q133">
        <v>0.25800000000000001</v>
      </c>
      <c r="R133">
        <f t="shared" si="8"/>
        <v>298</v>
      </c>
      <c r="S133">
        <f t="shared" si="9"/>
        <v>17.659259259259258</v>
      </c>
      <c r="T133">
        <f t="shared" si="10"/>
        <v>14.127407407407407</v>
      </c>
      <c r="U133">
        <f t="shared" si="11"/>
        <v>14.127407407407407</v>
      </c>
    </row>
    <row r="134" spans="1:21">
      <c r="A134" t="s">
        <v>185</v>
      </c>
      <c r="B134" t="s">
        <v>143</v>
      </c>
      <c r="C134" t="s">
        <v>4879</v>
      </c>
      <c r="D134" t="s">
        <v>1827</v>
      </c>
      <c r="E134">
        <v>146</v>
      </c>
      <c r="F134">
        <v>531</v>
      </c>
      <c r="G134">
        <v>78</v>
      </c>
      <c r="H134">
        <v>84</v>
      </c>
      <c r="I134">
        <v>28</v>
      </c>
      <c r="J134">
        <v>0</v>
      </c>
      <c r="K134">
        <v>30</v>
      </c>
      <c r="L134">
        <v>89</v>
      </c>
      <c r="M134">
        <v>39</v>
      </c>
      <c r="N134">
        <v>167</v>
      </c>
      <c r="O134">
        <v>1</v>
      </c>
      <c r="P134">
        <v>3</v>
      </c>
      <c r="Q134">
        <v>0.26700000000000002</v>
      </c>
      <c r="R134">
        <f t="shared" si="8"/>
        <v>297</v>
      </c>
      <c r="S134">
        <f t="shared" si="9"/>
        <v>17.600000000000001</v>
      </c>
      <c r="T134">
        <f t="shared" si="10"/>
        <v>14.080000000000002</v>
      </c>
      <c r="U134">
        <f t="shared" si="11"/>
        <v>14.080000000000002</v>
      </c>
    </row>
    <row r="135" spans="1:21">
      <c r="A135" t="s">
        <v>431</v>
      </c>
      <c r="B135" t="s">
        <v>196</v>
      </c>
      <c r="C135" t="s">
        <v>1840</v>
      </c>
      <c r="D135" t="s">
        <v>1825</v>
      </c>
      <c r="E135">
        <v>140</v>
      </c>
      <c r="F135">
        <v>501</v>
      </c>
      <c r="G135">
        <v>57</v>
      </c>
      <c r="H135">
        <v>101</v>
      </c>
      <c r="I135">
        <v>36</v>
      </c>
      <c r="J135">
        <v>3</v>
      </c>
      <c r="K135">
        <v>7</v>
      </c>
      <c r="L135">
        <v>59</v>
      </c>
      <c r="M135">
        <v>32</v>
      </c>
      <c r="N135">
        <v>67</v>
      </c>
      <c r="O135">
        <v>9</v>
      </c>
      <c r="P135">
        <v>3</v>
      </c>
      <c r="Q135">
        <v>0.29299999999999998</v>
      </c>
      <c r="R135">
        <f t="shared" si="8"/>
        <v>297</v>
      </c>
      <c r="S135">
        <f t="shared" si="9"/>
        <v>17.600000000000001</v>
      </c>
      <c r="T135">
        <f t="shared" si="10"/>
        <v>14.080000000000002</v>
      </c>
      <c r="U135">
        <f t="shared" si="11"/>
        <v>14.080000000000002</v>
      </c>
    </row>
    <row r="136" spans="1:21">
      <c r="A136" t="s">
        <v>2607</v>
      </c>
      <c r="B136" t="s">
        <v>2608</v>
      </c>
      <c r="C136" t="s">
        <v>1828</v>
      </c>
      <c r="D136" t="s">
        <v>1834</v>
      </c>
      <c r="E136">
        <v>139</v>
      </c>
      <c r="F136">
        <v>599</v>
      </c>
      <c r="G136">
        <v>72</v>
      </c>
      <c r="H136">
        <v>112</v>
      </c>
      <c r="I136">
        <v>26</v>
      </c>
      <c r="J136">
        <v>2</v>
      </c>
      <c r="K136">
        <v>14</v>
      </c>
      <c r="L136">
        <v>57</v>
      </c>
      <c r="M136">
        <v>44</v>
      </c>
      <c r="N136">
        <v>112</v>
      </c>
      <c r="O136">
        <v>15</v>
      </c>
      <c r="P136">
        <v>5</v>
      </c>
      <c r="Q136">
        <v>0.25700000000000001</v>
      </c>
      <c r="R136">
        <f t="shared" si="8"/>
        <v>297</v>
      </c>
      <c r="S136">
        <f t="shared" si="9"/>
        <v>17.600000000000001</v>
      </c>
      <c r="T136">
        <f t="shared" si="10"/>
        <v>14.080000000000002</v>
      </c>
      <c r="U136">
        <f t="shared" si="11"/>
        <v>14.080000000000002</v>
      </c>
    </row>
    <row r="137" spans="1:21">
      <c r="A137" t="s">
        <v>35</v>
      </c>
      <c r="B137" t="s">
        <v>36</v>
      </c>
      <c r="C137" t="s">
        <v>1830</v>
      </c>
      <c r="D137" t="s">
        <v>1831</v>
      </c>
      <c r="E137">
        <v>151</v>
      </c>
      <c r="F137">
        <v>526</v>
      </c>
      <c r="G137">
        <v>66</v>
      </c>
      <c r="H137">
        <v>75</v>
      </c>
      <c r="I137">
        <v>28</v>
      </c>
      <c r="J137">
        <v>1</v>
      </c>
      <c r="K137">
        <v>29</v>
      </c>
      <c r="L137">
        <v>86</v>
      </c>
      <c r="M137">
        <v>62</v>
      </c>
      <c r="N137">
        <v>168</v>
      </c>
      <c r="O137">
        <v>0</v>
      </c>
      <c r="P137">
        <v>1</v>
      </c>
      <c r="Q137">
        <v>0.253</v>
      </c>
      <c r="R137">
        <f t="shared" si="8"/>
        <v>295</v>
      </c>
      <c r="S137">
        <f t="shared" si="9"/>
        <v>17.481481481481481</v>
      </c>
      <c r="T137">
        <f t="shared" si="10"/>
        <v>13.985185185185186</v>
      </c>
      <c r="U137">
        <f t="shared" si="11"/>
        <v>13.985185185185186</v>
      </c>
    </row>
    <row r="138" spans="1:21">
      <c r="A138" t="s">
        <v>542</v>
      </c>
      <c r="B138" t="s">
        <v>398</v>
      </c>
      <c r="C138" t="s">
        <v>1824</v>
      </c>
      <c r="D138" t="s">
        <v>1827</v>
      </c>
      <c r="E138">
        <v>144</v>
      </c>
      <c r="F138">
        <v>515</v>
      </c>
      <c r="G138">
        <v>59</v>
      </c>
      <c r="H138">
        <v>80</v>
      </c>
      <c r="I138">
        <v>25</v>
      </c>
      <c r="J138">
        <v>0</v>
      </c>
      <c r="K138">
        <v>23</v>
      </c>
      <c r="L138">
        <v>68</v>
      </c>
      <c r="M138">
        <v>62</v>
      </c>
      <c r="N138">
        <v>116</v>
      </c>
      <c r="O138">
        <v>0</v>
      </c>
      <c r="P138">
        <v>0</v>
      </c>
      <c r="Q138">
        <v>0.249</v>
      </c>
      <c r="R138">
        <f t="shared" si="8"/>
        <v>295</v>
      </c>
      <c r="S138">
        <f t="shared" si="9"/>
        <v>17.481481481481481</v>
      </c>
      <c r="T138">
        <f t="shared" si="10"/>
        <v>13.985185185185186</v>
      </c>
      <c r="U138">
        <f t="shared" si="11"/>
        <v>13.985185185185186</v>
      </c>
    </row>
    <row r="139" spans="1:21">
      <c r="A139" t="s">
        <v>248</v>
      </c>
      <c r="B139" t="s">
        <v>191</v>
      </c>
      <c r="C139" t="s">
        <v>1826</v>
      </c>
      <c r="D139" t="s">
        <v>1831</v>
      </c>
      <c r="E139">
        <v>139</v>
      </c>
      <c r="F139">
        <v>482</v>
      </c>
      <c r="G139">
        <v>64</v>
      </c>
      <c r="H139">
        <v>100</v>
      </c>
      <c r="I139">
        <v>24</v>
      </c>
      <c r="J139">
        <v>1</v>
      </c>
      <c r="K139">
        <v>17</v>
      </c>
      <c r="L139">
        <v>77</v>
      </c>
      <c r="M139">
        <v>48</v>
      </c>
      <c r="N139">
        <v>115</v>
      </c>
      <c r="O139">
        <v>3</v>
      </c>
      <c r="P139">
        <v>2</v>
      </c>
      <c r="Q139">
        <v>0.29499999999999998</v>
      </c>
      <c r="R139">
        <f t="shared" si="8"/>
        <v>294</v>
      </c>
      <c r="S139">
        <f t="shared" si="9"/>
        <v>17.422222222222221</v>
      </c>
      <c r="T139">
        <f t="shared" si="10"/>
        <v>13.937777777777777</v>
      </c>
      <c r="U139">
        <f t="shared" si="11"/>
        <v>13.937777777777777</v>
      </c>
    </row>
    <row r="140" spans="1:21">
      <c r="A140" t="s">
        <v>337</v>
      </c>
      <c r="B140" t="s">
        <v>338</v>
      </c>
      <c r="C140" t="s">
        <v>1830</v>
      </c>
      <c r="D140" t="s">
        <v>1827</v>
      </c>
      <c r="E140">
        <v>148</v>
      </c>
      <c r="F140">
        <v>477</v>
      </c>
      <c r="G140">
        <v>62</v>
      </c>
      <c r="H140">
        <v>65</v>
      </c>
      <c r="I140">
        <v>30</v>
      </c>
      <c r="J140">
        <v>2</v>
      </c>
      <c r="K140">
        <v>22</v>
      </c>
      <c r="L140">
        <v>77</v>
      </c>
      <c r="M140">
        <v>41</v>
      </c>
      <c r="N140">
        <v>107</v>
      </c>
      <c r="O140">
        <v>4</v>
      </c>
      <c r="P140">
        <v>2</v>
      </c>
      <c r="Q140">
        <v>0.249</v>
      </c>
      <c r="R140">
        <f t="shared" si="8"/>
        <v>294</v>
      </c>
      <c r="S140">
        <f t="shared" si="9"/>
        <v>17.422222222222221</v>
      </c>
      <c r="T140">
        <f t="shared" si="10"/>
        <v>13.937777777777777</v>
      </c>
      <c r="U140">
        <f t="shared" si="11"/>
        <v>13.937777777777777</v>
      </c>
    </row>
    <row r="141" spans="1:21">
      <c r="A141" t="s">
        <v>1891</v>
      </c>
      <c r="B141" t="s">
        <v>489</v>
      </c>
      <c r="C141" t="s">
        <v>4879</v>
      </c>
      <c r="D141" t="s">
        <v>1831</v>
      </c>
      <c r="E141">
        <v>145</v>
      </c>
      <c r="F141">
        <v>543</v>
      </c>
      <c r="G141">
        <v>68</v>
      </c>
      <c r="H141">
        <v>91</v>
      </c>
      <c r="I141">
        <v>27</v>
      </c>
      <c r="J141">
        <v>4</v>
      </c>
      <c r="K141">
        <v>16</v>
      </c>
      <c r="L141">
        <v>71</v>
      </c>
      <c r="M141">
        <v>41</v>
      </c>
      <c r="N141">
        <v>113</v>
      </c>
      <c r="O141">
        <v>9</v>
      </c>
      <c r="P141">
        <v>4</v>
      </c>
      <c r="Q141">
        <v>0.254</v>
      </c>
      <c r="R141">
        <f t="shared" si="8"/>
        <v>293</v>
      </c>
      <c r="S141">
        <f t="shared" si="9"/>
        <v>17.362962962962964</v>
      </c>
      <c r="T141">
        <f t="shared" si="10"/>
        <v>13.890370370370372</v>
      </c>
      <c r="U141">
        <f t="shared" si="11"/>
        <v>13.890370370370372</v>
      </c>
    </row>
    <row r="142" spans="1:21">
      <c r="A142" t="s">
        <v>55</v>
      </c>
      <c r="B142" t="s">
        <v>56</v>
      </c>
      <c r="C142" t="s">
        <v>1839</v>
      </c>
      <c r="D142" t="s">
        <v>1825</v>
      </c>
      <c r="E142">
        <v>150</v>
      </c>
      <c r="F142">
        <v>543</v>
      </c>
      <c r="G142">
        <v>77</v>
      </c>
      <c r="H142">
        <v>110</v>
      </c>
      <c r="I142">
        <v>25</v>
      </c>
      <c r="J142">
        <v>5</v>
      </c>
      <c r="K142">
        <v>5</v>
      </c>
      <c r="L142">
        <v>45</v>
      </c>
      <c r="M142">
        <v>31</v>
      </c>
      <c r="N142">
        <v>62</v>
      </c>
      <c r="O142">
        <v>8</v>
      </c>
      <c r="P142">
        <v>2</v>
      </c>
      <c r="Q142">
        <v>0.26700000000000002</v>
      </c>
      <c r="R142">
        <f t="shared" si="8"/>
        <v>292</v>
      </c>
      <c r="S142">
        <f t="shared" si="9"/>
        <v>17.303703703703704</v>
      </c>
      <c r="T142">
        <f t="shared" si="10"/>
        <v>13.842962962962964</v>
      </c>
      <c r="U142">
        <f t="shared" si="11"/>
        <v>13.842962962962964</v>
      </c>
    </row>
    <row r="143" spans="1:21">
      <c r="A143" t="s">
        <v>389</v>
      </c>
      <c r="B143" t="s">
        <v>390</v>
      </c>
      <c r="C143" t="s">
        <v>1838</v>
      </c>
      <c r="D143" t="s">
        <v>1837</v>
      </c>
      <c r="E143">
        <v>115</v>
      </c>
      <c r="F143">
        <v>434</v>
      </c>
      <c r="G143">
        <v>53</v>
      </c>
      <c r="H143">
        <v>87</v>
      </c>
      <c r="I143">
        <v>27</v>
      </c>
      <c r="J143">
        <v>0</v>
      </c>
      <c r="K143">
        <v>11</v>
      </c>
      <c r="L143">
        <v>70</v>
      </c>
      <c r="M143">
        <v>36</v>
      </c>
      <c r="N143">
        <v>52</v>
      </c>
      <c r="O143">
        <v>0</v>
      </c>
      <c r="P143">
        <v>0</v>
      </c>
      <c r="Q143">
        <v>0.28799999999999998</v>
      </c>
      <c r="R143">
        <f t="shared" si="8"/>
        <v>292</v>
      </c>
      <c r="S143">
        <f t="shared" si="9"/>
        <v>17.303703703703704</v>
      </c>
      <c r="T143">
        <f t="shared" si="10"/>
        <v>13.842962962962964</v>
      </c>
      <c r="U143">
        <f t="shared" si="11"/>
        <v>13.842962962962964</v>
      </c>
    </row>
    <row r="144" spans="1:21">
      <c r="A144" t="s">
        <v>427</v>
      </c>
      <c r="B144" t="s">
        <v>428</v>
      </c>
      <c r="C144" t="s">
        <v>4880</v>
      </c>
      <c r="D144" t="s">
        <v>1823</v>
      </c>
      <c r="E144">
        <v>131</v>
      </c>
      <c r="F144">
        <v>461</v>
      </c>
      <c r="G144">
        <v>58</v>
      </c>
      <c r="H144">
        <v>69</v>
      </c>
      <c r="I144">
        <v>28</v>
      </c>
      <c r="J144">
        <v>4</v>
      </c>
      <c r="K144">
        <v>17</v>
      </c>
      <c r="L144">
        <v>63</v>
      </c>
      <c r="M144">
        <v>58</v>
      </c>
      <c r="N144">
        <v>92</v>
      </c>
      <c r="O144">
        <v>1</v>
      </c>
      <c r="P144">
        <v>2</v>
      </c>
      <c r="Q144">
        <v>0.25600000000000001</v>
      </c>
      <c r="R144">
        <f t="shared" si="8"/>
        <v>291</v>
      </c>
      <c r="S144">
        <f t="shared" si="9"/>
        <v>17.244444444444444</v>
      </c>
      <c r="T144">
        <f t="shared" si="10"/>
        <v>13.795555555555556</v>
      </c>
      <c r="U144">
        <f t="shared" si="11"/>
        <v>13.795555555555556</v>
      </c>
    </row>
    <row r="145" spans="1:21">
      <c r="A145" t="s">
        <v>578</v>
      </c>
      <c r="B145" t="s">
        <v>336</v>
      </c>
      <c r="C145" t="s">
        <v>1844</v>
      </c>
      <c r="D145" t="s">
        <v>1825</v>
      </c>
      <c r="E145">
        <v>157</v>
      </c>
      <c r="F145">
        <v>560</v>
      </c>
      <c r="G145">
        <v>80</v>
      </c>
      <c r="H145">
        <v>79</v>
      </c>
      <c r="I145">
        <v>27</v>
      </c>
      <c r="J145">
        <v>0</v>
      </c>
      <c r="K145">
        <v>24</v>
      </c>
      <c r="L145">
        <v>75</v>
      </c>
      <c r="M145">
        <v>81</v>
      </c>
      <c r="N145">
        <v>175</v>
      </c>
      <c r="O145">
        <v>2</v>
      </c>
      <c r="P145">
        <v>3</v>
      </c>
      <c r="Q145">
        <v>0.23200000000000001</v>
      </c>
      <c r="R145">
        <f t="shared" si="8"/>
        <v>289</v>
      </c>
      <c r="S145">
        <f t="shared" si="9"/>
        <v>17.125925925925927</v>
      </c>
      <c r="T145">
        <f t="shared" si="10"/>
        <v>13.700740740740741</v>
      </c>
      <c r="U145">
        <f t="shared" si="11"/>
        <v>13.700740740740741</v>
      </c>
    </row>
    <row r="146" spans="1:21">
      <c r="A146" t="s">
        <v>132</v>
      </c>
      <c r="B146" t="s">
        <v>133</v>
      </c>
      <c r="C146" t="s">
        <v>4876</v>
      </c>
      <c r="D146" t="s">
        <v>1831</v>
      </c>
      <c r="E146">
        <v>140</v>
      </c>
      <c r="F146">
        <v>481</v>
      </c>
      <c r="G146">
        <v>56</v>
      </c>
      <c r="H146">
        <v>97</v>
      </c>
      <c r="I146">
        <v>22</v>
      </c>
      <c r="J146">
        <v>0</v>
      </c>
      <c r="K146">
        <v>9</v>
      </c>
      <c r="L146">
        <v>51</v>
      </c>
      <c r="M146">
        <v>53</v>
      </c>
      <c r="N146">
        <v>53</v>
      </c>
      <c r="O146">
        <v>5</v>
      </c>
      <c r="P146">
        <v>3</v>
      </c>
      <c r="Q146">
        <v>0.26600000000000001</v>
      </c>
      <c r="R146">
        <f t="shared" si="8"/>
        <v>286</v>
      </c>
      <c r="S146">
        <f t="shared" si="9"/>
        <v>16.94814814814815</v>
      </c>
      <c r="T146">
        <f t="shared" si="10"/>
        <v>13.55851851851852</v>
      </c>
      <c r="U146">
        <f t="shared" si="11"/>
        <v>13.55851851851852</v>
      </c>
    </row>
    <row r="147" spans="1:21">
      <c r="A147" t="s">
        <v>222</v>
      </c>
      <c r="B147" t="s">
        <v>224</v>
      </c>
      <c r="C147" t="s">
        <v>1841</v>
      </c>
      <c r="D147" t="s">
        <v>1834</v>
      </c>
      <c r="E147">
        <v>139</v>
      </c>
      <c r="F147">
        <v>516</v>
      </c>
      <c r="G147">
        <v>65</v>
      </c>
      <c r="H147">
        <v>109</v>
      </c>
      <c r="I147">
        <v>22</v>
      </c>
      <c r="J147">
        <v>1</v>
      </c>
      <c r="K147">
        <v>9</v>
      </c>
      <c r="L147">
        <v>47</v>
      </c>
      <c r="M147">
        <v>48</v>
      </c>
      <c r="N147">
        <v>68</v>
      </c>
      <c r="O147">
        <v>4</v>
      </c>
      <c r="P147">
        <v>2</v>
      </c>
      <c r="Q147">
        <v>0.27300000000000002</v>
      </c>
      <c r="R147">
        <f t="shared" si="8"/>
        <v>286</v>
      </c>
      <c r="S147">
        <f t="shared" si="9"/>
        <v>16.94814814814815</v>
      </c>
      <c r="T147">
        <f t="shared" si="10"/>
        <v>13.55851851851852</v>
      </c>
      <c r="U147">
        <f t="shared" si="11"/>
        <v>13.55851851851852</v>
      </c>
    </row>
    <row r="148" spans="1:21">
      <c r="A148" t="s">
        <v>210</v>
      </c>
      <c r="B148" t="s">
        <v>211</v>
      </c>
      <c r="C148" t="s">
        <v>1840</v>
      </c>
      <c r="D148" t="s">
        <v>1823</v>
      </c>
      <c r="E148">
        <v>145</v>
      </c>
      <c r="F148">
        <v>476</v>
      </c>
      <c r="G148">
        <v>59</v>
      </c>
      <c r="H148">
        <v>79</v>
      </c>
      <c r="I148">
        <v>26</v>
      </c>
      <c r="J148">
        <v>1</v>
      </c>
      <c r="K148">
        <v>20</v>
      </c>
      <c r="L148">
        <v>74</v>
      </c>
      <c r="M148">
        <v>58</v>
      </c>
      <c r="N148">
        <v>120</v>
      </c>
      <c r="O148">
        <v>0</v>
      </c>
      <c r="P148">
        <v>0</v>
      </c>
      <c r="Q148">
        <v>0.26500000000000001</v>
      </c>
      <c r="R148">
        <f t="shared" si="8"/>
        <v>285</v>
      </c>
      <c r="S148">
        <f t="shared" si="9"/>
        <v>16.888888888888889</v>
      </c>
      <c r="T148">
        <f t="shared" si="10"/>
        <v>13.511111111111113</v>
      </c>
      <c r="U148">
        <f t="shared" si="11"/>
        <v>13.511111111111113</v>
      </c>
    </row>
    <row r="149" spans="1:21">
      <c r="A149" t="s">
        <v>1154</v>
      </c>
      <c r="B149" t="s">
        <v>296</v>
      </c>
      <c r="C149" t="s">
        <v>4882</v>
      </c>
      <c r="D149" t="s">
        <v>1831</v>
      </c>
      <c r="E149">
        <v>139</v>
      </c>
      <c r="F149">
        <v>465</v>
      </c>
      <c r="G149">
        <v>64</v>
      </c>
      <c r="H149">
        <v>68</v>
      </c>
      <c r="I149">
        <v>28</v>
      </c>
      <c r="J149">
        <v>5</v>
      </c>
      <c r="K149">
        <v>21</v>
      </c>
      <c r="L149">
        <v>70</v>
      </c>
      <c r="M149">
        <v>41</v>
      </c>
      <c r="N149">
        <v>117</v>
      </c>
      <c r="O149">
        <v>6</v>
      </c>
      <c r="P149">
        <v>3</v>
      </c>
      <c r="Q149">
        <v>0.26200000000000001</v>
      </c>
      <c r="R149">
        <f t="shared" si="8"/>
        <v>284</v>
      </c>
      <c r="S149">
        <f t="shared" si="9"/>
        <v>16.829629629629629</v>
      </c>
      <c r="T149">
        <f t="shared" si="10"/>
        <v>13.463703703703704</v>
      </c>
      <c r="U149">
        <f t="shared" si="11"/>
        <v>13.463703703703704</v>
      </c>
    </row>
    <row r="150" spans="1:21">
      <c r="A150" t="s">
        <v>529</v>
      </c>
      <c r="B150" t="s">
        <v>101</v>
      </c>
      <c r="C150" t="s">
        <v>1824</v>
      </c>
      <c r="D150" t="s">
        <v>1823</v>
      </c>
      <c r="E150">
        <v>144</v>
      </c>
      <c r="F150">
        <v>490</v>
      </c>
      <c r="G150">
        <v>73</v>
      </c>
      <c r="H150">
        <v>70</v>
      </c>
      <c r="I150">
        <v>27</v>
      </c>
      <c r="J150">
        <v>3</v>
      </c>
      <c r="K150">
        <v>21</v>
      </c>
      <c r="L150">
        <v>66</v>
      </c>
      <c r="M150">
        <v>50</v>
      </c>
      <c r="N150">
        <v>136</v>
      </c>
      <c r="O150">
        <v>19</v>
      </c>
      <c r="P150">
        <v>5</v>
      </c>
      <c r="Q150">
        <v>0.247</v>
      </c>
      <c r="R150">
        <f t="shared" si="8"/>
        <v>284</v>
      </c>
      <c r="S150">
        <f t="shared" si="9"/>
        <v>16.829629629629629</v>
      </c>
      <c r="T150">
        <f t="shared" si="10"/>
        <v>13.463703703703704</v>
      </c>
      <c r="U150">
        <f t="shared" si="11"/>
        <v>13.463703703703704</v>
      </c>
    </row>
    <row r="151" spans="1:21">
      <c r="A151" t="s">
        <v>348</v>
      </c>
      <c r="B151" t="s">
        <v>50</v>
      </c>
      <c r="C151" t="s">
        <v>4877</v>
      </c>
      <c r="D151" t="s">
        <v>1825</v>
      </c>
      <c r="E151">
        <v>136</v>
      </c>
      <c r="F151">
        <v>485</v>
      </c>
      <c r="G151">
        <v>56</v>
      </c>
      <c r="H151">
        <v>108</v>
      </c>
      <c r="I151">
        <v>22</v>
      </c>
      <c r="J151">
        <v>0</v>
      </c>
      <c r="K151">
        <v>8</v>
      </c>
      <c r="L151">
        <v>50</v>
      </c>
      <c r="M151">
        <v>29</v>
      </c>
      <c r="N151">
        <v>36</v>
      </c>
      <c r="O151">
        <v>1</v>
      </c>
      <c r="P151">
        <v>1</v>
      </c>
      <c r="Q151">
        <v>0.28499999999999998</v>
      </c>
      <c r="R151">
        <f t="shared" si="8"/>
        <v>283</v>
      </c>
      <c r="S151">
        <f t="shared" si="9"/>
        <v>16.770370370370369</v>
      </c>
      <c r="T151">
        <f t="shared" si="10"/>
        <v>13.416296296296295</v>
      </c>
      <c r="U151">
        <f t="shared" si="11"/>
        <v>13.416296296296295</v>
      </c>
    </row>
    <row r="152" spans="1:21">
      <c r="A152" t="s">
        <v>613</v>
      </c>
      <c r="B152" t="s">
        <v>614</v>
      </c>
      <c r="C152" t="s">
        <v>4881</v>
      </c>
      <c r="D152" t="s">
        <v>1823</v>
      </c>
      <c r="E152">
        <v>142</v>
      </c>
      <c r="F152">
        <v>540</v>
      </c>
      <c r="G152">
        <v>58</v>
      </c>
      <c r="H152">
        <v>98</v>
      </c>
      <c r="I152">
        <v>28</v>
      </c>
      <c r="J152">
        <v>1</v>
      </c>
      <c r="K152">
        <v>17</v>
      </c>
      <c r="L152">
        <v>77</v>
      </c>
      <c r="M152">
        <v>22</v>
      </c>
      <c r="N152">
        <v>98</v>
      </c>
      <c r="O152">
        <v>1</v>
      </c>
      <c r="P152">
        <v>2</v>
      </c>
      <c r="Q152">
        <v>0.26700000000000002</v>
      </c>
      <c r="R152">
        <f t="shared" si="8"/>
        <v>283</v>
      </c>
      <c r="S152">
        <f t="shared" si="9"/>
        <v>16.770370370370369</v>
      </c>
      <c r="T152">
        <f t="shared" si="10"/>
        <v>13.416296296296295</v>
      </c>
      <c r="U152">
        <f t="shared" si="11"/>
        <v>13.416296296296295</v>
      </c>
    </row>
    <row r="153" spans="1:21">
      <c r="A153" t="s">
        <v>245</v>
      </c>
      <c r="B153" t="s">
        <v>50</v>
      </c>
      <c r="C153" t="s">
        <v>1842</v>
      </c>
      <c r="D153" t="s">
        <v>1823</v>
      </c>
      <c r="E153">
        <v>148</v>
      </c>
      <c r="F153">
        <v>557</v>
      </c>
      <c r="G153">
        <v>63</v>
      </c>
      <c r="H153">
        <v>90</v>
      </c>
      <c r="I153">
        <v>32</v>
      </c>
      <c r="J153">
        <v>3</v>
      </c>
      <c r="K153">
        <v>17</v>
      </c>
      <c r="L153">
        <v>64</v>
      </c>
      <c r="M153">
        <v>34</v>
      </c>
      <c r="N153">
        <v>114</v>
      </c>
      <c r="O153">
        <v>11</v>
      </c>
      <c r="P153">
        <v>7</v>
      </c>
      <c r="Q153">
        <v>0.255</v>
      </c>
      <c r="R153">
        <f t="shared" si="8"/>
        <v>282</v>
      </c>
      <c r="S153">
        <f t="shared" si="9"/>
        <v>16.711111111111112</v>
      </c>
      <c r="T153">
        <f t="shared" si="10"/>
        <v>13.36888888888889</v>
      </c>
      <c r="U153">
        <f t="shared" si="11"/>
        <v>13.36888888888889</v>
      </c>
    </row>
    <row r="154" spans="1:21">
      <c r="A154" t="s">
        <v>429</v>
      </c>
      <c r="B154" t="s">
        <v>46</v>
      </c>
      <c r="C154" t="s">
        <v>1824</v>
      </c>
      <c r="D154" t="s">
        <v>1823</v>
      </c>
      <c r="E154">
        <v>142</v>
      </c>
      <c r="F154">
        <v>506</v>
      </c>
      <c r="G154">
        <v>67</v>
      </c>
      <c r="H154">
        <v>94</v>
      </c>
      <c r="I154">
        <v>25</v>
      </c>
      <c r="J154">
        <v>1</v>
      </c>
      <c r="K154">
        <v>22</v>
      </c>
      <c r="L154">
        <v>77</v>
      </c>
      <c r="M154">
        <v>30</v>
      </c>
      <c r="N154">
        <v>128</v>
      </c>
      <c r="O154">
        <v>1</v>
      </c>
      <c r="P154">
        <v>1</v>
      </c>
      <c r="Q154">
        <v>0.28100000000000003</v>
      </c>
      <c r="R154">
        <f t="shared" si="8"/>
        <v>281</v>
      </c>
      <c r="S154">
        <f t="shared" si="9"/>
        <v>16.651851851851852</v>
      </c>
      <c r="T154">
        <f t="shared" si="10"/>
        <v>13.321481481481483</v>
      </c>
      <c r="U154">
        <f t="shared" si="11"/>
        <v>13.321481481481483</v>
      </c>
    </row>
    <row r="155" spans="1:21">
      <c r="A155" t="s">
        <v>919</v>
      </c>
      <c r="B155" t="s">
        <v>1500</v>
      </c>
      <c r="C155" t="s">
        <v>1842</v>
      </c>
      <c r="D155" t="s">
        <v>1837</v>
      </c>
      <c r="E155">
        <v>124</v>
      </c>
      <c r="F155">
        <v>466</v>
      </c>
      <c r="G155">
        <v>53</v>
      </c>
      <c r="H155">
        <v>97</v>
      </c>
      <c r="I155">
        <v>26</v>
      </c>
      <c r="J155">
        <v>0</v>
      </c>
      <c r="K155">
        <v>13</v>
      </c>
      <c r="L155">
        <v>60</v>
      </c>
      <c r="M155">
        <v>21</v>
      </c>
      <c r="N155">
        <v>54</v>
      </c>
      <c r="O155">
        <v>0</v>
      </c>
      <c r="P155">
        <v>0</v>
      </c>
      <c r="Q155">
        <v>0.29199999999999998</v>
      </c>
      <c r="R155">
        <f t="shared" si="8"/>
        <v>281</v>
      </c>
      <c r="S155">
        <f t="shared" si="9"/>
        <v>16.651851851851852</v>
      </c>
      <c r="T155">
        <f t="shared" si="10"/>
        <v>13.321481481481483</v>
      </c>
      <c r="U155">
        <f t="shared" si="11"/>
        <v>13.321481481481483</v>
      </c>
    </row>
    <row r="156" spans="1:21">
      <c r="A156" t="s">
        <v>612</v>
      </c>
      <c r="B156" t="s">
        <v>356</v>
      </c>
      <c r="C156" t="s">
        <v>1846</v>
      </c>
      <c r="D156" t="s">
        <v>1831</v>
      </c>
      <c r="E156">
        <v>118</v>
      </c>
      <c r="F156">
        <v>423</v>
      </c>
      <c r="G156">
        <v>72</v>
      </c>
      <c r="H156">
        <v>64</v>
      </c>
      <c r="I156">
        <v>22</v>
      </c>
      <c r="J156">
        <v>1</v>
      </c>
      <c r="K156">
        <v>18</v>
      </c>
      <c r="L156">
        <v>67</v>
      </c>
      <c r="M156">
        <v>58</v>
      </c>
      <c r="N156">
        <v>99</v>
      </c>
      <c r="O156">
        <v>0</v>
      </c>
      <c r="P156">
        <v>0</v>
      </c>
      <c r="Q156">
        <v>0.248</v>
      </c>
      <c r="R156">
        <f t="shared" si="8"/>
        <v>281</v>
      </c>
      <c r="S156">
        <f t="shared" si="9"/>
        <v>16.651851851851852</v>
      </c>
      <c r="T156">
        <f t="shared" si="10"/>
        <v>13.321481481481483</v>
      </c>
      <c r="U156">
        <f t="shared" si="11"/>
        <v>13.321481481481483</v>
      </c>
    </row>
    <row r="157" spans="1:21">
      <c r="A157" t="s">
        <v>613</v>
      </c>
      <c r="B157" t="s">
        <v>143</v>
      </c>
      <c r="C157" t="s">
        <v>1828</v>
      </c>
      <c r="D157" t="s">
        <v>1823</v>
      </c>
      <c r="E157">
        <v>129</v>
      </c>
      <c r="F157">
        <v>449</v>
      </c>
      <c r="G157">
        <v>64</v>
      </c>
      <c r="H157">
        <v>56</v>
      </c>
      <c r="I157">
        <v>31</v>
      </c>
      <c r="J157">
        <v>2</v>
      </c>
      <c r="K157">
        <v>19</v>
      </c>
      <c r="L157">
        <v>60</v>
      </c>
      <c r="M157">
        <v>57</v>
      </c>
      <c r="N157">
        <v>110</v>
      </c>
      <c r="O157">
        <v>16</v>
      </c>
      <c r="P157">
        <v>6</v>
      </c>
      <c r="Q157">
        <v>0.24099999999999999</v>
      </c>
      <c r="R157">
        <f t="shared" si="8"/>
        <v>281</v>
      </c>
      <c r="S157">
        <f t="shared" si="9"/>
        <v>16.651851851851852</v>
      </c>
      <c r="T157">
        <f t="shared" si="10"/>
        <v>13.321481481481483</v>
      </c>
      <c r="U157">
        <f t="shared" si="11"/>
        <v>13.321481481481483</v>
      </c>
    </row>
    <row r="158" spans="1:21">
      <c r="A158" t="s">
        <v>287</v>
      </c>
      <c r="B158" t="s">
        <v>288</v>
      </c>
      <c r="C158" t="s">
        <v>1835</v>
      </c>
      <c r="D158" t="s">
        <v>1827</v>
      </c>
      <c r="E158">
        <v>113</v>
      </c>
      <c r="F158">
        <v>423</v>
      </c>
      <c r="G158">
        <v>66</v>
      </c>
      <c r="H158">
        <v>63</v>
      </c>
      <c r="I158">
        <v>27</v>
      </c>
      <c r="J158">
        <v>3</v>
      </c>
      <c r="K158">
        <v>23</v>
      </c>
      <c r="L158">
        <v>68</v>
      </c>
      <c r="M158">
        <v>35</v>
      </c>
      <c r="N158">
        <v>110</v>
      </c>
      <c r="O158">
        <v>3</v>
      </c>
      <c r="P158">
        <v>1</v>
      </c>
      <c r="Q158">
        <v>0.27400000000000002</v>
      </c>
      <c r="R158">
        <f t="shared" si="8"/>
        <v>279</v>
      </c>
      <c r="S158">
        <f t="shared" si="9"/>
        <v>16.533333333333335</v>
      </c>
      <c r="T158">
        <f t="shared" si="10"/>
        <v>13.226666666666668</v>
      </c>
      <c r="U158">
        <f t="shared" si="11"/>
        <v>13.226666666666668</v>
      </c>
    </row>
    <row r="159" spans="1:21">
      <c r="A159" t="s">
        <v>470</v>
      </c>
      <c r="B159" t="s">
        <v>215</v>
      </c>
      <c r="C159" t="s">
        <v>1833</v>
      </c>
      <c r="D159" t="s">
        <v>1837</v>
      </c>
      <c r="E159">
        <v>131</v>
      </c>
      <c r="F159">
        <v>475</v>
      </c>
      <c r="G159">
        <v>58</v>
      </c>
      <c r="H159">
        <v>93</v>
      </c>
      <c r="I159">
        <v>25</v>
      </c>
      <c r="J159">
        <v>1</v>
      </c>
      <c r="K159">
        <v>13</v>
      </c>
      <c r="L159">
        <v>55</v>
      </c>
      <c r="M159">
        <v>25</v>
      </c>
      <c r="N159">
        <v>58</v>
      </c>
      <c r="O159">
        <v>0</v>
      </c>
      <c r="P159">
        <v>0</v>
      </c>
      <c r="Q159">
        <v>0.27800000000000002</v>
      </c>
      <c r="R159">
        <f t="shared" si="8"/>
        <v>278</v>
      </c>
      <c r="S159">
        <f t="shared" si="9"/>
        <v>16.474074074074075</v>
      </c>
      <c r="T159">
        <f t="shared" si="10"/>
        <v>13.179259259259261</v>
      </c>
      <c r="U159">
        <f t="shared" si="11"/>
        <v>13.179259259259261</v>
      </c>
    </row>
    <row r="160" spans="1:21">
      <c r="A160" t="s">
        <v>1892</v>
      </c>
      <c r="B160" t="s">
        <v>1893</v>
      </c>
      <c r="C160" t="s">
        <v>1844</v>
      </c>
      <c r="D160" t="s">
        <v>1834</v>
      </c>
      <c r="E160">
        <v>143</v>
      </c>
      <c r="F160">
        <v>528</v>
      </c>
      <c r="G160">
        <v>59</v>
      </c>
      <c r="H160">
        <v>107</v>
      </c>
      <c r="I160">
        <v>25</v>
      </c>
      <c r="J160">
        <v>5</v>
      </c>
      <c r="K160">
        <v>5</v>
      </c>
      <c r="L160">
        <v>52</v>
      </c>
      <c r="M160">
        <v>34</v>
      </c>
      <c r="N160">
        <v>64</v>
      </c>
      <c r="O160">
        <v>13</v>
      </c>
      <c r="P160">
        <v>8</v>
      </c>
      <c r="Q160">
        <v>0.26900000000000002</v>
      </c>
      <c r="R160">
        <f t="shared" si="8"/>
        <v>278</v>
      </c>
      <c r="S160">
        <f t="shared" si="9"/>
        <v>16.474074074074075</v>
      </c>
      <c r="T160">
        <f t="shared" si="10"/>
        <v>13.179259259259261</v>
      </c>
      <c r="U160">
        <f t="shared" si="11"/>
        <v>13.179259259259261</v>
      </c>
    </row>
    <row r="161" spans="1:21">
      <c r="A161" t="s">
        <v>212</v>
      </c>
      <c r="B161" t="s">
        <v>213</v>
      </c>
      <c r="C161" t="s">
        <v>4877</v>
      </c>
      <c r="D161" t="s">
        <v>1827</v>
      </c>
      <c r="E161">
        <v>143</v>
      </c>
      <c r="F161">
        <v>501</v>
      </c>
      <c r="G161">
        <v>74</v>
      </c>
      <c r="H161">
        <v>45</v>
      </c>
      <c r="I161">
        <v>21</v>
      </c>
      <c r="J161">
        <v>0</v>
      </c>
      <c r="K161">
        <v>35</v>
      </c>
      <c r="L161">
        <v>87</v>
      </c>
      <c r="M161">
        <v>90</v>
      </c>
      <c r="N161">
        <v>203</v>
      </c>
      <c r="O161">
        <v>1</v>
      </c>
      <c r="P161">
        <v>1</v>
      </c>
      <c r="Q161">
        <v>0.20200000000000001</v>
      </c>
      <c r="R161">
        <f t="shared" si="8"/>
        <v>275</v>
      </c>
      <c r="S161">
        <f t="shared" si="9"/>
        <v>16.296296296296298</v>
      </c>
      <c r="T161">
        <f t="shared" si="10"/>
        <v>13.037037037037038</v>
      </c>
      <c r="U161">
        <f t="shared" si="11"/>
        <v>13.037037037037038</v>
      </c>
    </row>
    <row r="162" spans="1:21">
      <c r="A162" t="s">
        <v>434</v>
      </c>
      <c r="B162" t="s">
        <v>46</v>
      </c>
      <c r="C162" t="s">
        <v>1832</v>
      </c>
      <c r="D162" t="s">
        <v>1837</v>
      </c>
      <c r="E162">
        <v>122</v>
      </c>
      <c r="F162">
        <v>396</v>
      </c>
      <c r="G162">
        <v>65</v>
      </c>
      <c r="H162">
        <v>58</v>
      </c>
      <c r="I162">
        <v>18</v>
      </c>
      <c r="J162">
        <v>0</v>
      </c>
      <c r="K162">
        <v>28</v>
      </c>
      <c r="L162">
        <v>68</v>
      </c>
      <c r="M162">
        <v>58</v>
      </c>
      <c r="N162">
        <v>121</v>
      </c>
      <c r="O162">
        <v>0</v>
      </c>
      <c r="P162">
        <v>1</v>
      </c>
      <c r="Q162">
        <v>0.26300000000000001</v>
      </c>
      <c r="R162">
        <f t="shared" si="8"/>
        <v>275</v>
      </c>
      <c r="S162">
        <f t="shared" si="9"/>
        <v>16.296296296296298</v>
      </c>
      <c r="T162">
        <f t="shared" si="10"/>
        <v>13.037037037037038</v>
      </c>
      <c r="U162">
        <f t="shared" si="11"/>
        <v>13.037037037037038</v>
      </c>
    </row>
    <row r="163" spans="1:21">
      <c r="A163" t="s">
        <v>64</v>
      </c>
      <c r="B163" t="s">
        <v>65</v>
      </c>
      <c r="C163" t="s">
        <v>4877</v>
      </c>
      <c r="D163" t="s">
        <v>1825</v>
      </c>
      <c r="E163">
        <v>144</v>
      </c>
      <c r="F163">
        <v>480</v>
      </c>
      <c r="G163">
        <v>59</v>
      </c>
      <c r="H163">
        <v>78</v>
      </c>
      <c r="I163">
        <v>25</v>
      </c>
      <c r="J163">
        <v>1</v>
      </c>
      <c r="K163">
        <v>17</v>
      </c>
      <c r="L163">
        <v>62</v>
      </c>
      <c r="M163">
        <v>43</v>
      </c>
      <c r="N163">
        <v>91</v>
      </c>
      <c r="O163">
        <v>6</v>
      </c>
      <c r="P163">
        <v>4</v>
      </c>
      <c r="Q163">
        <v>0.252</v>
      </c>
      <c r="R163">
        <f t="shared" si="8"/>
        <v>274</v>
      </c>
      <c r="S163">
        <f t="shared" si="9"/>
        <v>16.237037037037037</v>
      </c>
      <c r="T163">
        <f t="shared" si="10"/>
        <v>12.989629629629631</v>
      </c>
      <c r="U163">
        <f t="shared" si="11"/>
        <v>12.989629629629631</v>
      </c>
    </row>
    <row r="164" spans="1:21">
      <c r="A164" t="s">
        <v>1158</v>
      </c>
      <c r="B164" t="s">
        <v>34</v>
      </c>
      <c r="C164" t="s">
        <v>1828</v>
      </c>
      <c r="D164" t="s">
        <v>1827</v>
      </c>
      <c r="E164">
        <v>116</v>
      </c>
      <c r="F164">
        <v>392</v>
      </c>
      <c r="G164">
        <v>63</v>
      </c>
      <c r="H164">
        <v>59</v>
      </c>
      <c r="I164">
        <v>25</v>
      </c>
      <c r="J164">
        <v>1</v>
      </c>
      <c r="K164">
        <v>24</v>
      </c>
      <c r="L164">
        <v>73</v>
      </c>
      <c r="M164">
        <v>41</v>
      </c>
      <c r="N164">
        <v>112</v>
      </c>
      <c r="O164">
        <v>4</v>
      </c>
      <c r="P164">
        <v>3</v>
      </c>
      <c r="Q164">
        <v>0.27800000000000002</v>
      </c>
      <c r="R164">
        <f t="shared" si="8"/>
        <v>274</v>
      </c>
      <c r="S164">
        <f t="shared" si="9"/>
        <v>16.237037037037037</v>
      </c>
      <c r="T164">
        <f t="shared" si="10"/>
        <v>12.989629629629631</v>
      </c>
      <c r="U164">
        <f t="shared" si="11"/>
        <v>12.989629629629631</v>
      </c>
    </row>
    <row r="165" spans="1:21">
      <c r="A165" t="s">
        <v>400</v>
      </c>
      <c r="B165" t="s">
        <v>401</v>
      </c>
      <c r="C165" t="s">
        <v>1844</v>
      </c>
      <c r="D165" t="s">
        <v>1837</v>
      </c>
      <c r="E165">
        <v>127</v>
      </c>
      <c r="F165">
        <v>455</v>
      </c>
      <c r="G165">
        <v>49</v>
      </c>
      <c r="H165">
        <v>78</v>
      </c>
      <c r="I165">
        <v>17</v>
      </c>
      <c r="J165">
        <v>0</v>
      </c>
      <c r="K165">
        <v>19</v>
      </c>
      <c r="L165">
        <v>66</v>
      </c>
      <c r="M165">
        <v>53</v>
      </c>
      <c r="N165">
        <v>84</v>
      </c>
      <c r="O165">
        <v>1</v>
      </c>
      <c r="P165">
        <v>1</v>
      </c>
      <c r="Q165">
        <v>0.251</v>
      </c>
      <c r="R165">
        <f t="shared" si="8"/>
        <v>272</v>
      </c>
      <c r="S165">
        <f t="shared" si="9"/>
        <v>16.118518518518517</v>
      </c>
      <c r="T165">
        <f t="shared" si="10"/>
        <v>12.894814814814815</v>
      </c>
      <c r="U165">
        <f t="shared" si="11"/>
        <v>12.894814814814815</v>
      </c>
    </row>
    <row r="166" spans="1:21">
      <c r="A166" t="s">
        <v>369</v>
      </c>
      <c r="B166" t="s">
        <v>213</v>
      </c>
      <c r="C166" t="s">
        <v>4874</v>
      </c>
      <c r="D166" t="s">
        <v>1827</v>
      </c>
      <c r="E166">
        <v>136</v>
      </c>
      <c r="F166">
        <v>506</v>
      </c>
      <c r="G166">
        <v>51</v>
      </c>
      <c r="H166">
        <v>82</v>
      </c>
      <c r="I166">
        <v>21</v>
      </c>
      <c r="J166">
        <v>1</v>
      </c>
      <c r="K166">
        <v>22</v>
      </c>
      <c r="L166">
        <v>76</v>
      </c>
      <c r="M166">
        <v>38</v>
      </c>
      <c r="N166">
        <v>108</v>
      </c>
      <c r="O166">
        <v>0</v>
      </c>
      <c r="P166">
        <v>1</v>
      </c>
      <c r="Q166">
        <v>0.249</v>
      </c>
      <c r="R166">
        <f t="shared" si="8"/>
        <v>271</v>
      </c>
      <c r="S166">
        <f t="shared" si="9"/>
        <v>16.05925925925926</v>
      </c>
      <c r="T166">
        <f t="shared" si="10"/>
        <v>12.84740740740741</v>
      </c>
      <c r="U166">
        <f t="shared" si="11"/>
        <v>12.84740740740741</v>
      </c>
    </row>
    <row r="167" spans="1:21">
      <c r="A167" t="s">
        <v>502</v>
      </c>
      <c r="B167" t="s">
        <v>194</v>
      </c>
      <c r="C167" t="s">
        <v>1845</v>
      </c>
      <c r="D167" t="s">
        <v>1827</v>
      </c>
      <c r="E167">
        <v>143</v>
      </c>
      <c r="F167">
        <v>489</v>
      </c>
      <c r="G167">
        <v>74</v>
      </c>
      <c r="H167">
        <v>51</v>
      </c>
      <c r="I167">
        <v>25</v>
      </c>
      <c r="J167">
        <v>1</v>
      </c>
      <c r="K167">
        <v>30</v>
      </c>
      <c r="L167">
        <v>78</v>
      </c>
      <c r="M167">
        <v>75</v>
      </c>
      <c r="N167">
        <v>180</v>
      </c>
      <c r="O167">
        <v>4</v>
      </c>
      <c r="P167">
        <v>4</v>
      </c>
      <c r="Q167">
        <v>0.219</v>
      </c>
      <c r="R167">
        <f t="shared" si="8"/>
        <v>271</v>
      </c>
      <c r="S167">
        <f t="shared" si="9"/>
        <v>16.05925925925926</v>
      </c>
      <c r="T167">
        <f t="shared" si="10"/>
        <v>12.84740740740741</v>
      </c>
      <c r="U167">
        <f t="shared" si="11"/>
        <v>12.84740740740741</v>
      </c>
    </row>
    <row r="168" spans="1:21">
      <c r="A168" t="s">
        <v>68</v>
      </c>
      <c r="B168" t="s">
        <v>34</v>
      </c>
      <c r="C168" t="s">
        <v>4875</v>
      </c>
      <c r="D168" t="s">
        <v>1827</v>
      </c>
      <c r="E168">
        <v>149</v>
      </c>
      <c r="F168">
        <v>443</v>
      </c>
      <c r="G168">
        <v>56</v>
      </c>
      <c r="H168">
        <v>76</v>
      </c>
      <c r="I168">
        <v>27</v>
      </c>
      <c r="J168">
        <v>5</v>
      </c>
      <c r="K168">
        <v>13</v>
      </c>
      <c r="L168">
        <v>64</v>
      </c>
      <c r="M168">
        <v>62</v>
      </c>
      <c r="N168">
        <v>117</v>
      </c>
      <c r="O168">
        <v>11</v>
      </c>
      <c r="P168">
        <v>3</v>
      </c>
      <c r="Q168">
        <v>0.27300000000000002</v>
      </c>
      <c r="R168">
        <f t="shared" si="8"/>
        <v>270</v>
      </c>
      <c r="S168">
        <f t="shared" si="9"/>
        <v>16</v>
      </c>
      <c r="T168">
        <f t="shared" si="10"/>
        <v>12.8</v>
      </c>
      <c r="U168">
        <f t="shared" si="11"/>
        <v>12.8</v>
      </c>
    </row>
    <row r="169" spans="1:21">
      <c r="A169" t="s">
        <v>1897</v>
      </c>
      <c r="B169" t="s">
        <v>1898</v>
      </c>
      <c r="C169" t="s">
        <v>1835</v>
      </c>
      <c r="D169" t="s">
        <v>1834</v>
      </c>
      <c r="E169">
        <v>133</v>
      </c>
      <c r="F169">
        <v>508</v>
      </c>
      <c r="G169">
        <v>63</v>
      </c>
      <c r="H169">
        <v>112</v>
      </c>
      <c r="I169">
        <v>16</v>
      </c>
      <c r="J169">
        <v>5</v>
      </c>
      <c r="K169">
        <v>6</v>
      </c>
      <c r="L169">
        <v>52</v>
      </c>
      <c r="M169">
        <v>35</v>
      </c>
      <c r="N169">
        <v>81</v>
      </c>
      <c r="O169">
        <v>28</v>
      </c>
      <c r="P169">
        <v>10</v>
      </c>
      <c r="Q169">
        <v>0.27400000000000002</v>
      </c>
      <c r="R169">
        <f t="shared" si="8"/>
        <v>270</v>
      </c>
      <c r="S169">
        <f t="shared" si="9"/>
        <v>16</v>
      </c>
      <c r="T169">
        <f t="shared" si="10"/>
        <v>12.8</v>
      </c>
      <c r="U169">
        <f t="shared" si="11"/>
        <v>12.8</v>
      </c>
    </row>
    <row r="170" spans="1:21">
      <c r="A170" t="s">
        <v>598</v>
      </c>
      <c r="B170" t="s">
        <v>1497</v>
      </c>
      <c r="C170" t="s">
        <v>1828</v>
      </c>
      <c r="D170" t="s">
        <v>1825</v>
      </c>
      <c r="E170">
        <v>132</v>
      </c>
      <c r="F170">
        <v>520</v>
      </c>
      <c r="G170">
        <v>67</v>
      </c>
      <c r="H170">
        <v>98</v>
      </c>
      <c r="I170">
        <v>23</v>
      </c>
      <c r="J170">
        <v>10</v>
      </c>
      <c r="K170">
        <v>3</v>
      </c>
      <c r="L170">
        <v>37</v>
      </c>
      <c r="M170">
        <v>50</v>
      </c>
      <c r="N170">
        <v>81</v>
      </c>
      <c r="O170">
        <v>20</v>
      </c>
      <c r="P170">
        <v>9</v>
      </c>
      <c r="Q170">
        <v>0.25800000000000001</v>
      </c>
      <c r="R170">
        <f t="shared" si="8"/>
        <v>270</v>
      </c>
      <c r="S170">
        <f t="shared" si="9"/>
        <v>16</v>
      </c>
      <c r="T170">
        <f t="shared" si="10"/>
        <v>12.8</v>
      </c>
      <c r="U170">
        <f t="shared" si="11"/>
        <v>12.8</v>
      </c>
    </row>
    <row r="171" spans="1:21">
      <c r="A171" t="s">
        <v>190</v>
      </c>
      <c r="B171" t="s">
        <v>191</v>
      </c>
      <c r="C171" t="s">
        <v>1839</v>
      </c>
      <c r="D171" t="s">
        <v>1823</v>
      </c>
      <c r="E171">
        <v>133</v>
      </c>
      <c r="F171">
        <v>459</v>
      </c>
      <c r="G171">
        <v>66</v>
      </c>
      <c r="H171">
        <v>81</v>
      </c>
      <c r="I171">
        <v>25</v>
      </c>
      <c r="J171">
        <v>6</v>
      </c>
      <c r="K171">
        <v>9</v>
      </c>
      <c r="L171">
        <v>47</v>
      </c>
      <c r="M171">
        <v>51</v>
      </c>
      <c r="N171">
        <v>81</v>
      </c>
      <c r="O171">
        <v>5</v>
      </c>
      <c r="P171">
        <v>6</v>
      </c>
      <c r="Q171">
        <v>0.26400000000000001</v>
      </c>
      <c r="R171">
        <f t="shared" si="8"/>
        <v>267</v>
      </c>
      <c r="S171">
        <f t="shared" si="9"/>
        <v>15.822222222222223</v>
      </c>
      <c r="T171">
        <f t="shared" si="10"/>
        <v>12.657777777777779</v>
      </c>
      <c r="U171">
        <f t="shared" si="11"/>
        <v>12.657777777777779</v>
      </c>
    </row>
    <row r="172" spans="1:21">
      <c r="A172" t="s">
        <v>205</v>
      </c>
      <c r="B172" t="s">
        <v>110</v>
      </c>
      <c r="C172" t="s">
        <v>1848</v>
      </c>
      <c r="D172" t="s">
        <v>1837</v>
      </c>
      <c r="E172">
        <v>136</v>
      </c>
      <c r="F172">
        <v>459</v>
      </c>
      <c r="G172">
        <v>49</v>
      </c>
      <c r="H172">
        <v>79</v>
      </c>
      <c r="I172">
        <v>30</v>
      </c>
      <c r="J172">
        <v>1</v>
      </c>
      <c r="K172">
        <v>17</v>
      </c>
      <c r="L172">
        <v>66</v>
      </c>
      <c r="M172">
        <v>32</v>
      </c>
      <c r="N172">
        <v>90</v>
      </c>
      <c r="O172">
        <v>0</v>
      </c>
      <c r="P172">
        <v>0</v>
      </c>
      <c r="Q172">
        <v>0.27700000000000002</v>
      </c>
      <c r="R172">
        <f t="shared" si="8"/>
        <v>267</v>
      </c>
      <c r="S172">
        <f t="shared" si="9"/>
        <v>15.822222222222223</v>
      </c>
      <c r="T172">
        <f t="shared" si="10"/>
        <v>12.657777777777779</v>
      </c>
      <c r="U172">
        <f t="shared" si="11"/>
        <v>12.657777777777779</v>
      </c>
    </row>
    <row r="173" spans="1:21">
      <c r="A173" t="s">
        <v>341</v>
      </c>
      <c r="B173" t="s">
        <v>201</v>
      </c>
      <c r="C173" t="s">
        <v>1841</v>
      </c>
      <c r="D173" t="s">
        <v>1823</v>
      </c>
      <c r="E173">
        <v>126</v>
      </c>
      <c r="F173">
        <v>405</v>
      </c>
      <c r="G173">
        <v>59</v>
      </c>
      <c r="H173">
        <v>61</v>
      </c>
      <c r="I173">
        <v>23</v>
      </c>
      <c r="J173">
        <v>3</v>
      </c>
      <c r="K173">
        <v>17</v>
      </c>
      <c r="L173">
        <v>63</v>
      </c>
      <c r="M173">
        <v>54</v>
      </c>
      <c r="N173">
        <v>99</v>
      </c>
      <c r="O173">
        <v>7</v>
      </c>
      <c r="P173">
        <v>3</v>
      </c>
      <c r="Q173">
        <v>0.25700000000000001</v>
      </c>
      <c r="R173">
        <f t="shared" si="8"/>
        <v>265</v>
      </c>
      <c r="S173">
        <f t="shared" si="9"/>
        <v>15.703703703703704</v>
      </c>
      <c r="T173">
        <f t="shared" si="10"/>
        <v>12.562962962962963</v>
      </c>
      <c r="U173">
        <f t="shared" si="11"/>
        <v>12.562962962962963</v>
      </c>
    </row>
    <row r="174" spans="1:21">
      <c r="A174" t="s">
        <v>370</v>
      </c>
      <c r="B174" t="s">
        <v>371</v>
      </c>
      <c r="C174" t="s">
        <v>1841</v>
      </c>
      <c r="D174" t="s">
        <v>1827</v>
      </c>
      <c r="E174">
        <v>151</v>
      </c>
      <c r="F174">
        <v>492</v>
      </c>
      <c r="G174">
        <v>48</v>
      </c>
      <c r="H174">
        <v>95</v>
      </c>
      <c r="I174">
        <v>27</v>
      </c>
      <c r="J174">
        <v>1</v>
      </c>
      <c r="K174">
        <v>9</v>
      </c>
      <c r="L174">
        <v>57</v>
      </c>
      <c r="M174">
        <v>37</v>
      </c>
      <c r="N174">
        <v>64</v>
      </c>
      <c r="O174">
        <v>3</v>
      </c>
      <c r="P174">
        <v>4</v>
      </c>
      <c r="Q174">
        <v>0.26800000000000002</v>
      </c>
      <c r="R174">
        <f t="shared" si="8"/>
        <v>265</v>
      </c>
      <c r="S174">
        <f t="shared" si="9"/>
        <v>15.703703703703704</v>
      </c>
      <c r="T174">
        <f t="shared" si="10"/>
        <v>12.562962962962963</v>
      </c>
      <c r="U174">
        <f t="shared" si="11"/>
        <v>12.562962962962963</v>
      </c>
    </row>
    <row r="175" spans="1:21">
      <c r="A175" t="s">
        <v>333</v>
      </c>
      <c r="B175" t="s">
        <v>335</v>
      </c>
      <c r="C175" t="s">
        <v>1841</v>
      </c>
      <c r="D175" t="s">
        <v>1825</v>
      </c>
      <c r="E175">
        <v>146</v>
      </c>
      <c r="F175">
        <v>533</v>
      </c>
      <c r="G175">
        <v>71</v>
      </c>
      <c r="H175">
        <v>77</v>
      </c>
      <c r="I175">
        <v>24</v>
      </c>
      <c r="J175">
        <v>4</v>
      </c>
      <c r="K175">
        <v>20</v>
      </c>
      <c r="L175">
        <v>59</v>
      </c>
      <c r="M175">
        <v>64</v>
      </c>
      <c r="N175">
        <v>159</v>
      </c>
      <c r="O175">
        <v>14</v>
      </c>
      <c r="P175">
        <v>4</v>
      </c>
      <c r="Q175">
        <v>0.23499999999999999</v>
      </c>
      <c r="R175">
        <f t="shared" si="8"/>
        <v>262</v>
      </c>
      <c r="S175">
        <f t="shared" si="9"/>
        <v>15.525925925925925</v>
      </c>
      <c r="T175">
        <f t="shared" si="10"/>
        <v>12.42074074074074</v>
      </c>
      <c r="U175">
        <f t="shared" si="11"/>
        <v>12.42074074074074</v>
      </c>
    </row>
    <row r="176" spans="1:21">
      <c r="A176" t="s">
        <v>1118</v>
      </c>
      <c r="B176" t="s">
        <v>1858</v>
      </c>
      <c r="C176" t="s">
        <v>1830</v>
      </c>
      <c r="D176" t="s">
        <v>1823</v>
      </c>
      <c r="E176">
        <v>143</v>
      </c>
      <c r="F176">
        <v>549</v>
      </c>
      <c r="G176">
        <v>75</v>
      </c>
      <c r="H176">
        <v>108</v>
      </c>
      <c r="I176">
        <v>24</v>
      </c>
      <c r="J176">
        <v>10</v>
      </c>
      <c r="K176">
        <v>10</v>
      </c>
      <c r="L176">
        <v>52</v>
      </c>
      <c r="M176">
        <v>26</v>
      </c>
      <c r="N176">
        <v>133</v>
      </c>
      <c r="O176">
        <v>31</v>
      </c>
      <c r="P176">
        <v>16</v>
      </c>
      <c r="Q176">
        <v>0.27700000000000002</v>
      </c>
      <c r="R176">
        <f t="shared" si="8"/>
        <v>261</v>
      </c>
      <c r="S176">
        <f t="shared" si="9"/>
        <v>15.466666666666667</v>
      </c>
      <c r="T176">
        <f t="shared" si="10"/>
        <v>12.373333333333335</v>
      </c>
      <c r="U176">
        <f t="shared" si="11"/>
        <v>12.373333333333335</v>
      </c>
    </row>
    <row r="177" spans="1:21">
      <c r="A177" t="s">
        <v>73</v>
      </c>
      <c r="B177" t="s">
        <v>74</v>
      </c>
      <c r="C177" t="s">
        <v>1833</v>
      </c>
      <c r="D177" t="s">
        <v>1827</v>
      </c>
      <c r="E177">
        <v>102</v>
      </c>
      <c r="F177">
        <v>326</v>
      </c>
      <c r="G177">
        <v>53</v>
      </c>
      <c r="H177">
        <v>55</v>
      </c>
      <c r="I177">
        <v>18</v>
      </c>
      <c r="J177">
        <v>1</v>
      </c>
      <c r="K177">
        <v>16</v>
      </c>
      <c r="L177">
        <v>53</v>
      </c>
      <c r="M177">
        <v>51</v>
      </c>
      <c r="N177">
        <v>55</v>
      </c>
      <c r="O177">
        <v>1</v>
      </c>
      <c r="P177">
        <v>1</v>
      </c>
      <c r="Q177">
        <v>0.27600000000000002</v>
      </c>
      <c r="R177">
        <f t="shared" si="8"/>
        <v>260</v>
      </c>
      <c r="S177">
        <f t="shared" si="9"/>
        <v>15.407407407407407</v>
      </c>
      <c r="T177">
        <f t="shared" si="10"/>
        <v>12.325925925925926</v>
      </c>
      <c r="U177">
        <f t="shared" si="11"/>
        <v>12.325925925925926</v>
      </c>
    </row>
    <row r="178" spans="1:21">
      <c r="A178" t="s">
        <v>255</v>
      </c>
      <c r="B178" t="s">
        <v>256</v>
      </c>
      <c r="C178" t="s">
        <v>1846</v>
      </c>
      <c r="D178" t="s">
        <v>1823</v>
      </c>
      <c r="E178">
        <v>129</v>
      </c>
      <c r="F178">
        <v>398</v>
      </c>
      <c r="G178">
        <v>73</v>
      </c>
      <c r="H178">
        <v>80</v>
      </c>
      <c r="I178">
        <v>16</v>
      </c>
      <c r="J178">
        <v>6</v>
      </c>
      <c r="K178">
        <v>5</v>
      </c>
      <c r="L178">
        <v>32</v>
      </c>
      <c r="M178">
        <v>54</v>
      </c>
      <c r="N178">
        <v>77</v>
      </c>
      <c r="O178">
        <v>38</v>
      </c>
      <c r="P178">
        <v>10</v>
      </c>
      <c r="Q178">
        <v>0.26900000000000002</v>
      </c>
      <c r="R178">
        <f t="shared" si="8"/>
        <v>260</v>
      </c>
      <c r="S178">
        <f t="shared" si="9"/>
        <v>15.407407407407407</v>
      </c>
      <c r="T178">
        <f t="shared" si="10"/>
        <v>12.325925925925926</v>
      </c>
      <c r="U178">
        <f t="shared" si="11"/>
        <v>12.325925925925926</v>
      </c>
    </row>
    <row r="179" spans="1:21">
      <c r="A179" t="s">
        <v>376</v>
      </c>
      <c r="B179" t="s">
        <v>377</v>
      </c>
      <c r="C179" t="s">
        <v>1828</v>
      </c>
      <c r="D179" t="s">
        <v>1834</v>
      </c>
      <c r="E179">
        <v>123</v>
      </c>
      <c r="F179">
        <v>426</v>
      </c>
      <c r="G179">
        <v>56</v>
      </c>
      <c r="H179">
        <v>65</v>
      </c>
      <c r="I179">
        <v>23</v>
      </c>
      <c r="J179">
        <v>2</v>
      </c>
      <c r="K179">
        <v>17</v>
      </c>
      <c r="L179">
        <v>52</v>
      </c>
      <c r="M179">
        <v>47</v>
      </c>
      <c r="N179">
        <v>80</v>
      </c>
      <c r="O179">
        <v>1</v>
      </c>
      <c r="P179">
        <v>1</v>
      </c>
      <c r="Q179">
        <v>0.251</v>
      </c>
      <c r="R179">
        <f t="shared" si="8"/>
        <v>260</v>
      </c>
      <c r="S179">
        <f t="shared" si="9"/>
        <v>15.407407407407407</v>
      </c>
      <c r="T179">
        <f t="shared" si="10"/>
        <v>12.325925925925926</v>
      </c>
      <c r="U179">
        <f t="shared" si="11"/>
        <v>12.325925925925926</v>
      </c>
    </row>
    <row r="180" spans="1:21">
      <c r="A180" t="s">
        <v>263</v>
      </c>
      <c r="B180" t="s">
        <v>515</v>
      </c>
      <c r="C180" t="s">
        <v>1843</v>
      </c>
      <c r="D180" t="s">
        <v>1823</v>
      </c>
      <c r="E180">
        <v>125</v>
      </c>
      <c r="F180">
        <v>448</v>
      </c>
      <c r="G180">
        <v>63</v>
      </c>
      <c r="H180">
        <v>69</v>
      </c>
      <c r="I180">
        <v>29</v>
      </c>
      <c r="J180">
        <v>0</v>
      </c>
      <c r="K180">
        <v>18</v>
      </c>
      <c r="L180">
        <v>68</v>
      </c>
      <c r="M180">
        <v>42</v>
      </c>
      <c r="N180">
        <v>113</v>
      </c>
      <c r="O180">
        <v>4</v>
      </c>
      <c r="P180">
        <v>3</v>
      </c>
      <c r="Q180">
        <v>0.25900000000000001</v>
      </c>
      <c r="R180">
        <f t="shared" si="8"/>
        <v>260</v>
      </c>
      <c r="S180">
        <f t="shared" si="9"/>
        <v>15.407407407407407</v>
      </c>
      <c r="T180">
        <f t="shared" si="10"/>
        <v>12.325925925925926</v>
      </c>
      <c r="U180">
        <f t="shared" si="11"/>
        <v>12.325925925925926</v>
      </c>
    </row>
    <row r="181" spans="1:21">
      <c r="A181" t="s">
        <v>129</v>
      </c>
      <c r="B181" t="s">
        <v>130</v>
      </c>
      <c r="C181" t="s">
        <v>1842</v>
      </c>
      <c r="D181" t="s">
        <v>1823</v>
      </c>
      <c r="E181">
        <v>129</v>
      </c>
      <c r="F181">
        <v>479</v>
      </c>
      <c r="G181">
        <v>67</v>
      </c>
      <c r="H181">
        <v>97</v>
      </c>
      <c r="I181">
        <v>21</v>
      </c>
      <c r="J181">
        <v>5</v>
      </c>
      <c r="K181">
        <v>11</v>
      </c>
      <c r="L181">
        <v>59</v>
      </c>
      <c r="M181">
        <v>36</v>
      </c>
      <c r="N181">
        <v>118</v>
      </c>
      <c r="O181">
        <v>21</v>
      </c>
      <c r="P181">
        <v>5</v>
      </c>
      <c r="Q181">
        <v>0.28000000000000003</v>
      </c>
      <c r="R181">
        <f t="shared" si="8"/>
        <v>258</v>
      </c>
      <c r="S181">
        <f t="shared" si="9"/>
        <v>15.28888888888889</v>
      </c>
      <c r="T181">
        <f t="shared" si="10"/>
        <v>12.231111111111112</v>
      </c>
      <c r="U181">
        <f t="shared" si="11"/>
        <v>12.231111111111112</v>
      </c>
    </row>
    <row r="182" spans="1:21">
      <c r="A182" t="s">
        <v>493</v>
      </c>
      <c r="B182" t="s">
        <v>494</v>
      </c>
      <c r="C182" t="s">
        <v>4874</v>
      </c>
      <c r="D182" t="s">
        <v>1823</v>
      </c>
      <c r="E182">
        <v>128</v>
      </c>
      <c r="F182">
        <v>465</v>
      </c>
      <c r="G182">
        <v>73</v>
      </c>
      <c r="H182">
        <v>66</v>
      </c>
      <c r="I182">
        <v>22</v>
      </c>
      <c r="J182">
        <v>4</v>
      </c>
      <c r="K182">
        <v>19</v>
      </c>
      <c r="L182">
        <v>63</v>
      </c>
      <c r="M182">
        <v>46</v>
      </c>
      <c r="N182">
        <v>124</v>
      </c>
      <c r="O182">
        <v>5</v>
      </c>
      <c r="P182">
        <v>3</v>
      </c>
      <c r="Q182">
        <v>0.23899999999999999</v>
      </c>
      <c r="R182">
        <f t="shared" si="8"/>
        <v>258</v>
      </c>
      <c r="S182">
        <f t="shared" si="9"/>
        <v>15.28888888888889</v>
      </c>
      <c r="T182">
        <f t="shared" si="10"/>
        <v>12.231111111111112</v>
      </c>
      <c r="U182">
        <f t="shared" si="11"/>
        <v>12.231111111111112</v>
      </c>
    </row>
    <row r="183" spans="1:21">
      <c r="A183" t="s">
        <v>1195</v>
      </c>
      <c r="B183" t="s">
        <v>1509</v>
      </c>
      <c r="C183" t="s">
        <v>1836</v>
      </c>
      <c r="D183" t="s">
        <v>1837</v>
      </c>
      <c r="E183">
        <v>111</v>
      </c>
      <c r="F183">
        <v>394</v>
      </c>
      <c r="G183">
        <v>62</v>
      </c>
      <c r="H183">
        <v>59</v>
      </c>
      <c r="I183">
        <v>18</v>
      </c>
      <c r="J183">
        <v>1</v>
      </c>
      <c r="K183">
        <v>26</v>
      </c>
      <c r="L183">
        <v>66</v>
      </c>
      <c r="M183">
        <v>24</v>
      </c>
      <c r="N183">
        <v>97</v>
      </c>
      <c r="O183">
        <v>3</v>
      </c>
      <c r="P183">
        <v>2</v>
      </c>
      <c r="Q183">
        <v>0.26400000000000001</v>
      </c>
      <c r="R183">
        <f t="shared" si="8"/>
        <v>258</v>
      </c>
      <c r="S183">
        <f t="shared" si="9"/>
        <v>15.28888888888889</v>
      </c>
      <c r="T183">
        <f t="shared" si="10"/>
        <v>12.231111111111112</v>
      </c>
      <c r="U183">
        <f t="shared" si="11"/>
        <v>12.231111111111112</v>
      </c>
    </row>
    <row r="184" spans="1:21">
      <c r="A184" t="s">
        <v>1196</v>
      </c>
      <c r="B184" t="s">
        <v>398</v>
      </c>
      <c r="C184" t="s">
        <v>4880</v>
      </c>
      <c r="D184" t="s">
        <v>1823</v>
      </c>
      <c r="E184">
        <v>141</v>
      </c>
      <c r="F184">
        <v>454</v>
      </c>
      <c r="G184">
        <v>62</v>
      </c>
      <c r="H184">
        <v>82</v>
      </c>
      <c r="I184">
        <v>30</v>
      </c>
      <c r="J184">
        <v>1</v>
      </c>
      <c r="K184">
        <v>16</v>
      </c>
      <c r="L184">
        <v>63</v>
      </c>
      <c r="M184">
        <v>39</v>
      </c>
      <c r="N184">
        <v>125</v>
      </c>
      <c r="O184">
        <v>19</v>
      </c>
      <c r="P184">
        <v>9</v>
      </c>
      <c r="Q184">
        <v>0.28399999999999997</v>
      </c>
      <c r="R184">
        <f t="shared" si="8"/>
        <v>258</v>
      </c>
      <c r="S184">
        <f t="shared" si="9"/>
        <v>15.28888888888889</v>
      </c>
      <c r="T184">
        <f t="shared" si="10"/>
        <v>12.231111111111112</v>
      </c>
      <c r="U184">
        <f t="shared" si="11"/>
        <v>12.231111111111112</v>
      </c>
    </row>
    <row r="185" spans="1:21">
      <c r="A185" t="s">
        <v>378</v>
      </c>
      <c r="B185" t="s">
        <v>379</v>
      </c>
      <c r="C185" t="s">
        <v>1835</v>
      </c>
      <c r="D185" t="s">
        <v>1837</v>
      </c>
      <c r="E185">
        <v>127</v>
      </c>
      <c r="F185">
        <v>417</v>
      </c>
      <c r="G185">
        <v>51</v>
      </c>
      <c r="H185">
        <v>84</v>
      </c>
      <c r="I185">
        <v>19</v>
      </c>
      <c r="J185">
        <v>3</v>
      </c>
      <c r="K185">
        <v>14</v>
      </c>
      <c r="L185">
        <v>64</v>
      </c>
      <c r="M185">
        <v>28</v>
      </c>
      <c r="N185">
        <v>75</v>
      </c>
      <c r="O185">
        <v>3</v>
      </c>
      <c r="P185">
        <v>1</v>
      </c>
      <c r="Q185">
        <v>0.28799999999999998</v>
      </c>
      <c r="R185">
        <f t="shared" si="8"/>
        <v>257</v>
      </c>
      <c r="S185">
        <f t="shared" si="9"/>
        <v>15.229629629629629</v>
      </c>
      <c r="T185">
        <f t="shared" si="10"/>
        <v>12.183703703703705</v>
      </c>
      <c r="U185">
        <f t="shared" si="11"/>
        <v>12.183703703703705</v>
      </c>
    </row>
    <row r="186" spans="1:21">
      <c r="A186" t="s">
        <v>203</v>
      </c>
      <c r="B186" t="s">
        <v>201</v>
      </c>
      <c r="C186" t="s">
        <v>4873</v>
      </c>
      <c r="D186" t="s">
        <v>1831</v>
      </c>
      <c r="E186">
        <v>118</v>
      </c>
      <c r="F186">
        <v>423</v>
      </c>
      <c r="G186">
        <v>51</v>
      </c>
      <c r="H186">
        <v>75</v>
      </c>
      <c r="I186">
        <v>22</v>
      </c>
      <c r="J186">
        <v>1</v>
      </c>
      <c r="K186">
        <v>13</v>
      </c>
      <c r="L186">
        <v>64</v>
      </c>
      <c r="M186">
        <v>33</v>
      </c>
      <c r="N186">
        <v>66</v>
      </c>
      <c r="O186">
        <v>0</v>
      </c>
      <c r="P186">
        <v>0</v>
      </c>
      <c r="Q186">
        <v>0.26200000000000001</v>
      </c>
      <c r="R186">
        <f t="shared" si="8"/>
        <v>256</v>
      </c>
      <c r="S186">
        <f t="shared" si="9"/>
        <v>15.170370370370371</v>
      </c>
      <c r="T186">
        <f t="shared" si="10"/>
        <v>12.136296296296297</v>
      </c>
      <c r="U186">
        <f t="shared" si="11"/>
        <v>12.136296296296297</v>
      </c>
    </row>
    <row r="187" spans="1:21">
      <c r="A187" t="s">
        <v>1370</v>
      </c>
      <c r="B187" t="s">
        <v>184</v>
      </c>
      <c r="C187" t="s">
        <v>1842</v>
      </c>
      <c r="D187" t="s">
        <v>1825</v>
      </c>
      <c r="E187">
        <v>117</v>
      </c>
      <c r="F187">
        <v>447</v>
      </c>
      <c r="G187">
        <v>59</v>
      </c>
      <c r="H187">
        <v>88</v>
      </c>
      <c r="I187">
        <v>22</v>
      </c>
      <c r="J187">
        <v>4</v>
      </c>
      <c r="K187">
        <v>7</v>
      </c>
      <c r="L187">
        <v>53</v>
      </c>
      <c r="M187">
        <v>26</v>
      </c>
      <c r="N187">
        <v>61</v>
      </c>
      <c r="O187">
        <v>8</v>
      </c>
      <c r="P187">
        <v>4</v>
      </c>
      <c r="Q187">
        <v>0.27100000000000002</v>
      </c>
      <c r="R187">
        <f t="shared" si="8"/>
        <v>253</v>
      </c>
      <c r="S187">
        <f t="shared" si="9"/>
        <v>14.992592592592592</v>
      </c>
      <c r="T187">
        <f t="shared" si="10"/>
        <v>11.994074074074074</v>
      </c>
      <c r="U187">
        <f t="shared" si="11"/>
        <v>11.994074074074074</v>
      </c>
    </row>
    <row r="188" spans="1:21">
      <c r="A188" t="s">
        <v>1859</v>
      </c>
      <c r="B188" t="s">
        <v>504</v>
      </c>
      <c r="C188" t="s">
        <v>1832</v>
      </c>
      <c r="D188" t="s">
        <v>1831</v>
      </c>
      <c r="E188">
        <v>131</v>
      </c>
      <c r="F188">
        <v>480</v>
      </c>
      <c r="G188">
        <v>58</v>
      </c>
      <c r="H188">
        <v>80</v>
      </c>
      <c r="I188">
        <v>23</v>
      </c>
      <c r="J188">
        <v>0</v>
      </c>
      <c r="K188">
        <v>22</v>
      </c>
      <c r="L188">
        <v>90</v>
      </c>
      <c r="M188">
        <v>23</v>
      </c>
      <c r="N188">
        <v>136</v>
      </c>
      <c r="O188">
        <v>7</v>
      </c>
      <c r="P188">
        <v>3</v>
      </c>
      <c r="Q188">
        <v>0.26</v>
      </c>
      <c r="R188">
        <f t="shared" si="8"/>
        <v>253</v>
      </c>
      <c r="S188">
        <f t="shared" si="9"/>
        <v>14.992592592592592</v>
      </c>
      <c r="T188">
        <f t="shared" si="10"/>
        <v>11.994074074074074</v>
      </c>
      <c r="U188">
        <f t="shared" si="11"/>
        <v>11.994074074074074</v>
      </c>
    </row>
    <row r="189" spans="1:21">
      <c r="A189" t="s">
        <v>1885</v>
      </c>
      <c r="B189" t="s">
        <v>67</v>
      </c>
      <c r="C189" t="s">
        <v>1836</v>
      </c>
      <c r="D189" t="s">
        <v>1834</v>
      </c>
      <c r="E189">
        <v>120</v>
      </c>
      <c r="F189">
        <v>471</v>
      </c>
      <c r="G189">
        <v>67</v>
      </c>
      <c r="H189">
        <v>83</v>
      </c>
      <c r="I189">
        <v>27</v>
      </c>
      <c r="J189">
        <v>6</v>
      </c>
      <c r="K189">
        <v>12</v>
      </c>
      <c r="L189">
        <v>56</v>
      </c>
      <c r="M189">
        <v>23</v>
      </c>
      <c r="N189">
        <v>106</v>
      </c>
      <c r="O189">
        <v>13</v>
      </c>
      <c r="P189">
        <v>3</v>
      </c>
      <c r="Q189">
        <v>0.27200000000000002</v>
      </c>
      <c r="R189">
        <f t="shared" si="8"/>
        <v>253</v>
      </c>
      <c r="S189">
        <f t="shared" si="9"/>
        <v>14.992592592592592</v>
      </c>
      <c r="T189">
        <f t="shared" si="10"/>
        <v>11.994074074074074</v>
      </c>
      <c r="U189">
        <f t="shared" si="11"/>
        <v>11.994074074074074</v>
      </c>
    </row>
    <row r="190" spans="1:21">
      <c r="A190" t="s">
        <v>540</v>
      </c>
      <c r="B190" t="s">
        <v>541</v>
      </c>
      <c r="C190" t="s">
        <v>1828</v>
      </c>
      <c r="D190" t="s">
        <v>1823</v>
      </c>
      <c r="E190">
        <v>134</v>
      </c>
      <c r="F190">
        <v>410</v>
      </c>
      <c r="G190">
        <v>59</v>
      </c>
      <c r="H190">
        <v>62</v>
      </c>
      <c r="I190">
        <v>25</v>
      </c>
      <c r="J190">
        <v>4</v>
      </c>
      <c r="K190">
        <v>15</v>
      </c>
      <c r="L190">
        <v>54</v>
      </c>
      <c r="M190">
        <v>46</v>
      </c>
      <c r="N190">
        <v>92</v>
      </c>
      <c r="O190">
        <v>4</v>
      </c>
      <c r="P190">
        <v>2</v>
      </c>
      <c r="Q190">
        <v>0.25900000000000001</v>
      </c>
      <c r="R190">
        <f t="shared" si="8"/>
        <v>253</v>
      </c>
      <c r="S190">
        <f t="shared" si="9"/>
        <v>14.992592592592592</v>
      </c>
      <c r="T190">
        <f t="shared" si="10"/>
        <v>11.994074074074074</v>
      </c>
      <c r="U190">
        <f t="shared" si="11"/>
        <v>11.994074074074074</v>
      </c>
    </row>
    <row r="191" spans="1:21">
      <c r="A191" t="s">
        <v>1353</v>
      </c>
      <c r="B191" t="s">
        <v>1501</v>
      </c>
      <c r="C191" t="s">
        <v>1845</v>
      </c>
      <c r="D191" t="s">
        <v>1831</v>
      </c>
      <c r="E191">
        <v>119</v>
      </c>
      <c r="F191">
        <v>421</v>
      </c>
      <c r="G191">
        <v>61</v>
      </c>
      <c r="H191">
        <v>75</v>
      </c>
      <c r="I191">
        <v>23</v>
      </c>
      <c r="J191">
        <v>2</v>
      </c>
      <c r="K191">
        <v>14</v>
      </c>
      <c r="L191">
        <v>59</v>
      </c>
      <c r="M191">
        <v>30</v>
      </c>
      <c r="N191">
        <v>82</v>
      </c>
      <c r="O191">
        <v>3</v>
      </c>
      <c r="P191">
        <v>2</v>
      </c>
      <c r="Q191">
        <v>0.27100000000000002</v>
      </c>
      <c r="R191">
        <f t="shared" si="8"/>
        <v>252</v>
      </c>
      <c r="S191">
        <f t="shared" si="9"/>
        <v>14.933333333333334</v>
      </c>
      <c r="T191">
        <f t="shared" si="10"/>
        <v>11.946666666666667</v>
      </c>
      <c r="U191">
        <f t="shared" si="11"/>
        <v>11.946666666666667</v>
      </c>
    </row>
    <row r="192" spans="1:21">
      <c r="A192" t="s">
        <v>1362</v>
      </c>
      <c r="B192" t="s">
        <v>362</v>
      </c>
      <c r="C192" t="s">
        <v>1838</v>
      </c>
      <c r="D192" t="s">
        <v>1823</v>
      </c>
      <c r="E192">
        <v>116</v>
      </c>
      <c r="F192">
        <v>403</v>
      </c>
      <c r="G192">
        <v>65</v>
      </c>
      <c r="H192">
        <v>80</v>
      </c>
      <c r="I192">
        <v>21</v>
      </c>
      <c r="J192">
        <v>3</v>
      </c>
      <c r="K192">
        <v>11</v>
      </c>
      <c r="L192">
        <v>47</v>
      </c>
      <c r="M192">
        <v>28</v>
      </c>
      <c r="N192">
        <v>66</v>
      </c>
      <c r="O192">
        <v>5</v>
      </c>
      <c r="P192">
        <v>3</v>
      </c>
      <c r="Q192">
        <v>0.28499999999999998</v>
      </c>
      <c r="R192">
        <f t="shared" si="8"/>
        <v>251</v>
      </c>
      <c r="S192">
        <f t="shared" si="9"/>
        <v>14.874074074074073</v>
      </c>
      <c r="T192">
        <f t="shared" si="10"/>
        <v>11.89925925925926</v>
      </c>
      <c r="U192">
        <f t="shared" si="11"/>
        <v>11.89925925925926</v>
      </c>
    </row>
    <row r="193" spans="1:21">
      <c r="A193" t="s">
        <v>1367</v>
      </c>
      <c r="B193" t="s">
        <v>428</v>
      </c>
      <c r="C193" t="s">
        <v>1829</v>
      </c>
      <c r="D193" t="s">
        <v>1825</v>
      </c>
      <c r="E193">
        <v>137</v>
      </c>
      <c r="F193">
        <v>454</v>
      </c>
      <c r="G193">
        <v>67</v>
      </c>
      <c r="H193">
        <v>86</v>
      </c>
      <c r="I193">
        <v>23</v>
      </c>
      <c r="J193">
        <v>4</v>
      </c>
      <c r="K193">
        <v>7</v>
      </c>
      <c r="L193">
        <v>44</v>
      </c>
      <c r="M193">
        <v>54</v>
      </c>
      <c r="N193">
        <v>96</v>
      </c>
      <c r="O193">
        <v>14</v>
      </c>
      <c r="P193">
        <v>4</v>
      </c>
      <c r="Q193">
        <v>0.26400000000000001</v>
      </c>
      <c r="R193">
        <f t="shared" si="8"/>
        <v>251</v>
      </c>
      <c r="S193">
        <f t="shared" si="9"/>
        <v>14.874074074074073</v>
      </c>
      <c r="T193">
        <f t="shared" si="10"/>
        <v>11.89925925925926</v>
      </c>
      <c r="U193">
        <f t="shared" si="11"/>
        <v>11.89925925925926</v>
      </c>
    </row>
    <row r="194" spans="1:21">
      <c r="A194" t="s">
        <v>251</v>
      </c>
      <c r="B194" t="s">
        <v>252</v>
      </c>
      <c r="C194" t="s">
        <v>1826</v>
      </c>
      <c r="D194" t="s">
        <v>1834</v>
      </c>
      <c r="E194">
        <v>106</v>
      </c>
      <c r="F194">
        <v>413</v>
      </c>
      <c r="G194">
        <v>60</v>
      </c>
      <c r="H194">
        <v>79</v>
      </c>
      <c r="I194">
        <v>18</v>
      </c>
      <c r="J194">
        <v>4</v>
      </c>
      <c r="K194">
        <v>7</v>
      </c>
      <c r="L194">
        <v>41</v>
      </c>
      <c r="M194">
        <v>38</v>
      </c>
      <c r="N194">
        <v>52</v>
      </c>
      <c r="O194">
        <v>13</v>
      </c>
      <c r="P194">
        <v>5</v>
      </c>
      <c r="Q194">
        <v>0.26200000000000001</v>
      </c>
      <c r="R194">
        <f t="shared" ref="R194:R257" si="12">G194+H194+(2*I194)+(3*J194)+(4*K194)+L194+M194-N194+O194-P194</f>
        <v>250</v>
      </c>
      <c r="S194">
        <f t="shared" ref="S194:S257" si="13">R194/16.875</f>
        <v>14.814814814814815</v>
      </c>
      <c r="T194">
        <f t="shared" ref="T194:T257" si="14">IF(R194 &gt;= 500,S194*1.1,IF(R194 &gt; 400,S194,IF(R194&gt;300,S194*0.9,IF(R194&gt;200,S194*0.8,IF(R194&gt;100,S194*0.7,S194*0.6)))))</f>
        <v>11.851851851851853</v>
      </c>
      <c r="U194">
        <f t="shared" ref="U194:U257" si="15">IF(T194 &lt; 1.5,1,T194)</f>
        <v>11.851851851851853</v>
      </c>
    </row>
    <row r="195" spans="1:21">
      <c r="A195" t="s">
        <v>63</v>
      </c>
      <c r="B195" t="s">
        <v>58</v>
      </c>
      <c r="C195" t="s">
        <v>1824</v>
      </c>
      <c r="D195" t="s">
        <v>1823</v>
      </c>
      <c r="E195">
        <v>138</v>
      </c>
      <c r="F195">
        <v>454</v>
      </c>
      <c r="G195">
        <v>63</v>
      </c>
      <c r="H195">
        <v>76</v>
      </c>
      <c r="I195">
        <v>18</v>
      </c>
      <c r="J195">
        <v>2</v>
      </c>
      <c r="K195">
        <v>15</v>
      </c>
      <c r="L195">
        <v>61</v>
      </c>
      <c r="M195">
        <v>56</v>
      </c>
      <c r="N195">
        <v>115</v>
      </c>
      <c r="O195">
        <v>9</v>
      </c>
      <c r="P195">
        <v>3</v>
      </c>
      <c r="Q195">
        <v>0.24399999999999999</v>
      </c>
      <c r="R195">
        <f t="shared" si="12"/>
        <v>249</v>
      </c>
      <c r="S195">
        <f t="shared" si="13"/>
        <v>14.755555555555556</v>
      </c>
      <c r="T195">
        <f t="shared" si="14"/>
        <v>11.804444444444446</v>
      </c>
      <c r="U195">
        <f t="shared" si="15"/>
        <v>11.804444444444446</v>
      </c>
    </row>
    <row r="196" spans="1:21">
      <c r="A196" t="s">
        <v>522</v>
      </c>
      <c r="B196" t="s">
        <v>524</v>
      </c>
      <c r="C196" t="s">
        <v>1830</v>
      </c>
      <c r="D196" t="s">
        <v>1827</v>
      </c>
      <c r="E196">
        <v>130</v>
      </c>
      <c r="F196">
        <v>436</v>
      </c>
      <c r="G196">
        <v>51</v>
      </c>
      <c r="H196">
        <v>69</v>
      </c>
      <c r="I196">
        <v>26</v>
      </c>
      <c r="J196">
        <v>0</v>
      </c>
      <c r="K196">
        <v>13</v>
      </c>
      <c r="L196">
        <v>55</v>
      </c>
      <c r="M196">
        <v>47</v>
      </c>
      <c r="N196">
        <v>77</v>
      </c>
      <c r="O196">
        <v>2</v>
      </c>
      <c r="P196">
        <v>2</v>
      </c>
      <c r="Q196">
        <v>0.248</v>
      </c>
      <c r="R196">
        <f t="shared" si="12"/>
        <v>249</v>
      </c>
      <c r="S196">
        <f t="shared" si="13"/>
        <v>14.755555555555556</v>
      </c>
      <c r="T196">
        <f t="shared" si="14"/>
        <v>11.804444444444446</v>
      </c>
      <c r="U196">
        <f t="shared" si="15"/>
        <v>11.804444444444446</v>
      </c>
    </row>
    <row r="197" spans="1:21">
      <c r="A197" t="s">
        <v>142</v>
      </c>
      <c r="B197" t="s">
        <v>143</v>
      </c>
      <c r="C197" t="s">
        <v>4873</v>
      </c>
      <c r="D197" t="s">
        <v>1827</v>
      </c>
      <c r="E197">
        <v>105</v>
      </c>
      <c r="F197">
        <v>370</v>
      </c>
      <c r="G197">
        <v>64</v>
      </c>
      <c r="H197">
        <v>49</v>
      </c>
      <c r="I197">
        <v>20</v>
      </c>
      <c r="J197">
        <v>1</v>
      </c>
      <c r="K197">
        <v>22</v>
      </c>
      <c r="L197">
        <v>69</v>
      </c>
      <c r="M197">
        <v>56</v>
      </c>
      <c r="N197">
        <v>121</v>
      </c>
      <c r="O197">
        <v>1</v>
      </c>
      <c r="P197">
        <v>1</v>
      </c>
      <c r="Q197">
        <v>0.249</v>
      </c>
      <c r="R197">
        <f t="shared" si="12"/>
        <v>248</v>
      </c>
      <c r="S197">
        <f t="shared" si="13"/>
        <v>14.696296296296296</v>
      </c>
      <c r="T197">
        <f t="shared" si="14"/>
        <v>11.757037037037037</v>
      </c>
      <c r="U197">
        <f t="shared" si="15"/>
        <v>11.757037037037037</v>
      </c>
    </row>
    <row r="198" spans="1:21">
      <c r="A198" t="s">
        <v>422</v>
      </c>
      <c r="B198" t="s">
        <v>423</v>
      </c>
      <c r="C198" t="s">
        <v>1833</v>
      </c>
      <c r="D198" t="s">
        <v>1827</v>
      </c>
      <c r="E198">
        <v>125</v>
      </c>
      <c r="F198">
        <v>401</v>
      </c>
      <c r="G198">
        <v>53</v>
      </c>
      <c r="H198">
        <v>73</v>
      </c>
      <c r="I198">
        <v>22</v>
      </c>
      <c r="J198">
        <v>0</v>
      </c>
      <c r="K198">
        <v>17</v>
      </c>
      <c r="L198">
        <v>57</v>
      </c>
      <c r="M198">
        <v>37</v>
      </c>
      <c r="N198">
        <v>83</v>
      </c>
      <c r="O198">
        <v>1</v>
      </c>
      <c r="P198">
        <v>2</v>
      </c>
      <c r="Q198">
        <v>0.27900000000000003</v>
      </c>
      <c r="R198">
        <f t="shared" si="12"/>
        <v>248</v>
      </c>
      <c r="S198">
        <f t="shared" si="13"/>
        <v>14.696296296296296</v>
      </c>
      <c r="T198">
        <f t="shared" si="14"/>
        <v>11.757037037037037</v>
      </c>
      <c r="U198">
        <f t="shared" si="15"/>
        <v>11.757037037037037</v>
      </c>
    </row>
    <row r="199" spans="1:21">
      <c r="A199" t="s">
        <v>564</v>
      </c>
      <c r="B199" t="s">
        <v>565</v>
      </c>
      <c r="C199" t="s">
        <v>1840</v>
      </c>
      <c r="D199" t="s">
        <v>1834</v>
      </c>
      <c r="E199">
        <v>146</v>
      </c>
      <c r="F199">
        <v>538</v>
      </c>
      <c r="G199">
        <v>60</v>
      </c>
      <c r="H199">
        <v>117</v>
      </c>
      <c r="I199">
        <v>28</v>
      </c>
      <c r="J199">
        <v>1</v>
      </c>
      <c r="K199">
        <v>3</v>
      </c>
      <c r="L199">
        <v>40</v>
      </c>
      <c r="M199">
        <v>41</v>
      </c>
      <c r="N199">
        <v>85</v>
      </c>
      <c r="O199">
        <v>6</v>
      </c>
      <c r="P199">
        <v>4</v>
      </c>
      <c r="Q199">
        <v>0.27700000000000002</v>
      </c>
      <c r="R199">
        <f t="shared" si="12"/>
        <v>246</v>
      </c>
      <c r="S199">
        <f t="shared" si="13"/>
        <v>14.577777777777778</v>
      </c>
      <c r="T199">
        <f t="shared" si="14"/>
        <v>11.662222222222223</v>
      </c>
      <c r="U199">
        <f t="shared" si="15"/>
        <v>11.662222222222223</v>
      </c>
    </row>
    <row r="200" spans="1:21">
      <c r="A200" t="s">
        <v>1545</v>
      </c>
      <c r="B200" t="s">
        <v>67</v>
      </c>
      <c r="C200" t="s">
        <v>1828</v>
      </c>
      <c r="D200" t="s">
        <v>1831</v>
      </c>
      <c r="E200">
        <v>123</v>
      </c>
      <c r="F200">
        <v>450</v>
      </c>
      <c r="G200">
        <v>61</v>
      </c>
      <c r="H200">
        <v>77</v>
      </c>
      <c r="I200">
        <v>21</v>
      </c>
      <c r="J200">
        <v>1</v>
      </c>
      <c r="K200">
        <v>16</v>
      </c>
      <c r="L200">
        <v>64</v>
      </c>
      <c r="M200">
        <v>35</v>
      </c>
      <c r="N200">
        <v>112</v>
      </c>
      <c r="O200">
        <v>8</v>
      </c>
      <c r="P200">
        <v>3</v>
      </c>
      <c r="Q200">
        <v>0.25600000000000001</v>
      </c>
      <c r="R200">
        <f t="shared" si="12"/>
        <v>239</v>
      </c>
      <c r="S200">
        <f t="shared" si="13"/>
        <v>14.162962962962963</v>
      </c>
      <c r="T200">
        <f t="shared" si="14"/>
        <v>11.330370370370371</v>
      </c>
      <c r="U200">
        <f t="shared" si="15"/>
        <v>11.330370370370371</v>
      </c>
    </row>
    <row r="201" spans="1:21">
      <c r="A201" t="s">
        <v>177</v>
      </c>
      <c r="B201" t="s">
        <v>143</v>
      </c>
      <c r="C201" t="s">
        <v>1836</v>
      </c>
      <c r="D201" t="s">
        <v>1831</v>
      </c>
      <c r="E201">
        <v>118</v>
      </c>
      <c r="F201">
        <v>378</v>
      </c>
      <c r="G201">
        <v>56</v>
      </c>
      <c r="H201">
        <v>74</v>
      </c>
      <c r="I201">
        <v>23</v>
      </c>
      <c r="J201">
        <v>4</v>
      </c>
      <c r="K201">
        <v>11</v>
      </c>
      <c r="L201">
        <v>58</v>
      </c>
      <c r="M201">
        <v>26</v>
      </c>
      <c r="N201">
        <v>80</v>
      </c>
      <c r="O201">
        <v>4</v>
      </c>
      <c r="P201">
        <v>2</v>
      </c>
      <c r="Q201">
        <v>0.29599999999999999</v>
      </c>
      <c r="R201">
        <f t="shared" si="12"/>
        <v>238</v>
      </c>
      <c r="S201">
        <f t="shared" si="13"/>
        <v>14.103703703703705</v>
      </c>
      <c r="T201">
        <f t="shared" si="14"/>
        <v>11.282962962962964</v>
      </c>
      <c r="U201">
        <f t="shared" si="15"/>
        <v>11.282962962962964</v>
      </c>
    </row>
    <row r="202" spans="1:21">
      <c r="A202" t="s">
        <v>116</v>
      </c>
      <c r="B202" t="s">
        <v>299</v>
      </c>
      <c r="C202" t="s">
        <v>1826</v>
      </c>
      <c r="D202" t="s">
        <v>1823</v>
      </c>
      <c r="E202">
        <v>129</v>
      </c>
      <c r="F202">
        <v>421</v>
      </c>
      <c r="G202">
        <v>62</v>
      </c>
      <c r="H202">
        <v>96</v>
      </c>
      <c r="I202">
        <v>22</v>
      </c>
      <c r="J202">
        <v>3</v>
      </c>
      <c r="K202">
        <v>6</v>
      </c>
      <c r="L202">
        <v>37</v>
      </c>
      <c r="M202">
        <v>30</v>
      </c>
      <c r="N202">
        <v>71</v>
      </c>
      <c r="O202">
        <v>12</v>
      </c>
      <c r="P202">
        <v>6</v>
      </c>
      <c r="Q202">
        <v>0.30199999999999999</v>
      </c>
      <c r="R202">
        <f t="shared" si="12"/>
        <v>237</v>
      </c>
      <c r="S202">
        <f t="shared" si="13"/>
        <v>14.044444444444444</v>
      </c>
      <c r="T202">
        <f t="shared" si="14"/>
        <v>11.235555555555557</v>
      </c>
      <c r="U202">
        <f t="shared" si="15"/>
        <v>11.235555555555557</v>
      </c>
    </row>
    <row r="203" spans="1:21">
      <c r="A203" t="s">
        <v>507</v>
      </c>
      <c r="B203" t="s">
        <v>401</v>
      </c>
      <c r="C203" t="s">
        <v>4879</v>
      </c>
      <c r="D203" t="s">
        <v>1825</v>
      </c>
      <c r="E203">
        <v>99</v>
      </c>
      <c r="F203">
        <v>395</v>
      </c>
      <c r="G203">
        <v>55</v>
      </c>
      <c r="H203">
        <v>69</v>
      </c>
      <c r="I203">
        <v>26</v>
      </c>
      <c r="J203">
        <v>1</v>
      </c>
      <c r="K203">
        <v>8</v>
      </c>
      <c r="L203">
        <v>42</v>
      </c>
      <c r="M203">
        <v>40</v>
      </c>
      <c r="N203">
        <v>64</v>
      </c>
      <c r="O203">
        <v>12</v>
      </c>
      <c r="P203">
        <v>4</v>
      </c>
      <c r="Q203">
        <v>0.26300000000000001</v>
      </c>
      <c r="R203">
        <f t="shared" si="12"/>
        <v>237</v>
      </c>
      <c r="S203">
        <f t="shared" si="13"/>
        <v>14.044444444444444</v>
      </c>
      <c r="T203">
        <f t="shared" si="14"/>
        <v>11.235555555555557</v>
      </c>
      <c r="U203">
        <f t="shared" si="15"/>
        <v>11.235555555555557</v>
      </c>
    </row>
    <row r="204" spans="1:21">
      <c r="A204" t="s">
        <v>314</v>
      </c>
      <c r="B204" t="s">
        <v>315</v>
      </c>
      <c r="C204" t="s">
        <v>1824</v>
      </c>
      <c r="D204" t="s">
        <v>1823</v>
      </c>
      <c r="E204">
        <v>125</v>
      </c>
      <c r="F204">
        <v>417</v>
      </c>
      <c r="G204">
        <v>50</v>
      </c>
      <c r="H204">
        <v>68</v>
      </c>
      <c r="I204">
        <v>20</v>
      </c>
      <c r="J204">
        <v>1</v>
      </c>
      <c r="K204">
        <v>15</v>
      </c>
      <c r="L204">
        <v>58</v>
      </c>
      <c r="M204">
        <v>36</v>
      </c>
      <c r="N204">
        <v>78</v>
      </c>
      <c r="O204">
        <v>1</v>
      </c>
      <c r="P204">
        <v>2</v>
      </c>
      <c r="Q204">
        <v>0.249</v>
      </c>
      <c r="R204">
        <f t="shared" si="12"/>
        <v>236</v>
      </c>
      <c r="S204">
        <f t="shared" si="13"/>
        <v>13.985185185185186</v>
      </c>
      <c r="T204">
        <f t="shared" si="14"/>
        <v>11.18814814814815</v>
      </c>
      <c r="U204">
        <f t="shared" si="15"/>
        <v>11.18814814814815</v>
      </c>
    </row>
    <row r="205" spans="1:21">
      <c r="A205" t="s">
        <v>471</v>
      </c>
      <c r="B205" t="s">
        <v>175</v>
      </c>
      <c r="C205" t="s">
        <v>1848</v>
      </c>
      <c r="D205" t="s">
        <v>1831</v>
      </c>
      <c r="E205">
        <v>116</v>
      </c>
      <c r="F205">
        <v>412</v>
      </c>
      <c r="G205">
        <v>59</v>
      </c>
      <c r="H205">
        <v>56</v>
      </c>
      <c r="I205">
        <v>21</v>
      </c>
      <c r="J205">
        <v>2</v>
      </c>
      <c r="K205">
        <v>20</v>
      </c>
      <c r="L205">
        <v>53</v>
      </c>
      <c r="M205">
        <v>35</v>
      </c>
      <c r="N205">
        <v>94</v>
      </c>
      <c r="O205">
        <v>2</v>
      </c>
      <c r="P205">
        <v>3</v>
      </c>
      <c r="Q205">
        <v>0.24</v>
      </c>
      <c r="R205">
        <f t="shared" si="12"/>
        <v>236</v>
      </c>
      <c r="S205">
        <f t="shared" si="13"/>
        <v>13.985185185185186</v>
      </c>
      <c r="T205">
        <f t="shared" si="14"/>
        <v>11.18814814814815</v>
      </c>
      <c r="U205">
        <f t="shared" si="15"/>
        <v>11.18814814814815</v>
      </c>
    </row>
    <row r="206" spans="1:21">
      <c r="A206" t="s">
        <v>214</v>
      </c>
      <c r="B206" t="s">
        <v>215</v>
      </c>
      <c r="C206" t="s">
        <v>4883</v>
      </c>
      <c r="D206" t="s">
        <v>1837</v>
      </c>
      <c r="E206">
        <v>129</v>
      </c>
      <c r="F206">
        <v>398</v>
      </c>
      <c r="G206">
        <v>45</v>
      </c>
      <c r="H206">
        <v>79</v>
      </c>
      <c r="I206">
        <v>19</v>
      </c>
      <c r="J206">
        <v>1</v>
      </c>
      <c r="K206">
        <v>10</v>
      </c>
      <c r="L206">
        <v>53</v>
      </c>
      <c r="M206">
        <v>67</v>
      </c>
      <c r="N206">
        <v>90</v>
      </c>
      <c r="O206">
        <v>0</v>
      </c>
      <c r="P206">
        <v>0</v>
      </c>
      <c r="Q206">
        <v>0.27400000000000002</v>
      </c>
      <c r="R206">
        <f t="shared" si="12"/>
        <v>235</v>
      </c>
      <c r="S206">
        <f t="shared" si="13"/>
        <v>13.925925925925926</v>
      </c>
      <c r="T206">
        <f t="shared" si="14"/>
        <v>11.140740740740741</v>
      </c>
      <c r="U206">
        <f t="shared" si="15"/>
        <v>11.140740740740741</v>
      </c>
    </row>
    <row r="207" spans="1:21">
      <c r="A207" t="s">
        <v>329</v>
      </c>
      <c r="B207" t="s">
        <v>103</v>
      </c>
      <c r="C207" t="s">
        <v>1828</v>
      </c>
      <c r="D207" t="s">
        <v>1837</v>
      </c>
      <c r="E207">
        <v>111</v>
      </c>
      <c r="F207">
        <v>311</v>
      </c>
      <c r="G207">
        <v>46</v>
      </c>
      <c r="H207">
        <v>51</v>
      </c>
      <c r="I207">
        <v>21</v>
      </c>
      <c r="J207">
        <v>2</v>
      </c>
      <c r="K207">
        <v>9</v>
      </c>
      <c r="L207">
        <v>49</v>
      </c>
      <c r="M207">
        <v>52</v>
      </c>
      <c r="N207">
        <v>48</v>
      </c>
      <c r="O207">
        <v>3</v>
      </c>
      <c r="P207">
        <v>2</v>
      </c>
      <c r="Q207">
        <v>0.26700000000000002</v>
      </c>
      <c r="R207">
        <f t="shared" si="12"/>
        <v>235</v>
      </c>
      <c r="S207">
        <f t="shared" si="13"/>
        <v>13.925925925925926</v>
      </c>
      <c r="T207">
        <f t="shared" si="14"/>
        <v>11.140740740740741</v>
      </c>
      <c r="U207">
        <f t="shared" si="15"/>
        <v>11.140740740740741</v>
      </c>
    </row>
    <row r="208" spans="1:21">
      <c r="A208" t="s">
        <v>518</v>
      </c>
      <c r="B208" t="s">
        <v>70</v>
      </c>
      <c r="C208" t="s">
        <v>4881</v>
      </c>
      <c r="D208" t="s">
        <v>1837</v>
      </c>
      <c r="E208">
        <v>109</v>
      </c>
      <c r="F208">
        <v>344</v>
      </c>
      <c r="G208">
        <v>44</v>
      </c>
      <c r="H208">
        <v>68</v>
      </c>
      <c r="I208">
        <v>24</v>
      </c>
      <c r="J208">
        <v>0</v>
      </c>
      <c r="K208">
        <v>9</v>
      </c>
      <c r="L208">
        <v>48</v>
      </c>
      <c r="M208">
        <v>36</v>
      </c>
      <c r="N208">
        <v>45</v>
      </c>
      <c r="O208">
        <v>0</v>
      </c>
      <c r="P208">
        <v>1</v>
      </c>
      <c r="Q208">
        <v>0.29399999999999998</v>
      </c>
      <c r="R208">
        <f t="shared" si="12"/>
        <v>234</v>
      </c>
      <c r="S208">
        <f t="shared" si="13"/>
        <v>13.866666666666667</v>
      </c>
      <c r="T208">
        <f t="shared" si="14"/>
        <v>11.093333333333334</v>
      </c>
      <c r="U208">
        <f t="shared" si="15"/>
        <v>11.093333333333334</v>
      </c>
    </row>
    <row r="209" spans="1:21">
      <c r="A209" t="s">
        <v>388</v>
      </c>
      <c r="B209" t="s">
        <v>108</v>
      </c>
      <c r="C209" t="s">
        <v>1830</v>
      </c>
      <c r="D209" t="s">
        <v>1837</v>
      </c>
      <c r="E209">
        <v>124</v>
      </c>
      <c r="F209">
        <v>405</v>
      </c>
      <c r="G209">
        <v>51</v>
      </c>
      <c r="H209">
        <v>57</v>
      </c>
      <c r="I209">
        <v>17</v>
      </c>
      <c r="J209">
        <v>0</v>
      </c>
      <c r="K209">
        <v>17</v>
      </c>
      <c r="L209">
        <v>53</v>
      </c>
      <c r="M209">
        <v>51</v>
      </c>
      <c r="N209">
        <v>85</v>
      </c>
      <c r="O209">
        <v>6</v>
      </c>
      <c r="P209">
        <v>2</v>
      </c>
      <c r="Q209">
        <v>0.22500000000000001</v>
      </c>
      <c r="R209">
        <f t="shared" si="12"/>
        <v>233</v>
      </c>
      <c r="S209">
        <f t="shared" si="13"/>
        <v>13.807407407407407</v>
      </c>
      <c r="T209">
        <f t="shared" si="14"/>
        <v>11.045925925925927</v>
      </c>
      <c r="U209">
        <f t="shared" si="15"/>
        <v>11.045925925925927</v>
      </c>
    </row>
    <row r="210" spans="1:21">
      <c r="A210" t="s">
        <v>333</v>
      </c>
      <c r="B210" t="s">
        <v>143</v>
      </c>
      <c r="C210" t="s">
        <v>1844</v>
      </c>
      <c r="D210" t="s">
        <v>1831</v>
      </c>
      <c r="E210">
        <v>129</v>
      </c>
      <c r="F210">
        <v>465</v>
      </c>
      <c r="G210">
        <v>49</v>
      </c>
      <c r="H210">
        <v>84</v>
      </c>
      <c r="I210">
        <v>28</v>
      </c>
      <c r="J210">
        <v>4</v>
      </c>
      <c r="K210">
        <v>14</v>
      </c>
      <c r="L210">
        <v>69</v>
      </c>
      <c r="M210">
        <v>27</v>
      </c>
      <c r="N210">
        <v>122</v>
      </c>
      <c r="O210">
        <v>4</v>
      </c>
      <c r="P210">
        <v>3</v>
      </c>
      <c r="Q210">
        <v>0.28000000000000003</v>
      </c>
      <c r="R210">
        <f t="shared" si="12"/>
        <v>232</v>
      </c>
      <c r="S210">
        <f t="shared" si="13"/>
        <v>13.748148148148148</v>
      </c>
      <c r="T210">
        <f t="shared" si="14"/>
        <v>10.998518518518519</v>
      </c>
      <c r="U210">
        <f t="shared" si="15"/>
        <v>10.998518518518519</v>
      </c>
    </row>
    <row r="211" spans="1:21">
      <c r="A211" t="s">
        <v>140</v>
      </c>
      <c r="B211" t="s">
        <v>141</v>
      </c>
      <c r="C211" t="s">
        <v>1848</v>
      </c>
      <c r="D211" t="s">
        <v>1834</v>
      </c>
      <c r="E211">
        <v>140</v>
      </c>
      <c r="F211">
        <v>444</v>
      </c>
      <c r="G211">
        <v>58</v>
      </c>
      <c r="H211">
        <v>104</v>
      </c>
      <c r="I211">
        <v>16</v>
      </c>
      <c r="J211">
        <v>3</v>
      </c>
      <c r="K211">
        <v>1</v>
      </c>
      <c r="L211">
        <v>30</v>
      </c>
      <c r="M211">
        <v>50</v>
      </c>
      <c r="N211">
        <v>63</v>
      </c>
      <c r="O211">
        <v>10</v>
      </c>
      <c r="P211">
        <v>3</v>
      </c>
      <c r="Q211">
        <v>0.27900000000000003</v>
      </c>
      <c r="R211">
        <f t="shared" si="12"/>
        <v>231</v>
      </c>
      <c r="S211">
        <f t="shared" si="13"/>
        <v>13.688888888888888</v>
      </c>
      <c r="T211">
        <f t="shared" si="14"/>
        <v>10.951111111111111</v>
      </c>
      <c r="U211">
        <f t="shared" si="15"/>
        <v>10.951111111111111</v>
      </c>
    </row>
    <row r="212" spans="1:21">
      <c r="A212" t="s">
        <v>587</v>
      </c>
      <c r="B212" t="s">
        <v>504</v>
      </c>
      <c r="C212" t="s">
        <v>1829</v>
      </c>
      <c r="D212" t="s">
        <v>1823</v>
      </c>
      <c r="E212">
        <v>136</v>
      </c>
      <c r="F212">
        <v>397</v>
      </c>
      <c r="G212">
        <v>57</v>
      </c>
      <c r="H212">
        <v>62</v>
      </c>
      <c r="I212">
        <v>20</v>
      </c>
      <c r="J212">
        <v>8</v>
      </c>
      <c r="K212">
        <v>11</v>
      </c>
      <c r="L212">
        <v>46</v>
      </c>
      <c r="M212">
        <v>38</v>
      </c>
      <c r="N212">
        <v>99</v>
      </c>
      <c r="O212">
        <v>25</v>
      </c>
      <c r="P212">
        <v>6</v>
      </c>
      <c r="Q212">
        <v>0.254</v>
      </c>
      <c r="R212">
        <f t="shared" si="12"/>
        <v>231</v>
      </c>
      <c r="S212">
        <f t="shared" si="13"/>
        <v>13.688888888888888</v>
      </c>
      <c r="T212">
        <f t="shared" si="14"/>
        <v>10.951111111111111</v>
      </c>
      <c r="U212">
        <f t="shared" si="15"/>
        <v>10.951111111111111</v>
      </c>
    </row>
    <row r="213" spans="1:21">
      <c r="A213" t="s">
        <v>45</v>
      </c>
      <c r="B213" t="s">
        <v>46</v>
      </c>
      <c r="C213" t="s">
        <v>1845</v>
      </c>
      <c r="D213" t="s">
        <v>1834</v>
      </c>
      <c r="E213">
        <v>117</v>
      </c>
      <c r="F213">
        <v>422</v>
      </c>
      <c r="G213">
        <v>49</v>
      </c>
      <c r="H213">
        <v>76</v>
      </c>
      <c r="I213">
        <v>22</v>
      </c>
      <c r="J213">
        <v>2</v>
      </c>
      <c r="K213">
        <v>10</v>
      </c>
      <c r="L213">
        <v>48</v>
      </c>
      <c r="M213">
        <v>19</v>
      </c>
      <c r="N213">
        <v>61</v>
      </c>
      <c r="O213">
        <v>14</v>
      </c>
      <c r="P213">
        <v>5</v>
      </c>
      <c r="Q213">
        <v>0.26100000000000001</v>
      </c>
      <c r="R213">
        <f t="shared" si="12"/>
        <v>230</v>
      </c>
      <c r="S213">
        <f t="shared" si="13"/>
        <v>13.62962962962963</v>
      </c>
      <c r="T213">
        <f t="shared" si="14"/>
        <v>10.903703703703705</v>
      </c>
      <c r="U213">
        <f t="shared" si="15"/>
        <v>10.903703703703705</v>
      </c>
    </row>
    <row r="214" spans="1:21">
      <c r="A214" t="s">
        <v>176</v>
      </c>
      <c r="B214" t="s">
        <v>147</v>
      </c>
      <c r="C214" t="s">
        <v>4883</v>
      </c>
      <c r="D214" t="s">
        <v>1831</v>
      </c>
      <c r="E214">
        <v>101</v>
      </c>
      <c r="F214">
        <v>380</v>
      </c>
      <c r="G214">
        <v>42</v>
      </c>
      <c r="H214">
        <v>74</v>
      </c>
      <c r="I214">
        <v>27</v>
      </c>
      <c r="J214">
        <v>1</v>
      </c>
      <c r="K214">
        <v>9</v>
      </c>
      <c r="L214">
        <v>54</v>
      </c>
      <c r="M214">
        <v>13</v>
      </c>
      <c r="N214">
        <v>46</v>
      </c>
      <c r="O214">
        <v>2</v>
      </c>
      <c r="P214">
        <v>2</v>
      </c>
      <c r="Q214">
        <v>0.29199999999999998</v>
      </c>
      <c r="R214">
        <f t="shared" si="12"/>
        <v>230</v>
      </c>
      <c r="S214">
        <f t="shared" si="13"/>
        <v>13.62962962962963</v>
      </c>
      <c r="T214">
        <f t="shared" si="14"/>
        <v>10.903703703703705</v>
      </c>
      <c r="U214">
        <f t="shared" si="15"/>
        <v>10.903703703703705</v>
      </c>
    </row>
    <row r="215" spans="1:21">
      <c r="A215" t="s">
        <v>1109</v>
      </c>
      <c r="B215" t="s">
        <v>237</v>
      </c>
      <c r="C215" t="s">
        <v>1829</v>
      </c>
      <c r="D215" t="s">
        <v>1827</v>
      </c>
      <c r="E215">
        <v>117</v>
      </c>
      <c r="F215">
        <v>341</v>
      </c>
      <c r="G215">
        <v>45</v>
      </c>
      <c r="H215">
        <v>63</v>
      </c>
      <c r="I215">
        <v>25</v>
      </c>
      <c r="J215">
        <v>1</v>
      </c>
      <c r="K215">
        <v>10</v>
      </c>
      <c r="L215">
        <v>60</v>
      </c>
      <c r="M215">
        <v>34</v>
      </c>
      <c r="N215">
        <v>68</v>
      </c>
      <c r="O215">
        <v>6</v>
      </c>
      <c r="P215">
        <v>3</v>
      </c>
      <c r="Q215">
        <v>0.28999999999999998</v>
      </c>
      <c r="R215">
        <f t="shared" si="12"/>
        <v>230</v>
      </c>
      <c r="S215">
        <f t="shared" si="13"/>
        <v>13.62962962962963</v>
      </c>
      <c r="T215">
        <f t="shared" si="14"/>
        <v>10.903703703703705</v>
      </c>
      <c r="U215">
        <f t="shared" si="15"/>
        <v>10.903703703703705</v>
      </c>
    </row>
    <row r="216" spans="1:21">
      <c r="A216" t="s">
        <v>885</v>
      </c>
      <c r="B216" t="s">
        <v>1071</v>
      </c>
      <c r="C216" t="s">
        <v>1841</v>
      </c>
      <c r="D216" t="s">
        <v>1823</v>
      </c>
      <c r="E216">
        <v>131</v>
      </c>
      <c r="F216">
        <v>481</v>
      </c>
      <c r="G216">
        <v>55</v>
      </c>
      <c r="H216">
        <v>79</v>
      </c>
      <c r="I216">
        <v>25</v>
      </c>
      <c r="J216">
        <v>3</v>
      </c>
      <c r="K216">
        <v>15</v>
      </c>
      <c r="L216">
        <v>62</v>
      </c>
      <c r="M216">
        <v>50</v>
      </c>
      <c r="N216">
        <v>140</v>
      </c>
      <c r="O216">
        <v>8</v>
      </c>
      <c r="P216">
        <v>4</v>
      </c>
      <c r="Q216">
        <v>0.254</v>
      </c>
      <c r="R216">
        <f t="shared" si="12"/>
        <v>229</v>
      </c>
      <c r="S216">
        <f t="shared" si="13"/>
        <v>13.57037037037037</v>
      </c>
      <c r="T216">
        <f t="shared" si="14"/>
        <v>10.856296296296296</v>
      </c>
      <c r="U216">
        <f t="shared" si="15"/>
        <v>10.856296296296296</v>
      </c>
    </row>
    <row r="217" spans="1:21">
      <c r="A217" t="s">
        <v>1946</v>
      </c>
      <c r="B217" t="s">
        <v>46</v>
      </c>
      <c r="C217" t="s">
        <v>1833</v>
      </c>
      <c r="D217" t="s">
        <v>1831</v>
      </c>
      <c r="E217">
        <v>121</v>
      </c>
      <c r="F217">
        <v>396</v>
      </c>
      <c r="G217">
        <v>62</v>
      </c>
      <c r="H217">
        <v>62</v>
      </c>
      <c r="I217">
        <v>20</v>
      </c>
      <c r="J217">
        <v>0</v>
      </c>
      <c r="K217">
        <v>19</v>
      </c>
      <c r="L217">
        <v>71</v>
      </c>
      <c r="M217">
        <v>55</v>
      </c>
      <c r="N217">
        <v>138</v>
      </c>
      <c r="O217">
        <v>3</v>
      </c>
      <c r="P217">
        <v>2</v>
      </c>
      <c r="Q217">
        <v>0.255</v>
      </c>
      <c r="R217">
        <f t="shared" si="12"/>
        <v>229</v>
      </c>
      <c r="S217">
        <f t="shared" si="13"/>
        <v>13.57037037037037</v>
      </c>
      <c r="T217">
        <f t="shared" si="14"/>
        <v>10.856296296296296</v>
      </c>
      <c r="U217">
        <f t="shared" si="15"/>
        <v>10.856296296296296</v>
      </c>
    </row>
    <row r="218" spans="1:21">
      <c r="A218" t="s">
        <v>1911</v>
      </c>
      <c r="B218" t="s">
        <v>1912</v>
      </c>
      <c r="C218" t="s">
        <v>4880</v>
      </c>
      <c r="D218" t="s">
        <v>1834</v>
      </c>
      <c r="E218">
        <v>141</v>
      </c>
      <c r="F218">
        <v>549</v>
      </c>
      <c r="G218">
        <v>65</v>
      </c>
      <c r="H218">
        <v>111</v>
      </c>
      <c r="I218">
        <v>23</v>
      </c>
      <c r="J218">
        <v>4</v>
      </c>
      <c r="K218">
        <v>6</v>
      </c>
      <c r="L218">
        <v>60</v>
      </c>
      <c r="M218">
        <v>25</v>
      </c>
      <c r="N218">
        <v>118</v>
      </c>
      <c r="O218">
        <v>8</v>
      </c>
      <c r="P218">
        <v>5</v>
      </c>
      <c r="Q218">
        <v>0.26200000000000001</v>
      </c>
      <c r="R218">
        <f t="shared" si="12"/>
        <v>228</v>
      </c>
      <c r="S218">
        <f t="shared" si="13"/>
        <v>13.511111111111111</v>
      </c>
      <c r="T218">
        <f t="shared" si="14"/>
        <v>10.808888888888889</v>
      </c>
      <c r="U218">
        <f t="shared" si="15"/>
        <v>10.808888888888889</v>
      </c>
    </row>
    <row r="219" spans="1:21">
      <c r="A219" t="s">
        <v>456</v>
      </c>
      <c r="B219" t="s">
        <v>70</v>
      </c>
      <c r="C219" t="s">
        <v>4873</v>
      </c>
      <c r="D219" t="s">
        <v>1827</v>
      </c>
      <c r="E219">
        <v>139</v>
      </c>
      <c r="F219">
        <v>444</v>
      </c>
      <c r="G219">
        <v>66</v>
      </c>
      <c r="H219">
        <v>56</v>
      </c>
      <c r="I219">
        <v>18</v>
      </c>
      <c r="J219">
        <v>2</v>
      </c>
      <c r="K219">
        <v>21</v>
      </c>
      <c r="L219">
        <v>64</v>
      </c>
      <c r="M219">
        <v>86</v>
      </c>
      <c r="N219">
        <v>171</v>
      </c>
      <c r="O219">
        <v>3</v>
      </c>
      <c r="P219">
        <v>3</v>
      </c>
      <c r="Q219">
        <v>0.218</v>
      </c>
      <c r="R219">
        <f t="shared" si="12"/>
        <v>227</v>
      </c>
      <c r="S219">
        <f t="shared" si="13"/>
        <v>13.451851851851853</v>
      </c>
      <c r="T219">
        <f t="shared" si="14"/>
        <v>10.761481481481482</v>
      </c>
      <c r="U219">
        <f t="shared" si="15"/>
        <v>10.761481481481482</v>
      </c>
    </row>
    <row r="220" spans="1:21">
      <c r="A220" t="s">
        <v>460</v>
      </c>
      <c r="B220" t="s">
        <v>461</v>
      </c>
      <c r="C220" t="s">
        <v>1843</v>
      </c>
      <c r="D220" t="s">
        <v>1834</v>
      </c>
      <c r="E220">
        <v>138</v>
      </c>
      <c r="F220">
        <v>465</v>
      </c>
      <c r="G220">
        <v>60</v>
      </c>
      <c r="H220">
        <v>83</v>
      </c>
      <c r="I220">
        <v>24</v>
      </c>
      <c r="J220">
        <v>3</v>
      </c>
      <c r="K220">
        <v>7</v>
      </c>
      <c r="L220">
        <v>45</v>
      </c>
      <c r="M220">
        <v>40</v>
      </c>
      <c r="N220">
        <v>96</v>
      </c>
      <c r="O220">
        <v>17</v>
      </c>
      <c r="P220">
        <v>7</v>
      </c>
      <c r="Q220">
        <v>0.252</v>
      </c>
      <c r="R220">
        <f t="shared" si="12"/>
        <v>227</v>
      </c>
      <c r="S220">
        <f t="shared" si="13"/>
        <v>13.451851851851853</v>
      </c>
      <c r="T220">
        <f t="shared" si="14"/>
        <v>10.761481481481482</v>
      </c>
      <c r="U220">
        <f t="shared" si="15"/>
        <v>10.761481481481482</v>
      </c>
    </row>
    <row r="221" spans="1:21">
      <c r="A221" t="s">
        <v>98</v>
      </c>
      <c r="B221" t="s">
        <v>99</v>
      </c>
      <c r="C221" t="s">
        <v>4876</v>
      </c>
      <c r="D221" t="s">
        <v>1823</v>
      </c>
      <c r="E221">
        <v>140</v>
      </c>
      <c r="F221">
        <v>421</v>
      </c>
      <c r="G221">
        <v>66</v>
      </c>
      <c r="H221">
        <v>72</v>
      </c>
      <c r="I221">
        <v>19</v>
      </c>
      <c r="J221">
        <v>8</v>
      </c>
      <c r="K221">
        <v>11</v>
      </c>
      <c r="L221">
        <v>42</v>
      </c>
      <c r="M221">
        <v>28</v>
      </c>
      <c r="N221">
        <v>100</v>
      </c>
      <c r="O221">
        <v>18</v>
      </c>
      <c r="P221">
        <v>6</v>
      </c>
      <c r="Q221">
        <v>0.26100000000000001</v>
      </c>
      <c r="R221">
        <f t="shared" si="12"/>
        <v>226</v>
      </c>
      <c r="S221">
        <f t="shared" si="13"/>
        <v>13.392592592592592</v>
      </c>
      <c r="T221">
        <f t="shared" si="14"/>
        <v>10.714074074074075</v>
      </c>
      <c r="U221">
        <f t="shared" si="15"/>
        <v>10.714074074074075</v>
      </c>
    </row>
    <row r="222" spans="1:21">
      <c r="A222" t="s">
        <v>43</v>
      </c>
      <c r="B222" t="s">
        <v>44</v>
      </c>
      <c r="C222" t="s">
        <v>1838</v>
      </c>
      <c r="D222" t="s">
        <v>1837</v>
      </c>
      <c r="E222">
        <v>122</v>
      </c>
      <c r="F222">
        <v>387</v>
      </c>
      <c r="G222">
        <v>47</v>
      </c>
      <c r="H222">
        <v>62</v>
      </c>
      <c r="I222">
        <v>24</v>
      </c>
      <c r="J222">
        <v>3</v>
      </c>
      <c r="K222">
        <v>12</v>
      </c>
      <c r="L222">
        <v>57</v>
      </c>
      <c r="M222">
        <v>61</v>
      </c>
      <c r="N222">
        <v>108</v>
      </c>
      <c r="O222">
        <v>2</v>
      </c>
      <c r="P222">
        <v>1</v>
      </c>
      <c r="Q222">
        <v>0.26100000000000001</v>
      </c>
      <c r="R222">
        <f t="shared" si="12"/>
        <v>225</v>
      </c>
      <c r="S222">
        <f t="shared" si="13"/>
        <v>13.333333333333334</v>
      </c>
      <c r="T222">
        <f t="shared" si="14"/>
        <v>10.666666666666668</v>
      </c>
      <c r="U222">
        <f t="shared" si="15"/>
        <v>10.666666666666668</v>
      </c>
    </row>
    <row r="223" spans="1:21">
      <c r="A223" t="s">
        <v>214</v>
      </c>
      <c r="B223" t="s">
        <v>194</v>
      </c>
      <c r="C223" t="s">
        <v>4883</v>
      </c>
      <c r="D223" t="s">
        <v>1825</v>
      </c>
      <c r="E223">
        <v>120</v>
      </c>
      <c r="F223">
        <v>440</v>
      </c>
      <c r="G223">
        <v>57</v>
      </c>
      <c r="H223">
        <v>84</v>
      </c>
      <c r="I223">
        <v>23</v>
      </c>
      <c r="J223">
        <v>1</v>
      </c>
      <c r="K223">
        <v>7</v>
      </c>
      <c r="L223">
        <v>37</v>
      </c>
      <c r="M223">
        <v>34</v>
      </c>
      <c r="N223">
        <v>69</v>
      </c>
      <c r="O223">
        <v>8</v>
      </c>
      <c r="P223">
        <v>4</v>
      </c>
      <c r="Q223">
        <v>0.26100000000000001</v>
      </c>
      <c r="R223">
        <f t="shared" si="12"/>
        <v>224</v>
      </c>
      <c r="S223">
        <f t="shared" si="13"/>
        <v>13.274074074074074</v>
      </c>
      <c r="T223">
        <f t="shared" si="14"/>
        <v>10.619259259259259</v>
      </c>
      <c r="U223">
        <f t="shared" si="15"/>
        <v>10.619259259259259</v>
      </c>
    </row>
    <row r="224" spans="1:21">
      <c r="A224" t="s">
        <v>600</v>
      </c>
      <c r="B224" t="s">
        <v>601</v>
      </c>
      <c r="C224" t="s">
        <v>4876</v>
      </c>
      <c r="D224" t="s">
        <v>1823</v>
      </c>
      <c r="E224">
        <v>108</v>
      </c>
      <c r="F224">
        <v>388</v>
      </c>
      <c r="G224">
        <v>51</v>
      </c>
      <c r="H224">
        <v>58</v>
      </c>
      <c r="I224">
        <v>16</v>
      </c>
      <c r="J224">
        <v>2</v>
      </c>
      <c r="K224">
        <v>15</v>
      </c>
      <c r="L224">
        <v>51</v>
      </c>
      <c r="M224">
        <v>23</v>
      </c>
      <c r="N224">
        <v>60</v>
      </c>
      <c r="O224">
        <v>5</v>
      </c>
      <c r="P224">
        <v>3</v>
      </c>
      <c r="Q224">
        <v>0.23499999999999999</v>
      </c>
      <c r="R224">
        <f t="shared" si="12"/>
        <v>223</v>
      </c>
      <c r="S224">
        <f t="shared" si="13"/>
        <v>13.214814814814815</v>
      </c>
      <c r="T224">
        <f t="shared" si="14"/>
        <v>10.571851851851854</v>
      </c>
      <c r="U224">
        <f t="shared" si="15"/>
        <v>10.571851851851854</v>
      </c>
    </row>
    <row r="225" spans="1:21">
      <c r="A225" t="s">
        <v>507</v>
      </c>
      <c r="B225" t="s">
        <v>110</v>
      </c>
      <c r="C225" t="s">
        <v>1841</v>
      </c>
      <c r="D225" t="s">
        <v>1831</v>
      </c>
      <c r="E225">
        <v>125</v>
      </c>
      <c r="F225">
        <v>391</v>
      </c>
      <c r="G225">
        <v>56</v>
      </c>
      <c r="H225">
        <v>60</v>
      </c>
      <c r="I225">
        <v>18</v>
      </c>
      <c r="J225">
        <v>2</v>
      </c>
      <c r="K225">
        <v>13</v>
      </c>
      <c r="L225">
        <v>49</v>
      </c>
      <c r="M225">
        <v>42</v>
      </c>
      <c r="N225">
        <v>82</v>
      </c>
      <c r="O225">
        <v>8</v>
      </c>
      <c r="P225">
        <v>5</v>
      </c>
      <c r="Q225">
        <v>0.23799999999999999</v>
      </c>
      <c r="R225">
        <f t="shared" si="12"/>
        <v>222</v>
      </c>
      <c r="S225">
        <f t="shared" si="13"/>
        <v>13.155555555555555</v>
      </c>
      <c r="T225">
        <f t="shared" si="14"/>
        <v>10.524444444444445</v>
      </c>
      <c r="U225">
        <f t="shared" si="15"/>
        <v>10.524444444444445</v>
      </c>
    </row>
    <row r="226" spans="1:21">
      <c r="A226" t="s">
        <v>555</v>
      </c>
      <c r="B226" t="s">
        <v>556</v>
      </c>
      <c r="C226" t="s">
        <v>4878</v>
      </c>
      <c r="D226" t="s">
        <v>1837</v>
      </c>
      <c r="E226">
        <v>126</v>
      </c>
      <c r="F226">
        <v>440</v>
      </c>
      <c r="G226">
        <v>45</v>
      </c>
      <c r="H226">
        <v>82</v>
      </c>
      <c r="I226">
        <v>22</v>
      </c>
      <c r="J226">
        <v>0</v>
      </c>
      <c r="K226">
        <v>10</v>
      </c>
      <c r="L226">
        <v>48</v>
      </c>
      <c r="M226">
        <v>28</v>
      </c>
      <c r="N226">
        <v>66</v>
      </c>
      <c r="O226">
        <v>3</v>
      </c>
      <c r="P226">
        <v>2</v>
      </c>
      <c r="Q226">
        <v>0.25900000000000001</v>
      </c>
      <c r="R226">
        <f t="shared" si="12"/>
        <v>222</v>
      </c>
      <c r="S226">
        <f t="shared" si="13"/>
        <v>13.155555555555555</v>
      </c>
      <c r="T226">
        <f t="shared" si="14"/>
        <v>10.524444444444445</v>
      </c>
      <c r="U226">
        <f t="shared" si="15"/>
        <v>10.524444444444445</v>
      </c>
    </row>
    <row r="227" spans="1:21">
      <c r="A227" t="s">
        <v>93</v>
      </c>
      <c r="B227" t="s">
        <v>94</v>
      </c>
      <c r="C227" t="s">
        <v>4874</v>
      </c>
      <c r="D227" t="s">
        <v>1823</v>
      </c>
      <c r="E227">
        <v>122</v>
      </c>
      <c r="F227">
        <v>441</v>
      </c>
      <c r="G227">
        <v>59</v>
      </c>
      <c r="H227">
        <v>99</v>
      </c>
      <c r="I227">
        <v>15</v>
      </c>
      <c r="J227">
        <v>6</v>
      </c>
      <c r="K227">
        <v>3</v>
      </c>
      <c r="L227">
        <v>25</v>
      </c>
      <c r="M227">
        <v>45</v>
      </c>
      <c r="N227">
        <v>98</v>
      </c>
      <c r="O227">
        <v>38</v>
      </c>
      <c r="P227">
        <v>7</v>
      </c>
      <c r="Q227">
        <v>0.27900000000000003</v>
      </c>
      <c r="R227">
        <f t="shared" si="12"/>
        <v>221</v>
      </c>
      <c r="S227">
        <f t="shared" si="13"/>
        <v>13.096296296296297</v>
      </c>
      <c r="T227">
        <f t="shared" si="14"/>
        <v>10.477037037037038</v>
      </c>
      <c r="U227">
        <f t="shared" si="15"/>
        <v>10.477037037037038</v>
      </c>
    </row>
    <row r="228" spans="1:21">
      <c r="A228" t="s">
        <v>1920</v>
      </c>
      <c r="B228" t="s">
        <v>1875</v>
      </c>
      <c r="C228" t="s">
        <v>4881</v>
      </c>
      <c r="D228" t="s">
        <v>1827</v>
      </c>
      <c r="E228">
        <v>109</v>
      </c>
      <c r="F228">
        <v>388</v>
      </c>
      <c r="G228">
        <v>49</v>
      </c>
      <c r="H228">
        <v>67</v>
      </c>
      <c r="I228">
        <v>24</v>
      </c>
      <c r="J228">
        <v>1</v>
      </c>
      <c r="K228">
        <v>15</v>
      </c>
      <c r="L228">
        <v>57</v>
      </c>
      <c r="M228">
        <v>37</v>
      </c>
      <c r="N228">
        <v>99</v>
      </c>
      <c r="O228">
        <v>1</v>
      </c>
      <c r="P228">
        <v>2</v>
      </c>
      <c r="Q228">
        <v>0.27600000000000002</v>
      </c>
      <c r="R228">
        <f t="shared" si="12"/>
        <v>221</v>
      </c>
      <c r="S228">
        <f t="shared" si="13"/>
        <v>13.096296296296297</v>
      </c>
      <c r="T228">
        <f t="shared" si="14"/>
        <v>10.477037037037038</v>
      </c>
      <c r="U228">
        <f t="shared" si="15"/>
        <v>10.477037037037038</v>
      </c>
    </row>
    <row r="229" spans="1:21">
      <c r="A229" t="s">
        <v>1141</v>
      </c>
      <c r="B229" t="s">
        <v>103</v>
      </c>
      <c r="C229" t="s">
        <v>4881</v>
      </c>
      <c r="D229" t="s">
        <v>1823</v>
      </c>
      <c r="E229">
        <v>131</v>
      </c>
      <c r="F229">
        <v>411</v>
      </c>
      <c r="G229">
        <v>54</v>
      </c>
      <c r="H229">
        <v>67</v>
      </c>
      <c r="I229">
        <v>23</v>
      </c>
      <c r="J229">
        <v>0</v>
      </c>
      <c r="K229">
        <v>15</v>
      </c>
      <c r="L229">
        <v>53</v>
      </c>
      <c r="M229">
        <v>33</v>
      </c>
      <c r="N229">
        <v>96</v>
      </c>
      <c r="O229">
        <v>5</v>
      </c>
      <c r="P229">
        <v>3</v>
      </c>
      <c r="Q229">
        <v>0.255</v>
      </c>
      <c r="R229">
        <f t="shared" si="12"/>
        <v>219</v>
      </c>
      <c r="S229">
        <f t="shared" si="13"/>
        <v>12.977777777777778</v>
      </c>
      <c r="T229">
        <f t="shared" si="14"/>
        <v>10.382222222222223</v>
      </c>
      <c r="U229">
        <f t="shared" si="15"/>
        <v>10.382222222222223</v>
      </c>
    </row>
    <row r="230" spans="1:21">
      <c r="A230" t="s">
        <v>506</v>
      </c>
      <c r="B230" t="s">
        <v>243</v>
      </c>
      <c r="C230" t="s">
        <v>1846</v>
      </c>
      <c r="D230" t="s">
        <v>1823</v>
      </c>
      <c r="E230">
        <v>119</v>
      </c>
      <c r="F230">
        <v>381</v>
      </c>
      <c r="G230">
        <v>39</v>
      </c>
      <c r="H230">
        <v>67</v>
      </c>
      <c r="I230">
        <v>18</v>
      </c>
      <c r="J230">
        <v>0</v>
      </c>
      <c r="K230">
        <v>11</v>
      </c>
      <c r="L230">
        <v>57</v>
      </c>
      <c r="M230">
        <v>29</v>
      </c>
      <c r="N230">
        <v>53</v>
      </c>
      <c r="O230">
        <v>2</v>
      </c>
      <c r="P230">
        <v>2</v>
      </c>
      <c r="Q230">
        <v>0.252</v>
      </c>
      <c r="R230">
        <f t="shared" si="12"/>
        <v>219</v>
      </c>
      <c r="S230">
        <f t="shared" si="13"/>
        <v>12.977777777777778</v>
      </c>
      <c r="T230">
        <f t="shared" si="14"/>
        <v>10.382222222222223</v>
      </c>
      <c r="U230">
        <f t="shared" si="15"/>
        <v>10.382222222222223</v>
      </c>
    </row>
    <row r="231" spans="1:21">
      <c r="A231" t="s">
        <v>192</v>
      </c>
      <c r="B231" t="s">
        <v>143</v>
      </c>
      <c r="C231" t="s">
        <v>1829</v>
      </c>
      <c r="D231" t="s">
        <v>1823</v>
      </c>
      <c r="E231">
        <v>115</v>
      </c>
      <c r="F231">
        <v>322</v>
      </c>
      <c r="G231">
        <v>45</v>
      </c>
      <c r="H231">
        <v>62</v>
      </c>
      <c r="I231">
        <v>17</v>
      </c>
      <c r="J231">
        <v>4</v>
      </c>
      <c r="K231">
        <v>9</v>
      </c>
      <c r="L231">
        <v>46</v>
      </c>
      <c r="M231">
        <v>23</v>
      </c>
      <c r="N231">
        <v>47</v>
      </c>
      <c r="O231">
        <v>12</v>
      </c>
      <c r="P231">
        <v>5</v>
      </c>
      <c r="Q231">
        <v>0.28599999999999998</v>
      </c>
      <c r="R231">
        <f t="shared" si="12"/>
        <v>218</v>
      </c>
      <c r="S231">
        <f t="shared" si="13"/>
        <v>12.918518518518519</v>
      </c>
      <c r="T231">
        <f t="shared" si="14"/>
        <v>10.334814814814816</v>
      </c>
      <c r="U231">
        <f t="shared" si="15"/>
        <v>10.334814814814816</v>
      </c>
    </row>
    <row r="232" spans="1:21">
      <c r="A232" t="s">
        <v>450</v>
      </c>
      <c r="B232" t="s">
        <v>451</v>
      </c>
      <c r="C232" t="s">
        <v>1843</v>
      </c>
      <c r="D232" t="s">
        <v>1823</v>
      </c>
      <c r="E232">
        <v>136</v>
      </c>
      <c r="F232">
        <v>402</v>
      </c>
      <c r="G232">
        <v>53</v>
      </c>
      <c r="H232">
        <v>80</v>
      </c>
      <c r="I232">
        <v>20</v>
      </c>
      <c r="J232">
        <v>5</v>
      </c>
      <c r="K232">
        <v>7</v>
      </c>
      <c r="L232">
        <v>38</v>
      </c>
      <c r="M232">
        <v>35</v>
      </c>
      <c r="N232">
        <v>79</v>
      </c>
      <c r="O232">
        <v>13</v>
      </c>
      <c r="P232">
        <v>5</v>
      </c>
      <c r="Q232">
        <v>0.27900000000000003</v>
      </c>
      <c r="R232">
        <f t="shared" si="12"/>
        <v>218</v>
      </c>
      <c r="S232">
        <f t="shared" si="13"/>
        <v>12.918518518518519</v>
      </c>
      <c r="T232">
        <f t="shared" si="14"/>
        <v>10.334814814814816</v>
      </c>
      <c r="U232">
        <f t="shared" si="15"/>
        <v>10.334814814814816</v>
      </c>
    </row>
    <row r="233" spans="1:21">
      <c r="A233" t="s">
        <v>123</v>
      </c>
      <c r="B233" t="s">
        <v>128</v>
      </c>
      <c r="C233" t="s">
        <v>1829</v>
      </c>
      <c r="D233" t="s">
        <v>1834</v>
      </c>
      <c r="E233">
        <v>128</v>
      </c>
      <c r="F233">
        <v>451</v>
      </c>
      <c r="G233">
        <v>62</v>
      </c>
      <c r="H233">
        <v>87</v>
      </c>
      <c r="I233">
        <v>21</v>
      </c>
      <c r="J233">
        <v>5</v>
      </c>
      <c r="K233">
        <v>3</v>
      </c>
      <c r="L233">
        <v>31</v>
      </c>
      <c r="M233">
        <v>47</v>
      </c>
      <c r="N233">
        <v>113</v>
      </c>
      <c r="O233">
        <v>42</v>
      </c>
      <c r="P233">
        <v>8</v>
      </c>
      <c r="Q233">
        <v>0.25700000000000001</v>
      </c>
      <c r="R233">
        <f t="shared" si="12"/>
        <v>217</v>
      </c>
      <c r="S233">
        <f t="shared" si="13"/>
        <v>12.859259259259259</v>
      </c>
      <c r="T233">
        <f t="shared" si="14"/>
        <v>10.287407407407407</v>
      </c>
      <c r="U233">
        <f t="shared" si="15"/>
        <v>10.287407407407407</v>
      </c>
    </row>
    <row r="234" spans="1:21">
      <c r="A234" t="s">
        <v>41</v>
      </c>
      <c r="B234" t="s">
        <v>42</v>
      </c>
      <c r="C234" t="s">
        <v>4874</v>
      </c>
      <c r="D234" t="s">
        <v>1837</v>
      </c>
      <c r="E234">
        <v>113</v>
      </c>
      <c r="F234">
        <v>397</v>
      </c>
      <c r="G234">
        <v>51</v>
      </c>
      <c r="H234">
        <v>50</v>
      </c>
      <c r="I234">
        <v>21</v>
      </c>
      <c r="J234">
        <v>1</v>
      </c>
      <c r="K234">
        <v>22</v>
      </c>
      <c r="L234">
        <v>69</v>
      </c>
      <c r="M234">
        <v>28</v>
      </c>
      <c r="N234">
        <v>114</v>
      </c>
      <c r="O234">
        <v>0</v>
      </c>
      <c r="P234">
        <v>1</v>
      </c>
      <c r="Q234">
        <v>0.23699999999999999</v>
      </c>
      <c r="R234">
        <f t="shared" si="12"/>
        <v>216</v>
      </c>
      <c r="S234">
        <f t="shared" si="13"/>
        <v>12.8</v>
      </c>
      <c r="T234">
        <f t="shared" si="14"/>
        <v>10.240000000000002</v>
      </c>
      <c r="U234">
        <f t="shared" si="15"/>
        <v>10.240000000000002</v>
      </c>
    </row>
    <row r="235" spans="1:21">
      <c r="A235" t="s">
        <v>170</v>
      </c>
      <c r="B235" t="s">
        <v>34</v>
      </c>
      <c r="C235" t="s">
        <v>4875</v>
      </c>
      <c r="D235" t="s">
        <v>1834</v>
      </c>
      <c r="E235">
        <v>137</v>
      </c>
      <c r="F235">
        <v>431</v>
      </c>
      <c r="G235">
        <v>54</v>
      </c>
      <c r="H235">
        <v>80</v>
      </c>
      <c r="I235">
        <v>24</v>
      </c>
      <c r="J235">
        <v>3</v>
      </c>
      <c r="K235">
        <v>6</v>
      </c>
      <c r="L235">
        <v>49</v>
      </c>
      <c r="M235">
        <v>42</v>
      </c>
      <c r="N235">
        <v>91</v>
      </c>
      <c r="O235">
        <v>3</v>
      </c>
      <c r="P235">
        <v>3</v>
      </c>
      <c r="Q235">
        <v>0.26200000000000001</v>
      </c>
      <c r="R235">
        <f t="shared" si="12"/>
        <v>215</v>
      </c>
      <c r="S235">
        <f t="shared" si="13"/>
        <v>12.74074074074074</v>
      </c>
      <c r="T235">
        <f t="shared" si="14"/>
        <v>10.192592592592593</v>
      </c>
      <c r="U235">
        <f t="shared" si="15"/>
        <v>10.192592592592593</v>
      </c>
    </row>
    <row r="236" spans="1:21">
      <c r="A236" t="s">
        <v>157</v>
      </c>
      <c r="B236" t="s">
        <v>36</v>
      </c>
      <c r="C236" t="s">
        <v>1832</v>
      </c>
      <c r="D236" t="s">
        <v>1834</v>
      </c>
      <c r="E236">
        <v>124</v>
      </c>
      <c r="F236">
        <v>438</v>
      </c>
      <c r="G236">
        <v>56</v>
      </c>
      <c r="H236">
        <v>92</v>
      </c>
      <c r="I236">
        <v>21</v>
      </c>
      <c r="J236">
        <v>5</v>
      </c>
      <c r="K236">
        <v>4</v>
      </c>
      <c r="L236">
        <v>41</v>
      </c>
      <c r="M236">
        <v>12</v>
      </c>
      <c r="N236">
        <v>76</v>
      </c>
      <c r="O236">
        <v>23</v>
      </c>
      <c r="P236">
        <v>7</v>
      </c>
      <c r="Q236">
        <v>0.27900000000000003</v>
      </c>
      <c r="R236">
        <f t="shared" si="12"/>
        <v>214</v>
      </c>
      <c r="S236">
        <f t="shared" si="13"/>
        <v>12.681481481481482</v>
      </c>
      <c r="T236">
        <f t="shared" si="14"/>
        <v>10.145185185185186</v>
      </c>
      <c r="U236">
        <f t="shared" si="15"/>
        <v>10.145185185185186</v>
      </c>
    </row>
    <row r="237" spans="1:21">
      <c r="A237" t="s">
        <v>389</v>
      </c>
      <c r="B237" t="s">
        <v>623</v>
      </c>
      <c r="C237" t="s">
        <v>4873</v>
      </c>
      <c r="D237" t="s">
        <v>1823</v>
      </c>
      <c r="E237">
        <v>116</v>
      </c>
      <c r="F237">
        <v>392</v>
      </c>
      <c r="G237">
        <v>53</v>
      </c>
      <c r="H237">
        <v>63</v>
      </c>
      <c r="I237">
        <v>24</v>
      </c>
      <c r="J237">
        <v>1</v>
      </c>
      <c r="K237">
        <v>17</v>
      </c>
      <c r="L237">
        <v>56</v>
      </c>
      <c r="M237">
        <v>26</v>
      </c>
      <c r="N237">
        <v>104</v>
      </c>
      <c r="O237">
        <v>2</v>
      </c>
      <c r="P237">
        <v>1</v>
      </c>
      <c r="Q237">
        <v>0.26800000000000002</v>
      </c>
      <c r="R237">
        <f t="shared" si="12"/>
        <v>214</v>
      </c>
      <c r="S237">
        <f t="shared" si="13"/>
        <v>12.681481481481482</v>
      </c>
      <c r="T237">
        <f t="shared" si="14"/>
        <v>10.145185185185186</v>
      </c>
      <c r="U237">
        <f t="shared" si="15"/>
        <v>10.145185185185186</v>
      </c>
    </row>
    <row r="238" spans="1:21">
      <c r="A238" t="s">
        <v>159</v>
      </c>
      <c r="B238" t="s">
        <v>160</v>
      </c>
      <c r="C238" t="s">
        <v>1836</v>
      </c>
      <c r="D238" t="s">
        <v>1823</v>
      </c>
      <c r="E238">
        <v>126</v>
      </c>
      <c r="F238">
        <v>372</v>
      </c>
      <c r="G238">
        <v>52</v>
      </c>
      <c r="H238">
        <v>51</v>
      </c>
      <c r="I238">
        <v>21</v>
      </c>
      <c r="J238">
        <v>8</v>
      </c>
      <c r="K238">
        <v>16</v>
      </c>
      <c r="L238">
        <v>58</v>
      </c>
      <c r="M238">
        <v>22</v>
      </c>
      <c r="N238">
        <v>104</v>
      </c>
      <c r="O238">
        <v>5</v>
      </c>
      <c r="P238">
        <v>2</v>
      </c>
      <c r="Q238">
        <v>0.25800000000000001</v>
      </c>
      <c r="R238">
        <f t="shared" si="12"/>
        <v>212</v>
      </c>
      <c r="S238">
        <f t="shared" si="13"/>
        <v>12.562962962962963</v>
      </c>
      <c r="T238">
        <f t="shared" si="14"/>
        <v>10.050370370370372</v>
      </c>
      <c r="U238">
        <f t="shared" si="15"/>
        <v>10.050370370370372</v>
      </c>
    </row>
    <row r="239" spans="1:21">
      <c r="A239" t="s">
        <v>397</v>
      </c>
      <c r="B239" t="s">
        <v>398</v>
      </c>
      <c r="C239" t="s">
        <v>4873</v>
      </c>
      <c r="D239" t="s">
        <v>1823</v>
      </c>
      <c r="E239">
        <v>138</v>
      </c>
      <c r="F239">
        <v>364</v>
      </c>
      <c r="G239">
        <v>56</v>
      </c>
      <c r="H239">
        <v>48</v>
      </c>
      <c r="I239">
        <v>18</v>
      </c>
      <c r="J239">
        <v>4</v>
      </c>
      <c r="K239">
        <v>20</v>
      </c>
      <c r="L239">
        <v>57</v>
      </c>
      <c r="M239">
        <v>46</v>
      </c>
      <c r="N239">
        <v>133</v>
      </c>
      <c r="O239">
        <v>15</v>
      </c>
      <c r="P239">
        <v>6</v>
      </c>
      <c r="Q239">
        <v>0.247</v>
      </c>
      <c r="R239">
        <f t="shared" si="12"/>
        <v>211</v>
      </c>
      <c r="S239">
        <f t="shared" si="13"/>
        <v>12.503703703703703</v>
      </c>
      <c r="T239">
        <f t="shared" si="14"/>
        <v>10.002962962962963</v>
      </c>
      <c r="U239">
        <f t="shared" si="15"/>
        <v>10.002962962962963</v>
      </c>
    </row>
    <row r="240" spans="1:21">
      <c r="A240" t="s">
        <v>472</v>
      </c>
      <c r="B240" t="s">
        <v>473</v>
      </c>
      <c r="C240" t="s">
        <v>4880</v>
      </c>
      <c r="D240" t="s">
        <v>1831</v>
      </c>
      <c r="E240">
        <v>108</v>
      </c>
      <c r="F240">
        <v>400</v>
      </c>
      <c r="G240">
        <v>42</v>
      </c>
      <c r="H240">
        <v>87</v>
      </c>
      <c r="I240">
        <v>17</v>
      </c>
      <c r="J240">
        <v>1</v>
      </c>
      <c r="K240">
        <v>4</v>
      </c>
      <c r="L240">
        <v>35</v>
      </c>
      <c r="M240">
        <v>28</v>
      </c>
      <c r="N240">
        <v>35</v>
      </c>
      <c r="O240">
        <v>2</v>
      </c>
      <c r="P240">
        <v>1</v>
      </c>
      <c r="Q240">
        <v>0.27300000000000002</v>
      </c>
      <c r="R240">
        <f t="shared" si="12"/>
        <v>211</v>
      </c>
      <c r="S240">
        <f t="shared" si="13"/>
        <v>12.503703703703703</v>
      </c>
      <c r="T240">
        <f t="shared" si="14"/>
        <v>10.002962962962963</v>
      </c>
      <c r="U240">
        <f t="shared" si="15"/>
        <v>10.002962962962963</v>
      </c>
    </row>
    <row r="241" spans="1:21">
      <c r="A241" t="s">
        <v>679</v>
      </c>
      <c r="B241" t="s">
        <v>201</v>
      </c>
      <c r="C241" t="s">
        <v>1826</v>
      </c>
      <c r="D241" t="s">
        <v>1831</v>
      </c>
      <c r="E241">
        <v>96</v>
      </c>
      <c r="F241">
        <v>301</v>
      </c>
      <c r="G241">
        <v>45</v>
      </c>
      <c r="H241">
        <v>53</v>
      </c>
      <c r="I241">
        <v>20</v>
      </c>
      <c r="J241">
        <v>3</v>
      </c>
      <c r="K241">
        <v>7</v>
      </c>
      <c r="L241">
        <v>55</v>
      </c>
      <c r="M241">
        <v>38</v>
      </c>
      <c r="N241">
        <v>58</v>
      </c>
      <c r="O241">
        <v>3</v>
      </c>
      <c r="P241">
        <v>3</v>
      </c>
      <c r="Q241">
        <v>0.27600000000000002</v>
      </c>
      <c r="R241">
        <f t="shared" si="12"/>
        <v>210</v>
      </c>
      <c r="S241">
        <f t="shared" si="13"/>
        <v>12.444444444444445</v>
      </c>
      <c r="T241">
        <f t="shared" si="14"/>
        <v>9.9555555555555557</v>
      </c>
      <c r="U241">
        <f t="shared" si="15"/>
        <v>9.9555555555555557</v>
      </c>
    </row>
    <row r="242" spans="1:21">
      <c r="A242" t="s">
        <v>495</v>
      </c>
      <c r="B242" t="s">
        <v>496</v>
      </c>
      <c r="C242" t="s">
        <v>4879</v>
      </c>
      <c r="D242" t="s">
        <v>1823</v>
      </c>
      <c r="E242">
        <v>99</v>
      </c>
      <c r="F242">
        <v>332</v>
      </c>
      <c r="G242">
        <v>47</v>
      </c>
      <c r="H242">
        <v>53</v>
      </c>
      <c r="I242">
        <v>15</v>
      </c>
      <c r="J242">
        <v>1</v>
      </c>
      <c r="K242">
        <v>15</v>
      </c>
      <c r="L242">
        <v>48</v>
      </c>
      <c r="M242">
        <v>36</v>
      </c>
      <c r="N242">
        <v>72</v>
      </c>
      <c r="O242">
        <v>7</v>
      </c>
      <c r="P242">
        <v>3</v>
      </c>
      <c r="Q242">
        <v>0.253</v>
      </c>
      <c r="R242">
        <f t="shared" si="12"/>
        <v>209</v>
      </c>
      <c r="S242">
        <f t="shared" si="13"/>
        <v>12.385185185185184</v>
      </c>
      <c r="T242">
        <f t="shared" si="14"/>
        <v>9.9081481481481486</v>
      </c>
      <c r="U242">
        <f t="shared" si="15"/>
        <v>9.9081481481481486</v>
      </c>
    </row>
    <row r="243" spans="1:21">
      <c r="A243" t="s">
        <v>276</v>
      </c>
      <c r="B243" t="s">
        <v>277</v>
      </c>
      <c r="C243" t="s">
        <v>1846</v>
      </c>
      <c r="D243" t="s">
        <v>4884</v>
      </c>
      <c r="E243">
        <v>101</v>
      </c>
      <c r="F243">
        <v>341</v>
      </c>
      <c r="G243">
        <v>39</v>
      </c>
      <c r="H243">
        <v>57</v>
      </c>
      <c r="I243">
        <v>16</v>
      </c>
      <c r="J243">
        <v>0</v>
      </c>
      <c r="K243">
        <v>15</v>
      </c>
      <c r="L243">
        <v>53</v>
      </c>
      <c r="M243">
        <v>44</v>
      </c>
      <c r="N243">
        <v>78</v>
      </c>
      <c r="O243">
        <v>0</v>
      </c>
      <c r="P243">
        <v>0</v>
      </c>
      <c r="Q243">
        <v>0.25800000000000001</v>
      </c>
      <c r="R243">
        <f t="shared" si="12"/>
        <v>207</v>
      </c>
      <c r="S243">
        <f t="shared" si="13"/>
        <v>12.266666666666667</v>
      </c>
      <c r="T243">
        <f t="shared" si="14"/>
        <v>9.8133333333333344</v>
      </c>
      <c r="U243">
        <f t="shared" si="15"/>
        <v>9.8133333333333344</v>
      </c>
    </row>
    <row r="244" spans="1:21">
      <c r="A244" t="s">
        <v>407</v>
      </c>
      <c r="B244" t="s">
        <v>408</v>
      </c>
      <c r="C244" t="s">
        <v>4879</v>
      </c>
      <c r="D244" t="s">
        <v>1823</v>
      </c>
      <c r="E244">
        <v>119</v>
      </c>
      <c r="F244">
        <v>376</v>
      </c>
      <c r="G244">
        <v>53</v>
      </c>
      <c r="H244">
        <v>58</v>
      </c>
      <c r="I244">
        <v>17</v>
      </c>
      <c r="J244">
        <v>2</v>
      </c>
      <c r="K244">
        <v>10</v>
      </c>
      <c r="L244">
        <v>33</v>
      </c>
      <c r="M244">
        <v>48</v>
      </c>
      <c r="N244">
        <v>78</v>
      </c>
      <c r="O244">
        <v>12</v>
      </c>
      <c r="P244">
        <v>2</v>
      </c>
      <c r="Q244">
        <v>0.23100000000000001</v>
      </c>
      <c r="R244">
        <f t="shared" si="12"/>
        <v>204</v>
      </c>
      <c r="S244">
        <f t="shared" si="13"/>
        <v>12.088888888888889</v>
      </c>
      <c r="T244">
        <f t="shared" si="14"/>
        <v>9.6711111111111112</v>
      </c>
      <c r="U244">
        <f t="shared" si="15"/>
        <v>9.6711111111111112</v>
      </c>
    </row>
    <row r="245" spans="1:21">
      <c r="A245" t="s">
        <v>1350</v>
      </c>
      <c r="B245" t="s">
        <v>1502</v>
      </c>
      <c r="C245" t="s">
        <v>1845</v>
      </c>
      <c r="D245" t="s">
        <v>1823</v>
      </c>
      <c r="E245">
        <v>94</v>
      </c>
      <c r="F245">
        <v>324</v>
      </c>
      <c r="G245">
        <v>47</v>
      </c>
      <c r="H245">
        <v>69</v>
      </c>
      <c r="I245">
        <v>12</v>
      </c>
      <c r="J245">
        <v>5</v>
      </c>
      <c r="K245">
        <v>3</v>
      </c>
      <c r="L245">
        <v>27</v>
      </c>
      <c r="M245">
        <v>26</v>
      </c>
      <c r="N245">
        <v>37</v>
      </c>
      <c r="O245">
        <v>21</v>
      </c>
      <c r="P245">
        <v>6</v>
      </c>
      <c r="Q245">
        <v>0.27500000000000002</v>
      </c>
      <c r="R245">
        <f t="shared" si="12"/>
        <v>198</v>
      </c>
      <c r="S245">
        <f t="shared" si="13"/>
        <v>11.733333333333333</v>
      </c>
      <c r="T245">
        <f t="shared" si="14"/>
        <v>8.2133333333333329</v>
      </c>
      <c r="U245">
        <f t="shared" si="15"/>
        <v>8.2133333333333329</v>
      </c>
    </row>
    <row r="246" spans="1:21">
      <c r="A246" t="s">
        <v>146</v>
      </c>
      <c r="B246" t="s">
        <v>1609</v>
      </c>
      <c r="C246" t="s">
        <v>1839</v>
      </c>
      <c r="D246" t="s">
        <v>1837</v>
      </c>
      <c r="E246">
        <v>110</v>
      </c>
      <c r="F246">
        <v>374</v>
      </c>
      <c r="G246">
        <v>43</v>
      </c>
      <c r="H246">
        <v>64</v>
      </c>
      <c r="I246">
        <v>22</v>
      </c>
      <c r="J246">
        <v>0</v>
      </c>
      <c r="K246">
        <v>14</v>
      </c>
      <c r="L246">
        <v>55</v>
      </c>
      <c r="M246">
        <v>38</v>
      </c>
      <c r="N246">
        <v>102</v>
      </c>
      <c r="O246">
        <v>0</v>
      </c>
      <c r="P246">
        <v>0</v>
      </c>
      <c r="Q246">
        <v>0.26700000000000002</v>
      </c>
      <c r="R246">
        <f t="shared" si="12"/>
        <v>198</v>
      </c>
      <c r="S246">
        <f t="shared" si="13"/>
        <v>11.733333333333333</v>
      </c>
      <c r="T246">
        <f t="shared" si="14"/>
        <v>8.2133333333333329</v>
      </c>
      <c r="U246">
        <f t="shared" si="15"/>
        <v>8.2133333333333329</v>
      </c>
    </row>
    <row r="247" spans="1:21">
      <c r="A247" t="s">
        <v>389</v>
      </c>
      <c r="B247" t="s">
        <v>209</v>
      </c>
      <c r="C247" t="s">
        <v>4873</v>
      </c>
      <c r="D247" t="s">
        <v>1823</v>
      </c>
      <c r="E247">
        <v>101</v>
      </c>
      <c r="F247">
        <v>366</v>
      </c>
      <c r="G247">
        <v>40</v>
      </c>
      <c r="H247">
        <v>67</v>
      </c>
      <c r="I247">
        <v>18</v>
      </c>
      <c r="J247">
        <v>2</v>
      </c>
      <c r="K247">
        <v>10</v>
      </c>
      <c r="L247">
        <v>56</v>
      </c>
      <c r="M247">
        <v>35</v>
      </c>
      <c r="N247">
        <v>83</v>
      </c>
      <c r="O247">
        <v>1</v>
      </c>
      <c r="P247">
        <v>1</v>
      </c>
      <c r="Q247">
        <v>0.26500000000000001</v>
      </c>
      <c r="R247">
        <f t="shared" si="12"/>
        <v>197</v>
      </c>
      <c r="S247">
        <f t="shared" si="13"/>
        <v>11.674074074074074</v>
      </c>
      <c r="T247">
        <f t="shared" si="14"/>
        <v>8.1718518518518515</v>
      </c>
      <c r="U247">
        <f t="shared" si="15"/>
        <v>8.1718518518518515</v>
      </c>
    </row>
    <row r="248" spans="1:21">
      <c r="A248" t="s">
        <v>894</v>
      </c>
      <c r="B248" t="s">
        <v>332</v>
      </c>
      <c r="C248" t="s">
        <v>1828</v>
      </c>
      <c r="D248" t="s">
        <v>1837</v>
      </c>
      <c r="E248">
        <v>98</v>
      </c>
      <c r="F248">
        <v>332</v>
      </c>
      <c r="G248">
        <v>54</v>
      </c>
      <c r="H248">
        <v>42</v>
      </c>
      <c r="I248">
        <v>17</v>
      </c>
      <c r="J248">
        <v>1</v>
      </c>
      <c r="K248">
        <v>13</v>
      </c>
      <c r="L248">
        <v>53</v>
      </c>
      <c r="M248">
        <v>56</v>
      </c>
      <c r="N248">
        <v>102</v>
      </c>
      <c r="O248">
        <v>8</v>
      </c>
      <c r="P248">
        <v>3</v>
      </c>
      <c r="Q248">
        <v>0.22</v>
      </c>
      <c r="R248">
        <f t="shared" si="12"/>
        <v>197</v>
      </c>
      <c r="S248">
        <f t="shared" si="13"/>
        <v>11.674074074074074</v>
      </c>
      <c r="T248">
        <f t="shared" si="14"/>
        <v>8.1718518518518515</v>
      </c>
      <c r="U248">
        <f t="shared" si="15"/>
        <v>8.1718518518518515</v>
      </c>
    </row>
    <row r="249" spans="1:21">
      <c r="A249" t="s">
        <v>1389</v>
      </c>
      <c r="B249" t="s">
        <v>143</v>
      </c>
      <c r="C249" t="s">
        <v>1848</v>
      </c>
      <c r="D249" t="s">
        <v>1827</v>
      </c>
      <c r="E249">
        <v>92</v>
      </c>
      <c r="F249">
        <v>316</v>
      </c>
      <c r="G249">
        <v>40</v>
      </c>
      <c r="H249">
        <v>57</v>
      </c>
      <c r="I249">
        <v>19</v>
      </c>
      <c r="J249">
        <v>3</v>
      </c>
      <c r="K249">
        <v>9</v>
      </c>
      <c r="L249">
        <v>44</v>
      </c>
      <c r="M249">
        <v>37</v>
      </c>
      <c r="N249">
        <v>66</v>
      </c>
      <c r="O249">
        <v>1</v>
      </c>
      <c r="P249">
        <v>1</v>
      </c>
      <c r="Q249">
        <v>0.27800000000000002</v>
      </c>
      <c r="R249">
        <f t="shared" si="12"/>
        <v>195</v>
      </c>
      <c r="S249">
        <f t="shared" si="13"/>
        <v>11.555555555555555</v>
      </c>
      <c r="T249">
        <f t="shared" si="14"/>
        <v>8.0888888888888886</v>
      </c>
      <c r="U249">
        <f t="shared" si="15"/>
        <v>8.0888888888888886</v>
      </c>
    </row>
    <row r="250" spans="1:21">
      <c r="A250" t="s">
        <v>113</v>
      </c>
      <c r="B250" t="s">
        <v>114</v>
      </c>
      <c r="C250" t="s">
        <v>4881</v>
      </c>
      <c r="D250" t="s">
        <v>1823</v>
      </c>
      <c r="E250">
        <v>111</v>
      </c>
      <c r="F250">
        <v>364</v>
      </c>
      <c r="G250">
        <v>41</v>
      </c>
      <c r="H250">
        <v>67</v>
      </c>
      <c r="I250">
        <v>16</v>
      </c>
      <c r="J250">
        <v>2</v>
      </c>
      <c r="K250">
        <v>8</v>
      </c>
      <c r="L250">
        <v>39</v>
      </c>
      <c r="M250">
        <v>34</v>
      </c>
      <c r="N250">
        <v>59</v>
      </c>
      <c r="O250">
        <v>4</v>
      </c>
      <c r="P250">
        <v>3</v>
      </c>
      <c r="Q250">
        <v>0.255</v>
      </c>
      <c r="R250">
        <f t="shared" si="12"/>
        <v>193</v>
      </c>
      <c r="S250">
        <f t="shared" si="13"/>
        <v>11.437037037037037</v>
      </c>
      <c r="T250">
        <f t="shared" si="14"/>
        <v>8.0059259259259257</v>
      </c>
      <c r="U250">
        <f t="shared" si="15"/>
        <v>8.0059259259259257</v>
      </c>
    </row>
    <row r="251" spans="1:21">
      <c r="A251" t="s">
        <v>1160</v>
      </c>
      <c r="B251" t="s">
        <v>160</v>
      </c>
      <c r="C251" t="s">
        <v>4877</v>
      </c>
      <c r="D251" t="s">
        <v>1837</v>
      </c>
      <c r="E251">
        <v>138</v>
      </c>
      <c r="F251">
        <v>418</v>
      </c>
      <c r="G251">
        <v>56</v>
      </c>
      <c r="H251">
        <v>49</v>
      </c>
      <c r="I251">
        <v>21</v>
      </c>
      <c r="J251">
        <v>2</v>
      </c>
      <c r="K251">
        <v>21</v>
      </c>
      <c r="L251">
        <v>55</v>
      </c>
      <c r="M251">
        <v>56</v>
      </c>
      <c r="N251">
        <v>158</v>
      </c>
      <c r="O251">
        <v>2</v>
      </c>
      <c r="P251">
        <v>3</v>
      </c>
      <c r="Q251">
        <v>0.222</v>
      </c>
      <c r="R251">
        <f t="shared" si="12"/>
        <v>189</v>
      </c>
      <c r="S251">
        <f t="shared" si="13"/>
        <v>11.2</v>
      </c>
      <c r="T251">
        <f t="shared" si="14"/>
        <v>7.839999999999999</v>
      </c>
      <c r="U251">
        <f t="shared" si="15"/>
        <v>7.839999999999999</v>
      </c>
    </row>
    <row r="252" spans="1:21">
      <c r="A252" t="s">
        <v>1862</v>
      </c>
      <c r="B252" t="s">
        <v>1863</v>
      </c>
      <c r="C252" t="s">
        <v>1840</v>
      </c>
      <c r="D252" t="s">
        <v>1823</v>
      </c>
      <c r="E252">
        <v>121</v>
      </c>
      <c r="F252">
        <v>337</v>
      </c>
      <c r="G252">
        <v>46</v>
      </c>
      <c r="H252">
        <v>60</v>
      </c>
      <c r="I252">
        <v>17</v>
      </c>
      <c r="J252">
        <v>1</v>
      </c>
      <c r="K252">
        <v>11</v>
      </c>
      <c r="L252">
        <v>42</v>
      </c>
      <c r="M252">
        <v>17</v>
      </c>
      <c r="N252">
        <v>68</v>
      </c>
      <c r="O252">
        <v>20</v>
      </c>
      <c r="P252">
        <v>9</v>
      </c>
      <c r="Q252">
        <v>0.26400000000000001</v>
      </c>
      <c r="R252">
        <f t="shared" si="12"/>
        <v>189</v>
      </c>
      <c r="S252">
        <f t="shared" si="13"/>
        <v>11.2</v>
      </c>
      <c r="T252">
        <f t="shared" si="14"/>
        <v>7.839999999999999</v>
      </c>
      <c r="U252">
        <f t="shared" si="15"/>
        <v>7.839999999999999</v>
      </c>
    </row>
    <row r="253" spans="1:21">
      <c r="A253" t="s">
        <v>597</v>
      </c>
      <c r="B253" t="s">
        <v>256</v>
      </c>
      <c r="C253" t="s">
        <v>4873</v>
      </c>
      <c r="D253" t="s">
        <v>1827</v>
      </c>
      <c r="E253">
        <v>115</v>
      </c>
      <c r="F253">
        <v>379</v>
      </c>
      <c r="G253">
        <v>49</v>
      </c>
      <c r="H253">
        <v>68</v>
      </c>
      <c r="I253">
        <v>22</v>
      </c>
      <c r="J253">
        <v>0</v>
      </c>
      <c r="K253">
        <v>14</v>
      </c>
      <c r="L253">
        <v>47</v>
      </c>
      <c r="M253">
        <v>34</v>
      </c>
      <c r="N253">
        <v>108</v>
      </c>
      <c r="O253">
        <v>0</v>
      </c>
      <c r="P253">
        <v>1</v>
      </c>
      <c r="Q253">
        <v>0.27400000000000002</v>
      </c>
      <c r="R253">
        <f t="shared" si="12"/>
        <v>189</v>
      </c>
      <c r="S253">
        <f t="shared" si="13"/>
        <v>11.2</v>
      </c>
      <c r="T253">
        <f t="shared" si="14"/>
        <v>7.839999999999999</v>
      </c>
      <c r="U253">
        <f t="shared" si="15"/>
        <v>7.839999999999999</v>
      </c>
    </row>
    <row r="254" spans="1:21">
      <c r="A254" t="s">
        <v>195</v>
      </c>
      <c r="B254" t="s">
        <v>196</v>
      </c>
      <c r="C254" t="s">
        <v>1826</v>
      </c>
      <c r="D254" t="s">
        <v>1831</v>
      </c>
      <c r="E254">
        <v>142</v>
      </c>
      <c r="F254">
        <v>381</v>
      </c>
      <c r="G254">
        <v>48</v>
      </c>
      <c r="H254">
        <v>68</v>
      </c>
      <c r="I254">
        <v>17</v>
      </c>
      <c r="J254">
        <v>5</v>
      </c>
      <c r="K254">
        <v>5</v>
      </c>
      <c r="L254">
        <v>35</v>
      </c>
      <c r="M254">
        <v>38</v>
      </c>
      <c r="N254">
        <v>72</v>
      </c>
      <c r="O254">
        <v>5</v>
      </c>
      <c r="P254">
        <v>3</v>
      </c>
      <c r="Q254">
        <v>0.249</v>
      </c>
      <c r="R254">
        <f t="shared" si="12"/>
        <v>188</v>
      </c>
      <c r="S254">
        <f t="shared" si="13"/>
        <v>11.140740740740741</v>
      </c>
      <c r="T254">
        <f t="shared" si="14"/>
        <v>7.7985185185185184</v>
      </c>
      <c r="U254">
        <f t="shared" si="15"/>
        <v>7.7985185185185184</v>
      </c>
    </row>
    <row r="255" spans="1:21">
      <c r="A255" t="s">
        <v>264</v>
      </c>
      <c r="B255" t="s">
        <v>265</v>
      </c>
      <c r="C255" t="s">
        <v>1832</v>
      </c>
      <c r="D255" t="s">
        <v>1823</v>
      </c>
      <c r="E255">
        <v>114</v>
      </c>
      <c r="F255">
        <v>328</v>
      </c>
      <c r="G255">
        <v>50</v>
      </c>
      <c r="H255">
        <v>50</v>
      </c>
      <c r="I255">
        <v>13</v>
      </c>
      <c r="J255">
        <v>1</v>
      </c>
      <c r="K255">
        <v>17</v>
      </c>
      <c r="L255">
        <v>52</v>
      </c>
      <c r="M255">
        <v>45</v>
      </c>
      <c r="N255">
        <v>108</v>
      </c>
      <c r="O255">
        <v>5</v>
      </c>
      <c r="P255">
        <v>3</v>
      </c>
      <c r="Q255">
        <v>0.247</v>
      </c>
      <c r="R255">
        <f t="shared" si="12"/>
        <v>188</v>
      </c>
      <c r="S255">
        <f t="shared" si="13"/>
        <v>11.140740740740741</v>
      </c>
      <c r="T255">
        <f t="shared" si="14"/>
        <v>7.7985185185185184</v>
      </c>
      <c r="U255">
        <f t="shared" si="15"/>
        <v>7.7985185185185184</v>
      </c>
    </row>
    <row r="256" spans="1:21">
      <c r="A256" t="s">
        <v>266</v>
      </c>
      <c r="B256" t="s">
        <v>70</v>
      </c>
      <c r="C256" t="s">
        <v>1835</v>
      </c>
      <c r="D256" t="s">
        <v>1823</v>
      </c>
      <c r="E256">
        <v>116</v>
      </c>
      <c r="F256">
        <v>333</v>
      </c>
      <c r="G256">
        <v>55</v>
      </c>
      <c r="H256">
        <v>54</v>
      </c>
      <c r="I256">
        <v>15</v>
      </c>
      <c r="J256">
        <v>4</v>
      </c>
      <c r="K256">
        <v>10</v>
      </c>
      <c r="L256">
        <v>38</v>
      </c>
      <c r="M256">
        <v>18</v>
      </c>
      <c r="N256">
        <v>82</v>
      </c>
      <c r="O256">
        <v>27</v>
      </c>
      <c r="P256">
        <v>5</v>
      </c>
      <c r="Q256">
        <v>0.249</v>
      </c>
      <c r="R256">
        <f t="shared" si="12"/>
        <v>187</v>
      </c>
      <c r="S256">
        <f t="shared" si="13"/>
        <v>11.081481481481481</v>
      </c>
      <c r="T256">
        <f t="shared" si="14"/>
        <v>7.7570370370370361</v>
      </c>
      <c r="U256">
        <f t="shared" si="15"/>
        <v>7.7570370370370361</v>
      </c>
    </row>
    <row r="257" spans="1:21">
      <c r="A257" t="s">
        <v>274</v>
      </c>
      <c r="B257" t="s">
        <v>275</v>
      </c>
      <c r="C257" t="s">
        <v>1824</v>
      </c>
      <c r="D257" t="s">
        <v>1823</v>
      </c>
      <c r="E257">
        <v>114</v>
      </c>
      <c r="F257">
        <v>416</v>
      </c>
      <c r="G257">
        <v>42</v>
      </c>
      <c r="H257">
        <v>75</v>
      </c>
      <c r="I257">
        <v>20</v>
      </c>
      <c r="J257">
        <v>2</v>
      </c>
      <c r="K257">
        <v>8</v>
      </c>
      <c r="L257">
        <v>39</v>
      </c>
      <c r="M257">
        <v>27</v>
      </c>
      <c r="N257">
        <v>86</v>
      </c>
      <c r="O257">
        <v>15</v>
      </c>
      <c r="P257">
        <v>3</v>
      </c>
      <c r="Q257">
        <v>0.252</v>
      </c>
      <c r="R257">
        <f t="shared" si="12"/>
        <v>187</v>
      </c>
      <c r="S257">
        <f t="shared" si="13"/>
        <v>11.081481481481481</v>
      </c>
      <c r="T257">
        <f t="shared" si="14"/>
        <v>7.7570370370370361</v>
      </c>
      <c r="U257">
        <f t="shared" si="15"/>
        <v>7.7570370370370361</v>
      </c>
    </row>
    <row r="258" spans="1:21">
      <c r="A258" t="s">
        <v>520</v>
      </c>
      <c r="B258" t="s">
        <v>521</v>
      </c>
      <c r="C258" t="s">
        <v>1832</v>
      </c>
      <c r="D258" t="s">
        <v>1837</v>
      </c>
      <c r="E258">
        <v>109</v>
      </c>
      <c r="F258">
        <v>371</v>
      </c>
      <c r="G258">
        <v>52</v>
      </c>
      <c r="H258">
        <v>46</v>
      </c>
      <c r="I258">
        <v>19</v>
      </c>
      <c r="J258">
        <v>1</v>
      </c>
      <c r="K258">
        <v>20</v>
      </c>
      <c r="L258">
        <v>55</v>
      </c>
      <c r="M258">
        <v>33</v>
      </c>
      <c r="N258">
        <v>121</v>
      </c>
      <c r="O258">
        <v>0</v>
      </c>
      <c r="P258">
        <v>0</v>
      </c>
      <c r="Q258">
        <v>0.23200000000000001</v>
      </c>
      <c r="R258">
        <f t="shared" ref="R258:R321" si="16">G258+H258+(2*I258)+(3*J258)+(4*K258)+L258+M258-N258+O258-P258</f>
        <v>186</v>
      </c>
      <c r="S258">
        <f t="shared" ref="S258:S321" si="17">R258/16.875</f>
        <v>11.022222222222222</v>
      </c>
      <c r="T258">
        <f t="shared" ref="T258:T321" si="18">IF(R258 &gt;= 500,S258*1.1,IF(R258 &gt; 400,S258,IF(R258&gt;300,S258*0.9,IF(R258&gt;200,S258*0.8,IF(R258&gt;100,S258*0.7,S258*0.6)))))</f>
        <v>7.7155555555555546</v>
      </c>
      <c r="U258">
        <f t="shared" ref="U258:U321" si="19">IF(T258 &lt; 1.5,1,T258)</f>
        <v>7.7155555555555546</v>
      </c>
    </row>
    <row r="259" spans="1:21">
      <c r="A259" t="s">
        <v>1889</v>
      </c>
      <c r="B259" t="s">
        <v>1890</v>
      </c>
      <c r="C259" t="s">
        <v>4880</v>
      </c>
      <c r="D259" t="s">
        <v>1825</v>
      </c>
      <c r="E259">
        <v>131</v>
      </c>
      <c r="F259">
        <v>414</v>
      </c>
      <c r="G259">
        <v>42</v>
      </c>
      <c r="H259">
        <v>83</v>
      </c>
      <c r="I259">
        <v>20</v>
      </c>
      <c r="J259">
        <v>3</v>
      </c>
      <c r="K259">
        <v>3</v>
      </c>
      <c r="L259">
        <v>40</v>
      </c>
      <c r="M259">
        <v>27</v>
      </c>
      <c r="N259">
        <v>72</v>
      </c>
      <c r="O259">
        <v>6</v>
      </c>
      <c r="P259">
        <v>1</v>
      </c>
      <c r="Q259">
        <v>0.26300000000000001</v>
      </c>
      <c r="R259">
        <f t="shared" si="16"/>
        <v>186</v>
      </c>
      <c r="S259">
        <f t="shared" si="17"/>
        <v>11.022222222222222</v>
      </c>
      <c r="T259">
        <f t="shared" si="18"/>
        <v>7.7155555555555546</v>
      </c>
      <c r="U259">
        <f t="shared" si="19"/>
        <v>7.7155555555555546</v>
      </c>
    </row>
    <row r="260" spans="1:21">
      <c r="A260" t="s">
        <v>82</v>
      </c>
      <c r="B260" t="s">
        <v>1560</v>
      </c>
      <c r="C260" t="s">
        <v>4875</v>
      </c>
      <c r="D260" t="s">
        <v>1823</v>
      </c>
      <c r="E260">
        <v>104</v>
      </c>
      <c r="F260">
        <v>354</v>
      </c>
      <c r="G260">
        <v>53</v>
      </c>
      <c r="H260">
        <v>66</v>
      </c>
      <c r="I260">
        <v>14</v>
      </c>
      <c r="J260">
        <v>4</v>
      </c>
      <c r="K260">
        <v>4</v>
      </c>
      <c r="L260">
        <v>28</v>
      </c>
      <c r="M260">
        <v>50</v>
      </c>
      <c r="N260">
        <v>88</v>
      </c>
      <c r="O260">
        <v>24</v>
      </c>
      <c r="P260">
        <v>5</v>
      </c>
      <c r="Q260">
        <v>0.249</v>
      </c>
      <c r="R260">
        <f t="shared" si="16"/>
        <v>184</v>
      </c>
      <c r="S260">
        <f t="shared" si="17"/>
        <v>10.903703703703703</v>
      </c>
      <c r="T260">
        <f t="shared" si="18"/>
        <v>7.6325925925925917</v>
      </c>
      <c r="U260">
        <f t="shared" si="19"/>
        <v>7.6325925925925917</v>
      </c>
    </row>
    <row r="261" spans="1:21">
      <c r="A261" t="s">
        <v>1901</v>
      </c>
      <c r="B261" t="s">
        <v>1068</v>
      </c>
      <c r="C261" t="s">
        <v>4880</v>
      </c>
      <c r="D261" t="s">
        <v>1837</v>
      </c>
      <c r="E261">
        <v>101</v>
      </c>
      <c r="F261">
        <v>364</v>
      </c>
      <c r="G261">
        <v>40</v>
      </c>
      <c r="H261">
        <v>72</v>
      </c>
      <c r="I261">
        <v>21</v>
      </c>
      <c r="J261">
        <v>0</v>
      </c>
      <c r="K261">
        <v>6</v>
      </c>
      <c r="L261">
        <v>38</v>
      </c>
      <c r="M261">
        <v>26</v>
      </c>
      <c r="N261">
        <v>57</v>
      </c>
      <c r="O261">
        <v>1</v>
      </c>
      <c r="P261">
        <v>3</v>
      </c>
      <c r="Q261">
        <v>0.27200000000000002</v>
      </c>
      <c r="R261">
        <f t="shared" si="16"/>
        <v>183</v>
      </c>
      <c r="S261">
        <f t="shared" si="17"/>
        <v>10.844444444444445</v>
      </c>
      <c r="T261">
        <f t="shared" si="18"/>
        <v>7.5911111111111111</v>
      </c>
      <c r="U261">
        <f t="shared" si="19"/>
        <v>7.5911111111111111</v>
      </c>
    </row>
    <row r="262" spans="1:21">
      <c r="A262" t="s">
        <v>295</v>
      </c>
      <c r="B262" t="s">
        <v>296</v>
      </c>
      <c r="C262" t="s">
        <v>1836</v>
      </c>
      <c r="D262" t="s">
        <v>1827</v>
      </c>
      <c r="E262">
        <v>86</v>
      </c>
      <c r="F262">
        <v>294</v>
      </c>
      <c r="G262">
        <v>37</v>
      </c>
      <c r="H262">
        <v>51</v>
      </c>
      <c r="I262">
        <v>16</v>
      </c>
      <c r="J262">
        <v>0</v>
      </c>
      <c r="K262">
        <v>8</v>
      </c>
      <c r="L262">
        <v>41</v>
      </c>
      <c r="M262">
        <v>50</v>
      </c>
      <c r="N262">
        <v>61</v>
      </c>
      <c r="O262">
        <v>0</v>
      </c>
      <c r="P262">
        <v>0</v>
      </c>
      <c r="Q262">
        <v>0.255</v>
      </c>
      <c r="R262">
        <f t="shared" si="16"/>
        <v>182</v>
      </c>
      <c r="S262">
        <f t="shared" si="17"/>
        <v>10.785185185185185</v>
      </c>
      <c r="T262">
        <f t="shared" si="18"/>
        <v>7.5496296296296288</v>
      </c>
      <c r="U262">
        <f t="shared" si="19"/>
        <v>7.5496296296296288</v>
      </c>
    </row>
    <row r="263" spans="1:21">
      <c r="A263" t="s">
        <v>1162</v>
      </c>
      <c r="B263" t="s">
        <v>44</v>
      </c>
      <c r="C263" t="s">
        <v>1830</v>
      </c>
      <c r="D263" t="s">
        <v>1823</v>
      </c>
      <c r="E263">
        <v>91</v>
      </c>
      <c r="F263">
        <v>327</v>
      </c>
      <c r="G263">
        <v>46</v>
      </c>
      <c r="H263">
        <v>60</v>
      </c>
      <c r="I263">
        <v>14</v>
      </c>
      <c r="J263">
        <v>7</v>
      </c>
      <c r="K263">
        <v>8</v>
      </c>
      <c r="L263">
        <v>30</v>
      </c>
      <c r="M263">
        <v>22</v>
      </c>
      <c r="N263">
        <v>63</v>
      </c>
      <c r="O263">
        <v>12</v>
      </c>
      <c r="P263">
        <v>6</v>
      </c>
      <c r="Q263">
        <v>0.27200000000000002</v>
      </c>
      <c r="R263">
        <f t="shared" si="16"/>
        <v>182</v>
      </c>
      <c r="S263">
        <f t="shared" si="17"/>
        <v>10.785185185185185</v>
      </c>
      <c r="T263">
        <f t="shared" si="18"/>
        <v>7.5496296296296288</v>
      </c>
      <c r="U263">
        <f t="shared" si="19"/>
        <v>7.5496296296296288</v>
      </c>
    </row>
    <row r="264" spans="1:21">
      <c r="A264" t="s">
        <v>168</v>
      </c>
      <c r="B264" t="s">
        <v>534</v>
      </c>
      <c r="C264" t="s">
        <v>1841</v>
      </c>
      <c r="D264" t="s">
        <v>4884</v>
      </c>
      <c r="E264">
        <v>91</v>
      </c>
      <c r="F264">
        <v>301</v>
      </c>
      <c r="G264">
        <v>37</v>
      </c>
      <c r="H264">
        <v>37</v>
      </c>
      <c r="I264">
        <v>20</v>
      </c>
      <c r="J264">
        <v>1</v>
      </c>
      <c r="K264">
        <v>15</v>
      </c>
      <c r="L264">
        <v>47</v>
      </c>
      <c r="M264">
        <v>28</v>
      </c>
      <c r="N264">
        <v>74</v>
      </c>
      <c r="O264">
        <v>3</v>
      </c>
      <c r="P264">
        <v>1</v>
      </c>
      <c r="Q264">
        <v>0.24299999999999999</v>
      </c>
      <c r="R264">
        <f t="shared" si="16"/>
        <v>180</v>
      </c>
      <c r="S264">
        <f t="shared" si="17"/>
        <v>10.666666666666666</v>
      </c>
      <c r="T264">
        <f t="shared" si="18"/>
        <v>7.4666666666666659</v>
      </c>
      <c r="U264">
        <f t="shared" si="19"/>
        <v>7.4666666666666659</v>
      </c>
    </row>
    <row r="265" spans="1:21">
      <c r="A265" t="s">
        <v>313</v>
      </c>
      <c r="B265" t="s">
        <v>143</v>
      </c>
      <c r="C265" t="s">
        <v>4876</v>
      </c>
      <c r="D265" t="s">
        <v>1837</v>
      </c>
      <c r="E265">
        <v>104</v>
      </c>
      <c r="F265">
        <v>308</v>
      </c>
      <c r="G265">
        <v>41</v>
      </c>
      <c r="H265">
        <v>46</v>
      </c>
      <c r="I265">
        <v>12</v>
      </c>
      <c r="J265">
        <v>1</v>
      </c>
      <c r="K265">
        <v>13</v>
      </c>
      <c r="L265">
        <v>43</v>
      </c>
      <c r="M265">
        <v>51</v>
      </c>
      <c r="N265">
        <v>81</v>
      </c>
      <c r="O265">
        <v>3</v>
      </c>
      <c r="P265">
        <v>3</v>
      </c>
      <c r="Q265">
        <v>0.23400000000000001</v>
      </c>
      <c r="R265">
        <f t="shared" si="16"/>
        <v>179</v>
      </c>
      <c r="S265">
        <f t="shared" si="17"/>
        <v>10.607407407407408</v>
      </c>
      <c r="T265">
        <f t="shared" si="18"/>
        <v>7.4251851851851844</v>
      </c>
      <c r="U265">
        <f t="shared" si="19"/>
        <v>7.4251851851851844</v>
      </c>
    </row>
    <row r="266" spans="1:21">
      <c r="A266" t="s">
        <v>144</v>
      </c>
      <c r="B266" t="s">
        <v>145</v>
      </c>
      <c r="C266" t="s">
        <v>4879</v>
      </c>
      <c r="D266" t="s">
        <v>1834</v>
      </c>
      <c r="E266">
        <v>116</v>
      </c>
      <c r="F266">
        <v>339</v>
      </c>
      <c r="G266">
        <v>46</v>
      </c>
      <c r="H266">
        <v>60</v>
      </c>
      <c r="I266">
        <v>20</v>
      </c>
      <c r="J266">
        <v>4</v>
      </c>
      <c r="K266">
        <v>1</v>
      </c>
      <c r="L266">
        <v>30</v>
      </c>
      <c r="M266">
        <v>23</v>
      </c>
      <c r="N266">
        <v>53</v>
      </c>
      <c r="O266">
        <v>20</v>
      </c>
      <c r="P266">
        <v>4</v>
      </c>
      <c r="Q266">
        <v>0.251</v>
      </c>
      <c r="R266">
        <f t="shared" si="16"/>
        <v>178</v>
      </c>
      <c r="S266">
        <f t="shared" si="17"/>
        <v>10.548148148148147</v>
      </c>
      <c r="T266">
        <f t="shared" si="18"/>
        <v>7.383703703703703</v>
      </c>
      <c r="U266">
        <f t="shared" si="19"/>
        <v>7.383703703703703</v>
      </c>
    </row>
    <row r="267" spans="1:21">
      <c r="A267" t="s">
        <v>1372</v>
      </c>
      <c r="B267" t="s">
        <v>1856</v>
      </c>
      <c r="C267" t="s">
        <v>1829</v>
      </c>
      <c r="D267" t="s">
        <v>1837</v>
      </c>
      <c r="E267">
        <v>84</v>
      </c>
      <c r="F267">
        <v>265</v>
      </c>
      <c r="G267">
        <v>37</v>
      </c>
      <c r="H267">
        <v>53</v>
      </c>
      <c r="I267">
        <v>14</v>
      </c>
      <c r="J267">
        <v>0</v>
      </c>
      <c r="K267">
        <v>9</v>
      </c>
      <c r="L267">
        <v>43</v>
      </c>
      <c r="M267">
        <v>37</v>
      </c>
      <c r="N267">
        <v>60</v>
      </c>
      <c r="O267">
        <v>0</v>
      </c>
      <c r="P267">
        <v>0</v>
      </c>
      <c r="Q267">
        <v>0.28699999999999998</v>
      </c>
      <c r="R267">
        <f t="shared" si="16"/>
        <v>174</v>
      </c>
      <c r="S267">
        <f t="shared" si="17"/>
        <v>10.311111111111112</v>
      </c>
      <c r="T267">
        <f t="shared" si="18"/>
        <v>7.2177777777777781</v>
      </c>
      <c r="U267">
        <f t="shared" si="19"/>
        <v>7.2177777777777781</v>
      </c>
    </row>
    <row r="268" spans="1:21">
      <c r="A268" t="s">
        <v>553</v>
      </c>
      <c r="B268" t="s">
        <v>198</v>
      </c>
      <c r="C268" t="s">
        <v>1839</v>
      </c>
      <c r="D268" t="s">
        <v>1831</v>
      </c>
      <c r="E268">
        <v>107</v>
      </c>
      <c r="F268">
        <v>335</v>
      </c>
      <c r="G268">
        <v>44</v>
      </c>
      <c r="H268">
        <v>51</v>
      </c>
      <c r="I268">
        <v>14</v>
      </c>
      <c r="J268">
        <v>2</v>
      </c>
      <c r="K268">
        <v>13</v>
      </c>
      <c r="L268">
        <v>46</v>
      </c>
      <c r="M268">
        <v>39</v>
      </c>
      <c r="N268">
        <v>93</v>
      </c>
      <c r="O268">
        <v>3</v>
      </c>
      <c r="P268">
        <v>2</v>
      </c>
      <c r="Q268">
        <v>0.23899999999999999</v>
      </c>
      <c r="R268">
        <f t="shared" si="16"/>
        <v>174</v>
      </c>
      <c r="S268">
        <f t="shared" si="17"/>
        <v>10.311111111111112</v>
      </c>
      <c r="T268">
        <f t="shared" si="18"/>
        <v>7.2177777777777781</v>
      </c>
      <c r="U268">
        <f t="shared" si="19"/>
        <v>7.2177777777777781</v>
      </c>
    </row>
    <row r="269" spans="1:21">
      <c r="A269" t="s">
        <v>560</v>
      </c>
      <c r="B269" t="s">
        <v>62</v>
      </c>
      <c r="C269" t="s">
        <v>1830</v>
      </c>
      <c r="D269" t="s">
        <v>1823</v>
      </c>
      <c r="E269">
        <v>99</v>
      </c>
      <c r="F269">
        <v>345</v>
      </c>
      <c r="G269">
        <v>49</v>
      </c>
      <c r="H269">
        <v>64</v>
      </c>
      <c r="I269">
        <v>19</v>
      </c>
      <c r="J269">
        <v>3</v>
      </c>
      <c r="K269">
        <v>4</v>
      </c>
      <c r="L269">
        <v>21</v>
      </c>
      <c r="M269">
        <v>32</v>
      </c>
      <c r="N269">
        <v>59</v>
      </c>
      <c r="O269">
        <v>12</v>
      </c>
      <c r="P269">
        <v>8</v>
      </c>
      <c r="Q269">
        <v>0.26100000000000001</v>
      </c>
      <c r="R269">
        <f t="shared" si="16"/>
        <v>174</v>
      </c>
      <c r="S269">
        <f t="shared" si="17"/>
        <v>10.311111111111112</v>
      </c>
      <c r="T269">
        <f t="shared" si="18"/>
        <v>7.2177777777777781</v>
      </c>
      <c r="U269">
        <f t="shared" si="19"/>
        <v>7.2177777777777781</v>
      </c>
    </row>
    <row r="270" spans="1:21">
      <c r="A270" t="s">
        <v>185</v>
      </c>
      <c r="B270" t="s">
        <v>186</v>
      </c>
      <c r="C270" t="s">
        <v>4874</v>
      </c>
      <c r="D270" t="s">
        <v>1823</v>
      </c>
      <c r="E270">
        <v>114</v>
      </c>
      <c r="F270">
        <v>335</v>
      </c>
      <c r="G270">
        <v>46</v>
      </c>
      <c r="H270">
        <v>60</v>
      </c>
      <c r="I270">
        <v>19</v>
      </c>
      <c r="J270">
        <v>3</v>
      </c>
      <c r="K270">
        <v>4</v>
      </c>
      <c r="L270">
        <v>32</v>
      </c>
      <c r="M270">
        <v>19</v>
      </c>
      <c r="N270">
        <v>68</v>
      </c>
      <c r="O270">
        <v>31</v>
      </c>
      <c r="P270">
        <v>10</v>
      </c>
      <c r="Q270">
        <v>0.25700000000000001</v>
      </c>
      <c r="R270">
        <f t="shared" si="16"/>
        <v>173</v>
      </c>
      <c r="S270">
        <f t="shared" si="17"/>
        <v>10.251851851851852</v>
      </c>
      <c r="T270">
        <f t="shared" si="18"/>
        <v>7.1762962962962957</v>
      </c>
      <c r="U270">
        <f t="shared" si="19"/>
        <v>7.1762962962962957</v>
      </c>
    </row>
    <row r="271" spans="1:21">
      <c r="A271" t="s">
        <v>554</v>
      </c>
      <c r="B271" t="s">
        <v>207</v>
      </c>
      <c r="C271" t="s">
        <v>1845</v>
      </c>
      <c r="D271" t="s">
        <v>1823</v>
      </c>
      <c r="E271">
        <v>116</v>
      </c>
      <c r="F271">
        <v>427</v>
      </c>
      <c r="G271">
        <v>75</v>
      </c>
      <c r="H271">
        <v>69</v>
      </c>
      <c r="I271">
        <v>14</v>
      </c>
      <c r="J271">
        <v>3</v>
      </c>
      <c r="K271">
        <v>13</v>
      </c>
      <c r="L271">
        <v>38</v>
      </c>
      <c r="M271">
        <v>41</v>
      </c>
      <c r="N271">
        <v>161</v>
      </c>
      <c r="O271">
        <v>29</v>
      </c>
      <c r="P271">
        <v>7</v>
      </c>
      <c r="Q271">
        <v>0.23200000000000001</v>
      </c>
      <c r="R271">
        <f t="shared" si="16"/>
        <v>173</v>
      </c>
      <c r="S271">
        <f t="shared" si="17"/>
        <v>10.251851851851852</v>
      </c>
      <c r="T271">
        <f t="shared" si="18"/>
        <v>7.1762962962962957</v>
      </c>
      <c r="U271">
        <f t="shared" si="19"/>
        <v>7.1762962962962957</v>
      </c>
    </row>
    <row r="272" spans="1:21">
      <c r="A272" t="s">
        <v>320</v>
      </c>
      <c r="B272" t="s">
        <v>321</v>
      </c>
      <c r="C272" t="s">
        <v>4874</v>
      </c>
      <c r="D272" t="s">
        <v>1831</v>
      </c>
      <c r="E272">
        <v>101</v>
      </c>
      <c r="F272">
        <v>329</v>
      </c>
      <c r="G272">
        <v>39</v>
      </c>
      <c r="H272">
        <v>65</v>
      </c>
      <c r="I272">
        <v>19</v>
      </c>
      <c r="J272">
        <v>0</v>
      </c>
      <c r="K272">
        <v>3</v>
      </c>
      <c r="L272">
        <v>27</v>
      </c>
      <c r="M272">
        <v>27</v>
      </c>
      <c r="N272">
        <v>45</v>
      </c>
      <c r="O272">
        <v>13</v>
      </c>
      <c r="P272">
        <v>4</v>
      </c>
      <c r="Q272">
        <v>0.26400000000000001</v>
      </c>
      <c r="R272">
        <f t="shared" si="16"/>
        <v>172</v>
      </c>
      <c r="S272">
        <f t="shared" si="17"/>
        <v>10.192592592592593</v>
      </c>
      <c r="T272">
        <f t="shared" si="18"/>
        <v>7.1348148148148143</v>
      </c>
      <c r="U272">
        <f t="shared" si="19"/>
        <v>7.1348148148148143</v>
      </c>
    </row>
    <row r="273" spans="1:21">
      <c r="A273" t="s">
        <v>532</v>
      </c>
      <c r="B273" t="s">
        <v>533</v>
      </c>
      <c r="C273" t="s">
        <v>4883</v>
      </c>
      <c r="D273" t="s">
        <v>1825</v>
      </c>
      <c r="E273">
        <v>115</v>
      </c>
      <c r="F273">
        <v>338</v>
      </c>
      <c r="G273">
        <v>41</v>
      </c>
      <c r="H273">
        <v>73</v>
      </c>
      <c r="I273">
        <v>16</v>
      </c>
      <c r="J273">
        <v>2</v>
      </c>
      <c r="K273">
        <v>2</v>
      </c>
      <c r="L273">
        <v>34</v>
      </c>
      <c r="M273">
        <v>30</v>
      </c>
      <c r="N273">
        <v>52</v>
      </c>
      <c r="O273">
        <v>2</v>
      </c>
      <c r="P273">
        <v>2</v>
      </c>
      <c r="Q273">
        <v>0.27500000000000002</v>
      </c>
      <c r="R273">
        <f t="shared" si="16"/>
        <v>172</v>
      </c>
      <c r="S273">
        <f t="shared" si="17"/>
        <v>10.192592592592593</v>
      </c>
      <c r="T273">
        <f t="shared" si="18"/>
        <v>7.1348148148148143</v>
      </c>
      <c r="U273">
        <f t="shared" si="19"/>
        <v>7.1348148148148143</v>
      </c>
    </row>
    <row r="274" spans="1:21">
      <c r="A274" t="s">
        <v>568</v>
      </c>
      <c r="B274" t="s">
        <v>110</v>
      </c>
      <c r="D274" t="s">
        <v>1825</v>
      </c>
      <c r="E274">
        <v>97</v>
      </c>
      <c r="F274">
        <v>337</v>
      </c>
      <c r="G274">
        <v>46</v>
      </c>
      <c r="H274">
        <v>74</v>
      </c>
      <c r="I274">
        <v>15</v>
      </c>
      <c r="J274">
        <v>1</v>
      </c>
      <c r="K274">
        <v>1</v>
      </c>
      <c r="L274">
        <v>30</v>
      </c>
      <c r="M274">
        <v>23</v>
      </c>
      <c r="N274">
        <v>41</v>
      </c>
      <c r="O274">
        <v>9</v>
      </c>
      <c r="P274">
        <v>6</v>
      </c>
      <c r="Q274">
        <v>0.27</v>
      </c>
      <c r="R274">
        <f t="shared" si="16"/>
        <v>172</v>
      </c>
      <c r="S274">
        <f t="shared" si="17"/>
        <v>10.192592592592593</v>
      </c>
      <c r="T274">
        <f t="shared" si="18"/>
        <v>7.1348148148148143</v>
      </c>
      <c r="U274">
        <f t="shared" si="19"/>
        <v>7.1348148148148143</v>
      </c>
    </row>
    <row r="275" spans="1:21">
      <c r="A275" t="s">
        <v>278</v>
      </c>
      <c r="B275" t="s">
        <v>168</v>
      </c>
      <c r="C275" t="s">
        <v>1839</v>
      </c>
      <c r="D275" t="s">
        <v>1823</v>
      </c>
      <c r="E275">
        <v>111</v>
      </c>
      <c r="F275">
        <v>282</v>
      </c>
      <c r="G275">
        <v>38</v>
      </c>
      <c r="H275">
        <v>37</v>
      </c>
      <c r="I275">
        <v>17</v>
      </c>
      <c r="J275">
        <v>2</v>
      </c>
      <c r="K275">
        <v>14</v>
      </c>
      <c r="L275">
        <v>43</v>
      </c>
      <c r="M275">
        <v>18</v>
      </c>
      <c r="N275">
        <v>64</v>
      </c>
      <c r="O275">
        <v>5</v>
      </c>
      <c r="P275">
        <v>2</v>
      </c>
      <c r="Q275">
        <v>0.248</v>
      </c>
      <c r="R275">
        <f t="shared" si="16"/>
        <v>171</v>
      </c>
      <c r="S275">
        <f t="shared" si="17"/>
        <v>10.133333333333333</v>
      </c>
      <c r="T275">
        <f t="shared" si="18"/>
        <v>7.0933333333333328</v>
      </c>
      <c r="U275">
        <f t="shared" si="19"/>
        <v>7.0933333333333328</v>
      </c>
    </row>
    <row r="276" spans="1:21">
      <c r="A276" t="s">
        <v>508</v>
      </c>
      <c r="B276" t="s">
        <v>44</v>
      </c>
      <c r="C276" t="s">
        <v>1846</v>
      </c>
      <c r="D276" t="s">
        <v>1831</v>
      </c>
      <c r="E276">
        <v>70</v>
      </c>
      <c r="F276">
        <v>266</v>
      </c>
      <c r="G276">
        <v>43</v>
      </c>
      <c r="H276">
        <v>48</v>
      </c>
      <c r="I276">
        <v>12</v>
      </c>
      <c r="J276">
        <v>1</v>
      </c>
      <c r="K276">
        <v>11</v>
      </c>
      <c r="L276">
        <v>42</v>
      </c>
      <c r="M276">
        <v>31</v>
      </c>
      <c r="N276">
        <v>66</v>
      </c>
      <c r="O276">
        <v>3</v>
      </c>
      <c r="P276">
        <v>1</v>
      </c>
      <c r="Q276">
        <v>0.27100000000000002</v>
      </c>
      <c r="R276">
        <f t="shared" si="16"/>
        <v>171</v>
      </c>
      <c r="S276">
        <f t="shared" si="17"/>
        <v>10.133333333333333</v>
      </c>
      <c r="T276">
        <f t="shared" si="18"/>
        <v>7.0933333333333328</v>
      </c>
      <c r="U276">
        <f t="shared" si="19"/>
        <v>7.0933333333333328</v>
      </c>
    </row>
    <row r="277" spans="1:21">
      <c r="A277" t="s">
        <v>110</v>
      </c>
      <c r="B277" t="s">
        <v>519</v>
      </c>
      <c r="C277" t="s">
        <v>1824</v>
      </c>
      <c r="D277" t="s">
        <v>1834</v>
      </c>
      <c r="E277">
        <v>135</v>
      </c>
      <c r="F277">
        <v>422</v>
      </c>
      <c r="G277">
        <v>46</v>
      </c>
      <c r="H277">
        <v>66</v>
      </c>
      <c r="I277">
        <v>19</v>
      </c>
      <c r="J277">
        <v>3</v>
      </c>
      <c r="K277">
        <v>4</v>
      </c>
      <c r="L277">
        <v>35</v>
      </c>
      <c r="M277">
        <v>39</v>
      </c>
      <c r="N277">
        <v>88</v>
      </c>
      <c r="O277">
        <v>12</v>
      </c>
      <c r="P277">
        <v>4</v>
      </c>
      <c r="Q277">
        <v>0.218</v>
      </c>
      <c r="R277">
        <f t="shared" si="16"/>
        <v>169</v>
      </c>
      <c r="S277">
        <f t="shared" si="17"/>
        <v>10.014814814814814</v>
      </c>
      <c r="T277">
        <f t="shared" si="18"/>
        <v>7.010370370370369</v>
      </c>
      <c r="U277">
        <f t="shared" si="19"/>
        <v>7.010370370370369</v>
      </c>
    </row>
    <row r="278" spans="1:21">
      <c r="A278" t="s">
        <v>530</v>
      </c>
      <c r="B278" t="s">
        <v>408</v>
      </c>
      <c r="C278" t="s">
        <v>1839</v>
      </c>
      <c r="D278" t="s">
        <v>1823</v>
      </c>
      <c r="E278">
        <v>142</v>
      </c>
      <c r="F278">
        <v>324</v>
      </c>
      <c r="G278">
        <v>36</v>
      </c>
      <c r="H278">
        <v>58</v>
      </c>
      <c r="I278">
        <v>16</v>
      </c>
      <c r="J278">
        <v>4</v>
      </c>
      <c r="K278">
        <v>8</v>
      </c>
      <c r="L278">
        <v>32</v>
      </c>
      <c r="M278">
        <v>26</v>
      </c>
      <c r="N278">
        <v>60</v>
      </c>
      <c r="O278">
        <v>5</v>
      </c>
      <c r="P278">
        <v>4</v>
      </c>
      <c r="Q278">
        <v>0.26500000000000001</v>
      </c>
      <c r="R278">
        <f t="shared" si="16"/>
        <v>169</v>
      </c>
      <c r="S278">
        <f t="shared" si="17"/>
        <v>10.014814814814814</v>
      </c>
      <c r="T278">
        <f t="shared" si="18"/>
        <v>7.010370370370369</v>
      </c>
      <c r="U278">
        <f t="shared" si="19"/>
        <v>7.010370370370369</v>
      </c>
    </row>
    <row r="279" spans="1:21">
      <c r="A279" t="s">
        <v>148</v>
      </c>
      <c r="B279" t="s">
        <v>58</v>
      </c>
      <c r="C279" t="s">
        <v>4873</v>
      </c>
      <c r="D279" t="s">
        <v>1837</v>
      </c>
      <c r="E279">
        <v>103</v>
      </c>
      <c r="F279">
        <v>322</v>
      </c>
      <c r="G279">
        <v>42</v>
      </c>
      <c r="H279">
        <v>57</v>
      </c>
      <c r="I279">
        <v>16</v>
      </c>
      <c r="J279">
        <v>2</v>
      </c>
      <c r="K279">
        <v>6</v>
      </c>
      <c r="L279">
        <v>32</v>
      </c>
      <c r="M279">
        <v>39</v>
      </c>
      <c r="N279">
        <v>67</v>
      </c>
      <c r="O279">
        <v>1</v>
      </c>
      <c r="P279">
        <v>1</v>
      </c>
      <c r="Q279">
        <v>0.252</v>
      </c>
      <c r="R279">
        <f t="shared" si="16"/>
        <v>165</v>
      </c>
      <c r="S279">
        <f t="shared" si="17"/>
        <v>9.7777777777777786</v>
      </c>
      <c r="T279">
        <f t="shared" si="18"/>
        <v>6.844444444444445</v>
      </c>
      <c r="U279">
        <f t="shared" si="19"/>
        <v>6.844444444444445</v>
      </c>
    </row>
    <row r="280" spans="1:21">
      <c r="A280" t="s">
        <v>4885</v>
      </c>
      <c r="B280" t="s">
        <v>279</v>
      </c>
      <c r="C280" t="s">
        <v>4883</v>
      </c>
      <c r="D280" t="s">
        <v>1831</v>
      </c>
      <c r="E280">
        <v>99</v>
      </c>
      <c r="F280">
        <v>303</v>
      </c>
      <c r="G280">
        <v>33</v>
      </c>
      <c r="H280">
        <v>63</v>
      </c>
      <c r="I280">
        <v>11</v>
      </c>
      <c r="J280">
        <v>1</v>
      </c>
      <c r="K280">
        <v>5</v>
      </c>
      <c r="L280">
        <v>32</v>
      </c>
      <c r="M280">
        <v>28</v>
      </c>
      <c r="N280">
        <v>38</v>
      </c>
      <c r="O280">
        <v>3</v>
      </c>
      <c r="P280">
        <v>2</v>
      </c>
      <c r="Q280">
        <v>0.26400000000000001</v>
      </c>
      <c r="R280">
        <f t="shared" si="16"/>
        <v>164</v>
      </c>
      <c r="S280">
        <f t="shared" si="17"/>
        <v>9.7185185185185183</v>
      </c>
      <c r="T280">
        <f t="shared" si="18"/>
        <v>6.8029629629629627</v>
      </c>
      <c r="U280">
        <f t="shared" si="19"/>
        <v>6.8029629629629627</v>
      </c>
    </row>
    <row r="281" spans="1:21">
      <c r="A281" t="s">
        <v>283</v>
      </c>
      <c r="B281" t="s">
        <v>110</v>
      </c>
      <c r="C281" t="s">
        <v>4882</v>
      </c>
      <c r="D281" t="s">
        <v>1837</v>
      </c>
      <c r="E281">
        <v>100</v>
      </c>
      <c r="F281">
        <v>289</v>
      </c>
      <c r="G281">
        <v>27</v>
      </c>
      <c r="H281">
        <v>64</v>
      </c>
      <c r="I281">
        <v>11</v>
      </c>
      <c r="J281">
        <v>0</v>
      </c>
      <c r="K281">
        <v>4</v>
      </c>
      <c r="L281">
        <v>29</v>
      </c>
      <c r="M281">
        <v>40</v>
      </c>
      <c r="N281">
        <v>34</v>
      </c>
      <c r="O281">
        <v>0</v>
      </c>
      <c r="P281">
        <v>0</v>
      </c>
      <c r="Q281">
        <v>0.27300000000000002</v>
      </c>
      <c r="R281">
        <f t="shared" si="16"/>
        <v>164</v>
      </c>
      <c r="S281">
        <f t="shared" si="17"/>
        <v>9.7185185185185183</v>
      </c>
      <c r="T281">
        <f t="shared" si="18"/>
        <v>6.8029629629629627</v>
      </c>
      <c r="U281">
        <f t="shared" si="19"/>
        <v>6.8029629629629627</v>
      </c>
    </row>
    <row r="282" spans="1:21">
      <c r="A282" t="s">
        <v>1153</v>
      </c>
      <c r="B282" t="s">
        <v>180</v>
      </c>
      <c r="C282" t="s">
        <v>1848</v>
      </c>
      <c r="D282" t="s">
        <v>1823</v>
      </c>
      <c r="E282">
        <v>73</v>
      </c>
      <c r="F282">
        <v>268</v>
      </c>
      <c r="G282">
        <v>53</v>
      </c>
      <c r="H282">
        <v>48</v>
      </c>
      <c r="I282">
        <v>15</v>
      </c>
      <c r="J282">
        <v>4</v>
      </c>
      <c r="K282">
        <v>5</v>
      </c>
      <c r="L282">
        <v>30</v>
      </c>
      <c r="M282">
        <v>41</v>
      </c>
      <c r="N282">
        <v>78</v>
      </c>
      <c r="O282">
        <v>13</v>
      </c>
      <c r="P282">
        <v>6</v>
      </c>
      <c r="Q282">
        <v>0.26900000000000002</v>
      </c>
      <c r="R282">
        <f t="shared" si="16"/>
        <v>163</v>
      </c>
      <c r="S282">
        <f t="shared" si="17"/>
        <v>9.6592592592592599</v>
      </c>
      <c r="T282">
        <f t="shared" si="18"/>
        <v>6.7614814814814812</v>
      </c>
      <c r="U282">
        <f t="shared" si="19"/>
        <v>6.7614814814814812</v>
      </c>
    </row>
    <row r="283" spans="1:21">
      <c r="A283" t="s">
        <v>417</v>
      </c>
      <c r="B283" t="s">
        <v>160</v>
      </c>
      <c r="C283" t="s">
        <v>4878</v>
      </c>
      <c r="D283" t="s">
        <v>1827</v>
      </c>
      <c r="E283">
        <v>87</v>
      </c>
      <c r="F283">
        <v>265</v>
      </c>
      <c r="G283">
        <v>37</v>
      </c>
      <c r="H283">
        <v>35</v>
      </c>
      <c r="I283">
        <v>16</v>
      </c>
      <c r="J283">
        <v>2</v>
      </c>
      <c r="K283">
        <v>15</v>
      </c>
      <c r="L283">
        <v>52</v>
      </c>
      <c r="M283">
        <v>19</v>
      </c>
      <c r="N283">
        <v>78</v>
      </c>
      <c r="O283">
        <v>2</v>
      </c>
      <c r="P283">
        <v>2</v>
      </c>
      <c r="Q283">
        <v>0.25700000000000001</v>
      </c>
      <c r="R283">
        <f t="shared" si="16"/>
        <v>163</v>
      </c>
      <c r="S283">
        <f t="shared" si="17"/>
        <v>9.6592592592592599</v>
      </c>
      <c r="T283">
        <f t="shared" si="18"/>
        <v>6.7614814814814812</v>
      </c>
      <c r="U283">
        <f t="shared" si="19"/>
        <v>6.7614814814814812</v>
      </c>
    </row>
    <row r="284" spans="1:21">
      <c r="A284" t="s">
        <v>1346</v>
      </c>
      <c r="B284" t="s">
        <v>46</v>
      </c>
      <c r="C284" t="s">
        <v>1840</v>
      </c>
      <c r="D284" t="s">
        <v>1823</v>
      </c>
      <c r="E284">
        <v>112</v>
      </c>
      <c r="F284">
        <v>272</v>
      </c>
      <c r="G284">
        <v>45</v>
      </c>
      <c r="H284">
        <v>48</v>
      </c>
      <c r="I284">
        <v>19</v>
      </c>
      <c r="J284">
        <v>1</v>
      </c>
      <c r="K284">
        <v>7</v>
      </c>
      <c r="L284">
        <v>33</v>
      </c>
      <c r="M284">
        <v>32</v>
      </c>
      <c r="N284">
        <v>69</v>
      </c>
      <c r="O284">
        <v>7</v>
      </c>
      <c r="P284">
        <v>3</v>
      </c>
      <c r="Q284">
        <v>0.27600000000000002</v>
      </c>
      <c r="R284">
        <f t="shared" si="16"/>
        <v>162</v>
      </c>
      <c r="S284">
        <f t="shared" si="17"/>
        <v>9.6</v>
      </c>
      <c r="T284">
        <f t="shared" si="18"/>
        <v>6.72</v>
      </c>
      <c r="U284">
        <f t="shared" si="19"/>
        <v>6.72</v>
      </c>
    </row>
    <row r="285" spans="1:21">
      <c r="A285" t="s">
        <v>1347</v>
      </c>
      <c r="B285" t="s">
        <v>879</v>
      </c>
      <c r="C285" t="s">
        <v>1836</v>
      </c>
      <c r="D285" t="s">
        <v>1823</v>
      </c>
      <c r="E285">
        <v>64</v>
      </c>
      <c r="F285">
        <v>224</v>
      </c>
      <c r="G285">
        <v>37</v>
      </c>
      <c r="H285">
        <v>44</v>
      </c>
      <c r="I285">
        <v>14</v>
      </c>
      <c r="J285">
        <v>2</v>
      </c>
      <c r="K285">
        <v>6</v>
      </c>
      <c r="L285">
        <v>30</v>
      </c>
      <c r="M285">
        <v>16</v>
      </c>
      <c r="N285">
        <v>31</v>
      </c>
      <c r="O285">
        <v>9</v>
      </c>
      <c r="P285">
        <v>3</v>
      </c>
      <c r="Q285">
        <v>0.29499999999999998</v>
      </c>
      <c r="R285">
        <f t="shared" si="16"/>
        <v>160</v>
      </c>
      <c r="S285">
        <f t="shared" si="17"/>
        <v>9.481481481481481</v>
      </c>
      <c r="T285">
        <f t="shared" si="18"/>
        <v>6.637037037037036</v>
      </c>
      <c r="U285">
        <f t="shared" si="19"/>
        <v>6.637037037037036</v>
      </c>
    </row>
    <row r="286" spans="1:21">
      <c r="A286" t="s">
        <v>3209</v>
      </c>
      <c r="B286" t="s">
        <v>143</v>
      </c>
      <c r="C286" t="s">
        <v>1845</v>
      </c>
      <c r="D286" t="s">
        <v>1827</v>
      </c>
      <c r="E286">
        <v>72</v>
      </c>
      <c r="F286">
        <v>264</v>
      </c>
      <c r="G286">
        <v>36</v>
      </c>
      <c r="H286">
        <v>44</v>
      </c>
      <c r="I286">
        <v>14</v>
      </c>
      <c r="J286">
        <v>0</v>
      </c>
      <c r="K286">
        <v>11</v>
      </c>
      <c r="L286">
        <v>43</v>
      </c>
      <c r="M286">
        <v>37</v>
      </c>
      <c r="N286">
        <v>72</v>
      </c>
      <c r="O286">
        <v>1</v>
      </c>
      <c r="P286">
        <v>1</v>
      </c>
      <c r="Q286">
        <v>0.26100000000000001</v>
      </c>
      <c r="R286">
        <f t="shared" si="16"/>
        <v>160</v>
      </c>
      <c r="S286">
        <f t="shared" si="17"/>
        <v>9.481481481481481</v>
      </c>
      <c r="T286">
        <f t="shared" si="18"/>
        <v>6.637037037037036</v>
      </c>
      <c r="U286">
        <f t="shared" si="19"/>
        <v>6.637037037037036</v>
      </c>
    </row>
    <row r="287" spans="1:21">
      <c r="A287" t="s">
        <v>53</v>
      </c>
      <c r="B287" t="s">
        <v>54</v>
      </c>
      <c r="C287" t="s">
        <v>1830</v>
      </c>
      <c r="D287" t="s">
        <v>1834</v>
      </c>
      <c r="E287">
        <v>135</v>
      </c>
      <c r="F287">
        <v>415</v>
      </c>
      <c r="G287">
        <v>45</v>
      </c>
      <c r="H287">
        <v>76</v>
      </c>
      <c r="I287">
        <v>15</v>
      </c>
      <c r="J287">
        <v>1</v>
      </c>
      <c r="K287">
        <v>9</v>
      </c>
      <c r="L287">
        <v>43</v>
      </c>
      <c r="M287">
        <v>25</v>
      </c>
      <c r="N287">
        <v>99</v>
      </c>
      <c r="O287">
        <v>1</v>
      </c>
      <c r="P287">
        <v>2</v>
      </c>
      <c r="Q287">
        <v>0.24299999999999999</v>
      </c>
      <c r="R287">
        <f t="shared" si="16"/>
        <v>158</v>
      </c>
      <c r="S287">
        <f t="shared" si="17"/>
        <v>9.3629629629629623</v>
      </c>
      <c r="T287">
        <f t="shared" si="18"/>
        <v>6.5540740740740731</v>
      </c>
      <c r="U287">
        <f t="shared" si="19"/>
        <v>6.5540740740740731</v>
      </c>
    </row>
    <row r="288" spans="1:21">
      <c r="A288" t="s">
        <v>78</v>
      </c>
      <c r="B288" t="s">
        <v>79</v>
      </c>
      <c r="C288" t="s">
        <v>4879</v>
      </c>
      <c r="D288" t="s">
        <v>1831</v>
      </c>
      <c r="E288">
        <v>97</v>
      </c>
      <c r="F288">
        <v>324</v>
      </c>
      <c r="G288">
        <v>40</v>
      </c>
      <c r="H288">
        <v>57</v>
      </c>
      <c r="I288">
        <v>20</v>
      </c>
      <c r="J288">
        <v>1</v>
      </c>
      <c r="K288">
        <v>11</v>
      </c>
      <c r="L288">
        <v>43</v>
      </c>
      <c r="M288">
        <v>32</v>
      </c>
      <c r="N288">
        <v>99</v>
      </c>
      <c r="O288">
        <v>0</v>
      </c>
      <c r="P288">
        <v>2</v>
      </c>
      <c r="Q288">
        <v>0.27500000000000002</v>
      </c>
      <c r="R288">
        <f t="shared" si="16"/>
        <v>158</v>
      </c>
      <c r="S288">
        <f t="shared" si="17"/>
        <v>9.3629629629629623</v>
      </c>
      <c r="T288">
        <f t="shared" si="18"/>
        <v>6.5540740740740731</v>
      </c>
      <c r="U288">
        <f t="shared" si="19"/>
        <v>6.5540740740740731</v>
      </c>
    </row>
    <row r="289" spans="1:21">
      <c r="A289" t="s">
        <v>1126</v>
      </c>
      <c r="B289" t="s">
        <v>521</v>
      </c>
      <c r="C289" t="s">
        <v>1842</v>
      </c>
      <c r="D289" t="s">
        <v>1823</v>
      </c>
      <c r="E289">
        <v>87</v>
      </c>
      <c r="F289">
        <v>266</v>
      </c>
      <c r="G289">
        <v>50</v>
      </c>
      <c r="H289">
        <v>56</v>
      </c>
      <c r="I289">
        <v>9</v>
      </c>
      <c r="J289">
        <v>4</v>
      </c>
      <c r="K289">
        <v>1</v>
      </c>
      <c r="L289">
        <v>16</v>
      </c>
      <c r="M289">
        <v>28</v>
      </c>
      <c r="N289">
        <v>50</v>
      </c>
      <c r="O289">
        <v>30</v>
      </c>
      <c r="P289">
        <v>6</v>
      </c>
      <c r="Q289">
        <v>0.26300000000000001</v>
      </c>
      <c r="R289">
        <f t="shared" si="16"/>
        <v>158</v>
      </c>
      <c r="S289">
        <f t="shared" si="17"/>
        <v>9.3629629629629623</v>
      </c>
      <c r="T289">
        <f t="shared" si="18"/>
        <v>6.5540740740740731</v>
      </c>
      <c r="U289">
        <f t="shared" si="19"/>
        <v>6.5540740740740731</v>
      </c>
    </row>
    <row r="290" spans="1:21">
      <c r="A290" t="s">
        <v>266</v>
      </c>
      <c r="B290" t="s">
        <v>1904</v>
      </c>
      <c r="C290" t="s">
        <v>1832</v>
      </c>
      <c r="D290" t="s">
        <v>1827</v>
      </c>
      <c r="E290">
        <v>80</v>
      </c>
      <c r="F290">
        <v>283</v>
      </c>
      <c r="G290">
        <v>37</v>
      </c>
      <c r="H290">
        <v>48</v>
      </c>
      <c r="I290">
        <v>18</v>
      </c>
      <c r="J290">
        <v>1</v>
      </c>
      <c r="K290">
        <v>10</v>
      </c>
      <c r="L290">
        <v>44</v>
      </c>
      <c r="M290">
        <v>21</v>
      </c>
      <c r="N290">
        <v>70</v>
      </c>
      <c r="O290">
        <v>0</v>
      </c>
      <c r="P290">
        <v>1</v>
      </c>
      <c r="Q290">
        <v>0.27200000000000002</v>
      </c>
      <c r="R290">
        <f t="shared" si="16"/>
        <v>158</v>
      </c>
      <c r="S290">
        <f t="shared" si="17"/>
        <v>9.3629629629629623</v>
      </c>
      <c r="T290">
        <f t="shared" si="18"/>
        <v>6.5540740740740731</v>
      </c>
      <c r="U290">
        <f t="shared" si="19"/>
        <v>6.5540740740740731</v>
      </c>
    </row>
    <row r="291" spans="1:21">
      <c r="A291" t="s">
        <v>607</v>
      </c>
      <c r="B291" t="s">
        <v>608</v>
      </c>
      <c r="C291" t="s">
        <v>1826</v>
      </c>
      <c r="D291" t="s">
        <v>1831</v>
      </c>
      <c r="E291">
        <v>118</v>
      </c>
      <c r="F291">
        <v>310</v>
      </c>
      <c r="G291">
        <v>38</v>
      </c>
      <c r="H291">
        <v>49</v>
      </c>
      <c r="I291">
        <v>14</v>
      </c>
      <c r="J291">
        <v>1</v>
      </c>
      <c r="K291">
        <v>11</v>
      </c>
      <c r="L291">
        <v>40</v>
      </c>
      <c r="M291">
        <v>32</v>
      </c>
      <c r="N291">
        <v>79</v>
      </c>
      <c r="O291">
        <v>2</v>
      </c>
      <c r="P291">
        <v>1</v>
      </c>
      <c r="Q291">
        <v>0.24199999999999999</v>
      </c>
      <c r="R291">
        <f t="shared" si="16"/>
        <v>156</v>
      </c>
      <c r="S291">
        <f t="shared" si="17"/>
        <v>9.2444444444444436</v>
      </c>
      <c r="T291">
        <f t="shared" si="18"/>
        <v>6.4711111111111101</v>
      </c>
      <c r="U291">
        <f t="shared" si="19"/>
        <v>6.4711111111111101</v>
      </c>
    </row>
    <row r="292" spans="1:21">
      <c r="A292" t="s">
        <v>270</v>
      </c>
      <c r="B292" t="s">
        <v>160</v>
      </c>
      <c r="C292" t="s">
        <v>4873</v>
      </c>
      <c r="D292" t="s">
        <v>1834</v>
      </c>
      <c r="E292">
        <v>109</v>
      </c>
      <c r="F292">
        <v>303</v>
      </c>
      <c r="G292">
        <v>47</v>
      </c>
      <c r="H292">
        <v>48</v>
      </c>
      <c r="I292">
        <v>16</v>
      </c>
      <c r="J292">
        <v>2</v>
      </c>
      <c r="K292">
        <v>10</v>
      </c>
      <c r="L292">
        <v>33</v>
      </c>
      <c r="M292">
        <v>28</v>
      </c>
      <c r="N292">
        <v>89</v>
      </c>
      <c r="O292">
        <v>15</v>
      </c>
      <c r="P292">
        <v>5</v>
      </c>
      <c r="Q292">
        <v>0.251</v>
      </c>
      <c r="R292">
        <f t="shared" si="16"/>
        <v>155</v>
      </c>
      <c r="S292">
        <f t="shared" si="17"/>
        <v>9.1851851851851851</v>
      </c>
      <c r="T292">
        <f t="shared" si="18"/>
        <v>6.4296296296296296</v>
      </c>
      <c r="U292">
        <f t="shared" si="19"/>
        <v>6.4296296296296296</v>
      </c>
    </row>
    <row r="293" spans="1:21">
      <c r="A293" t="s">
        <v>583</v>
      </c>
      <c r="B293" t="s">
        <v>147</v>
      </c>
      <c r="C293" t="s">
        <v>1839</v>
      </c>
      <c r="D293" t="s">
        <v>1831</v>
      </c>
      <c r="E293">
        <v>94</v>
      </c>
      <c r="F293">
        <v>298</v>
      </c>
      <c r="G293">
        <v>35</v>
      </c>
      <c r="H293">
        <v>47</v>
      </c>
      <c r="I293">
        <v>18</v>
      </c>
      <c r="J293">
        <v>1</v>
      </c>
      <c r="K293">
        <v>7</v>
      </c>
      <c r="L293">
        <v>36</v>
      </c>
      <c r="M293">
        <v>35</v>
      </c>
      <c r="N293">
        <v>65</v>
      </c>
      <c r="O293">
        <v>2</v>
      </c>
      <c r="P293">
        <v>2</v>
      </c>
      <c r="Q293">
        <v>0.245</v>
      </c>
      <c r="R293">
        <f t="shared" si="16"/>
        <v>155</v>
      </c>
      <c r="S293">
        <f t="shared" si="17"/>
        <v>9.1851851851851851</v>
      </c>
      <c r="T293">
        <f t="shared" si="18"/>
        <v>6.4296296296296296</v>
      </c>
      <c r="U293">
        <f t="shared" si="19"/>
        <v>6.4296296296296296</v>
      </c>
    </row>
    <row r="294" spans="1:21">
      <c r="A294" t="s">
        <v>86</v>
      </c>
      <c r="B294" t="s">
        <v>87</v>
      </c>
      <c r="C294" t="s">
        <v>1843</v>
      </c>
      <c r="D294" t="s">
        <v>1834</v>
      </c>
      <c r="E294">
        <v>84</v>
      </c>
      <c r="F294">
        <v>307</v>
      </c>
      <c r="G294">
        <v>43</v>
      </c>
      <c r="H294">
        <v>66</v>
      </c>
      <c r="I294">
        <v>16</v>
      </c>
      <c r="J294">
        <v>3</v>
      </c>
      <c r="K294">
        <v>3</v>
      </c>
      <c r="L294">
        <v>23</v>
      </c>
      <c r="M294">
        <v>15</v>
      </c>
      <c r="N294">
        <v>49</v>
      </c>
      <c r="O294">
        <v>12</v>
      </c>
      <c r="P294">
        <v>9</v>
      </c>
      <c r="Q294">
        <v>0.28699999999999998</v>
      </c>
      <c r="R294">
        <f t="shared" si="16"/>
        <v>154</v>
      </c>
      <c r="S294">
        <f t="shared" si="17"/>
        <v>9.1259259259259267</v>
      </c>
      <c r="T294">
        <f t="shared" si="18"/>
        <v>6.3881481481481481</v>
      </c>
      <c r="U294">
        <f t="shared" si="19"/>
        <v>6.3881481481481481</v>
      </c>
    </row>
    <row r="295" spans="1:21">
      <c r="A295" t="s">
        <v>1121</v>
      </c>
      <c r="B295" t="s">
        <v>1070</v>
      </c>
      <c r="C295" t="s">
        <v>4880</v>
      </c>
      <c r="D295" t="s">
        <v>1831</v>
      </c>
      <c r="E295">
        <v>122</v>
      </c>
      <c r="F295">
        <v>334</v>
      </c>
      <c r="G295">
        <v>30</v>
      </c>
      <c r="H295">
        <v>68</v>
      </c>
      <c r="I295">
        <v>16</v>
      </c>
      <c r="J295">
        <v>1</v>
      </c>
      <c r="K295">
        <v>6</v>
      </c>
      <c r="L295">
        <v>40</v>
      </c>
      <c r="M295">
        <v>18</v>
      </c>
      <c r="N295">
        <v>63</v>
      </c>
      <c r="O295">
        <v>3</v>
      </c>
      <c r="P295">
        <v>1</v>
      </c>
      <c r="Q295">
        <v>0.27200000000000002</v>
      </c>
      <c r="R295">
        <f t="shared" si="16"/>
        <v>154</v>
      </c>
      <c r="S295">
        <f t="shared" si="17"/>
        <v>9.1259259259259267</v>
      </c>
      <c r="T295">
        <f t="shared" si="18"/>
        <v>6.3881481481481481</v>
      </c>
      <c r="U295">
        <f t="shared" si="19"/>
        <v>6.3881481481481481</v>
      </c>
    </row>
    <row r="296" spans="1:21">
      <c r="A296" t="s">
        <v>1384</v>
      </c>
      <c r="B296" t="s">
        <v>1075</v>
      </c>
      <c r="C296" t="s">
        <v>4878</v>
      </c>
      <c r="D296" t="s">
        <v>1825</v>
      </c>
      <c r="E296">
        <v>90</v>
      </c>
      <c r="F296">
        <v>295</v>
      </c>
      <c r="G296">
        <v>35</v>
      </c>
      <c r="H296">
        <v>63</v>
      </c>
      <c r="I296">
        <v>13</v>
      </c>
      <c r="J296">
        <v>3</v>
      </c>
      <c r="K296">
        <v>4</v>
      </c>
      <c r="L296">
        <v>23</v>
      </c>
      <c r="M296">
        <v>16</v>
      </c>
      <c r="N296">
        <v>38</v>
      </c>
      <c r="O296">
        <v>7</v>
      </c>
      <c r="P296">
        <v>3</v>
      </c>
      <c r="Q296">
        <v>0.28100000000000003</v>
      </c>
      <c r="R296">
        <f t="shared" si="16"/>
        <v>154</v>
      </c>
      <c r="S296">
        <f t="shared" si="17"/>
        <v>9.1259259259259267</v>
      </c>
      <c r="T296">
        <f t="shared" si="18"/>
        <v>6.3881481481481481</v>
      </c>
      <c r="U296">
        <f t="shared" si="19"/>
        <v>6.3881481481481481</v>
      </c>
    </row>
    <row r="297" spans="1:21">
      <c r="A297" t="s">
        <v>1385</v>
      </c>
      <c r="B297" t="s">
        <v>1875</v>
      </c>
      <c r="C297" t="s">
        <v>1848</v>
      </c>
      <c r="D297" t="s">
        <v>1823</v>
      </c>
      <c r="E297">
        <v>75</v>
      </c>
      <c r="F297">
        <v>211</v>
      </c>
      <c r="G297">
        <v>33</v>
      </c>
      <c r="H297">
        <v>15</v>
      </c>
      <c r="I297">
        <v>35</v>
      </c>
      <c r="J297">
        <v>3</v>
      </c>
      <c r="K297">
        <v>3</v>
      </c>
      <c r="L297">
        <v>20</v>
      </c>
      <c r="M297">
        <v>24</v>
      </c>
      <c r="N297">
        <v>45</v>
      </c>
      <c r="O297">
        <v>21</v>
      </c>
      <c r="P297">
        <v>5</v>
      </c>
      <c r="Q297">
        <v>0.26500000000000001</v>
      </c>
      <c r="R297">
        <f t="shared" si="16"/>
        <v>154</v>
      </c>
      <c r="S297">
        <f t="shared" si="17"/>
        <v>9.1259259259259267</v>
      </c>
      <c r="T297">
        <f t="shared" si="18"/>
        <v>6.3881481481481481</v>
      </c>
      <c r="U297">
        <f t="shared" si="19"/>
        <v>6.3881481481481481</v>
      </c>
    </row>
    <row r="298" spans="1:21">
      <c r="A298" t="s">
        <v>292</v>
      </c>
      <c r="B298" t="s">
        <v>143</v>
      </c>
      <c r="C298" t="s">
        <v>4882</v>
      </c>
      <c r="D298" t="s">
        <v>1823</v>
      </c>
      <c r="E298">
        <v>116</v>
      </c>
      <c r="F298">
        <v>300</v>
      </c>
      <c r="G298">
        <v>42</v>
      </c>
      <c r="H298">
        <v>52</v>
      </c>
      <c r="I298">
        <v>13</v>
      </c>
      <c r="J298">
        <v>3</v>
      </c>
      <c r="K298">
        <v>11</v>
      </c>
      <c r="L298">
        <v>36</v>
      </c>
      <c r="M298">
        <v>18</v>
      </c>
      <c r="N298">
        <v>76</v>
      </c>
      <c r="O298">
        <v>5</v>
      </c>
      <c r="P298">
        <v>3</v>
      </c>
      <c r="Q298">
        <v>0.26300000000000001</v>
      </c>
      <c r="R298">
        <f t="shared" si="16"/>
        <v>153</v>
      </c>
      <c r="S298">
        <f t="shared" si="17"/>
        <v>9.0666666666666664</v>
      </c>
      <c r="T298">
        <f t="shared" si="18"/>
        <v>6.3466666666666658</v>
      </c>
      <c r="U298">
        <f t="shared" si="19"/>
        <v>6.3466666666666658</v>
      </c>
    </row>
    <row r="299" spans="1:21">
      <c r="A299" t="s">
        <v>1182</v>
      </c>
      <c r="B299" t="s">
        <v>649</v>
      </c>
      <c r="C299" t="s">
        <v>4881</v>
      </c>
      <c r="D299" t="s">
        <v>1837</v>
      </c>
      <c r="E299">
        <v>74</v>
      </c>
      <c r="F299">
        <v>234</v>
      </c>
      <c r="G299">
        <v>29</v>
      </c>
      <c r="H299">
        <v>35</v>
      </c>
      <c r="I299">
        <v>16</v>
      </c>
      <c r="J299">
        <v>0</v>
      </c>
      <c r="K299">
        <v>11</v>
      </c>
      <c r="L299">
        <v>40</v>
      </c>
      <c r="M299">
        <v>23</v>
      </c>
      <c r="N299">
        <v>51</v>
      </c>
      <c r="O299">
        <v>0</v>
      </c>
      <c r="P299">
        <v>0</v>
      </c>
      <c r="Q299">
        <v>0.26500000000000001</v>
      </c>
      <c r="R299">
        <f t="shared" si="16"/>
        <v>152</v>
      </c>
      <c r="S299">
        <f t="shared" si="17"/>
        <v>9.007407407407408</v>
      </c>
      <c r="T299">
        <f t="shared" si="18"/>
        <v>6.3051851851851852</v>
      </c>
      <c r="U299">
        <f t="shared" si="19"/>
        <v>6.3051851851851852</v>
      </c>
    </row>
    <row r="300" spans="1:21">
      <c r="A300" t="s">
        <v>492</v>
      </c>
      <c r="B300" t="s">
        <v>79</v>
      </c>
      <c r="C300" t="s">
        <v>4878</v>
      </c>
      <c r="D300" t="s">
        <v>1837</v>
      </c>
      <c r="E300">
        <v>78</v>
      </c>
      <c r="F300">
        <v>277</v>
      </c>
      <c r="G300">
        <v>34</v>
      </c>
      <c r="H300">
        <v>51</v>
      </c>
      <c r="I300">
        <v>13</v>
      </c>
      <c r="J300">
        <v>0</v>
      </c>
      <c r="K300">
        <v>9</v>
      </c>
      <c r="L300">
        <v>34</v>
      </c>
      <c r="M300">
        <v>25</v>
      </c>
      <c r="N300">
        <v>54</v>
      </c>
      <c r="O300">
        <v>0</v>
      </c>
      <c r="P300">
        <v>0</v>
      </c>
      <c r="Q300">
        <v>0.26400000000000001</v>
      </c>
      <c r="R300">
        <f t="shared" si="16"/>
        <v>152</v>
      </c>
      <c r="S300">
        <f t="shared" si="17"/>
        <v>9.007407407407408</v>
      </c>
      <c r="T300">
        <f t="shared" si="18"/>
        <v>6.3051851851851852</v>
      </c>
      <c r="U300">
        <f t="shared" si="19"/>
        <v>6.3051851851851852</v>
      </c>
    </row>
    <row r="301" spans="1:21">
      <c r="A301" t="s">
        <v>1373</v>
      </c>
      <c r="B301" t="s">
        <v>34</v>
      </c>
      <c r="C301" t="s">
        <v>1841</v>
      </c>
      <c r="D301" t="s">
        <v>1823</v>
      </c>
      <c r="E301">
        <v>65</v>
      </c>
      <c r="F301">
        <v>231</v>
      </c>
      <c r="G301">
        <v>38</v>
      </c>
      <c r="H301">
        <v>40</v>
      </c>
      <c r="I301">
        <v>16</v>
      </c>
      <c r="J301">
        <v>2</v>
      </c>
      <c r="K301">
        <v>7</v>
      </c>
      <c r="L301">
        <v>31</v>
      </c>
      <c r="M301">
        <v>16</v>
      </c>
      <c r="N301">
        <v>45</v>
      </c>
      <c r="O301">
        <v>9</v>
      </c>
      <c r="P301">
        <v>4</v>
      </c>
      <c r="Q301">
        <v>0.28100000000000003</v>
      </c>
      <c r="R301">
        <f t="shared" si="16"/>
        <v>151</v>
      </c>
      <c r="S301">
        <f t="shared" si="17"/>
        <v>8.9481481481481477</v>
      </c>
      <c r="T301">
        <f t="shared" si="18"/>
        <v>6.2637037037037029</v>
      </c>
      <c r="U301">
        <f t="shared" si="19"/>
        <v>6.2637037037037029</v>
      </c>
    </row>
    <row r="302" spans="1:21">
      <c r="A302" t="s">
        <v>75</v>
      </c>
      <c r="B302" t="s">
        <v>1065</v>
      </c>
      <c r="C302" t="s">
        <v>4878</v>
      </c>
      <c r="D302" t="s">
        <v>1823</v>
      </c>
      <c r="E302">
        <v>117</v>
      </c>
      <c r="F302">
        <v>286</v>
      </c>
      <c r="G302">
        <v>35</v>
      </c>
      <c r="H302">
        <v>55</v>
      </c>
      <c r="I302">
        <v>12</v>
      </c>
      <c r="J302">
        <v>1</v>
      </c>
      <c r="K302">
        <v>7</v>
      </c>
      <c r="L302">
        <v>29</v>
      </c>
      <c r="M302">
        <v>27</v>
      </c>
      <c r="N302">
        <v>63</v>
      </c>
      <c r="O302">
        <v>16</v>
      </c>
      <c r="P302">
        <v>4</v>
      </c>
      <c r="Q302">
        <v>0.26200000000000001</v>
      </c>
      <c r="R302">
        <f t="shared" si="16"/>
        <v>150</v>
      </c>
      <c r="S302">
        <f t="shared" si="17"/>
        <v>8.8888888888888893</v>
      </c>
      <c r="T302">
        <f t="shared" si="18"/>
        <v>6.2222222222222223</v>
      </c>
      <c r="U302">
        <f t="shared" si="19"/>
        <v>6.2222222222222223</v>
      </c>
    </row>
    <row r="303" spans="1:21">
      <c r="A303" t="s">
        <v>1358</v>
      </c>
      <c r="B303" t="s">
        <v>1094</v>
      </c>
      <c r="C303" t="s">
        <v>1840</v>
      </c>
      <c r="D303" t="s">
        <v>1823</v>
      </c>
      <c r="E303">
        <v>79</v>
      </c>
      <c r="F303">
        <v>276</v>
      </c>
      <c r="G303">
        <v>39</v>
      </c>
      <c r="H303">
        <v>52</v>
      </c>
      <c r="I303">
        <v>13</v>
      </c>
      <c r="J303">
        <v>2</v>
      </c>
      <c r="K303">
        <v>5</v>
      </c>
      <c r="L303">
        <v>37</v>
      </c>
      <c r="M303">
        <v>26</v>
      </c>
      <c r="N303">
        <v>62</v>
      </c>
      <c r="O303">
        <v>10</v>
      </c>
      <c r="P303">
        <v>5</v>
      </c>
      <c r="Q303">
        <v>0.26100000000000001</v>
      </c>
      <c r="R303">
        <f t="shared" si="16"/>
        <v>149</v>
      </c>
      <c r="S303">
        <f t="shared" si="17"/>
        <v>8.8296296296296291</v>
      </c>
      <c r="T303">
        <f t="shared" si="18"/>
        <v>6.18074074074074</v>
      </c>
      <c r="U303">
        <f t="shared" si="19"/>
        <v>6.18074074074074</v>
      </c>
    </row>
    <row r="304" spans="1:21">
      <c r="A304" t="s">
        <v>388</v>
      </c>
      <c r="B304" t="s">
        <v>1515</v>
      </c>
      <c r="C304" t="s">
        <v>1833</v>
      </c>
      <c r="D304" t="s">
        <v>1823</v>
      </c>
      <c r="E304">
        <v>78</v>
      </c>
      <c r="F304">
        <v>262</v>
      </c>
      <c r="G304">
        <v>40</v>
      </c>
      <c r="H304">
        <v>45</v>
      </c>
      <c r="I304">
        <v>15</v>
      </c>
      <c r="J304">
        <v>3</v>
      </c>
      <c r="K304">
        <v>6</v>
      </c>
      <c r="L304">
        <v>32</v>
      </c>
      <c r="M304">
        <v>19</v>
      </c>
      <c r="N304">
        <v>54</v>
      </c>
      <c r="O304">
        <v>12</v>
      </c>
      <c r="P304">
        <v>8</v>
      </c>
      <c r="Q304">
        <v>0.26300000000000001</v>
      </c>
      <c r="R304">
        <f t="shared" si="16"/>
        <v>149</v>
      </c>
      <c r="S304">
        <f t="shared" si="17"/>
        <v>8.8296296296296291</v>
      </c>
      <c r="T304">
        <f t="shared" si="18"/>
        <v>6.18074074074074</v>
      </c>
      <c r="U304">
        <f t="shared" si="19"/>
        <v>6.18074074074074</v>
      </c>
    </row>
    <row r="305" spans="1:21">
      <c r="A305" t="s">
        <v>538</v>
      </c>
      <c r="B305" t="s">
        <v>168</v>
      </c>
      <c r="C305" t="s">
        <v>1828</v>
      </c>
      <c r="D305" t="s">
        <v>1825</v>
      </c>
      <c r="E305">
        <v>89</v>
      </c>
      <c r="F305">
        <v>293</v>
      </c>
      <c r="G305">
        <v>40</v>
      </c>
      <c r="H305">
        <v>45</v>
      </c>
      <c r="I305">
        <v>17</v>
      </c>
      <c r="J305">
        <v>1</v>
      </c>
      <c r="K305">
        <v>8</v>
      </c>
      <c r="L305">
        <v>42</v>
      </c>
      <c r="M305">
        <v>40</v>
      </c>
      <c r="N305">
        <v>88</v>
      </c>
      <c r="O305">
        <v>3</v>
      </c>
      <c r="P305">
        <v>2</v>
      </c>
      <c r="Q305">
        <v>0.24199999999999999</v>
      </c>
      <c r="R305">
        <f t="shared" si="16"/>
        <v>149</v>
      </c>
      <c r="S305">
        <f t="shared" si="17"/>
        <v>8.8296296296296291</v>
      </c>
      <c r="T305">
        <f t="shared" si="18"/>
        <v>6.18074074074074</v>
      </c>
      <c r="U305">
        <f t="shared" si="19"/>
        <v>6.18074074074074</v>
      </c>
    </row>
    <row r="306" spans="1:21">
      <c r="A306" t="s">
        <v>1386</v>
      </c>
      <c r="B306" t="s">
        <v>1508</v>
      </c>
      <c r="C306" t="s">
        <v>4882</v>
      </c>
      <c r="D306" t="s">
        <v>1837</v>
      </c>
      <c r="E306">
        <v>71</v>
      </c>
      <c r="F306">
        <v>233</v>
      </c>
      <c r="G306">
        <v>31</v>
      </c>
      <c r="H306">
        <v>38</v>
      </c>
      <c r="I306">
        <v>14</v>
      </c>
      <c r="J306">
        <v>1</v>
      </c>
      <c r="K306">
        <v>8</v>
      </c>
      <c r="L306">
        <v>31</v>
      </c>
      <c r="M306">
        <v>24</v>
      </c>
      <c r="N306">
        <v>40</v>
      </c>
      <c r="O306">
        <v>1</v>
      </c>
      <c r="P306">
        <v>2</v>
      </c>
      <c r="Q306">
        <v>0.26200000000000001</v>
      </c>
      <c r="R306">
        <f t="shared" si="16"/>
        <v>146</v>
      </c>
      <c r="S306">
        <f t="shared" si="17"/>
        <v>8.6518518518518519</v>
      </c>
      <c r="T306">
        <f t="shared" si="18"/>
        <v>6.0562962962962956</v>
      </c>
      <c r="U306">
        <f t="shared" si="19"/>
        <v>6.0562962962962956</v>
      </c>
    </row>
    <row r="307" spans="1:21">
      <c r="A307" t="s">
        <v>4888</v>
      </c>
      <c r="B307" t="s">
        <v>304</v>
      </c>
      <c r="C307" t="s">
        <v>1836</v>
      </c>
      <c r="D307" t="s">
        <v>1823</v>
      </c>
      <c r="E307">
        <v>93</v>
      </c>
      <c r="F307">
        <v>219</v>
      </c>
      <c r="G307">
        <v>44</v>
      </c>
      <c r="H307">
        <v>49</v>
      </c>
      <c r="I307">
        <v>9</v>
      </c>
      <c r="J307">
        <v>3</v>
      </c>
      <c r="K307">
        <v>3</v>
      </c>
      <c r="L307">
        <v>17</v>
      </c>
      <c r="M307">
        <v>24</v>
      </c>
      <c r="N307">
        <v>40</v>
      </c>
      <c r="O307">
        <v>17</v>
      </c>
      <c r="P307">
        <v>4</v>
      </c>
      <c r="Q307">
        <v>0.29199999999999998</v>
      </c>
      <c r="R307">
        <f t="shared" si="16"/>
        <v>146</v>
      </c>
      <c r="S307">
        <f t="shared" si="17"/>
        <v>8.6518518518518519</v>
      </c>
      <c r="T307">
        <f t="shared" si="18"/>
        <v>6.0562962962962956</v>
      </c>
      <c r="U307">
        <f t="shared" si="19"/>
        <v>6.0562962962962956</v>
      </c>
    </row>
    <row r="308" spans="1:21">
      <c r="A308" t="s">
        <v>51</v>
      </c>
      <c r="B308" t="s">
        <v>52</v>
      </c>
      <c r="C308" t="s">
        <v>1843</v>
      </c>
      <c r="D308" t="s">
        <v>1837</v>
      </c>
      <c r="E308">
        <v>97</v>
      </c>
      <c r="F308">
        <v>304</v>
      </c>
      <c r="G308">
        <v>29</v>
      </c>
      <c r="H308">
        <v>41</v>
      </c>
      <c r="I308">
        <v>12</v>
      </c>
      <c r="J308">
        <v>0</v>
      </c>
      <c r="K308">
        <v>13</v>
      </c>
      <c r="L308">
        <v>37</v>
      </c>
      <c r="M308">
        <v>23</v>
      </c>
      <c r="N308">
        <v>65</v>
      </c>
      <c r="O308">
        <v>0</v>
      </c>
      <c r="P308">
        <v>0</v>
      </c>
      <c r="Q308">
        <v>0.217</v>
      </c>
      <c r="R308">
        <f t="shared" si="16"/>
        <v>141</v>
      </c>
      <c r="S308">
        <f t="shared" si="17"/>
        <v>8.3555555555555561</v>
      </c>
      <c r="T308">
        <f t="shared" si="18"/>
        <v>5.8488888888888892</v>
      </c>
      <c r="U308">
        <f t="shared" si="19"/>
        <v>5.8488888888888892</v>
      </c>
    </row>
    <row r="309" spans="1:21">
      <c r="A309" t="s">
        <v>1360</v>
      </c>
      <c r="B309" t="s">
        <v>277</v>
      </c>
      <c r="C309" t="s">
        <v>1840</v>
      </c>
      <c r="D309" t="s">
        <v>1837</v>
      </c>
      <c r="E309">
        <v>72</v>
      </c>
      <c r="F309">
        <v>276</v>
      </c>
      <c r="G309">
        <v>37</v>
      </c>
      <c r="H309">
        <v>48</v>
      </c>
      <c r="I309">
        <v>18</v>
      </c>
      <c r="J309">
        <v>0</v>
      </c>
      <c r="K309">
        <v>9</v>
      </c>
      <c r="L309">
        <v>38</v>
      </c>
      <c r="M309">
        <v>19</v>
      </c>
      <c r="N309">
        <v>73</v>
      </c>
      <c r="O309">
        <v>2</v>
      </c>
      <c r="P309">
        <v>2</v>
      </c>
      <c r="Q309">
        <v>0.27200000000000002</v>
      </c>
      <c r="R309">
        <f t="shared" si="16"/>
        <v>141</v>
      </c>
      <c r="S309">
        <f t="shared" si="17"/>
        <v>8.3555555555555561</v>
      </c>
      <c r="T309">
        <f t="shared" si="18"/>
        <v>5.8488888888888892</v>
      </c>
      <c r="U309">
        <f t="shared" si="19"/>
        <v>5.8488888888888892</v>
      </c>
    </row>
    <row r="310" spans="1:21">
      <c r="A310" t="s">
        <v>1197</v>
      </c>
      <c r="B310" t="s">
        <v>428</v>
      </c>
      <c r="C310" t="s">
        <v>1835</v>
      </c>
      <c r="D310" t="s">
        <v>1823</v>
      </c>
      <c r="E310">
        <v>66</v>
      </c>
      <c r="F310">
        <v>223</v>
      </c>
      <c r="G310">
        <v>35</v>
      </c>
      <c r="H310">
        <v>48</v>
      </c>
      <c r="I310">
        <v>12</v>
      </c>
      <c r="J310">
        <v>3</v>
      </c>
      <c r="K310">
        <v>3</v>
      </c>
      <c r="L310">
        <v>24</v>
      </c>
      <c r="M310">
        <v>16</v>
      </c>
      <c r="N310">
        <v>31</v>
      </c>
      <c r="O310">
        <v>7</v>
      </c>
      <c r="P310">
        <v>3</v>
      </c>
      <c r="Q310">
        <v>0.29599999999999999</v>
      </c>
      <c r="R310">
        <f t="shared" si="16"/>
        <v>141</v>
      </c>
      <c r="S310">
        <f t="shared" si="17"/>
        <v>8.3555555555555561</v>
      </c>
      <c r="T310">
        <f t="shared" si="18"/>
        <v>5.8488888888888892</v>
      </c>
      <c r="U310">
        <f t="shared" si="19"/>
        <v>5.8488888888888892</v>
      </c>
    </row>
    <row r="311" spans="1:21">
      <c r="A311" t="s">
        <v>522</v>
      </c>
      <c r="B311" t="s">
        <v>1087</v>
      </c>
      <c r="C311" t="s">
        <v>4875</v>
      </c>
      <c r="D311" t="s">
        <v>1837</v>
      </c>
      <c r="E311">
        <v>64</v>
      </c>
      <c r="F311">
        <v>255</v>
      </c>
      <c r="G311">
        <v>28</v>
      </c>
      <c r="H311">
        <v>47</v>
      </c>
      <c r="I311">
        <v>17</v>
      </c>
      <c r="J311">
        <v>0</v>
      </c>
      <c r="K311">
        <v>8</v>
      </c>
      <c r="L311">
        <v>46</v>
      </c>
      <c r="M311">
        <v>10</v>
      </c>
      <c r="N311">
        <v>57</v>
      </c>
      <c r="O311">
        <v>0</v>
      </c>
      <c r="P311">
        <v>0</v>
      </c>
      <c r="Q311">
        <v>0.28199999999999997</v>
      </c>
      <c r="R311">
        <f t="shared" si="16"/>
        <v>140</v>
      </c>
      <c r="S311">
        <f t="shared" si="17"/>
        <v>8.2962962962962958</v>
      </c>
      <c r="T311">
        <f t="shared" si="18"/>
        <v>5.8074074074074069</v>
      </c>
      <c r="U311">
        <f t="shared" si="19"/>
        <v>5.8074074074074069</v>
      </c>
    </row>
    <row r="312" spans="1:21">
      <c r="A312" t="s">
        <v>627</v>
      </c>
      <c r="B312" t="s">
        <v>201</v>
      </c>
      <c r="C312" t="s">
        <v>1826</v>
      </c>
      <c r="D312" t="s">
        <v>1827</v>
      </c>
      <c r="E312">
        <v>53</v>
      </c>
      <c r="F312">
        <v>196</v>
      </c>
      <c r="G312">
        <v>29</v>
      </c>
      <c r="H312">
        <v>33</v>
      </c>
      <c r="I312">
        <v>13</v>
      </c>
      <c r="J312">
        <v>0</v>
      </c>
      <c r="K312">
        <v>11</v>
      </c>
      <c r="L312">
        <v>38</v>
      </c>
      <c r="M312">
        <v>14</v>
      </c>
      <c r="N312">
        <v>44</v>
      </c>
      <c r="O312">
        <v>0</v>
      </c>
      <c r="P312">
        <v>1</v>
      </c>
      <c r="Q312">
        <v>0.29099999999999998</v>
      </c>
      <c r="R312">
        <f t="shared" si="16"/>
        <v>139</v>
      </c>
      <c r="S312">
        <f t="shared" si="17"/>
        <v>8.2370370370370374</v>
      </c>
      <c r="T312">
        <f t="shared" si="18"/>
        <v>5.7659259259259255</v>
      </c>
      <c r="U312">
        <f t="shared" si="19"/>
        <v>5.7659259259259255</v>
      </c>
    </row>
    <row r="313" spans="1:21">
      <c r="A313" t="s">
        <v>1886</v>
      </c>
      <c r="B313" t="s">
        <v>1887</v>
      </c>
      <c r="C313" t="s">
        <v>1838</v>
      </c>
      <c r="D313" t="s">
        <v>1823</v>
      </c>
      <c r="E313">
        <v>80</v>
      </c>
      <c r="F313">
        <v>265</v>
      </c>
      <c r="G313">
        <v>41</v>
      </c>
      <c r="H313">
        <v>52</v>
      </c>
      <c r="I313">
        <v>11</v>
      </c>
      <c r="J313">
        <v>4</v>
      </c>
      <c r="K313">
        <v>2</v>
      </c>
      <c r="L313">
        <v>27</v>
      </c>
      <c r="M313">
        <v>30</v>
      </c>
      <c r="N313">
        <v>70</v>
      </c>
      <c r="O313">
        <v>22</v>
      </c>
      <c r="P313">
        <v>5</v>
      </c>
      <c r="Q313">
        <v>0.26</v>
      </c>
      <c r="R313">
        <f t="shared" si="16"/>
        <v>139</v>
      </c>
      <c r="S313">
        <f t="shared" si="17"/>
        <v>8.2370370370370374</v>
      </c>
      <c r="T313">
        <f t="shared" si="18"/>
        <v>5.7659259259259255</v>
      </c>
      <c r="U313">
        <f t="shared" si="19"/>
        <v>5.7659259259259255</v>
      </c>
    </row>
    <row r="314" spans="1:21">
      <c r="A314" t="s">
        <v>1179</v>
      </c>
      <c r="B314" t="s">
        <v>182</v>
      </c>
      <c r="C314" t="s">
        <v>4882</v>
      </c>
      <c r="D314" t="s">
        <v>1831</v>
      </c>
      <c r="E314">
        <v>105</v>
      </c>
      <c r="F314">
        <v>306</v>
      </c>
      <c r="G314">
        <v>32</v>
      </c>
      <c r="H314">
        <v>53</v>
      </c>
      <c r="I314">
        <v>16</v>
      </c>
      <c r="J314">
        <v>0</v>
      </c>
      <c r="K314">
        <v>6</v>
      </c>
      <c r="L314">
        <v>35</v>
      </c>
      <c r="M314">
        <v>35</v>
      </c>
      <c r="N314">
        <v>72</v>
      </c>
      <c r="O314">
        <v>2</v>
      </c>
      <c r="P314">
        <v>2</v>
      </c>
      <c r="Q314">
        <v>0.245</v>
      </c>
      <c r="R314">
        <f t="shared" si="16"/>
        <v>139</v>
      </c>
      <c r="S314">
        <f t="shared" si="17"/>
        <v>8.2370370370370374</v>
      </c>
      <c r="T314">
        <f t="shared" si="18"/>
        <v>5.7659259259259255</v>
      </c>
      <c r="U314">
        <f t="shared" si="19"/>
        <v>5.7659259259259255</v>
      </c>
    </row>
    <row r="315" spans="1:21">
      <c r="A315" t="s">
        <v>508</v>
      </c>
      <c r="B315" t="s">
        <v>509</v>
      </c>
      <c r="C315" t="s">
        <v>1841</v>
      </c>
      <c r="D315" t="s">
        <v>1825</v>
      </c>
      <c r="E315">
        <v>119</v>
      </c>
      <c r="F315">
        <v>332</v>
      </c>
      <c r="G315">
        <v>37</v>
      </c>
      <c r="H315">
        <v>49</v>
      </c>
      <c r="I315">
        <v>17</v>
      </c>
      <c r="J315">
        <v>2</v>
      </c>
      <c r="K315">
        <v>6</v>
      </c>
      <c r="L315">
        <v>33</v>
      </c>
      <c r="M315">
        <v>28</v>
      </c>
      <c r="N315">
        <v>78</v>
      </c>
      <c r="O315">
        <v>7</v>
      </c>
      <c r="P315">
        <v>2</v>
      </c>
      <c r="Q315">
        <v>0.223</v>
      </c>
      <c r="R315">
        <f t="shared" si="16"/>
        <v>138</v>
      </c>
      <c r="S315">
        <f t="shared" si="17"/>
        <v>8.1777777777777771</v>
      </c>
      <c r="T315">
        <f t="shared" si="18"/>
        <v>5.724444444444444</v>
      </c>
      <c r="U315">
        <f t="shared" si="19"/>
        <v>5.724444444444444</v>
      </c>
    </row>
    <row r="316" spans="1:21">
      <c r="A316" t="s">
        <v>553</v>
      </c>
      <c r="B316" t="s">
        <v>143</v>
      </c>
      <c r="C316" t="s">
        <v>1846</v>
      </c>
      <c r="D316" t="s">
        <v>1837</v>
      </c>
      <c r="E316">
        <v>104</v>
      </c>
      <c r="F316">
        <v>277</v>
      </c>
      <c r="G316">
        <v>31</v>
      </c>
      <c r="H316">
        <v>45</v>
      </c>
      <c r="I316">
        <v>15</v>
      </c>
      <c r="J316">
        <v>0</v>
      </c>
      <c r="K316">
        <v>4</v>
      </c>
      <c r="L316">
        <v>27</v>
      </c>
      <c r="M316">
        <v>26</v>
      </c>
      <c r="N316">
        <v>38</v>
      </c>
      <c r="O316">
        <v>1</v>
      </c>
      <c r="P316">
        <v>2</v>
      </c>
      <c r="Q316">
        <v>0.23100000000000001</v>
      </c>
      <c r="R316">
        <f t="shared" si="16"/>
        <v>136</v>
      </c>
      <c r="S316">
        <f t="shared" si="17"/>
        <v>8.0592592592592585</v>
      </c>
      <c r="T316">
        <f t="shared" si="18"/>
        <v>5.6414814814814802</v>
      </c>
      <c r="U316">
        <f t="shared" si="19"/>
        <v>5.6414814814814802</v>
      </c>
    </row>
    <row r="317" spans="1:21">
      <c r="A317" t="s">
        <v>139</v>
      </c>
      <c r="B317" t="s">
        <v>46</v>
      </c>
      <c r="C317" t="s">
        <v>1832</v>
      </c>
      <c r="D317" t="s">
        <v>1823</v>
      </c>
      <c r="E317">
        <v>73</v>
      </c>
      <c r="F317">
        <v>244</v>
      </c>
      <c r="G317">
        <v>29</v>
      </c>
      <c r="H317">
        <v>41</v>
      </c>
      <c r="I317">
        <v>12</v>
      </c>
      <c r="J317">
        <v>1</v>
      </c>
      <c r="K317">
        <v>10</v>
      </c>
      <c r="L317">
        <v>39</v>
      </c>
      <c r="M317">
        <v>24</v>
      </c>
      <c r="N317">
        <v>64</v>
      </c>
      <c r="O317">
        <v>1</v>
      </c>
      <c r="P317">
        <v>2</v>
      </c>
      <c r="Q317">
        <v>0.26200000000000001</v>
      </c>
      <c r="R317">
        <f t="shared" si="16"/>
        <v>135</v>
      </c>
      <c r="S317">
        <f t="shared" si="17"/>
        <v>8</v>
      </c>
      <c r="T317">
        <f t="shared" si="18"/>
        <v>5.6</v>
      </c>
      <c r="U317">
        <f t="shared" si="19"/>
        <v>5.6</v>
      </c>
    </row>
    <row r="318" spans="1:21">
      <c r="A318" t="s">
        <v>154</v>
      </c>
      <c r="B318" t="s">
        <v>243</v>
      </c>
      <c r="C318" t="s">
        <v>1844</v>
      </c>
      <c r="D318" t="s">
        <v>1831</v>
      </c>
      <c r="E318">
        <v>106</v>
      </c>
      <c r="F318">
        <v>285</v>
      </c>
      <c r="G318">
        <v>28</v>
      </c>
      <c r="H318">
        <v>43</v>
      </c>
      <c r="I318">
        <v>19</v>
      </c>
      <c r="J318">
        <v>1</v>
      </c>
      <c r="K318">
        <v>13</v>
      </c>
      <c r="L318">
        <v>40</v>
      </c>
      <c r="M318">
        <v>14</v>
      </c>
      <c r="N318">
        <v>85</v>
      </c>
      <c r="O318">
        <v>1</v>
      </c>
      <c r="P318">
        <v>1</v>
      </c>
      <c r="Q318">
        <v>0.26700000000000002</v>
      </c>
      <c r="R318">
        <f t="shared" si="16"/>
        <v>133</v>
      </c>
      <c r="S318">
        <f t="shared" si="17"/>
        <v>7.8814814814814813</v>
      </c>
      <c r="T318">
        <f t="shared" si="18"/>
        <v>5.5170370370370367</v>
      </c>
      <c r="U318">
        <f t="shared" si="19"/>
        <v>5.5170370370370367</v>
      </c>
    </row>
    <row r="319" spans="1:21">
      <c r="A319" t="s">
        <v>257</v>
      </c>
      <c r="B319" t="s">
        <v>143</v>
      </c>
      <c r="C319" t="s">
        <v>1842</v>
      </c>
      <c r="D319" t="s">
        <v>1825</v>
      </c>
      <c r="E319">
        <v>83</v>
      </c>
      <c r="F319">
        <v>259</v>
      </c>
      <c r="G319">
        <v>32</v>
      </c>
      <c r="H319">
        <v>56</v>
      </c>
      <c r="I319">
        <v>8</v>
      </c>
      <c r="J319">
        <v>3</v>
      </c>
      <c r="K319">
        <v>0</v>
      </c>
      <c r="L319">
        <v>20</v>
      </c>
      <c r="M319">
        <v>19</v>
      </c>
      <c r="N319">
        <v>28</v>
      </c>
      <c r="O319">
        <v>14</v>
      </c>
      <c r="P319">
        <v>5</v>
      </c>
      <c r="Q319">
        <v>0.25900000000000001</v>
      </c>
      <c r="R319">
        <f t="shared" si="16"/>
        <v>133</v>
      </c>
      <c r="S319">
        <f t="shared" si="17"/>
        <v>7.8814814814814813</v>
      </c>
      <c r="T319">
        <f t="shared" si="18"/>
        <v>5.5170370370370367</v>
      </c>
      <c r="U319">
        <f t="shared" si="19"/>
        <v>5.5170370370370367</v>
      </c>
    </row>
    <row r="320" spans="1:21">
      <c r="A320" t="s">
        <v>297</v>
      </c>
      <c r="B320" t="s">
        <v>149</v>
      </c>
      <c r="C320" t="s">
        <v>1836</v>
      </c>
      <c r="D320" t="s">
        <v>1837</v>
      </c>
      <c r="E320">
        <v>72</v>
      </c>
      <c r="F320">
        <v>243</v>
      </c>
      <c r="G320">
        <v>22</v>
      </c>
      <c r="H320">
        <v>43</v>
      </c>
      <c r="I320">
        <v>12</v>
      </c>
      <c r="J320">
        <v>0</v>
      </c>
      <c r="K320">
        <v>8</v>
      </c>
      <c r="L320">
        <v>34</v>
      </c>
      <c r="M320">
        <v>16</v>
      </c>
      <c r="N320">
        <v>38</v>
      </c>
      <c r="O320">
        <v>0</v>
      </c>
      <c r="P320">
        <v>0</v>
      </c>
      <c r="Q320">
        <v>0.25900000000000001</v>
      </c>
      <c r="R320">
        <f t="shared" si="16"/>
        <v>133</v>
      </c>
      <c r="S320">
        <f t="shared" si="17"/>
        <v>7.8814814814814813</v>
      </c>
      <c r="T320">
        <f t="shared" si="18"/>
        <v>5.5170370370370367</v>
      </c>
      <c r="U320">
        <f t="shared" si="19"/>
        <v>5.5170370370370367</v>
      </c>
    </row>
    <row r="321" spans="1:21">
      <c r="A321" t="s">
        <v>117</v>
      </c>
      <c r="B321" t="s">
        <v>103</v>
      </c>
      <c r="C321" t="s">
        <v>1840</v>
      </c>
      <c r="D321" t="s">
        <v>1837</v>
      </c>
      <c r="E321">
        <v>89</v>
      </c>
      <c r="F321">
        <v>296</v>
      </c>
      <c r="G321">
        <v>28</v>
      </c>
      <c r="H321">
        <v>42</v>
      </c>
      <c r="I321">
        <v>12</v>
      </c>
      <c r="J321">
        <v>1</v>
      </c>
      <c r="K321">
        <v>11</v>
      </c>
      <c r="L321">
        <v>38</v>
      </c>
      <c r="M321">
        <v>34</v>
      </c>
      <c r="N321">
        <v>81</v>
      </c>
      <c r="O321">
        <v>0</v>
      </c>
      <c r="P321">
        <v>0</v>
      </c>
      <c r="Q321">
        <v>0.223</v>
      </c>
      <c r="R321">
        <f t="shared" si="16"/>
        <v>132</v>
      </c>
      <c r="S321">
        <f t="shared" si="17"/>
        <v>7.822222222222222</v>
      </c>
      <c r="T321">
        <f t="shared" si="18"/>
        <v>5.4755555555555553</v>
      </c>
      <c r="U321">
        <f t="shared" si="19"/>
        <v>5.4755555555555553</v>
      </c>
    </row>
    <row r="322" spans="1:21">
      <c r="A322" t="s">
        <v>1149</v>
      </c>
      <c r="B322" t="s">
        <v>713</v>
      </c>
      <c r="C322" t="s">
        <v>1841</v>
      </c>
      <c r="D322" t="s">
        <v>1823</v>
      </c>
      <c r="E322">
        <v>76</v>
      </c>
      <c r="F322">
        <v>214</v>
      </c>
      <c r="G322">
        <v>32</v>
      </c>
      <c r="H322">
        <v>40</v>
      </c>
      <c r="I322">
        <v>10</v>
      </c>
      <c r="J322">
        <v>3</v>
      </c>
      <c r="K322">
        <v>1</v>
      </c>
      <c r="L322">
        <v>16</v>
      </c>
      <c r="M322">
        <v>26</v>
      </c>
      <c r="N322">
        <v>24</v>
      </c>
      <c r="O322">
        <v>14</v>
      </c>
      <c r="P322">
        <v>5</v>
      </c>
      <c r="Q322">
        <v>0.252</v>
      </c>
      <c r="R322">
        <f t="shared" ref="R322:R388" si="20">G322+H322+(2*I322)+(3*J322)+(4*K322)+L322+M322-N322+O322-P322</f>
        <v>132</v>
      </c>
      <c r="S322">
        <f t="shared" ref="S322:S385" si="21">R322/16.875</f>
        <v>7.822222222222222</v>
      </c>
      <c r="T322">
        <f t="shared" ref="T322:T385" si="22">IF(R322 &gt;= 500,S322*1.1,IF(R322 &gt; 400,S322,IF(R322&gt;300,S322*0.9,IF(R322&gt;200,S322*0.8,IF(R322&gt;100,S322*0.7,S322*0.6)))))</f>
        <v>5.4755555555555553</v>
      </c>
      <c r="U322">
        <f t="shared" ref="U322:U385" si="23">IF(T322 &lt; 1.5,1,T322)</f>
        <v>5.4755555555555553</v>
      </c>
    </row>
    <row r="323" spans="1:21">
      <c r="A323" t="s">
        <v>65</v>
      </c>
      <c r="B323" t="s">
        <v>1499</v>
      </c>
      <c r="C323" t="s">
        <v>4883</v>
      </c>
      <c r="D323" t="s">
        <v>1834</v>
      </c>
      <c r="E323">
        <v>74</v>
      </c>
      <c r="F323">
        <v>274</v>
      </c>
      <c r="G323">
        <v>39</v>
      </c>
      <c r="H323">
        <v>61</v>
      </c>
      <c r="I323">
        <v>9</v>
      </c>
      <c r="J323">
        <v>3</v>
      </c>
      <c r="K323">
        <v>0</v>
      </c>
      <c r="L323">
        <v>16</v>
      </c>
      <c r="M323">
        <v>15</v>
      </c>
      <c r="N323">
        <v>47</v>
      </c>
      <c r="O323">
        <v>29</v>
      </c>
      <c r="P323">
        <v>8</v>
      </c>
      <c r="Q323">
        <v>0.26600000000000001</v>
      </c>
      <c r="R323">
        <f t="shared" si="20"/>
        <v>132</v>
      </c>
      <c r="S323">
        <f t="shared" si="21"/>
        <v>7.822222222222222</v>
      </c>
      <c r="T323">
        <f t="shared" si="22"/>
        <v>5.4755555555555553</v>
      </c>
      <c r="U323">
        <f t="shared" si="23"/>
        <v>5.4755555555555553</v>
      </c>
    </row>
    <row r="324" spans="1:21">
      <c r="A324" t="s">
        <v>1356</v>
      </c>
      <c r="B324" t="s">
        <v>191</v>
      </c>
      <c r="C324" t="s">
        <v>4874</v>
      </c>
      <c r="D324" t="s">
        <v>1827</v>
      </c>
      <c r="E324">
        <v>63</v>
      </c>
      <c r="F324">
        <v>215</v>
      </c>
      <c r="G324">
        <v>28</v>
      </c>
      <c r="H324">
        <v>36</v>
      </c>
      <c r="I324">
        <v>16</v>
      </c>
      <c r="J324">
        <v>1</v>
      </c>
      <c r="K324">
        <v>5</v>
      </c>
      <c r="L324">
        <v>31</v>
      </c>
      <c r="M324">
        <v>17</v>
      </c>
      <c r="N324">
        <v>36</v>
      </c>
      <c r="O324">
        <v>0</v>
      </c>
      <c r="P324">
        <v>1</v>
      </c>
      <c r="Q324">
        <v>0.27</v>
      </c>
      <c r="R324">
        <f t="shared" si="20"/>
        <v>130</v>
      </c>
      <c r="S324">
        <f t="shared" si="21"/>
        <v>7.7037037037037033</v>
      </c>
      <c r="T324">
        <f t="shared" si="22"/>
        <v>5.3925925925925924</v>
      </c>
      <c r="U324">
        <f t="shared" si="23"/>
        <v>5.3925925925925924</v>
      </c>
    </row>
    <row r="325" spans="1:21">
      <c r="A325" t="s">
        <v>343</v>
      </c>
      <c r="B325" t="s">
        <v>110</v>
      </c>
      <c r="C325" t="s">
        <v>1832</v>
      </c>
      <c r="D325" t="s">
        <v>1823</v>
      </c>
      <c r="E325">
        <v>72</v>
      </c>
      <c r="F325">
        <v>235</v>
      </c>
      <c r="G325">
        <v>37</v>
      </c>
      <c r="H325">
        <v>42</v>
      </c>
      <c r="I325">
        <v>12</v>
      </c>
      <c r="J325">
        <v>1</v>
      </c>
      <c r="K325">
        <v>5</v>
      </c>
      <c r="L325">
        <v>27</v>
      </c>
      <c r="M325">
        <v>23</v>
      </c>
      <c r="N325">
        <v>55</v>
      </c>
      <c r="O325">
        <v>13</v>
      </c>
      <c r="P325">
        <v>4</v>
      </c>
      <c r="Q325">
        <v>0.255</v>
      </c>
      <c r="R325">
        <f t="shared" si="20"/>
        <v>130</v>
      </c>
      <c r="S325">
        <f t="shared" si="21"/>
        <v>7.7037037037037033</v>
      </c>
      <c r="T325">
        <f t="shared" si="22"/>
        <v>5.3925925925925924</v>
      </c>
      <c r="U325">
        <f t="shared" si="23"/>
        <v>5.3925925925925924</v>
      </c>
    </row>
    <row r="326" spans="1:21">
      <c r="A326" t="s">
        <v>569</v>
      </c>
      <c r="B326" t="s">
        <v>67</v>
      </c>
      <c r="C326" t="s">
        <v>4874</v>
      </c>
      <c r="D326" t="s">
        <v>1837</v>
      </c>
      <c r="E326">
        <v>83</v>
      </c>
      <c r="F326">
        <v>274</v>
      </c>
      <c r="G326">
        <v>21</v>
      </c>
      <c r="H326">
        <v>54</v>
      </c>
      <c r="I326">
        <v>14</v>
      </c>
      <c r="J326">
        <v>0</v>
      </c>
      <c r="K326">
        <v>2</v>
      </c>
      <c r="L326">
        <v>26</v>
      </c>
      <c r="M326">
        <v>28</v>
      </c>
      <c r="N326">
        <v>35</v>
      </c>
      <c r="O326">
        <v>0</v>
      </c>
      <c r="P326">
        <v>0</v>
      </c>
      <c r="Q326">
        <v>0.255</v>
      </c>
      <c r="R326">
        <f t="shared" si="20"/>
        <v>130</v>
      </c>
      <c r="S326">
        <f t="shared" si="21"/>
        <v>7.7037037037037033</v>
      </c>
      <c r="T326">
        <f t="shared" si="22"/>
        <v>5.3925925925925924</v>
      </c>
      <c r="U326">
        <f t="shared" si="23"/>
        <v>5.3925925925925924</v>
      </c>
    </row>
    <row r="327" spans="1:21">
      <c r="A327" t="s">
        <v>708</v>
      </c>
      <c r="B327" t="s">
        <v>841</v>
      </c>
      <c r="C327" t="s">
        <v>4877</v>
      </c>
      <c r="D327" t="s">
        <v>1823</v>
      </c>
      <c r="E327">
        <v>93</v>
      </c>
      <c r="F327">
        <v>265</v>
      </c>
      <c r="G327">
        <v>41</v>
      </c>
      <c r="H327">
        <v>46</v>
      </c>
      <c r="I327">
        <v>14</v>
      </c>
      <c r="J327">
        <v>2</v>
      </c>
      <c r="K327">
        <v>6</v>
      </c>
      <c r="L327">
        <v>29</v>
      </c>
      <c r="M327">
        <v>32</v>
      </c>
      <c r="N327">
        <v>84</v>
      </c>
      <c r="O327">
        <v>9</v>
      </c>
      <c r="P327">
        <v>3</v>
      </c>
      <c r="Q327">
        <v>0.25700000000000001</v>
      </c>
      <c r="R327">
        <f t="shared" si="20"/>
        <v>128</v>
      </c>
      <c r="S327">
        <f t="shared" si="21"/>
        <v>7.5851851851851855</v>
      </c>
      <c r="T327">
        <f t="shared" si="22"/>
        <v>5.3096296296296295</v>
      </c>
      <c r="U327">
        <f t="shared" si="23"/>
        <v>5.3096296296296295</v>
      </c>
    </row>
    <row r="328" spans="1:21">
      <c r="A328" t="s">
        <v>1342</v>
      </c>
      <c r="B328" t="s">
        <v>145</v>
      </c>
      <c r="C328" t="s">
        <v>1829</v>
      </c>
      <c r="D328" t="s">
        <v>1825</v>
      </c>
      <c r="E328">
        <v>79</v>
      </c>
      <c r="F328">
        <v>236</v>
      </c>
      <c r="G328">
        <v>29</v>
      </c>
      <c r="H328">
        <v>38</v>
      </c>
      <c r="I328">
        <v>14</v>
      </c>
      <c r="J328">
        <v>4</v>
      </c>
      <c r="K328">
        <v>2</v>
      </c>
      <c r="L328">
        <v>29</v>
      </c>
      <c r="M328">
        <v>14</v>
      </c>
      <c r="N328">
        <v>35</v>
      </c>
      <c r="O328">
        <v>7</v>
      </c>
      <c r="P328">
        <v>4</v>
      </c>
      <c r="Q328">
        <v>0.246</v>
      </c>
      <c r="R328">
        <f t="shared" si="20"/>
        <v>126</v>
      </c>
      <c r="S328">
        <f t="shared" si="21"/>
        <v>7.4666666666666668</v>
      </c>
      <c r="T328">
        <f t="shared" si="22"/>
        <v>5.2266666666666666</v>
      </c>
      <c r="U328">
        <f t="shared" si="23"/>
        <v>5.2266666666666666</v>
      </c>
    </row>
    <row r="329" spans="1:21">
      <c r="A329" t="s">
        <v>1565</v>
      </c>
      <c r="B329" t="s">
        <v>356</v>
      </c>
      <c r="C329" t="s">
        <v>4881</v>
      </c>
      <c r="D329" t="s">
        <v>1831</v>
      </c>
      <c r="E329">
        <v>66</v>
      </c>
      <c r="F329">
        <v>237</v>
      </c>
      <c r="G329">
        <v>25</v>
      </c>
      <c r="H329">
        <v>52</v>
      </c>
      <c r="I329">
        <v>13</v>
      </c>
      <c r="J329">
        <v>2</v>
      </c>
      <c r="K329">
        <v>3</v>
      </c>
      <c r="L329">
        <v>19</v>
      </c>
      <c r="M329">
        <v>9</v>
      </c>
      <c r="N329">
        <v>23</v>
      </c>
      <c r="O329">
        <v>2</v>
      </c>
      <c r="P329">
        <v>2</v>
      </c>
      <c r="Q329">
        <v>0.29499999999999998</v>
      </c>
      <c r="R329">
        <f t="shared" si="20"/>
        <v>126</v>
      </c>
      <c r="S329">
        <f t="shared" si="21"/>
        <v>7.4666666666666668</v>
      </c>
      <c r="T329">
        <f t="shared" si="22"/>
        <v>5.2266666666666666</v>
      </c>
      <c r="U329">
        <f t="shared" si="23"/>
        <v>5.2266666666666666</v>
      </c>
    </row>
    <row r="330" spans="1:21">
      <c r="A330" t="s">
        <v>1948</v>
      </c>
      <c r="B330" t="s">
        <v>1949</v>
      </c>
      <c r="C330" t="s">
        <v>1843</v>
      </c>
      <c r="D330" t="s">
        <v>1834</v>
      </c>
      <c r="E330">
        <v>56</v>
      </c>
      <c r="F330">
        <v>223</v>
      </c>
      <c r="G330">
        <v>31</v>
      </c>
      <c r="H330">
        <v>44</v>
      </c>
      <c r="I330">
        <v>9</v>
      </c>
      <c r="J330">
        <v>3</v>
      </c>
      <c r="K330">
        <v>4</v>
      </c>
      <c r="L330">
        <v>23</v>
      </c>
      <c r="M330">
        <v>16</v>
      </c>
      <c r="N330">
        <v>32</v>
      </c>
      <c r="O330">
        <v>5</v>
      </c>
      <c r="P330">
        <v>4</v>
      </c>
      <c r="Q330">
        <v>0.26900000000000002</v>
      </c>
      <c r="R330">
        <f t="shared" si="20"/>
        <v>126</v>
      </c>
      <c r="S330">
        <f t="shared" si="21"/>
        <v>7.4666666666666668</v>
      </c>
      <c r="T330">
        <f t="shared" si="22"/>
        <v>5.2266666666666666</v>
      </c>
      <c r="U330">
        <f t="shared" si="23"/>
        <v>5.2266666666666666</v>
      </c>
    </row>
    <row r="331" spans="1:21">
      <c r="A331" t="s">
        <v>3320</v>
      </c>
      <c r="B331" t="s">
        <v>3321</v>
      </c>
      <c r="C331" t="s">
        <v>1829</v>
      </c>
      <c r="D331" t="s">
        <v>1825</v>
      </c>
      <c r="E331">
        <v>53</v>
      </c>
      <c r="F331">
        <v>215</v>
      </c>
      <c r="G331">
        <v>32</v>
      </c>
      <c r="H331">
        <v>40</v>
      </c>
      <c r="I331">
        <v>12</v>
      </c>
      <c r="J331">
        <v>0</v>
      </c>
      <c r="K331">
        <v>7</v>
      </c>
      <c r="L331">
        <v>34</v>
      </c>
      <c r="M331">
        <v>17</v>
      </c>
      <c r="N331">
        <v>50</v>
      </c>
      <c r="O331">
        <v>3</v>
      </c>
      <c r="P331">
        <v>2</v>
      </c>
      <c r="Q331">
        <v>0.27400000000000002</v>
      </c>
      <c r="R331">
        <f t="shared" si="20"/>
        <v>126</v>
      </c>
      <c r="S331">
        <f t="shared" si="21"/>
        <v>7.4666666666666668</v>
      </c>
      <c r="T331">
        <f t="shared" si="22"/>
        <v>5.2266666666666666</v>
      </c>
      <c r="U331">
        <f t="shared" si="23"/>
        <v>5.2266666666666666</v>
      </c>
    </row>
    <row r="332" spans="1:21">
      <c r="A332" t="s">
        <v>1381</v>
      </c>
      <c r="B332" t="s">
        <v>1510</v>
      </c>
      <c r="C332" t="s">
        <v>1836</v>
      </c>
      <c r="D332" t="s">
        <v>1825</v>
      </c>
      <c r="E332">
        <v>81</v>
      </c>
      <c r="F332">
        <v>245</v>
      </c>
      <c r="G332">
        <v>28</v>
      </c>
      <c r="H332">
        <v>53</v>
      </c>
      <c r="I332">
        <v>12</v>
      </c>
      <c r="J332">
        <v>2</v>
      </c>
      <c r="K332">
        <v>3</v>
      </c>
      <c r="L332">
        <v>25</v>
      </c>
      <c r="M332">
        <v>15</v>
      </c>
      <c r="N332">
        <v>38</v>
      </c>
      <c r="O332">
        <v>4</v>
      </c>
      <c r="P332">
        <v>3</v>
      </c>
      <c r="Q332">
        <v>0.28599999999999998</v>
      </c>
      <c r="R332">
        <f t="shared" si="20"/>
        <v>126</v>
      </c>
      <c r="S332">
        <f t="shared" si="21"/>
        <v>7.4666666666666668</v>
      </c>
      <c r="T332">
        <f t="shared" si="22"/>
        <v>5.2266666666666666</v>
      </c>
      <c r="U332">
        <f t="shared" si="23"/>
        <v>5.2266666666666666</v>
      </c>
    </row>
    <row r="333" spans="1:21">
      <c r="A333" t="s">
        <v>1894</v>
      </c>
      <c r="B333" t="s">
        <v>523</v>
      </c>
      <c r="C333" t="s">
        <v>4881</v>
      </c>
      <c r="D333" t="s">
        <v>1825</v>
      </c>
      <c r="E333">
        <v>75</v>
      </c>
      <c r="F333">
        <v>269</v>
      </c>
      <c r="G333">
        <v>30</v>
      </c>
      <c r="H333">
        <v>45</v>
      </c>
      <c r="I333">
        <v>15</v>
      </c>
      <c r="J333">
        <v>2</v>
      </c>
      <c r="K333">
        <v>4</v>
      </c>
      <c r="L333">
        <v>27</v>
      </c>
      <c r="M333">
        <v>14</v>
      </c>
      <c r="N333">
        <v>44</v>
      </c>
      <c r="O333">
        <v>5</v>
      </c>
      <c r="P333">
        <v>5</v>
      </c>
      <c r="Q333">
        <v>0.245</v>
      </c>
      <c r="R333">
        <f t="shared" si="20"/>
        <v>124</v>
      </c>
      <c r="S333">
        <f t="shared" si="21"/>
        <v>7.3481481481481481</v>
      </c>
      <c r="T333">
        <f t="shared" si="22"/>
        <v>5.1437037037037037</v>
      </c>
      <c r="U333">
        <f t="shared" si="23"/>
        <v>5.1437037037037037</v>
      </c>
    </row>
    <row r="334" spans="1:21">
      <c r="A334" t="s">
        <v>1127</v>
      </c>
      <c r="B334" t="s">
        <v>304</v>
      </c>
      <c r="C334" t="s">
        <v>1843</v>
      </c>
      <c r="D334" t="s">
        <v>1831</v>
      </c>
      <c r="E334">
        <v>81</v>
      </c>
      <c r="F334">
        <v>211</v>
      </c>
      <c r="G334">
        <v>25</v>
      </c>
      <c r="H334">
        <v>38</v>
      </c>
      <c r="I334">
        <v>10</v>
      </c>
      <c r="J334">
        <v>0</v>
      </c>
      <c r="K334">
        <v>9</v>
      </c>
      <c r="L334">
        <v>29</v>
      </c>
      <c r="M334">
        <v>21</v>
      </c>
      <c r="N334">
        <v>46</v>
      </c>
      <c r="O334">
        <v>0</v>
      </c>
      <c r="P334">
        <v>0</v>
      </c>
      <c r="Q334">
        <v>0.27</v>
      </c>
      <c r="R334">
        <f t="shared" si="20"/>
        <v>123</v>
      </c>
      <c r="S334">
        <f t="shared" si="21"/>
        <v>7.2888888888888888</v>
      </c>
      <c r="T334">
        <f t="shared" si="22"/>
        <v>5.1022222222222222</v>
      </c>
      <c r="U334">
        <f t="shared" si="23"/>
        <v>5.1022222222222222</v>
      </c>
    </row>
    <row r="335" spans="1:21">
      <c r="A335" t="s">
        <v>95</v>
      </c>
      <c r="B335" t="s">
        <v>96</v>
      </c>
      <c r="C335" t="s">
        <v>1833</v>
      </c>
      <c r="D335" t="s">
        <v>1823</v>
      </c>
      <c r="E335">
        <v>60</v>
      </c>
      <c r="F335">
        <v>213</v>
      </c>
      <c r="G335">
        <v>28</v>
      </c>
      <c r="H335">
        <v>45</v>
      </c>
      <c r="I335">
        <v>7</v>
      </c>
      <c r="J335">
        <v>3</v>
      </c>
      <c r="K335">
        <v>4</v>
      </c>
      <c r="L335">
        <v>22</v>
      </c>
      <c r="M335">
        <v>11</v>
      </c>
      <c r="N335">
        <v>30</v>
      </c>
      <c r="O335">
        <v>9</v>
      </c>
      <c r="P335">
        <v>4</v>
      </c>
      <c r="Q335">
        <v>0.27700000000000002</v>
      </c>
      <c r="R335">
        <f t="shared" si="20"/>
        <v>120</v>
      </c>
      <c r="S335">
        <f t="shared" si="21"/>
        <v>7.1111111111111107</v>
      </c>
      <c r="T335">
        <f t="shared" si="22"/>
        <v>4.977777777777777</v>
      </c>
      <c r="U335">
        <f t="shared" si="23"/>
        <v>4.977777777777777</v>
      </c>
    </row>
    <row r="336" spans="1:21">
      <c r="A336" t="s">
        <v>1197</v>
      </c>
      <c r="B336" t="s">
        <v>841</v>
      </c>
      <c r="C336" t="s">
        <v>1844</v>
      </c>
      <c r="D336" t="s">
        <v>1823</v>
      </c>
      <c r="E336">
        <v>99</v>
      </c>
      <c r="F336">
        <v>326</v>
      </c>
      <c r="G336">
        <v>43</v>
      </c>
      <c r="H336">
        <v>57</v>
      </c>
      <c r="I336">
        <v>11</v>
      </c>
      <c r="J336">
        <v>2</v>
      </c>
      <c r="K336">
        <v>3</v>
      </c>
      <c r="L336">
        <v>22</v>
      </c>
      <c r="M336">
        <v>33</v>
      </c>
      <c r="N336">
        <v>91</v>
      </c>
      <c r="O336">
        <v>24</v>
      </c>
      <c r="P336">
        <v>8</v>
      </c>
      <c r="Q336">
        <v>0.224</v>
      </c>
      <c r="R336">
        <f t="shared" si="20"/>
        <v>120</v>
      </c>
      <c r="S336">
        <f t="shared" si="21"/>
        <v>7.1111111111111107</v>
      </c>
      <c r="T336">
        <f t="shared" si="22"/>
        <v>4.977777777777777</v>
      </c>
      <c r="U336">
        <f t="shared" si="23"/>
        <v>4.977777777777777</v>
      </c>
    </row>
    <row r="337" spans="1:21">
      <c r="A337" t="s">
        <v>1388</v>
      </c>
      <c r="B337" t="s">
        <v>513</v>
      </c>
      <c r="C337" t="s">
        <v>4873</v>
      </c>
      <c r="D337" t="s">
        <v>1823</v>
      </c>
      <c r="E337">
        <v>63</v>
      </c>
      <c r="F337">
        <v>242</v>
      </c>
      <c r="G337">
        <v>36</v>
      </c>
      <c r="H337">
        <v>49</v>
      </c>
      <c r="I337">
        <v>11</v>
      </c>
      <c r="J337">
        <v>3</v>
      </c>
      <c r="K337">
        <v>4</v>
      </c>
      <c r="L337">
        <v>24</v>
      </c>
      <c r="M337">
        <v>12</v>
      </c>
      <c r="N337">
        <v>57</v>
      </c>
      <c r="O337">
        <v>14</v>
      </c>
      <c r="P337">
        <v>6</v>
      </c>
      <c r="Q337">
        <v>0.27700000000000002</v>
      </c>
      <c r="R337">
        <f t="shared" si="20"/>
        <v>119</v>
      </c>
      <c r="S337">
        <f t="shared" si="21"/>
        <v>7.0518518518518523</v>
      </c>
      <c r="T337">
        <f t="shared" si="22"/>
        <v>4.9362962962962964</v>
      </c>
      <c r="U337">
        <f t="shared" si="23"/>
        <v>4.9362962962962964</v>
      </c>
    </row>
    <row r="338" spans="1:21">
      <c r="A338" t="s">
        <v>1581</v>
      </c>
      <c r="B338" t="s">
        <v>653</v>
      </c>
      <c r="C338" t="s">
        <v>4875</v>
      </c>
      <c r="D338" t="s">
        <v>1834</v>
      </c>
      <c r="E338">
        <v>80</v>
      </c>
      <c r="F338">
        <v>221</v>
      </c>
      <c r="G338">
        <v>25</v>
      </c>
      <c r="H338">
        <v>40</v>
      </c>
      <c r="I338">
        <v>10</v>
      </c>
      <c r="J338">
        <v>4</v>
      </c>
      <c r="K338">
        <v>4</v>
      </c>
      <c r="L338">
        <v>23</v>
      </c>
      <c r="M338">
        <v>10</v>
      </c>
      <c r="N338">
        <v>31</v>
      </c>
      <c r="O338">
        <v>4</v>
      </c>
      <c r="P338">
        <v>2</v>
      </c>
      <c r="Q338">
        <v>0.26200000000000001</v>
      </c>
      <c r="R338">
        <f t="shared" si="20"/>
        <v>117</v>
      </c>
      <c r="S338">
        <f t="shared" si="21"/>
        <v>6.9333333333333336</v>
      </c>
      <c r="T338">
        <f t="shared" si="22"/>
        <v>4.8533333333333335</v>
      </c>
      <c r="U338">
        <f t="shared" si="23"/>
        <v>4.8533333333333335</v>
      </c>
    </row>
    <row r="339" spans="1:21">
      <c r="A339" t="s">
        <v>1354</v>
      </c>
      <c r="B339" t="s">
        <v>1075</v>
      </c>
      <c r="C339" t="s">
        <v>1839</v>
      </c>
      <c r="D339" t="s">
        <v>1837</v>
      </c>
      <c r="E339">
        <v>69</v>
      </c>
      <c r="F339">
        <v>212</v>
      </c>
      <c r="G339">
        <v>23</v>
      </c>
      <c r="H339">
        <v>36</v>
      </c>
      <c r="I339">
        <v>15</v>
      </c>
      <c r="J339">
        <v>1</v>
      </c>
      <c r="K339">
        <v>3</v>
      </c>
      <c r="L339">
        <v>25</v>
      </c>
      <c r="M339">
        <v>19</v>
      </c>
      <c r="N339">
        <v>32</v>
      </c>
      <c r="O339">
        <v>0</v>
      </c>
      <c r="P339">
        <v>0</v>
      </c>
      <c r="Q339">
        <v>0.25900000000000001</v>
      </c>
      <c r="R339">
        <f t="shared" si="20"/>
        <v>116</v>
      </c>
      <c r="S339">
        <f t="shared" si="21"/>
        <v>6.8740740740740742</v>
      </c>
      <c r="T339">
        <f t="shared" si="22"/>
        <v>4.811851851851852</v>
      </c>
      <c r="U339">
        <f t="shared" si="23"/>
        <v>4.811851851851852</v>
      </c>
    </row>
    <row r="340" spans="1:21">
      <c r="A340" t="s">
        <v>297</v>
      </c>
      <c r="B340" t="s">
        <v>1905</v>
      </c>
      <c r="C340" t="s">
        <v>4880</v>
      </c>
      <c r="D340" t="s">
        <v>1823</v>
      </c>
      <c r="E340">
        <v>83</v>
      </c>
      <c r="F340">
        <v>249</v>
      </c>
      <c r="G340">
        <v>32</v>
      </c>
      <c r="H340">
        <v>43</v>
      </c>
      <c r="I340">
        <v>9</v>
      </c>
      <c r="J340">
        <v>4</v>
      </c>
      <c r="K340">
        <v>5</v>
      </c>
      <c r="L340">
        <v>22</v>
      </c>
      <c r="M340">
        <v>24</v>
      </c>
      <c r="N340">
        <v>63</v>
      </c>
      <c r="O340">
        <v>12</v>
      </c>
      <c r="P340">
        <v>4</v>
      </c>
      <c r="Q340">
        <v>0.245</v>
      </c>
      <c r="R340">
        <f t="shared" si="20"/>
        <v>116</v>
      </c>
      <c r="S340">
        <f t="shared" si="21"/>
        <v>6.8740740740740742</v>
      </c>
      <c r="T340">
        <f t="shared" si="22"/>
        <v>4.811851851851852</v>
      </c>
      <c r="U340">
        <f t="shared" si="23"/>
        <v>4.811851851851852</v>
      </c>
    </row>
    <row r="341" spans="1:21">
      <c r="A341" t="s">
        <v>600</v>
      </c>
      <c r="B341" t="s">
        <v>602</v>
      </c>
      <c r="C341" t="s">
        <v>1824</v>
      </c>
      <c r="D341" t="s">
        <v>1823</v>
      </c>
      <c r="E341">
        <v>84</v>
      </c>
      <c r="F341">
        <v>230</v>
      </c>
      <c r="G341">
        <v>33</v>
      </c>
      <c r="H341">
        <v>33</v>
      </c>
      <c r="I341">
        <v>11</v>
      </c>
      <c r="J341">
        <v>2</v>
      </c>
      <c r="K341">
        <v>9</v>
      </c>
      <c r="L341">
        <v>30</v>
      </c>
      <c r="M341">
        <v>20</v>
      </c>
      <c r="N341">
        <v>67</v>
      </c>
      <c r="O341">
        <v>3</v>
      </c>
      <c r="P341">
        <v>2</v>
      </c>
      <c r="Q341">
        <v>0.23899999999999999</v>
      </c>
      <c r="R341">
        <f t="shared" si="20"/>
        <v>114</v>
      </c>
      <c r="S341">
        <f t="shared" si="21"/>
        <v>6.7555555555555555</v>
      </c>
      <c r="T341">
        <f t="shared" si="22"/>
        <v>4.7288888888888883</v>
      </c>
      <c r="U341">
        <f t="shared" si="23"/>
        <v>4.7288888888888883</v>
      </c>
    </row>
    <row r="342" spans="1:21">
      <c r="A342" t="s">
        <v>323</v>
      </c>
      <c r="B342" t="s">
        <v>256</v>
      </c>
      <c r="C342" t="s">
        <v>1839</v>
      </c>
      <c r="D342" t="s">
        <v>1823</v>
      </c>
      <c r="E342">
        <v>69</v>
      </c>
      <c r="F342">
        <v>238</v>
      </c>
      <c r="G342">
        <v>39</v>
      </c>
      <c r="H342">
        <v>32</v>
      </c>
      <c r="I342">
        <v>11</v>
      </c>
      <c r="J342">
        <v>3</v>
      </c>
      <c r="K342">
        <v>9</v>
      </c>
      <c r="L342">
        <v>27</v>
      </c>
      <c r="M342">
        <v>32</v>
      </c>
      <c r="N342">
        <v>89</v>
      </c>
      <c r="O342">
        <v>10</v>
      </c>
      <c r="P342">
        <v>5</v>
      </c>
      <c r="Q342">
        <v>0.23100000000000001</v>
      </c>
      <c r="R342">
        <f t="shared" si="20"/>
        <v>113</v>
      </c>
      <c r="S342">
        <f t="shared" si="21"/>
        <v>6.6962962962962962</v>
      </c>
      <c r="T342">
        <f t="shared" si="22"/>
        <v>4.6874074074074068</v>
      </c>
      <c r="U342">
        <f t="shared" si="23"/>
        <v>4.6874074074074068</v>
      </c>
    </row>
    <row r="343" spans="1:21">
      <c r="A343" t="s">
        <v>1910</v>
      </c>
      <c r="B343" t="s">
        <v>215</v>
      </c>
      <c r="C343" t="s">
        <v>1843</v>
      </c>
      <c r="D343" t="s">
        <v>1823</v>
      </c>
      <c r="E343">
        <v>55</v>
      </c>
      <c r="F343">
        <v>204</v>
      </c>
      <c r="G343">
        <v>28</v>
      </c>
      <c r="H343">
        <v>39</v>
      </c>
      <c r="I343">
        <v>10</v>
      </c>
      <c r="J343">
        <v>2</v>
      </c>
      <c r="K343">
        <v>4</v>
      </c>
      <c r="L343">
        <v>22</v>
      </c>
      <c r="M343">
        <v>13</v>
      </c>
      <c r="N343">
        <v>34</v>
      </c>
      <c r="O343">
        <v>7</v>
      </c>
      <c r="P343">
        <v>4</v>
      </c>
      <c r="Q343">
        <v>0.27</v>
      </c>
      <c r="R343">
        <f t="shared" si="20"/>
        <v>113</v>
      </c>
      <c r="S343">
        <f t="shared" si="21"/>
        <v>6.6962962962962962</v>
      </c>
      <c r="T343">
        <f t="shared" si="22"/>
        <v>4.6874074074074068</v>
      </c>
      <c r="U343">
        <f t="shared" si="23"/>
        <v>4.6874074074074068</v>
      </c>
    </row>
    <row r="344" spans="1:21">
      <c r="A344" t="s">
        <v>1366</v>
      </c>
      <c r="B344" t="s">
        <v>36</v>
      </c>
      <c r="C344" t="s">
        <v>1848</v>
      </c>
      <c r="D344" t="s">
        <v>1834</v>
      </c>
      <c r="E344">
        <v>75</v>
      </c>
      <c r="F344">
        <v>258</v>
      </c>
      <c r="G344">
        <v>30</v>
      </c>
      <c r="H344">
        <v>51</v>
      </c>
      <c r="I344">
        <v>12</v>
      </c>
      <c r="J344">
        <v>3</v>
      </c>
      <c r="K344">
        <v>3</v>
      </c>
      <c r="L344">
        <v>25</v>
      </c>
      <c r="M344">
        <v>23</v>
      </c>
      <c r="N344">
        <v>64</v>
      </c>
      <c r="O344">
        <v>7</v>
      </c>
      <c r="P344">
        <v>5</v>
      </c>
      <c r="Q344">
        <v>0.26700000000000002</v>
      </c>
      <c r="R344">
        <f t="shared" si="20"/>
        <v>112</v>
      </c>
      <c r="S344">
        <f t="shared" si="21"/>
        <v>6.6370370370370368</v>
      </c>
      <c r="T344">
        <f t="shared" si="22"/>
        <v>4.6459259259259253</v>
      </c>
      <c r="U344">
        <f t="shared" si="23"/>
        <v>4.6459259259259253</v>
      </c>
    </row>
    <row r="345" spans="1:21">
      <c r="A345" t="s">
        <v>1194</v>
      </c>
      <c r="B345" t="s">
        <v>325</v>
      </c>
      <c r="C345" t="s">
        <v>1846</v>
      </c>
      <c r="D345" t="s">
        <v>1837</v>
      </c>
      <c r="E345">
        <v>72</v>
      </c>
      <c r="F345">
        <v>284</v>
      </c>
      <c r="G345">
        <v>29</v>
      </c>
      <c r="H345">
        <v>54</v>
      </c>
      <c r="I345">
        <v>12</v>
      </c>
      <c r="J345">
        <v>0</v>
      </c>
      <c r="K345">
        <v>3</v>
      </c>
      <c r="L345">
        <v>33</v>
      </c>
      <c r="M345">
        <v>23</v>
      </c>
      <c r="N345">
        <v>63</v>
      </c>
      <c r="O345">
        <v>0</v>
      </c>
      <c r="P345">
        <v>0</v>
      </c>
      <c r="Q345">
        <v>0.24299999999999999</v>
      </c>
      <c r="R345">
        <f t="shared" si="20"/>
        <v>112</v>
      </c>
      <c r="S345">
        <f t="shared" si="21"/>
        <v>6.6370370370370368</v>
      </c>
      <c r="T345">
        <f t="shared" si="22"/>
        <v>4.6459259259259253</v>
      </c>
      <c r="U345">
        <f t="shared" si="23"/>
        <v>4.6459259259259253</v>
      </c>
    </row>
    <row r="346" spans="1:21">
      <c r="A346" t="s">
        <v>1150</v>
      </c>
      <c r="B346" t="s">
        <v>388</v>
      </c>
      <c r="C346" t="s">
        <v>1835</v>
      </c>
      <c r="D346" t="s">
        <v>1837</v>
      </c>
      <c r="E346">
        <v>71</v>
      </c>
      <c r="F346">
        <v>223</v>
      </c>
      <c r="G346">
        <v>24</v>
      </c>
      <c r="H346">
        <v>41</v>
      </c>
      <c r="I346">
        <v>10</v>
      </c>
      <c r="J346">
        <v>0</v>
      </c>
      <c r="K346">
        <v>8</v>
      </c>
      <c r="L346">
        <v>31</v>
      </c>
      <c r="M346">
        <v>18</v>
      </c>
      <c r="N346">
        <v>55</v>
      </c>
      <c r="O346">
        <v>0</v>
      </c>
      <c r="P346">
        <v>1</v>
      </c>
      <c r="Q346">
        <v>0.26500000000000001</v>
      </c>
      <c r="R346">
        <f t="shared" si="20"/>
        <v>110</v>
      </c>
      <c r="S346">
        <f t="shared" si="21"/>
        <v>6.5185185185185182</v>
      </c>
      <c r="T346">
        <f t="shared" si="22"/>
        <v>4.5629629629629624</v>
      </c>
      <c r="U346">
        <f t="shared" si="23"/>
        <v>4.5629629629629624</v>
      </c>
    </row>
    <row r="347" spans="1:21">
      <c r="A347" t="s">
        <v>161</v>
      </c>
      <c r="B347" t="s">
        <v>162</v>
      </c>
      <c r="C347" t="s">
        <v>4876</v>
      </c>
      <c r="D347" t="s">
        <v>1837</v>
      </c>
      <c r="E347">
        <v>62</v>
      </c>
      <c r="F347">
        <v>200</v>
      </c>
      <c r="G347">
        <v>23</v>
      </c>
      <c r="H347">
        <v>33</v>
      </c>
      <c r="I347">
        <v>10</v>
      </c>
      <c r="J347">
        <v>0</v>
      </c>
      <c r="K347">
        <v>6</v>
      </c>
      <c r="L347">
        <v>29</v>
      </c>
      <c r="M347">
        <v>18</v>
      </c>
      <c r="N347">
        <v>38</v>
      </c>
      <c r="O347">
        <v>0</v>
      </c>
      <c r="P347">
        <v>0</v>
      </c>
      <c r="Q347">
        <v>0.245</v>
      </c>
      <c r="R347">
        <f t="shared" si="20"/>
        <v>109</v>
      </c>
      <c r="S347">
        <f t="shared" si="21"/>
        <v>6.4592592592592597</v>
      </c>
      <c r="T347">
        <f t="shared" si="22"/>
        <v>4.5214814814814819</v>
      </c>
      <c r="U347">
        <f t="shared" si="23"/>
        <v>4.5214814814814819</v>
      </c>
    </row>
    <row r="348" spans="1:21">
      <c r="A348" t="s">
        <v>581</v>
      </c>
      <c r="B348" t="s">
        <v>243</v>
      </c>
      <c r="C348" t="s">
        <v>4883</v>
      </c>
      <c r="D348" t="s">
        <v>1831</v>
      </c>
      <c r="E348">
        <v>83</v>
      </c>
      <c r="F348">
        <v>258</v>
      </c>
      <c r="G348">
        <v>25</v>
      </c>
      <c r="H348">
        <v>36</v>
      </c>
      <c r="I348">
        <v>12</v>
      </c>
      <c r="J348">
        <v>1</v>
      </c>
      <c r="K348">
        <v>6</v>
      </c>
      <c r="L348">
        <v>32</v>
      </c>
      <c r="M348">
        <v>20</v>
      </c>
      <c r="N348">
        <v>54</v>
      </c>
      <c r="O348">
        <v>1</v>
      </c>
      <c r="P348">
        <v>2</v>
      </c>
      <c r="Q348">
        <v>0.21299999999999999</v>
      </c>
      <c r="R348">
        <f t="shared" si="20"/>
        <v>109</v>
      </c>
      <c r="S348">
        <f t="shared" si="21"/>
        <v>6.4592592592592597</v>
      </c>
      <c r="T348">
        <f t="shared" si="22"/>
        <v>4.5214814814814819</v>
      </c>
      <c r="U348">
        <f t="shared" si="23"/>
        <v>4.5214814814814819</v>
      </c>
    </row>
    <row r="349" spans="1:21">
      <c r="A349" t="s">
        <v>333</v>
      </c>
      <c r="B349" t="s">
        <v>334</v>
      </c>
      <c r="C349" t="s">
        <v>1844</v>
      </c>
      <c r="D349" t="s">
        <v>1823</v>
      </c>
      <c r="E349">
        <v>114</v>
      </c>
      <c r="F349">
        <v>251</v>
      </c>
      <c r="G349">
        <v>30</v>
      </c>
      <c r="H349">
        <v>51</v>
      </c>
      <c r="I349">
        <v>16</v>
      </c>
      <c r="J349">
        <v>2</v>
      </c>
      <c r="K349">
        <v>4</v>
      </c>
      <c r="L349">
        <v>22</v>
      </c>
      <c r="M349">
        <v>9</v>
      </c>
      <c r="N349">
        <v>60</v>
      </c>
      <c r="O349">
        <v>3</v>
      </c>
      <c r="P349">
        <v>2</v>
      </c>
      <c r="Q349">
        <v>0.29099999999999998</v>
      </c>
      <c r="R349">
        <f t="shared" si="20"/>
        <v>107</v>
      </c>
      <c r="S349">
        <f t="shared" si="21"/>
        <v>6.340740740740741</v>
      </c>
      <c r="T349">
        <f t="shared" si="22"/>
        <v>4.4385185185185181</v>
      </c>
      <c r="U349">
        <f t="shared" si="23"/>
        <v>4.4385185185185181</v>
      </c>
    </row>
    <row r="350" spans="1:21">
      <c r="A350" t="s">
        <v>1155</v>
      </c>
      <c r="B350" t="s">
        <v>166</v>
      </c>
      <c r="C350" t="s">
        <v>1833</v>
      </c>
      <c r="D350" t="s">
        <v>1823</v>
      </c>
      <c r="E350">
        <v>87</v>
      </c>
      <c r="F350">
        <v>183</v>
      </c>
      <c r="G350">
        <v>28</v>
      </c>
      <c r="H350">
        <v>41</v>
      </c>
      <c r="I350">
        <v>9</v>
      </c>
      <c r="J350">
        <v>2</v>
      </c>
      <c r="K350">
        <v>1</v>
      </c>
      <c r="L350">
        <v>19</v>
      </c>
      <c r="M350">
        <v>12</v>
      </c>
      <c r="N350">
        <v>32</v>
      </c>
      <c r="O350">
        <v>13</v>
      </c>
      <c r="P350">
        <v>4</v>
      </c>
      <c r="Q350">
        <v>0.28999999999999998</v>
      </c>
      <c r="R350">
        <f t="shared" si="20"/>
        <v>105</v>
      </c>
      <c r="S350">
        <f t="shared" si="21"/>
        <v>6.2222222222222223</v>
      </c>
      <c r="T350">
        <f t="shared" si="22"/>
        <v>4.3555555555555552</v>
      </c>
      <c r="U350">
        <f t="shared" si="23"/>
        <v>4.3555555555555552</v>
      </c>
    </row>
    <row r="351" spans="1:21">
      <c r="A351" t="s">
        <v>897</v>
      </c>
      <c r="B351" t="s">
        <v>1072</v>
      </c>
      <c r="C351" t="s">
        <v>1846</v>
      </c>
      <c r="D351" t="s">
        <v>1834</v>
      </c>
      <c r="E351">
        <v>61</v>
      </c>
      <c r="F351">
        <v>156</v>
      </c>
      <c r="G351">
        <v>22</v>
      </c>
      <c r="H351">
        <v>31</v>
      </c>
      <c r="I351">
        <v>8</v>
      </c>
      <c r="J351">
        <v>2</v>
      </c>
      <c r="K351">
        <v>2</v>
      </c>
      <c r="L351">
        <v>17</v>
      </c>
      <c r="M351">
        <v>11</v>
      </c>
      <c r="N351">
        <v>19</v>
      </c>
      <c r="O351">
        <v>14</v>
      </c>
      <c r="P351">
        <v>2</v>
      </c>
      <c r="Q351">
        <v>0.27600000000000002</v>
      </c>
      <c r="R351">
        <f t="shared" si="20"/>
        <v>104</v>
      </c>
      <c r="S351">
        <f t="shared" si="21"/>
        <v>6.162962962962963</v>
      </c>
      <c r="T351">
        <f t="shared" si="22"/>
        <v>4.3140740740740737</v>
      </c>
      <c r="U351">
        <f t="shared" si="23"/>
        <v>4.3140740740740737</v>
      </c>
    </row>
    <row r="352" spans="1:21">
      <c r="A352" t="s">
        <v>353</v>
      </c>
      <c r="B352" t="s">
        <v>354</v>
      </c>
      <c r="C352" t="s">
        <v>1842</v>
      </c>
      <c r="D352" t="s">
        <v>1837</v>
      </c>
      <c r="E352">
        <v>77</v>
      </c>
      <c r="F352">
        <v>158</v>
      </c>
      <c r="G352">
        <v>19</v>
      </c>
      <c r="H352">
        <v>21</v>
      </c>
      <c r="I352">
        <v>7</v>
      </c>
      <c r="J352">
        <v>1</v>
      </c>
      <c r="K352">
        <v>8</v>
      </c>
      <c r="L352">
        <v>26</v>
      </c>
      <c r="M352">
        <v>27</v>
      </c>
      <c r="N352">
        <v>40</v>
      </c>
      <c r="O352">
        <v>0</v>
      </c>
      <c r="P352">
        <v>0</v>
      </c>
      <c r="Q352">
        <v>0.23400000000000001</v>
      </c>
      <c r="R352">
        <f t="shared" si="20"/>
        <v>102</v>
      </c>
      <c r="S352">
        <f t="shared" si="21"/>
        <v>6.0444444444444443</v>
      </c>
      <c r="T352">
        <f t="shared" si="22"/>
        <v>4.2311111111111108</v>
      </c>
      <c r="U352">
        <f t="shared" si="23"/>
        <v>4.2311111111111108</v>
      </c>
    </row>
    <row r="353" spans="1:21">
      <c r="A353" t="s">
        <v>310</v>
      </c>
      <c r="B353" t="s">
        <v>230</v>
      </c>
      <c r="C353" t="s">
        <v>1829</v>
      </c>
      <c r="D353" t="s">
        <v>1837</v>
      </c>
      <c r="E353">
        <v>71</v>
      </c>
      <c r="F353">
        <v>241</v>
      </c>
      <c r="G353">
        <v>24</v>
      </c>
      <c r="H353">
        <v>39</v>
      </c>
      <c r="I353">
        <v>12</v>
      </c>
      <c r="J353">
        <v>2</v>
      </c>
      <c r="K353">
        <v>6</v>
      </c>
      <c r="L353">
        <v>28</v>
      </c>
      <c r="M353">
        <v>19</v>
      </c>
      <c r="N353">
        <v>64</v>
      </c>
      <c r="O353">
        <v>0</v>
      </c>
      <c r="P353">
        <v>0</v>
      </c>
      <c r="Q353">
        <v>0.245</v>
      </c>
      <c r="R353">
        <f t="shared" si="20"/>
        <v>100</v>
      </c>
      <c r="S353">
        <f t="shared" si="21"/>
        <v>5.9259259259259256</v>
      </c>
      <c r="T353">
        <f t="shared" si="22"/>
        <v>3.5555555555555554</v>
      </c>
      <c r="U353">
        <f t="shared" si="23"/>
        <v>3.5555555555555554</v>
      </c>
    </row>
    <row r="354" spans="1:21">
      <c r="A354" t="s">
        <v>282</v>
      </c>
      <c r="B354" t="s">
        <v>120</v>
      </c>
      <c r="C354" t="s">
        <v>4882</v>
      </c>
      <c r="D354" t="s">
        <v>1834</v>
      </c>
      <c r="E354">
        <v>44</v>
      </c>
      <c r="F354">
        <v>176</v>
      </c>
      <c r="G354">
        <v>36</v>
      </c>
      <c r="H354">
        <v>32</v>
      </c>
      <c r="I354">
        <v>8</v>
      </c>
      <c r="J354">
        <v>6</v>
      </c>
      <c r="K354">
        <v>0</v>
      </c>
      <c r="L354">
        <v>14</v>
      </c>
      <c r="M354">
        <v>17</v>
      </c>
      <c r="N354">
        <v>50</v>
      </c>
      <c r="O354">
        <v>25</v>
      </c>
      <c r="P354">
        <v>9</v>
      </c>
      <c r="Q354">
        <v>0.26100000000000001</v>
      </c>
      <c r="R354">
        <f t="shared" si="20"/>
        <v>99</v>
      </c>
      <c r="S354">
        <f t="shared" si="21"/>
        <v>5.8666666666666663</v>
      </c>
      <c r="T354">
        <f t="shared" si="22"/>
        <v>3.5199999999999996</v>
      </c>
      <c r="U354">
        <f t="shared" si="23"/>
        <v>3.5199999999999996</v>
      </c>
    </row>
    <row r="355" spans="1:21">
      <c r="A355" t="s">
        <v>1937</v>
      </c>
      <c r="B355" t="s">
        <v>1938</v>
      </c>
      <c r="C355" t="s">
        <v>1833</v>
      </c>
      <c r="D355" t="s">
        <v>1834</v>
      </c>
      <c r="E355">
        <v>40</v>
      </c>
      <c r="F355">
        <v>152</v>
      </c>
      <c r="G355">
        <v>24</v>
      </c>
      <c r="H355">
        <v>23</v>
      </c>
      <c r="I355">
        <v>10</v>
      </c>
      <c r="J355">
        <v>2</v>
      </c>
      <c r="K355">
        <v>4</v>
      </c>
      <c r="L355">
        <v>21</v>
      </c>
      <c r="M355">
        <v>17</v>
      </c>
      <c r="N355">
        <v>30</v>
      </c>
      <c r="O355">
        <v>5</v>
      </c>
      <c r="P355">
        <v>3</v>
      </c>
      <c r="Q355">
        <v>0.25700000000000001</v>
      </c>
      <c r="R355">
        <f t="shared" si="20"/>
        <v>99</v>
      </c>
      <c r="S355">
        <f t="shared" si="21"/>
        <v>5.8666666666666663</v>
      </c>
      <c r="T355">
        <f t="shared" si="22"/>
        <v>3.5199999999999996</v>
      </c>
      <c r="U355">
        <f t="shared" si="23"/>
        <v>3.5199999999999996</v>
      </c>
    </row>
    <row r="356" spans="1:21">
      <c r="A356" t="s">
        <v>1012</v>
      </c>
      <c r="B356" t="s">
        <v>110</v>
      </c>
      <c r="C356" t="s">
        <v>1836</v>
      </c>
      <c r="D356" t="s">
        <v>1831</v>
      </c>
      <c r="E356">
        <v>65</v>
      </c>
      <c r="F356">
        <v>206</v>
      </c>
      <c r="G356">
        <v>23</v>
      </c>
      <c r="H356">
        <v>38</v>
      </c>
      <c r="I356">
        <v>10</v>
      </c>
      <c r="J356">
        <v>1</v>
      </c>
      <c r="K356">
        <v>5</v>
      </c>
      <c r="L356">
        <v>29</v>
      </c>
      <c r="M356">
        <v>15</v>
      </c>
      <c r="N356">
        <v>48</v>
      </c>
      <c r="O356">
        <v>1</v>
      </c>
      <c r="P356">
        <v>2</v>
      </c>
      <c r="Q356">
        <v>0.26200000000000001</v>
      </c>
      <c r="R356">
        <f t="shared" si="20"/>
        <v>99</v>
      </c>
      <c r="S356">
        <f t="shared" si="21"/>
        <v>5.8666666666666663</v>
      </c>
      <c r="T356">
        <f t="shared" si="22"/>
        <v>3.5199999999999996</v>
      </c>
      <c r="U356">
        <f t="shared" si="23"/>
        <v>3.5199999999999996</v>
      </c>
    </row>
    <row r="357" spans="1:21">
      <c r="A357" t="s">
        <v>1902</v>
      </c>
      <c r="B357" t="s">
        <v>968</v>
      </c>
      <c r="C357" t="s">
        <v>4874</v>
      </c>
      <c r="D357" t="s">
        <v>1823</v>
      </c>
      <c r="E357">
        <v>68</v>
      </c>
      <c r="F357">
        <v>238</v>
      </c>
      <c r="G357">
        <v>37</v>
      </c>
      <c r="H357">
        <v>45</v>
      </c>
      <c r="I357">
        <v>8</v>
      </c>
      <c r="J357">
        <v>3</v>
      </c>
      <c r="K357">
        <v>4</v>
      </c>
      <c r="L357">
        <v>20</v>
      </c>
      <c r="M357">
        <v>23</v>
      </c>
      <c r="N357">
        <v>83</v>
      </c>
      <c r="O357">
        <v>21</v>
      </c>
      <c r="P357">
        <v>6</v>
      </c>
      <c r="Q357">
        <v>0.252</v>
      </c>
      <c r="R357">
        <f t="shared" si="20"/>
        <v>98</v>
      </c>
      <c r="S357">
        <f t="shared" si="21"/>
        <v>5.8074074074074078</v>
      </c>
      <c r="T357">
        <f t="shared" si="22"/>
        <v>3.4844444444444447</v>
      </c>
      <c r="U357">
        <f t="shared" si="23"/>
        <v>3.4844444444444447</v>
      </c>
    </row>
    <row r="358" spans="1:21">
      <c r="A358" t="s">
        <v>1120</v>
      </c>
      <c r="B358" t="s">
        <v>4887</v>
      </c>
      <c r="C358" t="s">
        <v>4877</v>
      </c>
      <c r="D358" t="s">
        <v>1823</v>
      </c>
      <c r="E358">
        <v>99</v>
      </c>
      <c r="F358">
        <v>196</v>
      </c>
      <c r="G358">
        <v>27</v>
      </c>
      <c r="H358">
        <v>33</v>
      </c>
      <c r="I358">
        <v>7</v>
      </c>
      <c r="J358">
        <v>2</v>
      </c>
      <c r="K358">
        <v>6</v>
      </c>
      <c r="L358">
        <v>24</v>
      </c>
      <c r="M358">
        <v>9</v>
      </c>
      <c r="N358">
        <v>51</v>
      </c>
      <c r="O358">
        <v>15</v>
      </c>
      <c r="P358">
        <v>3</v>
      </c>
      <c r="Q358">
        <v>0.245</v>
      </c>
      <c r="R358">
        <f t="shared" si="20"/>
        <v>98</v>
      </c>
      <c r="S358">
        <f t="shared" si="21"/>
        <v>5.8074074074074078</v>
      </c>
      <c r="T358">
        <f t="shared" si="22"/>
        <v>3.4844444444444447</v>
      </c>
      <c r="U358">
        <f t="shared" si="23"/>
        <v>3.4844444444444447</v>
      </c>
    </row>
    <row r="359" spans="1:21">
      <c r="A359" t="s">
        <v>1860</v>
      </c>
      <c r="B359" t="s">
        <v>1861</v>
      </c>
      <c r="C359" t="s">
        <v>1840</v>
      </c>
      <c r="D359" t="s">
        <v>1823</v>
      </c>
      <c r="E359">
        <v>71</v>
      </c>
      <c r="F359">
        <v>231</v>
      </c>
      <c r="G359">
        <v>33</v>
      </c>
      <c r="H359">
        <v>39</v>
      </c>
      <c r="I359">
        <v>12</v>
      </c>
      <c r="J359">
        <v>1</v>
      </c>
      <c r="K359">
        <v>7</v>
      </c>
      <c r="L359">
        <v>23</v>
      </c>
      <c r="M359">
        <v>24</v>
      </c>
      <c r="N359">
        <v>78</v>
      </c>
      <c r="O359">
        <v>3</v>
      </c>
      <c r="P359">
        <v>3</v>
      </c>
      <c r="Q359">
        <v>0.255</v>
      </c>
      <c r="R359">
        <f t="shared" si="20"/>
        <v>96</v>
      </c>
      <c r="S359">
        <f t="shared" si="21"/>
        <v>5.6888888888888891</v>
      </c>
      <c r="T359">
        <f t="shared" si="22"/>
        <v>3.4133333333333336</v>
      </c>
      <c r="U359">
        <f t="shared" si="23"/>
        <v>3.4133333333333336</v>
      </c>
    </row>
    <row r="360" spans="1:21">
      <c r="A360" t="s">
        <v>1378</v>
      </c>
      <c r="B360" t="s">
        <v>1101</v>
      </c>
      <c r="C360" t="s">
        <v>1826</v>
      </c>
      <c r="D360" t="s">
        <v>1834</v>
      </c>
      <c r="E360">
        <v>54</v>
      </c>
      <c r="F360">
        <v>177</v>
      </c>
      <c r="G360">
        <v>24</v>
      </c>
      <c r="H360">
        <v>30</v>
      </c>
      <c r="I360">
        <v>8</v>
      </c>
      <c r="J360">
        <v>2</v>
      </c>
      <c r="K360">
        <v>3</v>
      </c>
      <c r="L360">
        <v>25</v>
      </c>
      <c r="M360">
        <v>16</v>
      </c>
      <c r="N360">
        <v>37</v>
      </c>
      <c r="O360">
        <v>3</v>
      </c>
      <c r="P360">
        <v>1</v>
      </c>
      <c r="Q360">
        <v>0.24299999999999999</v>
      </c>
      <c r="R360">
        <f t="shared" si="20"/>
        <v>94</v>
      </c>
      <c r="S360">
        <f t="shared" si="21"/>
        <v>5.5703703703703704</v>
      </c>
      <c r="T360">
        <f t="shared" si="22"/>
        <v>3.342222222222222</v>
      </c>
      <c r="U360">
        <f t="shared" si="23"/>
        <v>3.342222222222222</v>
      </c>
    </row>
    <row r="361" spans="1:21">
      <c r="A361" t="s">
        <v>1184</v>
      </c>
      <c r="B361" t="s">
        <v>62</v>
      </c>
      <c r="C361" t="s">
        <v>1841</v>
      </c>
      <c r="D361" t="s">
        <v>1837</v>
      </c>
      <c r="E361">
        <v>56</v>
      </c>
      <c r="F361">
        <v>157</v>
      </c>
      <c r="G361">
        <v>21</v>
      </c>
      <c r="H361">
        <v>22</v>
      </c>
      <c r="I361">
        <v>12</v>
      </c>
      <c r="J361">
        <v>0</v>
      </c>
      <c r="K361">
        <v>4</v>
      </c>
      <c r="L361">
        <v>30</v>
      </c>
      <c r="M361">
        <v>23</v>
      </c>
      <c r="N361">
        <v>43</v>
      </c>
      <c r="O361">
        <v>0</v>
      </c>
      <c r="P361">
        <v>0</v>
      </c>
      <c r="Q361">
        <v>0.24199999999999999</v>
      </c>
      <c r="R361">
        <f t="shared" si="20"/>
        <v>93</v>
      </c>
      <c r="S361">
        <f t="shared" si="21"/>
        <v>5.5111111111111111</v>
      </c>
      <c r="T361">
        <f t="shared" si="22"/>
        <v>3.3066666666666666</v>
      </c>
      <c r="U361">
        <f t="shared" si="23"/>
        <v>3.3066666666666666</v>
      </c>
    </row>
    <row r="362" spans="1:21">
      <c r="A362" t="s">
        <v>263</v>
      </c>
      <c r="B362" t="s">
        <v>191</v>
      </c>
      <c r="C362" t="s">
        <v>1832</v>
      </c>
      <c r="D362" t="s">
        <v>1837</v>
      </c>
      <c r="E362">
        <v>70</v>
      </c>
      <c r="F362">
        <v>191</v>
      </c>
      <c r="G362">
        <v>19</v>
      </c>
      <c r="H362">
        <v>31</v>
      </c>
      <c r="I362">
        <v>10</v>
      </c>
      <c r="J362">
        <v>1</v>
      </c>
      <c r="K362">
        <v>8</v>
      </c>
      <c r="L362">
        <v>29</v>
      </c>
      <c r="M362">
        <v>21</v>
      </c>
      <c r="N362">
        <v>62</v>
      </c>
      <c r="O362">
        <v>0</v>
      </c>
      <c r="P362">
        <v>0</v>
      </c>
      <c r="Q362">
        <v>0.26200000000000001</v>
      </c>
      <c r="R362">
        <f t="shared" si="20"/>
        <v>93</v>
      </c>
      <c r="S362">
        <f t="shared" si="21"/>
        <v>5.5111111111111111</v>
      </c>
      <c r="T362">
        <f t="shared" si="22"/>
        <v>3.3066666666666666</v>
      </c>
      <c r="U362">
        <f t="shared" si="23"/>
        <v>3.3066666666666666</v>
      </c>
    </row>
    <row r="363" spans="1:21">
      <c r="A363" t="s">
        <v>1554</v>
      </c>
      <c r="B363" t="s">
        <v>1553</v>
      </c>
      <c r="C363" t="s">
        <v>1826</v>
      </c>
      <c r="D363" t="s">
        <v>1823</v>
      </c>
      <c r="E363">
        <v>34</v>
      </c>
      <c r="F363">
        <v>131</v>
      </c>
      <c r="G363">
        <v>20</v>
      </c>
      <c r="H363">
        <v>27</v>
      </c>
      <c r="I363">
        <v>8</v>
      </c>
      <c r="J363">
        <v>1</v>
      </c>
      <c r="K363">
        <v>4</v>
      </c>
      <c r="L363">
        <v>23</v>
      </c>
      <c r="M363">
        <v>10</v>
      </c>
      <c r="N363">
        <v>23</v>
      </c>
      <c r="O363">
        <v>2</v>
      </c>
      <c r="P363">
        <v>1</v>
      </c>
      <c r="Q363">
        <v>0.30499999999999999</v>
      </c>
      <c r="R363">
        <f t="shared" si="20"/>
        <v>93</v>
      </c>
      <c r="S363">
        <f t="shared" si="21"/>
        <v>5.5111111111111111</v>
      </c>
      <c r="T363">
        <f t="shared" si="22"/>
        <v>3.3066666666666666</v>
      </c>
      <c r="U363">
        <f t="shared" si="23"/>
        <v>3.3066666666666666</v>
      </c>
    </row>
    <row r="364" spans="1:21">
      <c r="A364" t="s">
        <v>547</v>
      </c>
      <c r="B364" t="s">
        <v>548</v>
      </c>
      <c r="C364" t="s">
        <v>1833</v>
      </c>
      <c r="D364" t="s">
        <v>1837</v>
      </c>
      <c r="E364">
        <v>55</v>
      </c>
      <c r="F364">
        <v>178</v>
      </c>
      <c r="G364">
        <v>23</v>
      </c>
      <c r="H364">
        <v>26</v>
      </c>
      <c r="I364">
        <v>9</v>
      </c>
      <c r="J364">
        <v>0</v>
      </c>
      <c r="K364">
        <v>7</v>
      </c>
      <c r="L364">
        <v>23</v>
      </c>
      <c r="M364">
        <v>20</v>
      </c>
      <c r="N364">
        <v>46</v>
      </c>
      <c r="O364">
        <v>0</v>
      </c>
      <c r="P364">
        <v>0</v>
      </c>
      <c r="Q364">
        <v>0.23599999999999999</v>
      </c>
      <c r="R364">
        <f t="shared" si="20"/>
        <v>92</v>
      </c>
      <c r="S364">
        <f t="shared" si="21"/>
        <v>5.4518518518518517</v>
      </c>
      <c r="T364">
        <f t="shared" si="22"/>
        <v>3.2711111111111109</v>
      </c>
      <c r="U364">
        <f t="shared" si="23"/>
        <v>3.2711111111111109</v>
      </c>
    </row>
    <row r="365" spans="1:21">
      <c r="A365" t="s">
        <v>404</v>
      </c>
      <c r="B365" t="s">
        <v>103</v>
      </c>
      <c r="C365" t="s">
        <v>1843</v>
      </c>
      <c r="D365" t="s">
        <v>1834</v>
      </c>
      <c r="E365">
        <v>73</v>
      </c>
      <c r="F365">
        <v>201</v>
      </c>
      <c r="G365">
        <v>20</v>
      </c>
      <c r="H365">
        <v>35</v>
      </c>
      <c r="I365">
        <v>9</v>
      </c>
      <c r="J365">
        <v>1</v>
      </c>
      <c r="K365">
        <v>3</v>
      </c>
      <c r="L365">
        <v>22</v>
      </c>
      <c r="M365">
        <v>11</v>
      </c>
      <c r="N365">
        <v>30</v>
      </c>
      <c r="O365">
        <v>2</v>
      </c>
      <c r="P365">
        <v>2</v>
      </c>
      <c r="Q365">
        <v>0.23899999999999999</v>
      </c>
      <c r="R365">
        <f t="shared" si="20"/>
        <v>91</v>
      </c>
      <c r="S365">
        <f t="shared" si="21"/>
        <v>5.3925925925925924</v>
      </c>
      <c r="T365">
        <f t="shared" si="22"/>
        <v>3.2355555555555555</v>
      </c>
      <c r="U365">
        <f t="shared" si="23"/>
        <v>3.2355555555555555</v>
      </c>
    </row>
    <row r="366" spans="1:21">
      <c r="A366" t="s">
        <v>1207</v>
      </c>
      <c r="B366" t="s">
        <v>46</v>
      </c>
      <c r="C366" t="s">
        <v>1830</v>
      </c>
      <c r="D366" t="s">
        <v>1837</v>
      </c>
      <c r="E366">
        <v>68</v>
      </c>
      <c r="F366">
        <v>196</v>
      </c>
      <c r="G366">
        <v>20</v>
      </c>
      <c r="H366">
        <v>27</v>
      </c>
      <c r="I366">
        <v>12</v>
      </c>
      <c r="J366">
        <v>0</v>
      </c>
      <c r="K366">
        <v>7</v>
      </c>
      <c r="L366">
        <v>25</v>
      </c>
      <c r="M366">
        <v>22</v>
      </c>
      <c r="N366">
        <v>57</v>
      </c>
      <c r="O366">
        <v>0</v>
      </c>
      <c r="P366">
        <v>0</v>
      </c>
      <c r="Q366">
        <v>0.23499999999999999</v>
      </c>
      <c r="R366">
        <f t="shared" si="20"/>
        <v>89</v>
      </c>
      <c r="S366">
        <f t="shared" si="21"/>
        <v>5.2740740740740737</v>
      </c>
      <c r="T366">
        <f t="shared" si="22"/>
        <v>3.1644444444444439</v>
      </c>
      <c r="U366">
        <f t="shared" si="23"/>
        <v>3.1644444444444439</v>
      </c>
    </row>
    <row r="367" spans="1:21">
      <c r="A367" t="s">
        <v>414</v>
      </c>
      <c r="B367" t="s">
        <v>62</v>
      </c>
      <c r="C367" t="s">
        <v>1841</v>
      </c>
      <c r="D367" t="s">
        <v>1837</v>
      </c>
      <c r="E367">
        <v>79</v>
      </c>
      <c r="F367">
        <v>210</v>
      </c>
      <c r="G367">
        <v>22</v>
      </c>
      <c r="H367">
        <v>36</v>
      </c>
      <c r="I367">
        <v>9</v>
      </c>
      <c r="J367">
        <v>0</v>
      </c>
      <c r="K367">
        <v>6</v>
      </c>
      <c r="L367">
        <v>23</v>
      </c>
      <c r="M367">
        <v>17</v>
      </c>
      <c r="N367">
        <v>51</v>
      </c>
      <c r="O367">
        <v>2</v>
      </c>
      <c r="P367">
        <v>2</v>
      </c>
      <c r="Q367">
        <v>0.24299999999999999</v>
      </c>
      <c r="R367">
        <f t="shared" si="20"/>
        <v>89</v>
      </c>
      <c r="S367">
        <f t="shared" si="21"/>
        <v>5.2740740740740737</v>
      </c>
      <c r="T367">
        <f t="shared" si="22"/>
        <v>3.1644444444444439</v>
      </c>
      <c r="U367">
        <f t="shared" si="23"/>
        <v>3.1644444444444439</v>
      </c>
    </row>
    <row r="368" spans="1:21">
      <c r="A368" t="s">
        <v>2110</v>
      </c>
      <c r="B368" t="s">
        <v>201</v>
      </c>
      <c r="C368" t="s">
        <v>1843</v>
      </c>
      <c r="D368" t="s">
        <v>1831</v>
      </c>
      <c r="E368">
        <v>49</v>
      </c>
      <c r="F368">
        <v>182</v>
      </c>
      <c r="G368">
        <v>27</v>
      </c>
      <c r="H368">
        <v>26</v>
      </c>
      <c r="I368">
        <v>9</v>
      </c>
      <c r="J368">
        <v>1</v>
      </c>
      <c r="K368">
        <v>7</v>
      </c>
      <c r="L368">
        <v>29</v>
      </c>
      <c r="M368">
        <v>17</v>
      </c>
      <c r="N368">
        <v>60</v>
      </c>
      <c r="O368">
        <v>1</v>
      </c>
      <c r="P368">
        <v>1</v>
      </c>
      <c r="Q368">
        <v>0.23599999999999999</v>
      </c>
      <c r="R368">
        <f t="shared" si="20"/>
        <v>88</v>
      </c>
      <c r="S368">
        <f t="shared" si="21"/>
        <v>5.2148148148148152</v>
      </c>
      <c r="T368">
        <f t="shared" si="22"/>
        <v>3.1288888888888891</v>
      </c>
      <c r="U368">
        <f t="shared" si="23"/>
        <v>3.1288888888888891</v>
      </c>
    </row>
    <row r="369" spans="1:21">
      <c r="A369" t="s">
        <v>386</v>
      </c>
      <c r="B369" t="s">
        <v>387</v>
      </c>
      <c r="C369" t="s">
        <v>1845</v>
      </c>
      <c r="D369" t="s">
        <v>1837</v>
      </c>
      <c r="E369">
        <v>76</v>
      </c>
      <c r="F369">
        <v>222</v>
      </c>
      <c r="G369">
        <v>27</v>
      </c>
      <c r="H369">
        <v>37</v>
      </c>
      <c r="I369">
        <v>9</v>
      </c>
      <c r="J369">
        <v>2</v>
      </c>
      <c r="K369">
        <v>1</v>
      </c>
      <c r="L369">
        <v>17</v>
      </c>
      <c r="M369">
        <v>30</v>
      </c>
      <c r="N369">
        <v>54</v>
      </c>
      <c r="O369">
        <v>5</v>
      </c>
      <c r="P369">
        <v>2</v>
      </c>
      <c r="Q369">
        <v>0.221</v>
      </c>
      <c r="R369">
        <f t="shared" si="20"/>
        <v>88</v>
      </c>
      <c r="S369">
        <f t="shared" si="21"/>
        <v>5.2148148148148152</v>
      </c>
      <c r="T369">
        <f t="shared" si="22"/>
        <v>3.1288888888888891</v>
      </c>
      <c r="U369">
        <f t="shared" si="23"/>
        <v>3.1288888888888891</v>
      </c>
    </row>
    <row r="370" spans="1:21">
      <c r="A370" t="s">
        <v>1940</v>
      </c>
      <c r="B370" t="s">
        <v>230</v>
      </c>
      <c r="C370" t="s">
        <v>1838</v>
      </c>
      <c r="D370" t="s">
        <v>1823</v>
      </c>
      <c r="E370">
        <v>45</v>
      </c>
      <c r="F370">
        <v>174</v>
      </c>
      <c r="G370">
        <v>23</v>
      </c>
      <c r="H370">
        <v>35</v>
      </c>
      <c r="I370">
        <v>10</v>
      </c>
      <c r="J370">
        <v>1</v>
      </c>
      <c r="K370">
        <v>3</v>
      </c>
      <c r="L370">
        <v>22</v>
      </c>
      <c r="M370">
        <v>14</v>
      </c>
      <c r="N370">
        <v>42</v>
      </c>
      <c r="O370">
        <v>1</v>
      </c>
      <c r="P370">
        <v>1</v>
      </c>
      <c r="Q370">
        <v>0.28199999999999997</v>
      </c>
      <c r="R370">
        <f t="shared" si="20"/>
        <v>87</v>
      </c>
      <c r="S370">
        <f t="shared" si="21"/>
        <v>5.1555555555555559</v>
      </c>
      <c r="T370">
        <f t="shared" si="22"/>
        <v>3.0933333333333333</v>
      </c>
      <c r="U370">
        <f t="shared" si="23"/>
        <v>3.0933333333333333</v>
      </c>
    </row>
    <row r="371" spans="1:21">
      <c r="A371" t="s">
        <v>153</v>
      </c>
      <c r="B371" t="s">
        <v>154</v>
      </c>
      <c r="C371" t="s">
        <v>1846</v>
      </c>
      <c r="D371" t="s">
        <v>1837</v>
      </c>
      <c r="E371">
        <v>56</v>
      </c>
      <c r="F371">
        <v>174</v>
      </c>
      <c r="G371">
        <v>21</v>
      </c>
      <c r="H371">
        <v>35</v>
      </c>
      <c r="I371">
        <v>7</v>
      </c>
      <c r="J371">
        <v>1</v>
      </c>
      <c r="K371">
        <v>2</v>
      </c>
      <c r="L371">
        <v>24</v>
      </c>
      <c r="M371">
        <v>18</v>
      </c>
      <c r="N371">
        <v>36</v>
      </c>
      <c r="O371">
        <v>2</v>
      </c>
      <c r="P371">
        <v>2</v>
      </c>
      <c r="Q371">
        <v>0.25900000000000001</v>
      </c>
      <c r="R371">
        <f t="shared" si="20"/>
        <v>87</v>
      </c>
      <c r="S371">
        <f t="shared" si="21"/>
        <v>5.1555555555555559</v>
      </c>
      <c r="T371">
        <f t="shared" si="22"/>
        <v>3.0933333333333333</v>
      </c>
      <c r="U371">
        <f t="shared" si="23"/>
        <v>3.0933333333333333</v>
      </c>
    </row>
    <row r="372" spans="1:21">
      <c r="A372" t="s">
        <v>1357</v>
      </c>
      <c r="B372" t="s">
        <v>70</v>
      </c>
      <c r="C372" t="s">
        <v>4873</v>
      </c>
      <c r="D372" t="s">
        <v>1837</v>
      </c>
      <c r="E372">
        <v>60</v>
      </c>
      <c r="F372">
        <v>186</v>
      </c>
      <c r="G372">
        <v>19</v>
      </c>
      <c r="H372">
        <v>30</v>
      </c>
      <c r="I372">
        <v>10</v>
      </c>
      <c r="J372">
        <v>1</v>
      </c>
      <c r="K372">
        <v>6</v>
      </c>
      <c r="L372">
        <v>26</v>
      </c>
      <c r="M372">
        <v>13</v>
      </c>
      <c r="N372">
        <v>47</v>
      </c>
      <c r="O372">
        <v>0</v>
      </c>
      <c r="P372">
        <v>1</v>
      </c>
      <c r="Q372">
        <v>0.253</v>
      </c>
      <c r="R372">
        <f t="shared" si="20"/>
        <v>87</v>
      </c>
      <c r="S372">
        <f t="shared" si="21"/>
        <v>5.1555555555555559</v>
      </c>
      <c r="T372">
        <f t="shared" si="22"/>
        <v>3.0933333333333333</v>
      </c>
      <c r="U372">
        <f t="shared" si="23"/>
        <v>3.0933333333333333</v>
      </c>
    </row>
    <row r="373" spans="1:21">
      <c r="A373" t="s">
        <v>747</v>
      </c>
      <c r="B373" t="s">
        <v>1931</v>
      </c>
      <c r="C373" t="s">
        <v>1838</v>
      </c>
      <c r="D373" t="s">
        <v>1823</v>
      </c>
      <c r="E373">
        <v>53</v>
      </c>
      <c r="F373">
        <v>185</v>
      </c>
      <c r="G373">
        <v>25</v>
      </c>
      <c r="H373">
        <v>42</v>
      </c>
      <c r="I373">
        <v>5</v>
      </c>
      <c r="J373">
        <v>2</v>
      </c>
      <c r="K373">
        <v>4</v>
      </c>
      <c r="L373">
        <v>20</v>
      </c>
      <c r="M373">
        <v>8</v>
      </c>
      <c r="N373">
        <v>43</v>
      </c>
      <c r="O373">
        <v>6</v>
      </c>
      <c r="P373">
        <v>4</v>
      </c>
      <c r="Q373">
        <v>0.28599999999999998</v>
      </c>
      <c r="R373">
        <f t="shared" si="20"/>
        <v>86</v>
      </c>
      <c r="S373">
        <f t="shared" si="21"/>
        <v>5.0962962962962965</v>
      </c>
      <c r="T373">
        <f t="shared" si="22"/>
        <v>3.0577777777777779</v>
      </c>
      <c r="U373">
        <f t="shared" si="23"/>
        <v>3.0577777777777779</v>
      </c>
    </row>
    <row r="374" spans="1:21">
      <c r="A374" t="s">
        <v>1348</v>
      </c>
      <c r="B374" t="s">
        <v>30</v>
      </c>
      <c r="C374" t="s">
        <v>1843</v>
      </c>
      <c r="D374" t="s">
        <v>1823</v>
      </c>
      <c r="E374">
        <v>67</v>
      </c>
      <c r="F374">
        <v>135</v>
      </c>
      <c r="G374">
        <v>21</v>
      </c>
      <c r="H374">
        <v>30</v>
      </c>
      <c r="I374">
        <v>4</v>
      </c>
      <c r="J374">
        <v>1</v>
      </c>
      <c r="K374">
        <v>1</v>
      </c>
      <c r="L374">
        <v>21</v>
      </c>
      <c r="M374">
        <v>9</v>
      </c>
      <c r="N374">
        <v>32</v>
      </c>
      <c r="O374">
        <v>22</v>
      </c>
      <c r="P374">
        <v>3</v>
      </c>
      <c r="Q374">
        <v>0.26700000000000002</v>
      </c>
      <c r="R374">
        <f t="shared" si="20"/>
        <v>83</v>
      </c>
      <c r="S374">
        <f t="shared" si="21"/>
        <v>4.9185185185185185</v>
      </c>
      <c r="T374">
        <f t="shared" si="22"/>
        <v>2.951111111111111</v>
      </c>
      <c r="U374">
        <f t="shared" si="23"/>
        <v>2.951111111111111</v>
      </c>
    </row>
    <row r="375" spans="1:21">
      <c r="A375" t="s">
        <v>367</v>
      </c>
      <c r="B375" t="s">
        <v>368</v>
      </c>
      <c r="C375" t="s">
        <v>1839</v>
      </c>
      <c r="D375" t="s">
        <v>1823</v>
      </c>
      <c r="E375">
        <v>90</v>
      </c>
      <c r="F375">
        <v>185</v>
      </c>
      <c r="G375">
        <v>32</v>
      </c>
      <c r="H375">
        <v>26</v>
      </c>
      <c r="I375">
        <v>6</v>
      </c>
      <c r="J375">
        <v>0</v>
      </c>
      <c r="K375">
        <v>5</v>
      </c>
      <c r="L375">
        <v>22</v>
      </c>
      <c r="M375">
        <v>12</v>
      </c>
      <c r="N375">
        <v>48</v>
      </c>
      <c r="O375">
        <v>10</v>
      </c>
      <c r="P375">
        <v>4</v>
      </c>
      <c r="Q375">
        <v>0.2</v>
      </c>
      <c r="R375">
        <f t="shared" si="20"/>
        <v>82</v>
      </c>
      <c r="S375">
        <f t="shared" si="21"/>
        <v>4.8592592592592592</v>
      </c>
      <c r="T375">
        <f t="shared" si="22"/>
        <v>2.9155555555555552</v>
      </c>
      <c r="U375">
        <f t="shared" si="23"/>
        <v>2.9155555555555552</v>
      </c>
    </row>
    <row r="376" spans="1:21">
      <c r="A376" t="s">
        <v>358</v>
      </c>
      <c r="B376" t="s">
        <v>359</v>
      </c>
      <c r="C376" t="s">
        <v>1844</v>
      </c>
      <c r="D376" t="s">
        <v>1837</v>
      </c>
      <c r="E376">
        <v>59</v>
      </c>
      <c r="F376">
        <v>164</v>
      </c>
      <c r="G376">
        <v>19</v>
      </c>
      <c r="H376">
        <v>30</v>
      </c>
      <c r="I376">
        <v>8</v>
      </c>
      <c r="J376">
        <v>1</v>
      </c>
      <c r="K376">
        <v>3</v>
      </c>
      <c r="L376">
        <v>14</v>
      </c>
      <c r="M376">
        <v>13</v>
      </c>
      <c r="N376">
        <v>26</v>
      </c>
      <c r="O376">
        <v>1</v>
      </c>
      <c r="P376">
        <v>1</v>
      </c>
      <c r="Q376">
        <v>0.25600000000000001</v>
      </c>
      <c r="R376">
        <f t="shared" si="20"/>
        <v>81</v>
      </c>
      <c r="S376">
        <f t="shared" si="21"/>
        <v>4.8</v>
      </c>
      <c r="T376">
        <f t="shared" si="22"/>
        <v>2.88</v>
      </c>
      <c r="U376">
        <f t="shared" si="23"/>
        <v>2.88</v>
      </c>
    </row>
    <row r="377" spans="1:21">
      <c r="A377" t="s">
        <v>49</v>
      </c>
      <c r="B377" t="s">
        <v>103</v>
      </c>
      <c r="C377" t="s">
        <v>1829</v>
      </c>
      <c r="D377" t="s">
        <v>1837</v>
      </c>
      <c r="E377">
        <v>58</v>
      </c>
      <c r="F377">
        <v>185</v>
      </c>
      <c r="G377">
        <v>21</v>
      </c>
      <c r="H377">
        <v>34</v>
      </c>
      <c r="I377">
        <v>9</v>
      </c>
      <c r="J377">
        <v>1</v>
      </c>
      <c r="K377">
        <v>2</v>
      </c>
      <c r="L377">
        <v>17</v>
      </c>
      <c r="M377">
        <v>20</v>
      </c>
      <c r="N377">
        <v>41</v>
      </c>
      <c r="O377">
        <v>1</v>
      </c>
      <c r="P377">
        <v>1</v>
      </c>
      <c r="Q377">
        <v>0.249</v>
      </c>
      <c r="R377">
        <f t="shared" si="20"/>
        <v>80</v>
      </c>
      <c r="S377">
        <f t="shared" si="21"/>
        <v>4.7407407407407405</v>
      </c>
      <c r="T377">
        <f t="shared" si="22"/>
        <v>2.8444444444444441</v>
      </c>
      <c r="U377">
        <f t="shared" si="23"/>
        <v>2.8444444444444441</v>
      </c>
    </row>
    <row r="378" spans="1:21">
      <c r="A378" t="s">
        <v>528</v>
      </c>
      <c r="B378" t="s">
        <v>149</v>
      </c>
      <c r="C378" t="s">
        <v>1838</v>
      </c>
      <c r="D378" t="s">
        <v>1825</v>
      </c>
      <c r="E378">
        <v>85</v>
      </c>
      <c r="F378">
        <v>202</v>
      </c>
      <c r="G378">
        <v>20</v>
      </c>
      <c r="H378">
        <v>34</v>
      </c>
      <c r="I378">
        <v>6</v>
      </c>
      <c r="J378">
        <v>2</v>
      </c>
      <c r="K378">
        <v>3</v>
      </c>
      <c r="L378">
        <v>18</v>
      </c>
      <c r="M378">
        <v>15</v>
      </c>
      <c r="N378">
        <v>36</v>
      </c>
      <c r="O378">
        <v>0</v>
      </c>
      <c r="P378">
        <v>1</v>
      </c>
      <c r="Q378">
        <v>0.223</v>
      </c>
      <c r="R378">
        <f t="shared" si="20"/>
        <v>80</v>
      </c>
      <c r="S378">
        <f t="shared" si="21"/>
        <v>4.7407407407407405</v>
      </c>
      <c r="T378">
        <f t="shared" si="22"/>
        <v>2.8444444444444441</v>
      </c>
      <c r="U378">
        <f t="shared" si="23"/>
        <v>2.8444444444444441</v>
      </c>
    </row>
    <row r="379" spans="1:21">
      <c r="A379" t="s">
        <v>204</v>
      </c>
      <c r="B379" t="s">
        <v>58</v>
      </c>
      <c r="C379" t="s">
        <v>4882</v>
      </c>
      <c r="D379" t="s">
        <v>1834</v>
      </c>
      <c r="E379">
        <v>74</v>
      </c>
      <c r="F379">
        <v>233</v>
      </c>
      <c r="G379">
        <v>30</v>
      </c>
      <c r="H379">
        <v>45</v>
      </c>
      <c r="I379">
        <v>9</v>
      </c>
      <c r="J379">
        <v>2</v>
      </c>
      <c r="K379">
        <v>3</v>
      </c>
      <c r="L379">
        <v>18</v>
      </c>
      <c r="M379">
        <v>13</v>
      </c>
      <c r="N379">
        <v>65</v>
      </c>
      <c r="O379">
        <v>6</v>
      </c>
      <c r="P379">
        <v>4</v>
      </c>
      <c r="Q379">
        <v>0.253</v>
      </c>
      <c r="R379">
        <f t="shared" si="20"/>
        <v>79</v>
      </c>
      <c r="S379">
        <f t="shared" si="21"/>
        <v>4.6814814814814811</v>
      </c>
      <c r="T379">
        <f t="shared" si="22"/>
        <v>2.8088888888888888</v>
      </c>
      <c r="U379">
        <f t="shared" si="23"/>
        <v>2.8088888888888888</v>
      </c>
    </row>
    <row r="380" spans="1:21">
      <c r="A380" t="s">
        <v>303</v>
      </c>
      <c r="B380" t="s">
        <v>304</v>
      </c>
      <c r="C380" t="s">
        <v>1843</v>
      </c>
      <c r="D380" t="s">
        <v>1823</v>
      </c>
      <c r="E380">
        <v>106</v>
      </c>
      <c r="F380">
        <v>192</v>
      </c>
      <c r="G380">
        <v>19</v>
      </c>
      <c r="H380">
        <v>27</v>
      </c>
      <c r="I380">
        <v>10</v>
      </c>
      <c r="J380">
        <v>0</v>
      </c>
      <c r="K380">
        <v>6</v>
      </c>
      <c r="L380">
        <v>24</v>
      </c>
      <c r="M380">
        <v>21</v>
      </c>
      <c r="N380">
        <v>57</v>
      </c>
      <c r="O380">
        <v>0</v>
      </c>
      <c r="P380">
        <v>0</v>
      </c>
      <c r="Q380">
        <v>0.224</v>
      </c>
      <c r="R380">
        <f t="shared" si="20"/>
        <v>78</v>
      </c>
      <c r="S380">
        <f t="shared" si="21"/>
        <v>4.6222222222222218</v>
      </c>
      <c r="T380">
        <f t="shared" si="22"/>
        <v>2.773333333333333</v>
      </c>
      <c r="U380">
        <f t="shared" si="23"/>
        <v>2.773333333333333</v>
      </c>
    </row>
    <row r="381" spans="1:21">
      <c r="A381" t="s">
        <v>439</v>
      </c>
      <c r="B381" t="s">
        <v>440</v>
      </c>
      <c r="C381" t="s">
        <v>4881</v>
      </c>
      <c r="D381" t="s">
        <v>1823</v>
      </c>
      <c r="E381">
        <v>81</v>
      </c>
      <c r="F381">
        <v>135</v>
      </c>
      <c r="G381">
        <v>19</v>
      </c>
      <c r="H381">
        <v>16</v>
      </c>
      <c r="I381">
        <v>11</v>
      </c>
      <c r="J381">
        <v>0</v>
      </c>
      <c r="K381">
        <v>6</v>
      </c>
      <c r="L381">
        <v>25</v>
      </c>
      <c r="M381">
        <v>15</v>
      </c>
      <c r="N381">
        <v>45</v>
      </c>
      <c r="O381">
        <v>0</v>
      </c>
      <c r="P381">
        <v>0</v>
      </c>
      <c r="Q381">
        <v>0.24399999999999999</v>
      </c>
      <c r="R381">
        <f t="shared" si="20"/>
        <v>76</v>
      </c>
      <c r="S381">
        <f t="shared" si="21"/>
        <v>4.503703703703704</v>
      </c>
      <c r="T381">
        <f t="shared" si="22"/>
        <v>2.7022222222222223</v>
      </c>
      <c r="U381">
        <f t="shared" si="23"/>
        <v>2.7022222222222223</v>
      </c>
    </row>
    <row r="382" spans="1:21">
      <c r="A382" t="s">
        <v>2312</v>
      </c>
      <c r="B382" t="s">
        <v>2313</v>
      </c>
      <c r="C382" t="s">
        <v>1826</v>
      </c>
      <c r="D382" t="s">
        <v>1825</v>
      </c>
      <c r="E382">
        <v>29</v>
      </c>
      <c r="F382">
        <v>119</v>
      </c>
      <c r="G382">
        <v>18</v>
      </c>
      <c r="H382">
        <v>24</v>
      </c>
      <c r="I382">
        <v>5</v>
      </c>
      <c r="J382">
        <v>1</v>
      </c>
      <c r="K382">
        <v>2</v>
      </c>
      <c r="L382">
        <v>12</v>
      </c>
      <c r="M382">
        <v>8</v>
      </c>
      <c r="N382">
        <v>20</v>
      </c>
      <c r="O382">
        <v>4</v>
      </c>
      <c r="P382">
        <v>2</v>
      </c>
      <c r="Q382">
        <v>0.26900000000000002</v>
      </c>
      <c r="R382">
        <f t="shared" si="20"/>
        <v>65</v>
      </c>
      <c r="S382">
        <f t="shared" si="21"/>
        <v>3.8518518518518516</v>
      </c>
      <c r="T382">
        <f t="shared" si="22"/>
        <v>2.3111111111111109</v>
      </c>
      <c r="U382">
        <f t="shared" si="23"/>
        <v>2.3111111111111109</v>
      </c>
    </row>
    <row r="383" spans="1:21">
      <c r="A383" t="s">
        <v>2242</v>
      </c>
      <c r="B383" t="s">
        <v>46</v>
      </c>
      <c r="C383" t="s">
        <v>1824</v>
      </c>
      <c r="D383" t="s">
        <v>1837</v>
      </c>
      <c r="E383">
        <v>40</v>
      </c>
      <c r="F383">
        <v>134</v>
      </c>
      <c r="G383">
        <v>19</v>
      </c>
      <c r="H383">
        <v>26</v>
      </c>
      <c r="I383">
        <v>6</v>
      </c>
      <c r="J383">
        <v>0</v>
      </c>
      <c r="K383">
        <v>4</v>
      </c>
      <c r="L383">
        <v>23</v>
      </c>
      <c r="M383">
        <v>8</v>
      </c>
      <c r="N383">
        <v>39</v>
      </c>
      <c r="O383">
        <v>0</v>
      </c>
      <c r="P383">
        <v>0</v>
      </c>
      <c r="Q383">
        <v>0.26900000000000002</v>
      </c>
      <c r="R383">
        <f t="shared" si="20"/>
        <v>65</v>
      </c>
      <c r="S383">
        <f t="shared" si="21"/>
        <v>3.8518518518518516</v>
      </c>
      <c r="T383">
        <f t="shared" si="22"/>
        <v>2.3111111111111109</v>
      </c>
      <c r="U383">
        <f t="shared" si="23"/>
        <v>2.3111111111111109</v>
      </c>
    </row>
    <row r="384" spans="1:21">
      <c r="A384" t="s">
        <v>514</v>
      </c>
      <c r="B384" t="s">
        <v>213</v>
      </c>
      <c r="C384" t="s">
        <v>1828</v>
      </c>
      <c r="D384" t="s">
        <v>1825</v>
      </c>
      <c r="E384">
        <v>64</v>
      </c>
      <c r="F384">
        <v>169</v>
      </c>
      <c r="G384">
        <v>19</v>
      </c>
      <c r="H384">
        <v>29</v>
      </c>
      <c r="I384">
        <v>4</v>
      </c>
      <c r="J384">
        <v>1</v>
      </c>
      <c r="K384">
        <v>3</v>
      </c>
      <c r="L384">
        <v>18</v>
      </c>
      <c r="M384">
        <v>15</v>
      </c>
      <c r="N384">
        <v>41</v>
      </c>
      <c r="O384">
        <v>2</v>
      </c>
      <c r="P384">
        <v>2</v>
      </c>
      <c r="Q384">
        <v>0.219</v>
      </c>
      <c r="R384">
        <f t="shared" si="20"/>
        <v>63</v>
      </c>
      <c r="S384">
        <f t="shared" si="21"/>
        <v>3.7333333333333334</v>
      </c>
      <c r="T384">
        <f t="shared" si="22"/>
        <v>2.2399999999999998</v>
      </c>
      <c r="U384">
        <f t="shared" si="23"/>
        <v>2.2399999999999998</v>
      </c>
    </row>
    <row r="385" spans="1:21">
      <c r="A385" t="s">
        <v>327</v>
      </c>
      <c r="B385" t="s">
        <v>433</v>
      </c>
      <c r="C385" t="s">
        <v>4882</v>
      </c>
      <c r="D385" t="s">
        <v>1823</v>
      </c>
      <c r="E385">
        <v>78</v>
      </c>
      <c r="F385">
        <v>144</v>
      </c>
      <c r="G385">
        <v>17</v>
      </c>
      <c r="H385">
        <v>29</v>
      </c>
      <c r="I385">
        <v>6</v>
      </c>
      <c r="J385">
        <v>1</v>
      </c>
      <c r="K385">
        <v>2</v>
      </c>
      <c r="L385">
        <v>12</v>
      </c>
      <c r="M385">
        <v>10</v>
      </c>
      <c r="N385">
        <v>34</v>
      </c>
      <c r="O385">
        <v>8</v>
      </c>
      <c r="P385">
        <v>3</v>
      </c>
      <c r="Q385">
        <v>0.26400000000000001</v>
      </c>
      <c r="R385">
        <f t="shared" si="20"/>
        <v>62</v>
      </c>
      <c r="S385">
        <f t="shared" si="21"/>
        <v>3.674074074074074</v>
      </c>
      <c r="T385">
        <f t="shared" si="22"/>
        <v>2.2044444444444444</v>
      </c>
      <c r="U385">
        <f t="shared" si="23"/>
        <v>2.2044444444444444</v>
      </c>
    </row>
    <row r="386" spans="1:21">
      <c r="A386" t="s">
        <v>393</v>
      </c>
      <c r="B386" t="s">
        <v>50</v>
      </c>
      <c r="C386" t="s">
        <v>4880</v>
      </c>
      <c r="D386" t="s">
        <v>1837</v>
      </c>
      <c r="E386">
        <v>78</v>
      </c>
      <c r="F386">
        <v>222</v>
      </c>
      <c r="G386">
        <v>22</v>
      </c>
      <c r="H386">
        <v>27</v>
      </c>
      <c r="I386">
        <v>12</v>
      </c>
      <c r="J386">
        <v>0</v>
      </c>
      <c r="K386">
        <v>5</v>
      </c>
      <c r="L386">
        <v>24</v>
      </c>
      <c r="M386">
        <v>11</v>
      </c>
      <c r="N386">
        <v>69</v>
      </c>
      <c r="O386">
        <v>1</v>
      </c>
      <c r="P386">
        <v>2</v>
      </c>
      <c r="Q386">
        <v>0.19800000000000001</v>
      </c>
      <c r="R386">
        <f t="shared" si="20"/>
        <v>58</v>
      </c>
      <c r="S386">
        <f t="shared" ref="S386:S388" si="24">R386/16.875</f>
        <v>3.4370370370370371</v>
      </c>
      <c r="T386">
        <f t="shared" ref="T386:T388" si="25">IF(R386 &gt;= 500,S386*1.1,IF(R386 &gt; 400,S386,IF(R386&gt;300,S386*0.9,IF(R386&gt;200,S386*0.8,IF(R386&gt;100,S386*0.7,S386*0.6)))))</f>
        <v>2.0622222222222222</v>
      </c>
      <c r="U386">
        <f t="shared" ref="U386:U388" si="26">IF(T386 &lt; 1.5,1,T386)</f>
        <v>2.0622222222222222</v>
      </c>
    </row>
    <row r="387" spans="1:21">
      <c r="A387" t="s">
        <v>1122</v>
      </c>
      <c r="B387" t="s">
        <v>1071</v>
      </c>
      <c r="C387" t="s">
        <v>1843</v>
      </c>
      <c r="D387" t="s">
        <v>1837</v>
      </c>
      <c r="E387">
        <v>46</v>
      </c>
      <c r="F387">
        <v>130</v>
      </c>
      <c r="G387">
        <v>10</v>
      </c>
      <c r="H387">
        <v>25</v>
      </c>
      <c r="I387">
        <v>5</v>
      </c>
      <c r="J387">
        <v>0</v>
      </c>
      <c r="K387">
        <v>2</v>
      </c>
      <c r="L387">
        <v>11</v>
      </c>
      <c r="M387">
        <v>7</v>
      </c>
      <c r="N387">
        <v>24</v>
      </c>
      <c r="O387">
        <v>0</v>
      </c>
      <c r="P387">
        <v>0</v>
      </c>
      <c r="Q387">
        <v>0.246</v>
      </c>
      <c r="R387">
        <f t="shared" si="20"/>
        <v>47</v>
      </c>
      <c r="S387">
        <f t="shared" si="24"/>
        <v>2.7851851851851852</v>
      </c>
      <c r="T387">
        <f t="shared" si="25"/>
        <v>1.671111111111111</v>
      </c>
      <c r="U387">
        <f t="shared" si="26"/>
        <v>1.671111111111111</v>
      </c>
    </row>
    <row r="388" spans="1:21">
      <c r="A388" t="s">
        <v>253</v>
      </c>
      <c r="B388" t="s">
        <v>254</v>
      </c>
      <c r="C388" t="s">
        <v>1835</v>
      </c>
      <c r="D388" t="s">
        <v>1827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f t="shared" si="20"/>
        <v>0</v>
      </c>
      <c r="S388">
        <f t="shared" si="24"/>
        <v>0</v>
      </c>
      <c r="T388">
        <f t="shared" si="25"/>
        <v>0</v>
      </c>
      <c r="U388">
        <f t="shared" si="26"/>
        <v>1</v>
      </c>
    </row>
  </sheetData>
  <sortState ref="A2:U388">
    <sortCondition descending="1" ref="R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X358"/>
  <sheetViews>
    <sheetView workbookViewId="0"/>
  </sheetViews>
  <sheetFormatPr defaultRowHeight="15"/>
  <cols>
    <col min="1" max="1" width="10.42578125" customWidth="1"/>
    <col min="4" max="4" width="4.7109375" customWidth="1"/>
    <col min="5" max="5" width="5.7109375" customWidth="1"/>
    <col min="6" max="6" width="5.42578125" customWidth="1"/>
    <col min="7" max="7" width="6.28515625" customWidth="1"/>
    <col min="8" max="8" width="6.42578125" customWidth="1"/>
    <col min="9" max="9" width="4.7109375" customWidth="1"/>
    <col min="10" max="10" width="5.28515625" customWidth="1"/>
    <col min="11" max="11" width="6.42578125" customWidth="1"/>
    <col min="12" max="12" width="6" customWidth="1"/>
    <col min="13" max="14" width="5.7109375" customWidth="1"/>
    <col min="15" max="15" width="6" customWidth="1"/>
    <col min="16" max="16" width="5.5703125" customWidth="1"/>
    <col min="17" max="17" width="5.7109375" customWidth="1"/>
    <col min="18" max="18" width="5.5703125" customWidth="1"/>
    <col min="19" max="19" width="5.140625" customWidth="1"/>
    <col min="20" max="20" width="6.7109375" customWidth="1"/>
    <col min="22" max="22" width="8.28515625" customWidth="1"/>
    <col min="23" max="23" width="11.28515625" customWidth="1"/>
  </cols>
  <sheetData>
    <row r="1" spans="1:24">
      <c r="A1" t="s">
        <v>23</v>
      </c>
      <c r="B1" t="s">
        <v>24</v>
      </c>
      <c r="C1" t="s">
        <v>0</v>
      </c>
      <c r="D1" t="s">
        <v>26</v>
      </c>
      <c r="E1" t="s">
        <v>618</v>
      </c>
      <c r="F1" t="s">
        <v>14</v>
      </c>
      <c r="G1" t="s">
        <v>4889</v>
      </c>
      <c r="H1" t="s">
        <v>22</v>
      </c>
      <c r="I1" t="s">
        <v>20</v>
      </c>
      <c r="J1" t="s">
        <v>21</v>
      </c>
      <c r="K1" t="s">
        <v>619</v>
      </c>
      <c r="L1" t="s">
        <v>620</v>
      </c>
      <c r="M1" t="s">
        <v>6</v>
      </c>
      <c r="N1" t="s">
        <v>15</v>
      </c>
      <c r="O1" t="s">
        <v>4</v>
      </c>
      <c r="P1" t="s">
        <v>19</v>
      </c>
      <c r="Q1" t="s">
        <v>4890</v>
      </c>
      <c r="R1" t="s">
        <v>13</v>
      </c>
      <c r="S1" t="s">
        <v>4891</v>
      </c>
      <c r="T1" t="s">
        <v>621</v>
      </c>
      <c r="U1" t="s">
        <v>11</v>
      </c>
      <c r="V1" t="s">
        <v>4893</v>
      </c>
      <c r="W1" t="s">
        <v>1210</v>
      </c>
      <c r="X1" t="s">
        <v>1211</v>
      </c>
    </row>
    <row r="2" spans="1:24">
      <c r="A2" t="s">
        <v>806</v>
      </c>
      <c r="B2" t="s">
        <v>166</v>
      </c>
      <c r="C2" t="s">
        <v>1844</v>
      </c>
      <c r="D2">
        <v>69</v>
      </c>
      <c r="E2">
        <v>0</v>
      </c>
      <c r="F2">
        <v>0</v>
      </c>
      <c r="G2">
        <v>0</v>
      </c>
      <c r="H2">
        <v>4</v>
      </c>
      <c r="I2">
        <v>2</v>
      </c>
      <c r="J2">
        <v>41</v>
      </c>
      <c r="K2">
        <v>70</v>
      </c>
      <c r="L2">
        <v>36</v>
      </c>
      <c r="M2">
        <v>3</v>
      </c>
      <c r="N2">
        <v>12</v>
      </c>
      <c r="O2">
        <v>23</v>
      </c>
      <c r="P2">
        <v>121</v>
      </c>
      <c r="Q2">
        <v>0</v>
      </c>
      <c r="R2">
        <v>2</v>
      </c>
      <c r="S2">
        <v>0</v>
      </c>
      <c r="T2">
        <v>1.54</v>
      </c>
      <c r="U2">
        <f t="shared" ref="U2:U65" si="0">(5*F2)+(H2*10)-(3*I2)+(7*J2)+K2-(L2*0.5)-(N2*0.5)-O2+P2-(R2*2)+(Q2*3)</f>
        <v>461</v>
      </c>
      <c r="V2">
        <f t="shared" ref="V2:V65" si="1">U2/16.875</f>
        <v>27.31851851851852</v>
      </c>
      <c r="W2">
        <f t="shared" ref="W2:W65" si="2">IF(U2 &gt;= 400,V2*1.2,IF(U2 &gt; 300,V2,IF(U2&gt;200,V2*0.8,IF(U2&gt;100,V2*0.6,V2*0.5))))</f>
        <v>32.782222222222224</v>
      </c>
      <c r="X2">
        <f t="shared" ref="X2:X65" si="3">IF(W2 &lt; 1.5,1,W2)</f>
        <v>32.782222222222224</v>
      </c>
    </row>
    <row r="3" spans="1:24">
      <c r="A3" t="s">
        <v>804</v>
      </c>
      <c r="B3" t="s">
        <v>805</v>
      </c>
      <c r="C3" t="s">
        <v>4883</v>
      </c>
      <c r="D3">
        <v>33</v>
      </c>
      <c r="E3">
        <v>33</v>
      </c>
      <c r="F3">
        <v>6</v>
      </c>
      <c r="G3">
        <v>3</v>
      </c>
      <c r="H3">
        <v>17</v>
      </c>
      <c r="I3">
        <v>8</v>
      </c>
      <c r="J3">
        <v>0</v>
      </c>
      <c r="K3">
        <v>225</v>
      </c>
      <c r="L3">
        <v>170</v>
      </c>
      <c r="M3">
        <v>16</v>
      </c>
      <c r="N3">
        <v>62</v>
      </c>
      <c r="O3">
        <v>62</v>
      </c>
      <c r="P3">
        <v>233</v>
      </c>
      <c r="Q3">
        <v>0</v>
      </c>
      <c r="R3">
        <v>0</v>
      </c>
      <c r="S3">
        <v>26</v>
      </c>
      <c r="T3">
        <v>2.48</v>
      </c>
      <c r="U3">
        <f t="shared" si="0"/>
        <v>456</v>
      </c>
      <c r="V3">
        <f t="shared" si="1"/>
        <v>27.022222222222222</v>
      </c>
      <c r="W3">
        <f t="shared" si="2"/>
        <v>32.426666666666662</v>
      </c>
      <c r="X3">
        <f t="shared" si="3"/>
        <v>32.426666666666662</v>
      </c>
    </row>
    <row r="4" spans="1:24">
      <c r="A4" t="s">
        <v>998</v>
      </c>
      <c r="B4" t="s">
        <v>398</v>
      </c>
      <c r="C4" t="s">
        <v>1838</v>
      </c>
      <c r="D4">
        <v>33</v>
      </c>
      <c r="E4">
        <v>33</v>
      </c>
      <c r="F4">
        <v>5</v>
      </c>
      <c r="G4">
        <v>1</v>
      </c>
      <c r="H4">
        <v>18</v>
      </c>
      <c r="I4">
        <v>8</v>
      </c>
      <c r="J4">
        <v>0</v>
      </c>
      <c r="K4">
        <v>236</v>
      </c>
      <c r="L4">
        <v>195</v>
      </c>
      <c r="M4">
        <v>22</v>
      </c>
      <c r="N4">
        <v>78</v>
      </c>
      <c r="O4">
        <v>67</v>
      </c>
      <c r="P4">
        <v>227</v>
      </c>
      <c r="Q4">
        <v>0</v>
      </c>
      <c r="R4">
        <v>0</v>
      </c>
      <c r="S4">
        <v>25</v>
      </c>
      <c r="T4">
        <v>2.97</v>
      </c>
      <c r="U4">
        <f t="shared" si="0"/>
        <v>440.5</v>
      </c>
      <c r="V4">
        <f t="shared" si="1"/>
        <v>26.103703703703705</v>
      </c>
      <c r="W4">
        <f t="shared" si="2"/>
        <v>31.324444444444445</v>
      </c>
      <c r="X4">
        <f t="shared" si="3"/>
        <v>31.324444444444445</v>
      </c>
    </row>
    <row r="5" spans="1:24">
      <c r="A5" t="s">
        <v>363</v>
      </c>
      <c r="B5" t="s">
        <v>461</v>
      </c>
      <c r="C5" t="s">
        <v>4881</v>
      </c>
      <c r="D5">
        <v>31</v>
      </c>
      <c r="E5">
        <v>31</v>
      </c>
      <c r="F5">
        <v>4</v>
      </c>
      <c r="G5">
        <v>2</v>
      </c>
      <c r="H5">
        <v>16</v>
      </c>
      <c r="I5">
        <v>9</v>
      </c>
      <c r="J5">
        <v>0</v>
      </c>
      <c r="K5">
        <v>219</v>
      </c>
      <c r="L5">
        <v>202</v>
      </c>
      <c r="M5">
        <v>22</v>
      </c>
      <c r="N5">
        <v>70</v>
      </c>
      <c r="O5">
        <v>31</v>
      </c>
      <c r="P5">
        <v>214</v>
      </c>
      <c r="Q5">
        <v>0</v>
      </c>
      <c r="R5">
        <v>0</v>
      </c>
      <c r="S5">
        <v>24</v>
      </c>
      <c r="T5">
        <v>2.88</v>
      </c>
      <c r="U5">
        <f t="shared" si="0"/>
        <v>419</v>
      </c>
      <c r="V5">
        <f t="shared" si="1"/>
        <v>24.829629629629629</v>
      </c>
      <c r="W5">
        <f t="shared" si="2"/>
        <v>29.795555555555552</v>
      </c>
      <c r="X5">
        <f t="shared" si="3"/>
        <v>29.795555555555552</v>
      </c>
    </row>
    <row r="6" spans="1:24">
      <c r="A6" t="s">
        <v>975</v>
      </c>
      <c r="B6" t="s">
        <v>208</v>
      </c>
      <c r="C6" t="s">
        <v>4878</v>
      </c>
      <c r="D6">
        <v>32</v>
      </c>
      <c r="E6">
        <v>32</v>
      </c>
      <c r="F6">
        <v>1</v>
      </c>
      <c r="G6">
        <v>1</v>
      </c>
      <c r="H6">
        <v>17</v>
      </c>
      <c r="I6">
        <v>6</v>
      </c>
      <c r="J6">
        <v>0</v>
      </c>
      <c r="K6">
        <v>179</v>
      </c>
      <c r="L6">
        <v>146</v>
      </c>
      <c r="M6">
        <v>15</v>
      </c>
      <c r="N6">
        <v>58</v>
      </c>
      <c r="O6">
        <v>49</v>
      </c>
      <c r="P6">
        <v>220</v>
      </c>
      <c r="Q6">
        <v>0</v>
      </c>
      <c r="R6">
        <v>0</v>
      </c>
      <c r="S6">
        <v>24</v>
      </c>
      <c r="T6">
        <v>2.92</v>
      </c>
      <c r="U6">
        <f t="shared" si="0"/>
        <v>405</v>
      </c>
      <c r="V6">
        <f t="shared" si="1"/>
        <v>24</v>
      </c>
      <c r="W6">
        <f t="shared" si="2"/>
        <v>28.799999999999997</v>
      </c>
      <c r="X6">
        <f t="shared" si="3"/>
        <v>28.799999999999997</v>
      </c>
    </row>
    <row r="7" spans="1:24">
      <c r="A7" t="s">
        <v>924</v>
      </c>
      <c r="B7" t="s">
        <v>191</v>
      </c>
      <c r="C7" t="s">
        <v>1841</v>
      </c>
      <c r="D7">
        <v>32</v>
      </c>
      <c r="E7">
        <v>32</v>
      </c>
      <c r="F7">
        <v>3</v>
      </c>
      <c r="G7">
        <v>1</v>
      </c>
      <c r="H7">
        <v>18</v>
      </c>
      <c r="I7">
        <v>9</v>
      </c>
      <c r="J7">
        <v>0</v>
      </c>
      <c r="K7">
        <v>215</v>
      </c>
      <c r="L7">
        <v>179</v>
      </c>
      <c r="M7">
        <v>18</v>
      </c>
      <c r="N7">
        <v>70</v>
      </c>
      <c r="O7">
        <v>64</v>
      </c>
      <c r="P7">
        <v>207</v>
      </c>
      <c r="Q7">
        <v>0</v>
      </c>
      <c r="R7">
        <v>0</v>
      </c>
      <c r="S7">
        <v>24</v>
      </c>
      <c r="T7">
        <v>2.93</v>
      </c>
      <c r="U7">
        <f t="shared" si="0"/>
        <v>401.5</v>
      </c>
      <c r="V7">
        <f t="shared" si="1"/>
        <v>23.792592592592591</v>
      </c>
      <c r="W7">
        <f t="shared" si="2"/>
        <v>28.551111111111108</v>
      </c>
      <c r="X7">
        <f t="shared" si="3"/>
        <v>28.551111111111108</v>
      </c>
    </row>
    <row r="8" spans="1:24">
      <c r="A8" t="s">
        <v>1430</v>
      </c>
      <c r="B8" t="s">
        <v>1644</v>
      </c>
      <c r="C8" t="s">
        <v>1833</v>
      </c>
      <c r="D8">
        <v>31</v>
      </c>
      <c r="E8">
        <v>31</v>
      </c>
      <c r="F8">
        <v>1</v>
      </c>
      <c r="G8">
        <v>1</v>
      </c>
      <c r="H8">
        <v>18</v>
      </c>
      <c r="I8">
        <v>6</v>
      </c>
      <c r="J8">
        <v>0</v>
      </c>
      <c r="K8">
        <v>207</v>
      </c>
      <c r="L8">
        <v>171</v>
      </c>
      <c r="M8">
        <v>15</v>
      </c>
      <c r="N8">
        <v>76</v>
      </c>
      <c r="O8">
        <v>84</v>
      </c>
      <c r="P8">
        <v>228</v>
      </c>
      <c r="Q8">
        <v>0</v>
      </c>
      <c r="R8">
        <v>0</v>
      </c>
      <c r="S8">
        <v>20</v>
      </c>
      <c r="T8">
        <v>3.3</v>
      </c>
      <c r="U8">
        <f t="shared" si="0"/>
        <v>394.5</v>
      </c>
      <c r="V8">
        <f t="shared" si="1"/>
        <v>23.377777777777776</v>
      </c>
      <c r="W8">
        <f t="shared" si="2"/>
        <v>23.377777777777776</v>
      </c>
      <c r="X8">
        <f t="shared" si="3"/>
        <v>23.377777777777776</v>
      </c>
    </row>
    <row r="9" spans="1:24">
      <c r="A9" t="s">
        <v>297</v>
      </c>
      <c r="B9" t="s">
        <v>468</v>
      </c>
      <c r="C9" t="s">
        <v>1824</v>
      </c>
      <c r="D9">
        <v>33</v>
      </c>
      <c r="E9">
        <v>33</v>
      </c>
      <c r="F9">
        <v>5</v>
      </c>
      <c r="G9">
        <v>3</v>
      </c>
      <c r="H9">
        <v>15</v>
      </c>
      <c r="I9">
        <v>11</v>
      </c>
      <c r="J9">
        <v>0</v>
      </c>
      <c r="K9">
        <v>236</v>
      </c>
      <c r="L9">
        <v>210</v>
      </c>
      <c r="M9">
        <v>18</v>
      </c>
      <c r="N9">
        <v>83</v>
      </c>
      <c r="O9">
        <v>62</v>
      </c>
      <c r="P9">
        <v>225</v>
      </c>
      <c r="Q9">
        <v>0</v>
      </c>
      <c r="R9">
        <v>0</v>
      </c>
      <c r="S9">
        <v>23</v>
      </c>
      <c r="T9">
        <v>3.17</v>
      </c>
      <c r="U9">
        <f t="shared" si="0"/>
        <v>394.5</v>
      </c>
      <c r="V9">
        <f t="shared" si="1"/>
        <v>23.377777777777776</v>
      </c>
      <c r="W9">
        <f t="shared" si="2"/>
        <v>23.377777777777776</v>
      </c>
      <c r="X9">
        <f t="shared" si="3"/>
        <v>23.377777777777776</v>
      </c>
    </row>
    <row r="10" spans="1:24">
      <c r="A10" t="s">
        <v>963</v>
      </c>
      <c r="B10" t="s">
        <v>371</v>
      </c>
      <c r="C10" t="s">
        <v>1842</v>
      </c>
      <c r="D10">
        <v>33</v>
      </c>
      <c r="E10">
        <v>33</v>
      </c>
      <c r="F10">
        <v>5</v>
      </c>
      <c r="G10">
        <v>2</v>
      </c>
      <c r="H10">
        <v>16</v>
      </c>
      <c r="I10">
        <v>11</v>
      </c>
      <c r="J10">
        <v>0</v>
      </c>
      <c r="K10">
        <v>230</v>
      </c>
      <c r="L10">
        <v>210</v>
      </c>
      <c r="M10">
        <v>27</v>
      </c>
      <c r="N10">
        <v>88</v>
      </c>
      <c r="O10">
        <v>59</v>
      </c>
      <c r="P10">
        <v>218</v>
      </c>
      <c r="Q10">
        <v>0</v>
      </c>
      <c r="R10">
        <v>0</v>
      </c>
      <c r="S10">
        <v>23</v>
      </c>
      <c r="T10">
        <v>3.44</v>
      </c>
      <c r="U10">
        <f t="shared" si="0"/>
        <v>392</v>
      </c>
      <c r="V10">
        <f t="shared" si="1"/>
        <v>23.229629629629631</v>
      </c>
      <c r="W10">
        <f t="shared" si="2"/>
        <v>23.229629629629631</v>
      </c>
      <c r="X10">
        <f t="shared" si="3"/>
        <v>23.229629629629631</v>
      </c>
    </row>
    <row r="11" spans="1:24">
      <c r="A11" t="s">
        <v>911</v>
      </c>
      <c r="B11" t="s">
        <v>379</v>
      </c>
      <c r="C11" t="s">
        <v>4881</v>
      </c>
      <c r="D11">
        <v>67</v>
      </c>
      <c r="E11">
        <v>0</v>
      </c>
      <c r="F11">
        <v>0</v>
      </c>
      <c r="G11">
        <v>0</v>
      </c>
      <c r="H11">
        <v>5</v>
      </c>
      <c r="I11">
        <v>4</v>
      </c>
      <c r="J11">
        <v>37</v>
      </c>
      <c r="K11">
        <v>68</v>
      </c>
      <c r="L11">
        <v>54</v>
      </c>
      <c r="M11">
        <v>6</v>
      </c>
      <c r="N11">
        <v>21</v>
      </c>
      <c r="O11">
        <v>17</v>
      </c>
      <c r="P11">
        <v>88</v>
      </c>
      <c r="Q11">
        <v>0</v>
      </c>
      <c r="R11">
        <v>4</v>
      </c>
      <c r="S11">
        <v>0</v>
      </c>
      <c r="T11">
        <v>2.78</v>
      </c>
      <c r="U11">
        <f t="shared" si="0"/>
        <v>390.5</v>
      </c>
      <c r="V11">
        <f t="shared" si="1"/>
        <v>23.140740740740739</v>
      </c>
      <c r="W11">
        <f t="shared" si="2"/>
        <v>23.140740740740739</v>
      </c>
      <c r="X11">
        <f t="shared" si="3"/>
        <v>23.140740740740739</v>
      </c>
    </row>
    <row r="12" spans="1:24">
      <c r="A12" t="s">
        <v>1007</v>
      </c>
      <c r="B12" t="s">
        <v>1008</v>
      </c>
      <c r="C12" t="s">
        <v>4876</v>
      </c>
      <c r="D12">
        <v>32</v>
      </c>
      <c r="E12">
        <v>32</v>
      </c>
      <c r="F12">
        <v>3</v>
      </c>
      <c r="G12">
        <v>0</v>
      </c>
      <c r="H12">
        <v>18</v>
      </c>
      <c r="I12">
        <v>7</v>
      </c>
      <c r="J12">
        <v>0</v>
      </c>
      <c r="K12">
        <v>211</v>
      </c>
      <c r="L12">
        <v>177</v>
      </c>
      <c r="M12">
        <v>21</v>
      </c>
      <c r="N12">
        <v>68</v>
      </c>
      <c r="O12">
        <v>51</v>
      </c>
      <c r="P12">
        <v>176</v>
      </c>
      <c r="Q12">
        <v>0</v>
      </c>
      <c r="R12">
        <v>0</v>
      </c>
      <c r="S12">
        <v>22</v>
      </c>
      <c r="T12">
        <v>2.9</v>
      </c>
      <c r="U12">
        <f t="shared" si="0"/>
        <v>387.5</v>
      </c>
      <c r="V12">
        <f t="shared" si="1"/>
        <v>22.962962962962962</v>
      </c>
      <c r="W12">
        <f t="shared" si="2"/>
        <v>22.962962962962962</v>
      </c>
      <c r="X12">
        <f t="shared" si="3"/>
        <v>22.962962962962962</v>
      </c>
    </row>
    <row r="13" spans="1:24">
      <c r="A13" t="s">
        <v>763</v>
      </c>
      <c r="B13" t="s">
        <v>260</v>
      </c>
      <c r="C13" t="s">
        <v>4881</v>
      </c>
      <c r="D13">
        <v>31</v>
      </c>
      <c r="E13">
        <v>31</v>
      </c>
      <c r="F13">
        <v>3</v>
      </c>
      <c r="G13">
        <v>1</v>
      </c>
      <c r="H13">
        <v>15</v>
      </c>
      <c r="I13">
        <v>8</v>
      </c>
      <c r="J13">
        <v>0</v>
      </c>
      <c r="K13">
        <v>214</v>
      </c>
      <c r="L13">
        <v>183</v>
      </c>
      <c r="M13">
        <v>23</v>
      </c>
      <c r="N13">
        <v>71</v>
      </c>
      <c r="O13">
        <v>51</v>
      </c>
      <c r="P13">
        <v>208</v>
      </c>
      <c r="Q13">
        <v>0</v>
      </c>
      <c r="R13">
        <v>0</v>
      </c>
      <c r="S13">
        <v>24</v>
      </c>
      <c r="T13">
        <v>2.99</v>
      </c>
      <c r="U13">
        <f t="shared" si="0"/>
        <v>385</v>
      </c>
      <c r="V13">
        <f t="shared" si="1"/>
        <v>22.814814814814813</v>
      </c>
      <c r="W13">
        <f t="shared" si="2"/>
        <v>22.814814814814813</v>
      </c>
      <c r="X13">
        <f t="shared" si="3"/>
        <v>22.814814814814813</v>
      </c>
    </row>
    <row r="14" spans="1:24">
      <c r="A14" t="s">
        <v>1002</v>
      </c>
      <c r="B14" t="s">
        <v>213</v>
      </c>
      <c r="C14" t="s">
        <v>1826</v>
      </c>
      <c r="D14">
        <v>33</v>
      </c>
      <c r="E14">
        <v>33</v>
      </c>
      <c r="F14">
        <v>4</v>
      </c>
      <c r="G14">
        <v>2</v>
      </c>
      <c r="H14">
        <v>17</v>
      </c>
      <c r="I14">
        <v>12</v>
      </c>
      <c r="J14">
        <v>0</v>
      </c>
      <c r="K14">
        <v>215</v>
      </c>
      <c r="L14">
        <v>196</v>
      </c>
      <c r="M14">
        <v>16</v>
      </c>
      <c r="N14">
        <v>76</v>
      </c>
      <c r="O14">
        <v>56</v>
      </c>
      <c r="P14">
        <v>198</v>
      </c>
      <c r="Q14">
        <v>0</v>
      </c>
      <c r="R14">
        <v>0</v>
      </c>
      <c r="S14">
        <v>23</v>
      </c>
      <c r="T14">
        <v>3.18</v>
      </c>
      <c r="U14">
        <f t="shared" si="0"/>
        <v>375</v>
      </c>
      <c r="V14">
        <f t="shared" si="1"/>
        <v>22.222222222222221</v>
      </c>
      <c r="W14">
        <f t="shared" si="2"/>
        <v>22.222222222222221</v>
      </c>
      <c r="X14">
        <f t="shared" si="3"/>
        <v>22.222222222222221</v>
      </c>
    </row>
    <row r="15" spans="1:24">
      <c r="A15" t="s">
        <v>881</v>
      </c>
      <c r="B15" t="s">
        <v>58</v>
      </c>
      <c r="C15" t="s">
        <v>1826</v>
      </c>
      <c r="D15">
        <v>69</v>
      </c>
      <c r="E15">
        <v>0</v>
      </c>
      <c r="F15">
        <v>0</v>
      </c>
      <c r="G15">
        <v>0</v>
      </c>
      <c r="H15">
        <v>3</v>
      </c>
      <c r="I15">
        <v>5</v>
      </c>
      <c r="J15">
        <v>40</v>
      </c>
      <c r="K15">
        <v>67</v>
      </c>
      <c r="L15">
        <v>48</v>
      </c>
      <c r="M15">
        <v>6</v>
      </c>
      <c r="N15">
        <v>19</v>
      </c>
      <c r="O15">
        <v>17</v>
      </c>
      <c r="P15">
        <v>73</v>
      </c>
      <c r="Q15">
        <v>0</v>
      </c>
      <c r="R15">
        <v>6</v>
      </c>
      <c r="S15">
        <v>0</v>
      </c>
      <c r="T15">
        <v>2.5499999999999998</v>
      </c>
      <c r="U15">
        <f t="shared" si="0"/>
        <v>372.5</v>
      </c>
      <c r="V15">
        <f t="shared" si="1"/>
        <v>22.074074074074073</v>
      </c>
      <c r="W15">
        <f t="shared" si="2"/>
        <v>22.074074074074073</v>
      </c>
      <c r="X15">
        <f t="shared" si="3"/>
        <v>22.074074074074073</v>
      </c>
    </row>
    <row r="16" spans="1:24">
      <c r="A16" t="s">
        <v>936</v>
      </c>
      <c r="B16" t="s">
        <v>623</v>
      </c>
      <c r="C16" t="s">
        <v>1841</v>
      </c>
      <c r="D16">
        <v>63</v>
      </c>
      <c r="E16">
        <v>0</v>
      </c>
      <c r="F16">
        <v>0</v>
      </c>
      <c r="G16">
        <v>0</v>
      </c>
      <c r="H16">
        <v>3</v>
      </c>
      <c r="I16">
        <v>3</v>
      </c>
      <c r="J16">
        <v>41</v>
      </c>
      <c r="K16">
        <v>61</v>
      </c>
      <c r="L16">
        <v>42</v>
      </c>
      <c r="M16">
        <v>2</v>
      </c>
      <c r="N16">
        <v>13</v>
      </c>
      <c r="O16">
        <v>23</v>
      </c>
      <c r="P16">
        <v>56</v>
      </c>
      <c r="Q16">
        <v>0</v>
      </c>
      <c r="R16">
        <v>3</v>
      </c>
      <c r="S16">
        <v>0</v>
      </c>
      <c r="T16">
        <v>1.92</v>
      </c>
      <c r="U16">
        <f t="shared" si="0"/>
        <v>368.5</v>
      </c>
      <c r="V16">
        <f t="shared" si="1"/>
        <v>21.837037037037039</v>
      </c>
      <c r="W16">
        <f t="shared" si="2"/>
        <v>21.837037037037039</v>
      </c>
      <c r="X16">
        <f t="shared" si="3"/>
        <v>21.837037037037039</v>
      </c>
    </row>
    <row r="17" spans="1:24">
      <c r="A17" t="s">
        <v>669</v>
      </c>
      <c r="B17" t="s">
        <v>670</v>
      </c>
      <c r="C17" t="s">
        <v>4875</v>
      </c>
      <c r="D17">
        <v>32</v>
      </c>
      <c r="E17">
        <v>32</v>
      </c>
      <c r="F17">
        <v>3</v>
      </c>
      <c r="G17">
        <v>1</v>
      </c>
      <c r="H17">
        <v>16</v>
      </c>
      <c r="I17">
        <v>9</v>
      </c>
      <c r="J17">
        <v>0</v>
      </c>
      <c r="K17">
        <v>205</v>
      </c>
      <c r="L17">
        <v>188</v>
      </c>
      <c r="M17">
        <v>16</v>
      </c>
      <c r="N17">
        <v>69</v>
      </c>
      <c r="O17">
        <v>48</v>
      </c>
      <c r="P17">
        <v>189</v>
      </c>
      <c r="Q17">
        <v>0</v>
      </c>
      <c r="R17">
        <v>0</v>
      </c>
      <c r="S17">
        <v>23</v>
      </c>
      <c r="T17">
        <v>3.03</v>
      </c>
      <c r="U17">
        <f t="shared" si="0"/>
        <v>365.5</v>
      </c>
      <c r="V17">
        <f t="shared" si="1"/>
        <v>21.659259259259258</v>
      </c>
      <c r="W17">
        <f t="shared" si="2"/>
        <v>21.659259259259258</v>
      </c>
      <c r="X17">
        <f t="shared" si="3"/>
        <v>21.659259259259258</v>
      </c>
    </row>
    <row r="18" spans="1:24">
      <c r="A18" t="s">
        <v>129</v>
      </c>
      <c r="B18" t="s">
        <v>201</v>
      </c>
      <c r="C18" t="s">
        <v>4875</v>
      </c>
      <c r="D18">
        <v>33</v>
      </c>
      <c r="E18">
        <v>33</v>
      </c>
      <c r="F18">
        <v>4</v>
      </c>
      <c r="G18">
        <v>2</v>
      </c>
      <c r="H18">
        <v>15</v>
      </c>
      <c r="I18">
        <v>8</v>
      </c>
      <c r="J18">
        <v>0</v>
      </c>
      <c r="K18">
        <v>221</v>
      </c>
      <c r="L18">
        <v>188</v>
      </c>
      <c r="M18">
        <v>19</v>
      </c>
      <c r="N18">
        <v>78</v>
      </c>
      <c r="O18">
        <v>58</v>
      </c>
      <c r="P18">
        <v>186</v>
      </c>
      <c r="Q18">
        <v>0</v>
      </c>
      <c r="R18">
        <v>0</v>
      </c>
      <c r="S18">
        <v>22</v>
      </c>
      <c r="T18">
        <v>3.18</v>
      </c>
      <c r="U18">
        <f t="shared" si="0"/>
        <v>362</v>
      </c>
      <c r="V18">
        <f t="shared" si="1"/>
        <v>21.451851851851853</v>
      </c>
      <c r="W18">
        <f t="shared" si="2"/>
        <v>21.451851851851853</v>
      </c>
      <c r="X18">
        <f t="shared" si="3"/>
        <v>21.451851851851853</v>
      </c>
    </row>
    <row r="19" spans="1:24">
      <c r="A19" t="s">
        <v>1234</v>
      </c>
      <c r="B19" t="s">
        <v>1103</v>
      </c>
      <c r="C19" t="s">
        <v>1844</v>
      </c>
      <c r="D19">
        <v>30</v>
      </c>
      <c r="E19">
        <v>30</v>
      </c>
      <c r="F19">
        <v>4</v>
      </c>
      <c r="G19">
        <v>2</v>
      </c>
      <c r="H19">
        <v>15</v>
      </c>
      <c r="I19">
        <v>6</v>
      </c>
      <c r="J19">
        <v>0</v>
      </c>
      <c r="K19">
        <v>184</v>
      </c>
      <c r="L19">
        <v>155</v>
      </c>
      <c r="M19">
        <v>13</v>
      </c>
      <c r="N19">
        <v>54</v>
      </c>
      <c r="O19">
        <v>38</v>
      </c>
      <c r="P19">
        <v>161</v>
      </c>
      <c r="Q19">
        <v>0</v>
      </c>
      <c r="R19">
        <v>0</v>
      </c>
      <c r="S19">
        <v>23</v>
      </c>
      <c r="T19">
        <v>2.64</v>
      </c>
      <c r="U19">
        <f t="shared" si="0"/>
        <v>354.5</v>
      </c>
      <c r="V19">
        <f t="shared" si="1"/>
        <v>21.007407407407406</v>
      </c>
      <c r="W19">
        <f t="shared" si="2"/>
        <v>21.007407407407406</v>
      </c>
      <c r="X19">
        <f t="shared" si="3"/>
        <v>21.007407407407406</v>
      </c>
    </row>
    <row r="20" spans="1:24">
      <c r="A20" t="s">
        <v>757</v>
      </c>
      <c r="B20" t="s">
        <v>758</v>
      </c>
      <c r="C20" t="s">
        <v>4883</v>
      </c>
      <c r="D20">
        <v>32</v>
      </c>
      <c r="E20">
        <v>32</v>
      </c>
      <c r="F20">
        <v>3</v>
      </c>
      <c r="G20">
        <v>0</v>
      </c>
      <c r="H20">
        <v>15</v>
      </c>
      <c r="I20">
        <v>7</v>
      </c>
      <c r="J20">
        <v>0</v>
      </c>
      <c r="K20">
        <v>200</v>
      </c>
      <c r="L20">
        <v>190</v>
      </c>
      <c r="M20">
        <v>18</v>
      </c>
      <c r="N20">
        <v>82</v>
      </c>
      <c r="O20">
        <v>51</v>
      </c>
      <c r="P20">
        <v>197</v>
      </c>
      <c r="Q20">
        <v>0</v>
      </c>
      <c r="R20">
        <v>0</v>
      </c>
      <c r="S20">
        <v>20</v>
      </c>
      <c r="T20">
        <v>3.69</v>
      </c>
      <c r="U20">
        <f t="shared" si="0"/>
        <v>354</v>
      </c>
      <c r="V20">
        <f t="shared" si="1"/>
        <v>20.977777777777778</v>
      </c>
      <c r="W20">
        <f t="shared" si="2"/>
        <v>20.977777777777778</v>
      </c>
      <c r="X20">
        <f t="shared" si="3"/>
        <v>20.977777777777778</v>
      </c>
    </row>
    <row r="21" spans="1:24">
      <c r="A21" t="s">
        <v>718</v>
      </c>
      <c r="B21" t="s">
        <v>719</v>
      </c>
      <c r="C21" t="s">
        <v>4874</v>
      </c>
      <c r="D21">
        <v>32</v>
      </c>
      <c r="E21">
        <v>32</v>
      </c>
      <c r="F21">
        <v>4</v>
      </c>
      <c r="G21">
        <v>2</v>
      </c>
      <c r="H21">
        <v>15</v>
      </c>
      <c r="I21">
        <v>9</v>
      </c>
      <c r="J21">
        <v>0</v>
      </c>
      <c r="K21">
        <v>215</v>
      </c>
      <c r="L21">
        <v>197</v>
      </c>
      <c r="M21">
        <v>23</v>
      </c>
      <c r="N21">
        <v>77</v>
      </c>
      <c r="O21">
        <v>56</v>
      </c>
      <c r="P21">
        <v>187</v>
      </c>
      <c r="Q21">
        <v>0</v>
      </c>
      <c r="R21">
        <v>0</v>
      </c>
      <c r="S21">
        <v>25</v>
      </c>
      <c r="T21">
        <v>3.22</v>
      </c>
      <c r="U21">
        <f t="shared" si="0"/>
        <v>352</v>
      </c>
      <c r="V21">
        <f t="shared" si="1"/>
        <v>20.859259259259261</v>
      </c>
      <c r="W21">
        <f t="shared" si="2"/>
        <v>20.859259259259261</v>
      </c>
      <c r="X21">
        <f t="shared" si="3"/>
        <v>20.859259259259261</v>
      </c>
    </row>
    <row r="22" spans="1:24">
      <c r="A22" t="s">
        <v>947</v>
      </c>
      <c r="B22" t="s">
        <v>948</v>
      </c>
      <c r="C22" t="s">
        <v>1846</v>
      </c>
      <c r="D22">
        <v>30</v>
      </c>
      <c r="E22">
        <v>30</v>
      </c>
      <c r="F22">
        <v>4</v>
      </c>
      <c r="G22">
        <v>1</v>
      </c>
      <c r="H22">
        <v>14</v>
      </c>
      <c r="I22">
        <v>7</v>
      </c>
      <c r="J22">
        <v>0</v>
      </c>
      <c r="K22">
        <v>208</v>
      </c>
      <c r="L22">
        <v>197</v>
      </c>
      <c r="M22">
        <v>20</v>
      </c>
      <c r="N22">
        <v>79</v>
      </c>
      <c r="O22">
        <v>56</v>
      </c>
      <c r="P22">
        <v>198</v>
      </c>
      <c r="Q22">
        <v>0</v>
      </c>
      <c r="R22">
        <v>0</v>
      </c>
      <c r="S22">
        <v>21</v>
      </c>
      <c r="T22">
        <v>3.42</v>
      </c>
      <c r="U22">
        <f t="shared" si="0"/>
        <v>351</v>
      </c>
      <c r="V22">
        <f t="shared" si="1"/>
        <v>20.8</v>
      </c>
      <c r="W22">
        <f t="shared" si="2"/>
        <v>20.8</v>
      </c>
      <c r="X22">
        <f t="shared" si="3"/>
        <v>20.8</v>
      </c>
    </row>
    <row r="23" spans="1:24">
      <c r="A23" t="s">
        <v>887</v>
      </c>
      <c r="B23" t="s">
        <v>392</v>
      </c>
      <c r="C23" t="s">
        <v>1833</v>
      </c>
      <c r="D23">
        <v>61</v>
      </c>
      <c r="E23">
        <v>0</v>
      </c>
      <c r="F23">
        <v>0</v>
      </c>
      <c r="G23">
        <v>0</v>
      </c>
      <c r="H23">
        <v>2</v>
      </c>
      <c r="I23">
        <v>2</v>
      </c>
      <c r="J23">
        <v>36</v>
      </c>
      <c r="K23">
        <v>62</v>
      </c>
      <c r="L23">
        <v>48</v>
      </c>
      <c r="M23">
        <v>7</v>
      </c>
      <c r="N23">
        <v>19</v>
      </c>
      <c r="O23">
        <v>16</v>
      </c>
      <c r="P23">
        <v>76</v>
      </c>
      <c r="Q23">
        <v>0</v>
      </c>
      <c r="R23">
        <v>4</v>
      </c>
      <c r="S23">
        <v>0</v>
      </c>
      <c r="T23">
        <v>2.76</v>
      </c>
      <c r="U23">
        <f t="shared" si="0"/>
        <v>346.5</v>
      </c>
      <c r="V23">
        <f t="shared" si="1"/>
        <v>20.533333333333335</v>
      </c>
      <c r="W23">
        <f t="shared" si="2"/>
        <v>20.533333333333335</v>
      </c>
      <c r="X23">
        <f t="shared" si="3"/>
        <v>20.533333333333335</v>
      </c>
    </row>
    <row r="24" spans="1:24">
      <c r="A24" t="s">
        <v>267</v>
      </c>
      <c r="B24" t="s">
        <v>752</v>
      </c>
      <c r="C24" t="s">
        <v>4878</v>
      </c>
      <c r="D24">
        <v>32</v>
      </c>
      <c r="E24">
        <v>32</v>
      </c>
      <c r="F24">
        <v>1</v>
      </c>
      <c r="G24">
        <v>1</v>
      </c>
      <c r="H24">
        <v>17</v>
      </c>
      <c r="I24">
        <v>10</v>
      </c>
      <c r="J24">
        <v>0</v>
      </c>
      <c r="K24">
        <v>201</v>
      </c>
      <c r="L24">
        <v>162</v>
      </c>
      <c r="M24">
        <v>13</v>
      </c>
      <c r="N24">
        <v>68</v>
      </c>
      <c r="O24">
        <v>83</v>
      </c>
      <c r="P24">
        <v>198</v>
      </c>
      <c r="Q24">
        <v>0</v>
      </c>
      <c r="R24">
        <v>0</v>
      </c>
      <c r="S24">
        <v>22</v>
      </c>
      <c r="T24">
        <v>3.04</v>
      </c>
      <c r="U24">
        <f t="shared" si="0"/>
        <v>346</v>
      </c>
      <c r="V24">
        <f t="shared" si="1"/>
        <v>20.503703703703703</v>
      </c>
      <c r="W24">
        <f t="shared" si="2"/>
        <v>20.503703703703703</v>
      </c>
      <c r="X24">
        <f t="shared" si="3"/>
        <v>20.503703703703703</v>
      </c>
    </row>
    <row r="25" spans="1:24">
      <c r="A25" t="s">
        <v>959</v>
      </c>
      <c r="B25" t="s">
        <v>960</v>
      </c>
      <c r="C25" t="s">
        <v>1838</v>
      </c>
      <c r="D25">
        <v>32</v>
      </c>
      <c r="E25">
        <v>32</v>
      </c>
      <c r="F25">
        <v>0</v>
      </c>
      <c r="G25">
        <v>0</v>
      </c>
      <c r="H25">
        <v>15</v>
      </c>
      <c r="I25">
        <v>8</v>
      </c>
      <c r="J25">
        <v>0</v>
      </c>
      <c r="K25">
        <v>192</v>
      </c>
      <c r="L25">
        <v>179</v>
      </c>
      <c r="M25">
        <v>22</v>
      </c>
      <c r="N25">
        <v>78</v>
      </c>
      <c r="O25">
        <v>59</v>
      </c>
      <c r="P25">
        <v>215</v>
      </c>
      <c r="Q25">
        <v>0</v>
      </c>
      <c r="R25">
        <v>0</v>
      </c>
      <c r="S25">
        <v>21</v>
      </c>
      <c r="T25">
        <v>3.66</v>
      </c>
      <c r="U25">
        <f t="shared" si="0"/>
        <v>345.5</v>
      </c>
      <c r="V25">
        <f t="shared" si="1"/>
        <v>20.474074074074075</v>
      </c>
      <c r="W25">
        <f t="shared" si="2"/>
        <v>20.474074074074075</v>
      </c>
      <c r="X25">
        <f t="shared" si="3"/>
        <v>20.474074074074075</v>
      </c>
    </row>
    <row r="26" spans="1:24">
      <c r="A26" t="s">
        <v>1494</v>
      </c>
      <c r="B26" t="s">
        <v>754</v>
      </c>
      <c r="C26" t="s">
        <v>1824</v>
      </c>
      <c r="D26">
        <v>69</v>
      </c>
      <c r="E26">
        <v>0</v>
      </c>
      <c r="F26">
        <v>0</v>
      </c>
      <c r="G26">
        <v>0</v>
      </c>
      <c r="H26">
        <v>3</v>
      </c>
      <c r="I26">
        <v>4</v>
      </c>
      <c r="J26">
        <v>38</v>
      </c>
      <c r="K26">
        <v>73</v>
      </c>
      <c r="L26">
        <v>59</v>
      </c>
      <c r="M26">
        <v>5</v>
      </c>
      <c r="N26">
        <v>25</v>
      </c>
      <c r="O26">
        <v>28</v>
      </c>
      <c r="P26">
        <v>72</v>
      </c>
      <c r="Q26">
        <v>0</v>
      </c>
      <c r="R26">
        <v>8</v>
      </c>
      <c r="S26">
        <v>0</v>
      </c>
      <c r="T26">
        <v>3.08</v>
      </c>
      <c r="U26">
        <f t="shared" si="0"/>
        <v>343</v>
      </c>
      <c r="V26">
        <f t="shared" si="1"/>
        <v>20.325925925925926</v>
      </c>
      <c r="W26">
        <f t="shared" si="2"/>
        <v>20.325925925925926</v>
      </c>
      <c r="X26">
        <f t="shared" si="3"/>
        <v>20.325925925925926</v>
      </c>
    </row>
    <row r="27" spans="1:24">
      <c r="A27" t="s">
        <v>927</v>
      </c>
      <c r="B27" t="s">
        <v>285</v>
      </c>
      <c r="C27" t="s">
        <v>1843</v>
      </c>
      <c r="D27">
        <v>59</v>
      </c>
      <c r="E27">
        <v>0</v>
      </c>
      <c r="F27">
        <v>0</v>
      </c>
      <c r="G27">
        <v>0</v>
      </c>
      <c r="H27">
        <v>2</v>
      </c>
      <c r="I27">
        <v>4</v>
      </c>
      <c r="J27">
        <v>38</v>
      </c>
      <c r="K27">
        <v>56</v>
      </c>
      <c r="L27">
        <v>43</v>
      </c>
      <c r="M27">
        <v>4</v>
      </c>
      <c r="N27">
        <v>17</v>
      </c>
      <c r="O27">
        <v>12</v>
      </c>
      <c r="P27">
        <v>64</v>
      </c>
      <c r="Q27">
        <v>0</v>
      </c>
      <c r="R27">
        <v>5</v>
      </c>
      <c r="S27">
        <v>0</v>
      </c>
      <c r="T27">
        <v>2.73</v>
      </c>
      <c r="U27">
        <f t="shared" si="0"/>
        <v>342</v>
      </c>
      <c r="V27">
        <f t="shared" si="1"/>
        <v>20.266666666666666</v>
      </c>
      <c r="W27">
        <f t="shared" si="2"/>
        <v>20.266666666666666</v>
      </c>
      <c r="X27">
        <f t="shared" si="3"/>
        <v>20.266666666666666</v>
      </c>
    </row>
    <row r="28" spans="1:24">
      <c r="A28" t="s">
        <v>506</v>
      </c>
      <c r="B28" t="s">
        <v>934</v>
      </c>
      <c r="C28" t="s">
        <v>1846</v>
      </c>
      <c r="D28">
        <v>62</v>
      </c>
      <c r="E28">
        <v>0</v>
      </c>
      <c r="F28">
        <v>0</v>
      </c>
      <c r="G28">
        <v>0</v>
      </c>
      <c r="H28">
        <v>3</v>
      </c>
      <c r="I28">
        <v>2</v>
      </c>
      <c r="J28">
        <v>36</v>
      </c>
      <c r="K28">
        <v>60</v>
      </c>
      <c r="L28">
        <v>46</v>
      </c>
      <c r="M28">
        <v>3</v>
      </c>
      <c r="N28">
        <v>14</v>
      </c>
      <c r="O28">
        <v>12</v>
      </c>
      <c r="P28">
        <v>53</v>
      </c>
      <c r="Q28">
        <v>0</v>
      </c>
      <c r="R28">
        <v>3</v>
      </c>
      <c r="S28">
        <v>0</v>
      </c>
      <c r="T28">
        <v>2.1</v>
      </c>
      <c r="U28">
        <f t="shared" si="0"/>
        <v>341</v>
      </c>
      <c r="V28">
        <f t="shared" si="1"/>
        <v>20.207407407407409</v>
      </c>
      <c r="W28">
        <f t="shared" si="2"/>
        <v>20.207407407407409</v>
      </c>
      <c r="X28">
        <f t="shared" si="3"/>
        <v>20.207407407407409</v>
      </c>
    </row>
    <row r="29" spans="1:24">
      <c r="A29" t="s">
        <v>952</v>
      </c>
      <c r="B29" t="s">
        <v>143</v>
      </c>
      <c r="C29" t="s">
        <v>4877</v>
      </c>
      <c r="D29">
        <v>31</v>
      </c>
      <c r="E29">
        <v>31</v>
      </c>
      <c r="F29">
        <v>2</v>
      </c>
      <c r="G29">
        <v>1</v>
      </c>
      <c r="H29">
        <v>15</v>
      </c>
      <c r="I29">
        <v>9</v>
      </c>
      <c r="J29">
        <v>0</v>
      </c>
      <c r="K29">
        <v>199</v>
      </c>
      <c r="L29">
        <v>175</v>
      </c>
      <c r="M29">
        <v>21</v>
      </c>
      <c r="N29">
        <v>75</v>
      </c>
      <c r="O29">
        <v>56</v>
      </c>
      <c r="P29">
        <v>190</v>
      </c>
      <c r="Q29">
        <v>0</v>
      </c>
      <c r="R29">
        <v>0</v>
      </c>
      <c r="S29">
        <v>19</v>
      </c>
      <c r="T29">
        <v>3.39</v>
      </c>
      <c r="U29">
        <f t="shared" si="0"/>
        <v>341</v>
      </c>
      <c r="V29">
        <f t="shared" si="1"/>
        <v>20.207407407407409</v>
      </c>
      <c r="W29">
        <f t="shared" si="2"/>
        <v>20.207407407407409</v>
      </c>
      <c r="X29">
        <f t="shared" si="3"/>
        <v>20.207407407407409</v>
      </c>
    </row>
    <row r="30" spans="1:24">
      <c r="A30" t="s">
        <v>347</v>
      </c>
      <c r="B30" t="s">
        <v>198</v>
      </c>
      <c r="C30" t="s">
        <v>1843</v>
      </c>
      <c r="D30">
        <v>33</v>
      </c>
      <c r="E30">
        <v>33</v>
      </c>
      <c r="F30">
        <v>1</v>
      </c>
      <c r="G30">
        <v>1</v>
      </c>
      <c r="H30">
        <v>16</v>
      </c>
      <c r="I30">
        <v>9</v>
      </c>
      <c r="J30">
        <v>0</v>
      </c>
      <c r="K30">
        <v>211</v>
      </c>
      <c r="L30">
        <v>197</v>
      </c>
      <c r="M30">
        <v>24</v>
      </c>
      <c r="N30">
        <v>81</v>
      </c>
      <c r="O30">
        <v>58</v>
      </c>
      <c r="P30">
        <v>188</v>
      </c>
      <c r="Q30">
        <v>0</v>
      </c>
      <c r="R30">
        <v>0</v>
      </c>
      <c r="S30">
        <v>22</v>
      </c>
      <c r="T30">
        <v>3.45</v>
      </c>
      <c r="U30">
        <f t="shared" si="0"/>
        <v>340</v>
      </c>
      <c r="V30">
        <f t="shared" si="1"/>
        <v>20.148148148148149</v>
      </c>
      <c r="W30">
        <f t="shared" si="2"/>
        <v>20.148148148148149</v>
      </c>
      <c r="X30">
        <f t="shared" si="3"/>
        <v>20.148148148148149</v>
      </c>
    </row>
    <row r="31" spans="1:24">
      <c r="A31" t="s">
        <v>745</v>
      </c>
      <c r="B31" t="s">
        <v>746</v>
      </c>
      <c r="C31" t="s">
        <v>1835</v>
      </c>
      <c r="D31">
        <v>32</v>
      </c>
      <c r="E31">
        <v>32</v>
      </c>
      <c r="F31">
        <v>1</v>
      </c>
      <c r="G31">
        <v>1</v>
      </c>
      <c r="H31">
        <v>16</v>
      </c>
      <c r="I31">
        <v>10</v>
      </c>
      <c r="J31">
        <v>0</v>
      </c>
      <c r="K31">
        <v>203</v>
      </c>
      <c r="L31">
        <v>187</v>
      </c>
      <c r="M31">
        <v>24</v>
      </c>
      <c r="N31">
        <v>82</v>
      </c>
      <c r="O31">
        <v>73</v>
      </c>
      <c r="P31">
        <v>205</v>
      </c>
      <c r="Q31">
        <v>0</v>
      </c>
      <c r="R31">
        <v>0</v>
      </c>
      <c r="S31">
        <v>25</v>
      </c>
      <c r="T31">
        <v>3.64</v>
      </c>
      <c r="U31">
        <f t="shared" si="0"/>
        <v>335.5</v>
      </c>
      <c r="V31">
        <f t="shared" si="1"/>
        <v>19.881481481481483</v>
      </c>
      <c r="W31">
        <f t="shared" si="2"/>
        <v>19.881481481481483</v>
      </c>
      <c r="X31">
        <f t="shared" si="3"/>
        <v>19.881481481481483</v>
      </c>
    </row>
    <row r="32" spans="1:24">
      <c r="A32" t="s">
        <v>761</v>
      </c>
      <c r="B32" t="s">
        <v>762</v>
      </c>
      <c r="C32" t="s">
        <v>4881</v>
      </c>
      <c r="D32">
        <v>29</v>
      </c>
      <c r="E32">
        <v>29</v>
      </c>
      <c r="F32">
        <v>3</v>
      </c>
      <c r="G32">
        <v>2</v>
      </c>
      <c r="H32">
        <v>14</v>
      </c>
      <c r="I32">
        <v>10</v>
      </c>
      <c r="J32">
        <v>0</v>
      </c>
      <c r="K32">
        <v>198</v>
      </c>
      <c r="L32">
        <v>186</v>
      </c>
      <c r="M32">
        <v>16</v>
      </c>
      <c r="N32">
        <v>71</v>
      </c>
      <c r="O32">
        <v>35</v>
      </c>
      <c r="P32">
        <v>176</v>
      </c>
      <c r="Q32">
        <v>0</v>
      </c>
      <c r="R32">
        <v>0</v>
      </c>
      <c r="S32">
        <v>20</v>
      </c>
      <c r="T32">
        <v>3.23</v>
      </c>
      <c r="U32">
        <f t="shared" si="0"/>
        <v>335.5</v>
      </c>
      <c r="V32">
        <f t="shared" si="1"/>
        <v>19.881481481481483</v>
      </c>
      <c r="W32">
        <f t="shared" si="2"/>
        <v>19.881481481481483</v>
      </c>
      <c r="X32">
        <f t="shared" si="3"/>
        <v>19.881481481481483</v>
      </c>
    </row>
    <row r="33" spans="1:24">
      <c r="A33" t="s">
        <v>634</v>
      </c>
      <c r="B33" t="s">
        <v>103</v>
      </c>
      <c r="C33" t="s">
        <v>1835</v>
      </c>
      <c r="D33">
        <v>73</v>
      </c>
      <c r="E33">
        <v>0</v>
      </c>
      <c r="F33">
        <v>0</v>
      </c>
      <c r="G33">
        <v>0</v>
      </c>
      <c r="H33">
        <v>3</v>
      </c>
      <c r="I33">
        <v>5</v>
      </c>
      <c r="J33">
        <v>36</v>
      </c>
      <c r="K33">
        <v>70</v>
      </c>
      <c r="L33">
        <v>61</v>
      </c>
      <c r="M33">
        <v>6</v>
      </c>
      <c r="N33">
        <v>27</v>
      </c>
      <c r="O33">
        <v>35</v>
      </c>
      <c r="P33">
        <v>81</v>
      </c>
      <c r="Q33">
        <v>2</v>
      </c>
      <c r="R33">
        <v>6</v>
      </c>
      <c r="S33">
        <v>0</v>
      </c>
      <c r="T33">
        <v>3.47</v>
      </c>
      <c r="U33">
        <f t="shared" si="0"/>
        <v>333</v>
      </c>
      <c r="V33">
        <f t="shared" si="1"/>
        <v>19.733333333333334</v>
      </c>
      <c r="W33">
        <f t="shared" si="2"/>
        <v>19.733333333333334</v>
      </c>
      <c r="X33">
        <f t="shared" si="3"/>
        <v>19.733333333333334</v>
      </c>
    </row>
    <row r="34" spans="1:24">
      <c r="A34" t="s">
        <v>641</v>
      </c>
      <c r="B34" t="s">
        <v>642</v>
      </c>
      <c r="C34" t="s">
        <v>1828</v>
      </c>
      <c r="D34">
        <v>68</v>
      </c>
      <c r="E34">
        <v>0</v>
      </c>
      <c r="F34">
        <v>0</v>
      </c>
      <c r="G34">
        <v>0</v>
      </c>
      <c r="H34">
        <v>3</v>
      </c>
      <c r="I34">
        <v>2</v>
      </c>
      <c r="J34">
        <v>27</v>
      </c>
      <c r="K34">
        <v>67</v>
      </c>
      <c r="L34">
        <v>45</v>
      </c>
      <c r="M34">
        <v>5</v>
      </c>
      <c r="N34">
        <v>20</v>
      </c>
      <c r="O34">
        <v>24</v>
      </c>
      <c r="P34">
        <v>65</v>
      </c>
      <c r="Q34">
        <v>16</v>
      </c>
      <c r="R34">
        <v>2</v>
      </c>
      <c r="S34">
        <v>0</v>
      </c>
      <c r="T34">
        <v>2.69</v>
      </c>
      <c r="U34">
        <f t="shared" si="0"/>
        <v>332.5</v>
      </c>
      <c r="V34">
        <f t="shared" si="1"/>
        <v>19.703703703703702</v>
      </c>
      <c r="W34">
        <f t="shared" si="2"/>
        <v>19.703703703703702</v>
      </c>
      <c r="X34">
        <f t="shared" si="3"/>
        <v>19.703703703703702</v>
      </c>
    </row>
    <row r="35" spans="1:24">
      <c r="A35" t="s">
        <v>943</v>
      </c>
      <c r="B35" t="s">
        <v>876</v>
      </c>
      <c r="C35" t="s">
        <v>4875</v>
      </c>
      <c r="D35">
        <v>68</v>
      </c>
      <c r="E35">
        <v>0</v>
      </c>
      <c r="F35">
        <v>0</v>
      </c>
      <c r="G35">
        <v>0</v>
      </c>
      <c r="H35">
        <v>4</v>
      </c>
      <c r="I35">
        <v>3</v>
      </c>
      <c r="J35">
        <v>32</v>
      </c>
      <c r="K35">
        <v>54</v>
      </c>
      <c r="L35">
        <v>38</v>
      </c>
      <c r="M35">
        <v>4</v>
      </c>
      <c r="N35">
        <v>14</v>
      </c>
      <c r="O35">
        <v>11</v>
      </c>
      <c r="P35">
        <v>63</v>
      </c>
      <c r="Q35">
        <v>1</v>
      </c>
      <c r="R35">
        <v>3</v>
      </c>
      <c r="S35">
        <v>0</v>
      </c>
      <c r="T35">
        <v>2.33</v>
      </c>
      <c r="U35">
        <f t="shared" si="0"/>
        <v>332</v>
      </c>
      <c r="V35">
        <f t="shared" si="1"/>
        <v>19.674074074074074</v>
      </c>
      <c r="W35">
        <f t="shared" si="2"/>
        <v>19.674074074074074</v>
      </c>
      <c r="X35">
        <f t="shared" si="3"/>
        <v>19.674074074074074</v>
      </c>
    </row>
    <row r="36" spans="1:24">
      <c r="A36" t="s">
        <v>706</v>
      </c>
      <c r="B36" t="s">
        <v>184</v>
      </c>
      <c r="C36" t="s">
        <v>4882</v>
      </c>
      <c r="D36">
        <v>31</v>
      </c>
      <c r="E36">
        <v>31</v>
      </c>
      <c r="F36">
        <v>2</v>
      </c>
      <c r="G36">
        <v>1</v>
      </c>
      <c r="H36">
        <v>16</v>
      </c>
      <c r="I36">
        <v>8</v>
      </c>
      <c r="J36">
        <v>0</v>
      </c>
      <c r="K36">
        <v>200</v>
      </c>
      <c r="L36">
        <v>186</v>
      </c>
      <c r="M36">
        <v>16</v>
      </c>
      <c r="N36">
        <v>66</v>
      </c>
      <c r="O36">
        <v>52</v>
      </c>
      <c r="P36">
        <v>160</v>
      </c>
      <c r="Q36">
        <v>0</v>
      </c>
      <c r="R36">
        <v>0</v>
      </c>
      <c r="S36">
        <v>23</v>
      </c>
      <c r="T36">
        <v>2.97</v>
      </c>
      <c r="U36">
        <f t="shared" si="0"/>
        <v>328</v>
      </c>
      <c r="V36">
        <f t="shared" si="1"/>
        <v>19.437037037037037</v>
      </c>
      <c r="W36">
        <f t="shared" si="2"/>
        <v>19.437037037037037</v>
      </c>
      <c r="X36">
        <f t="shared" si="3"/>
        <v>19.437037037037037</v>
      </c>
    </row>
    <row r="37" spans="1:24">
      <c r="A37" t="s">
        <v>816</v>
      </c>
      <c r="B37" t="s">
        <v>254</v>
      </c>
      <c r="C37" t="s">
        <v>4882</v>
      </c>
      <c r="D37">
        <v>32</v>
      </c>
      <c r="E37">
        <v>32</v>
      </c>
      <c r="F37">
        <v>2</v>
      </c>
      <c r="G37">
        <v>1</v>
      </c>
      <c r="H37">
        <v>14</v>
      </c>
      <c r="I37">
        <v>7</v>
      </c>
      <c r="J37">
        <v>0</v>
      </c>
      <c r="K37">
        <v>201</v>
      </c>
      <c r="L37">
        <v>180</v>
      </c>
      <c r="M37">
        <v>24</v>
      </c>
      <c r="N37">
        <v>82</v>
      </c>
      <c r="O37">
        <v>61</v>
      </c>
      <c r="P37">
        <v>187</v>
      </c>
      <c r="Q37">
        <v>0</v>
      </c>
      <c r="R37">
        <v>0</v>
      </c>
      <c r="S37">
        <v>18</v>
      </c>
      <c r="T37">
        <v>3.67</v>
      </c>
      <c r="U37">
        <f t="shared" si="0"/>
        <v>325</v>
      </c>
      <c r="V37">
        <f t="shared" si="1"/>
        <v>19.25925925925926</v>
      </c>
      <c r="W37">
        <f t="shared" si="2"/>
        <v>19.25925925925926</v>
      </c>
      <c r="X37">
        <f t="shared" si="3"/>
        <v>19.25925925925926</v>
      </c>
    </row>
    <row r="38" spans="1:24">
      <c r="A38" t="s">
        <v>765</v>
      </c>
      <c r="B38" t="s">
        <v>766</v>
      </c>
      <c r="C38" t="s">
        <v>1832</v>
      </c>
      <c r="D38">
        <v>67</v>
      </c>
      <c r="E38">
        <v>0</v>
      </c>
      <c r="F38">
        <v>0</v>
      </c>
      <c r="G38">
        <v>0</v>
      </c>
      <c r="H38">
        <v>4</v>
      </c>
      <c r="I38">
        <v>3</v>
      </c>
      <c r="J38">
        <v>35</v>
      </c>
      <c r="K38">
        <v>65</v>
      </c>
      <c r="L38">
        <v>57</v>
      </c>
      <c r="M38">
        <v>8</v>
      </c>
      <c r="N38">
        <v>27</v>
      </c>
      <c r="O38">
        <v>33</v>
      </c>
      <c r="P38">
        <v>68</v>
      </c>
      <c r="Q38">
        <v>0</v>
      </c>
      <c r="R38">
        <v>5</v>
      </c>
      <c r="S38">
        <v>0</v>
      </c>
      <c r="T38">
        <v>3.74</v>
      </c>
      <c r="U38">
        <f t="shared" si="0"/>
        <v>324</v>
      </c>
      <c r="V38">
        <f t="shared" si="1"/>
        <v>19.2</v>
      </c>
      <c r="W38">
        <f t="shared" si="2"/>
        <v>19.2</v>
      </c>
      <c r="X38">
        <f t="shared" si="3"/>
        <v>19.2</v>
      </c>
    </row>
    <row r="39" spans="1:24">
      <c r="A39" t="s">
        <v>784</v>
      </c>
      <c r="B39" t="s">
        <v>1070</v>
      </c>
      <c r="C39" t="s">
        <v>1842</v>
      </c>
      <c r="D39">
        <v>60</v>
      </c>
      <c r="E39">
        <v>0</v>
      </c>
      <c r="F39">
        <v>0</v>
      </c>
      <c r="G39">
        <v>0</v>
      </c>
      <c r="H39">
        <v>4</v>
      </c>
      <c r="I39">
        <v>4</v>
      </c>
      <c r="J39">
        <v>30</v>
      </c>
      <c r="K39">
        <v>70</v>
      </c>
      <c r="L39">
        <v>54</v>
      </c>
      <c r="M39">
        <v>3</v>
      </c>
      <c r="N39">
        <v>22</v>
      </c>
      <c r="O39">
        <v>31</v>
      </c>
      <c r="P39">
        <v>88</v>
      </c>
      <c r="Q39">
        <v>1</v>
      </c>
      <c r="R39">
        <v>5</v>
      </c>
      <c r="S39">
        <v>0</v>
      </c>
      <c r="T39">
        <v>2.83</v>
      </c>
      <c r="U39">
        <f t="shared" si="0"/>
        <v>320</v>
      </c>
      <c r="V39">
        <f t="shared" si="1"/>
        <v>18.962962962962962</v>
      </c>
      <c r="W39">
        <f t="shared" si="2"/>
        <v>18.962962962962962</v>
      </c>
      <c r="X39">
        <f t="shared" si="3"/>
        <v>18.962962962962962</v>
      </c>
    </row>
    <row r="40" spans="1:24">
      <c r="A40" t="s">
        <v>919</v>
      </c>
      <c r="B40" t="s">
        <v>143</v>
      </c>
      <c r="C40" t="s">
        <v>1845</v>
      </c>
      <c r="D40">
        <v>63</v>
      </c>
      <c r="E40">
        <v>0</v>
      </c>
      <c r="F40">
        <v>0</v>
      </c>
      <c r="G40">
        <v>0</v>
      </c>
      <c r="H40">
        <v>3</v>
      </c>
      <c r="I40">
        <v>5</v>
      </c>
      <c r="J40">
        <v>36</v>
      </c>
      <c r="K40">
        <v>59</v>
      </c>
      <c r="L40">
        <v>47</v>
      </c>
      <c r="M40">
        <v>5</v>
      </c>
      <c r="N40">
        <v>21</v>
      </c>
      <c r="O40">
        <v>21</v>
      </c>
      <c r="P40">
        <v>53</v>
      </c>
      <c r="Q40">
        <v>0</v>
      </c>
      <c r="R40">
        <v>4</v>
      </c>
      <c r="S40">
        <v>0</v>
      </c>
      <c r="T40">
        <v>3.2</v>
      </c>
      <c r="U40">
        <f t="shared" si="0"/>
        <v>316</v>
      </c>
      <c r="V40">
        <f t="shared" si="1"/>
        <v>18.725925925925925</v>
      </c>
      <c r="W40">
        <f t="shared" si="2"/>
        <v>18.725925925925925</v>
      </c>
      <c r="X40">
        <f t="shared" si="3"/>
        <v>18.725925925925925</v>
      </c>
    </row>
    <row r="41" spans="1:24">
      <c r="A41" t="s">
        <v>1272</v>
      </c>
      <c r="B41" t="s">
        <v>1217</v>
      </c>
      <c r="C41" t="s">
        <v>1848</v>
      </c>
      <c r="D41">
        <v>67</v>
      </c>
      <c r="E41">
        <v>0</v>
      </c>
      <c r="F41">
        <v>0</v>
      </c>
      <c r="G41">
        <v>0</v>
      </c>
      <c r="H41">
        <v>3</v>
      </c>
      <c r="I41">
        <v>3</v>
      </c>
      <c r="J41">
        <v>32</v>
      </c>
      <c r="K41">
        <v>67</v>
      </c>
      <c r="L41">
        <v>59</v>
      </c>
      <c r="M41">
        <v>6</v>
      </c>
      <c r="N41">
        <v>22</v>
      </c>
      <c r="O41">
        <v>19</v>
      </c>
      <c r="P41">
        <v>72</v>
      </c>
      <c r="Q41">
        <v>1</v>
      </c>
      <c r="R41">
        <v>6</v>
      </c>
      <c r="S41">
        <v>0</v>
      </c>
      <c r="T41">
        <v>2.96</v>
      </c>
      <c r="U41">
        <f t="shared" si="0"/>
        <v>315.5</v>
      </c>
      <c r="V41">
        <f t="shared" si="1"/>
        <v>18.696296296296296</v>
      </c>
      <c r="W41">
        <f t="shared" si="2"/>
        <v>18.696296296296296</v>
      </c>
      <c r="X41">
        <f t="shared" si="3"/>
        <v>18.696296296296296</v>
      </c>
    </row>
    <row r="42" spans="1:24">
      <c r="A42" t="s">
        <v>333</v>
      </c>
      <c r="B42" t="s">
        <v>571</v>
      </c>
      <c r="C42" t="s">
        <v>4879</v>
      </c>
      <c r="D42">
        <v>63</v>
      </c>
      <c r="E42">
        <v>0</v>
      </c>
      <c r="F42">
        <v>0</v>
      </c>
      <c r="G42">
        <v>0</v>
      </c>
      <c r="H42">
        <v>3</v>
      </c>
      <c r="I42">
        <v>2</v>
      </c>
      <c r="J42">
        <v>35</v>
      </c>
      <c r="K42">
        <v>68</v>
      </c>
      <c r="L42">
        <v>60</v>
      </c>
      <c r="M42">
        <v>4</v>
      </c>
      <c r="N42">
        <v>20</v>
      </c>
      <c r="O42">
        <v>16</v>
      </c>
      <c r="P42">
        <v>44</v>
      </c>
      <c r="Q42">
        <v>0</v>
      </c>
      <c r="R42">
        <v>5</v>
      </c>
      <c r="S42">
        <v>0</v>
      </c>
      <c r="T42">
        <v>2.65</v>
      </c>
      <c r="U42">
        <f t="shared" si="0"/>
        <v>315</v>
      </c>
      <c r="V42">
        <f t="shared" si="1"/>
        <v>18.666666666666668</v>
      </c>
      <c r="W42">
        <f t="shared" si="2"/>
        <v>18.666666666666668</v>
      </c>
      <c r="X42">
        <f t="shared" si="3"/>
        <v>18.666666666666668</v>
      </c>
    </row>
    <row r="43" spans="1:24">
      <c r="A43" t="s">
        <v>773</v>
      </c>
      <c r="B43" t="s">
        <v>336</v>
      </c>
      <c r="C43" t="s">
        <v>4878</v>
      </c>
      <c r="D43">
        <v>32</v>
      </c>
      <c r="E43">
        <v>32</v>
      </c>
      <c r="F43">
        <v>1</v>
      </c>
      <c r="G43">
        <v>0</v>
      </c>
      <c r="H43">
        <v>13</v>
      </c>
      <c r="I43">
        <v>11</v>
      </c>
      <c r="J43">
        <v>0</v>
      </c>
      <c r="K43">
        <v>207</v>
      </c>
      <c r="L43">
        <v>200</v>
      </c>
      <c r="M43">
        <v>24</v>
      </c>
      <c r="N43">
        <v>84</v>
      </c>
      <c r="O43">
        <v>39</v>
      </c>
      <c r="P43">
        <v>183</v>
      </c>
      <c r="Q43">
        <v>0</v>
      </c>
      <c r="R43">
        <v>0</v>
      </c>
      <c r="S43">
        <v>17</v>
      </c>
      <c r="T43">
        <v>3.65</v>
      </c>
      <c r="U43">
        <f t="shared" si="0"/>
        <v>311</v>
      </c>
      <c r="V43">
        <f t="shared" si="1"/>
        <v>18.42962962962963</v>
      </c>
      <c r="W43">
        <f t="shared" si="2"/>
        <v>18.42962962962963</v>
      </c>
      <c r="X43">
        <f t="shared" si="3"/>
        <v>18.42962962962963</v>
      </c>
    </row>
    <row r="44" spans="1:24">
      <c r="A44" t="s">
        <v>889</v>
      </c>
      <c r="B44" t="s">
        <v>299</v>
      </c>
      <c r="C44" t="s">
        <v>1840</v>
      </c>
      <c r="D44">
        <v>31</v>
      </c>
      <c r="E44">
        <v>31</v>
      </c>
      <c r="F44">
        <v>1</v>
      </c>
      <c r="G44">
        <v>1</v>
      </c>
      <c r="H44">
        <v>15</v>
      </c>
      <c r="I44">
        <v>9</v>
      </c>
      <c r="J44">
        <v>0</v>
      </c>
      <c r="K44">
        <v>193</v>
      </c>
      <c r="L44">
        <v>185</v>
      </c>
      <c r="M44">
        <v>17</v>
      </c>
      <c r="N44">
        <v>74</v>
      </c>
      <c r="O44">
        <v>51</v>
      </c>
      <c r="P44">
        <v>170</v>
      </c>
      <c r="Q44">
        <v>0</v>
      </c>
      <c r="R44">
        <v>0</v>
      </c>
      <c r="S44">
        <v>23</v>
      </c>
      <c r="T44">
        <v>3.45</v>
      </c>
      <c r="U44">
        <f t="shared" si="0"/>
        <v>310.5</v>
      </c>
      <c r="V44">
        <f t="shared" si="1"/>
        <v>18.399999999999999</v>
      </c>
      <c r="W44">
        <f t="shared" si="2"/>
        <v>18.399999999999999</v>
      </c>
      <c r="X44">
        <f t="shared" si="3"/>
        <v>18.399999999999999</v>
      </c>
    </row>
    <row r="45" spans="1:24">
      <c r="A45" t="s">
        <v>877</v>
      </c>
      <c r="B45" t="s">
        <v>34</v>
      </c>
      <c r="C45" t="s">
        <v>4874</v>
      </c>
      <c r="D45">
        <v>30</v>
      </c>
      <c r="E45">
        <v>30</v>
      </c>
      <c r="F45">
        <v>3</v>
      </c>
      <c r="G45">
        <v>2</v>
      </c>
      <c r="H45">
        <v>13</v>
      </c>
      <c r="I45">
        <v>8</v>
      </c>
      <c r="J45">
        <v>0</v>
      </c>
      <c r="K45">
        <v>176</v>
      </c>
      <c r="L45">
        <v>151</v>
      </c>
      <c r="M45">
        <v>18</v>
      </c>
      <c r="N45">
        <v>69</v>
      </c>
      <c r="O45">
        <v>59</v>
      </c>
      <c r="P45">
        <v>182</v>
      </c>
      <c r="Q45">
        <v>0</v>
      </c>
      <c r="R45">
        <v>0</v>
      </c>
      <c r="S45">
        <v>20</v>
      </c>
      <c r="T45">
        <v>3.53</v>
      </c>
      <c r="U45">
        <f t="shared" si="0"/>
        <v>310</v>
      </c>
      <c r="V45">
        <f t="shared" si="1"/>
        <v>18.37037037037037</v>
      </c>
      <c r="W45">
        <f t="shared" si="2"/>
        <v>18.37037037037037</v>
      </c>
      <c r="X45">
        <f t="shared" si="3"/>
        <v>18.37037037037037</v>
      </c>
    </row>
    <row r="46" spans="1:24">
      <c r="A46" t="s">
        <v>545</v>
      </c>
      <c r="B46" t="s">
        <v>252</v>
      </c>
      <c r="C46" t="s">
        <v>4878</v>
      </c>
      <c r="D46">
        <v>61</v>
      </c>
      <c r="E46">
        <v>0</v>
      </c>
      <c r="F46">
        <v>0</v>
      </c>
      <c r="G46">
        <v>0</v>
      </c>
      <c r="H46">
        <v>2</v>
      </c>
      <c r="I46">
        <v>2</v>
      </c>
      <c r="J46">
        <v>34</v>
      </c>
      <c r="K46">
        <v>58</v>
      </c>
      <c r="L46">
        <v>45</v>
      </c>
      <c r="M46">
        <v>5</v>
      </c>
      <c r="N46">
        <v>17</v>
      </c>
      <c r="O46">
        <v>21</v>
      </c>
      <c r="P46">
        <v>56</v>
      </c>
      <c r="Q46">
        <v>2</v>
      </c>
      <c r="R46">
        <v>5</v>
      </c>
      <c r="S46">
        <v>0</v>
      </c>
      <c r="T46">
        <v>2.64</v>
      </c>
      <c r="U46">
        <f t="shared" si="0"/>
        <v>310</v>
      </c>
      <c r="V46">
        <f t="shared" si="1"/>
        <v>18.37037037037037</v>
      </c>
      <c r="W46">
        <f t="shared" si="2"/>
        <v>18.37037037037037</v>
      </c>
      <c r="X46">
        <f t="shared" si="3"/>
        <v>18.37037037037037</v>
      </c>
    </row>
    <row r="47" spans="1:24">
      <c r="A47" t="s">
        <v>79</v>
      </c>
      <c r="B47" t="s">
        <v>1013</v>
      </c>
      <c r="C47" t="s">
        <v>4876</v>
      </c>
      <c r="D47">
        <v>33</v>
      </c>
      <c r="E47">
        <v>33</v>
      </c>
      <c r="F47">
        <v>2</v>
      </c>
      <c r="G47">
        <v>1</v>
      </c>
      <c r="H47">
        <v>15</v>
      </c>
      <c r="I47">
        <v>9</v>
      </c>
      <c r="J47">
        <v>0</v>
      </c>
      <c r="K47">
        <v>210</v>
      </c>
      <c r="L47">
        <v>187</v>
      </c>
      <c r="M47">
        <v>17</v>
      </c>
      <c r="N47">
        <v>83</v>
      </c>
      <c r="O47">
        <v>86</v>
      </c>
      <c r="P47">
        <v>184</v>
      </c>
      <c r="Q47">
        <v>0</v>
      </c>
      <c r="R47">
        <v>0</v>
      </c>
      <c r="S47">
        <v>24</v>
      </c>
      <c r="T47">
        <v>3.56</v>
      </c>
      <c r="U47">
        <f t="shared" si="0"/>
        <v>306</v>
      </c>
      <c r="V47">
        <f t="shared" si="1"/>
        <v>18.133333333333333</v>
      </c>
      <c r="W47">
        <f t="shared" si="2"/>
        <v>18.133333333333333</v>
      </c>
      <c r="X47">
        <f t="shared" si="3"/>
        <v>18.133333333333333</v>
      </c>
    </row>
    <row r="48" spans="1:24">
      <c r="A48" t="s">
        <v>953</v>
      </c>
      <c r="B48" t="s">
        <v>50</v>
      </c>
      <c r="C48" t="s">
        <v>1839</v>
      </c>
      <c r="D48">
        <v>31</v>
      </c>
      <c r="E48">
        <v>31</v>
      </c>
      <c r="F48">
        <v>1</v>
      </c>
      <c r="G48">
        <v>0</v>
      </c>
      <c r="H48">
        <v>14</v>
      </c>
      <c r="I48">
        <v>11</v>
      </c>
      <c r="J48">
        <v>0</v>
      </c>
      <c r="K48">
        <v>191</v>
      </c>
      <c r="L48">
        <v>172</v>
      </c>
      <c r="M48">
        <v>23</v>
      </c>
      <c r="N48">
        <v>79</v>
      </c>
      <c r="O48">
        <v>65</v>
      </c>
      <c r="P48">
        <v>190</v>
      </c>
      <c r="Q48">
        <v>0</v>
      </c>
      <c r="R48">
        <v>0</v>
      </c>
      <c r="S48">
        <v>19</v>
      </c>
      <c r="T48">
        <v>3.72</v>
      </c>
      <c r="U48">
        <f t="shared" si="0"/>
        <v>302.5</v>
      </c>
      <c r="V48">
        <f t="shared" si="1"/>
        <v>17.925925925925927</v>
      </c>
      <c r="W48">
        <f t="shared" si="2"/>
        <v>17.925925925925927</v>
      </c>
      <c r="X48">
        <f t="shared" si="3"/>
        <v>17.925925925925927</v>
      </c>
    </row>
    <row r="49" spans="1:24">
      <c r="A49" t="s">
        <v>1023</v>
      </c>
      <c r="B49" t="s">
        <v>841</v>
      </c>
      <c r="C49" t="s">
        <v>4878</v>
      </c>
      <c r="D49">
        <v>31</v>
      </c>
      <c r="E49">
        <v>31</v>
      </c>
      <c r="F49">
        <v>1</v>
      </c>
      <c r="G49">
        <v>0</v>
      </c>
      <c r="H49">
        <v>13</v>
      </c>
      <c r="I49">
        <v>7</v>
      </c>
      <c r="J49">
        <v>0</v>
      </c>
      <c r="K49">
        <v>188</v>
      </c>
      <c r="L49">
        <v>175</v>
      </c>
      <c r="M49">
        <v>16</v>
      </c>
      <c r="N49">
        <v>63</v>
      </c>
      <c r="O49">
        <v>42</v>
      </c>
      <c r="P49">
        <v>158</v>
      </c>
      <c r="Q49">
        <v>0</v>
      </c>
      <c r="R49">
        <v>0</v>
      </c>
      <c r="S49">
        <v>23</v>
      </c>
      <c r="T49">
        <v>3.02</v>
      </c>
      <c r="U49">
        <f t="shared" si="0"/>
        <v>299</v>
      </c>
      <c r="V49">
        <f t="shared" si="1"/>
        <v>17.718518518518518</v>
      </c>
      <c r="W49">
        <f t="shared" si="2"/>
        <v>14.174814814814816</v>
      </c>
      <c r="X49">
        <f t="shared" si="3"/>
        <v>14.174814814814816</v>
      </c>
    </row>
    <row r="50" spans="1:24">
      <c r="A50" t="s">
        <v>639</v>
      </c>
      <c r="B50" t="s">
        <v>640</v>
      </c>
      <c r="C50" t="s">
        <v>4882</v>
      </c>
      <c r="D50">
        <v>32</v>
      </c>
      <c r="E50">
        <v>32</v>
      </c>
      <c r="F50">
        <v>1</v>
      </c>
      <c r="G50">
        <v>0</v>
      </c>
      <c r="H50">
        <v>14</v>
      </c>
      <c r="I50">
        <v>11</v>
      </c>
      <c r="J50">
        <v>0</v>
      </c>
      <c r="K50">
        <v>196</v>
      </c>
      <c r="L50">
        <v>191</v>
      </c>
      <c r="M50">
        <v>24</v>
      </c>
      <c r="N50">
        <v>78</v>
      </c>
      <c r="O50">
        <v>47</v>
      </c>
      <c r="P50">
        <v>171</v>
      </c>
      <c r="Q50">
        <v>0</v>
      </c>
      <c r="R50">
        <v>0</v>
      </c>
      <c r="S50">
        <v>20</v>
      </c>
      <c r="T50">
        <v>3.58</v>
      </c>
      <c r="U50">
        <f t="shared" si="0"/>
        <v>297.5</v>
      </c>
      <c r="V50">
        <f t="shared" si="1"/>
        <v>17.62962962962963</v>
      </c>
      <c r="W50">
        <f t="shared" si="2"/>
        <v>14.103703703703705</v>
      </c>
      <c r="X50">
        <f t="shared" si="3"/>
        <v>14.103703703703705</v>
      </c>
    </row>
    <row r="51" spans="1:24">
      <c r="A51" t="s">
        <v>664</v>
      </c>
      <c r="B51" t="s">
        <v>379</v>
      </c>
      <c r="C51" t="s">
        <v>4882</v>
      </c>
      <c r="D51">
        <v>64</v>
      </c>
      <c r="E51">
        <v>0</v>
      </c>
      <c r="F51">
        <v>0</v>
      </c>
      <c r="G51">
        <v>0</v>
      </c>
      <c r="H51">
        <v>4</v>
      </c>
      <c r="I51">
        <v>5</v>
      </c>
      <c r="J51">
        <v>32</v>
      </c>
      <c r="K51">
        <v>63</v>
      </c>
      <c r="L51">
        <v>57</v>
      </c>
      <c r="M51">
        <v>5</v>
      </c>
      <c r="N51">
        <v>24</v>
      </c>
      <c r="O51">
        <v>23</v>
      </c>
      <c r="P51">
        <v>56</v>
      </c>
      <c r="Q51">
        <v>1</v>
      </c>
      <c r="R51">
        <v>5</v>
      </c>
      <c r="S51">
        <v>0</v>
      </c>
      <c r="T51">
        <v>3.43</v>
      </c>
      <c r="U51">
        <f t="shared" si="0"/>
        <v>297.5</v>
      </c>
      <c r="V51">
        <f t="shared" si="1"/>
        <v>17.62962962962963</v>
      </c>
      <c r="W51">
        <f t="shared" si="2"/>
        <v>14.103703703703705</v>
      </c>
      <c r="X51">
        <f t="shared" si="3"/>
        <v>14.103703703703705</v>
      </c>
    </row>
    <row r="52" spans="1:24">
      <c r="A52" t="s">
        <v>1309</v>
      </c>
      <c r="B52" t="s">
        <v>58</v>
      </c>
      <c r="C52" t="s">
        <v>1830</v>
      </c>
      <c r="D52">
        <v>55</v>
      </c>
      <c r="E52">
        <v>0</v>
      </c>
      <c r="F52">
        <v>0</v>
      </c>
      <c r="G52">
        <v>0</v>
      </c>
      <c r="H52">
        <v>2</v>
      </c>
      <c r="I52">
        <v>4</v>
      </c>
      <c r="J52">
        <v>31</v>
      </c>
      <c r="K52">
        <v>53</v>
      </c>
      <c r="L52">
        <v>44</v>
      </c>
      <c r="M52">
        <v>5</v>
      </c>
      <c r="N52">
        <v>19</v>
      </c>
      <c r="O52">
        <v>23</v>
      </c>
      <c r="P52">
        <v>73</v>
      </c>
      <c r="Q52">
        <v>3</v>
      </c>
      <c r="R52">
        <v>6</v>
      </c>
      <c r="S52">
        <v>0</v>
      </c>
      <c r="T52">
        <v>3.23</v>
      </c>
      <c r="U52">
        <f t="shared" si="0"/>
        <v>293.5</v>
      </c>
      <c r="V52">
        <f t="shared" si="1"/>
        <v>17.392592592592592</v>
      </c>
      <c r="W52">
        <f t="shared" si="2"/>
        <v>13.914074074074074</v>
      </c>
      <c r="X52">
        <f t="shared" si="3"/>
        <v>13.914074074074074</v>
      </c>
    </row>
    <row r="53" spans="1:24">
      <c r="A53" t="s">
        <v>671</v>
      </c>
      <c r="B53" t="s">
        <v>215</v>
      </c>
      <c r="C53" t="s">
        <v>1830</v>
      </c>
      <c r="D53">
        <v>32</v>
      </c>
      <c r="E53">
        <v>32</v>
      </c>
      <c r="F53">
        <v>1</v>
      </c>
      <c r="G53">
        <v>0</v>
      </c>
      <c r="H53">
        <v>14</v>
      </c>
      <c r="I53">
        <v>11</v>
      </c>
      <c r="J53">
        <v>0</v>
      </c>
      <c r="K53">
        <v>197</v>
      </c>
      <c r="L53">
        <v>184</v>
      </c>
      <c r="M53">
        <v>21</v>
      </c>
      <c r="N53">
        <v>83</v>
      </c>
      <c r="O53">
        <v>68</v>
      </c>
      <c r="P53">
        <v>184</v>
      </c>
      <c r="Q53">
        <v>0</v>
      </c>
      <c r="R53">
        <v>0</v>
      </c>
      <c r="S53">
        <v>19</v>
      </c>
      <c r="T53">
        <v>3.79</v>
      </c>
      <c r="U53">
        <f t="shared" si="0"/>
        <v>291.5</v>
      </c>
      <c r="V53">
        <f t="shared" si="1"/>
        <v>17.274074074074075</v>
      </c>
      <c r="W53">
        <f t="shared" si="2"/>
        <v>13.819259259259262</v>
      </c>
      <c r="X53">
        <f t="shared" si="3"/>
        <v>13.819259259259262</v>
      </c>
    </row>
    <row r="54" spans="1:24">
      <c r="A54" t="s">
        <v>817</v>
      </c>
      <c r="B54" t="s">
        <v>34</v>
      </c>
      <c r="C54" t="s">
        <v>4883</v>
      </c>
      <c r="D54">
        <v>70</v>
      </c>
      <c r="E54">
        <v>0</v>
      </c>
      <c r="F54">
        <v>0</v>
      </c>
      <c r="G54">
        <v>0</v>
      </c>
      <c r="H54">
        <v>3</v>
      </c>
      <c r="I54">
        <v>6</v>
      </c>
      <c r="J54">
        <v>30</v>
      </c>
      <c r="K54">
        <v>69</v>
      </c>
      <c r="L54">
        <v>62</v>
      </c>
      <c r="M54">
        <v>3</v>
      </c>
      <c r="N54">
        <v>28</v>
      </c>
      <c r="O54">
        <v>25</v>
      </c>
      <c r="P54">
        <v>51</v>
      </c>
      <c r="Q54">
        <v>9</v>
      </c>
      <c r="R54">
        <v>4</v>
      </c>
      <c r="S54">
        <v>0</v>
      </c>
      <c r="T54">
        <v>3.65</v>
      </c>
      <c r="U54">
        <f t="shared" si="0"/>
        <v>291</v>
      </c>
      <c r="V54">
        <f t="shared" si="1"/>
        <v>17.244444444444444</v>
      </c>
      <c r="W54">
        <f t="shared" si="2"/>
        <v>13.795555555555556</v>
      </c>
      <c r="X54">
        <f t="shared" si="3"/>
        <v>13.795555555555556</v>
      </c>
    </row>
    <row r="55" spans="1:24">
      <c r="A55" t="s">
        <v>76</v>
      </c>
      <c r="B55" t="s">
        <v>252</v>
      </c>
      <c r="C55" t="s">
        <v>1836</v>
      </c>
      <c r="D55">
        <v>65</v>
      </c>
      <c r="E55">
        <v>0</v>
      </c>
      <c r="F55">
        <v>0</v>
      </c>
      <c r="G55">
        <v>0</v>
      </c>
      <c r="H55">
        <v>2</v>
      </c>
      <c r="I55">
        <v>3</v>
      </c>
      <c r="J55">
        <v>29</v>
      </c>
      <c r="K55">
        <v>61</v>
      </c>
      <c r="L55">
        <v>51</v>
      </c>
      <c r="M55">
        <v>7</v>
      </c>
      <c r="N55">
        <v>20</v>
      </c>
      <c r="O55">
        <v>11</v>
      </c>
      <c r="P55">
        <v>68</v>
      </c>
      <c r="Q55">
        <v>2</v>
      </c>
      <c r="R55">
        <v>6</v>
      </c>
      <c r="S55">
        <v>0</v>
      </c>
      <c r="T55">
        <v>2.95</v>
      </c>
      <c r="U55">
        <f t="shared" si="0"/>
        <v>290.5</v>
      </c>
      <c r="V55">
        <f t="shared" si="1"/>
        <v>17.214814814814815</v>
      </c>
      <c r="W55">
        <f t="shared" si="2"/>
        <v>13.771851851851853</v>
      </c>
      <c r="X55">
        <f t="shared" si="3"/>
        <v>13.771851851851853</v>
      </c>
    </row>
    <row r="56" spans="1:24">
      <c r="A56" t="s">
        <v>812</v>
      </c>
      <c r="B56" t="s">
        <v>813</v>
      </c>
      <c r="C56" t="s">
        <v>1846</v>
      </c>
      <c r="D56">
        <v>32</v>
      </c>
      <c r="E56">
        <v>32</v>
      </c>
      <c r="F56">
        <v>2</v>
      </c>
      <c r="G56">
        <v>1</v>
      </c>
      <c r="H56">
        <v>15</v>
      </c>
      <c r="I56">
        <v>13</v>
      </c>
      <c r="J56">
        <v>0</v>
      </c>
      <c r="K56">
        <v>210</v>
      </c>
      <c r="L56">
        <v>207</v>
      </c>
      <c r="M56">
        <v>24</v>
      </c>
      <c r="N56">
        <v>80</v>
      </c>
      <c r="O56">
        <v>52</v>
      </c>
      <c r="P56">
        <v>155</v>
      </c>
      <c r="Q56">
        <v>0</v>
      </c>
      <c r="R56">
        <v>0</v>
      </c>
      <c r="S56">
        <v>19</v>
      </c>
      <c r="T56">
        <v>3.43</v>
      </c>
      <c r="U56">
        <f t="shared" si="0"/>
        <v>290.5</v>
      </c>
      <c r="V56">
        <f t="shared" si="1"/>
        <v>17.214814814814815</v>
      </c>
      <c r="W56">
        <f t="shared" si="2"/>
        <v>13.771851851851853</v>
      </c>
      <c r="X56">
        <f t="shared" si="3"/>
        <v>13.771851851851853</v>
      </c>
    </row>
    <row r="57" spans="1:24">
      <c r="A57" t="s">
        <v>334</v>
      </c>
      <c r="B57" t="s">
        <v>1535</v>
      </c>
      <c r="C57" t="s">
        <v>4877</v>
      </c>
      <c r="D57">
        <v>58</v>
      </c>
      <c r="E57">
        <v>0</v>
      </c>
      <c r="F57">
        <v>0</v>
      </c>
      <c r="G57">
        <v>0</v>
      </c>
      <c r="H57">
        <v>2</v>
      </c>
      <c r="I57">
        <v>3</v>
      </c>
      <c r="J57">
        <v>32</v>
      </c>
      <c r="K57">
        <v>54</v>
      </c>
      <c r="L57">
        <v>52</v>
      </c>
      <c r="M57">
        <v>5</v>
      </c>
      <c r="N57">
        <v>22</v>
      </c>
      <c r="O57">
        <v>14</v>
      </c>
      <c r="P57">
        <v>57</v>
      </c>
      <c r="Q57">
        <v>1</v>
      </c>
      <c r="R57">
        <v>4</v>
      </c>
      <c r="S57">
        <v>0</v>
      </c>
      <c r="T57">
        <v>3.67</v>
      </c>
      <c r="U57">
        <f t="shared" si="0"/>
        <v>290</v>
      </c>
      <c r="V57">
        <f t="shared" si="1"/>
        <v>17.185185185185187</v>
      </c>
      <c r="W57">
        <f t="shared" si="2"/>
        <v>13.74814814814815</v>
      </c>
      <c r="X57">
        <f t="shared" si="3"/>
        <v>13.74814814814815</v>
      </c>
    </row>
    <row r="58" spans="1:24">
      <c r="A58" t="s">
        <v>1288</v>
      </c>
      <c r="B58" t="s">
        <v>1075</v>
      </c>
      <c r="C58" t="s">
        <v>4880</v>
      </c>
      <c r="D58">
        <v>67</v>
      </c>
      <c r="E58">
        <v>0</v>
      </c>
      <c r="F58">
        <v>0</v>
      </c>
      <c r="G58">
        <v>0</v>
      </c>
      <c r="H58">
        <v>2</v>
      </c>
      <c r="I58">
        <v>2</v>
      </c>
      <c r="J58">
        <v>28</v>
      </c>
      <c r="K58">
        <v>72</v>
      </c>
      <c r="L58">
        <v>60</v>
      </c>
      <c r="M58">
        <v>2</v>
      </c>
      <c r="N58">
        <v>22</v>
      </c>
      <c r="O58">
        <v>31</v>
      </c>
      <c r="P58">
        <v>74</v>
      </c>
      <c r="Q58">
        <v>3</v>
      </c>
      <c r="R58">
        <v>5</v>
      </c>
      <c r="S58">
        <v>0</v>
      </c>
      <c r="T58">
        <v>2.75</v>
      </c>
      <c r="U58">
        <f t="shared" si="0"/>
        <v>283</v>
      </c>
      <c r="V58">
        <f t="shared" si="1"/>
        <v>16.770370370370369</v>
      </c>
      <c r="W58">
        <f t="shared" si="2"/>
        <v>13.416296296296295</v>
      </c>
      <c r="X58">
        <f t="shared" si="3"/>
        <v>13.416296296296295</v>
      </c>
    </row>
    <row r="59" spans="1:24">
      <c r="A59" t="s">
        <v>522</v>
      </c>
      <c r="B59" t="s">
        <v>956</v>
      </c>
      <c r="C59" t="s">
        <v>1838</v>
      </c>
      <c r="D59">
        <v>32</v>
      </c>
      <c r="E59">
        <v>32</v>
      </c>
      <c r="F59">
        <v>2</v>
      </c>
      <c r="G59">
        <v>2</v>
      </c>
      <c r="H59">
        <v>12</v>
      </c>
      <c r="I59">
        <v>9</v>
      </c>
      <c r="J59">
        <v>0</v>
      </c>
      <c r="K59">
        <v>196</v>
      </c>
      <c r="L59">
        <v>194</v>
      </c>
      <c r="M59">
        <v>19</v>
      </c>
      <c r="N59">
        <v>81</v>
      </c>
      <c r="O59">
        <v>57</v>
      </c>
      <c r="P59">
        <v>177</v>
      </c>
      <c r="Q59">
        <v>0</v>
      </c>
      <c r="R59">
        <v>0</v>
      </c>
      <c r="S59">
        <v>22</v>
      </c>
      <c r="T59">
        <v>3.72</v>
      </c>
      <c r="U59">
        <f t="shared" si="0"/>
        <v>281.5</v>
      </c>
      <c r="V59">
        <f t="shared" si="1"/>
        <v>16.68148148148148</v>
      </c>
      <c r="W59">
        <f t="shared" si="2"/>
        <v>13.345185185185185</v>
      </c>
      <c r="X59">
        <f t="shared" si="3"/>
        <v>13.345185185185185</v>
      </c>
    </row>
    <row r="60" spans="1:24">
      <c r="A60" t="s">
        <v>784</v>
      </c>
      <c r="B60" t="s">
        <v>332</v>
      </c>
      <c r="C60" t="s">
        <v>1833</v>
      </c>
      <c r="D60">
        <v>29</v>
      </c>
      <c r="E60">
        <v>29</v>
      </c>
      <c r="F60">
        <v>2</v>
      </c>
      <c r="G60">
        <v>0</v>
      </c>
      <c r="H60">
        <v>13</v>
      </c>
      <c r="I60">
        <v>7</v>
      </c>
      <c r="J60">
        <v>0</v>
      </c>
      <c r="K60">
        <v>181</v>
      </c>
      <c r="L60">
        <v>164</v>
      </c>
      <c r="M60">
        <v>24</v>
      </c>
      <c r="N60">
        <v>80</v>
      </c>
      <c r="O60">
        <v>56</v>
      </c>
      <c r="P60">
        <v>158</v>
      </c>
      <c r="Q60">
        <v>0</v>
      </c>
      <c r="R60">
        <v>0</v>
      </c>
      <c r="S60">
        <v>18</v>
      </c>
      <c r="T60">
        <v>3.98</v>
      </c>
      <c r="U60">
        <f t="shared" si="0"/>
        <v>280</v>
      </c>
      <c r="V60">
        <f t="shared" si="1"/>
        <v>16.592592592592592</v>
      </c>
      <c r="W60">
        <f t="shared" si="2"/>
        <v>13.274074074074074</v>
      </c>
      <c r="X60">
        <f t="shared" si="3"/>
        <v>13.274074074074074</v>
      </c>
    </row>
    <row r="61" spans="1:24">
      <c r="A61" t="s">
        <v>834</v>
      </c>
      <c r="B61" t="s">
        <v>85</v>
      </c>
      <c r="C61" t="s">
        <v>4886</v>
      </c>
      <c r="D61">
        <v>32</v>
      </c>
      <c r="E61">
        <v>32</v>
      </c>
      <c r="F61">
        <v>1</v>
      </c>
      <c r="G61">
        <v>1</v>
      </c>
      <c r="H61">
        <v>14</v>
      </c>
      <c r="I61">
        <v>6</v>
      </c>
      <c r="J61">
        <v>0</v>
      </c>
      <c r="K61">
        <v>200</v>
      </c>
      <c r="L61">
        <v>193</v>
      </c>
      <c r="M61">
        <v>18</v>
      </c>
      <c r="N61">
        <v>75</v>
      </c>
      <c r="O61">
        <v>42</v>
      </c>
      <c r="P61">
        <v>128</v>
      </c>
      <c r="Q61">
        <v>0</v>
      </c>
      <c r="R61">
        <v>0</v>
      </c>
      <c r="S61">
        <v>20</v>
      </c>
      <c r="T61">
        <v>3.38</v>
      </c>
      <c r="U61">
        <f t="shared" si="0"/>
        <v>279</v>
      </c>
      <c r="V61">
        <f t="shared" si="1"/>
        <v>16.533333333333335</v>
      </c>
      <c r="W61">
        <f t="shared" si="2"/>
        <v>13.226666666666668</v>
      </c>
      <c r="X61">
        <f t="shared" si="3"/>
        <v>13.226666666666668</v>
      </c>
    </row>
    <row r="62" spans="1:24">
      <c r="A62" t="s">
        <v>821</v>
      </c>
      <c r="B62" t="s">
        <v>299</v>
      </c>
      <c r="C62" t="s">
        <v>1832</v>
      </c>
      <c r="D62">
        <v>32</v>
      </c>
      <c r="E62">
        <v>32</v>
      </c>
      <c r="F62">
        <v>3</v>
      </c>
      <c r="G62">
        <v>1</v>
      </c>
      <c r="H62">
        <v>13</v>
      </c>
      <c r="I62">
        <v>12</v>
      </c>
      <c r="J62">
        <v>0</v>
      </c>
      <c r="K62">
        <v>201</v>
      </c>
      <c r="L62">
        <v>181</v>
      </c>
      <c r="M62">
        <v>19</v>
      </c>
      <c r="N62">
        <v>88</v>
      </c>
      <c r="O62">
        <v>69</v>
      </c>
      <c r="P62">
        <v>172</v>
      </c>
      <c r="Q62">
        <v>0</v>
      </c>
      <c r="R62">
        <v>0</v>
      </c>
      <c r="S62">
        <v>20</v>
      </c>
      <c r="T62">
        <v>3.94</v>
      </c>
      <c r="U62">
        <f t="shared" si="0"/>
        <v>278.5</v>
      </c>
      <c r="V62">
        <f t="shared" si="1"/>
        <v>16.503703703703703</v>
      </c>
      <c r="W62">
        <f t="shared" si="2"/>
        <v>13.202962962962964</v>
      </c>
      <c r="X62">
        <f t="shared" si="3"/>
        <v>13.202962962962964</v>
      </c>
    </row>
    <row r="63" spans="1:24">
      <c r="A63" t="s">
        <v>307</v>
      </c>
      <c r="B63" t="s">
        <v>786</v>
      </c>
      <c r="C63" t="s">
        <v>1844</v>
      </c>
      <c r="D63">
        <v>31</v>
      </c>
      <c r="E63">
        <v>31</v>
      </c>
      <c r="F63">
        <v>2</v>
      </c>
      <c r="G63">
        <v>1</v>
      </c>
      <c r="H63">
        <v>15</v>
      </c>
      <c r="I63">
        <v>9</v>
      </c>
      <c r="J63">
        <v>0</v>
      </c>
      <c r="K63">
        <v>199</v>
      </c>
      <c r="L63">
        <v>179</v>
      </c>
      <c r="M63">
        <v>15</v>
      </c>
      <c r="N63">
        <v>74</v>
      </c>
      <c r="O63">
        <v>55</v>
      </c>
      <c r="P63">
        <v>127</v>
      </c>
      <c r="Q63">
        <v>0</v>
      </c>
      <c r="R63">
        <v>0</v>
      </c>
      <c r="S63">
        <v>17</v>
      </c>
      <c r="T63">
        <v>3.35</v>
      </c>
      <c r="U63">
        <f t="shared" si="0"/>
        <v>277.5</v>
      </c>
      <c r="V63">
        <f t="shared" si="1"/>
        <v>16.444444444444443</v>
      </c>
      <c r="W63">
        <f t="shared" si="2"/>
        <v>13.155555555555555</v>
      </c>
      <c r="X63">
        <f t="shared" si="3"/>
        <v>13.155555555555555</v>
      </c>
    </row>
    <row r="64" spans="1:24">
      <c r="A64" t="s">
        <v>417</v>
      </c>
      <c r="B64" t="s">
        <v>201</v>
      </c>
      <c r="C64" t="s">
        <v>1841</v>
      </c>
      <c r="D64">
        <v>30</v>
      </c>
      <c r="E64">
        <v>30</v>
      </c>
      <c r="F64">
        <v>1</v>
      </c>
      <c r="G64">
        <v>0</v>
      </c>
      <c r="H64">
        <v>12</v>
      </c>
      <c r="I64">
        <v>9</v>
      </c>
      <c r="J64">
        <v>0</v>
      </c>
      <c r="K64">
        <v>171</v>
      </c>
      <c r="L64">
        <v>145</v>
      </c>
      <c r="M64">
        <v>16</v>
      </c>
      <c r="N64">
        <v>64</v>
      </c>
      <c r="O64">
        <v>72</v>
      </c>
      <c r="P64">
        <v>185</v>
      </c>
      <c r="Q64">
        <v>0</v>
      </c>
      <c r="R64">
        <v>0</v>
      </c>
      <c r="S64">
        <v>19</v>
      </c>
      <c r="T64">
        <v>3.37</v>
      </c>
      <c r="U64">
        <f t="shared" si="0"/>
        <v>277.5</v>
      </c>
      <c r="V64">
        <f t="shared" si="1"/>
        <v>16.444444444444443</v>
      </c>
      <c r="W64">
        <f t="shared" si="2"/>
        <v>13.155555555555555</v>
      </c>
      <c r="X64">
        <f t="shared" si="3"/>
        <v>13.155555555555555</v>
      </c>
    </row>
    <row r="65" spans="1:24">
      <c r="A65" t="s">
        <v>739</v>
      </c>
      <c r="B65" t="s">
        <v>740</v>
      </c>
      <c r="C65" t="s">
        <v>4876</v>
      </c>
      <c r="D65">
        <v>64</v>
      </c>
      <c r="E65">
        <v>0</v>
      </c>
      <c r="F65">
        <v>0</v>
      </c>
      <c r="G65">
        <v>0</v>
      </c>
      <c r="H65">
        <v>3</v>
      </c>
      <c r="I65">
        <v>2</v>
      </c>
      <c r="J65">
        <v>20</v>
      </c>
      <c r="K65">
        <v>65</v>
      </c>
      <c r="L65">
        <v>40</v>
      </c>
      <c r="M65">
        <v>6</v>
      </c>
      <c r="N65">
        <v>18</v>
      </c>
      <c r="O65">
        <v>32</v>
      </c>
      <c r="P65">
        <v>89</v>
      </c>
      <c r="Q65">
        <v>9</v>
      </c>
      <c r="R65">
        <v>4</v>
      </c>
      <c r="S65">
        <v>0</v>
      </c>
      <c r="T65">
        <v>2.4900000000000002</v>
      </c>
      <c r="U65">
        <f t="shared" si="0"/>
        <v>276</v>
      </c>
      <c r="V65">
        <f t="shared" si="1"/>
        <v>16.355555555555554</v>
      </c>
      <c r="W65">
        <f t="shared" si="2"/>
        <v>13.084444444444443</v>
      </c>
      <c r="X65">
        <f t="shared" si="3"/>
        <v>13.084444444444443</v>
      </c>
    </row>
    <row r="66" spans="1:24">
      <c r="A66" t="s">
        <v>1489</v>
      </c>
      <c r="B66" t="s">
        <v>110</v>
      </c>
      <c r="C66" t="s">
        <v>4875</v>
      </c>
      <c r="D66">
        <v>32</v>
      </c>
      <c r="E66">
        <v>32</v>
      </c>
      <c r="F66">
        <v>0</v>
      </c>
      <c r="G66">
        <v>0</v>
      </c>
      <c r="H66">
        <v>14</v>
      </c>
      <c r="I66">
        <v>10</v>
      </c>
      <c r="J66">
        <v>0</v>
      </c>
      <c r="K66">
        <v>197</v>
      </c>
      <c r="L66">
        <v>182</v>
      </c>
      <c r="M66">
        <v>17</v>
      </c>
      <c r="N66">
        <v>72</v>
      </c>
      <c r="O66">
        <v>71</v>
      </c>
      <c r="P66">
        <v>167</v>
      </c>
      <c r="Q66">
        <v>0</v>
      </c>
      <c r="R66">
        <v>0</v>
      </c>
      <c r="S66">
        <v>25</v>
      </c>
      <c r="T66">
        <v>3.29</v>
      </c>
      <c r="U66">
        <f t="shared" ref="U66:U129" si="4">(5*F66)+(H66*10)-(3*I66)+(7*J66)+K66-(L66*0.5)-(N66*0.5)-O66+P66-(R66*2)+(Q66*3)</f>
        <v>276</v>
      </c>
      <c r="V66">
        <f t="shared" ref="V66:V129" si="5">U66/16.875</f>
        <v>16.355555555555554</v>
      </c>
      <c r="W66">
        <f t="shared" ref="W66:W129" si="6">IF(U66 &gt;= 400,V66*1.2,IF(U66 &gt; 300,V66,IF(U66&gt;200,V66*0.8,IF(U66&gt;100,V66*0.6,V66*0.5))))</f>
        <v>13.084444444444443</v>
      </c>
      <c r="X66">
        <f t="shared" ref="X66:X129" si="7">IF(W66 &lt; 1.5,1,W66)</f>
        <v>13.084444444444443</v>
      </c>
    </row>
    <row r="67" spans="1:24">
      <c r="A67" t="s">
        <v>1462</v>
      </c>
      <c r="B67" t="s">
        <v>710</v>
      </c>
      <c r="C67" t="s">
        <v>1843</v>
      </c>
      <c r="D67">
        <v>31</v>
      </c>
      <c r="E67">
        <v>31</v>
      </c>
      <c r="F67">
        <v>1</v>
      </c>
      <c r="G67">
        <v>0</v>
      </c>
      <c r="H67">
        <v>15</v>
      </c>
      <c r="I67">
        <v>9</v>
      </c>
      <c r="J67">
        <v>0</v>
      </c>
      <c r="K67">
        <v>190</v>
      </c>
      <c r="L67">
        <v>189</v>
      </c>
      <c r="M67">
        <v>15</v>
      </c>
      <c r="N67">
        <v>73</v>
      </c>
      <c r="O67">
        <v>51</v>
      </c>
      <c r="P67">
        <v>139</v>
      </c>
      <c r="Q67">
        <v>0</v>
      </c>
      <c r="R67">
        <v>0</v>
      </c>
      <c r="S67">
        <v>20</v>
      </c>
      <c r="T67">
        <v>3.46</v>
      </c>
      <c r="U67">
        <f t="shared" si="4"/>
        <v>275</v>
      </c>
      <c r="V67">
        <f t="shared" si="5"/>
        <v>16.296296296296298</v>
      </c>
      <c r="W67">
        <f t="shared" si="6"/>
        <v>13.037037037037038</v>
      </c>
      <c r="X67">
        <f t="shared" si="7"/>
        <v>13.037037037037038</v>
      </c>
    </row>
    <row r="68" spans="1:24">
      <c r="A68" t="s">
        <v>913</v>
      </c>
      <c r="B68" t="s">
        <v>29</v>
      </c>
      <c r="C68" t="s">
        <v>1840</v>
      </c>
      <c r="D68">
        <v>64</v>
      </c>
      <c r="E68">
        <v>0</v>
      </c>
      <c r="F68">
        <v>0</v>
      </c>
      <c r="G68">
        <v>0</v>
      </c>
      <c r="H68">
        <v>4</v>
      </c>
      <c r="I68">
        <v>5</v>
      </c>
      <c r="J68">
        <v>23</v>
      </c>
      <c r="K68">
        <v>60</v>
      </c>
      <c r="L68">
        <v>59</v>
      </c>
      <c r="M68">
        <v>4</v>
      </c>
      <c r="N68">
        <v>19</v>
      </c>
      <c r="O68">
        <v>21</v>
      </c>
      <c r="P68">
        <v>57</v>
      </c>
      <c r="Q68">
        <v>12</v>
      </c>
      <c r="R68">
        <v>4</v>
      </c>
      <c r="S68">
        <v>0</v>
      </c>
      <c r="T68">
        <v>2.85</v>
      </c>
      <c r="U68">
        <f t="shared" si="4"/>
        <v>271</v>
      </c>
      <c r="V68">
        <f t="shared" si="5"/>
        <v>16.05925925925926</v>
      </c>
      <c r="W68">
        <f t="shared" si="6"/>
        <v>12.84740740740741</v>
      </c>
      <c r="X68">
        <f t="shared" si="7"/>
        <v>12.84740740740741</v>
      </c>
    </row>
    <row r="69" spans="1:24">
      <c r="A69" t="s">
        <v>688</v>
      </c>
      <c r="B69" t="s">
        <v>689</v>
      </c>
      <c r="C69" t="s">
        <v>4882</v>
      </c>
      <c r="D69">
        <v>26</v>
      </c>
      <c r="E69">
        <v>26</v>
      </c>
      <c r="F69">
        <v>1</v>
      </c>
      <c r="G69">
        <v>0</v>
      </c>
      <c r="H69">
        <v>9</v>
      </c>
      <c r="I69">
        <v>6</v>
      </c>
      <c r="J69">
        <v>0</v>
      </c>
      <c r="K69">
        <v>143</v>
      </c>
      <c r="L69">
        <v>96</v>
      </c>
      <c r="M69">
        <v>12</v>
      </c>
      <c r="N69">
        <v>56</v>
      </c>
      <c r="O69">
        <v>56</v>
      </c>
      <c r="P69">
        <v>180</v>
      </c>
      <c r="Q69">
        <v>0</v>
      </c>
      <c r="R69">
        <v>0</v>
      </c>
      <c r="S69">
        <v>18</v>
      </c>
      <c r="T69">
        <v>3.52</v>
      </c>
      <c r="U69">
        <f t="shared" si="4"/>
        <v>268</v>
      </c>
      <c r="V69">
        <f t="shared" si="5"/>
        <v>15.881481481481481</v>
      </c>
      <c r="W69">
        <f t="shared" si="6"/>
        <v>12.705185185185186</v>
      </c>
      <c r="X69">
        <f t="shared" si="7"/>
        <v>12.705185185185186</v>
      </c>
    </row>
    <row r="70" spans="1:24">
      <c r="A70" t="s">
        <v>873</v>
      </c>
      <c r="B70" t="s">
        <v>46</v>
      </c>
      <c r="C70" t="s">
        <v>1844</v>
      </c>
      <c r="D70">
        <v>31</v>
      </c>
      <c r="E70">
        <v>31</v>
      </c>
      <c r="F70">
        <v>1</v>
      </c>
      <c r="G70">
        <v>1</v>
      </c>
      <c r="H70">
        <v>11</v>
      </c>
      <c r="I70">
        <v>9</v>
      </c>
      <c r="J70">
        <v>0</v>
      </c>
      <c r="K70">
        <v>183</v>
      </c>
      <c r="L70">
        <v>162</v>
      </c>
      <c r="M70">
        <v>22</v>
      </c>
      <c r="N70">
        <v>76</v>
      </c>
      <c r="O70">
        <v>55</v>
      </c>
      <c r="P70">
        <v>171</v>
      </c>
      <c r="Q70">
        <v>0</v>
      </c>
      <c r="R70">
        <v>0</v>
      </c>
      <c r="S70">
        <v>19</v>
      </c>
      <c r="T70">
        <v>3.74</v>
      </c>
      <c r="U70">
        <f t="shared" si="4"/>
        <v>268</v>
      </c>
      <c r="V70">
        <f t="shared" si="5"/>
        <v>15.881481481481481</v>
      </c>
      <c r="W70">
        <f t="shared" si="6"/>
        <v>12.705185185185186</v>
      </c>
      <c r="X70">
        <f t="shared" si="7"/>
        <v>12.705185185185186</v>
      </c>
    </row>
    <row r="71" spans="1:24">
      <c r="A71" t="s">
        <v>733</v>
      </c>
      <c r="B71" t="s">
        <v>734</v>
      </c>
      <c r="C71" t="s">
        <v>1838</v>
      </c>
      <c r="D71">
        <v>29</v>
      </c>
      <c r="E71">
        <v>29</v>
      </c>
      <c r="F71">
        <v>2</v>
      </c>
      <c r="G71">
        <v>0</v>
      </c>
      <c r="H71">
        <v>13</v>
      </c>
      <c r="I71">
        <v>10</v>
      </c>
      <c r="J71">
        <v>0</v>
      </c>
      <c r="K71">
        <v>181</v>
      </c>
      <c r="L71">
        <v>174</v>
      </c>
      <c r="M71">
        <v>14</v>
      </c>
      <c r="N71">
        <v>67</v>
      </c>
      <c r="O71">
        <v>36</v>
      </c>
      <c r="P71">
        <v>133</v>
      </c>
      <c r="Q71">
        <v>0</v>
      </c>
      <c r="R71">
        <v>0</v>
      </c>
      <c r="S71">
        <v>19</v>
      </c>
      <c r="T71">
        <v>3.33</v>
      </c>
      <c r="U71">
        <f t="shared" si="4"/>
        <v>267.5</v>
      </c>
      <c r="V71">
        <f t="shared" si="5"/>
        <v>15.851851851851851</v>
      </c>
      <c r="W71">
        <f t="shared" si="6"/>
        <v>12.681481481481482</v>
      </c>
      <c r="X71">
        <f t="shared" si="7"/>
        <v>12.681481481481482</v>
      </c>
    </row>
    <row r="72" spans="1:24">
      <c r="A72" t="s">
        <v>673</v>
      </c>
      <c r="B72" t="s">
        <v>175</v>
      </c>
      <c r="C72" t="s">
        <v>1843</v>
      </c>
      <c r="D72">
        <v>32</v>
      </c>
      <c r="E72">
        <v>32</v>
      </c>
      <c r="F72">
        <v>2</v>
      </c>
      <c r="G72">
        <v>1</v>
      </c>
      <c r="H72">
        <v>14</v>
      </c>
      <c r="I72">
        <v>12</v>
      </c>
      <c r="J72">
        <v>0</v>
      </c>
      <c r="K72">
        <v>202</v>
      </c>
      <c r="L72">
        <v>183</v>
      </c>
      <c r="M72">
        <v>17</v>
      </c>
      <c r="N72">
        <v>82</v>
      </c>
      <c r="O72">
        <v>71</v>
      </c>
      <c r="P72">
        <v>152</v>
      </c>
      <c r="Q72">
        <v>0</v>
      </c>
      <c r="R72">
        <v>0</v>
      </c>
      <c r="S72">
        <v>19</v>
      </c>
      <c r="T72">
        <v>3.65</v>
      </c>
      <c r="U72">
        <f t="shared" si="4"/>
        <v>264.5</v>
      </c>
      <c r="V72">
        <f t="shared" si="5"/>
        <v>15.674074074074074</v>
      </c>
      <c r="W72">
        <f t="shared" si="6"/>
        <v>12.539259259259261</v>
      </c>
      <c r="X72">
        <f t="shared" si="7"/>
        <v>12.539259259259261</v>
      </c>
    </row>
    <row r="73" spans="1:24">
      <c r="A73" t="s">
        <v>912</v>
      </c>
      <c r="B73" t="s">
        <v>521</v>
      </c>
      <c r="C73" t="s">
        <v>1828</v>
      </c>
      <c r="D73">
        <v>33</v>
      </c>
      <c r="E73">
        <v>33</v>
      </c>
      <c r="F73">
        <v>0</v>
      </c>
      <c r="G73">
        <v>0</v>
      </c>
      <c r="H73">
        <v>14</v>
      </c>
      <c r="I73">
        <v>10</v>
      </c>
      <c r="J73">
        <v>0</v>
      </c>
      <c r="K73">
        <v>194</v>
      </c>
      <c r="L73">
        <v>179</v>
      </c>
      <c r="M73">
        <v>13</v>
      </c>
      <c r="N73">
        <v>76</v>
      </c>
      <c r="O73">
        <v>71</v>
      </c>
      <c r="P73">
        <v>157</v>
      </c>
      <c r="Q73">
        <v>0</v>
      </c>
      <c r="R73">
        <v>0</v>
      </c>
      <c r="S73">
        <v>23</v>
      </c>
      <c r="T73">
        <v>3.53</v>
      </c>
      <c r="U73">
        <f t="shared" si="4"/>
        <v>262.5</v>
      </c>
      <c r="V73">
        <f t="shared" si="5"/>
        <v>15.555555555555555</v>
      </c>
      <c r="W73">
        <f t="shared" si="6"/>
        <v>12.444444444444445</v>
      </c>
      <c r="X73">
        <f t="shared" si="7"/>
        <v>12.444444444444445</v>
      </c>
    </row>
    <row r="74" spans="1:24">
      <c r="A74" t="s">
        <v>916</v>
      </c>
      <c r="B74" t="s">
        <v>242</v>
      </c>
      <c r="C74" t="s">
        <v>4877</v>
      </c>
      <c r="D74">
        <v>27</v>
      </c>
      <c r="E74">
        <v>27</v>
      </c>
      <c r="F74">
        <v>3</v>
      </c>
      <c r="G74">
        <v>0</v>
      </c>
      <c r="H74">
        <v>10</v>
      </c>
      <c r="I74">
        <v>10</v>
      </c>
      <c r="J74">
        <v>0</v>
      </c>
      <c r="K74">
        <v>181</v>
      </c>
      <c r="L74">
        <v>165</v>
      </c>
      <c r="M74">
        <v>22</v>
      </c>
      <c r="N74">
        <v>77</v>
      </c>
      <c r="O74">
        <v>42</v>
      </c>
      <c r="P74">
        <v>157</v>
      </c>
      <c r="Q74">
        <v>0</v>
      </c>
      <c r="R74">
        <v>0</v>
      </c>
      <c r="S74">
        <v>19</v>
      </c>
      <c r="T74">
        <v>3.83</v>
      </c>
      <c r="U74">
        <f t="shared" si="4"/>
        <v>260</v>
      </c>
      <c r="V74">
        <f t="shared" si="5"/>
        <v>15.407407407407407</v>
      </c>
      <c r="W74">
        <f t="shared" si="6"/>
        <v>12.325925925925926</v>
      </c>
      <c r="X74">
        <f t="shared" si="7"/>
        <v>12.325925925925926</v>
      </c>
    </row>
    <row r="75" spans="1:24">
      <c r="A75" t="s">
        <v>902</v>
      </c>
      <c r="B75" t="s">
        <v>145</v>
      </c>
      <c r="C75" t="s">
        <v>1833</v>
      </c>
      <c r="D75">
        <v>30</v>
      </c>
      <c r="E75">
        <v>30</v>
      </c>
      <c r="F75">
        <v>0</v>
      </c>
      <c r="G75">
        <v>0</v>
      </c>
      <c r="H75">
        <v>13</v>
      </c>
      <c r="I75">
        <v>9</v>
      </c>
      <c r="J75">
        <v>0</v>
      </c>
      <c r="K75">
        <v>176</v>
      </c>
      <c r="L75">
        <v>161</v>
      </c>
      <c r="M75">
        <v>18</v>
      </c>
      <c r="N75">
        <v>68</v>
      </c>
      <c r="O75">
        <v>46</v>
      </c>
      <c r="P75">
        <v>141</v>
      </c>
      <c r="Q75">
        <v>0</v>
      </c>
      <c r="R75">
        <v>0</v>
      </c>
      <c r="S75">
        <v>18</v>
      </c>
      <c r="T75">
        <v>3.48</v>
      </c>
      <c r="U75">
        <f t="shared" si="4"/>
        <v>259.5</v>
      </c>
      <c r="V75">
        <f t="shared" si="5"/>
        <v>15.377777777777778</v>
      </c>
      <c r="W75">
        <f t="shared" si="6"/>
        <v>12.302222222222223</v>
      </c>
      <c r="X75">
        <f t="shared" si="7"/>
        <v>12.302222222222223</v>
      </c>
    </row>
    <row r="76" spans="1:24">
      <c r="A76" t="s">
        <v>3703</v>
      </c>
      <c r="B76" t="s">
        <v>3704</v>
      </c>
      <c r="C76" t="s">
        <v>1839</v>
      </c>
      <c r="D76">
        <v>67</v>
      </c>
      <c r="E76">
        <v>0</v>
      </c>
      <c r="F76">
        <v>0</v>
      </c>
      <c r="G76">
        <v>0</v>
      </c>
      <c r="H76">
        <v>3</v>
      </c>
      <c r="I76">
        <v>5</v>
      </c>
      <c r="J76">
        <v>24</v>
      </c>
      <c r="K76">
        <v>64</v>
      </c>
      <c r="L76">
        <v>54</v>
      </c>
      <c r="M76">
        <v>7</v>
      </c>
      <c r="N76">
        <v>22</v>
      </c>
      <c r="O76">
        <v>24</v>
      </c>
      <c r="P76">
        <v>68</v>
      </c>
      <c r="Q76">
        <v>4</v>
      </c>
      <c r="R76">
        <v>3</v>
      </c>
      <c r="S76">
        <v>0</v>
      </c>
      <c r="T76">
        <v>3.09</v>
      </c>
      <c r="U76">
        <f t="shared" si="4"/>
        <v>259</v>
      </c>
      <c r="V76">
        <f t="shared" si="5"/>
        <v>15.348148148148148</v>
      </c>
      <c r="W76">
        <f t="shared" si="6"/>
        <v>12.278518518518519</v>
      </c>
      <c r="X76">
        <f t="shared" si="7"/>
        <v>12.278518518518519</v>
      </c>
    </row>
    <row r="77" spans="1:24">
      <c r="A77" t="s">
        <v>825</v>
      </c>
      <c r="B77" t="s">
        <v>786</v>
      </c>
      <c r="C77" t="s">
        <v>4875</v>
      </c>
      <c r="D77">
        <v>33</v>
      </c>
      <c r="E77">
        <v>33</v>
      </c>
      <c r="F77">
        <v>1</v>
      </c>
      <c r="G77">
        <v>0</v>
      </c>
      <c r="H77">
        <v>12</v>
      </c>
      <c r="I77">
        <v>13</v>
      </c>
      <c r="J77">
        <v>0</v>
      </c>
      <c r="K77">
        <v>201</v>
      </c>
      <c r="L77">
        <v>188</v>
      </c>
      <c r="M77">
        <v>20</v>
      </c>
      <c r="N77">
        <v>92</v>
      </c>
      <c r="O77">
        <v>87</v>
      </c>
      <c r="P77">
        <v>199</v>
      </c>
      <c r="Q77">
        <v>0</v>
      </c>
      <c r="R77">
        <v>0</v>
      </c>
      <c r="S77">
        <v>17</v>
      </c>
      <c r="T77">
        <v>4.12</v>
      </c>
      <c r="U77">
        <f t="shared" si="4"/>
        <v>259</v>
      </c>
      <c r="V77">
        <f t="shared" si="5"/>
        <v>15.348148148148148</v>
      </c>
      <c r="W77">
        <f t="shared" si="6"/>
        <v>12.278518518518519</v>
      </c>
      <c r="X77">
        <f t="shared" si="7"/>
        <v>12.278518518518519</v>
      </c>
    </row>
    <row r="78" spans="1:24">
      <c r="A78" t="s">
        <v>1458</v>
      </c>
      <c r="B78" t="s">
        <v>74</v>
      </c>
      <c r="C78" t="s">
        <v>1826</v>
      </c>
      <c r="D78">
        <v>32</v>
      </c>
      <c r="E78">
        <v>29</v>
      </c>
      <c r="F78">
        <v>0</v>
      </c>
      <c r="G78">
        <v>0</v>
      </c>
      <c r="H78">
        <v>13</v>
      </c>
      <c r="I78">
        <v>10</v>
      </c>
      <c r="J78">
        <v>0</v>
      </c>
      <c r="K78">
        <v>167</v>
      </c>
      <c r="L78">
        <v>159</v>
      </c>
      <c r="M78">
        <v>17</v>
      </c>
      <c r="N78">
        <v>73</v>
      </c>
      <c r="O78">
        <v>60</v>
      </c>
      <c r="P78">
        <v>165</v>
      </c>
      <c r="Q78">
        <v>1</v>
      </c>
      <c r="R78">
        <v>0</v>
      </c>
      <c r="S78">
        <v>15</v>
      </c>
      <c r="T78">
        <v>3.93</v>
      </c>
      <c r="U78">
        <f t="shared" si="4"/>
        <v>259</v>
      </c>
      <c r="V78">
        <f t="shared" si="5"/>
        <v>15.348148148148148</v>
      </c>
      <c r="W78">
        <f t="shared" si="6"/>
        <v>12.278518518518519</v>
      </c>
      <c r="X78">
        <f t="shared" si="7"/>
        <v>12.278518518518519</v>
      </c>
    </row>
    <row r="79" spans="1:24">
      <c r="A79" t="s">
        <v>976</v>
      </c>
      <c r="B79" t="s">
        <v>977</v>
      </c>
      <c r="C79" t="s">
        <v>1829</v>
      </c>
      <c r="D79">
        <v>48</v>
      </c>
      <c r="E79">
        <v>0</v>
      </c>
      <c r="F79">
        <v>0</v>
      </c>
      <c r="G79">
        <v>0</v>
      </c>
      <c r="H79">
        <v>3</v>
      </c>
      <c r="I79">
        <v>3</v>
      </c>
      <c r="J79">
        <v>27</v>
      </c>
      <c r="K79">
        <v>47</v>
      </c>
      <c r="L79">
        <v>36</v>
      </c>
      <c r="M79">
        <v>5</v>
      </c>
      <c r="N79">
        <v>16</v>
      </c>
      <c r="O79">
        <v>10</v>
      </c>
      <c r="P79">
        <v>50</v>
      </c>
      <c r="Q79">
        <v>0</v>
      </c>
      <c r="R79">
        <v>6</v>
      </c>
      <c r="S79">
        <v>0</v>
      </c>
      <c r="T79">
        <v>3.06</v>
      </c>
      <c r="U79">
        <f t="shared" si="4"/>
        <v>259</v>
      </c>
      <c r="V79">
        <f t="shared" si="5"/>
        <v>15.348148148148148</v>
      </c>
      <c r="W79">
        <f t="shared" si="6"/>
        <v>12.278518518518519</v>
      </c>
      <c r="X79">
        <f t="shared" si="7"/>
        <v>12.278518518518519</v>
      </c>
    </row>
    <row r="80" spans="1:24">
      <c r="A80" t="s">
        <v>787</v>
      </c>
      <c r="B80" t="s">
        <v>696</v>
      </c>
      <c r="C80" t="s">
        <v>1846</v>
      </c>
      <c r="D80">
        <v>29</v>
      </c>
      <c r="E80">
        <v>29</v>
      </c>
      <c r="F80">
        <v>1</v>
      </c>
      <c r="G80">
        <v>0</v>
      </c>
      <c r="H80">
        <v>14</v>
      </c>
      <c r="I80">
        <v>10</v>
      </c>
      <c r="J80">
        <v>0</v>
      </c>
      <c r="K80">
        <v>164</v>
      </c>
      <c r="L80">
        <v>159</v>
      </c>
      <c r="M80">
        <v>27</v>
      </c>
      <c r="N80">
        <v>74</v>
      </c>
      <c r="O80">
        <v>45</v>
      </c>
      <c r="P80">
        <v>141</v>
      </c>
      <c r="Q80">
        <v>0</v>
      </c>
      <c r="R80">
        <v>0</v>
      </c>
      <c r="S80">
        <v>17</v>
      </c>
      <c r="T80">
        <v>4.0599999999999996</v>
      </c>
      <c r="U80">
        <f t="shared" si="4"/>
        <v>258.5</v>
      </c>
      <c r="V80">
        <f t="shared" si="5"/>
        <v>15.318518518518518</v>
      </c>
      <c r="W80">
        <f t="shared" si="6"/>
        <v>12.254814814814814</v>
      </c>
      <c r="X80">
        <f t="shared" si="7"/>
        <v>12.254814814814814</v>
      </c>
    </row>
    <row r="81" spans="1:24">
      <c r="A81" t="s">
        <v>849</v>
      </c>
      <c r="B81" t="s">
        <v>509</v>
      </c>
      <c r="C81" t="s">
        <v>4882</v>
      </c>
      <c r="D81">
        <v>76</v>
      </c>
      <c r="E81">
        <v>0</v>
      </c>
      <c r="F81">
        <v>0</v>
      </c>
      <c r="G81">
        <v>0</v>
      </c>
      <c r="H81">
        <v>6</v>
      </c>
      <c r="I81">
        <v>4</v>
      </c>
      <c r="J81">
        <v>5</v>
      </c>
      <c r="K81">
        <v>68</v>
      </c>
      <c r="L81">
        <v>59</v>
      </c>
      <c r="M81">
        <v>3</v>
      </c>
      <c r="N81">
        <v>20</v>
      </c>
      <c r="O81">
        <v>18</v>
      </c>
      <c r="P81">
        <v>78</v>
      </c>
      <c r="Q81">
        <v>32</v>
      </c>
      <c r="R81">
        <v>5</v>
      </c>
      <c r="S81">
        <v>0</v>
      </c>
      <c r="T81">
        <v>2.65</v>
      </c>
      <c r="U81">
        <f t="shared" si="4"/>
        <v>257.5</v>
      </c>
      <c r="V81">
        <f t="shared" si="5"/>
        <v>15.25925925925926</v>
      </c>
      <c r="W81">
        <f t="shared" si="6"/>
        <v>12.207407407407409</v>
      </c>
      <c r="X81">
        <f t="shared" si="7"/>
        <v>12.207407407407409</v>
      </c>
    </row>
    <row r="82" spans="1:24">
      <c r="A82" t="s">
        <v>49</v>
      </c>
      <c r="B82" t="s">
        <v>168</v>
      </c>
      <c r="C82" t="s">
        <v>1839</v>
      </c>
      <c r="D82">
        <v>27</v>
      </c>
      <c r="E82">
        <v>27</v>
      </c>
      <c r="F82">
        <v>0</v>
      </c>
      <c r="G82">
        <v>0</v>
      </c>
      <c r="H82">
        <v>11</v>
      </c>
      <c r="I82">
        <v>8</v>
      </c>
      <c r="J82">
        <v>0</v>
      </c>
      <c r="K82">
        <v>158</v>
      </c>
      <c r="L82">
        <v>149</v>
      </c>
      <c r="M82">
        <v>18</v>
      </c>
      <c r="N82">
        <v>61</v>
      </c>
      <c r="O82">
        <v>34</v>
      </c>
      <c r="P82">
        <v>152</v>
      </c>
      <c r="Q82">
        <v>0</v>
      </c>
      <c r="R82">
        <v>0</v>
      </c>
      <c r="S82">
        <v>10</v>
      </c>
      <c r="T82">
        <v>3.47</v>
      </c>
      <c r="U82">
        <f t="shared" si="4"/>
        <v>257</v>
      </c>
      <c r="V82">
        <f t="shared" si="5"/>
        <v>15.229629629629629</v>
      </c>
      <c r="W82">
        <f t="shared" si="6"/>
        <v>12.183703703703705</v>
      </c>
      <c r="X82">
        <f t="shared" si="7"/>
        <v>12.183703703703705</v>
      </c>
    </row>
    <row r="83" spans="1:24">
      <c r="A83" t="s">
        <v>791</v>
      </c>
      <c r="B83" t="s">
        <v>792</v>
      </c>
      <c r="C83" t="s">
        <v>4883</v>
      </c>
      <c r="D83">
        <v>64</v>
      </c>
      <c r="E83">
        <v>0</v>
      </c>
      <c r="F83">
        <v>0</v>
      </c>
      <c r="G83">
        <v>0</v>
      </c>
      <c r="H83">
        <v>4</v>
      </c>
      <c r="I83">
        <v>2</v>
      </c>
      <c r="J83">
        <v>10</v>
      </c>
      <c r="K83">
        <v>66</v>
      </c>
      <c r="L83">
        <v>34</v>
      </c>
      <c r="M83">
        <v>5</v>
      </c>
      <c r="N83">
        <v>17</v>
      </c>
      <c r="O83">
        <v>27</v>
      </c>
      <c r="P83">
        <v>101</v>
      </c>
      <c r="Q83">
        <v>16</v>
      </c>
      <c r="R83">
        <v>5</v>
      </c>
      <c r="S83">
        <v>0</v>
      </c>
      <c r="T83">
        <v>2.3199999999999998</v>
      </c>
      <c r="U83">
        <f t="shared" si="4"/>
        <v>256.5</v>
      </c>
      <c r="V83">
        <f t="shared" si="5"/>
        <v>15.2</v>
      </c>
      <c r="W83">
        <f t="shared" si="6"/>
        <v>12.16</v>
      </c>
      <c r="X83">
        <f t="shared" si="7"/>
        <v>12.16</v>
      </c>
    </row>
    <row r="84" spans="1:24">
      <c r="A84" t="s">
        <v>323</v>
      </c>
      <c r="B84" t="s">
        <v>221</v>
      </c>
      <c r="C84" t="s">
        <v>1839</v>
      </c>
      <c r="D84">
        <v>31</v>
      </c>
      <c r="E84">
        <v>31</v>
      </c>
      <c r="F84">
        <v>1</v>
      </c>
      <c r="G84">
        <v>1</v>
      </c>
      <c r="H84">
        <v>11</v>
      </c>
      <c r="I84">
        <v>11</v>
      </c>
      <c r="J84">
        <v>0</v>
      </c>
      <c r="K84">
        <v>196</v>
      </c>
      <c r="L84">
        <v>187</v>
      </c>
      <c r="M84">
        <v>20</v>
      </c>
      <c r="N84">
        <v>83</v>
      </c>
      <c r="O84">
        <v>59</v>
      </c>
      <c r="P84">
        <v>172</v>
      </c>
      <c r="Q84">
        <v>0</v>
      </c>
      <c r="R84">
        <v>0</v>
      </c>
      <c r="S84">
        <v>19</v>
      </c>
      <c r="T84">
        <v>3.81</v>
      </c>
      <c r="U84">
        <f t="shared" si="4"/>
        <v>256</v>
      </c>
      <c r="V84">
        <f t="shared" si="5"/>
        <v>15.170370370370371</v>
      </c>
      <c r="W84">
        <f t="shared" si="6"/>
        <v>12.136296296296297</v>
      </c>
      <c r="X84">
        <f t="shared" si="7"/>
        <v>12.136296296296297</v>
      </c>
    </row>
    <row r="85" spans="1:24">
      <c r="A85" t="s">
        <v>333</v>
      </c>
      <c r="B85" t="s">
        <v>67</v>
      </c>
      <c r="C85" t="s">
        <v>4874</v>
      </c>
      <c r="D85">
        <v>28</v>
      </c>
      <c r="E85">
        <v>28</v>
      </c>
      <c r="F85">
        <v>1</v>
      </c>
      <c r="G85">
        <v>0</v>
      </c>
      <c r="H85">
        <v>11</v>
      </c>
      <c r="I85">
        <v>10</v>
      </c>
      <c r="J85">
        <v>0</v>
      </c>
      <c r="K85">
        <v>176</v>
      </c>
      <c r="L85">
        <v>155</v>
      </c>
      <c r="M85">
        <v>11</v>
      </c>
      <c r="N85">
        <v>63</v>
      </c>
      <c r="O85">
        <v>57</v>
      </c>
      <c r="P85">
        <v>159</v>
      </c>
      <c r="Q85">
        <v>0</v>
      </c>
      <c r="R85">
        <v>0</v>
      </c>
      <c r="S85">
        <v>21</v>
      </c>
      <c r="T85">
        <v>3.22</v>
      </c>
      <c r="U85">
        <f t="shared" si="4"/>
        <v>254</v>
      </c>
      <c r="V85">
        <f t="shared" si="5"/>
        <v>15.051851851851852</v>
      </c>
      <c r="W85">
        <f t="shared" si="6"/>
        <v>12.041481481481483</v>
      </c>
      <c r="X85">
        <f t="shared" si="7"/>
        <v>12.041481481481483</v>
      </c>
    </row>
    <row r="86" spans="1:24">
      <c r="A86" t="s">
        <v>714</v>
      </c>
      <c r="B86" t="s">
        <v>110</v>
      </c>
      <c r="C86" t="s">
        <v>1832</v>
      </c>
      <c r="D86">
        <v>31</v>
      </c>
      <c r="E86">
        <v>31</v>
      </c>
      <c r="F86">
        <v>0</v>
      </c>
      <c r="G86">
        <v>0</v>
      </c>
      <c r="H86">
        <v>12</v>
      </c>
      <c r="I86">
        <v>11</v>
      </c>
      <c r="J86">
        <v>0</v>
      </c>
      <c r="K86">
        <v>190</v>
      </c>
      <c r="L86">
        <v>181</v>
      </c>
      <c r="M86">
        <v>21</v>
      </c>
      <c r="N86">
        <v>83</v>
      </c>
      <c r="O86">
        <v>68</v>
      </c>
      <c r="P86">
        <v>175</v>
      </c>
      <c r="Q86">
        <v>0</v>
      </c>
      <c r="R86">
        <v>0</v>
      </c>
      <c r="S86">
        <v>18</v>
      </c>
      <c r="T86">
        <v>3.93</v>
      </c>
      <c r="U86">
        <f t="shared" si="4"/>
        <v>252</v>
      </c>
      <c r="V86">
        <f t="shared" si="5"/>
        <v>14.933333333333334</v>
      </c>
      <c r="W86">
        <f t="shared" si="6"/>
        <v>11.946666666666667</v>
      </c>
      <c r="X86">
        <f t="shared" si="7"/>
        <v>11.946666666666667</v>
      </c>
    </row>
    <row r="87" spans="1:24">
      <c r="A87" t="s">
        <v>652</v>
      </c>
      <c r="B87" t="s">
        <v>653</v>
      </c>
      <c r="C87" t="s">
        <v>1838</v>
      </c>
      <c r="D87">
        <v>69</v>
      </c>
      <c r="E87">
        <v>0</v>
      </c>
      <c r="F87">
        <v>0</v>
      </c>
      <c r="G87">
        <v>0</v>
      </c>
      <c r="H87">
        <v>4</v>
      </c>
      <c r="I87">
        <v>2</v>
      </c>
      <c r="J87">
        <v>8</v>
      </c>
      <c r="K87">
        <v>65</v>
      </c>
      <c r="L87">
        <v>53</v>
      </c>
      <c r="M87">
        <v>9</v>
      </c>
      <c r="N87">
        <v>25</v>
      </c>
      <c r="O87">
        <v>20</v>
      </c>
      <c r="P87">
        <v>75</v>
      </c>
      <c r="Q87">
        <v>29</v>
      </c>
      <c r="R87">
        <v>4</v>
      </c>
      <c r="S87">
        <v>0</v>
      </c>
      <c r="T87">
        <v>3.46</v>
      </c>
      <c r="U87">
        <f t="shared" si="4"/>
        <v>250</v>
      </c>
      <c r="V87">
        <f t="shared" si="5"/>
        <v>14.814814814814815</v>
      </c>
      <c r="W87">
        <f t="shared" si="6"/>
        <v>11.851851851851853</v>
      </c>
      <c r="X87">
        <f t="shared" si="7"/>
        <v>11.851851851851853</v>
      </c>
    </row>
    <row r="88" spans="1:24">
      <c r="A88" t="s">
        <v>404</v>
      </c>
      <c r="B88" t="s">
        <v>371</v>
      </c>
      <c r="C88" t="s">
        <v>1830</v>
      </c>
      <c r="D88">
        <v>32</v>
      </c>
      <c r="E88">
        <v>32</v>
      </c>
      <c r="F88">
        <v>1</v>
      </c>
      <c r="G88">
        <v>0</v>
      </c>
      <c r="H88">
        <v>12</v>
      </c>
      <c r="I88">
        <v>9</v>
      </c>
      <c r="J88">
        <v>0</v>
      </c>
      <c r="K88">
        <v>180</v>
      </c>
      <c r="L88">
        <v>169</v>
      </c>
      <c r="M88">
        <v>19</v>
      </c>
      <c r="N88">
        <v>81</v>
      </c>
      <c r="O88">
        <v>68</v>
      </c>
      <c r="P88">
        <v>165</v>
      </c>
      <c r="Q88">
        <v>0</v>
      </c>
      <c r="R88">
        <v>0</v>
      </c>
      <c r="S88">
        <v>17</v>
      </c>
      <c r="T88">
        <v>4.05</v>
      </c>
      <c r="U88">
        <f t="shared" si="4"/>
        <v>250</v>
      </c>
      <c r="V88">
        <f t="shared" si="5"/>
        <v>14.814814814814815</v>
      </c>
      <c r="W88">
        <f t="shared" si="6"/>
        <v>11.851851851851853</v>
      </c>
      <c r="X88">
        <f t="shared" si="7"/>
        <v>11.851851851851853</v>
      </c>
    </row>
    <row r="89" spans="1:24">
      <c r="A89" t="s">
        <v>297</v>
      </c>
      <c r="B89" t="s">
        <v>191</v>
      </c>
      <c r="C89" t="s">
        <v>1843</v>
      </c>
      <c r="D89">
        <v>69</v>
      </c>
      <c r="E89">
        <v>0</v>
      </c>
      <c r="F89">
        <v>0</v>
      </c>
      <c r="G89">
        <v>0</v>
      </c>
      <c r="H89">
        <v>5</v>
      </c>
      <c r="I89">
        <v>3</v>
      </c>
      <c r="J89">
        <v>6</v>
      </c>
      <c r="K89">
        <v>71</v>
      </c>
      <c r="L89">
        <v>52</v>
      </c>
      <c r="M89">
        <v>4</v>
      </c>
      <c r="N89">
        <v>25</v>
      </c>
      <c r="O89">
        <v>27</v>
      </c>
      <c r="P89">
        <v>86</v>
      </c>
      <c r="Q89">
        <v>30</v>
      </c>
      <c r="R89">
        <v>8</v>
      </c>
      <c r="S89">
        <v>0</v>
      </c>
      <c r="T89">
        <v>3.17</v>
      </c>
      <c r="U89">
        <f t="shared" si="4"/>
        <v>248.5</v>
      </c>
      <c r="V89">
        <f t="shared" si="5"/>
        <v>14.725925925925926</v>
      </c>
      <c r="W89">
        <f t="shared" si="6"/>
        <v>11.780740740740741</v>
      </c>
      <c r="X89">
        <f t="shared" si="7"/>
        <v>11.780740740740741</v>
      </c>
    </row>
    <row r="90" spans="1:24">
      <c r="A90" t="s">
        <v>997</v>
      </c>
      <c r="B90" t="s">
        <v>62</v>
      </c>
      <c r="C90" t="s">
        <v>4873</v>
      </c>
      <c r="D90">
        <v>70</v>
      </c>
      <c r="E90">
        <v>0</v>
      </c>
      <c r="F90">
        <v>0</v>
      </c>
      <c r="G90">
        <v>0</v>
      </c>
      <c r="H90">
        <v>2</v>
      </c>
      <c r="I90">
        <v>4</v>
      </c>
      <c r="J90">
        <v>18</v>
      </c>
      <c r="K90">
        <v>65</v>
      </c>
      <c r="L90">
        <v>54</v>
      </c>
      <c r="M90">
        <v>5</v>
      </c>
      <c r="N90">
        <v>27</v>
      </c>
      <c r="O90">
        <v>36</v>
      </c>
      <c r="P90">
        <v>75</v>
      </c>
      <c r="Q90">
        <v>19</v>
      </c>
      <c r="R90">
        <v>3</v>
      </c>
      <c r="S90">
        <v>0</v>
      </c>
      <c r="T90">
        <v>3.74</v>
      </c>
      <c r="U90">
        <f t="shared" si="4"/>
        <v>248.5</v>
      </c>
      <c r="V90">
        <f t="shared" si="5"/>
        <v>14.725925925925926</v>
      </c>
      <c r="W90">
        <f t="shared" si="6"/>
        <v>11.780740740740741</v>
      </c>
      <c r="X90">
        <f t="shared" si="7"/>
        <v>11.780740740740741</v>
      </c>
    </row>
    <row r="91" spans="1:24">
      <c r="A91" t="s">
        <v>935</v>
      </c>
      <c r="B91" t="s">
        <v>191</v>
      </c>
      <c r="C91" t="s">
        <v>1846</v>
      </c>
      <c r="D91">
        <v>67</v>
      </c>
      <c r="E91">
        <v>0</v>
      </c>
      <c r="F91">
        <v>0</v>
      </c>
      <c r="G91">
        <v>0</v>
      </c>
      <c r="H91">
        <v>4</v>
      </c>
      <c r="I91">
        <v>3</v>
      </c>
      <c r="J91">
        <v>5</v>
      </c>
      <c r="K91">
        <v>63</v>
      </c>
      <c r="L91">
        <v>51</v>
      </c>
      <c r="M91">
        <v>4</v>
      </c>
      <c r="N91">
        <v>17</v>
      </c>
      <c r="O91">
        <v>26</v>
      </c>
      <c r="P91">
        <v>86</v>
      </c>
      <c r="Q91">
        <v>33</v>
      </c>
      <c r="R91">
        <v>3</v>
      </c>
      <c r="S91">
        <v>0</v>
      </c>
      <c r="T91">
        <v>2.4300000000000002</v>
      </c>
      <c r="U91">
        <f t="shared" si="4"/>
        <v>248</v>
      </c>
      <c r="V91">
        <f t="shared" si="5"/>
        <v>14.696296296296296</v>
      </c>
      <c r="W91">
        <f t="shared" si="6"/>
        <v>11.757037037037037</v>
      </c>
      <c r="X91">
        <f t="shared" si="7"/>
        <v>11.757037037037037</v>
      </c>
    </row>
    <row r="92" spans="1:24">
      <c r="A92" t="s">
        <v>735</v>
      </c>
      <c r="B92" t="s">
        <v>736</v>
      </c>
      <c r="C92" t="s">
        <v>4877</v>
      </c>
      <c r="D92">
        <v>30</v>
      </c>
      <c r="E92">
        <v>30</v>
      </c>
      <c r="F92">
        <v>1</v>
      </c>
      <c r="G92">
        <v>0</v>
      </c>
      <c r="H92">
        <v>13</v>
      </c>
      <c r="I92">
        <v>11</v>
      </c>
      <c r="J92">
        <v>0</v>
      </c>
      <c r="K92">
        <v>181</v>
      </c>
      <c r="L92">
        <v>177</v>
      </c>
      <c r="M92">
        <v>21</v>
      </c>
      <c r="N92">
        <v>86</v>
      </c>
      <c r="O92">
        <v>56</v>
      </c>
      <c r="P92">
        <v>148</v>
      </c>
      <c r="Q92">
        <v>0</v>
      </c>
      <c r="R92">
        <v>0</v>
      </c>
      <c r="S92">
        <v>15</v>
      </c>
      <c r="T92">
        <v>4.28</v>
      </c>
      <c r="U92">
        <f t="shared" si="4"/>
        <v>243.5</v>
      </c>
      <c r="V92">
        <f t="shared" si="5"/>
        <v>14.42962962962963</v>
      </c>
      <c r="W92">
        <f t="shared" si="6"/>
        <v>11.543703703703706</v>
      </c>
      <c r="X92">
        <f t="shared" si="7"/>
        <v>11.543703703703706</v>
      </c>
    </row>
    <row r="93" spans="1:24">
      <c r="A93" t="s">
        <v>677</v>
      </c>
      <c r="B93" t="s">
        <v>143</v>
      </c>
      <c r="C93" t="s">
        <v>4883</v>
      </c>
      <c r="D93">
        <v>31</v>
      </c>
      <c r="E93">
        <v>31</v>
      </c>
      <c r="F93">
        <v>1</v>
      </c>
      <c r="G93">
        <v>0</v>
      </c>
      <c r="H93">
        <v>11</v>
      </c>
      <c r="I93">
        <v>12</v>
      </c>
      <c r="J93">
        <v>0</v>
      </c>
      <c r="K93">
        <v>189</v>
      </c>
      <c r="L93">
        <v>182</v>
      </c>
      <c r="M93">
        <v>23</v>
      </c>
      <c r="N93">
        <v>80</v>
      </c>
      <c r="O93">
        <v>50</v>
      </c>
      <c r="P93">
        <v>154</v>
      </c>
      <c r="Q93">
        <v>0</v>
      </c>
      <c r="R93">
        <v>0</v>
      </c>
      <c r="S93">
        <v>16</v>
      </c>
      <c r="T93">
        <v>3.81</v>
      </c>
      <c r="U93">
        <f t="shared" si="4"/>
        <v>241</v>
      </c>
      <c r="V93">
        <f t="shared" si="5"/>
        <v>14.281481481481482</v>
      </c>
      <c r="W93">
        <f t="shared" si="6"/>
        <v>11.425185185185185</v>
      </c>
      <c r="X93">
        <f t="shared" si="7"/>
        <v>11.425185185185185</v>
      </c>
    </row>
    <row r="94" spans="1:24">
      <c r="A94" t="s">
        <v>775</v>
      </c>
      <c r="B94" t="s">
        <v>201</v>
      </c>
      <c r="C94" t="s">
        <v>1833</v>
      </c>
      <c r="D94">
        <v>31</v>
      </c>
      <c r="E94">
        <v>31</v>
      </c>
      <c r="F94">
        <v>3</v>
      </c>
      <c r="G94">
        <v>1</v>
      </c>
      <c r="H94">
        <v>13</v>
      </c>
      <c r="I94">
        <v>12</v>
      </c>
      <c r="J94">
        <v>0</v>
      </c>
      <c r="K94">
        <v>202</v>
      </c>
      <c r="L94">
        <v>199</v>
      </c>
      <c r="M94">
        <v>21</v>
      </c>
      <c r="N94">
        <v>81</v>
      </c>
      <c r="O94">
        <v>61</v>
      </c>
      <c r="P94">
        <v>130</v>
      </c>
      <c r="Q94">
        <v>0</v>
      </c>
      <c r="R94">
        <v>0</v>
      </c>
      <c r="S94">
        <v>19</v>
      </c>
      <c r="T94">
        <v>3.61</v>
      </c>
      <c r="U94">
        <f t="shared" si="4"/>
        <v>240</v>
      </c>
      <c r="V94">
        <f t="shared" si="5"/>
        <v>14.222222222222221</v>
      </c>
      <c r="W94">
        <f t="shared" si="6"/>
        <v>11.377777777777778</v>
      </c>
      <c r="X94">
        <f t="shared" si="7"/>
        <v>11.377777777777778</v>
      </c>
    </row>
    <row r="95" spans="1:24">
      <c r="A95" t="s">
        <v>508</v>
      </c>
      <c r="B95" t="s">
        <v>937</v>
      </c>
      <c r="C95" t="s">
        <v>1830</v>
      </c>
      <c r="D95">
        <v>32</v>
      </c>
      <c r="E95">
        <v>32</v>
      </c>
      <c r="F95">
        <v>0</v>
      </c>
      <c r="G95">
        <v>0</v>
      </c>
      <c r="H95">
        <v>12</v>
      </c>
      <c r="I95">
        <v>12</v>
      </c>
      <c r="J95">
        <v>0</v>
      </c>
      <c r="K95">
        <v>199</v>
      </c>
      <c r="L95">
        <v>194</v>
      </c>
      <c r="M95">
        <v>22</v>
      </c>
      <c r="N95">
        <v>81</v>
      </c>
      <c r="O95">
        <v>62</v>
      </c>
      <c r="P95">
        <v>155</v>
      </c>
      <c r="Q95">
        <v>0</v>
      </c>
      <c r="R95">
        <v>0</v>
      </c>
      <c r="S95">
        <v>22</v>
      </c>
      <c r="T95">
        <v>3.66</v>
      </c>
      <c r="U95">
        <f t="shared" si="4"/>
        <v>238.5</v>
      </c>
      <c r="V95">
        <f t="shared" si="5"/>
        <v>14.133333333333333</v>
      </c>
      <c r="W95">
        <f t="shared" si="6"/>
        <v>11.306666666666667</v>
      </c>
      <c r="X95">
        <f t="shared" si="7"/>
        <v>11.306666666666667</v>
      </c>
    </row>
    <row r="96" spans="1:24">
      <c r="A96" t="s">
        <v>3697</v>
      </c>
      <c r="B96" t="s">
        <v>3698</v>
      </c>
      <c r="C96" t="s">
        <v>4883</v>
      </c>
      <c r="D96">
        <v>27</v>
      </c>
      <c r="E96">
        <v>27</v>
      </c>
      <c r="F96">
        <v>2</v>
      </c>
      <c r="G96">
        <v>1</v>
      </c>
      <c r="H96">
        <v>11</v>
      </c>
      <c r="I96">
        <v>8</v>
      </c>
      <c r="J96">
        <v>0</v>
      </c>
      <c r="K96">
        <v>162</v>
      </c>
      <c r="L96">
        <v>158</v>
      </c>
      <c r="M96">
        <v>16</v>
      </c>
      <c r="N96">
        <v>72</v>
      </c>
      <c r="O96">
        <v>54</v>
      </c>
      <c r="P96">
        <v>149</v>
      </c>
      <c r="Q96">
        <v>0</v>
      </c>
      <c r="R96">
        <v>0</v>
      </c>
      <c r="S96">
        <v>14</v>
      </c>
      <c r="T96">
        <v>4</v>
      </c>
      <c r="U96">
        <f t="shared" si="4"/>
        <v>238</v>
      </c>
      <c r="V96">
        <f t="shared" si="5"/>
        <v>14.103703703703705</v>
      </c>
      <c r="W96">
        <f t="shared" si="6"/>
        <v>11.282962962962964</v>
      </c>
      <c r="X96">
        <f t="shared" si="7"/>
        <v>11.282962962962964</v>
      </c>
    </row>
    <row r="97" spans="1:24">
      <c r="A97" t="s">
        <v>1438</v>
      </c>
      <c r="B97" t="s">
        <v>46</v>
      </c>
      <c r="C97" t="s">
        <v>1835</v>
      </c>
      <c r="D97">
        <v>29</v>
      </c>
      <c r="E97">
        <v>29</v>
      </c>
      <c r="F97">
        <v>0</v>
      </c>
      <c r="G97">
        <v>0</v>
      </c>
      <c r="H97">
        <v>11</v>
      </c>
      <c r="I97">
        <v>11</v>
      </c>
      <c r="J97">
        <v>0</v>
      </c>
      <c r="K97">
        <v>173</v>
      </c>
      <c r="L97">
        <v>169</v>
      </c>
      <c r="M97">
        <v>16</v>
      </c>
      <c r="N97">
        <v>72</v>
      </c>
      <c r="O97">
        <v>54</v>
      </c>
      <c r="P97">
        <v>162</v>
      </c>
      <c r="Q97">
        <v>0</v>
      </c>
      <c r="R97">
        <v>0</v>
      </c>
      <c r="S97">
        <v>15</v>
      </c>
      <c r="T97">
        <v>3.75</v>
      </c>
      <c r="U97">
        <f t="shared" si="4"/>
        <v>237.5</v>
      </c>
      <c r="V97">
        <f t="shared" si="5"/>
        <v>14.074074074074074</v>
      </c>
      <c r="W97">
        <f t="shared" si="6"/>
        <v>11.25925925925926</v>
      </c>
      <c r="X97">
        <f t="shared" si="7"/>
        <v>11.25925925925926</v>
      </c>
    </row>
    <row r="98" spans="1:24">
      <c r="A98" t="s">
        <v>1647</v>
      </c>
      <c r="B98" t="s">
        <v>1648</v>
      </c>
      <c r="C98" t="s">
        <v>1824</v>
      </c>
      <c r="D98">
        <v>26</v>
      </c>
      <c r="E98">
        <v>26</v>
      </c>
      <c r="F98">
        <v>0</v>
      </c>
      <c r="G98">
        <v>0</v>
      </c>
      <c r="H98">
        <v>11</v>
      </c>
      <c r="I98">
        <v>8</v>
      </c>
      <c r="J98">
        <v>0</v>
      </c>
      <c r="K98">
        <v>181</v>
      </c>
      <c r="L98">
        <v>171</v>
      </c>
      <c r="M98">
        <v>18</v>
      </c>
      <c r="N98">
        <v>63</v>
      </c>
      <c r="O98">
        <v>48</v>
      </c>
      <c r="P98">
        <v>134</v>
      </c>
      <c r="Q98">
        <v>0</v>
      </c>
      <c r="R98">
        <v>0</v>
      </c>
      <c r="S98">
        <v>16</v>
      </c>
      <c r="T98">
        <v>3.13</v>
      </c>
      <c r="U98">
        <f t="shared" si="4"/>
        <v>236</v>
      </c>
      <c r="V98">
        <f t="shared" si="5"/>
        <v>13.985185185185186</v>
      </c>
      <c r="W98">
        <f t="shared" si="6"/>
        <v>11.18814814814815</v>
      </c>
      <c r="X98">
        <f t="shared" si="7"/>
        <v>11.18814814814815</v>
      </c>
    </row>
    <row r="99" spans="1:24">
      <c r="A99" t="s">
        <v>974</v>
      </c>
      <c r="B99" t="s">
        <v>207</v>
      </c>
      <c r="C99" t="s">
        <v>4878</v>
      </c>
      <c r="D99">
        <v>62</v>
      </c>
      <c r="E99">
        <v>0</v>
      </c>
      <c r="F99">
        <v>0</v>
      </c>
      <c r="G99">
        <v>0</v>
      </c>
      <c r="H99">
        <v>4</v>
      </c>
      <c r="I99">
        <v>2</v>
      </c>
      <c r="J99">
        <v>8</v>
      </c>
      <c r="K99">
        <v>59</v>
      </c>
      <c r="L99">
        <v>46</v>
      </c>
      <c r="M99">
        <v>4</v>
      </c>
      <c r="N99">
        <v>18</v>
      </c>
      <c r="O99">
        <v>17</v>
      </c>
      <c r="P99">
        <v>55</v>
      </c>
      <c r="Q99">
        <v>30</v>
      </c>
      <c r="R99">
        <v>6</v>
      </c>
      <c r="S99">
        <v>0</v>
      </c>
      <c r="T99">
        <v>2.75</v>
      </c>
      <c r="U99">
        <f t="shared" si="4"/>
        <v>233</v>
      </c>
      <c r="V99">
        <f t="shared" si="5"/>
        <v>13.807407407407407</v>
      </c>
      <c r="W99">
        <f t="shared" si="6"/>
        <v>11.045925925925927</v>
      </c>
      <c r="X99">
        <f t="shared" si="7"/>
        <v>11.045925925925927</v>
      </c>
    </row>
    <row r="100" spans="1:24">
      <c r="A100" t="s">
        <v>2221</v>
      </c>
      <c r="B100" t="s">
        <v>201</v>
      </c>
      <c r="C100" t="s">
        <v>1840</v>
      </c>
      <c r="D100">
        <v>30</v>
      </c>
      <c r="E100">
        <v>30</v>
      </c>
      <c r="F100">
        <v>0</v>
      </c>
      <c r="G100">
        <v>0</v>
      </c>
      <c r="H100">
        <v>12</v>
      </c>
      <c r="I100">
        <v>10</v>
      </c>
      <c r="J100">
        <v>0</v>
      </c>
      <c r="K100">
        <v>170</v>
      </c>
      <c r="L100">
        <v>146</v>
      </c>
      <c r="M100">
        <v>17</v>
      </c>
      <c r="N100">
        <v>69</v>
      </c>
      <c r="O100">
        <v>73</v>
      </c>
      <c r="P100">
        <v>153</v>
      </c>
      <c r="Q100">
        <v>0</v>
      </c>
      <c r="R100">
        <v>0</v>
      </c>
      <c r="S100">
        <v>18</v>
      </c>
      <c r="T100">
        <v>3.65</v>
      </c>
      <c r="U100">
        <f t="shared" si="4"/>
        <v>232.5</v>
      </c>
      <c r="V100">
        <f t="shared" si="5"/>
        <v>13.777777777777779</v>
      </c>
      <c r="W100">
        <f t="shared" si="6"/>
        <v>11.022222222222224</v>
      </c>
      <c r="X100">
        <f t="shared" si="7"/>
        <v>11.022222222222224</v>
      </c>
    </row>
    <row r="101" spans="1:24">
      <c r="A101" t="s">
        <v>629</v>
      </c>
      <c r="B101" t="s">
        <v>256</v>
      </c>
      <c r="C101" t="s">
        <v>1828</v>
      </c>
      <c r="D101">
        <v>28</v>
      </c>
      <c r="E101">
        <v>28</v>
      </c>
      <c r="F101">
        <v>0</v>
      </c>
      <c r="G101">
        <v>0</v>
      </c>
      <c r="H101">
        <v>11</v>
      </c>
      <c r="I101">
        <v>9</v>
      </c>
      <c r="J101">
        <v>0</v>
      </c>
      <c r="K101">
        <v>168</v>
      </c>
      <c r="L101">
        <v>158</v>
      </c>
      <c r="M101">
        <v>11</v>
      </c>
      <c r="N101">
        <v>60</v>
      </c>
      <c r="O101">
        <v>38</v>
      </c>
      <c r="P101">
        <v>127</v>
      </c>
      <c r="Q101">
        <v>0</v>
      </c>
      <c r="R101">
        <v>0</v>
      </c>
      <c r="S101">
        <v>7</v>
      </c>
      <c r="T101">
        <v>3.21</v>
      </c>
      <c r="U101">
        <f t="shared" si="4"/>
        <v>231</v>
      </c>
      <c r="V101">
        <f t="shared" si="5"/>
        <v>13.688888888888888</v>
      </c>
      <c r="W101">
        <f t="shared" si="6"/>
        <v>10.951111111111111</v>
      </c>
      <c r="X101">
        <f t="shared" si="7"/>
        <v>10.951111111111111</v>
      </c>
    </row>
    <row r="102" spans="1:24">
      <c r="A102" t="s">
        <v>1274</v>
      </c>
      <c r="B102" t="s">
        <v>1218</v>
      </c>
      <c r="C102" t="s">
        <v>1845</v>
      </c>
      <c r="D102">
        <v>65</v>
      </c>
      <c r="E102">
        <v>0</v>
      </c>
      <c r="F102">
        <v>0</v>
      </c>
      <c r="G102">
        <v>0</v>
      </c>
      <c r="H102">
        <v>2</v>
      </c>
      <c r="I102">
        <v>3</v>
      </c>
      <c r="J102">
        <v>5</v>
      </c>
      <c r="K102">
        <v>67</v>
      </c>
      <c r="L102">
        <v>49</v>
      </c>
      <c r="M102">
        <v>6</v>
      </c>
      <c r="N102">
        <v>18</v>
      </c>
      <c r="O102">
        <v>24</v>
      </c>
      <c r="P102">
        <v>80</v>
      </c>
      <c r="Q102">
        <v>33</v>
      </c>
      <c r="R102">
        <v>2</v>
      </c>
      <c r="S102">
        <v>0</v>
      </c>
      <c r="T102">
        <v>2.42</v>
      </c>
      <c r="U102">
        <f t="shared" si="4"/>
        <v>230.5</v>
      </c>
      <c r="V102">
        <f t="shared" si="5"/>
        <v>13.65925925925926</v>
      </c>
      <c r="W102">
        <f t="shared" si="6"/>
        <v>10.927407407407408</v>
      </c>
      <c r="X102">
        <f t="shared" si="7"/>
        <v>10.927407407407408</v>
      </c>
    </row>
    <row r="103" spans="1:24">
      <c r="A103" t="s">
        <v>750</v>
      </c>
      <c r="B103" t="s">
        <v>201</v>
      </c>
      <c r="C103" t="s">
        <v>1839</v>
      </c>
      <c r="D103">
        <v>26</v>
      </c>
      <c r="E103">
        <v>26</v>
      </c>
      <c r="F103">
        <v>2</v>
      </c>
      <c r="G103">
        <v>1</v>
      </c>
      <c r="H103">
        <v>9</v>
      </c>
      <c r="I103">
        <v>9</v>
      </c>
      <c r="J103">
        <v>0</v>
      </c>
      <c r="K103">
        <v>166</v>
      </c>
      <c r="L103">
        <v>152</v>
      </c>
      <c r="M103">
        <v>18</v>
      </c>
      <c r="N103">
        <v>67</v>
      </c>
      <c r="O103">
        <v>52</v>
      </c>
      <c r="P103">
        <v>151</v>
      </c>
      <c r="Q103">
        <v>0</v>
      </c>
      <c r="R103">
        <v>0</v>
      </c>
      <c r="S103">
        <v>17</v>
      </c>
      <c r="T103">
        <v>3.63</v>
      </c>
      <c r="U103">
        <f t="shared" si="4"/>
        <v>228.5</v>
      </c>
      <c r="V103">
        <f t="shared" si="5"/>
        <v>13.540740740740741</v>
      </c>
      <c r="W103">
        <f t="shared" si="6"/>
        <v>10.832592592592594</v>
      </c>
      <c r="X103">
        <f t="shared" si="7"/>
        <v>10.832592592592594</v>
      </c>
    </row>
    <row r="104" spans="1:24">
      <c r="A104" t="s">
        <v>860</v>
      </c>
      <c r="B104" t="s">
        <v>34</v>
      </c>
      <c r="C104" t="s">
        <v>1843</v>
      </c>
      <c r="D104">
        <v>26</v>
      </c>
      <c r="E104">
        <v>26</v>
      </c>
      <c r="F104">
        <v>2</v>
      </c>
      <c r="G104">
        <v>1</v>
      </c>
      <c r="H104">
        <v>11</v>
      </c>
      <c r="I104">
        <v>8</v>
      </c>
      <c r="J104">
        <v>0</v>
      </c>
      <c r="K104">
        <v>166</v>
      </c>
      <c r="L104">
        <v>165</v>
      </c>
      <c r="M104">
        <v>15</v>
      </c>
      <c r="N104">
        <v>64</v>
      </c>
      <c r="O104">
        <v>35</v>
      </c>
      <c r="P104">
        <v>115</v>
      </c>
      <c r="Q104">
        <v>0</v>
      </c>
      <c r="R104">
        <v>0</v>
      </c>
      <c r="S104">
        <v>18</v>
      </c>
      <c r="T104">
        <v>3.47</v>
      </c>
      <c r="U104">
        <f t="shared" si="4"/>
        <v>227.5</v>
      </c>
      <c r="V104">
        <f t="shared" si="5"/>
        <v>13.481481481481481</v>
      </c>
      <c r="W104">
        <f t="shared" si="6"/>
        <v>10.785185185185185</v>
      </c>
      <c r="X104">
        <f t="shared" si="7"/>
        <v>10.785185185185185</v>
      </c>
    </row>
    <row r="105" spans="1:24">
      <c r="A105" t="s">
        <v>1259</v>
      </c>
      <c r="B105" t="s">
        <v>1173</v>
      </c>
      <c r="C105" t="s">
        <v>1840</v>
      </c>
      <c r="D105">
        <v>28</v>
      </c>
      <c r="E105">
        <v>28</v>
      </c>
      <c r="F105">
        <v>1</v>
      </c>
      <c r="G105">
        <v>0</v>
      </c>
      <c r="H105">
        <v>12</v>
      </c>
      <c r="I105">
        <v>9</v>
      </c>
      <c r="J105">
        <v>0</v>
      </c>
      <c r="K105">
        <v>169</v>
      </c>
      <c r="L105">
        <v>165</v>
      </c>
      <c r="M105">
        <v>19</v>
      </c>
      <c r="N105">
        <v>81</v>
      </c>
      <c r="O105">
        <v>57</v>
      </c>
      <c r="P105">
        <v>140</v>
      </c>
      <c r="Q105">
        <v>0</v>
      </c>
      <c r="R105">
        <v>0</v>
      </c>
      <c r="S105">
        <v>14</v>
      </c>
      <c r="T105">
        <v>4.3099999999999996</v>
      </c>
      <c r="U105">
        <f t="shared" si="4"/>
        <v>227</v>
      </c>
      <c r="V105">
        <f t="shared" si="5"/>
        <v>13.451851851851853</v>
      </c>
      <c r="W105">
        <f t="shared" si="6"/>
        <v>10.761481481481482</v>
      </c>
      <c r="X105">
        <f t="shared" si="7"/>
        <v>10.761481481481482</v>
      </c>
    </row>
    <row r="106" spans="1:24">
      <c r="A106" t="s">
        <v>778</v>
      </c>
      <c r="B106" t="s">
        <v>625</v>
      </c>
      <c r="C106" t="s">
        <v>1841</v>
      </c>
      <c r="D106">
        <v>30</v>
      </c>
      <c r="E106">
        <v>30</v>
      </c>
      <c r="F106">
        <v>1</v>
      </c>
      <c r="G106">
        <v>0</v>
      </c>
      <c r="H106">
        <v>12</v>
      </c>
      <c r="I106">
        <v>9</v>
      </c>
      <c r="J106">
        <v>0</v>
      </c>
      <c r="K106">
        <v>178</v>
      </c>
      <c r="L106">
        <v>163</v>
      </c>
      <c r="M106">
        <v>22</v>
      </c>
      <c r="N106">
        <v>65</v>
      </c>
      <c r="O106">
        <v>62</v>
      </c>
      <c r="P106">
        <v>127</v>
      </c>
      <c r="Q106">
        <v>0</v>
      </c>
      <c r="R106">
        <v>0</v>
      </c>
      <c r="S106">
        <v>18</v>
      </c>
      <c r="T106">
        <v>3.29</v>
      </c>
      <c r="U106">
        <f t="shared" si="4"/>
        <v>227</v>
      </c>
      <c r="V106">
        <f t="shared" si="5"/>
        <v>13.451851851851853</v>
      </c>
      <c r="W106">
        <f t="shared" si="6"/>
        <v>10.761481481481482</v>
      </c>
      <c r="X106">
        <f t="shared" si="7"/>
        <v>10.761481481481482</v>
      </c>
    </row>
    <row r="107" spans="1:24">
      <c r="A107" t="s">
        <v>793</v>
      </c>
      <c r="B107" t="s">
        <v>81</v>
      </c>
      <c r="C107" t="s">
        <v>4874</v>
      </c>
      <c r="D107">
        <v>53</v>
      </c>
      <c r="E107">
        <v>0</v>
      </c>
      <c r="F107">
        <v>0</v>
      </c>
      <c r="G107">
        <v>0</v>
      </c>
      <c r="H107">
        <v>2</v>
      </c>
      <c r="I107">
        <v>4</v>
      </c>
      <c r="J107">
        <v>20</v>
      </c>
      <c r="K107">
        <v>55</v>
      </c>
      <c r="L107">
        <v>54</v>
      </c>
      <c r="M107">
        <v>7</v>
      </c>
      <c r="N107">
        <v>23</v>
      </c>
      <c r="O107">
        <v>16</v>
      </c>
      <c r="P107">
        <v>55</v>
      </c>
      <c r="Q107">
        <v>13</v>
      </c>
      <c r="R107">
        <v>8</v>
      </c>
      <c r="S107">
        <v>0</v>
      </c>
      <c r="T107">
        <v>3.76</v>
      </c>
      <c r="U107">
        <f t="shared" si="4"/>
        <v>226.5</v>
      </c>
      <c r="V107">
        <f t="shared" si="5"/>
        <v>13.422222222222222</v>
      </c>
      <c r="W107">
        <f t="shared" si="6"/>
        <v>10.737777777777779</v>
      </c>
      <c r="X107">
        <f t="shared" si="7"/>
        <v>10.737777777777779</v>
      </c>
    </row>
    <row r="108" spans="1:24">
      <c r="A108" t="s">
        <v>527</v>
      </c>
      <c r="B108" t="s">
        <v>957</v>
      </c>
      <c r="C108" t="s">
        <v>1842</v>
      </c>
      <c r="D108">
        <v>31</v>
      </c>
      <c r="E108">
        <v>31</v>
      </c>
      <c r="F108">
        <v>1</v>
      </c>
      <c r="G108">
        <v>0</v>
      </c>
      <c r="H108">
        <v>10</v>
      </c>
      <c r="I108">
        <v>13</v>
      </c>
      <c r="J108">
        <v>0</v>
      </c>
      <c r="K108">
        <v>202</v>
      </c>
      <c r="L108">
        <v>188</v>
      </c>
      <c r="M108">
        <v>29</v>
      </c>
      <c r="N108">
        <v>91</v>
      </c>
      <c r="O108">
        <v>67</v>
      </c>
      <c r="P108">
        <v>165</v>
      </c>
      <c r="Q108">
        <v>0</v>
      </c>
      <c r="R108">
        <v>0</v>
      </c>
      <c r="S108">
        <v>17</v>
      </c>
      <c r="T108">
        <v>4.05</v>
      </c>
      <c r="U108">
        <f t="shared" si="4"/>
        <v>226.5</v>
      </c>
      <c r="V108">
        <f t="shared" si="5"/>
        <v>13.422222222222222</v>
      </c>
      <c r="W108">
        <f t="shared" si="6"/>
        <v>10.737777777777779</v>
      </c>
      <c r="X108">
        <f t="shared" si="7"/>
        <v>10.737777777777779</v>
      </c>
    </row>
    <row r="109" spans="1:24">
      <c r="A109" t="s">
        <v>1409</v>
      </c>
      <c r="B109" t="s">
        <v>1523</v>
      </c>
      <c r="C109" t="s">
        <v>1838</v>
      </c>
      <c r="D109">
        <v>47</v>
      </c>
      <c r="E109">
        <v>0</v>
      </c>
      <c r="F109">
        <v>0</v>
      </c>
      <c r="G109">
        <v>0</v>
      </c>
      <c r="H109">
        <v>2</v>
      </c>
      <c r="I109">
        <v>1</v>
      </c>
      <c r="J109">
        <v>18</v>
      </c>
      <c r="K109">
        <v>57</v>
      </c>
      <c r="L109">
        <v>34</v>
      </c>
      <c r="M109">
        <v>1</v>
      </c>
      <c r="N109">
        <v>15</v>
      </c>
      <c r="O109">
        <v>35</v>
      </c>
      <c r="P109">
        <v>79</v>
      </c>
      <c r="Q109">
        <v>2</v>
      </c>
      <c r="R109">
        <v>0</v>
      </c>
      <c r="S109">
        <v>0</v>
      </c>
      <c r="T109">
        <v>2.37</v>
      </c>
      <c r="U109">
        <f t="shared" si="4"/>
        <v>225.5</v>
      </c>
      <c r="V109">
        <f t="shared" si="5"/>
        <v>13.362962962962962</v>
      </c>
      <c r="W109">
        <f t="shared" si="6"/>
        <v>10.690370370370371</v>
      </c>
      <c r="X109">
        <f t="shared" si="7"/>
        <v>10.690370370370371</v>
      </c>
    </row>
    <row r="110" spans="1:24">
      <c r="A110" t="s">
        <v>845</v>
      </c>
      <c r="B110" t="s">
        <v>846</v>
      </c>
      <c r="C110" t="s">
        <v>1840</v>
      </c>
      <c r="D110">
        <v>27</v>
      </c>
      <c r="E110">
        <v>27</v>
      </c>
      <c r="F110">
        <v>0</v>
      </c>
      <c r="G110">
        <v>0</v>
      </c>
      <c r="H110">
        <v>10</v>
      </c>
      <c r="I110">
        <v>6</v>
      </c>
      <c r="J110">
        <v>0</v>
      </c>
      <c r="K110">
        <v>161</v>
      </c>
      <c r="L110">
        <v>147</v>
      </c>
      <c r="M110">
        <v>19</v>
      </c>
      <c r="N110">
        <v>65</v>
      </c>
      <c r="O110">
        <v>47</v>
      </c>
      <c r="P110">
        <v>135</v>
      </c>
      <c r="Q110">
        <v>0</v>
      </c>
      <c r="R110">
        <v>0</v>
      </c>
      <c r="S110">
        <v>15</v>
      </c>
      <c r="T110">
        <v>3.63</v>
      </c>
      <c r="U110">
        <f t="shared" si="4"/>
        <v>225</v>
      </c>
      <c r="V110">
        <f t="shared" si="5"/>
        <v>13.333333333333334</v>
      </c>
      <c r="W110">
        <f t="shared" si="6"/>
        <v>10.666666666666668</v>
      </c>
      <c r="X110">
        <f t="shared" si="7"/>
        <v>10.666666666666668</v>
      </c>
    </row>
    <row r="111" spans="1:24">
      <c r="A111" t="s">
        <v>1463</v>
      </c>
      <c r="B111" t="s">
        <v>383</v>
      </c>
      <c r="C111" t="s">
        <v>1828</v>
      </c>
      <c r="D111">
        <v>29</v>
      </c>
      <c r="E111">
        <v>29</v>
      </c>
      <c r="F111">
        <v>1</v>
      </c>
      <c r="G111">
        <v>0</v>
      </c>
      <c r="H111">
        <v>11</v>
      </c>
      <c r="I111">
        <v>9</v>
      </c>
      <c r="J111">
        <v>0</v>
      </c>
      <c r="K111">
        <v>177</v>
      </c>
      <c r="L111">
        <v>189</v>
      </c>
      <c r="M111">
        <v>23</v>
      </c>
      <c r="N111">
        <v>79</v>
      </c>
      <c r="O111">
        <v>35</v>
      </c>
      <c r="P111">
        <v>128</v>
      </c>
      <c r="Q111">
        <v>0</v>
      </c>
      <c r="R111">
        <v>0</v>
      </c>
      <c r="S111">
        <v>14</v>
      </c>
      <c r="T111">
        <v>4.0199999999999996</v>
      </c>
      <c r="U111">
        <f t="shared" si="4"/>
        <v>224</v>
      </c>
      <c r="V111">
        <f t="shared" si="5"/>
        <v>13.274074074074074</v>
      </c>
      <c r="W111">
        <f t="shared" si="6"/>
        <v>10.619259259259259</v>
      </c>
      <c r="X111">
        <f t="shared" si="7"/>
        <v>10.619259259259259</v>
      </c>
    </row>
    <row r="112" spans="1:24">
      <c r="A112" t="s">
        <v>647</v>
      </c>
      <c r="B112" t="s">
        <v>67</v>
      </c>
      <c r="C112" t="s">
        <v>4883</v>
      </c>
      <c r="D112">
        <v>28</v>
      </c>
      <c r="E112">
        <v>28</v>
      </c>
      <c r="F112">
        <v>1</v>
      </c>
      <c r="G112">
        <v>0</v>
      </c>
      <c r="H112">
        <v>9</v>
      </c>
      <c r="I112">
        <v>10</v>
      </c>
      <c r="J112">
        <v>0</v>
      </c>
      <c r="K112">
        <v>171</v>
      </c>
      <c r="L112">
        <v>152</v>
      </c>
      <c r="M112">
        <v>19</v>
      </c>
      <c r="N112">
        <v>73</v>
      </c>
      <c r="O112">
        <v>51</v>
      </c>
      <c r="P112">
        <v>151</v>
      </c>
      <c r="Q112">
        <v>0</v>
      </c>
      <c r="R112">
        <v>0</v>
      </c>
      <c r="S112">
        <v>11</v>
      </c>
      <c r="T112">
        <v>3.84</v>
      </c>
      <c r="U112">
        <f t="shared" si="4"/>
        <v>223.5</v>
      </c>
      <c r="V112">
        <f t="shared" si="5"/>
        <v>13.244444444444444</v>
      </c>
      <c r="W112">
        <f t="shared" si="6"/>
        <v>10.595555555555556</v>
      </c>
      <c r="X112">
        <f t="shared" si="7"/>
        <v>10.595555555555556</v>
      </c>
    </row>
    <row r="113" spans="1:24">
      <c r="A113" t="s">
        <v>665</v>
      </c>
      <c r="B113" t="s">
        <v>666</v>
      </c>
      <c r="C113" t="s">
        <v>1832</v>
      </c>
      <c r="D113">
        <v>28</v>
      </c>
      <c r="E113">
        <v>28</v>
      </c>
      <c r="F113">
        <v>1</v>
      </c>
      <c r="G113">
        <v>1</v>
      </c>
      <c r="H113">
        <v>12</v>
      </c>
      <c r="I113">
        <v>7</v>
      </c>
      <c r="J113">
        <v>0</v>
      </c>
      <c r="K113">
        <v>182</v>
      </c>
      <c r="L113">
        <v>171</v>
      </c>
      <c r="M113">
        <v>21</v>
      </c>
      <c r="N113">
        <v>79</v>
      </c>
      <c r="O113">
        <v>64</v>
      </c>
      <c r="P113">
        <v>126</v>
      </c>
      <c r="Q113">
        <v>0</v>
      </c>
      <c r="R113">
        <v>0</v>
      </c>
      <c r="S113">
        <v>15</v>
      </c>
      <c r="T113">
        <v>3.91</v>
      </c>
      <c r="U113">
        <f t="shared" si="4"/>
        <v>223</v>
      </c>
      <c r="V113">
        <f t="shared" si="5"/>
        <v>13.214814814814815</v>
      </c>
      <c r="W113">
        <f t="shared" si="6"/>
        <v>10.571851851851854</v>
      </c>
      <c r="X113">
        <f t="shared" si="7"/>
        <v>10.571851851851854</v>
      </c>
    </row>
    <row r="114" spans="1:24">
      <c r="A114" t="s">
        <v>891</v>
      </c>
      <c r="B114" t="s">
        <v>892</v>
      </c>
      <c r="C114" t="s">
        <v>4880</v>
      </c>
      <c r="D114">
        <v>31</v>
      </c>
      <c r="E114">
        <v>31</v>
      </c>
      <c r="F114">
        <v>2</v>
      </c>
      <c r="G114">
        <v>2</v>
      </c>
      <c r="H114">
        <v>12</v>
      </c>
      <c r="I114">
        <v>12</v>
      </c>
      <c r="J114">
        <v>0</v>
      </c>
      <c r="K114">
        <v>191</v>
      </c>
      <c r="L114">
        <v>216</v>
      </c>
      <c r="M114">
        <v>20</v>
      </c>
      <c r="N114">
        <v>96</v>
      </c>
      <c r="O114">
        <v>44</v>
      </c>
      <c r="P114">
        <v>136</v>
      </c>
      <c r="Q114">
        <v>0</v>
      </c>
      <c r="R114">
        <v>0</v>
      </c>
      <c r="S114">
        <v>15</v>
      </c>
      <c r="T114">
        <v>4.5199999999999996</v>
      </c>
      <c r="U114">
        <f t="shared" si="4"/>
        <v>221</v>
      </c>
      <c r="V114">
        <f t="shared" si="5"/>
        <v>13.096296296296297</v>
      </c>
      <c r="W114">
        <f t="shared" si="6"/>
        <v>10.477037037037038</v>
      </c>
      <c r="X114">
        <f t="shared" si="7"/>
        <v>10.477037037037038</v>
      </c>
    </row>
    <row r="115" spans="1:24">
      <c r="A115" t="s">
        <v>941</v>
      </c>
      <c r="B115" t="s">
        <v>892</v>
      </c>
      <c r="C115" t="s">
        <v>4874</v>
      </c>
      <c r="D115">
        <v>30</v>
      </c>
      <c r="E115">
        <v>30</v>
      </c>
      <c r="F115">
        <v>1</v>
      </c>
      <c r="G115">
        <v>1</v>
      </c>
      <c r="H115">
        <v>12</v>
      </c>
      <c r="I115">
        <v>11</v>
      </c>
      <c r="J115">
        <v>0</v>
      </c>
      <c r="K115">
        <v>190</v>
      </c>
      <c r="L115">
        <v>171</v>
      </c>
      <c r="M115">
        <v>19</v>
      </c>
      <c r="N115">
        <v>83</v>
      </c>
      <c r="O115">
        <v>84</v>
      </c>
      <c r="P115">
        <v>150</v>
      </c>
      <c r="Q115">
        <v>0</v>
      </c>
      <c r="R115">
        <v>0</v>
      </c>
      <c r="S115">
        <v>16</v>
      </c>
      <c r="T115">
        <v>3.93</v>
      </c>
      <c r="U115">
        <f t="shared" si="4"/>
        <v>221</v>
      </c>
      <c r="V115">
        <f t="shared" si="5"/>
        <v>13.096296296296297</v>
      </c>
      <c r="W115">
        <f t="shared" si="6"/>
        <v>10.477037037037038</v>
      </c>
      <c r="X115">
        <f t="shared" si="7"/>
        <v>10.477037037037038</v>
      </c>
    </row>
    <row r="116" spans="1:24">
      <c r="A116" t="s">
        <v>655</v>
      </c>
      <c r="B116" t="s">
        <v>656</v>
      </c>
      <c r="C116" t="s">
        <v>4883</v>
      </c>
      <c r="D116">
        <v>28</v>
      </c>
      <c r="E116">
        <v>28</v>
      </c>
      <c r="F116">
        <v>1</v>
      </c>
      <c r="G116">
        <v>0</v>
      </c>
      <c r="H116">
        <v>11</v>
      </c>
      <c r="I116">
        <v>10</v>
      </c>
      <c r="J116">
        <v>0</v>
      </c>
      <c r="K116">
        <v>170</v>
      </c>
      <c r="L116">
        <v>166</v>
      </c>
      <c r="M116">
        <v>12</v>
      </c>
      <c r="N116">
        <v>72</v>
      </c>
      <c r="O116">
        <v>62</v>
      </c>
      <c r="P116">
        <v>143</v>
      </c>
      <c r="Q116">
        <v>0</v>
      </c>
      <c r="R116">
        <v>0</v>
      </c>
      <c r="S116">
        <v>16</v>
      </c>
      <c r="T116">
        <v>3.81</v>
      </c>
      <c r="U116">
        <f t="shared" si="4"/>
        <v>217</v>
      </c>
      <c r="V116">
        <f t="shared" si="5"/>
        <v>12.859259259259259</v>
      </c>
      <c r="W116">
        <f t="shared" si="6"/>
        <v>10.287407407407407</v>
      </c>
      <c r="X116">
        <f t="shared" si="7"/>
        <v>10.287407407407407</v>
      </c>
    </row>
    <row r="117" spans="1:24">
      <c r="A117" t="s">
        <v>1461</v>
      </c>
      <c r="B117" t="s">
        <v>169</v>
      </c>
      <c r="C117" t="s">
        <v>1845</v>
      </c>
      <c r="D117">
        <v>30</v>
      </c>
      <c r="E117">
        <v>30</v>
      </c>
      <c r="F117">
        <v>0</v>
      </c>
      <c r="G117">
        <v>0</v>
      </c>
      <c r="H117">
        <v>10</v>
      </c>
      <c r="I117">
        <v>9</v>
      </c>
      <c r="J117">
        <v>0</v>
      </c>
      <c r="K117">
        <v>169</v>
      </c>
      <c r="L117">
        <v>175</v>
      </c>
      <c r="M117">
        <v>20</v>
      </c>
      <c r="N117">
        <v>77</v>
      </c>
      <c r="O117">
        <v>45</v>
      </c>
      <c r="P117">
        <v>146</v>
      </c>
      <c r="Q117">
        <v>0</v>
      </c>
      <c r="R117">
        <v>0</v>
      </c>
      <c r="S117">
        <v>18</v>
      </c>
      <c r="T117">
        <v>4.0999999999999996</v>
      </c>
      <c r="U117">
        <f t="shared" si="4"/>
        <v>217</v>
      </c>
      <c r="V117">
        <f t="shared" si="5"/>
        <v>12.859259259259259</v>
      </c>
      <c r="W117">
        <f t="shared" si="6"/>
        <v>10.287407407407407</v>
      </c>
      <c r="X117">
        <f t="shared" si="7"/>
        <v>10.287407407407407</v>
      </c>
    </row>
    <row r="118" spans="1:24">
      <c r="A118" t="s">
        <v>996</v>
      </c>
      <c r="B118" t="s">
        <v>265</v>
      </c>
      <c r="C118" t="s">
        <v>1844</v>
      </c>
      <c r="D118">
        <v>75</v>
      </c>
      <c r="E118">
        <v>0</v>
      </c>
      <c r="F118">
        <v>0</v>
      </c>
      <c r="G118">
        <v>0</v>
      </c>
      <c r="H118">
        <v>6</v>
      </c>
      <c r="I118">
        <v>3</v>
      </c>
      <c r="J118">
        <v>1</v>
      </c>
      <c r="K118">
        <v>73</v>
      </c>
      <c r="L118">
        <v>59</v>
      </c>
      <c r="M118">
        <v>4</v>
      </c>
      <c r="N118">
        <v>20</v>
      </c>
      <c r="O118">
        <v>35</v>
      </c>
      <c r="P118">
        <v>82</v>
      </c>
      <c r="Q118">
        <v>28</v>
      </c>
      <c r="R118">
        <v>3</v>
      </c>
      <c r="S118">
        <v>0</v>
      </c>
      <c r="T118">
        <v>2.4700000000000002</v>
      </c>
      <c r="U118">
        <f t="shared" si="4"/>
        <v>216.5</v>
      </c>
      <c r="V118">
        <f t="shared" si="5"/>
        <v>12.829629629629629</v>
      </c>
      <c r="W118">
        <f t="shared" si="6"/>
        <v>10.263703703703705</v>
      </c>
      <c r="X118">
        <f t="shared" si="7"/>
        <v>10.263703703703705</v>
      </c>
    </row>
    <row r="119" spans="1:24">
      <c r="A119" t="s">
        <v>668</v>
      </c>
      <c r="B119" t="s">
        <v>194</v>
      </c>
      <c r="C119" t="s">
        <v>4874</v>
      </c>
      <c r="D119">
        <v>32</v>
      </c>
      <c r="E119">
        <v>32</v>
      </c>
      <c r="F119">
        <v>1</v>
      </c>
      <c r="G119">
        <v>1</v>
      </c>
      <c r="H119">
        <v>14</v>
      </c>
      <c r="I119">
        <v>12</v>
      </c>
      <c r="J119">
        <v>0</v>
      </c>
      <c r="K119">
        <v>204</v>
      </c>
      <c r="L119">
        <v>220</v>
      </c>
      <c r="M119">
        <v>25</v>
      </c>
      <c r="N119">
        <v>92</v>
      </c>
      <c r="O119">
        <v>47</v>
      </c>
      <c r="P119">
        <v>104</v>
      </c>
      <c r="Q119">
        <v>0</v>
      </c>
      <c r="R119">
        <v>0</v>
      </c>
      <c r="S119">
        <v>14</v>
      </c>
      <c r="T119">
        <v>4.0599999999999996</v>
      </c>
      <c r="U119">
        <f t="shared" si="4"/>
        <v>214</v>
      </c>
      <c r="V119">
        <f t="shared" si="5"/>
        <v>12.681481481481482</v>
      </c>
      <c r="W119">
        <f t="shared" si="6"/>
        <v>10.145185185185186</v>
      </c>
      <c r="X119">
        <f t="shared" si="7"/>
        <v>10.145185185185186</v>
      </c>
    </row>
    <row r="120" spans="1:24">
      <c r="A120" t="s">
        <v>627</v>
      </c>
      <c r="B120" t="s">
        <v>46</v>
      </c>
      <c r="C120" t="s">
        <v>4881</v>
      </c>
      <c r="D120">
        <v>67</v>
      </c>
      <c r="E120">
        <v>0</v>
      </c>
      <c r="F120">
        <v>0</v>
      </c>
      <c r="G120">
        <v>0</v>
      </c>
      <c r="H120">
        <v>4</v>
      </c>
      <c r="I120">
        <v>2</v>
      </c>
      <c r="J120">
        <v>2</v>
      </c>
      <c r="K120">
        <v>62</v>
      </c>
      <c r="L120">
        <v>51</v>
      </c>
      <c r="M120">
        <v>4</v>
      </c>
      <c r="N120">
        <v>16</v>
      </c>
      <c r="O120">
        <v>17</v>
      </c>
      <c r="P120">
        <v>59</v>
      </c>
      <c r="Q120">
        <v>33</v>
      </c>
      <c r="R120">
        <v>2</v>
      </c>
      <c r="S120">
        <v>0</v>
      </c>
      <c r="T120">
        <v>2.3199999999999998</v>
      </c>
      <c r="U120">
        <f t="shared" si="4"/>
        <v>213.5</v>
      </c>
      <c r="V120">
        <f t="shared" si="5"/>
        <v>12.651851851851852</v>
      </c>
      <c r="W120">
        <f t="shared" si="6"/>
        <v>10.121481481481482</v>
      </c>
      <c r="X120">
        <f t="shared" si="7"/>
        <v>10.121481481481482</v>
      </c>
    </row>
    <row r="121" spans="1:24">
      <c r="A121" t="s">
        <v>690</v>
      </c>
      <c r="B121" t="s">
        <v>1645</v>
      </c>
      <c r="C121" t="s">
        <v>4879</v>
      </c>
      <c r="D121">
        <v>29</v>
      </c>
      <c r="E121">
        <v>29</v>
      </c>
      <c r="F121">
        <v>0</v>
      </c>
      <c r="G121">
        <v>0</v>
      </c>
      <c r="H121">
        <v>11</v>
      </c>
      <c r="I121">
        <v>12</v>
      </c>
      <c r="J121">
        <v>0</v>
      </c>
      <c r="K121">
        <v>183</v>
      </c>
      <c r="L121">
        <v>175</v>
      </c>
      <c r="M121">
        <v>25</v>
      </c>
      <c r="N121">
        <v>76</v>
      </c>
      <c r="O121">
        <v>54</v>
      </c>
      <c r="P121">
        <v>134</v>
      </c>
      <c r="Q121">
        <v>0</v>
      </c>
      <c r="R121">
        <v>0</v>
      </c>
      <c r="S121">
        <v>18</v>
      </c>
      <c r="T121">
        <v>3.74</v>
      </c>
      <c r="U121">
        <f t="shared" si="4"/>
        <v>211.5</v>
      </c>
      <c r="V121">
        <f t="shared" si="5"/>
        <v>12.533333333333333</v>
      </c>
      <c r="W121">
        <f t="shared" si="6"/>
        <v>10.026666666666667</v>
      </c>
      <c r="X121">
        <f t="shared" si="7"/>
        <v>10.026666666666667</v>
      </c>
    </row>
    <row r="122" spans="1:24">
      <c r="A122" t="s">
        <v>631</v>
      </c>
      <c r="B122" t="s">
        <v>632</v>
      </c>
      <c r="C122" t="s">
        <v>4882</v>
      </c>
      <c r="D122">
        <v>32</v>
      </c>
      <c r="E122">
        <v>32</v>
      </c>
      <c r="F122">
        <v>1</v>
      </c>
      <c r="G122">
        <v>0</v>
      </c>
      <c r="H122">
        <v>11</v>
      </c>
      <c r="I122">
        <v>11</v>
      </c>
      <c r="J122">
        <v>0</v>
      </c>
      <c r="K122">
        <v>203</v>
      </c>
      <c r="L122">
        <v>212</v>
      </c>
      <c r="M122">
        <v>33</v>
      </c>
      <c r="N122">
        <v>95</v>
      </c>
      <c r="O122">
        <v>42</v>
      </c>
      <c r="P122">
        <v>121</v>
      </c>
      <c r="Q122">
        <v>0</v>
      </c>
      <c r="R122">
        <v>0</v>
      </c>
      <c r="S122">
        <v>18</v>
      </c>
      <c r="T122">
        <v>4.21</v>
      </c>
      <c r="U122">
        <f t="shared" si="4"/>
        <v>210.5</v>
      </c>
      <c r="V122">
        <f t="shared" si="5"/>
        <v>12.474074074074075</v>
      </c>
      <c r="W122">
        <f t="shared" si="6"/>
        <v>9.9792592592592602</v>
      </c>
      <c r="X122">
        <f t="shared" si="7"/>
        <v>9.9792592592592602</v>
      </c>
    </row>
    <row r="123" spans="1:24">
      <c r="A123" t="s">
        <v>699</v>
      </c>
      <c r="B123" t="s">
        <v>110</v>
      </c>
      <c r="C123" t="s">
        <v>1828</v>
      </c>
      <c r="D123">
        <v>73</v>
      </c>
      <c r="E123">
        <v>0</v>
      </c>
      <c r="F123">
        <v>0</v>
      </c>
      <c r="G123">
        <v>0</v>
      </c>
      <c r="H123">
        <v>4</v>
      </c>
      <c r="I123">
        <v>3</v>
      </c>
      <c r="J123">
        <v>6</v>
      </c>
      <c r="K123">
        <v>74</v>
      </c>
      <c r="L123">
        <v>52</v>
      </c>
      <c r="M123">
        <v>5</v>
      </c>
      <c r="N123">
        <v>23</v>
      </c>
      <c r="O123">
        <v>32</v>
      </c>
      <c r="P123">
        <v>75</v>
      </c>
      <c r="Q123">
        <v>22</v>
      </c>
      <c r="R123">
        <v>5</v>
      </c>
      <c r="S123">
        <v>0</v>
      </c>
      <c r="T123">
        <v>2.8</v>
      </c>
      <c r="U123">
        <f t="shared" si="4"/>
        <v>208.5</v>
      </c>
      <c r="V123">
        <f t="shared" si="5"/>
        <v>12.355555555555556</v>
      </c>
      <c r="W123">
        <f t="shared" si="6"/>
        <v>9.8844444444444459</v>
      </c>
      <c r="X123">
        <f t="shared" si="7"/>
        <v>9.8844444444444459</v>
      </c>
    </row>
    <row r="124" spans="1:24">
      <c r="A124" t="s">
        <v>1425</v>
      </c>
      <c r="B124" t="s">
        <v>44</v>
      </c>
      <c r="C124" t="s">
        <v>1841</v>
      </c>
      <c r="D124">
        <v>26</v>
      </c>
      <c r="E124">
        <v>26</v>
      </c>
      <c r="F124">
        <v>2</v>
      </c>
      <c r="G124">
        <v>1</v>
      </c>
      <c r="H124">
        <v>10</v>
      </c>
      <c r="I124">
        <v>10</v>
      </c>
      <c r="J124">
        <v>0</v>
      </c>
      <c r="K124">
        <v>148</v>
      </c>
      <c r="L124">
        <v>143</v>
      </c>
      <c r="M124">
        <v>10</v>
      </c>
      <c r="N124">
        <v>59</v>
      </c>
      <c r="O124">
        <v>46</v>
      </c>
      <c r="P124">
        <v>127</v>
      </c>
      <c r="Q124">
        <v>0</v>
      </c>
      <c r="R124">
        <v>0</v>
      </c>
      <c r="S124">
        <v>14</v>
      </c>
      <c r="T124">
        <v>3.59</v>
      </c>
      <c r="U124">
        <f t="shared" si="4"/>
        <v>208</v>
      </c>
      <c r="V124">
        <f t="shared" si="5"/>
        <v>12.325925925925926</v>
      </c>
      <c r="W124">
        <f t="shared" si="6"/>
        <v>9.8607407407407415</v>
      </c>
      <c r="X124">
        <f t="shared" si="7"/>
        <v>9.8607407407407415</v>
      </c>
    </row>
    <row r="125" spans="1:24">
      <c r="A125" t="s">
        <v>756</v>
      </c>
      <c r="B125" t="s">
        <v>534</v>
      </c>
      <c r="C125" t="s">
        <v>1829</v>
      </c>
      <c r="D125">
        <v>72</v>
      </c>
      <c r="E125">
        <v>0</v>
      </c>
      <c r="F125">
        <v>0</v>
      </c>
      <c r="G125">
        <v>0</v>
      </c>
      <c r="H125">
        <v>4</v>
      </c>
      <c r="I125">
        <v>2</v>
      </c>
      <c r="J125">
        <v>5</v>
      </c>
      <c r="K125">
        <v>67</v>
      </c>
      <c r="L125">
        <v>55</v>
      </c>
      <c r="M125">
        <v>6</v>
      </c>
      <c r="N125">
        <v>20</v>
      </c>
      <c r="O125">
        <v>20</v>
      </c>
      <c r="P125">
        <v>62</v>
      </c>
      <c r="Q125">
        <v>25</v>
      </c>
      <c r="R125">
        <v>4</v>
      </c>
      <c r="S125">
        <v>0</v>
      </c>
      <c r="T125">
        <v>2.69</v>
      </c>
      <c r="U125">
        <f t="shared" si="4"/>
        <v>207.5</v>
      </c>
      <c r="V125">
        <f t="shared" si="5"/>
        <v>12.296296296296296</v>
      </c>
      <c r="W125">
        <f t="shared" si="6"/>
        <v>9.837037037037037</v>
      </c>
      <c r="X125">
        <f t="shared" si="7"/>
        <v>9.837037037037037</v>
      </c>
    </row>
    <row r="126" spans="1:24">
      <c r="A126" t="s">
        <v>185</v>
      </c>
      <c r="B126" t="s">
        <v>710</v>
      </c>
      <c r="C126" t="s">
        <v>1842</v>
      </c>
      <c r="D126">
        <v>30</v>
      </c>
      <c r="E126">
        <v>30</v>
      </c>
      <c r="F126">
        <v>0</v>
      </c>
      <c r="G126">
        <v>0</v>
      </c>
      <c r="H126">
        <v>12</v>
      </c>
      <c r="I126">
        <v>10</v>
      </c>
      <c r="J126">
        <v>0</v>
      </c>
      <c r="K126">
        <v>181</v>
      </c>
      <c r="L126">
        <v>173</v>
      </c>
      <c r="M126">
        <v>20</v>
      </c>
      <c r="N126">
        <v>79</v>
      </c>
      <c r="O126">
        <v>64</v>
      </c>
      <c r="P126">
        <v>126</v>
      </c>
      <c r="Q126">
        <v>0</v>
      </c>
      <c r="R126">
        <v>0</v>
      </c>
      <c r="S126">
        <v>18</v>
      </c>
      <c r="T126">
        <v>3.93</v>
      </c>
      <c r="U126">
        <f t="shared" si="4"/>
        <v>207</v>
      </c>
      <c r="V126">
        <f t="shared" si="5"/>
        <v>12.266666666666667</v>
      </c>
      <c r="W126">
        <f t="shared" si="6"/>
        <v>9.8133333333333344</v>
      </c>
      <c r="X126">
        <f t="shared" si="7"/>
        <v>9.8133333333333344</v>
      </c>
    </row>
    <row r="127" spans="1:24">
      <c r="A127" t="s">
        <v>3696</v>
      </c>
      <c r="B127" t="s">
        <v>362</v>
      </c>
      <c r="C127" t="s">
        <v>1846</v>
      </c>
      <c r="D127">
        <v>24</v>
      </c>
      <c r="E127">
        <v>24</v>
      </c>
      <c r="F127">
        <v>0</v>
      </c>
      <c r="G127">
        <v>0</v>
      </c>
      <c r="H127">
        <v>11</v>
      </c>
      <c r="I127">
        <v>6</v>
      </c>
      <c r="J127">
        <v>0</v>
      </c>
      <c r="K127">
        <v>151</v>
      </c>
      <c r="L127">
        <v>148</v>
      </c>
      <c r="M127">
        <v>17</v>
      </c>
      <c r="N127">
        <v>63</v>
      </c>
      <c r="O127">
        <v>51</v>
      </c>
      <c r="P127">
        <v>120</v>
      </c>
      <c r="Q127">
        <v>0</v>
      </c>
      <c r="R127">
        <v>0</v>
      </c>
      <c r="S127">
        <v>15</v>
      </c>
      <c r="T127">
        <v>3.75</v>
      </c>
      <c r="U127">
        <f t="shared" si="4"/>
        <v>206.5</v>
      </c>
      <c r="V127">
        <f t="shared" si="5"/>
        <v>12.237037037037037</v>
      </c>
      <c r="W127">
        <f t="shared" si="6"/>
        <v>9.7896296296296299</v>
      </c>
      <c r="X127">
        <f t="shared" si="7"/>
        <v>9.7896296296296299</v>
      </c>
    </row>
    <row r="128" spans="1:24">
      <c r="A128" t="s">
        <v>933</v>
      </c>
      <c r="B128" t="s">
        <v>805</v>
      </c>
      <c r="C128" t="s">
        <v>1829</v>
      </c>
      <c r="D128">
        <v>32</v>
      </c>
      <c r="E128">
        <v>32</v>
      </c>
      <c r="F128">
        <v>1</v>
      </c>
      <c r="G128">
        <v>1</v>
      </c>
      <c r="H128">
        <v>13</v>
      </c>
      <c r="I128">
        <v>13</v>
      </c>
      <c r="J128">
        <v>0</v>
      </c>
      <c r="K128">
        <v>201</v>
      </c>
      <c r="L128">
        <v>209</v>
      </c>
      <c r="M128">
        <v>24</v>
      </c>
      <c r="N128">
        <v>88</v>
      </c>
      <c r="O128">
        <v>53</v>
      </c>
      <c r="P128">
        <v>111</v>
      </c>
      <c r="Q128">
        <v>0</v>
      </c>
      <c r="R128">
        <v>0</v>
      </c>
      <c r="S128">
        <v>17</v>
      </c>
      <c r="T128">
        <v>3.94</v>
      </c>
      <c r="U128">
        <f t="shared" si="4"/>
        <v>206.5</v>
      </c>
      <c r="V128">
        <f t="shared" si="5"/>
        <v>12.237037037037037</v>
      </c>
      <c r="W128">
        <f t="shared" si="6"/>
        <v>9.7896296296296299</v>
      </c>
      <c r="X128">
        <f t="shared" si="7"/>
        <v>9.7896296296296299</v>
      </c>
    </row>
    <row r="129" spans="1:24">
      <c r="A129" t="s">
        <v>693</v>
      </c>
      <c r="B129" t="s">
        <v>160</v>
      </c>
      <c r="C129" t="s">
        <v>4878</v>
      </c>
      <c r="D129">
        <v>67</v>
      </c>
      <c r="E129">
        <v>0</v>
      </c>
      <c r="F129">
        <v>0</v>
      </c>
      <c r="G129">
        <v>0</v>
      </c>
      <c r="H129">
        <v>4</v>
      </c>
      <c r="I129">
        <v>5</v>
      </c>
      <c r="J129">
        <v>0</v>
      </c>
      <c r="K129">
        <v>81</v>
      </c>
      <c r="L129">
        <v>61</v>
      </c>
      <c r="M129">
        <v>9</v>
      </c>
      <c r="N129">
        <v>31</v>
      </c>
      <c r="O129">
        <v>27</v>
      </c>
      <c r="P129">
        <v>85</v>
      </c>
      <c r="Q129">
        <v>33</v>
      </c>
      <c r="R129">
        <v>6</v>
      </c>
      <c r="S129">
        <v>0</v>
      </c>
      <c r="T129">
        <v>3.44</v>
      </c>
      <c r="U129">
        <f t="shared" si="4"/>
        <v>205</v>
      </c>
      <c r="V129">
        <f t="shared" si="5"/>
        <v>12.148148148148149</v>
      </c>
      <c r="W129">
        <f t="shared" si="6"/>
        <v>9.7185185185185201</v>
      </c>
      <c r="X129">
        <f t="shared" si="7"/>
        <v>9.7185185185185201</v>
      </c>
    </row>
    <row r="130" spans="1:24">
      <c r="A130" t="s">
        <v>843</v>
      </c>
      <c r="B130" t="s">
        <v>110</v>
      </c>
      <c r="C130" t="s">
        <v>4876</v>
      </c>
      <c r="D130">
        <v>50</v>
      </c>
      <c r="E130">
        <v>0</v>
      </c>
      <c r="F130">
        <v>0</v>
      </c>
      <c r="G130">
        <v>0</v>
      </c>
      <c r="H130">
        <v>3</v>
      </c>
      <c r="I130">
        <v>1</v>
      </c>
      <c r="J130">
        <v>13</v>
      </c>
      <c r="K130">
        <v>49</v>
      </c>
      <c r="L130">
        <v>43</v>
      </c>
      <c r="M130">
        <v>4</v>
      </c>
      <c r="N130">
        <v>18</v>
      </c>
      <c r="O130">
        <v>16</v>
      </c>
      <c r="P130">
        <v>51</v>
      </c>
      <c r="Q130">
        <v>13</v>
      </c>
      <c r="R130">
        <v>3</v>
      </c>
      <c r="S130">
        <v>0</v>
      </c>
      <c r="T130">
        <v>3.31</v>
      </c>
      <c r="U130">
        <f t="shared" ref="U130:U193" si="8">(5*F130)+(H130*10)-(3*I130)+(7*J130)+K130-(L130*0.5)-(N130*0.5)-O130+P130-(R130*2)+(Q130*3)</f>
        <v>204.5</v>
      </c>
      <c r="V130">
        <f t="shared" ref="V130:V193" si="9">U130/16.875</f>
        <v>12.118518518518519</v>
      </c>
      <c r="W130">
        <f t="shared" ref="W130:W193" si="10">IF(U130 &gt;= 400,V130*1.2,IF(U130 &gt; 300,V130,IF(U130&gt;200,V130*0.8,IF(U130&gt;100,V130*0.6,V130*0.5))))</f>
        <v>9.6948148148148157</v>
      </c>
      <c r="X130">
        <f t="shared" ref="X130:X193" si="11">IF(W130 &lt; 1.5,1,W130)</f>
        <v>9.6948148148148157</v>
      </c>
    </row>
    <row r="131" spans="1:24">
      <c r="A131" t="s">
        <v>851</v>
      </c>
      <c r="B131" t="s">
        <v>398</v>
      </c>
      <c r="C131" t="s">
        <v>1845</v>
      </c>
      <c r="D131">
        <v>33</v>
      </c>
      <c r="E131">
        <v>33</v>
      </c>
      <c r="F131">
        <v>1</v>
      </c>
      <c r="G131">
        <v>0</v>
      </c>
      <c r="H131">
        <v>11</v>
      </c>
      <c r="I131">
        <v>13</v>
      </c>
      <c r="J131">
        <v>0</v>
      </c>
      <c r="K131">
        <v>205</v>
      </c>
      <c r="L131">
        <v>209</v>
      </c>
      <c r="M131">
        <v>15</v>
      </c>
      <c r="N131">
        <v>98</v>
      </c>
      <c r="O131">
        <v>79</v>
      </c>
      <c r="P131">
        <v>156</v>
      </c>
      <c r="Q131">
        <v>0</v>
      </c>
      <c r="R131">
        <v>0</v>
      </c>
      <c r="S131">
        <v>18</v>
      </c>
      <c r="T131">
        <v>4.3</v>
      </c>
      <c r="U131">
        <f t="shared" si="8"/>
        <v>204.5</v>
      </c>
      <c r="V131">
        <f t="shared" si="9"/>
        <v>12.118518518518519</v>
      </c>
      <c r="W131">
        <f t="shared" si="10"/>
        <v>9.6948148148148157</v>
      </c>
      <c r="X131">
        <f t="shared" si="11"/>
        <v>9.6948148148148157</v>
      </c>
    </row>
    <row r="132" spans="1:24">
      <c r="A132" t="s">
        <v>999</v>
      </c>
      <c r="B132" t="s">
        <v>1000</v>
      </c>
      <c r="C132" t="s">
        <v>1829</v>
      </c>
      <c r="D132">
        <v>32</v>
      </c>
      <c r="E132">
        <v>32</v>
      </c>
      <c r="F132">
        <v>0</v>
      </c>
      <c r="G132">
        <v>0</v>
      </c>
      <c r="H132">
        <v>10</v>
      </c>
      <c r="I132">
        <v>11</v>
      </c>
      <c r="J132">
        <v>0</v>
      </c>
      <c r="K132">
        <v>188</v>
      </c>
      <c r="L132">
        <v>170</v>
      </c>
      <c r="M132">
        <v>18</v>
      </c>
      <c r="N132">
        <v>88</v>
      </c>
      <c r="O132">
        <v>102</v>
      </c>
      <c r="P132">
        <v>179</v>
      </c>
      <c r="Q132">
        <v>0</v>
      </c>
      <c r="R132">
        <v>0</v>
      </c>
      <c r="S132">
        <v>14</v>
      </c>
      <c r="T132">
        <v>4.21</v>
      </c>
      <c r="U132">
        <f t="shared" si="8"/>
        <v>203</v>
      </c>
      <c r="V132">
        <f t="shared" si="9"/>
        <v>12.02962962962963</v>
      </c>
      <c r="W132">
        <f t="shared" si="10"/>
        <v>9.6237037037037041</v>
      </c>
      <c r="X132">
        <f t="shared" si="11"/>
        <v>9.6237037037037041</v>
      </c>
    </row>
    <row r="133" spans="1:24">
      <c r="A133" t="s">
        <v>1651</v>
      </c>
      <c r="B133" t="s">
        <v>175</v>
      </c>
      <c r="C133" t="s">
        <v>1845</v>
      </c>
      <c r="D133">
        <v>30</v>
      </c>
      <c r="E133">
        <v>30</v>
      </c>
      <c r="F133">
        <v>0</v>
      </c>
      <c r="G133">
        <v>0</v>
      </c>
      <c r="H133">
        <v>11</v>
      </c>
      <c r="I133">
        <v>14</v>
      </c>
      <c r="J133">
        <v>0</v>
      </c>
      <c r="K133">
        <v>159</v>
      </c>
      <c r="L133">
        <v>143</v>
      </c>
      <c r="M133">
        <v>15</v>
      </c>
      <c r="N133">
        <v>70</v>
      </c>
      <c r="O133">
        <v>79</v>
      </c>
      <c r="P133">
        <v>160</v>
      </c>
      <c r="Q133">
        <v>0</v>
      </c>
      <c r="R133">
        <v>0</v>
      </c>
      <c r="S133">
        <v>1</v>
      </c>
      <c r="T133">
        <v>3.96</v>
      </c>
      <c r="U133">
        <f t="shared" si="8"/>
        <v>201.5</v>
      </c>
      <c r="V133">
        <f t="shared" si="9"/>
        <v>11.940740740740742</v>
      </c>
      <c r="W133">
        <f t="shared" si="10"/>
        <v>9.5525925925925943</v>
      </c>
      <c r="X133">
        <f t="shared" si="11"/>
        <v>9.5525925925925943</v>
      </c>
    </row>
    <row r="134" spans="1:24">
      <c r="A134" t="s">
        <v>797</v>
      </c>
      <c r="B134" t="s">
        <v>798</v>
      </c>
      <c r="C134" t="s">
        <v>1845</v>
      </c>
      <c r="D134">
        <v>32</v>
      </c>
      <c r="E134">
        <v>32</v>
      </c>
      <c r="F134">
        <v>1</v>
      </c>
      <c r="G134">
        <v>0</v>
      </c>
      <c r="H134">
        <v>11</v>
      </c>
      <c r="I134">
        <v>14</v>
      </c>
      <c r="J134">
        <v>0</v>
      </c>
      <c r="K134">
        <v>188</v>
      </c>
      <c r="L134">
        <v>184</v>
      </c>
      <c r="M134">
        <v>20</v>
      </c>
      <c r="N134">
        <v>97</v>
      </c>
      <c r="O134">
        <v>89</v>
      </c>
      <c r="P134">
        <v>167</v>
      </c>
      <c r="Q134">
        <v>0</v>
      </c>
      <c r="R134">
        <v>0</v>
      </c>
      <c r="S134">
        <v>15</v>
      </c>
      <c r="T134">
        <v>4.6399999999999997</v>
      </c>
      <c r="U134">
        <f t="shared" si="8"/>
        <v>198.5</v>
      </c>
      <c r="V134">
        <f t="shared" si="9"/>
        <v>11.762962962962963</v>
      </c>
      <c r="W134">
        <f t="shared" si="10"/>
        <v>7.057777777777777</v>
      </c>
      <c r="X134">
        <f t="shared" si="11"/>
        <v>7.057777777777777</v>
      </c>
    </row>
    <row r="135" spans="1:24">
      <c r="A135" t="s">
        <v>862</v>
      </c>
      <c r="B135" t="s">
        <v>242</v>
      </c>
      <c r="C135" t="s">
        <v>1841</v>
      </c>
      <c r="D135">
        <v>68</v>
      </c>
      <c r="E135">
        <v>0</v>
      </c>
      <c r="F135">
        <v>0</v>
      </c>
      <c r="G135">
        <v>0</v>
      </c>
      <c r="H135">
        <v>6</v>
      </c>
      <c r="I135">
        <v>3</v>
      </c>
      <c r="J135">
        <v>0</v>
      </c>
      <c r="K135">
        <v>61</v>
      </c>
      <c r="L135">
        <v>47</v>
      </c>
      <c r="M135">
        <v>4</v>
      </c>
      <c r="N135">
        <v>18</v>
      </c>
      <c r="O135">
        <v>18</v>
      </c>
      <c r="P135">
        <v>74</v>
      </c>
      <c r="Q135">
        <v>23</v>
      </c>
      <c r="R135">
        <v>3</v>
      </c>
      <c r="S135">
        <v>0</v>
      </c>
      <c r="T135">
        <v>2.66</v>
      </c>
      <c r="U135">
        <f t="shared" si="8"/>
        <v>198.5</v>
      </c>
      <c r="V135">
        <f t="shared" si="9"/>
        <v>11.762962962962963</v>
      </c>
      <c r="W135">
        <f t="shared" si="10"/>
        <v>7.057777777777777</v>
      </c>
      <c r="X135">
        <f t="shared" si="11"/>
        <v>7.057777777777777</v>
      </c>
    </row>
    <row r="136" spans="1:24">
      <c r="A136" t="s">
        <v>527</v>
      </c>
      <c r="B136" t="s">
        <v>1646</v>
      </c>
      <c r="C136" t="s">
        <v>1840</v>
      </c>
      <c r="D136">
        <v>25</v>
      </c>
      <c r="E136">
        <v>25</v>
      </c>
      <c r="F136">
        <v>1</v>
      </c>
      <c r="G136">
        <v>1</v>
      </c>
      <c r="H136">
        <v>9</v>
      </c>
      <c r="I136">
        <v>9</v>
      </c>
      <c r="J136">
        <v>0</v>
      </c>
      <c r="K136">
        <v>153</v>
      </c>
      <c r="L136">
        <v>144</v>
      </c>
      <c r="M136">
        <v>18</v>
      </c>
      <c r="N136">
        <v>64</v>
      </c>
      <c r="O136">
        <v>46</v>
      </c>
      <c r="P136">
        <v>127</v>
      </c>
      <c r="Q136">
        <v>0</v>
      </c>
      <c r="R136">
        <v>0</v>
      </c>
      <c r="S136">
        <v>14</v>
      </c>
      <c r="T136">
        <v>3.76</v>
      </c>
      <c r="U136">
        <f t="shared" si="8"/>
        <v>198</v>
      </c>
      <c r="V136">
        <f t="shared" si="9"/>
        <v>11.733333333333333</v>
      </c>
      <c r="W136">
        <f t="shared" si="10"/>
        <v>7.0399999999999991</v>
      </c>
      <c r="X136">
        <f t="shared" si="11"/>
        <v>7.0399999999999991</v>
      </c>
    </row>
    <row r="137" spans="1:24">
      <c r="A137" t="s">
        <v>298</v>
      </c>
      <c r="B137" t="s">
        <v>1541</v>
      </c>
      <c r="C137" t="s">
        <v>1842</v>
      </c>
      <c r="D137">
        <v>69</v>
      </c>
      <c r="E137">
        <v>0</v>
      </c>
      <c r="F137">
        <v>0</v>
      </c>
      <c r="G137">
        <v>0</v>
      </c>
      <c r="H137">
        <v>5</v>
      </c>
      <c r="I137">
        <v>3</v>
      </c>
      <c r="J137">
        <v>2</v>
      </c>
      <c r="K137">
        <v>81</v>
      </c>
      <c r="L137">
        <v>74</v>
      </c>
      <c r="M137">
        <v>5</v>
      </c>
      <c r="N137">
        <v>25</v>
      </c>
      <c r="O137">
        <v>20</v>
      </c>
      <c r="P137">
        <v>72</v>
      </c>
      <c r="Q137">
        <v>21</v>
      </c>
      <c r="R137">
        <v>2</v>
      </c>
      <c r="S137">
        <v>0</v>
      </c>
      <c r="T137">
        <v>2.78</v>
      </c>
      <c r="U137">
        <f t="shared" si="8"/>
        <v>197.5</v>
      </c>
      <c r="V137">
        <f t="shared" si="9"/>
        <v>11.703703703703704</v>
      </c>
      <c r="W137">
        <f t="shared" si="10"/>
        <v>7.0222222222222221</v>
      </c>
      <c r="X137">
        <f t="shared" si="11"/>
        <v>7.0222222222222221</v>
      </c>
    </row>
    <row r="138" spans="1:24">
      <c r="A138" t="s">
        <v>898</v>
      </c>
      <c r="B138" t="s">
        <v>899</v>
      </c>
      <c r="C138" t="s">
        <v>4879</v>
      </c>
      <c r="D138">
        <v>66</v>
      </c>
      <c r="E138">
        <v>0</v>
      </c>
      <c r="F138">
        <v>0</v>
      </c>
      <c r="G138">
        <v>0</v>
      </c>
      <c r="H138">
        <v>4</v>
      </c>
      <c r="I138">
        <v>2</v>
      </c>
      <c r="J138">
        <v>4</v>
      </c>
      <c r="K138">
        <v>63</v>
      </c>
      <c r="L138">
        <v>48</v>
      </c>
      <c r="M138">
        <v>7</v>
      </c>
      <c r="N138">
        <v>18</v>
      </c>
      <c r="O138">
        <v>14</v>
      </c>
      <c r="P138">
        <v>63</v>
      </c>
      <c r="Q138">
        <v>19</v>
      </c>
      <c r="R138">
        <v>1</v>
      </c>
      <c r="S138">
        <v>0</v>
      </c>
      <c r="T138">
        <v>2.57</v>
      </c>
      <c r="U138">
        <f t="shared" si="8"/>
        <v>196</v>
      </c>
      <c r="V138">
        <f t="shared" si="9"/>
        <v>11.614814814814816</v>
      </c>
      <c r="W138">
        <f t="shared" si="10"/>
        <v>6.9688888888888894</v>
      </c>
      <c r="X138">
        <f t="shared" si="11"/>
        <v>6.9688888888888894</v>
      </c>
    </row>
    <row r="139" spans="1:24">
      <c r="A139" t="s">
        <v>462</v>
      </c>
      <c r="B139" t="s">
        <v>766</v>
      </c>
      <c r="C139" t="s">
        <v>1841</v>
      </c>
      <c r="D139">
        <v>68</v>
      </c>
      <c r="E139">
        <v>0</v>
      </c>
      <c r="F139">
        <v>0</v>
      </c>
      <c r="G139">
        <v>0</v>
      </c>
      <c r="H139">
        <v>3</v>
      </c>
      <c r="I139">
        <v>3</v>
      </c>
      <c r="J139">
        <v>1</v>
      </c>
      <c r="K139">
        <v>64</v>
      </c>
      <c r="L139">
        <v>45</v>
      </c>
      <c r="M139">
        <v>8</v>
      </c>
      <c r="N139">
        <v>23</v>
      </c>
      <c r="O139">
        <v>16</v>
      </c>
      <c r="P139">
        <v>71</v>
      </c>
      <c r="Q139">
        <v>31</v>
      </c>
      <c r="R139">
        <v>5</v>
      </c>
      <c r="S139">
        <v>0</v>
      </c>
      <c r="T139">
        <v>3.23</v>
      </c>
      <c r="U139">
        <f t="shared" si="8"/>
        <v>196</v>
      </c>
      <c r="V139">
        <f t="shared" si="9"/>
        <v>11.614814814814816</v>
      </c>
      <c r="W139">
        <f t="shared" si="10"/>
        <v>6.9688888888888894</v>
      </c>
      <c r="X139">
        <f t="shared" si="11"/>
        <v>6.9688888888888894</v>
      </c>
    </row>
    <row r="140" spans="1:24">
      <c r="A140" t="s">
        <v>856</v>
      </c>
      <c r="B140" t="s">
        <v>401</v>
      </c>
      <c r="C140" t="s">
        <v>4879</v>
      </c>
      <c r="D140">
        <v>66</v>
      </c>
      <c r="E140">
        <v>0</v>
      </c>
      <c r="F140">
        <v>0</v>
      </c>
      <c r="G140">
        <v>0</v>
      </c>
      <c r="H140">
        <v>5</v>
      </c>
      <c r="I140">
        <v>2</v>
      </c>
      <c r="J140">
        <v>0</v>
      </c>
      <c r="K140">
        <v>67</v>
      </c>
      <c r="L140">
        <v>48</v>
      </c>
      <c r="M140">
        <v>5</v>
      </c>
      <c r="N140">
        <v>16</v>
      </c>
      <c r="O140">
        <v>18</v>
      </c>
      <c r="P140">
        <v>81</v>
      </c>
      <c r="Q140">
        <v>19</v>
      </c>
      <c r="R140">
        <v>2</v>
      </c>
      <c r="S140">
        <v>0</v>
      </c>
      <c r="T140">
        <v>2.15</v>
      </c>
      <c r="U140">
        <f t="shared" si="8"/>
        <v>195</v>
      </c>
      <c r="V140">
        <f t="shared" si="9"/>
        <v>11.555555555555555</v>
      </c>
      <c r="W140">
        <f t="shared" si="10"/>
        <v>6.9333333333333327</v>
      </c>
      <c r="X140">
        <f t="shared" si="11"/>
        <v>6.9333333333333327</v>
      </c>
    </row>
    <row r="141" spans="1:24">
      <c r="A141" t="s">
        <v>885</v>
      </c>
      <c r="B141" t="s">
        <v>256</v>
      </c>
      <c r="C141" t="s">
        <v>1845</v>
      </c>
      <c r="D141">
        <v>30</v>
      </c>
      <c r="E141">
        <v>30</v>
      </c>
      <c r="F141">
        <v>0</v>
      </c>
      <c r="G141">
        <v>0</v>
      </c>
      <c r="H141">
        <v>8</v>
      </c>
      <c r="I141">
        <v>11</v>
      </c>
      <c r="J141">
        <v>0</v>
      </c>
      <c r="K141">
        <v>194</v>
      </c>
      <c r="L141">
        <v>196</v>
      </c>
      <c r="M141">
        <v>25</v>
      </c>
      <c r="N141">
        <v>86</v>
      </c>
      <c r="O141">
        <v>55</v>
      </c>
      <c r="P141">
        <v>148</v>
      </c>
      <c r="Q141">
        <v>0</v>
      </c>
      <c r="R141">
        <v>0</v>
      </c>
      <c r="S141">
        <v>0</v>
      </c>
      <c r="T141">
        <v>3.99</v>
      </c>
      <c r="U141">
        <f t="shared" si="8"/>
        <v>193</v>
      </c>
      <c r="V141">
        <f t="shared" si="9"/>
        <v>11.437037037037037</v>
      </c>
      <c r="W141">
        <f t="shared" si="10"/>
        <v>6.862222222222222</v>
      </c>
      <c r="X141">
        <f t="shared" si="11"/>
        <v>6.862222222222222</v>
      </c>
    </row>
    <row r="142" spans="1:24">
      <c r="A142" t="s">
        <v>658</v>
      </c>
      <c r="B142" t="s">
        <v>392</v>
      </c>
      <c r="C142" t="s">
        <v>4876</v>
      </c>
      <c r="D142">
        <v>27</v>
      </c>
      <c r="E142">
        <v>27</v>
      </c>
      <c r="F142">
        <v>1</v>
      </c>
      <c r="G142">
        <v>0</v>
      </c>
      <c r="H142">
        <v>8</v>
      </c>
      <c r="I142">
        <v>10</v>
      </c>
      <c r="J142">
        <v>0</v>
      </c>
      <c r="K142">
        <v>166</v>
      </c>
      <c r="L142">
        <v>186</v>
      </c>
      <c r="M142">
        <v>25</v>
      </c>
      <c r="N142">
        <v>88</v>
      </c>
      <c r="O142">
        <v>33</v>
      </c>
      <c r="P142">
        <v>141</v>
      </c>
      <c r="Q142">
        <v>0</v>
      </c>
      <c r="R142">
        <v>0</v>
      </c>
      <c r="S142">
        <v>13</v>
      </c>
      <c r="T142">
        <v>4.7699999999999996</v>
      </c>
      <c r="U142">
        <f t="shared" si="8"/>
        <v>192</v>
      </c>
      <c r="V142">
        <f t="shared" si="9"/>
        <v>11.377777777777778</v>
      </c>
      <c r="W142">
        <f t="shared" si="10"/>
        <v>6.8266666666666671</v>
      </c>
      <c r="X142">
        <f t="shared" si="11"/>
        <v>6.8266666666666671</v>
      </c>
    </row>
    <row r="143" spans="1:24">
      <c r="A143" t="s">
        <v>3715</v>
      </c>
      <c r="B143" t="s">
        <v>509</v>
      </c>
      <c r="C143" t="s">
        <v>1828</v>
      </c>
      <c r="D143">
        <v>62</v>
      </c>
      <c r="E143">
        <v>0</v>
      </c>
      <c r="F143">
        <v>0</v>
      </c>
      <c r="G143">
        <v>0</v>
      </c>
      <c r="H143">
        <v>3</v>
      </c>
      <c r="I143">
        <v>1</v>
      </c>
      <c r="J143">
        <v>1</v>
      </c>
      <c r="K143">
        <v>65</v>
      </c>
      <c r="L143">
        <v>54</v>
      </c>
      <c r="M143">
        <v>4</v>
      </c>
      <c r="N143">
        <v>20</v>
      </c>
      <c r="O143">
        <v>16</v>
      </c>
      <c r="P143">
        <v>80</v>
      </c>
      <c r="Q143">
        <v>24</v>
      </c>
      <c r="R143">
        <v>3</v>
      </c>
      <c r="S143">
        <v>0</v>
      </c>
      <c r="T143">
        <v>2.77</v>
      </c>
      <c r="U143">
        <f t="shared" si="8"/>
        <v>192</v>
      </c>
      <c r="V143">
        <f t="shared" si="9"/>
        <v>11.377777777777778</v>
      </c>
      <c r="W143">
        <f t="shared" si="10"/>
        <v>6.8266666666666671</v>
      </c>
      <c r="X143">
        <f t="shared" si="11"/>
        <v>6.8266666666666671</v>
      </c>
    </row>
    <row r="144" spans="1:24">
      <c r="A144" t="s">
        <v>992</v>
      </c>
      <c r="B144" t="s">
        <v>58</v>
      </c>
      <c r="C144" t="s">
        <v>4876</v>
      </c>
      <c r="D144">
        <v>32</v>
      </c>
      <c r="E144">
        <v>32</v>
      </c>
      <c r="F144">
        <v>1</v>
      </c>
      <c r="G144">
        <v>0</v>
      </c>
      <c r="H144">
        <v>10</v>
      </c>
      <c r="I144">
        <v>15</v>
      </c>
      <c r="J144">
        <v>0</v>
      </c>
      <c r="K144">
        <v>208</v>
      </c>
      <c r="L144">
        <v>210</v>
      </c>
      <c r="M144">
        <v>31</v>
      </c>
      <c r="N144">
        <v>98</v>
      </c>
      <c r="O144">
        <v>56</v>
      </c>
      <c r="P144">
        <v>134</v>
      </c>
      <c r="Q144">
        <v>0</v>
      </c>
      <c r="R144">
        <v>0</v>
      </c>
      <c r="S144">
        <v>20</v>
      </c>
      <c r="T144">
        <v>4.24</v>
      </c>
      <c r="U144">
        <f t="shared" si="8"/>
        <v>192</v>
      </c>
      <c r="V144">
        <f t="shared" si="9"/>
        <v>11.377777777777778</v>
      </c>
      <c r="W144">
        <f t="shared" si="10"/>
        <v>6.8266666666666671</v>
      </c>
      <c r="X144">
        <f t="shared" si="11"/>
        <v>6.8266666666666671</v>
      </c>
    </row>
    <row r="145" spans="1:24">
      <c r="A145" t="s">
        <v>3702</v>
      </c>
      <c r="B145" t="s">
        <v>2000</v>
      </c>
      <c r="C145" t="s">
        <v>1843</v>
      </c>
      <c r="D145">
        <v>24</v>
      </c>
      <c r="E145">
        <v>24</v>
      </c>
      <c r="F145">
        <v>0</v>
      </c>
      <c r="G145">
        <v>0</v>
      </c>
      <c r="H145">
        <v>9</v>
      </c>
      <c r="I145">
        <v>8</v>
      </c>
      <c r="J145">
        <v>0</v>
      </c>
      <c r="K145">
        <v>141</v>
      </c>
      <c r="L145">
        <v>146</v>
      </c>
      <c r="M145">
        <v>15</v>
      </c>
      <c r="N145">
        <v>64</v>
      </c>
      <c r="O145">
        <v>35</v>
      </c>
      <c r="P145">
        <v>123</v>
      </c>
      <c r="Q145">
        <v>0</v>
      </c>
      <c r="R145">
        <v>0</v>
      </c>
      <c r="S145">
        <v>11</v>
      </c>
      <c r="T145">
        <v>4.09</v>
      </c>
      <c r="U145">
        <f t="shared" si="8"/>
        <v>190</v>
      </c>
      <c r="V145">
        <f t="shared" si="9"/>
        <v>11.25925925925926</v>
      </c>
      <c r="W145">
        <f t="shared" si="10"/>
        <v>6.7555555555555555</v>
      </c>
      <c r="X145">
        <f t="shared" si="11"/>
        <v>6.7555555555555555</v>
      </c>
    </row>
    <row r="146" spans="1:24">
      <c r="A146" t="s">
        <v>711</v>
      </c>
      <c r="B146" t="s">
        <v>138</v>
      </c>
      <c r="C146" t="s">
        <v>1836</v>
      </c>
      <c r="D146">
        <v>26</v>
      </c>
      <c r="E146">
        <v>26</v>
      </c>
      <c r="F146">
        <v>0</v>
      </c>
      <c r="G146">
        <v>0</v>
      </c>
      <c r="H146">
        <v>11</v>
      </c>
      <c r="I146">
        <v>8</v>
      </c>
      <c r="J146">
        <v>0</v>
      </c>
      <c r="K146">
        <v>151</v>
      </c>
      <c r="L146">
        <v>144</v>
      </c>
      <c r="M146">
        <v>16</v>
      </c>
      <c r="N146">
        <v>73</v>
      </c>
      <c r="O146">
        <v>68</v>
      </c>
      <c r="P146">
        <v>129</v>
      </c>
      <c r="Q146">
        <v>0</v>
      </c>
      <c r="R146">
        <v>0</v>
      </c>
      <c r="S146">
        <v>13</v>
      </c>
      <c r="T146">
        <v>4.3499999999999996</v>
      </c>
      <c r="U146">
        <f t="shared" si="8"/>
        <v>189.5</v>
      </c>
      <c r="V146">
        <f t="shared" si="9"/>
        <v>11.229629629629629</v>
      </c>
      <c r="W146">
        <f t="shared" si="10"/>
        <v>6.7377777777777776</v>
      </c>
      <c r="X146">
        <f t="shared" si="11"/>
        <v>6.7377777777777776</v>
      </c>
    </row>
    <row r="147" spans="1:24">
      <c r="A147" t="s">
        <v>987</v>
      </c>
      <c r="B147" t="s">
        <v>143</v>
      </c>
      <c r="C147" t="s">
        <v>4879</v>
      </c>
      <c r="D147">
        <v>27</v>
      </c>
      <c r="E147">
        <v>27</v>
      </c>
      <c r="F147">
        <v>0</v>
      </c>
      <c r="G147">
        <v>0</v>
      </c>
      <c r="H147">
        <v>11</v>
      </c>
      <c r="I147">
        <v>9</v>
      </c>
      <c r="J147">
        <v>0</v>
      </c>
      <c r="K147">
        <v>144</v>
      </c>
      <c r="L147">
        <v>137</v>
      </c>
      <c r="M147">
        <v>17</v>
      </c>
      <c r="N147">
        <v>63</v>
      </c>
      <c r="O147">
        <v>50</v>
      </c>
      <c r="P147">
        <v>112</v>
      </c>
      <c r="Q147">
        <v>0</v>
      </c>
      <c r="R147">
        <v>0</v>
      </c>
      <c r="S147">
        <v>14</v>
      </c>
      <c r="T147">
        <v>3.94</v>
      </c>
      <c r="U147">
        <f t="shared" si="8"/>
        <v>189</v>
      </c>
      <c r="V147">
        <f t="shared" si="9"/>
        <v>11.2</v>
      </c>
      <c r="W147">
        <f t="shared" si="10"/>
        <v>6.72</v>
      </c>
      <c r="X147">
        <f t="shared" si="11"/>
        <v>6.72</v>
      </c>
    </row>
    <row r="148" spans="1:24">
      <c r="A148" t="s">
        <v>995</v>
      </c>
      <c r="B148" t="s">
        <v>835</v>
      </c>
      <c r="D148">
        <v>24</v>
      </c>
      <c r="E148">
        <v>24</v>
      </c>
      <c r="F148">
        <v>1</v>
      </c>
      <c r="G148">
        <v>0</v>
      </c>
      <c r="H148">
        <v>9</v>
      </c>
      <c r="I148">
        <v>8</v>
      </c>
      <c r="J148">
        <v>0</v>
      </c>
      <c r="K148">
        <v>149</v>
      </c>
      <c r="L148">
        <v>141</v>
      </c>
      <c r="M148">
        <v>19</v>
      </c>
      <c r="N148">
        <v>72</v>
      </c>
      <c r="O148">
        <v>47</v>
      </c>
      <c r="P148">
        <v>122</v>
      </c>
      <c r="Q148">
        <v>0</v>
      </c>
      <c r="R148">
        <v>0</v>
      </c>
      <c r="S148">
        <v>12</v>
      </c>
      <c r="T148">
        <v>4.3499999999999996</v>
      </c>
      <c r="U148">
        <f t="shared" si="8"/>
        <v>188.5</v>
      </c>
      <c r="V148">
        <f t="shared" si="9"/>
        <v>11.170370370370371</v>
      </c>
      <c r="W148">
        <f t="shared" si="10"/>
        <v>6.7022222222222227</v>
      </c>
      <c r="X148">
        <f t="shared" si="11"/>
        <v>6.7022222222222227</v>
      </c>
    </row>
    <row r="149" spans="1:24">
      <c r="A149" t="s">
        <v>829</v>
      </c>
      <c r="B149" t="s">
        <v>154</v>
      </c>
      <c r="C149" t="s">
        <v>1830</v>
      </c>
      <c r="D149">
        <v>30</v>
      </c>
      <c r="E149">
        <v>30</v>
      </c>
      <c r="F149">
        <v>0</v>
      </c>
      <c r="G149">
        <v>0</v>
      </c>
      <c r="H149">
        <v>9</v>
      </c>
      <c r="I149">
        <v>12</v>
      </c>
      <c r="J149">
        <v>0</v>
      </c>
      <c r="K149">
        <v>169</v>
      </c>
      <c r="L149">
        <v>157</v>
      </c>
      <c r="M149">
        <v>17</v>
      </c>
      <c r="N149">
        <v>87</v>
      </c>
      <c r="O149">
        <v>81</v>
      </c>
      <c r="P149">
        <v>168</v>
      </c>
      <c r="Q149">
        <v>0</v>
      </c>
      <c r="R149">
        <v>0</v>
      </c>
      <c r="S149">
        <v>15</v>
      </c>
      <c r="T149">
        <v>4.63</v>
      </c>
      <c r="U149">
        <f t="shared" si="8"/>
        <v>188</v>
      </c>
      <c r="V149">
        <f t="shared" si="9"/>
        <v>11.140740740740741</v>
      </c>
      <c r="W149">
        <f t="shared" si="10"/>
        <v>6.684444444444444</v>
      </c>
      <c r="X149">
        <f t="shared" si="11"/>
        <v>6.684444444444444</v>
      </c>
    </row>
    <row r="150" spans="1:24">
      <c r="A150" t="s">
        <v>844</v>
      </c>
      <c r="B150" t="s">
        <v>327</v>
      </c>
      <c r="C150" t="s">
        <v>1844</v>
      </c>
      <c r="D150">
        <v>30</v>
      </c>
      <c r="E150">
        <v>30</v>
      </c>
      <c r="F150">
        <v>1</v>
      </c>
      <c r="G150">
        <v>0</v>
      </c>
      <c r="H150">
        <v>10</v>
      </c>
      <c r="I150">
        <v>12</v>
      </c>
      <c r="J150">
        <v>0</v>
      </c>
      <c r="K150">
        <v>179</v>
      </c>
      <c r="L150">
        <v>180</v>
      </c>
      <c r="M150">
        <v>16</v>
      </c>
      <c r="N150">
        <v>74</v>
      </c>
      <c r="O150">
        <v>53</v>
      </c>
      <c r="P150">
        <v>120</v>
      </c>
      <c r="Q150">
        <v>0</v>
      </c>
      <c r="R150">
        <v>0</v>
      </c>
      <c r="S150">
        <v>20</v>
      </c>
      <c r="T150">
        <v>3.72</v>
      </c>
      <c r="U150">
        <f t="shared" si="8"/>
        <v>188</v>
      </c>
      <c r="V150">
        <f t="shared" si="9"/>
        <v>11.140740740740741</v>
      </c>
      <c r="W150">
        <f t="shared" si="10"/>
        <v>6.684444444444444</v>
      </c>
      <c r="X150">
        <f t="shared" si="11"/>
        <v>6.684444444444444</v>
      </c>
    </row>
    <row r="151" spans="1:24">
      <c r="A151" t="s">
        <v>731</v>
      </c>
      <c r="B151" t="s">
        <v>168</v>
      </c>
      <c r="C151" t="s">
        <v>1839</v>
      </c>
      <c r="D151">
        <v>26</v>
      </c>
      <c r="E151">
        <v>26</v>
      </c>
      <c r="F151">
        <v>0</v>
      </c>
      <c r="G151">
        <v>0</v>
      </c>
      <c r="H151">
        <v>8</v>
      </c>
      <c r="I151">
        <v>11</v>
      </c>
      <c r="J151">
        <v>0</v>
      </c>
      <c r="K151">
        <v>168</v>
      </c>
      <c r="L151">
        <v>166</v>
      </c>
      <c r="M151">
        <v>17</v>
      </c>
      <c r="N151">
        <v>72</v>
      </c>
      <c r="O151">
        <v>50</v>
      </c>
      <c r="P151">
        <v>139</v>
      </c>
      <c r="Q151">
        <v>0</v>
      </c>
      <c r="R151">
        <v>0</v>
      </c>
      <c r="S151">
        <v>12</v>
      </c>
      <c r="T151">
        <v>3.86</v>
      </c>
      <c r="U151">
        <f t="shared" si="8"/>
        <v>185</v>
      </c>
      <c r="V151">
        <f t="shared" si="9"/>
        <v>10.962962962962964</v>
      </c>
      <c r="W151">
        <f t="shared" si="10"/>
        <v>6.5777777777777784</v>
      </c>
      <c r="X151">
        <f t="shared" si="11"/>
        <v>6.5777777777777784</v>
      </c>
    </row>
    <row r="152" spans="1:24">
      <c r="A152" t="s">
        <v>770</v>
      </c>
      <c r="B152" t="s">
        <v>180</v>
      </c>
      <c r="C152" t="s">
        <v>4883</v>
      </c>
      <c r="D152">
        <v>29</v>
      </c>
      <c r="E152">
        <v>29</v>
      </c>
      <c r="F152">
        <v>0</v>
      </c>
      <c r="G152">
        <v>0</v>
      </c>
      <c r="H152">
        <v>11</v>
      </c>
      <c r="I152">
        <v>9</v>
      </c>
      <c r="J152">
        <v>0</v>
      </c>
      <c r="K152">
        <v>165</v>
      </c>
      <c r="L152">
        <v>165</v>
      </c>
      <c r="M152">
        <v>17</v>
      </c>
      <c r="N152">
        <v>70</v>
      </c>
      <c r="O152">
        <v>68</v>
      </c>
      <c r="P152">
        <v>121</v>
      </c>
      <c r="Q152">
        <v>0</v>
      </c>
      <c r="R152">
        <v>0</v>
      </c>
      <c r="S152">
        <v>15</v>
      </c>
      <c r="T152">
        <v>3.82</v>
      </c>
      <c r="U152">
        <f t="shared" si="8"/>
        <v>183.5</v>
      </c>
      <c r="V152">
        <f t="shared" si="9"/>
        <v>10.874074074074073</v>
      </c>
      <c r="W152">
        <f t="shared" si="10"/>
        <v>6.5244444444444438</v>
      </c>
      <c r="X152">
        <f t="shared" si="11"/>
        <v>6.5244444444444438</v>
      </c>
    </row>
    <row r="153" spans="1:24">
      <c r="A153" t="s">
        <v>690</v>
      </c>
      <c r="B153" t="s">
        <v>115</v>
      </c>
      <c r="C153" t="s">
        <v>1842</v>
      </c>
      <c r="D153">
        <v>30</v>
      </c>
      <c r="E153">
        <v>30</v>
      </c>
      <c r="F153">
        <v>0</v>
      </c>
      <c r="G153">
        <v>0</v>
      </c>
      <c r="H153">
        <v>11</v>
      </c>
      <c r="I153">
        <v>11</v>
      </c>
      <c r="J153">
        <v>0</v>
      </c>
      <c r="K153">
        <v>171</v>
      </c>
      <c r="L153">
        <v>181</v>
      </c>
      <c r="M153">
        <v>25</v>
      </c>
      <c r="N153">
        <v>87</v>
      </c>
      <c r="O153">
        <v>50</v>
      </c>
      <c r="P153">
        <v>119</v>
      </c>
      <c r="Q153">
        <v>0</v>
      </c>
      <c r="R153">
        <v>0</v>
      </c>
      <c r="S153">
        <v>16</v>
      </c>
      <c r="T153">
        <v>4.58</v>
      </c>
      <c r="U153">
        <f t="shared" si="8"/>
        <v>183</v>
      </c>
      <c r="V153">
        <f t="shared" si="9"/>
        <v>10.844444444444445</v>
      </c>
      <c r="W153">
        <f t="shared" si="10"/>
        <v>6.5066666666666668</v>
      </c>
      <c r="X153">
        <f t="shared" si="11"/>
        <v>6.5066666666666668</v>
      </c>
    </row>
    <row r="154" spans="1:24">
      <c r="A154" t="s">
        <v>1176</v>
      </c>
      <c r="B154" t="s">
        <v>536</v>
      </c>
      <c r="C154" t="s">
        <v>1835</v>
      </c>
      <c r="D154">
        <v>34</v>
      </c>
      <c r="E154">
        <v>19</v>
      </c>
      <c r="F154">
        <v>0</v>
      </c>
      <c r="G154">
        <v>0</v>
      </c>
      <c r="H154">
        <v>6</v>
      </c>
      <c r="I154">
        <v>7</v>
      </c>
      <c r="J154">
        <v>0</v>
      </c>
      <c r="K154">
        <v>131</v>
      </c>
      <c r="L154">
        <v>122</v>
      </c>
      <c r="M154">
        <v>15</v>
      </c>
      <c r="N154">
        <v>56</v>
      </c>
      <c r="O154">
        <v>33</v>
      </c>
      <c r="P154">
        <v>125</v>
      </c>
      <c r="Q154">
        <v>4</v>
      </c>
      <c r="R154">
        <v>1</v>
      </c>
      <c r="S154">
        <v>9</v>
      </c>
      <c r="T154">
        <v>3.85</v>
      </c>
      <c r="U154">
        <f t="shared" si="8"/>
        <v>183</v>
      </c>
      <c r="V154">
        <f t="shared" si="9"/>
        <v>10.844444444444445</v>
      </c>
      <c r="W154">
        <f t="shared" si="10"/>
        <v>6.5066666666666668</v>
      </c>
      <c r="X154">
        <f t="shared" si="11"/>
        <v>6.5066666666666668</v>
      </c>
    </row>
    <row r="155" spans="1:24">
      <c r="A155" t="s">
        <v>1016</v>
      </c>
      <c r="B155" t="s">
        <v>1017</v>
      </c>
      <c r="C155" t="s">
        <v>1848</v>
      </c>
      <c r="D155">
        <v>25</v>
      </c>
      <c r="E155">
        <v>25</v>
      </c>
      <c r="F155">
        <v>0</v>
      </c>
      <c r="G155">
        <v>0</v>
      </c>
      <c r="H155">
        <v>9</v>
      </c>
      <c r="I155">
        <v>8</v>
      </c>
      <c r="J155">
        <v>0</v>
      </c>
      <c r="K155">
        <v>147</v>
      </c>
      <c r="L155">
        <v>150</v>
      </c>
      <c r="M155">
        <v>12</v>
      </c>
      <c r="N155">
        <v>58</v>
      </c>
      <c r="O155">
        <v>49</v>
      </c>
      <c r="P155">
        <v>123</v>
      </c>
      <c r="Q155">
        <v>0</v>
      </c>
      <c r="R155">
        <v>0</v>
      </c>
      <c r="S155">
        <v>16</v>
      </c>
      <c r="T155">
        <v>3.55</v>
      </c>
      <c r="U155">
        <f t="shared" si="8"/>
        <v>183</v>
      </c>
      <c r="V155">
        <f t="shared" si="9"/>
        <v>10.844444444444445</v>
      </c>
      <c r="W155">
        <f t="shared" si="10"/>
        <v>6.5066666666666668</v>
      </c>
      <c r="X155">
        <f t="shared" si="11"/>
        <v>6.5066666666666668</v>
      </c>
    </row>
    <row r="156" spans="1:24">
      <c r="A156" t="s">
        <v>900</v>
      </c>
      <c r="B156" t="s">
        <v>304</v>
      </c>
      <c r="C156" t="s">
        <v>1844</v>
      </c>
      <c r="D156">
        <v>67</v>
      </c>
      <c r="E156">
        <v>0</v>
      </c>
      <c r="F156">
        <v>0</v>
      </c>
      <c r="G156">
        <v>0</v>
      </c>
      <c r="H156">
        <v>4</v>
      </c>
      <c r="I156">
        <v>2</v>
      </c>
      <c r="J156">
        <v>0</v>
      </c>
      <c r="K156">
        <v>61</v>
      </c>
      <c r="L156">
        <v>49</v>
      </c>
      <c r="M156">
        <v>2</v>
      </c>
      <c r="N156">
        <v>13</v>
      </c>
      <c r="O156">
        <v>20</v>
      </c>
      <c r="P156">
        <v>51</v>
      </c>
      <c r="Q156">
        <v>31</v>
      </c>
      <c r="R156">
        <v>3</v>
      </c>
      <c r="S156">
        <v>0</v>
      </c>
      <c r="T156">
        <v>1.92</v>
      </c>
      <c r="U156">
        <f t="shared" si="8"/>
        <v>182</v>
      </c>
      <c r="V156">
        <f t="shared" si="9"/>
        <v>10.785185185185185</v>
      </c>
      <c r="W156">
        <f t="shared" si="10"/>
        <v>6.471111111111111</v>
      </c>
      <c r="X156">
        <f t="shared" si="11"/>
        <v>6.471111111111111</v>
      </c>
    </row>
    <row r="157" spans="1:24">
      <c r="A157" t="s">
        <v>1429</v>
      </c>
      <c r="B157" t="s">
        <v>180</v>
      </c>
      <c r="C157" t="s">
        <v>1842</v>
      </c>
      <c r="D157">
        <v>62</v>
      </c>
      <c r="E157">
        <v>0</v>
      </c>
      <c r="F157">
        <v>0</v>
      </c>
      <c r="G157">
        <v>0</v>
      </c>
      <c r="H157">
        <v>4</v>
      </c>
      <c r="I157">
        <v>3</v>
      </c>
      <c r="J157">
        <v>4</v>
      </c>
      <c r="K157">
        <v>59</v>
      </c>
      <c r="L157">
        <v>50</v>
      </c>
      <c r="M157">
        <v>5</v>
      </c>
      <c r="N157">
        <v>21</v>
      </c>
      <c r="O157">
        <v>23</v>
      </c>
      <c r="P157">
        <v>60</v>
      </c>
      <c r="Q157">
        <v>24</v>
      </c>
      <c r="R157">
        <v>5</v>
      </c>
      <c r="S157">
        <v>0</v>
      </c>
      <c r="T157">
        <v>3.2</v>
      </c>
      <c r="U157">
        <f t="shared" si="8"/>
        <v>181.5</v>
      </c>
      <c r="V157">
        <f t="shared" si="9"/>
        <v>10.755555555555556</v>
      </c>
      <c r="W157">
        <f t="shared" si="10"/>
        <v>6.453333333333334</v>
      </c>
      <c r="X157">
        <f t="shared" si="11"/>
        <v>6.453333333333334</v>
      </c>
    </row>
    <row r="158" spans="1:24">
      <c r="A158" t="s">
        <v>374</v>
      </c>
      <c r="B158" t="s">
        <v>836</v>
      </c>
      <c r="C158" t="s">
        <v>1836</v>
      </c>
      <c r="D158">
        <v>68</v>
      </c>
      <c r="E158">
        <v>0</v>
      </c>
      <c r="F158">
        <v>0</v>
      </c>
      <c r="G158">
        <v>0</v>
      </c>
      <c r="H158">
        <v>5</v>
      </c>
      <c r="I158">
        <v>4</v>
      </c>
      <c r="J158">
        <v>2</v>
      </c>
      <c r="K158">
        <v>68</v>
      </c>
      <c r="L158">
        <v>72</v>
      </c>
      <c r="M158">
        <v>6</v>
      </c>
      <c r="N158">
        <v>24</v>
      </c>
      <c r="O158">
        <v>12</v>
      </c>
      <c r="P158">
        <v>54</v>
      </c>
      <c r="Q158">
        <v>25</v>
      </c>
      <c r="R158">
        <v>4</v>
      </c>
      <c r="S158">
        <v>0</v>
      </c>
      <c r="T158">
        <v>3.18</v>
      </c>
      <c r="U158">
        <f t="shared" si="8"/>
        <v>181</v>
      </c>
      <c r="V158">
        <f t="shared" si="9"/>
        <v>10.725925925925926</v>
      </c>
      <c r="W158">
        <f t="shared" si="10"/>
        <v>6.4355555555555553</v>
      </c>
      <c r="X158">
        <f t="shared" si="11"/>
        <v>6.4355555555555553</v>
      </c>
    </row>
    <row r="159" spans="1:24">
      <c r="A159" t="s">
        <v>716</v>
      </c>
      <c r="B159" t="s">
        <v>168</v>
      </c>
      <c r="C159" t="s">
        <v>1848</v>
      </c>
      <c r="D159">
        <v>30</v>
      </c>
      <c r="E159">
        <v>30</v>
      </c>
      <c r="F159">
        <v>1</v>
      </c>
      <c r="G159">
        <v>0</v>
      </c>
      <c r="H159">
        <v>11</v>
      </c>
      <c r="I159">
        <v>12</v>
      </c>
      <c r="J159">
        <v>0</v>
      </c>
      <c r="K159">
        <v>183</v>
      </c>
      <c r="L159">
        <v>203</v>
      </c>
      <c r="M159">
        <v>17</v>
      </c>
      <c r="N159">
        <v>87</v>
      </c>
      <c r="O159">
        <v>47</v>
      </c>
      <c r="P159">
        <v>110</v>
      </c>
      <c r="Q159">
        <v>0</v>
      </c>
      <c r="R159">
        <v>0</v>
      </c>
      <c r="S159">
        <v>14</v>
      </c>
      <c r="T159">
        <v>4.28</v>
      </c>
      <c r="U159">
        <f t="shared" si="8"/>
        <v>180</v>
      </c>
      <c r="V159">
        <f t="shared" si="9"/>
        <v>10.666666666666666</v>
      </c>
      <c r="W159">
        <f t="shared" si="10"/>
        <v>6.3999999999999995</v>
      </c>
      <c r="X159">
        <f t="shared" si="11"/>
        <v>6.3999999999999995</v>
      </c>
    </row>
    <row r="160" spans="1:24">
      <c r="A160" t="s">
        <v>715</v>
      </c>
      <c r="B160" t="s">
        <v>263</v>
      </c>
      <c r="C160" t="s">
        <v>4878</v>
      </c>
      <c r="D160">
        <v>28</v>
      </c>
      <c r="E160">
        <v>28</v>
      </c>
      <c r="F160">
        <v>0</v>
      </c>
      <c r="G160">
        <v>0</v>
      </c>
      <c r="H160">
        <v>10</v>
      </c>
      <c r="I160">
        <v>9</v>
      </c>
      <c r="J160">
        <v>0</v>
      </c>
      <c r="K160">
        <v>165</v>
      </c>
      <c r="L160">
        <v>157</v>
      </c>
      <c r="M160">
        <v>15</v>
      </c>
      <c r="N160">
        <v>64</v>
      </c>
      <c r="O160">
        <v>54</v>
      </c>
      <c r="P160">
        <v>106</v>
      </c>
      <c r="Q160">
        <v>0</v>
      </c>
      <c r="R160">
        <v>0</v>
      </c>
      <c r="S160">
        <v>14</v>
      </c>
      <c r="T160">
        <v>3.49</v>
      </c>
      <c r="U160">
        <f t="shared" si="8"/>
        <v>179.5</v>
      </c>
      <c r="V160">
        <f t="shared" si="9"/>
        <v>10.637037037037038</v>
      </c>
      <c r="W160">
        <f t="shared" si="10"/>
        <v>6.3822222222222225</v>
      </c>
      <c r="X160">
        <f t="shared" si="11"/>
        <v>6.3822222222222225</v>
      </c>
    </row>
    <row r="161" spans="1:24">
      <c r="A161" t="s">
        <v>1144</v>
      </c>
      <c r="B161" t="s">
        <v>30</v>
      </c>
      <c r="C161" t="s">
        <v>1830</v>
      </c>
      <c r="D161">
        <v>70</v>
      </c>
      <c r="E161">
        <v>0</v>
      </c>
      <c r="F161">
        <v>0</v>
      </c>
      <c r="G161">
        <v>0</v>
      </c>
      <c r="H161">
        <v>6</v>
      </c>
      <c r="I161">
        <v>3</v>
      </c>
      <c r="J161">
        <v>0</v>
      </c>
      <c r="K161">
        <v>78</v>
      </c>
      <c r="L161">
        <v>58</v>
      </c>
      <c r="M161">
        <v>8</v>
      </c>
      <c r="N161">
        <v>28</v>
      </c>
      <c r="O161">
        <v>29</v>
      </c>
      <c r="P161">
        <v>75</v>
      </c>
      <c r="Q161">
        <v>17</v>
      </c>
      <c r="R161">
        <v>2</v>
      </c>
      <c r="S161">
        <v>0</v>
      </c>
      <c r="T161">
        <v>3.23</v>
      </c>
      <c r="U161">
        <f t="shared" si="8"/>
        <v>179</v>
      </c>
      <c r="V161">
        <f t="shared" si="9"/>
        <v>10.607407407407408</v>
      </c>
      <c r="W161">
        <f t="shared" si="10"/>
        <v>6.3644444444444446</v>
      </c>
      <c r="X161">
        <f t="shared" si="11"/>
        <v>6.3644444444444446</v>
      </c>
    </row>
    <row r="162" spans="1:24">
      <c r="A162" t="s">
        <v>774</v>
      </c>
      <c r="B162" t="s">
        <v>211</v>
      </c>
      <c r="C162" t="s">
        <v>4873</v>
      </c>
      <c r="D162">
        <v>31</v>
      </c>
      <c r="E162">
        <v>31</v>
      </c>
      <c r="F162">
        <v>0</v>
      </c>
      <c r="G162">
        <v>0</v>
      </c>
      <c r="H162">
        <v>10</v>
      </c>
      <c r="I162">
        <v>12</v>
      </c>
      <c r="J162">
        <v>0</v>
      </c>
      <c r="K162">
        <v>181</v>
      </c>
      <c r="L162">
        <v>177</v>
      </c>
      <c r="M162">
        <v>15</v>
      </c>
      <c r="N162">
        <v>84</v>
      </c>
      <c r="O162">
        <v>66</v>
      </c>
      <c r="P162">
        <v>129</v>
      </c>
      <c r="Q162">
        <v>0</v>
      </c>
      <c r="R162">
        <v>0</v>
      </c>
      <c r="S162">
        <v>15</v>
      </c>
      <c r="T162">
        <v>4.18</v>
      </c>
      <c r="U162">
        <f t="shared" si="8"/>
        <v>177.5</v>
      </c>
      <c r="V162">
        <f t="shared" si="9"/>
        <v>10.518518518518519</v>
      </c>
      <c r="W162">
        <f t="shared" si="10"/>
        <v>6.3111111111111109</v>
      </c>
      <c r="X162">
        <f t="shared" si="11"/>
        <v>6.3111111111111109</v>
      </c>
    </row>
    <row r="163" spans="1:24">
      <c r="A163" t="s">
        <v>971</v>
      </c>
      <c r="B163" t="s">
        <v>972</v>
      </c>
      <c r="C163" t="s">
        <v>1833</v>
      </c>
      <c r="D163">
        <v>45</v>
      </c>
      <c r="E163">
        <v>0</v>
      </c>
      <c r="F163">
        <v>0</v>
      </c>
      <c r="G163">
        <v>0</v>
      </c>
      <c r="H163">
        <v>4</v>
      </c>
      <c r="I163">
        <v>2</v>
      </c>
      <c r="J163">
        <v>3</v>
      </c>
      <c r="K163">
        <v>46</v>
      </c>
      <c r="L163">
        <v>47</v>
      </c>
      <c r="M163">
        <v>5</v>
      </c>
      <c r="N163">
        <v>17</v>
      </c>
      <c r="O163">
        <v>14</v>
      </c>
      <c r="P163">
        <v>49</v>
      </c>
      <c r="Q163">
        <v>27</v>
      </c>
      <c r="R163">
        <v>4</v>
      </c>
      <c r="S163">
        <v>0</v>
      </c>
      <c r="T163">
        <v>3.33</v>
      </c>
      <c r="U163">
        <f t="shared" si="8"/>
        <v>177</v>
      </c>
      <c r="V163">
        <f t="shared" si="9"/>
        <v>10.488888888888889</v>
      </c>
      <c r="W163">
        <f t="shared" si="10"/>
        <v>6.293333333333333</v>
      </c>
      <c r="X163">
        <f t="shared" si="11"/>
        <v>6.293333333333333</v>
      </c>
    </row>
    <row r="164" spans="1:24">
      <c r="A164" t="s">
        <v>1011</v>
      </c>
      <c r="B164" t="s">
        <v>242</v>
      </c>
      <c r="C164" t="s">
        <v>1826</v>
      </c>
      <c r="D164">
        <v>30</v>
      </c>
      <c r="E164">
        <v>30</v>
      </c>
      <c r="F164">
        <v>0</v>
      </c>
      <c r="G164">
        <v>0</v>
      </c>
      <c r="H164">
        <v>12</v>
      </c>
      <c r="I164">
        <v>10</v>
      </c>
      <c r="J164">
        <v>0</v>
      </c>
      <c r="K164">
        <v>182</v>
      </c>
      <c r="L164">
        <v>198</v>
      </c>
      <c r="M164">
        <v>15</v>
      </c>
      <c r="N164">
        <v>86</v>
      </c>
      <c r="O164">
        <v>62</v>
      </c>
      <c r="P164">
        <v>109</v>
      </c>
      <c r="Q164">
        <v>0</v>
      </c>
      <c r="R164">
        <v>0</v>
      </c>
      <c r="S164">
        <v>12</v>
      </c>
      <c r="T164">
        <v>4.25</v>
      </c>
      <c r="U164">
        <f t="shared" si="8"/>
        <v>177</v>
      </c>
      <c r="V164">
        <f t="shared" si="9"/>
        <v>10.488888888888889</v>
      </c>
      <c r="W164">
        <f t="shared" si="10"/>
        <v>6.293333333333333</v>
      </c>
      <c r="X164">
        <f t="shared" si="11"/>
        <v>6.293333333333333</v>
      </c>
    </row>
    <row r="165" spans="1:24">
      <c r="A165" t="s">
        <v>650</v>
      </c>
      <c r="B165" t="s">
        <v>201</v>
      </c>
      <c r="C165" t="s">
        <v>1836</v>
      </c>
      <c r="D165">
        <v>77</v>
      </c>
      <c r="E165">
        <v>0</v>
      </c>
      <c r="F165">
        <v>0</v>
      </c>
      <c r="G165">
        <v>0</v>
      </c>
      <c r="H165">
        <v>6</v>
      </c>
      <c r="I165">
        <v>6</v>
      </c>
      <c r="J165">
        <v>2</v>
      </c>
      <c r="K165">
        <v>79</v>
      </c>
      <c r="L165">
        <v>85</v>
      </c>
      <c r="M165">
        <v>5</v>
      </c>
      <c r="N165">
        <v>30</v>
      </c>
      <c r="O165">
        <v>17</v>
      </c>
      <c r="P165">
        <v>68</v>
      </c>
      <c r="Q165">
        <v>20</v>
      </c>
      <c r="R165">
        <v>7</v>
      </c>
      <c r="S165">
        <v>4</v>
      </c>
      <c r="T165">
        <v>3.42</v>
      </c>
      <c r="U165">
        <f t="shared" si="8"/>
        <v>174.5</v>
      </c>
      <c r="V165">
        <f t="shared" si="9"/>
        <v>10.34074074074074</v>
      </c>
      <c r="W165">
        <f t="shared" si="10"/>
        <v>6.2044444444444435</v>
      </c>
      <c r="X165">
        <f t="shared" si="11"/>
        <v>6.2044444444444435</v>
      </c>
    </row>
    <row r="166" spans="1:24">
      <c r="A166" t="s">
        <v>644</v>
      </c>
      <c r="B166" t="s">
        <v>645</v>
      </c>
      <c r="C166" t="s">
        <v>4881</v>
      </c>
      <c r="D166">
        <v>64</v>
      </c>
      <c r="E166">
        <v>0</v>
      </c>
      <c r="F166">
        <v>0</v>
      </c>
      <c r="G166">
        <v>0</v>
      </c>
      <c r="H166">
        <v>4</v>
      </c>
      <c r="I166">
        <v>3</v>
      </c>
      <c r="J166">
        <v>2</v>
      </c>
      <c r="K166">
        <v>53</v>
      </c>
      <c r="L166">
        <v>40</v>
      </c>
      <c r="M166">
        <v>6</v>
      </c>
      <c r="N166">
        <v>22</v>
      </c>
      <c r="O166">
        <v>23</v>
      </c>
      <c r="P166">
        <v>68</v>
      </c>
      <c r="Q166">
        <v>22</v>
      </c>
      <c r="R166">
        <v>2</v>
      </c>
      <c r="S166">
        <v>0</v>
      </c>
      <c r="T166">
        <v>3.74</v>
      </c>
      <c r="U166">
        <f t="shared" si="8"/>
        <v>174</v>
      </c>
      <c r="V166">
        <f t="shared" si="9"/>
        <v>10.311111111111112</v>
      </c>
      <c r="W166">
        <f t="shared" si="10"/>
        <v>6.1866666666666665</v>
      </c>
      <c r="X166">
        <f t="shared" si="11"/>
        <v>6.1866666666666665</v>
      </c>
    </row>
    <row r="167" spans="1:24">
      <c r="A167" t="s">
        <v>722</v>
      </c>
      <c r="B167" t="s">
        <v>468</v>
      </c>
      <c r="C167" t="s">
        <v>1832</v>
      </c>
      <c r="D167">
        <v>27</v>
      </c>
      <c r="E167">
        <v>27</v>
      </c>
      <c r="F167">
        <v>0</v>
      </c>
      <c r="G167">
        <v>0</v>
      </c>
      <c r="H167">
        <v>9</v>
      </c>
      <c r="I167">
        <v>8</v>
      </c>
      <c r="J167">
        <v>0</v>
      </c>
      <c r="K167">
        <v>136</v>
      </c>
      <c r="L167">
        <v>135</v>
      </c>
      <c r="M167">
        <v>18</v>
      </c>
      <c r="N167">
        <v>69</v>
      </c>
      <c r="O167">
        <v>60</v>
      </c>
      <c r="P167">
        <v>134</v>
      </c>
      <c r="Q167">
        <v>0</v>
      </c>
      <c r="R167">
        <v>0</v>
      </c>
      <c r="S167">
        <v>14</v>
      </c>
      <c r="T167">
        <v>4.57</v>
      </c>
      <c r="U167">
        <f t="shared" si="8"/>
        <v>174</v>
      </c>
      <c r="V167">
        <f t="shared" si="9"/>
        <v>10.311111111111112</v>
      </c>
      <c r="W167">
        <f t="shared" si="10"/>
        <v>6.1866666666666665</v>
      </c>
      <c r="X167">
        <f t="shared" si="11"/>
        <v>6.1866666666666665</v>
      </c>
    </row>
    <row r="168" spans="1:24">
      <c r="A168" t="s">
        <v>1529</v>
      </c>
      <c r="B168" t="s">
        <v>571</v>
      </c>
      <c r="C168" t="s">
        <v>1835</v>
      </c>
      <c r="D168">
        <v>58</v>
      </c>
      <c r="E168">
        <v>0</v>
      </c>
      <c r="F168">
        <v>0</v>
      </c>
      <c r="G168">
        <v>0</v>
      </c>
      <c r="H168">
        <v>4</v>
      </c>
      <c r="I168">
        <v>3</v>
      </c>
      <c r="J168">
        <v>1</v>
      </c>
      <c r="K168">
        <v>66</v>
      </c>
      <c r="L168">
        <v>52</v>
      </c>
      <c r="M168">
        <v>5</v>
      </c>
      <c r="N168">
        <v>28</v>
      </c>
      <c r="O168">
        <v>32</v>
      </c>
      <c r="P168">
        <v>80</v>
      </c>
      <c r="Q168">
        <v>24</v>
      </c>
      <c r="R168">
        <v>5</v>
      </c>
      <c r="S168">
        <v>0</v>
      </c>
      <c r="T168">
        <v>3.82</v>
      </c>
      <c r="U168">
        <f t="shared" si="8"/>
        <v>174</v>
      </c>
      <c r="V168">
        <f t="shared" si="9"/>
        <v>10.311111111111112</v>
      </c>
      <c r="W168">
        <f t="shared" si="10"/>
        <v>6.1866666666666665</v>
      </c>
      <c r="X168">
        <f t="shared" si="11"/>
        <v>6.1866666666666665</v>
      </c>
    </row>
    <row r="169" spans="1:24">
      <c r="A169" t="s">
        <v>92</v>
      </c>
      <c r="B169" t="s">
        <v>382</v>
      </c>
      <c r="C169" t="s">
        <v>1826</v>
      </c>
      <c r="D169">
        <v>66</v>
      </c>
      <c r="E169">
        <v>0</v>
      </c>
      <c r="F169">
        <v>0</v>
      </c>
      <c r="G169">
        <v>0</v>
      </c>
      <c r="H169">
        <v>3</v>
      </c>
      <c r="I169">
        <v>2</v>
      </c>
      <c r="J169">
        <v>1</v>
      </c>
      <c r="K169">
        <v>68</v>
      </c>
      <c r="L169">
        <v>59</v>
      </c>
      <c r="M169">
        <v>5</v>
      </c>
      <c r="N169">
        <v>22</v>
      </c>
      <c r="O169">
        <v>22</v>
      </c>
      <c r="P169">
        <v>54</v>
      </c>
      <c r="Q169">
        <v>29</v>
      </c>
      <c r="R169">
        <v>2</v>
      </c>
      <c r="S169">
        <v>0</v>
      </c>
      <c r="T169">
        <v>2.91</v>
      </c>
      <c r="U169">
        <f t="shared" si="8"/>
        <v>173.5</v>
      </c>
      <c r="V169">
        <f t="shared" si="9"/>
        <v>10.281481481481482</v>
      </c>
      <c r="W169">
        <f t="shared" si="10"/>
        <v>6.1688888888888886</v>
      </c>
      <c r="X169">
        <f t="shared" si="11"/>
        <v>6.1688888888888886</v>
      </c>
    </row>
    <row r="170" spans="1:24">
      <c r="A170" t="s">
        <v>760</v>
      </c>
      <c r="B170" t="s">
        <v>625</v>
      </c>
      <c r="C170" t="s">
        <v>1842</v>
      </c>
      <c r="D170">
        <v>31</v>
      </c>
      <c r="E170">
        <v>31</v>
      </c>
      <c r="F170">
        <v>1</v>
      </c>
      <c r="G170">
        <v>0</v>
      </c>
      <c r="H170">
        <v>10</v>
      </c>
      <c r="I170">
        <v>14</v>
      </c>
      <c r="J170">
        <v>0</v>
      </c>
      <c r="K170">
        <v>195</v>
      </c>
      <c r="L170">
        <v>196</v>
      </c>
      <c r="M170">
        <v>25</v>
      </c>
      <c r="N170">
        <v>91</v>
      </c>
      <c r="O170">
        <v>55</v>
      </c>
      <c r="P170">
        <v>114</v>
      </c>
      <c r="Q170">
        <v>0</v>
      </c>
      <c r="R170">
        <v>0</v>
      </c>
      <c r="S170">
        <v>16</v>
      </c>
      <c r="T170">
        <v>4.2</v>
      </c>
      <c r="U170">
        <f t="shared" si="8"/>
        <v>173.5</v>
      </c>
      <c r="V170">
        <f t="shared" si="9"/>
        <v>10.281481481481482</v>
      </c>
      <c r="W170">
        <f t="shared" si="10"/>
        <v>6.1688888888888886</v>
      </c>
      <c r="X170">
        <f t="shared" si="11"/>
        <v>6.1688888888888886</v>
      </c>
    </row>
    <row r="171" spans="1:24">
      <c r="A171" t="s">
        <v>767</v>
      </c>
      <c r="B171" t="s">
        <v>383</v>
      </c>
      <c r="C171" t="s">
        <v>4876</v>
      </c>
      <c r="D171">
        <v>28</v>
      </c>
      <c r="E171">
        <v>28</v>
      </c>
      <c r="F171">
        <v>0</v>
      </c>
      <c r="G171">
        <v>0</v>
      </c>
      <c r="H171">
        <v>10</v>
      </c>
      <c r="I171">
        <v>11</v>
      </c>
      <c r="J171">
        <v>0</v>
      </c>
      <c r="K171">
        <v>156</v>
      </c>
      <c r="L171">
        <v>162</v>
      </c>
      <c r="M171">
        <v>26</v>
      </c>
      <c r="N171">
        <v>81</v>
      </c>
      <c r="O171">
        <v>69</v>
      </c>
      <c r="P171">
        <v>141</v>
      </c>
      <c r="Q171">
        <v>0</v>
      </c>
      <c r="R171">
        <v>0</v>
      </c>
      <c r="S171">
        <v>10</v>
      </c>
      <c r="T171">
        <v>4.67</v>
      </c>
      <c r="U171">
        <f t="shared" si="8"/>
        <v>173.5</v>
      </c>
      <c r="V171">
        <f t="shared" si="9"/>
        <v>10.281481481481482</v>
      </c>
      <c r="W171">
        <f t="shared" si="10"/>
        <v>6.1688888888888886</v>
      </c>
      <c r="X171">
        <f t="shared" si="11"/>
        <v>6.1688888888888886</v>
      </c>
    </row>
    <row r="172" spans="1:24">
      <c r="A172" t="s">
        <v>346</v>
      </c>
      <c r="B172" t="s">
        <v>85</v>
      </c>
      <c r="C172" t="s">
        <v>4881</v>
      </c>
      <c r="D172">
        <v>35</v>
      </c>
      <c r="E172">
        <v>23</v>
      </c>
      <c r="F172">
        <v>0</v>
      </c>
      <c r="G172">
        <v>0</v>
      </c>
      <c r="H172">
        <v>10</v>
      </c>
      <c r="I172">
        <v>10</v>
      </c>
      <c r="J172">
        <v>0</v>
      </c>
      <c r="K172">
        <v>148</v>
      </c>
      <c r="L172">
        <v>147</v>
      </c>
      <c r="M172">
        <v>19</v>
      </c>
      <c r="N172">
        <v>64</v>
      </c>
      <c r="O172">
        <v>43</v>
      </c>
      <c r="P172">
        <v>92</v>
      </c>
      <c r="Q172">
        <v>4</v>
      </c>
      <c r="R172">
        <v>0</v>
      </c>
      <c r="S172">
        <v>12</v>
      </c>
      <c r="T172">
        <v>3.89</v>
      </c>
      <c r="U172">
        <f t="shared" si="8"/>
        <v>173.5</v>
      </c>
      <c r="V172">
        <f t="shared" si="9"/>
        <v>10.281481481481482</v>
      </c>
      <c r="W172">
        <f t="shared" si="10"/>
        <v>6.1688888888888886</v>
      </c>
      <c r="X172">
        <f t="shared" si="11"/>
        <v>6.1688888888888886</v>
      </c>
    </row>
    <row r="173" spans="1:24">
      <c r="A173" t="s">
        <v>819</v>
      </c>
      <c r="B173" t="s">
        <v>710</v>
      </c>
      <c r="C173" t="s">
        <v>4880</v>
      </c>
      <c r="D173">
        <v>30</v>
      </c>
      <c r="E173">
        <v>30</v>
      </c>
      <c r="F173">
        <v>0</v>
      </c>
      <c r="G173">
        <v>0</v>
      </c>
      <c r="H173">
        <v>10</v>
      </c>
      <c r="I173">
        <v>9</v>
      </c>
      <c r="J173">
        <v>0</v>
      </c>
      <c r="K173">
        <v>143</v>
      </c>
      <c r="L173">
        <v>147</v>
      </c>
      <c r="M173">
        <v>16</v>
      </c>
      <c r="N173">
        <v>65</v>
      </c>
      <c r="O173">
        <v>42</v>
      </c>
      <c r="P173">
        <v>105</v>
      </c>
      <c r="Q173">
        <v>0</v>
      </c>
      <c r="R173">
        <v>0</v>
      </c>
      <c r="S173">
        <v>14</v>
      </c>
      <c r="T173">
        <v>4.09</v>
      </c>
      <c r="U173">
        <f t="shared" si="8"/>
        <v>173</v>
      </c>
      <c r="V173">
        <f t="shared" si="9"/>
        <v>10.251851851851852</v>
      </c>
      <c r="W173">
        <f t="shared" si="10"/>
        <v>6.1511111111111108</v>
      </c>
      <c r="X173">
        <f t="shared" si="11"/>
        <v>6.1511111111111108</v>
      </c>
    </row>
    <row r="174" spans="1:24">
      <c r="A174" t="s">
        <v>1431</v>
      </c>
      <c r="B174" t="s">
        <v>1075</v>
      </c>
      <c r="C174" t="s">
        <v>4874</v>
      </c>
      <c r="D174">
        <v>59</v>
      </c>
      <c r="E174">
        <v>0</v>
      </c>
      <c r="F174">
        <v>0</v>
      </c>
      <c r="G174">
        <v>0</v>
      </c>
      <c r="H174">
        <v>5</v>
      </c>
      <c r="I174">
        <v>1</v>
      </c>
      <c r="J174">
        <v>0</v>
      </c>
      <c r="K174">
        <v>67</v>
      </c>
      <c r="L174">
        <v>48</v>
      </c>
      <c r="M174">
        <v>8</v>
      </c>
      <c r="N174">
        <v>25</v>
      </c>
      <c r="O174">
        <v>33</v>
      </c>
      <c r="P174">
        <v>88</v>
      </c>
      <c r="Q174">
        <v>16</v>
      </c>
      <c r="R174">
        <v>4</v>
      </c>
      <c r="S174">
        <v>0</v>
      </c>
      <c r="T174">
        <v>3.36</v>
      </c>
      <c r="U174">
        <f t="shared" si="8"/>
        <v>172.5</v>
      </c>
      <c r="V174">
        <f t="shared" si="9"/>
        <v>10.222222222222221</v>
      </c>
      <c r="W174">
        <f t="shared" si="10"/>
        <v>6.1333333333333329</v>
      </c>
      <c r="X174">
        <f t="shared" si="11"/>
        <v>6.1333333333333329</v>
      </c>
    </row>
    <row r="175" spans="1:24">
      <c r="A175" t="s">
        <v>1024</v>
      </c>
      <c r="B175" t="s">
        <v>727</v>
      </c>
      <c r="C175" t="s">
        <v>4875</v>
      </c>
      <c r="D175">
        <v>30</v>
      </c>
      <c r="E175">
        <v>30</v>
      </c>
      <c r="F175">
        <v>0</v>
      </c>
      <c r="G175">
        <v>0</v>
      </c>
      <c r="H175">
        <v>12</v>
      </c>
      <c r="I175">
        <v>10</v>
      </c>
      <c r="J175">
        <v>0</v>
      </c>
      <c r="K175">
        <v>170</v>
      </c>
      <c r="L175">
        <v>174</v>
      </c>
      <c r="M175">
        <v>21</v>
      </c>
      <c r="N175">
        <v>88</v>
      </c>
      <c r="O175">
        <v>68</v>
      </c>
      <c r="P175">
        <v>111</v>
      </c>
      <c r="Q175">
        <v>0</v>
      </c>
      <c r="R175">
        <v>0</v>
      </c>
      <c r="S175">
        <v>12</v>
      </c>
      <c r="T175">
        <v>4.66</v>
      </c>
      <c r="U175">
        <f t="shared" si="8"/>
        <v>172</v>
      </c>
      <c r="V175">
        <f t="shared" si="9"/>
        <v>10.192592592592593</v>
      </c>
      <c r="W175">
        <f t="shared" si="10"/>
        <v>6.1155555555555559</v>
      </c>
      <c r="X175">
        <f t="shared" si="11"/>
        <v>6.1155555555555559</v>
      </c>
    </row>
    <row r="176" spans="1:24">
      <c r="A176" t="s">
        <v>847</v>
      </c>
      <c r="B176" t="s">
        <v>70</v>
      </c>
      <c r="C176" t="s">
        <v>1839</v>
      </c>
      <c r="D176">
        <v>68</v>
      </c>
      <c r="E176">
        <v>0</v>
      </c>
      <c r="F176">
        <v>0</v>
      </c>
      <c r="G176">
        <v>0</v>
      </c>
      <c r="H176">
        <v>2</v>
      </c>
      <c r="I176">
        <v>4</v>
      </c>
      <c r="J176">
        <v>12</v>
      </c>
      <c r="K176">
        <v>65</v>
      </c>
      <c r="L176">
        <v>49</v>
      </c>
      <c r="M176">
        <v>4</v>
      </c>
      <c r="N176">
        <v>29</v>
      </c>
      <c r="O176">
        <v>50</v>
      </c>
      <c r="P176">
        <v>82</v>
      </c>
      <c r="Q176">
        <v>10</v>
      </c>
      <c r="R176">
        <v>5</v>
      </c>
      <c r="S176">
        <v>0</v>
      </c>
      <c r="T176">
        <v>4.0199999999999996</v>
      </c>
      <c r="U176">
        <f t="shared" si="8"/>
        <v>170</v>
      </c>
      <c r="V176">
        <f t="shared" si="9"/>
        <v>10.074074074074074</v>
      </c>
      <c r="W176">
        <f t="shared" si="10"/>
        <v>6.0444444444444443</v>
      </c>
      <c r="X176">
        <f t="shared" si="11"/>
        <v>6.0444444444444443</v>
      </c>
    </row>
    <row r="177" spans="1:24">
      <c r="A177" t="s">
        <v>3714</v>
      </c>
      <c r="B177" t="s">
        <v>143</v>
      </c>
      <c r="C177" t="s">
        <v>1841</v>
      </c>
      <c r="D177">
        <v>25</v>
      </c>
      <c r="E177">
        <v>25</v>
      </c>
      <c r="F177">
        <v>0</v>
      </c>
      <c r="G177">
        <v>0</v>
      </c>
      <c r="H177">
        <v>8</v>
      </c>
      <c r="I177">
        <v>7</v>
      </c>
      <c r="J177">
        <v>0</v>
      </c>
      <c r="K177">
        <v>130</v>
      </c>
      <c r="L177">
        <v>107</v>
      </c>
      <c r="M177">
        <v>8</v>
      </c>
      <c r="N177">
        <v>51</v>
      </c>
      <c r="O177">
        <v>68</v>
      </c>
      <c r="P177">
        <v>127</v>
      </c>
      <c r="Q177">
        <v>0</v>
      </c>
      <c r="R177">
        <v>0</v>
      </c>
      <c r="S177">
        <v>3</v>
      </c>
      <c r="T177">
        <v>3.53</v>
      </c>
      <c r="U177">
        <f t="shared" si="8"/>
        <v>169</v>
      </c>
      <c r="V177">
        <f t="shared" si="9"/>
        <v>10.014814814814814</v>
      </c>
      <c r="W177">
        <f t="shared" si="10"/>
        <v>6.0088888888888885</v>
      </c>
      <c r="X177">
        <f t="shared" si="11"/>
        <v>6.0088888888888885</v>
      </c>
    </row>
    <row r="178" spans="1:24">
      <c r="A178" t="s">
        <v>783</v>
      </c>
      <c r="B178" t="s">
        <v>534</v>
      </c>
      <c r="C178" t="s">
        <v>1842</v>
      </c>
      <c r="D178">
        <v>29</v>
      </c>
      <c r="E178">
        <v>29</v>
      </c>
      <c r="F178">
        <v>0</v>
      </c>
      <c r="G178">
        <v>0</v>
      </c>
      <c r="H178">
        <v>9</v>
      </c>
      <c r="I178">
        <v>13</v>
      </c>
      <c r="J178">
        <v>0</v>
      </c>
      <c r="K178">
        <v>176</v>
      </c>
      <c r="L178">
        <v>174</v>
      </c>
      <c r="M178">
        <v>21</v>
      </c>
      <c r="N178">
        <v>97</v>
      </c>
      <c r="O178">
        <v>57</v>
      </c>
      <c r="P178">
        <v>134</v>
      </c>
      <c r="Q178">
        <v>0</v>
      </c>
      <c r="R178">
        <v>0</v>
      </c>
      <c r="S178">
        <v>12</v>
      </c>
      <c r="T178">
        <v>4.96</v>
      </c>
      <c r="U178">
        <f t="shared" si="8"/>
        <v>168.5</v>
      </c>
      <c r="V178">
        <f t="shared" si="9"/>
        <v>9.9851851851851858</v>
      </c>
      <c r="W178">
        <f t="shared" si="10"/>
        <v>5.9911111111111115</v>
      </c>
      <c r="X178">
        <f t="shared" si="11"/>
        <v>5.9911111111111115</v>
      </c>
    </row>
    <row r="179" spans="1:24">
      <c r="A179" t="s">
        <v>1235</v>
      </c>
      <c r="B179" t="s">
        <v>70</v>
      </c>
      <c r="C179" t="s">
        <v>1839</v>
      </c>
      <c r="D179">
        <v>58</v>
      </c>
      <c r="E179">
        <v>9</v>
      </c>
      <c r="F179">
        <v>0</v>
      </c>
      <c r="G179">
        <v>0</v>
      </c>
      <c r="H179">
        <v>6</v>
      </c>
      <c r="I179">
        <v>5</v>
      </c>
      <c r="J179">
        <v>0</v>
      </c>
      <c r="K179">
        <v>107</v>
      </c>
      <c r="L179">
        <v>95</v>
      </c>
      <c r="M179">
        <v>16</v>
      </c>
      <c r="N179">
        <v>46</v>
      </c>
      <c r="O179">
        <v>37</v>
      </c>
      <c r="P179">
        <v>95</v>
      </c>
      <c r="Q179">
        <v>11</v>
      </c>
      <c r="R179">
        <v>2</v>
      </c>
      <c r="S179">
        <v>4</v>
      </c>
      <c r="T179">
        <v>3.87</v>
      </c>
      <c r="U179">
        <f t="shared" si="8"/>
        <v>168.5</v>
      </c>
      <c r="V179">
        <f t="shared" si="9"/>
        <v>9.9851851851851858</v>
      </c>
      <c r="W179">
        <f t="shared" si="10"/>
        <v>5.9911111111111115</v>
      </c>
      <c r="X179">
        <f t="shared" si="11"/>
        <v>5.9911111111111115</v>
      </c>
    </row>
    <row r="180" spans="1:24">
      <c r="A180" t="s">
        <v>764</v>
      </c>
      <c r="B180" t="s">
        <v>58</v>
      </c>
      <c r="C180" t="s">
        <v>4879</v>
      </c>
      <c r="D180">
        <v>26</v>
      </c>
      <c r="E180">
        <v>26</v>
      </c>
      <c r="F180">
        <v>0</v>
      </c>
      <c r="G180">
        <v>0</v>
      </c>
      <c r="H180">
        <v>9</v>
      </c>
      <c r="I180">
        <v>10</v>
      </c>
      <c r="J180">
        <v>0</v>
      </c>
      <c r="K180">
        <v>159</v>
      </c>
      <c r="L180">
        <v>157</v>
      </c>
      <c r="M180">
        <v>16</v>
      </c>
      <c r="N180">
        <v>75</v>
      </c>
      <c r="O180">
        <v>56</v>
      </c>
      <c r="P180">
        <v>121</v>
      </c>
      <c r="Q180">
        <v>0</v>
      </c>
      <c r="R180">
        <v>0</v>
      </c>
      <c r="S180">
        <v>12</v>
      </c>
      <c r="T180">
        <v>4.25</v>
      </c>
      <c r="U180">
        <f t="shared" si="8"/>
        <v>168</v>
      </c>
      <c r="V180">
        <f t="shared" si="9"/>
        <v>9.9555555555555557</v>
      </c>
      <c r="W180">
        <f t="shared" si="10"/>
        <v>5.9733333333333336</v>
      </c>
      <c r="X180">
        <f t="shared" si="11"/>
        <v>5.9733333333333336</v>
      </c>
    </row>
    <row r="181" spans="1:24">
      <c r="A181" t="s">
        <v>1427</v>
      </c>
      <c r="B181" t="s">
        <v>67</v>
      </c>
      <c r="C181" t="s">
        <v>1843</v>
      </c>
      <c r="D181">
        <v>29</v>
      </c>
      <c r="E181">
        <v>17</v>
      </c>
      <c r="F181">
        <v>0</v>
      </c>
      <c r="G181">
        <v>0</v>
      </c>
      <c r="H181">
        <v>7</v>
      </c>
      <c r="I181">
        <v>5</v>
      </c>
      <c r="J181">
        <v>0</v>
      </c>
      <c r="K181">
        <v>119</v>
      </c>
      <c r="L181">
        <v>112</v>
      </c>
      <c r="M181">
        <v>14</v>
      </c>
      <c r="N181">
        <v>47</v>
      </c>
      <c r="O181">
        <v>28</v>
      </c>
      <c r="P181">
        <v>92</v>
      </c>
      <c r="Q181">
        <v>3</v>
      </c>
      <c r="R181">
        <v>0</v>
      </c>
      <c r="S181">
        <v>7</v>
      </c>
      <c r="T181">
        <v>3.55</v>
      </c>
      <c r="U181">
        <f t="shared" si="8"/>
        <v>167.5</v>
      </c>
      <c r="V181">
        <f t="shared" si="9"/>
        <v>9.9259259259259256</v>
      </c>
      <c r="W181">
        <f t="shared" si="10"/>
        <v>5.9555555555555548</v>
      </c>
      <c r="X181">
        <f t="shared" si="11"/>
        <v>5.9555555555555548</v>
      </c>
    </row>
    <row r="182" spans="1:24">
      <c r="A182" t="s">
        <v>529</v>
      </c>
      <c r="B182" t="s">
        <v>392</v>
      </c>
      <c r="C182" t="s">
        <v>1824</v>
      </c>
      <c r="D182">
        <v>31</v>
      </c>
      <c r="E182">
        <v>31</v>
      </c>
      <c r="F182">
        <v>1</v>
      </c>
      <c r="G182">
        <v>0</v>
      </c>
      <c r="H182">
        <v>10</v>
      </c>
      <c r="I182">
        <v>14</v>
      </c>
      <c r="J182">
        <v>0</v>
      </c>
      <c r="K182">
        <v>192</v>
      </c>
      <c r="L182">
        <v>206</v>
      </c>
      <c r="M182">
        <v>24</v>
      </c>
      <c r="N182">
        <v>86</v>
      </c>
      <c r="O182">
        <v>53</v>
      </c>
      <c r="P182">
        <v>111</v>
      </c>
      <c r="Q182">
        <v>0</v>
      </c>
      <c r="R182">
        <v>0</v>
      </c>
      <c r="S182">
        <v>11</v>
      </c>
      <c r="T182">
        <v>4.03</v>
      </c>
      <c r="U182">
        <f t="shared" si="8"/>
        <v>167</v>
      </c>
      <c r="V182">
        <f t="shared" si="9"/>
        <v>9.8962962962962955</v>
      </c>
      <c r="W182">
        <f t="shared" si="10"/>
        <v>5.9377777777777769</v>
      </c>
      <c r="X182">
        <f t="shared" si="11"/>
        <v>5.9377777777777769</v>
      </c>
    </row>
    <row r="183" spans="1:24">
      <c r="A183" t="s">
        <v>838</v>
      </c>
      <c r="B183" t="s">
        <v>839</v>
      </c>
      <c r="C183" t="s">
        <v>1829</v>
      </c>
      <c r="D183">
        <v>17</v>
      </c>
      <c r="E183">
        <v>17</v>
      </c>
      <c r="F183">
        <v>0</v>
      </c>
      <c r="G183">
        <v>0</v>
      </c>
      <c r="H183">
        <v>7</v>
      </c>
      <c r="I183">
        <v>5</v>
      </c>
      <c r="J183">
        <v>0</v>
      </c>
      <c r="K183">
        <v>104</v>
      </c>
      <c r="L183">
        <v>83</v>
      </c>
      <c r="M183">
        <v>8</v>
      </c>
      <c r="N183">
        <v>38</v>
      </c>
      <c r="O183">
        <v>32</v>
      </c>
      <c r="P183">
        <v>100</v>
      </c>
      <c r="Q183">
        <v>0</v>
      </c>
      <c r="R183">
        <v>0</v>
      </c>
      <c r="S183">
        <v>10</v>
      </c>
      <c r="T183">
        <v>3.29</v>
      </c>
      <c r="U183">
        <f t="shared" si="8"/>
        <v>166.5</v>
      </c>
      <c r="V183">
        <f t="shared" si="9"/>
        <v>9.8666666666666671</v>
      </c>
      <c r="W183">
        <f t="shared" si="10"/>
        <v>5.92</v>
      </c>
      <c r="X183">
        <f t="shared" si="11"/>
        <v>5.92</v>
      </c>
    </row>
    <row r="184" spans="1:24">
      <c r="A184" t="s">
        <v>896</v>
      </c>
      <c r="B184" t="s">
        <v>510</v>
      </c>
      <c r="C184" t="s">
        <v>1846</v>
      </c>
      <c r="D184">
        <v>32</v>
      </c>
      <c r="E184">
        <v>16</v>
      </c>
      <c r="F184">
        <v>0</v>
      </c>
      <c r="G184">
        <v>0</v>
      </c>
      <c r="H184">
        <v>9</v>
      </c>
      <c r="I184">
        <v>6</v>
      </c>
      <c r="J184">
        <v>0</v>
      </c>
      <c r="K184">
        <v>117</v>
      </c>
      <c r="L184">
        <v>127</v>
      </c>
      <c r="M184">
        <v>16</v>
      </c>
      <c r="N184">
        <v>59</v>
      </c>
      <c r="O184">
        <v>40</v>
      </c>
      <c r="P184">
        <v>97</v>
      </c>
      <c r="Q184">
        <v>5</v>
      </c>
      <c r="R184">
        <v>1</v>
      </c>
      <c r="S184">
        <v>6</v>
      </c>
      <c r="T184">
        <v>4.54</v>
      </c>
      <c r="U184">
        <f t="shared" si="8"/>
        <v>166</v>
      </c>
      <c r="V184">
        <f t="shared" si="9"/>
        <v>9.837037037037037</v>
      </c>
      <c r="W184">
        <f t="shared" si="10"/>
        <v>5.902222222222222</v>
      </c>
      <c r="X184">
        <f t="shared" si="11"/>
        <v>5.902222222222222</v>
      </c>
    </row>
    <row r="185" spans="1:24">
      <c r="A185" t="s">
        <v>3708</v>
      </c>
      <c r="B185" t="s">
        <v>160</v>
      </c>
      <c r="C185" t="s">
        <v>4881</v>
      </c>
      <c r="D185">
        <v>23</v>
      </c>
      <c r="E185">
        <v>23</v>
      </c>
      <c r="F185">
        <v>0</v>
      </c>
      <c r="G185">
        <v>0</v>
      </c>
      <c r="H185">
        <v>8</v>
      </c>
      <c r="I185">
        <v>5</v>
      </c>
      <c r="J185">
        <v>0</v>
      </c>
      <c r="K185">
        <v>127</v>
      </c>
      <c r="L185">
        <v>121</v>
      </c>
      <c r="M185">
        <v>18</v>
      </c>
      <c r="N185">
        <v>54</v>
      </c>
      <c r="O185">
        <v>33</v>
      </c>
      <c r="P185">
        <v>94</v>
      </c>
      <c r="Q185">
        <v>0</v>
      </c>
      <c r="R185">
        <v>0</v>
      </c>
      <c r="S185">
        <v>13</v>
      </c>
      <c r="T185">
        <v>3.83</v>
      </c>
      <c r="U185">
        <f t="shared" si="8"/>
        <v>165.5</v>
      </c>
      <c r="V185">
        <f t="shared" si="9"/>
        <v>9.8074074074074069</v>
      </c>
      <c r="W185">
        <f t="shared" si="10"/>
        <v>5.8844444444444441</v>
      </c>
      <c r="X185">
        <f t="shared" si="11"/>
        <v>5.8844444444444441</v>
      </c>
    </row>
    <row r="186" spans="1:24">
      <c r="A186" t="s">
        <v>267</v>
      </c>
      <c r="B186" t="s">
        <v>124</v>
      </c>
      <c r="C186" t="s">
        <v>4879</v>
      </c>
      <c r="D186">
        <v>27</v>
      </c>
      <c r="E186">
        <v>27</v>
      </c>
      <c r="F186">
        <v>0</v>
      </c>
      <c r="G186">
        <v>0</v>
      </c>
      <c r="H186">
        <v>7</v>
      </c>
      <c r="I186">
        <v>11</v>
      </c>
      <c r="J186">
        <v>0</v>
      </c>
      <c r="K186">
        <v>159</v>
      </c>
      <c r="L186">
        <v>145</v>
      </c>
      <c r="M186">
        <v>16</v>
      </c>
      <c r="N186">
        <v>64</v>
      </c>
      <c r="O186">
        <v>51</v>
      </c>
      <c r="P186">
        <v>125</v>
      </c>
      <c r="Q186">
        <v>0</v>
      </c>
      <c r="R186">
        <v>0</v>
      </c>
      <c r="S186">
        <v>15</v>
      </c>
      <c r="T186">
        <v>3.62</v>
      </c>
      <c r="U186">
        <f t="shared" si="8"/>
        <v>165.5</v>
      </c>
      <c r="V186">
        <f t="shared" si="9"/>
        <v>9.8074074074074069</v>
      </c>
      <c r="W186">
        <f t="shared" si="10"/>
        <v>5.8844444444444441</v>
      </c>
      <c r="X186">
        <f t="shared" si="11"/>
        <v>5.8844444444444441</v>
      </c>
    </row>
    <row r="187" spans="1:24">
      <c r="A187" t="s">
        <v>1420</v>
      </c>
      <c r="B187" t="s">
        <v>1524</v>
      </c>
      <c r="C187" t="s">
        <v>1836</v>
      </c>
      <c r="D187">
        <v>67</v>
      </c>
      <c r="E187">
        <v>0</v>
      </c>
      <c r="F187">
        <v>0</v>
      </c>
      <c r="G187">
        <v>0</v>
      </c>
      <c r="H187">
        <v>5</v>
      </c>
      <c r="I187">
        <v>3</v>
      </c>
      <c r="J187">
        <v>1</v>
      </c>
      <c r="K187">
        <v>61</v>
      </c>
      <c r="L187">
        <v>54</v>
      </c>
      <c r="M187">
        <v>5</v>
      </c>
      <c r="N187">
        <v>24</v>
      </c>
      <c r="O187">
        <v>34</v>
      </c>
      <c r="P187">
        <v>80</v>
      </c>
      <c r="Q187">
        <v>19</v>
      </c>
      <c r="R187">
        <v>4</v>
      </c>
      <c r="S187">
        <v>0</v>
      </c>
      <c r="T187">
        <v>3.54</v>
      </c>
      <c r="U187">
        <f t="shared" si="8"/>
        <v>165</v>
      </c>
      <c r="V187">
        <f t="shared" si="9"/>
        <v>9.7777777777777786</v>
      </c>
      <c r="W187">
        <f t="shared" si="10"/>
        <v>5.8666666666666671</v>
      </c>
      <c r="X187">
        <f t="shared" si="11"/>
        <v>5.8666666666666671</v>
      </c>
    </row>
    <row r="188" spans="1:24">
      <c r="A188" t="s">
        <v>866</v>
      </c>
      <c r="B188" t="s">
        <v>194</v>
      </c>
      <c r="C188" t="s">
        <v>1830</v>
      </c>
      <c r="D188">
        <v>61</v>
      </c>
      <c r="E188">
        <v>0</v>
      </c>
      <c r="F188">
        <v>0</v>
      </c>
      <c r="G188">
        <v>0</v>
      </c>
      <c r="H188">
        <v>2</v>
      </c>
      <c r="I188">
        <v>3</v>
      </c>
      <c r="J188">
        <v>6</v>
      </c>
      <c r="K188">
        <v>64</v>
      </c>
      <c r="L188">
        <v>53</v>
      </c>
      <c r="M188">
        <v>6</v>
      </c>
      <c r="N188">
        <v>26</v>
      </c>
      <c r="O188">
        <v>18</v>
      </c>
      <c r="P188">
        <v>64</v>
      </c>
      <c r="Q188">
        <v>16</v>
      </c>
      <c r="R188">
        <v>4</v>
      </c>
      <c r="S188">
        <v>0</v>
      </c>
      <c r="T188">
        <v>3.66</v>
      </c>
      <c r="U188">
        <f t="shared" si="8"/>
        <v>163.5</v>
      </c>
      <c r="V188">
        <f t="shared" si="9"/>
        <v>9.6888888888888882</v>
      </c>
      <c r="W188">
        <f t="shared" si="10"/>
        <v>5.8133333333333326</v>
      </c>
      <c r="X188">
        <f t="shared" si="11"/>
        <v>5.8133333333333326</v>
      </c>
    </row>
    <row r="189" spans="1:24">
      <c r="A189" t="s">
        <v>2304</v>
      </c>
      <c r="B189" t="s">
        <v>465</v>
      </c>
      <c r="C189" t="s">
        <v>1830</v>
      </c>
      <c r="D189">
        <v>49</v>
      </c>
      <c r="E189">
        <v>0</v>
      </c>
      <c r="F189">
        <v>0</v>
      </c>
      <c r="G189">
        <v>0</v>
      </c>
      <c r="H189">
        <v>5</v>
      </c>
      <c r="I189">
        <v>2</v>
      </c>
      <c r="J189">
        <v>3</v>
      </c>
      <c r="K189">
        <v>68</v>
      </c>
      <c r="L189">
        <v>62</v>
      </c>
      <c r="M189">
        <v>4</v>
      </c>
      <c r="N189">
        <v>22</v>
      </c>
      <c r="O189">
        <v>21</v>
      </c>
      <c r="P189">
        <v>63</v>
      </c>
      <c r="Q189">
        <v>10</v>
      </c>
      <c r="R189">
        <v>0</v>
      </c>
      <c r="S189">
        <v>0</v>
      </c>
      <c r="T189">
        <v>2.91</v>
      </c>
      <c r="U189">
        <f t="shared" si="8"/>
        <v>163</v>
      </c>
      <c r="V189">
        <f t="shared" si="9"/>
        <v>9.6592592592592599</v>
      </c>
      <c r="W189">
        <f t="shared" si="10"/>
        <v>5.7955555555555556</v>
      </c>
      <c r="X189">
        <f t="shared" si="11"/>
        <v>5.7955555555555556</v>
      </c>
    </row>
    <row r="190" spans="1:24">
      <c r="A190" t="s">
        <v>703</v>
      </c>
      <c r="B190" t="s">
        <v>704</v>
      </c>
      <c r="C190" t="s">
        <v>4877</v>
      </c>
      <c r="D190">
        <v>60</v>
      </c>
      <c r="E190">
        <v>0</v>
      </c>
      <c r="F190">
        <v>0</v>
      </c>
      <c r="G190">
        <v>0</v>
      </c>
      <c r="H190">
        <v>5</v>
      </c>
      <c r="I190">
        <v>2</v>
      </c>
      <c r="J190">
        <v>1</v>
      </c>
      <c r="K190">
        <v>57</v>
      </c>
      <c r="L190">
        <v>40</v>
      </c>
      <c r="M190">
        <v>6</v>
      </c>
      <c r="N190">
        <v>17</v>
      </c>
      <c r="O190">
        <v>26</v>
      </c>
      <c r="P190">
        <v>64</v>
      </c>
      <c r="Q190">
        <v>17</v>
      </c>
      <c r="R190">
        <v>3</v>
      </c>
      <c r="S190">
        <v>0</v>
      </c>
      <c r="T190">
        <v>2.68</v>
      </c>
      <c r="U190">
        <f t="shared" si="8"/>
        <v>162.5</v>
      </c>
      <c r="V190">
        <f t="shared" si="9"/>
        <v>9.6296296296296298</v>
      </c>
      <c r="W190">
        <f t="shared" si="10"/>
        <v>5.7777777777777777</v>
      </c>
      <c r="X190">
        <f t="shared" si="11"/>
        <v>5.7777777777777777</v>
      </c>
    </row>
    <row r="191" spans="1:24">
      <c r="A191" t="s">
        <v>462</v>
      </c>
      <c r="B191" t="s">
        <v>1872</v>
      </c>
      <c r="C191" t="s">
        <v>1835</v>
      </c>
      <c r="D191">
        <v>24</v>
      </c>
      <c r="E191">
        <v>24</v>
      </c>
      <c r="F191">
        <v>0</v>
      </c>
      <c r="G191">
        <v>0</v>
      </c>
      <c r="H191">
        <v>8</v>
      </c>
      <c r="I191">
        <v>7</v>
      </c>
      <c r="J191">
        <v>0</v>
      </c>
      <c r="K191">
        <v>133</v>
      </c>
      <c r="L191">
        <v>124</v>
      </c>
      <c r="M191">
        <v>7</v>
      </c>
      <c r="N191">
        <v>53</v>
      </c>
      <c r="O191">
        <v>59</v>
      </c>
      <c r="P191">
        <v>118</v>
      </c>
      <c r="Q191">
        <v>0</v>
      </c>
      <c r="R191">
        <v>0</v>
      </c>
      <c r="S191">
        <v>15</v>
      </c>
      <c r="T191">
        <v>3.59</v>
      </c>
      <c r="U191">
        <f t="shared" si="8"/>
        <v>162.5</v>
      </c>
      <c r="V191">
        <f t="shared" si="9"/>
        <v>9.6296296296296298</v>
      </c>
      <c r="W191">
        <f t="shared" si="10"/>
        <v>5.7777777777777777</v>
      </c>
      <c r="X191">
        <f t="shared" si="11"/>
        <v>5.7777777777777777</v>
      </c>
    </row>
    <row r="192" spans="1:24">
      <c r="A192" t="s">
        <v>923</v>
      </c>
      <c r="B192" t="s">
        <v>40</v>
      </c>
      <c r="C192" t="s">
        <v>1838</v>
      </c>
      <c r="D192">
        <v>30</v>
      </c>
      <c r="E192">
        <v>30</v>
      </c>
      <c r="F192">
        <v>0</v>
      </c>
      <c r="G192">
        <v>0</v>
      </c>
      <c r="H192">
        <v>11</v>
      </c>
      <c r="I192">
        <v>13</v>
      </c>
      <c r="J192">
        <v>0</v>
      </c>
      <c r="K192">
        <v>178</v>
      </c>
      <c r="L192">
        <v>203</v>
      </c>
      <c r="M192">
        <v>17</v>
      </c>
      <c r="N192">
        <v>86</v>
      </c>
      <c r="O192">
        <v>44</v>
      </c>
      <c r="P192">
        <v>102</v>
      </c>
      <c r="Q192">
        <v>0</v>
      </c>
      <c r="R192">
        <v>0</v>
      </c>
      <c r="S192">
        <v>13</v>
      </c>
      <c r="T192">
        <v>4.3499999999999996</v>
      </c>
      <c r="U192">
        <f t="shared" si="8"/>
        <v>162.5</v>
      </c>
      <c r="V192">
        <f t="shared" si="9"/>
        <v>9.6296296296296298</v>
      </c>
      <c r="W192">
        <f t="shared" si="10"/>
        <v>5.7777777777777777</v>
      </c>
      <c r="X192">
        <f t="shared" si="11"/>
        <v>5.7777777777777777</v>
      </c>
    </row>
    <row r="193" spans="1:24">
      <c r="A193" t="s">
        <v>1321</v>
      </c>
      <c r="B193" t="s">
        <v>1230</v>
      </c>
      <c r="C193" t="s">
        <v>1832</v>
      </c>
      <c r="D193">
        <v>55</v>
      </c>
      <c r="E193">
        <v>0</v>
      </c>
      <c r="F193">
        <v>0</v>
      </c>
      <c r="G193">
        <v>0</v>
      </c>
      <c r="H193">
        <v>3</v>
      </c>
      <c r="I193">
        <v>2</v>
      </c>
      <c r="J193">
        <v>0</v>
      </c>
      <c r="K193">
        <v>67</v>
      </c>
      <c r="L193">
        <v>59</v>
      </c>
      <c r="M193">
        <v>4</v>
      </c>
      <c r="N193">
        <v>19</v>
      </c>
      <c r="O193">
        <v>15</v>
      </c>
      <c r="P193">
        <v>74</v>
      </c>
      <c r="Q193">
        <v>19</v>
      </c>
      <c r="R193">
        <v>3</v>
      </c>
      <c r="S193">
        <v>0</v>
      </c>
      <c r="T193">
        <v>2.5499999999999998</v>
      </c>
      <c r="U193">
        <f t="shared" si="8"/>
        <v>162</v>
      </c>
      <c r="V193">
        <f t="shared" si="9"/>
        <v>9.6</v>
      </c>
      <c r="W193">
        <f t="shared" si="10"/>
        <v>5.76</v>
      </c>
      <c r="X193">
        <f t="shared" si="11"/>
        <v>5.76</v>
      </c>
    </row>
    <row r="194" spans="1:24">
      <c r="A194" t="s">
        <v>883</v>
      </c>
      <c r="B194" t="s">
        <v>884</v>
      </c>
      <c r="C194" t="s">
        <v>1826</v>
      </c>
      <c r="D194">
        <v>67</v>
      </c>
      <c r="E194">
        <v>0</v>
      </c>
      <c r="F194">
        <v>0</v>
      </c>
      <c r="G194">
        <v>0</v>
      </c>
      <c r="H194">
        <v>3</v>
      </c>
      <c r="I194">
        <v>4</v>
      </c>
      <c r="J194">
        <v>1</v>
      </c>
      <c r="K194">
        <v>70</v>
      </c>
      <c r="L194">
        <v>59</v>
      </c>
      <c r="M194">
        <v>8</v>
      </c>
      <c r="N194">
        <v>24</v>
      </c>
      <c r="O194">
        <v>12</v>
      </c>
      <c r="P194">
        <v>57</v>
      </c>
      <c r="Q194">
        <v>23</v>
      </c>
      <c r="R194">
        <v>3</v>
      </c>
      <c r="S194">
        <v>0</v>
      </c>
      <c r="T194">
        <v>3.09</v>
      </c>
      <c r="U194">
        <f t="shared" ref="U194:U257" si="12">(5*F194)+(H194*10)-(3*I194)+(7*J194)+K194-(L194*0.5)-(N194*0.5)-O194+P194-(R194*2)+(Q194*3)</f>
        <v>161.5</v>
      </c>
      <c r="V194">
        <f t="shared" ref="V194:V257" si="13">U194/16.875</f>
        <v>9.5703703703703695</v>
      </c>
      <c r="W194">
        <f t="shared" ref="W194:W257" si="14">IF(U194 &gt;= 400,V194*1.2,IF(U194 &gt; 300,V194,IF(U194&gt;200,V194*0.8,IF(U194&gt;100,V194*0.6,V194*0.5))))</f>
        <v>5.7422222222222219</v>
      </c>
      <c r="X194">
        <f t="shared" ref="X194:X257" si="15">IF(W194 &lt; 1.5,1,W194)</f>
        <v>5.7422222222222219</v>
      </c>
    </row>
    <row r="195" spans="1:24">
      <c r="A195" t="s">
        <v>508</v>
      </c>
      <c r="B195" t="s">
        <v>154</v>
      </c>
      <c r="C195" t="s">
        <v>4886</v>
      </c>
      <c r="D195">
        <v>72</v>
      </c>
      <c r="E195">
        <v>0</v>
      </c>
      <c r="F195">
        <v>0</v>
      </c>
      <c r="G195">
        <v>0</v>
      </c>
      <c r="H195">
        <v>4</v>
      </c>
      <c r="I195">
        <v>4</v>
      </c>
      <c r="J195">
        <v>3</v>
      </c>
      <c r="K195">
        <v>69</v>
      </c>
      <c r="L195">
        <v>62</v>
      </c>
      <c r="M195">
        <v>6</v>
      </c>
      <c r="N195">
        <v>27</v>
      </c>
      <c r="O195">
        <v>28</v>
      </c>
      <c r="P195">
        <v>74</v>
      </c>
      <c r="Q195">
        <v>17</v>
      </c>
      <c r="R195">
        <v>5</v>
      </c>
      <c r="S195">
        <v>0</v>
      </c>
      <c r="T195">
        <v>3.52</v>
      </c>
      <c r="U195">
        <f t="shared" si="12"/>
        <v>160.5</v>
      </c>
      <c r="V195">
        <f t="shared" si="13"/>
        <v>9.5111111111111111</v>
      </c>
      <c r="W195">
        <f t="shared" si="14"/>
        <v>5.7066666666666661</v>
      </c>
      <c r="X195">
        <f t="shared" si="15"/>
        <v>5.7066666666666661</v>
      </c>
    </row>
    <row r="196" spans="1:24">
      <c r="A196" t="s">
        <v>1171</v>
      </c>
      <c r="B196" t="s">
        <v>1225</v>
      </c>
      <c r="C196" t="s">
        <v>1828</v>
      </c>
      <c r="D196">
        <v>27</v>
      </c>
      <c r="E196">
        <v>27</v>
      </c>
      <c r="F196">
        <v>1</v>
      </c>
      <c r="G196">
        <v>0</v>
      </c>
      <c r="H196">
        <v>8</v>
      </c>
      <c r="I196">
        <v>11</v>
      </c>
      <c r="J196">
        <v>0</v>
      </c>
      <c r="K196">
        <v>152</v>
      </c>
      <c r="L196">
        <v>167</v>
      </c>
      <c r="M196">
        <v>21</v>
      </c>
      <c r="N196">
        <v>68</v>
      </c>
      <c r="O196">
        <v>34</v>
      </c>
      <c r="P196">
        <v>107</v>
      </c>
      <c r="Q196">
        <v>0</v>
      </c>
      <c r="R196">
        <v>0</v>
      </c>
      <c r="S196">
        <v>12</v>
      </c>
      <c r="T196">
        <v>4.03</v>
      </c>
      <c r="U196">
        <f t="shared" si="12"/>
        <v>159.5</v>
      </c>
      <c r="V196">
        <f t="shared" si="13"/>
        <v>9.4518518518518526</v>
      </c>
      <c r="W196">
        <f t="shared" si="14"/>
        <v>5.6711111111111112</v>
      </c>
      <c r="X196">
        <f t="shared" si="15"/>
        <v>5.6711111111111112</v>
      </c>
    </row>
    <row r="197" spans="1:24">
      <c r="A197" t="s">
        <v>3144</v>
      </c>
      <c r="B197" t="s">
        <v>215</v>
      </c>
      <c r="C197" t="s">
        <v>1828</v>
      </c>
      <c r="D197">
        <v>22</v>
      </c>
      <c r="E197">
        <v>22</v>
      </c>
      <c r="F197">
        <v>0</v>
      </c>
      <c r="G197">
        <v>0</v>
      </c>
      <c r="H197">
        <v>7</v>
      </c>
      <c r="I197">
        <v>6</v>
      </c>
      <c r="J197">
        <v>0</v>
      </c>
      <c r="K197">
        <v>127</v>
      </c>
      <c r="L197">
        <v>123</v>
      </c>
      <c r="M197">
        <v>15</v>
      </c>
      <c r="N197">
        <v>56</v>
      </c>
      <c r="O197">
        <v>29</v>
      </c>
      <c r="P197">
        <v>99</v>
      </c>
      <c r="Q197">
        <v>0</v>
      </c>
      <c r="R197">
        <v>0</v>
      </c>
      <c r="S197">
        <v>13</v>
      </c>
      <c r="T197">
        <v>3.97</v>
      </c>
      <c r="U197">
        <f t="shared" si="12"/>
        <v>159.5</v>
      </c>
      <c r="V197">
        <f t="shared" si="13"/>
        <v>9.4518518518518526</v>
      </c>
      <c r="W197">
        <f t="shared" si="14"/>
        <v>5.6711111111111112</v>
      </c>
      <c r="X197">
        <f t="shared" si="15"/>
        <v>5.6711111111111112</v>
      </c>
    </row>
    <row r="198" spans="1:24">
      <c r="A198" t="s">
        <v>3705</v>
      </c>
      <c r="B198" t="s">
        <v>175</v>
      </c>
      <c r="C198" t="s">
        <v>1826</v>
      </c>
      <c r="D198">
        <v>45</v>
      </c>
      <c r="E198">
        <v>0</v>
      </c>
      <c r="F198">
        <v>0</v>
      </c>
      <c r="G198">
        <v>0</v>
      </c>
      <c r="H198">
        <v>4</v>
      </c>
      <c r="I198">
        <v>3</v>
      </c>
      <c r="J198">
        <v>1</v>
      </c>
      <c r="K198">
        <v>50</v>
      </c>
      <c r="L198">
        <v>39</v>
      </c>
      <c r="M198">
        <v>3</v>
      </c>
      <c r="N198">
        <v>18</v>
      </c>
      <c r="O198">
        <v>17</v>
      </c>
      <c r="P198">
        <v>52</v>
      </c>
      <c r="Q198">
        <v>24</v>
      </c>
      <c r="R198">
        <v>4</v>
      </c>
      <c r="S198">
        <v>0</v>
      </c>
      <c r="T198">
        <v>3.24</v>
      </c>
      <c r="U198">
        <f t="shared" si="12"/>
        <v>158.5</v>
      </c>
      <c r="V198">
        <f t="shared" si="13"/>
        <v>9.3925925925925924</v>
      </c>
      <c r="W198">
        <f t="shared" si="14"/>
        <v>5.6355555555555554</v>
      </c>
      <c r="X198">
        <f t="shared" si="15"/>
        <v>5.6355555555555554</v>
      </c>
    </row>
    <row r="199" spans="1:24">
      <c r="A199" t="s">
        <v>1241</v>
      </c>
      <c r="B199" t="s">
        <v>166</v>
      </c>
      <c r="C199" t="s">
        <v>4878</v>
      </c>
      <c r="D199">
        <v>64</v>
      </c>
      <c r="E199">
        <v>0</v>
      </c>
      <c r="F199">
        <v>0</v>
      </c>
      <c r="G199">
        <v>0</v>
      </c>
      <c r="H199">
        <v>5</v>
      </c>
      <c r="I199">
        <v>3</v>
      </c>
      <c r="J199">
        <v>0</v>
      </c>
      <c r="K199">
        <v>96</v>
      </c>
      <c r="L199">
        <v>91</v>
      </c>
      <c r="M199">
        <v>9</v>
      </c>
      <c r="N199">
        <v>34</v>
      </c>
      <c r="O199">
        <v>33</v>
      </c>
      <c r="P199">
        <v>85</v>
      </c>
      <c r="Q199">
        <v>12</v>
      </c>
      <c r="R199">
        <v>2</v>
      </c>
      <c r="S199">
        <v>0</v>
      </c>
      <c r="T199">
        <v>3.19</v>
      </c>
      <c r="U199">
        <f t="shared" si="12"/>
        <v>158.5</v>
      </c>
      <c r="V199">
        <f t="shared" si="13"/>
        <v>9.3925925925925924</v>
      </c>
      <c r="W199">
        <f t="shared" si="14"/>
        <v>5.6355555555555554</v>
      </c>
      <c r="X199">
        <f t="shared" si="15"/>
        <v>5.6355555555555554</v>
      </c>
    </row>
    <row r="200" spans="1:24">
      <c r="A200" t="s">
        <v>684</v>
      </c>
      <c r="B200" t="s">
        <v>685</v>
      </c>
      <c r="C200" t="s">
        <v>1836</v>
      </c>
      <c r="D200">
        <v>28</v>
      </c>
      <c r="E200">
        <v>28</v>
      </c>
      <c r="F200">
        <v>1</v>
      </c>
      <c r="G200">
        <v>0</v>
      </c>
      <c r="H200">
        <v>9</v>
      </c>
      <c r="I200">
        <v>11</v>
      </c>
      <c r="J200">
        <v>0</v>
      </c>
      <c r="K200">
        <v>154</v>
      </c>
      <c r="L200">
        <v>151</v>
      </c>
      <c r="M200">
        <v>16</v>
      </c>
      <c r="N200">
        <v>69</v>
      </c>
      <c r="O200">
        <v>70</v>
      </c>
      <c r="P200">
        <v>122</v>
      </c>
      <c r="Q200">
        <v>0</v>
      </c>
      <c r="R200">
        <v>0</v>
      </c>
      <c r="S200">
        <v>14</v>
      </c>
      <c r="T200">
        <v>4.03</v>
      </c>
      <c r="U200">
        <f t="shared" si="12"/>
        <v>158</v>
      </c>
      <c r="V200">
        <f t="shared" si="13"/>
        <v>9.3629629629629623</v>
      </c>
      <c r="W200">
        <f t="shared" si="14"/>
        <v>5.6177777777777775</v>
      </c>
      <c r="X200">
        <f t="shared" si="15"/>
        <v>5.6177777777777775</v>
      </c>
    </row>
    <row r="201" spans="1:24">
      <c r="A201" t="s">
        <v>939</v>
      </c>
      <c r="B201" t="s">
        <v>194</v>
      </c>
      <c r="C201" t="s">
        <v>1835</v>
      </c>
      <c r="D201">
        <v>28</v>
      </c>
      <c r="E201">
        <v>28</v>
      </c>
      <c r="F201">
        <v>0</v>
      </c>
      <c r="G201">
        <v>0</v>
      </c>
      <c r="H201">
        <v>8</v>
      </c>
      <c r="I201">
        <v>8</v>
      </c>
      <c r="J201">
        <v>0</v>
      </c>
      <c r="K201">
        <v>140</v>
      </c>
      <c r="L201">
        <v>124</v>
      </c>
      <c r="M201">
        <v>13</v>
      </c>
      <c r="N201">
        <v>68</v>
      </c>
      <c r="O201">
        <v>74</v>
      </c>
      <c r="P201">
        <v>132</v>
      </c>
      <c r="Q201">
        <v>0</v>
      </c>
      <c r="R201">
        <v>0</v>
      </c>
      <c r="S201">
        <v>12</v>
      </c>
      <c r="T201">
        <v>4.37</v>
      </c>
      <c r="U201">
        <f t="shared" si="12"/>
        <v>158</v>
      </c>
      <c r="V201">
        <f t="shared" si="13"/>
        <v>9.3629629629629623</v>
      </c>
      <c r="W201">
        <f t="shared" si="14"/>
        <v>5.6177777777777775</v>
      </c>
      <c r="X201">
        <f t="shared" si="15"/>
        <v>5.6177777777777775</v>
      </c>
    </row>
    <row r="202" spans="1:24">
      <c r="A202" t="s">
        <v>894</v>
      </c>
      <c r="B202" t="s">
        <v>895</v>
      </c>
      <c r="C202" t="s">
        <v>4873</v>
      </c>
      <c r="D202">
        <v>29</v>
      </c>
      <c r="E202">
        <v>29</v>
      </c>
      <c r="F202">
        <v>0</v>
      </c>
      <c r="G202">
        <v>0</v>
      </c>
      <c r="H202">
        <v>6</v>
      </c>
      <c r="I202">
        <v>13</v>
      </c>
      <c r="J202">
        <v>0</v>
      </c>
      <c r="K202">
        <v>172</v>
      </c>
      <c r="L202">
        <v>173</v>
      </c>
      <c r="M202">
        <v>23</v>
      </c>
      <c r="N202">
        <v>88</v>
      </c>
      <c r="O202">
        <v>73</v>
      </c>
      <c r="P202">
        <v>168</v>
      </c>
      <c r="Q202">
        <v>0</v>
      </c>
      <c r="R202">
        <v>0</v>
      </c>
      <c r="S202">
        <v>17</v>
      </c>
      <c r="T202">
        <v>4.5999999999999996</v>
      </c>
      <c r="U202">
        <f t="shared" si="12"/>
        <v>157.5</v>
      </c>
      <c r="V202">
        <f t="shared" si="13"/>
        <v>9.3333333333333339</v>
      </c>
      <c r="W202">
        <f t="shared" si="14"/>
        <v>5.6000000000000005</v>
      </c>
      <c r="X202">
        <f t="shared" si="15"/>
        <v>5.6000000000000005</v>
      </c>
    </row>
    <row r="203" spans="1:24">
      <c r="A203" t="s">
        <v>3701</v>
      </c>
      <c r="B203" t="s">
        <v>207</v>
      </c>
      <c r="C203" t="s">
        <v>1838</v>
      </c>
      <c r="D203">
        <v>25</v>
      </c>
      <c r="E203">
        <v>21</v>
      </c>
      <c r="F203">
        <v>0</v>
      </c>
      <c r="G203">
        <v>0</v>
      </c>
      <c r="H203">
        <v>6</v>
      </c>
      <c r="I203">
        <v>4</v>
      </c>
      <c r="J203">
        <v>0</v>
      </c>
      <c r="K203">
        <v>111</v>
      </c>
      <c r="L203">
        <v>101</v>
      </c>
      <c r="M203">
        <v>11</v>
      </c>
      <c r="N203">
        <v>44</v>
      </c>
      <c r="O203">
        <v>36</v>
      </c>
      <c r="P203">
        <v>104</v>
      </c>
      <c r="Q203">
        <v>1</v>
      </c>
      <c r="R203">
        <v>0</v>
      </c>
      <c r="S203">
        <v>13</v>
      </c>
      <c r="T203">
        <v>3.57</v>
      </c>
      <c r="U203">
        <f t="shared" si="12"/>
        <v>157.5</v>
      </c>
      <c r="V203">
        <f t="shared" si="13"/>
        <v>9.3333333333333339</v>
      </c>
      <c r="W203">
        <f t="shared" si="14"/>
        <v>5.6000000000000005</v>
      </c>
      <c r="X203">
        <f t="shared" si="15"/>
        <v>5.6000000000000005</v>
      </c>
    </row>
    <row r="204" spans="1:24">
      <c r="A204" t="s">
        <v>1426</v>
      </c>
      <c r="B204" t="s">
        <v>786</v>
      </c>
      <c r="C204" t="s">
        <v>1842</v>
      </c>
      <c r="D204">
        <v>70</v>
      </c>
      <c r="E204">
        <v>0</v>
      </c>
      <c r="F204">
        <v>0</v>
      </c>
      <c r="G204">
        <v>0</v>
      </c>
      <c r="H204">
        <v>4</v>
      </c>
      <c r="I204">
        <v>1</v>
      </c>
      <c r="J204">
        <v>1</v>
      </c>
      <c r="K204">
        <v>69</v>
      </c>
      <c r="L204">
        <v>52</v>
      </c>
      <c r="M204">
        <v>7</v>
      </c>
      <c r="N204">
        <v>25</v>
      </c>
      <c r="O204">
        <v>37</v>
      </c>
      <c r="P204">
        <v>85</v>
      </c>
      <c r="Q204">
        <v>13</v>
      </c>
      <c r="R204">
        <v>3</v>
      </c>
      <c r="S204">
        <v>0</v>
      </c>
      <c r="T204">
        <v>3.26</v>
      </c>
      <c r="U204">
        <f t="shared" si="12"/>
        <v>155.5</v>
      </c>
      <c r="V204">
        <f t="shared" si="13"/>
        <v>9.2148148148148152</v>
      </c>
      <c r="W204">
        <f t="shared" si="14"/>
        <v>5.528888888888889</v>
      </c>
      <c r="X204">
        <f t="shared" si="15"/>
        <v>5.528888888888889</v>
      </c>
    </row>
    <row r="205" spans="1:24">
      <c r="A205" t="s">
        <v>1482</v>
      </c>
      <c r="B205" t="s">
        <v>160</v>
      </c>
      <c r="C205" t="s">
        <v>1843</v>
      </c>
      <c r="D205">
        <v>22</v>
      </c>
      <c r="E205">
        <v>22</v>
      </c>
      <c r="F205">
        <v>0</v>
      </c>
      <c r="G205">
        <v>0</v>
      </c>
      <c r="H205">
        <v>7</v>
      </c>
      <c r="I205">
        <v>7</v>
      </c>
      <c r="J205">
        <v>0</v>
      </c>
      <c r="K205">
        <v>123</v>
      </c>
      <c r="L205">
        <v>116</v>
      </c>
      <c r="M205">
        <v>14</v>
      </c>
      <c r="N205">
        <v>53</v>
      </c>
      <c r="O205">
        <v>46</v>
      </c>
      <c r="P205">
        <v>113</v>
      </c>
      <c r="Q205">
        <v>0</v>
      </c>
      <c r="R205">
        <v>0</v>
      </c>
      <c r="S205">
        <v>9</v>
      </c>
      <c r="T205">
        <v>3.88</v>
      </c>
      <c r="U205">
        <f t="shared" si="12"/>
        <v>154.5</v>
      </c>
      <c r="V205">
        <f t="shared" si="13"/>
        <v>9.155555555555555</v>
      </c>
      <c r="W205">
        <f t="shared" si="14"/>
        <v>5.4933333333333332</v>
      </c>
      <c r="X205">
        <f t="shared" si="15"/>
        <v>5.4933333333333332</v>
      </c>
    </row>
    <row r="206" spans="1:24">
      <c r="A206" t="s">
        <v>701</v>
      </c>
      <c r="B206" t="s">
        <v>356</v>
      </c>
      <c r="C206" t="s">
        <v>1848</v>
      </c>
      <c r="D206">
        <v>28</v>
      </c>
      <c r="E206">
        <v>28</v>
      </c>
      <c r="F206">
        <v>0</v>
      </c>
      <c r="G206">
        <v>0</v>
      </c>
      <c r="H206">
        <v>11</v>
      </c>
      <c r="I206">
        <v>11</v>
      </c>
      <c r="J206">
        <v>0</v>
      </c>
      <c r="K206">
        <v>161</v>
      </c>
      <c r="L206">
        <v>172</v>
      </c>
      <c r="M206">
        <v>21</v>
      </c>
      <c r="N206">
        <v>82</v>
      </c>
      <c r="O206">
        <v>47</v>
      </c>
      <c r="P206">
        <v>90</v>
      </c>
      <c r="Q206">
        <v>0</v>
      </c>
      <c r="R206">
        <v>0</v>
      </c>
      <c r="S206">
        <v>14</v>
      </c>
      <c r="T206">
        <v>4.58</v>
      </c>
      <c r="U206">
        <f t="shared" si="12"/>
        <v>154</v>
      </c>
      <c r="V206">
        <f t="shared" si="13"/>
        <v>9.1259259259259267</v>
      </c>
      <c r="W206">
        <f t="shared" si="14"/>
        <v>5.4755555555555562</v>
      </c>
      <c r="X206">
        <f t="shared" si="15"/>
        <v>5.4755555555555562</v>
      </c>
    </row>
    <row r="207" spans="1:24">
      <c r="A207" t="s">
        <v>1652</v>
      </c>
      <c r="B207" t="s">
        <v>1653</v>
      </c>
      <c r="C207" t="s">
        <v>4883</v>
      </c>
      <c r="D207">
        <v>65</v>
      </c>
      <c r="E207">
        <v>0</v>
      </c>
      <c r="F207">
        <v>0</v>
      </c>
      <c r="G207">
        <v>0</v>
      </c>
      <c r="H207">
        <v>5</v>
      </c>
      <c r="I207">
        <v>2</v>
      </c>
      <c r="J207">
        <v>0</v>
      </c>
      <c r="K207">
        <v>66</v>
      </c>
      <c r="L207">
        <v>50</v>
      </c>
      <c r="M207">
        <v>4</v>
      </c>
      <c r="N207">
        <v>23</v>
      </c>
      <c r="O207">
        <v>26</v>
      </c>
      <c r="P207">
        <v>58</v>
      </c>
      <c r="Q207">
        <v>18</v>
      </c>
      <c r="R207">
        <v>3</v>
      </c>
      <c r="S207">
        <v>0</v>
      </c>
      <c r="T207">
        <v>3.14</v>
      </c>
      <c r="U207">
        <f t="shared" si="12"/>
        <v>153.5</v>
      </c>
      <c r="V207">
        <f t="shared" si="13"/>
        <v>9.0962962962962965</v>
      </c>
      <c r="W207">
        <f t="shared" si="14"/>
        <v>5.4577777777777774</v>
      </c>
      <c r="X207">
        <f t="shared" si="15"/>
        <v>5.4577777777777774</v>
      </c>
    </row>
    <row r="208" spans="1:24">
      <c r="A208" t="s">
        <v>487</v>
      </c>
      <c r="B208" t="s">
        <v>3699</v>
      </c>
      <c r="C208" t="s">
        <v>1824</v>
      </c>
      <c r="D208">
        <v>25</v>
      </c>
      <c r="E208">
        <v>25</v>
      </c>
      <c r="F208">
        <v>1</v>
      </c>
      <c r="G208">
        <v>0</v>
      </c>
      <c r="H208">
        <v>6</v>
      </c>
      <c r="I208">
        <v>6</v>
      </c>
      <c r="J208">
        <v>0</v>
      </c>
      <c r="K208">
        <v>136</v>
      </c>
      <c r="L208">
        <v>139</v>
      </c>
      <c r="M208">
        <v>14</v>
      </c>
      <c r="N208">
        <v>60</v>
      </c>
      <c r="O208">
        <v>33</v>
      </c>
      <c r="P208">
        <v>103</v>
      </c>
      <c r="Q208">
        <v>0</v>
      </c>
      <c r="R208">
        <v>0</v>
      </c>
      <c r="S208">
        <v>12</v>
      </c>
      <c r="T208">
        <v>3.97</v>
      </c>
      <c r="U208">
        <f t="shared" si="12"/>
        <v>153.5</v>
      </c>
      <c r="V208">
        <f t="shared" si="13"/>
        <v>9.0962962962962965</v>
      </c>
      <c r="W208">
        <f t="shared" si="14"/>
        <v>5.4577777777777774</v>
      </c>
      <c r="X208">
        <f t="shared" si="15"/>
        <v>5.4577777777777774</v>
      </c>
    </row>
    <row r="209" spans="1:24">
      <c r="A209" t="s">
        <v>35</v>
      </c>
      <c r="B209" t="s">
        <v>1529</v>
      </c>
      <c r="C209" t="s">
        <v>4880</v>
      </c>
      <c r="D209">
        <v>30</v>
      </c>
      <c r="E209">
        <v>30</v>
      </c>
      <c r="F209">
        <v>1</v>
      </c>
      <c r="G209">
        <v>0</v>
      </c>
      <c r="H209">
        <v>9</v>
      </c>
      <c r="I209">
        <v>13</v>
      </c>
      <c r="J209">
        <v>0</v>
      </c>
      <c r="K209">
        <v>181</v>
      </c>
      <c r="L209">
        <v>191</v>
      </c>
      <c r="M209">
        <v>22</v>
      </c>
      <c r="N209">
        <v>84</v>
      </c>
      <c r="O209">
        <v>45</v>
      </c>
      <c r="P209">
        <v>98</v>
      </c>
      <c r="Q209">
        <v>0</v>
      </c>
      <c r="R209">
        <v>0</v>
      </c>
      <c r="S209">
        <v>17</v>
      </c>
      <c r="T209">
        <v>4.18</v>
      </c>
      <c r="U209">
        <f t="shared" si="12"/>
        <v>152.5</v>
      </c>
      <c r="V209">
        <f t="shared" si="13"/>
        <v>9.0370370370370363</v>
      </c>
      <c r="W209">
        <f t="shared" si="14"/>
        <v>5.4222222222222216</v>
      </c>
      <c r="X209">
        <f t="shared" si="15"/>
        <v>5.4222222222222216</v>
      </c>
    </row>
    <row r="210" spans="1:24">
      <c r="A210" t="s">
        <v>428</v>
      </c>
      <c r="B210" t="s">
        <v>833</v>
      </c>
      <c r="C210" t="s">
        <v>1846</v>
      </c>
      <c r="D210">
        <v>72</v>
      </c>
      <c r="E210">
        <v>0</v>
      </c>
      <c r="F210">
        <v>0</v>
      </c>
      <c r="G210">
        <v>0</v>
      </c>
      <c r="H210">
        <v>4</v>
      </c>
      <c r="I210">
        <v>1</v>
      </c>
      <c r="J210">
        <v>0</v>
      </c>
      <c r="K210">
        <v>52</v>
      </c>
      <c r="L210">
        <v>47</v>
      </c>
      <c r="M210">
        <v>5</v>
      </c>
      <c r="N210">
        <v>20</v>
      </c>
      <c r="O210">
        <v>22</v>
      </c>
      <c r="P210">
        <v>60</v>
      </c>
      <c r="Q210">
        <v>21</v>
      </c>
      <c r="R210">
        <v>2</v>
      </c>
      <c r="S210">
        <v>0</v>
      </c>
      <c r="T210">
        <v>3.46</v>
      </c>
      <c r="U210">
        <f t="shared" si="12"/>
        <v>152.5</v>
      </c>
      <c r="V210">
        <f t="shared" si="13"/>
        <v>9.0370370370370363</v>
      </c>
      <c r="W210">
        <f t="shared" si="14"/>
        <v>5.4222222222222216</v>
      </c>
      <c r="X210">
        <f t="shared" si="15"/>
        <v>5.4222222222222216</v>
      </c>
    </row>
    <row r="211" spans="1:24">
      <c r="A211" t="s">
        <v>420</v>
      </c>
      <c r="B211" t="s">
        <v>275</v>
      </c>
      <c r="C211" t="s">
        <v>1832</v>
      </c>
      <c r="D211">
        <v>45</v>
      </c>
      <c r="E211">
        <v>5</v>
      </c>
      <c r="F211">
        <v>0</v>
      </c>
      <c r="G211">
        <v>0</v>
      </c>
      <c r="H211">
        <v>5</v>
      </c>
      <c r="I211">
        <v>3</v>
      </c>
      <c r="J211">
        <v>0</v>
      </c>
      <c r="K211">
        <v>86</v>
      </c>
      <c r="L211">
        <v>74</v>
      </c>
      <c r="M211">
        <v>12</v>
      </c>
      <c r="N211">
        <v>34</v>
      </c>
      <c r="O211">
        <v>34</v>
      </c>
      <c r="P211">
        <v>83</v>
      </c>
      <c r="Q211">
        <v>10</v>
      </c>
      <c r="R211">
        <v>0</v>
      </c>
      <c r="S211">
        <v>2</v>
      </c>
      <c r="T211">
        <v>3.56</v>
      </c>
      <c r="U211">
        <f t="shared" si="12"/>
        <v>152</v>
      </c>
      <c r="V211">
        <f t="shared" si="13"/>
        <v>9.007407407407408</v>
      </c>
      <c r="W211">
        <f t="shared" si="14"/>
        <v>5.4044444444444446</v>
      </c>
      <c r="X211">
        <f t="shared" si="15"/>
        <v>5.4044444444444446</v>
      </c>
    </row>
    <row r="212" spans="1:24">
      <c r="A212" t="s">
        <v>682</v>
      </c>
      <c r="B212" t="s">
        <v>403</v>
      </c>
      <c r="C212" t="s">
        <v>1829</v>
      </c>
      <c r="D212">
        <v>23</v>
      </c>
      <c r="E212">
        <v>23</v>
      </c>
      <c r="F212">
        <v>0</v>
      </c>
      <c r="G212">
        <v>0</v>
      </c>
      <c r="H212">
        <v>5</v>
      </c>
      <c r="I212">
        <v>9</v>
      </c>
      <c r="J212">
        <v>0</v>
      </c>
      <c r="K212">
        <v>119</v>
      </c>
      <c r="L212">
        <v>99</v>
      </c>
      <c r="M212">
        <v>11</v>
      </c>
      <c r="N212">
        <v>48</v>
      </c>
      <c r="O212">
        <v>46</v>
      </c>
      <c r="P212">
        <v>128</v>
      </c>
      <c r="Q212">
        <v>0</v>
      </c>
      <c r="R212">
        <v>0</v>
      </c>
      <c r="S212">
        <v>10</v>
      </c>
      <c r="T212">
        <v>3.63</v>
      </c>
      <c r="U212">
        <f t="shared" si="12"/>
        <v>150.5</v>
      </c>
      <c r="V212">
        <f t="shared" si="13"/>
        <v>8.9185185185185194</v>
      </c>
      <c r="W212">
        <f t="shared" si="14"/>
        <v>5.3511111111111118</v>
      </c>
      <c r="X212">
        <f t="shared" si="15"/>
        <v>5.3511111111111118</v>
      </c>
    </row>
    <row r="213" spans="1:24">
      <c r="A213" t="s">
        <v>206</v>
      </c>
      <c r="B213" t="s">
        <v>168</v>
      </c>
      <c r="C213" t="s">
        <v>4876</v>
      </c>
      <c r="D213">
        <v>60</v>
      </c>
      <c r="E213">
        <v>0</v>
      </c>
      <c r="F213">
        <v>0</v>
      </c>
      <c r="G213">
        <v>0</v>
      </c>
      <c r="H213">
        <v>4</v>
      </c>
      <c r="I213">
        <v>3</v>
      </c>
      <c r="J213">
        <v>3</v>
      </c>
      <c r="K213">
        <v>51</v>
      </c>
      <c r="L213">
        <v>43</v>
      </c>
      <c r="M213">
        <v>3</v>
      </c>
      <c r="N213">
        <v>14</v>
      </c>
      <c r="O213">
        <v>16</v>
      </c>
      <c r="P213">
        <v>36</v>
      </c>
      <c r="Q213">
        <v>20</v>
      </c>
      <c r="R213">
        <v>2</v>
      </c>
      <c r="S213">
        <v>0</v>
      </c>
      <c r="T213">
        <v>2.4700000000000002</v>
      </c>
      <c r="U213">
        <f t="shared" si="12"/>
        <v>150.5</v>
      </c>
      <c r="V213">
        <f t="shared" si="13"/>
        <v>8.9185185185185194</v>
      </c>
      <c r="W213">
        <f t="shared" si="14"/>
        <v>5.3511111111111118</v>
      </c>
      <c r="X213">
        <f t="shared" si="15"/>
        <v>5.3511111111111118</v>
      </c>
    </row>
    <row r="214" spans="1:24">
      <c r="A214" t="s">
        <v>801</v>
      </c>
      <c r="B214" t="s">
        <v>50</v>
      </c>
      <c r="C214" t="s">
        <v>1830</v>
      </c>
      <c r="D214">
        <v>24</v>
      </c>
      <c r="E214">
        <v>24</v>
      </c>
      <c r="F214">
        <v>0</v>
      </c>
      <c r="G214">
        <v>0</v>
      </c>
      <c r="H214">
        <v>7</v>
      </c>
      <c r="I214">
        <v>8</v>
      </c>
      <c r="J214">
        <v>0</v>
      </c>
      <c r="K214">
        <v>144</v>
      </c>
      <c r="L214">
        <v>148</v>
      </c>
      <c r="M214">
        <v>18</v>
      </c>
      <c r="N214">
        <v>62</v>
      </c>
      <c r="O214">
        <v>28</v>
      </c>
      <c r="P214">
        <v>92</v>
      </c>
      <c r="Q214">
        <v>0</v>
      </c>
      <c r="R214">
        <v>0</v>
      </c>
      <c r="S214">
        <v>14</v>
      </c>
      <c r="T214">
        <v>3.88</v>
      </c>
      <c r="U214">
        <f t="shared" si="12"/>
        <v>149</v>
      </c>
      <c r="V214">
        <f t="shared" si="13"/>
        <v>8.8296296296296291</v>
      </c>
      <c r="W214">
        <f t="shared" si="14"/>
        <v>5.2977777777777773</v>
      </c>
      <c r="X214">
        <f t="shared" si="15"/>
        <v>5.2977777777777773</v>
      </c>
    </row>
    <row r="215" spans="1:24">
      <c r="A215" t="s">
        <v>939</v>
      </c>
      <c r="B215" t="s">
        <v>940</v>
      </c>
      <c r="C215" t="s">
        <v>4874</v>
      </c>
      <c r="D215">
        <v>62</v>
      </c>
      <c r="E215">
        <v>0</v>
      </c>
      <c r="F215">
        <v>0</v>
      </c>
      <c r="G215">
        <v>0</v>
      </c>
      <c r="H215">
        <v>5</v>
      </c>
      <c r="I215">
        <v>2</v>
      </c>
      <c r="J215">
        <v>1</v>
      </c>
      <c r="K215">
        <v>68</v>
      </c>
      <c r="L215">
        <v>66</v>
      </c>
      <c r="M215">
        <v>7</v>
      </c>
      <c r="N215">
        <v>24</v>
      </c>
      <c r="O215">
        <v>21</v>
      </c>
      <c r="P215">
        <v>71</v>
      </c>
      <c r="Q215">
        <v>11</v>
      </c>
      <c r="R215">
        <v>4</v>
      </c>
      <c r="S215">
        <v>0</v>
      </c>
      <c r="T215">
        <v>3.18</v>
      </c>
      <c r="U215">
        <f t="shared" si="12"/>
        <v>149</v>
      </c>
      <c r="V215">
        <f t="shared" si="13"/>
        <v>8.8296296296296291</v>
      </c>
      <c r="W215">
        <f t="shared" si="14"/>
        <v>5.2977777777777773</v>
      </c>
      <c r="X215">
        <f t="shared" si="15"/>
        <v>5.2977777777777773</v>
      </c>
    </row>
    <row r="216" spans="1:24">
      <c r="A216" t="s">
        <v>888</v>
      </c>
      <c r="B216" t="s">
        <v>50</v>
      </c>
      <c r="C216" t="s">
        <v>1841</v>
      </c>
      <c r="D216">
        <v>20</v>
      </c>
      <c r="E216">
        <v>20</v>
      </c>
      <c r="F216">
        <v>1</v>
      </c>
      <c r="G216">
        <v>0</v>
      </c>
      <c r="H216">
        <v>7</v>
      </c>
      <c r="I216">
        <v>6</v>
      </c>
      <c r="J216">
        <v>0</v>
      </c>
      <c r="K216">
        <v>112</v>
      </c>
      <c r="L216">
        <v>102</v>
      </c>
      <c r="M216">
        <v>13</v>
      </c>
      <c r="N216">
        <v>49</v>
      </c>
      <c r="O216">
        <v>34</v>
      </c>
      <c r="P216">
        <v>89</v>
      </c>
      <c r="Q216">
        <v>0</v>
      </c>
      <c r="R216">
        <v>0</v>
      </c>
      <c r="S216">
        <v>12</v>
      </c>
      <c r="T216">
        <v>3.94</v>
      </c>
      <c r="U216">
        <f t="shared" si="12"/>
        <v>148.5</v>
      </c>
      <c r="V216">
        <f t="shared" si="13"/>
        <v>8.8000000000000007</v>
      </c>
      <c r="W216">
        <f t="shared" si="14"/>
        <v>5.28</v>
      </c>
      <c r="X216">
        <f t="shared" si="15"/>
        <v>5.28</v>
      </c>
    </row>
    <row r="217" spans="1:24">
      <c r="A217" t="s">
        <v>3700</v>
      </c>
      <c r="B217" t="s">
        <v>336</v>
      </c>
      <c r="C217" t="s">
        <v>1828</v>
      </c>
      <c r="D217">
        <v>17</v>
      </c>
      <c r="E217">
        <v>17</v>
      </c>
      <c r="F217">
        <v>0</v>
      </c>
      <c r="G217">
        <v>0</v>
      </c>
      <c r="H217">
        <v>6</v>
      </c>
      <c r="I217">
        <v>4</v>
      </c>
      <c r="J217">
        <v>0</v>
      </c>
      <c r="K217">
        <v>97</v>
      </c>
      <c r="L217">
        <v>86</v>
      </c>
      <c r="M217">
        <v>11</v>
      </c>
      <c r="N217">
        <v>40</v>
      </c>
      <c r="O217">
        <v>32</v>
      </c>
      <c r="P217">
        <v>98</v>
      </c>
      <c r="Q217">
        <v>0</v>
      </c>
      <c r="R217">
        <v>0</v>
      </c>
      <c r="S217">
        <v>11</v>
      </c>
      <c r="T217">
        <v>3.71</v>
      </c>
      <c r="U217">
        <f t="shared" si="12"/>
        <v>148</v>
      </c>
      <c r="V217">
        <f t="shared" si="13"/>
        <v>8.7703703703703706</v>
      </c>
      <c r="W217">
        <f t="shared" si="14"/>
        <v>5.2622222222222224</v>
      </c>
      <c r="X217">
        <f t="shared" si="15"/>
        <v>5.2622222222222224</v>
      </c>
    </row>
    <row r="218" spans="1:24">
      <c r="A218" t="s">
        <v>1308</v>
      </c>
      <c r="B218" t="s">
        <v>879</v>
      </c>
      <c r="C218" t="s">
        <v>1824</v>
      </c>
      <c r="D218">
        <v>49</v>
      </c>
      <c r="E218">
        <v>8</v>
      </c>
      <c r="F218">
        <v>0</v>
      </c>
      <c r="G218">
        <v>0</v>
      </c>
      <c r="H218">
        <v>5</v>
      </c>
      <c r="I218">
        <v>4</v>
      </c>
      <c r="J218">
        <v>0</v>
      </c>
      <c r="K218">
        <v>91</v>
      </c>
      <c r="L218">
        <v>82</v>
      </c>
      <c r="M218">
        <v>13</v>
      </c>
      <c r="N218">
        <v>43</v>
      </c>
      <c r="O218">
        <v>31</v>
      </c>
      <c r="P218">
        <v>88</v>
      </c>
      <c r="Q218">
        <v>8</v>
      </c>
      <c r="R218">
        <v>0</v>
      </c>
      <c r="S218">
        <v>3</v>
      </c>
      <c r="T218">
        <v>4.25</v>
      </c>
      <c r="U218">
        <f t="shared" si="12"/>
        <v>147.5</v>
      </c>
      <c r="V218">
        <f t="shared" si="13"/>
        <v>8.7407407407407405</v>
      </c>
      <c r="W218">
        <f t="shared" si="14"/>
        <v>5.2444444444444445</v>
      </c>
      <c r="X218">
        <f t="shared" si="15"/>
        <v>5.2444444444444445</v>
      </c>
    </row>
    <row r="219" spans="1:24">
      <c r="A219" t="s">
        <v>144</v>
      </c>
      <c r="B219" t="s">
        <v>528</v>
      </c>
      <c r="C219" t="s">
        <v>4875</v>
      </c>
      <c r="D219">
        <v>62</v>
      </c>
      <c r="E219">
        <v>0</v>
      </c>
      <c r="F219">
        <v>0</v>
      </c>
      <c r="G219">
        <v>0</v>
      </c>
      <c r="H219">
        <v>5</v>
      </c>
      <c r="I219">
        <v>4</v>
      </c>
      <c r="J219">
        <v>3</v>
      </c>
      <c r="K219">
        <v>58</v>
      </c>
      <c r="L219">
        <v>51</v>
      </c>
      <c r="M219">
        <v>5</v>
      </c>
      <c r="N219">
        <v>21</v>
      </c>
      <c r="O219">
        <v>25</v>
      </c>
      <c r="P219">
        <v>52</v>
      </c>
      <c r="Q219">
        <v>15</v>
      </c>
      <c r="R219">
        <v>3</v>
      </c>
      <c r="S219">
        <v>0</v>
      </c>
      <c r="T219">
        <v>3.26</v>
      </c>
      <c r="U219">
        <f t="shared" si="12"/>
        <v>147</v>
      </c>
      <c r="V219">
        <f t="shared" si="13"/>
        <v>8.7111111111111104</v>
      </c>
      <c r="W219">
        <f t="shared" si="14"/>
        <v>5.2266666666666657</v>
      </c>
      <c r="X219">
        <f t="shared" si="15"/>
        <v>5.2266666666666657</v>
      </c>
    </row>
    <row r="220" spans="1:24">
      <c r="A220" t="s">
        <v>720</v>
      </c>
      <c r="B220" t="s">
        <v>721</v>
      </c>
      <c r="C220" t="s">
        <v>1838</v>
      </c>
      <c r="D220">
        <v>62</v>
      </c>
      <c r="E220">
        <v>0</v>
      </c>
      <c r="F220">
        <v>0</v>
      </c>
      <c r="G220">
        <v>0</v>
      </c>
      <c r="H220">
        <v>4</v>
      </c>
      <c r="I220">
        <v>3</v>
      </c>
      <c r="J220">
        <v>2</v>
      </c>
      <c r="K220">
        <v>58</v>
      </c>
      <c r="L220">
        <v>46</v>
      </c>
      <c r="M220">
        <v>5</v>
      </c>
      <c r="N220">
        <v>24</v>
      </c>
      <c r="O220">
        <v>17</v>
      </c>
      <c r="P220">
        <v>64</v>
      </c>
      <c r="Q220">
        <v>12</v>
      </c>
      <c r="R220">
        <v>2</v>
      </c>
      <c r="S220">
        <v>0</v>
      </c>
      <c r="T220">
        <v>3.72</v>
      </c>
      <c r="U220">
        <f t="shared" si="12"/>
        <v>147</v>
      </c>
      <c r="V220">
        <f t="shared" si="13"/>
        <v>8.7111111111111104</v>
      </c>
      <c r="W220">
        <f t="shared" si="14"/>
        <v>5.2266666666666657</v>
      </c>
      <c r="X220">
        <f t="shared" si="15"/>
        <v>5.2266666666666657</v>
      </c>
    </row>
    <row r="221" spans="1:24">
      <c r="A221" t="s">
        <v>610</v>
      </c>
      <c r="B221" t="s">
        <v>277</v>
      </c>
      <c r="C221" t="s">
        <v>1839</v>
      </c>
      <c r="D221">
        <v>27</v>
      </c>
      <c r="E221">
        <v>21</v>
      </c>
      <c r="F221">
        <v>0</v>
      </c>
      <c r="G221">
        <v>0</v>
      </c>
      <c r="H221">
        <v>7</v>
      </c>
      <c r="I221">
        <v>9</v>
      </c>
      <c r="J221">
        <v>0</v>
      </c>
      <c r="K221">
        <v>130</v>
      </c>
      <c r="L221">
        <v>128</v>
      </c>
      <c r="M221">
        <v>18</v>
      </c>
      <c r="N221">
        <v>62</v>
      </c>
      <c r="O221">
        <v>40</v>
      </c>
      <c r="P221">
        <v>109</v>
      </c>
      <c r="Q221">
        <v>0</v>
      </c>
      <c r="R221">
        <v>0</v>
      </c>
      <c r="S221">
        <v>14</v>
      </c>
      <c r="T221">
        <v>4.29</v>
      </c>
      <c r="U221">
        <f t="shared" si="12"/>
        <v>147</v>
      </c>
      <c r="V221">
        <f t="shared" si="13"/>
        <v>8.7111111111111104</v>
      </c>
      <c r="W221">
        <f t="shared" si="14"/>
        <v>5.2266666666666657</v>
      </c>
      <c r="X221">
        <f t="shared" si="15"/>
        <v>5.2266666666666657</v>
      </c>
    </row>
    <row r="222" spans="1:24">
      <c r="A222" t="s">
        <v>1281</v>
      </c>
      <c r="B222" t="s">
        <v>1097</v>
      </c>
      <c r="C222" t="s">
        <v>1848</v>
      </c>
      <c r="D222">
        <v>62</v>
      </c>
      <c r="E222">
        <v>0</v>
      </c>
      <c r="F222">
        <v>0</v>
      </c>
      <c r="G222">
        <v>0</v>
      </c>
      <c r="H222">
        <v>2</v>
      </c>
      <c r="I222">
        <v>2</v>
      </c>
      <c r="J222">
        <v>3</v>
      </c>
      <c r="K222">
        <v>63</v>
      </c>
      <c r="L222">
        <v>53</v>
      </c>
      <c r="M222">
        <v>6</v>
      </c>
      <c r="N222">
        <v>22</v>
      </c>
      <c r="O222">
        <v>20</v>
      </c>
      <c r="P222">
        <v>54</v>
      </c>
      <c r="Q222">
        <v>20</v>
      </c>
      <c r="R222">
        <v>4</v>
      </c>
      <c r="S222">
        <v>0</v>
      </c>
      <c r="T222">
        <v>3.14</v>
      </c>
      <c r="U222">
        <f t="shared" si="12"/>
        <v>146.5</v>
      </c>
      <c r="V222">
        <f t="shared" si="13"/>
        <v>8.681481481481482</v>
      </c>
      <c r="W222">
        <f t="shared" si="14"/>
        <v>5.2088888888888887</v>
      </c>
      <c r="X222">
        <f t="shared" si="15"/>
        <v>5.2088888888888887</v>
      </c>
    </row>
    <row r="223" spans="1:24">
      <c r="A223" t="s">
        <v>680</v>
      </c>
      <c r="B223" t="s">
        <v>70</v>
      </c>
      <c r="C223" t="s">
        <v>1845</v>
      </c>
      <c r="D223">
        <v>22</v>
      </c>
      <c r="E223">
        <v>22</v>
      </c>
      <c r="F223">
        <v>0</v>
      </c>
      <c r="G223">
        <v>0</v>
      </c>
      <c r="H223">
        <v>8</v>
      </c>
      <c r="I223">
        <v>9</v>
      </c>
      <c r="J223">
        <v>0</v>
      </c>
      <c r="K223">
        <v>132</v>
      </c>
      <c r="L223">
        <v>135</v>
      </c>
      <c r="M223">
        <v>16</v>
      </c>
      <c r="N223">
        <v>66</v>
      </c>
      <c r="O223">
        <v>42</v>
      </c>
      <c r="P223">
        <v>104</v>
      </c>
      <c r="Q223">
        <v>0</v>
      </c>
      <c r="R223">
        <v>0</v>
      </c>
      <c r="S223">
        <v>11</v>
      </c>
      <c r="T223">
        <v>4.5</v>
      </c>
      <c r="U223">
        <f t="shared" si="12"/>
        <v>146.5</v>
      </c>
      <c r="V223">
        <f t="shared" si="13"/>
        <v>8.681481481481482</v>
      </c>
      <c r="W223">
        <f t="shared" si="14"/>
        <v>5.2088888888888887</v>
      </c>
      <c r="X223">
        <f t="shared" si="15"/>
        <v>5.2088888888888887</v>
      </c>
    </row>
    <row r="224" spans="1:24">
      <c r="A224" t="s">
        <v>814</v>
      </c>
      <c r="B224" t="s">
        <v>103</v>
      </c>
      <c r="C224" t="s">
        <v>1832</v>
      </c>
      <c r="D224">
        <v>24</v>
      </c>
      <c r="E224">
        <v>24</v>
      </c>
      <c r="F224">
        <v>0</v>
      </c>
      <c r="G224">
        <v>0</v>
      </c>
      <c r="H224">
        <v>10</v>
      </c>
      <c r="I224">
        <v>9</v>
      </c>
      <c r="J224">
        <v>0</v>
      </c>
      <c r="K224">
        <v>145</v>
      </c>
      <c r="L224">
        <v>167</v>
      </c>
      <c r="M224">
        <v>18</v>
      </c>
      <c r="N224">
        <v>84</v>
      </c>
      <c r="O224">
        <v>51</v>
      </c>
      <c r="P224">
        <v>103</v>
      </c>
      <c r="Q224">
        <v>0</v>
      </c>
      <c r="R224">
        <v>0</v>
      </c>
      <c r="S224">
        <v>6</v>
      </c>
      <c r="T224">
        <v>5.21</v>
      </c>
      <c r="U224">
        <f t="shared" si="12"/>
        <v>144.5</v>
      </c>
      <c r="V224">
        <f t="shared" si="13"/>
        <v>8.5629629629629633</v>
      </c>
      <c r="W224">
        <f t="shared" si="14"/>
        <v>5.137777777777778</v>
      </c>
      <c r="X224">
        <f t="shared" si="15"/>
        <v>5.137777777777778</v>
      </c>
    </row>
    <row r="225" spans="1:24">
      <c r="A225" t="s">
        <v>1392</v>
      </c>
      <c r="B225" t="s">
        <v>191</v>
      </c>
      <c r="C225" t="s">
        <v>1846</v>
      </c>
      <c r="D225">
        <v>36</v>
      </c>
      <c r="E225">
        <v>8</v>
      </c>
      <c r="F225">
        <v>0</v>
      </c>
      <c r="G225">
        <v>0</v>
      </c>
      <c r="H225">
        <v>5</v>
      </c>
      <c r="I225">
        <v>3</v>
      </c>
      <c r="J225">
        <v>0</v>
      </c>
      <c r="K225">
        <v>94</v>
      </c>
      <c r="L225">
        <v>83</v>
      </c>
      <c r="M225">
        <v>10</v>
      </c>
      <c r="N225">
        <v>32</v>
      </c>
      <c r="O225">
        <v>29</v>
      </c>
      <c r="P225">
        <v>87</v>
      </c>
      <c r="Q225">
        <v>3</v>
      </c>
      <c r="R225">
        <v>0</v>
      </c>
      <c r="S225">
        <v>4</v>
      </c>
      <c r="T225">
        <v>3.06</v>
      </c>
      <c r="U225">
        <f t="shared" si="12"/>
        <v>144.5</v>
      </c>
      <c r="V225">
        <f t="shared" si="13"/>
        <v>8.5629629629629633</v>
      </c>
      <c r="W225">
        <f t="shared" si="14"/>
        <v>5.137777777777778</v>
      </c>
      <c r="X225">
        <f t="shared" si="15"/>
        <v>5.137777777777778</v>
      </c>
    </row>
    <row r="226" spans="1:24">
      <c r="A226" t="s">
        <v>1327</v>
      </c>
      <c r="B226" t="s">
        <v>1787</v>
      </c>
      <c r="C226" t="s">
        <v>1829</v>
      </c>
      <c r="D226">
        <v>52</v>
      </c>
      <c r="E226">
        <v>0</v>
      </c>
      <c r="F226">
        <v>0</v>
      </c>
      <c r="G226">
        <v>0</v>
      </c>
      <c r="H226">
        <v>2</v>
      </c>
      <c r="I226">
        <v>3</v>
      </c>
      <c r="J226">
        <v>5</v>
      </c>
      <c r="K226">
        <v>54</v>
      </c>
      <c r="L226">
        <v>51</v>
      </c>
      <c r="M226">
        <v>4</v>
      </c>
      <c r="N226">
        <v>20</v>
      </c>
      <c r="O226">
        <v>13</v>
      </c>
      <c r="P226">
        <v>45</v>
      </c>
      <c r="Q226">
        <v>18</v>
      </c>
      <c r="R226">
        <v>3</v>
      </c>
      <c r="S226">
        <v>0</v>
      </c>
      <c r="T226">
        <v>3.33</v>
      </c>
      <c r="U226">
        <f t="shared" si="12"/>
        <v>144.5</v>
      </c>
      <c r="V226">
        <f t="shared" si="13"/>
        <v>8.5629629629629633</v>
      </c>
      <c r="W226">
        <f t="shared" si="14"/>
        <v>5.137777777777778</v>
      </c>
      <c r="X226">
        <f t="shared" si="15"/>
        <v>5.137777777777778</v>
      </c>
    </row>
    <row r="227" spans="1:24">
      <c r="A227" t="s">
        <v>768</v>
      </c>
      <c r="B227" t="s">
        <v>769</v>
      </c>
      <c r="C227" t="s">
        <v>4874</v>
      </c>
      <c r="D227">
        <v>24</v>
      </c>
      <c r="E227">
        <v>24</v>
      </c>
      <c r="F227">
        <v>0</v>
      </c>
      <c r="G227">
        <v>0</v>
      </c>
      <c r="H227">
        <v>8</v>
      </c>
      <c r="I227">
        <v>11</v>
      </c>
      <c r="J227">
        <v>0</v>
      </c>
      <c r="K227">
        <v>139</v>
      </c>
      <c r="L227">
        <v>138</v>
      </c>
      <c r="M227">
        <v>18</v>
      </c>
      <c r="N227">
        <v>75</v>
      </c>
      <c r="O227">
        <v>64</v>
      </c>
      <c r="P227">
        <v>128</v>
      </c>
      <c r="Q227">
        <v>0</v>
      </c>
      <c r="R227">
        <v>0</v>
      </c>
      <c r="S227">
        <v>9</v>
      </c>
      <c r="T227">
        <v>4.8600000000000003</v>
      </c>
      <c r="U227">
        <f t="shared" si="12"/>
        <v>143.5</v>
      </c>
      <c r="V227">
        <f t="shared" si="13"/>
        <v>8.5037037037037031</v>
      </c>
      <c r="W227">
        <f t="shared" si="14"/>
        <v>5.1022222222222213</v>
      </c>
      <c r="X227">
        <f t="shared" si="15"/>
        <v>5.1022222222222213</v>
      </c>
    </row>
    <row r="228" spans="1:24">
      <c r="A228" t="s">
        <v>1868</v>
      </c>
      <c r="B228" t="s">
        <v>1705</v>
      </c>
      <c r="C228" t="s">
        <v>1829</v>
      </c>
      <c r="D228">
        <v>16</v>
      </c>
      <c r="E228">
        <v>16</v>
      </c>
      <c r="F228">
        <v>0</v>
      </c>
      <c r="G228">
        <v>0</v>
      </c>
      <c r="H228">
        <v>5</v>
      </c>
      <c r="I228">
        <v>3</v>
      </c>
      <c r="J228">
        <v>0</v>
      </c>
      <c r="K228">
        <v>89</v>
      </c>
      <c r="L228">
        <v>80</v>
      </c>
      <c r="M228">
        <v>10</v>
      </c>
      <c r="N228">
        <v>33</v>
      </c>
      <c r="O228">
        <v>16</v>
      </c>
      <c r="P228">
        <v>85</v>
      </c>
      <c r="Q228">
        <v>0</v>
      </c>
      <c r="R228">
        <v>0</v>
      </c>
      <c r="S228">
        <v>6</v>
      </c>
      <c r="T228">
        <v>3.34</v>
      </c>
      <c r="U228">
        <f t="shared" si="12"/>
        <v>142.5</v>
      </c>
      <c r="V228">
        <f t="shared" si="13"/>
        <v>8.4444444444444446</v>
      </c>
      <c r="W228">
        <f t="shared" si="14"/>
        <v>5.0666666666666664</v>
      </c>
      <c r="X228">
        <f t="shared" si="15"/>
        <v>5.0666666666666664</v>
      </c>
    </row>
    <row r="229" spans="1:24">
      <c r="A229" t="s">
        <v>989</v>
      </c>
      <c r="B229" t="s">
        <v>990</v>
      </c>
      <c r="C229" t="s">
        <v>1832</v>
      </c>
      <c r="D229">
        <v>47</v>
      </c>
      <c r="E229">
        <v>0</v>
      </c>
      <c r="F229">
        <v>0</v>
      </c>
      <c r="G229">
        <v>0</v>
      </c>
      <c r="H229">
        <v>2</v>
      </c>
      <c r="I229">
        <v>1</v>
      </c>
      <c r="J229">
        <v>2</v>
      </c>
      <c r="K229">
        <v>47</v>
      </c>
      <c r="L229">
        <v>29</v>
      </c>
      <c r="M229">
        <v>7</v>
      </c>
      <c r="N229">
        <v>14</v>
      </c>
      <c r="O229">
        <v>6</v>
      </c>
      <c r="P229">
        <v>59</v>
      </c>
      <c r="Q229">
        <v>11</v>
      </c>
      <c r="R229">
        <v>0</v>
      </c>
      <c r="S229">
        <v>0</v>
      </c>
      <c r="T229">
        <v>2.68</v>
      </c>
      <c r="U229">
        <f t="shared" si="12"/>
        <v>142.5</v>
      </c>
      <c r="V229">
        <f t="shared" si="13"/>
        <v>8.4444444444444446</v>
      </c>
      <c r="W229">
        <f t="shared" si="14"/>
        <v>5.0666666666666664</v>
      </c>
      <c r="X229">
        <f t="shared" si="15"/>
        <v>5.0666666666666664</v>
      </c>
    </row>
    <row r="230" spans="1:24">
      <c r="A230" t="s">
        <v>3707</v>
      </c>
      <c r="B230" t="s">
        <v>211</v>
      </c>
      <c r="C230" t="s">
        <v>1824</v>
      </c>
      <c r="D230">
        <v>62</v>
      </c>
      <c r="E230">
        <v>0</v>
      </c>
      <c r="F230">
        <v>0</v>
      </c>
      <c r="G230">
        <v>0</v>
      </c>
      <c r="H230">
        <v>4</v>
      </c>
      <c r="I230">
        <v>1</v>
      </c>
      <c r="J230">
        <v>2</v>
      </c>
      <c r="K230">
        <v>60</v>
      </c>
      <c r="L230">
        <v>59</v>
      </c>
      <c r="M230">
        <v>4</v>
      </c>
      <c r="N230">
        <v>23</v>
      </c>
      <c r="O230">
        <v>27</v>
      </c>
      <c r="P230">
        <v>56</v>
      </c>
      <c r="Q230">
        <v>17</v>
      </c>
      <c r="R230">
        <v>4</v>
      </c>
      <c r="S230">
        <v>0</v>
      </c>
      <c r="T230">
        <v>3.45</v>
      </c>
      <c r="U230">
        <f t="shared" si="12"/>
        <v>142</v>
      </c>
      <c r="V230">
        <f t="shared" si="13"/>
        <v>8.4148148148148145</v>
      </c>
      <c r="W230">
        <f t="shared" si="14"/>
        <v>5.0488888888888885</v>
      </c>
      <c r="X230">
        <f t="shared" si="15"/>
        <v>5.0488888888888885</v>
      </c>
    </row>
    <row r="231" spans="1:24">
      <c r="A231" t="s">
        <v>869</v>
      </c>
      <c r="B231" t="s">
        <v>403</v>
      </c>
      <c r="C231" t="s">
        <v>1832</v>
      </c>
      <c r="D231">
        <v>65</v>
      </c>
      <c r="E231">
        <v>0</v>
      </c>
      <c r="F231">
        <v>0</v>
      </c>
      <c r="G231">
        <v>0</v>
      </c>
      <c r="H231">
        <v>4</v>
      </c>
      <c r="I231">
        <v>3</v>
      </c>
      <c r="J231">
        <v>0</v>
      </c>
      <c r="K231">
        <v>53</v>
      </c>
      <c r="L231">
        <v>36</v>
      </c>
      <c r="M231">
        <v>4</v>
      </c>
      <c r="N231">
        <v>18</v>
      </c>
      <c r="O231">
        <v>25</v>
      </c>
      <c r="P231">
        <v>61</v>
      </c>
      <c r="Q231">
        <v>17</v>
      </c>
      <c r="R231">
        <v>1</v>
      </c>
      <c r="S231">
        <v>0</v>
      </c>
      <c r="T231">
        <v>3.06</v>
      </c>
      <c r="U231">
        <f t="shared" si="12"/>
        <v>142</v>
      </c>
      <c r="V231">
        <f t="shared" si="13"/>
        <v>8.4148148148148145</v>
      </c>
      <c r="W231">
        <f t="shared" si="14"/>
        <v>5.0488888888888885</v>
      </c>
      <c r="X231">
        <f t="shared" si="15"/>
        <v>5.0488888888888885</v>
      </c>
    </row>
    <row r="232" spans="1:24">
      <c r="A232" t="s">
        <v>1004</v>
      </c>
      <c r="B232" t="s">
        <v>841</v>
      </c>
      <c r="C232" t="s">
        <v>1844</v>
      </c>
      <c r="D232">
        <v>57</v>
      </c>
      <c r="E232">
        <v>0</v>
      </c>
      <c r="F232">
        <v>0</v>
      </c>
      <c r="G232">
        <v>0</v>
      </c>
      <c r="H232">
        <v>4</v>
      </c>
      <c r="I232">
        <v>2</v>
      </c>
      <c r="J232">
        <v>1</v>
      </c>
      <c r="K232">
        <v>52</v>
      </c>
      <c r="L232">
        <v>45</v>
      </c>
      <c r="M232">
        <v>3</v>
      </c>
      <c r="N232">
        <v>19</v>
      </c>
      <c r="O232">
        <v>23</v>
      </c>
      <c r="P232">
        <v>61</v>
      </c>
      <c r="Q232">
        <v>15</v>
      </c>
      <c r="R232">
        <v>1</v>
      </c>
      <c r="S232">
        <v>0</v>
      </c>
      <c r="T232">
        <v>3.29</v>
      </c>
      <c r="U232">
        <f t="shared" si="12"/>
        <v>142</v>
      </c>
      <c r="V232">
        <f t="shared" si="13"/>
        <v>8.4148148148148145</v>
      </c>
      <c r="W232">
        <f t="shared" si="14"/>
        <v>5.0488888888888885</v>
      </c>
      <c r="X232">
        <f t="shared" si="15"/>
        <v>5.0488888888888885</v>
      </c>
    </row>
    <row r="233" spans="1:24">
      <c r="A233" t="s">
        <v>3636</v>
      </c>
      <c r="B233" t="s">
        <v>115</v>
      </c>
      <c r="C233" t="s">
        <v>1838</v>
      </c>
      <c r="D233">
        <v>37</v>
      </c>
      <c r="E233">
        <v>0</v>
      </c>
      <c r="F233">
        <v>0</v>
      </c>
      <c r="G233">
        <v>0</v>
      </c>
      <c r="H233">
        <v>1</v>
      </c>
      <c r="I233">
        <v>3</v>
      </c>
      <c r="J233">
        <v>12</v>
      </c>
      <c r="K233">
        <v>37</v>
      </c>
      <c r="L233">
        <v>31</v>
      </c>
      <c r="M233">
        <v>3</v>
      </c>
      <c r="N233">
        <v>15</v>
      </c>
      <c r="O233">
        <v>28</v>
      </c>
      <c r="P233">
        <v>41</v>
      </c>
      <c r="Q233">
        <v>10</v>
      </c>
      <c r="R233">
        <v>1</v>
      </c>
      <c r="S233">
        <v>0</v>
      </c>
      <c r="T233">
        <v>3.65</v>
      </c>
      <c r="U233">
        <f t="shared" si="12"/>
        <v>140</v>
      </c>
      <c r="V233">
        <f t="shared" si="13"/>
        <v>8.2962962962962958</v>
      </c>
      <c r="W233">
        <f t="shared" si="14"/>
        <v>4.977777777777777</v>
      </c>
      <c r="X233">
        <f t="shared" si="15"/>
        <v>4.977777777777777</v>
      </c>
    </row>
    <row r="234" spans="1:24">
      <c r="A234" t="s">
        <v>1465</v>
      </c>
      <c r="B234" t="s">
        <v>243</v>
      </c>
      <c r="C234" t="s">
        <v>1836</v>
      </c>
      <c r="D234">
        <v>19</v>
      </c>
      <c r="E234">
        <v>19</v>
      </c>
      <c r="F234">
        <v>0</v>
      </c>
      <c r="G234">
        <v>0</v>
      </c>
      <c r="H234">
        <v>6</v>
      </c>
      <c r="I234">
        <v>6</v>
      </c>
      <c r="J234">
        <v>0</v>
      </c>
      <c r="K234">
        <v>110</v>
      </c>
      <c r="L234">
        <v>119</v>
      </c>
      <c r="M234">
        <v>10</v>
      </c>
      <c r="N234">
        <v>52</v>
      </c>
      <c r="O234">
        <v>29</v>
      </c>
      <c r="P234">
        <v>102</v>
      </c>
      <c r="Q234">
        <v>0</v>
      </c>
      <c r="R234">
        <v>0</v>
      </c>
      <c r="S234">
        <v>10</v>
      </c>
      <c r="T234">
        <v>4.25</v>
      </c>
      <c r="U234">
        <f t="shared" si="12"/>
        <v>139.5</v>
      </c>
      <c r="V234">
        <f t="shared" si="13"/>
        <v>8.2666666666666675</v>
      </c>
      <c r="W234">
        <f t="shared" si="14"/>
        <v>4.96</v>
      </c>
      <c r="X234">
        <f t="shared" si="15"/>
        <v>4.96</v>
      </c>
    </row>
    <row r="235" spans="1:24">
      <c r="A235" t="s">
        <v>708</v>
      </c>
      <c r="B235" t="s">
        <v>103</v>
      </c>
      <c r="C235" t="s">
        <v>4877</v>
      </c>
      <c r="D235">
        <v>23</v>
      </c>
      <c r="E235">
        <v>23</v>
      </c>
      <c r="F235">
        <v>1</v>
      </c>
      <c r="G235">
        <v>0</v>
      </c>
      <c r="H235">
        <v>7</v>
      </c>
      <c r="I235">
        <v>10</v>
      </c>
      <c r="J235">
        <v>0</v>
      </c>
      <c r="K235">
        <v>143</v>
      </c>
      <c r="L235">
        <v>145</v>
      </c>
      <c r="M235">
        <v>16</v>
      </c>
      <c r="N235">
        <v>71</v>
      </c>
      <c r="O235">
        <v>47</v>
      </c>
      <c r="P235">
        <v>105</v>
      </c>
      <c r="Q235">
        <v>0</v>
      </c>
      <c r="R235">
        <v>0</v>
      </c>
      <c r="S235">
        <v>10</v>
      </c>
      <c r="T235">
        <v>4.47</v>
      </c>
      <c r="U235">
        <f t="shared" si="12"/>
        <v>138</v>
      </c>
      <c r="V235">
        <f t="shared" si="13"/>
        <v>8.1777777777777771</v>
      </c>
      <c r="W235">
        <f t="shared" si="14"/>
        <v>4.9066666666666663</v>
      </c>
      <c r="X235">
        <f t="shared" si="15"/>
        <v>4.9066666666666663</v>
      </c>
    </row>
    <row r="236" spans="1:24">
      <c r="A236" t="s">
        <v>820</v>
      </c>
      <c r="B236" t="s">
        <v>713</v>
      </c>
      <c r="C236" t="s">
        <v>4882</v>
      </c>
      <c r="D236">
        <v>43</v>
      </c>
      <c r="E236">
        <v>4</v>
      </c>
      <c r="F236">
        <v>0</v>
      </c>
      <c r="G236">
        <v>0</v>
      </c>
      <c r="H236">
        <v>4</v>
      </c>
      <c r="I236">
        <v>2</v>
      </c>
      <c r="J236">
        <v>0</v>
      </c>
      <c r="K236">
        <v>79</v>
      </c>
      <c r="L236">
        <v>67</v>
      </c>
      <c r="M236">
        <v>7</v>
      </c>
      <c r="N236">
        <v>31</v>
      </c>
      <c r="O236">
        <v>26</v>
      </c>
      <c r="P236">
        <v>76</v>
      </c>
      <c r="Q236">
        <v>8</v>
      </c>
      <c r="R236">
        <v>1</v>
      </c>
      <c r="S236">
        <v>1</v>
      </c>
      <c r="T236">
        <v>3.53</v>
      </c>
      <c r="U236">
        <f t="shared" si="12"/>
        <v>136</v>
      </c>
      <c r="V236">
        <f t="shared" si="13"/>
        <v>8.0592592592592585</v>
      </c>
      <c r="W236">
        <f t="shared" si="14"/>
        <v>4.8355555555555547</v>
      </c>
      <c r="X236">
        <f t="shared" si="15"/>
        <v>4.8355555555555547</v>
      </c>
    </row>
    <row r="237" spans="1:24">
      <c r="A237" t="s">
        <v>154</v>
      </c>
      <c r="B237" t="s">
        <v>737</v>
      </c>
      <c r="C237" t="s">
        <v>1840</v>
      </c>
      <c r="D237">
        <v>51</v>
      </c>
      <c r="E237">
        <v>0</v>
      </c>
      <c r="F237">
        <v>0</v>
      </c>
      <c r="G237">
        <v>0</v>
      </c>
      <c r="H237">
        <v>2</v>
      </c>
      <c r="I237">
        <v>4</v>
      </c>
      <c r="J237">
        <v>10</v>
      </c>
      <c r="K237">
        <v>47</v>
      </c>
      <c r="L237">
        <v>48</v>
      </c>
      <c r="M237">
        <v>6</v>
      </c>
      <c r="N237">
        <v>23</v>
      </c>
      <c r="O237">
        <v>20</v>
      </c>
      <c r="P237">
        <v>51</v>
      </c>
      <c r="Q237">
        <v>8</v>
      </c>
      <c r="R237">
        <v>5</v>
      </c>
      <c r="S237">
        <v>0</v>
      </c>
      <c r="T237">
        <v>4.4000000000000004</v>
      </c>
      <c r="U237">
        <f t="shared" si="12"/>
        <v>134.5</v>
      </c>
      <c r="V237">
        <f t="shared" si="13"/>
        <v>7.9703703703703708</v>
      </c>
      <c r="W237">
        <f t="shared" si="14"/>
        <v>4.7822222222222219</v>
      </c>
      <c r="X237">
        <f t="shared" si="15"/>
        <v>4.7822222222222219</v>
      </c>
    </row>
    <row r="238" spans="1:24">
      <c r="A238" t="s">
        <v>308</v>
      </c>
      <c r="B238" t="s">
        <v>191</v>
      </c>
      <c r="C238" t="s">
        <v>1845</v>
      </c>
      <c r="D238">
        <v>26</v>
      </c>
      <c r="E238">
        <v>26</v>
      </c>
      <c r="F238">
        <v>1</v>
      </c>
      <c r="G238">
        <v>0</v>
      </c>
      <c r="H238">
        <v>7</v>
      </c>
      <c r="I238">
        <v>6</v>
      </c>
      <c r="J238">
        <v>0</v>
      </c>
      <c r="K238">
        <v>145</v>
      </c>
      <c r="L238">
        <v>162</v>
      </c>
      <c r="M238">
        <v>21</v>
      </c>
      <c r="N238">
        <v>71</v>
      </c>
      <c r="O238">
        <v>42</v>
      </c>
      <c r="P238">
        <v>91</v>
      </c>
      <c r="Q238">
        <v>0</v>
      </c>
      <c r="R238">
        <v>0</v>
      </c>
      <c r="S238">
        <v>12</v>
      </c>
      <c r="T238">
        <v>4.41</v>
      </c>
      <c r="U238">
        <f t="shared" si="12"/>
        <v>134.5</v>
      </c>
      <c r="V238">
        <f t="shared" si="13"/>
        <v>7.9703703703703708</v>
      </c>
      <c r="W238">
        <f t="shared" si="14"/>
        <v>4.7822222222222219</v>
      </c>
      <c r="X238">
        <f t="shared" si="15"/>
        <v>4.7822222222222219</v>
      </c>
    </row>
    <row r="239" spans="1:24">
      <c r="A239" t="s">
        <v>2355</v>
      </c>
      <c r="B239" t="s">
        <v>62</v>
      </c>
      <c r="C239" t="s">
        <v>4877</v>
      </c>
      <c r="D239">
        <v>25</v>
      </c>
      <c r="E239">
        <v>25</v>
      </c>
      <c r="F239">
        <v>0</v>
      </c>
      <c r="G239">
        <v>0</v>
      </c>
      <c r="H239">
        <v>8</v>
      </c>
      <c r="I239">
        <v>7</v>
      </c>
      <c r="J239">
        <v>0</v>
      </c>
      <c r="K239">
        <v>149</v>
      </c>
      <c r="L239">
        <v>163</v>
      </c>
      <c r="M239">
        <v>15</v>
      </c>
      <c r="N239">
        <v>65</v>
      </c>
      <c r="O239">
        <v>49</v>
      </c>
      <c r="P239">
        <v>89</v>
      </c>
      <c r="Q239">
        <v>0</v>
      </c>
      <c r="R239">
        <v>0</v>
      </c>
      <c r="S239">
        <v>12</v>
      </c>
      <c r="T239">
        <v>3.93</v>
      </c>
      <c r="U239">
        <f t="shared" si="12"/>
        <v>134</v>
      </c>
      <c r="V239">
        <f t="shared" si="13"/>
        <v>7.9407407407407407</v>
      </c>
      <c r="W239">
        <f t="shared" si="14"/>
        <v>4.764444444444444</v>
      </c>
      <c r="X239">
        <f t="shared" si="15"/>
        <v>4.764444444444444</v>
      </c>
    </row>
    <row r="240" spans="1:24">
      <c r="A240" t="s">
        <v>628</v>
      </c>
      <c r="B240" t="s">
        <v>625</v>
      </c>
      <c r="C240" t="s">
        <v>4875</v>
      </c>
      <c r="D240">
        <v>65</v>
      </c>
      <c r="E240">
        <v>0</v>
      </c>
      <c r="F240">
        <v>0</v>
      </c>
      <c r="G240">
        <v>0</v>
      </c>
      <c r="H240">
        <v>3</v>
      </c>
      <c r="I240">
        <v>2</v>
      </c>
      <c r="J240">
        <v>2</v>
      </c>
      <c r="K240">
        <v>61</v>
      </c>
      <c r="L240">
        <v>54</v>
      </c>
      <c r="M240">
        <v>4</v>
      </c>
      <c r="N240">
        <v>19</v>
      </c>
      <c r="O240">
        <v>24</v>
      </c>
      <c r="P240">
        <v>54</v>
      </c>
      <c r="Q240">
        <v>15</v>
      </c>
      <c r="R240">
        <v>2</v>
      </c>
      <c r="S240">
        <v>0</v>
      </c>
      <c r="T240">
        <v>2.8</v>
      </c>
      <c r="U240">
        <f t="shared" si="12"/>
        <v>133.5</v>
      </c>
      <c r="V240">
        <f t="shared" si="13"/>
        <v>7.9111111111111114</v>
      </c>
      <c r="W240">
        <f t="shared" si="14"/>
        <v>4.746666666666667</v>
      </c>
      <c r="X240">
        <f t="shared" si="15"/>
        <v>4.746666666666667</v>
      </c>
    </row>
    <row r="241" spans="1:24">
      <c r="A241" t="s">
        <v>818</v>
      </c>
      <c r="B241" t="s">
        <v>46</v>
      </c>
      <c r="C241" t="s">
        <v>4882</v>
      </c>
      <c r="D241">
        <v>17</v>
      </c>
      <c r="E241">
        <v>17</v>
      </c>
      <c r="F241">
        <v>0</v>
      </c>
      <c r="G241">
        <v>0</v>
      </c>
      <c r="H241">
        <v>7</v>
      </c>
      <c r="I241">
        <v>6</v>
      </c>
      <c r="J241">
        <v>0</v>
      </c>
      <c r="K241">
        <v>126</v>
      </c>
      <c r="L241">
        <v>135</v>
      </c>
      <c r="M241">
        <v>18</v>
      </c>
      <c r="N241">
        <v>60</v>
      </c>
      <c r="O241">
        <v>31</v>
      </c>
      <c r="P241">
        <v>84</v>
      </c>
      <c r="Q241">
        <v>0</v>
      </c>
      <c r="R241">
        <v>0</v>
      </c>
      <c r="S241">
        <v>10</v>
      </c>
      <c r="T241">
        <v>4.29</v>
      </c>
      <c r="U241">
        <f t="shared" si="12"/>
        <v>133.5</v>
      </c>
      <c r="V241">
        <f t="shared" si="13"/>
        <v>7.9111111111111114</v>
      </c>
      <c r="W241">
        <f t="shared" si="14"/>
        <v>4.746666666666667</v>
      </c>
      <c r="X241">
        <f t="shared" si="15"/>
        <v>4.746666666666667</v>
      </c>
    </row>
    <row r="242" spans="1:24">
      <c r="A242" t="s">
        <v>869</v>
      </c>
      <c r="B242" t="s">
        <v>1870</v>
      </c>
      <c r="C242" t="s">
        <v>1826</v>
      </c>
      <c r="D242">
        <v>15</v>
      </c>
      <c r="E242">
        <v>15</v>
      </c>
      <c r="F242">
        <v>0</v>
      </c>
      <c r="G242">
        <v>0</v>
      </c>
      <c r="H242">
        <v>6</v>
      </c>
      <c r="I242">
        <v>4</v>
      </c>
      <c r="J242">
        <v>0</v>
      </c>
      <c r="K242">
        <v>79</v>
      </c>
      <c r="L242">
        <v>69</v>
      </c>
      <c r="M242">
        <v>7</v>
      </c>
      <c r="N242">
        <v>30</v>
      </c>
      <c r="O242">
        <v>29</v>
      </c>
      <c r="P242">
        <v>85</v>
      </c>
      <c r="Q242">
        <v>0</v>
      </c>
      <c r="R242">
        <v>0</v>
      </c>
      <c r="S242">
        <v>10</v>
      </c>
      <c r="T242">
        <v>3.42</v>
      </c>
      <c r="U242">
        <f t="shared" si="12"/>
        <v>133.5</v>
      </c>
      <c r="V242">
        <f t="shared" si="13"/>
        <v>7.9111111111111114</v>
      </c>
      <c r="W242">
        <f t="shared" si="14"/>
        <v>4.746666666666667</v>
      </c>
      <c r="X242">
        <f t="shared" si="15"/>
        <v>4.746666666666667</v>
      </c>
    </row>
    <row r="243" spans="1:24">
      <c r="A243" t="s">
        <v>671</v>
      </c>
      <c r="B243" t="s">
        <v>509</v>
      </c>
      <c r="C243" t="s">
        <v>4876</v>
      </c>
      <c r="D243">
        <v>70</v>
      </c>
      <c r="E243">
        <v>0</v>
      </c>
      <c r="F243">
        <v>0</v>
      </c>
      <c r="G243">
        <v>0</v>
      </c>
      <c r="H243">
        <v>2</v>
      </c>
      <c r="I243">
        <v>3</v>
      </c>
      <c r="J243">
        <v>0</v>
      </c>
      <c r="K243">
        <v>58</v>
      </c>
      <c r="L243">
        <v>59</v>
      </c>
      <c r="M243">
        <v>6</v>
      </c>
      <c r="N243">
        <v>22</v>
      </c>
      <c r="O243">
        <v>18</v>
      </c>
      <c r="P243">
        <v>50</v>
      </c>
      <c r="Q243">
        <v>26</v>
      </c>
      <c r="R243">
        <v>3</v>
      </c>
      <c r="S243">
        <v>0</v>
      </c>
      <c r="T243">
        <v>3.41</v>
      </c>
      <c r="U243">
        <f t="shared" si="12"/>
        <v>132.5</v>
      </c>
      <c r="V243">
        <f t="shared" si="13"/>
        <v>7.8518518518518521</v>
      </c>
      <c r="W243">
        <f t="shared" si="14"/>
        <v>4.7111111111111112</v>
      </c>
      <c r="X243">
        <f t="shared" si="15"/>
        <v>4.7111111111111112</v>
      </c>
    </row>
    <row r="244" spans="1:24">
      <c r="A244" t="s">
        <v>986</v>
      </c>
      <c r="B244" t="s">
        <v>201</v>
      </c>
      <c r="C244" t="s">
        <v>4877</v>
      </c>
      <c r="D244">
        <v>68</v>
      </c>
      <c r="E244">
        <v>0</v>
      </c>
      <c r="F244">
        <v>0</v>
      </c>
      <c r="G244">
        <v>0</v>
      </c>
      <c r="H244">
        <v>3</v>
      </c>
      <c r="I244">
        <v>7</v>
      </c>
      <c r="J244">
        <v>0</v>
      </c>
      <c r="K244">
        <v>62</v>
      </c>
      <c r="L244">
        <v>63</v>
      </c>
      <c r="M244">
        <v>4</v>
      </c>
      <c r="N244">
        <v>25</v>
      </c>
      <c r="O244">
        <v>19</v>
      </c>
      <c r="P244">
        <v>55</v>
      </c>
      <c r="Q244">
        <v>27</v>
      </c>
      <c r="R244">
        <v>6</v>
      </c>
      <c r="S244">
        <v>0</v>
      </c>
      <c r="T244">
        <v>3.63</v>
      </c>
      <c r="U244">
        <f t="shared" si="12"/>
        <v>132</v>
      </c>
      <c r="V244">
        <f t="shared" si="13"/>
        <v>7.822222222222222</v>
      </c>
      <c r="W244">
        <f t="shared" si="14"/>
        <v>4.6933333333333334</v>
      </c>
      <c r="X244">
        <f t="shared" si="15"/>
        <v>4.6933333333333334</v>
      </c>
    </row>
    <row r="245" spans="1:24">
      <c r="A245" t="s">
        <v>1021</v>
      </c>
      <c r="B245" t="s">
        <v>70</v>
      </c>
      <c r="C245" t="s">
        <v>4886</v>
      </c>
      <c r="D245">
        <v>32</v>
      </c>
      <c r="E245">
        <v>21</v>
      </c>
      <c r="F245">
        <v>0</v>
      </c>
      <c r="G245">
        <v>0</v>
      </c>
      <c r="H245">
        <v>8</v>
      </c>
      <c r="I245">
        <v>8</v>
      </c>
      <c r="J245">
        <v>0</v>
      </c>
      <c r="K245">
        <v>136</v>
      </c>
      <c r="L245">
        <v>133</v>
      </c>
      <c r="M245">
        <v>12</v>
      </c>
      <c r="N245">
        <v>67</v>
      </c>
      <c r="O245">
        <v>68</v>
      </c>
      <c r="P245">
        <v>101</v>
      </c>
      <c r="Q245">
        <v>3</v>
      </c>
      <c r="R245">
        <v>1</v>
      </c>
      <c r="S245">
        <v>8</v>
      </c>
      <c r="T245">
        <v>4.43</v>
      </c>
      <c r="U245">
        <f t="shared" si="12"/>
        <v>132</v>
      </c>
      <c r="V245">
        <f t="shared" si="13"/>
        <v>7.822222222222222</v>
      </c>
      <c r="W245">
        <f t="shared" si="14"/>
        <v>4.6933333333333334</v>
      </c>
      <c r="X245">
        <f t="shared" si="15"/>
        <v>4.6933333333333334</v>
      </c>
    </row>
    <row r="246" spans="1:24">
      <c r="A246" t="s">
        <v>311</v>
      </c>
      <c r="B246" t="s">
        <v>383</v>
      </c>
      <c r="C246" t="s">
        <v>4879</v>
      </c>
      <c r="D246">
        <v>61</v>
      </c>
      <c r="E246">
        <v>0</v>
      </c>
      <c r="F246">
        <v>0</v>
      </c>
      <c r="G246">
        <v>0</v>
      </c>
      <c r="H246">
        <v>4</v>
      </c>
      <c r="I246">
        <v>4</v>
      </c>
      <c r="J246">
        <v>0</v>
      </c>
      <c r="K246">
        <v>68</v>
      </c>
      <c r="L246">
        <v>75</v>
      </c>
      <c r="M246">
        <v>8</v>
      </c>
      <c r="N246">
        <v>25</v>
      </c>
      <c r="O246">
        <v>16</v>
      </c>
      <c r="P246">
        <v>64</v>
      </c>
      <c r="Q246">
        <v>13</v>
      </c>
      <c r="R246">
        <v>1</v>
      </c>
      <c r="S246">
        <v>0</v>
      </c>
      <c r="T246">
        <v>3.31</v>
      </c>
      <c r="U246">
        <f t="shared" si="12"/>
        <v>131</v>
      </c>
      <c r="V246">
        <f t="shared" si="13"/>
        <v>7.7629629629629626</v>
      </c>
      <c r="W246">
        <f t="shared" si="14"/>
        <v>4.6577777777777776</v>
      </c>
      <c r="X246">
        <f t="shared" si="15"/>
        <v>4.6577777777777776</v>
      </c>
    </row>
    <row r="247" spans="1:24">
      <c r="A247" t="s">
        <v>663</v>
      </c>
      <c r="B247" t="s">
        <v>169</v>
      </c>
      <c r="C247" t="s">
        <v>4879</v>
      </c>
      <c r="D247">
        <v>21</v>
      </c>
      <c r="E247">
        <v>21</v>
      </c>
      <c r="F247">
        <v>1</v>
      </c>
      <c r="G247">
        <v>0</v>
      </c>
      <c r="H247">
        <v>8</v>
      </c>
      <c r="I247">
        <v>7</v>
      </c>
      <c r="J247">
        <v>0</v>
      </c>
      <c r="K247">
        <v>116</v>
      </c>
      <c r="L247">
        <v>116</v>
      </c>
      <c r="M247">
        <v>9</v>
      </c>
      <c r="N247">
        <v>57</v>
      </c>
      <c r="O247">
        <v>49</v>
      </c>
      <c r="P247">
        <v>86</v>
      </c>
      <c r="Q247">
        <v>0</v>
      </c>
      <c r="R247">
        <v>0</v>
      </c>
      <c r="S247">
        <v>10</v>
      </c>
      <c r="T247">
        <v>4.42</v>
      </c>
      <c r="U247">
        <f t="shared" si="12"/>
        <v>130.5</v>
      </c>
      <c r="V247">
        <f t="shared" si="13"/>
        <v>7.7333333333333334</v>
      </c>
      <c r="W247">
        <f t="shared" si="14"/>
        <v>4.6399999999999997</v>
      </c>
      <c r="X247">
        <f t="shared" si="15"/>
        <v>4.6399999999999997</v>
      </c>
    </row>
    <row r="248" spans="1:24">
      <c r="A248" t="s">
        <v>1168</v>
      </c>
      <c r="B248" t="s">
        <v>968</v>
      </c>
      <c r="C248" t="s">
        <v>1829</v>
      </c>
      <c r="D248">
        <v>33</v>
      </c>
      <c r="E248">
        <v>18</v>
      </c>
      <c r="F248">
        <v>0</v>
      </c>
      <c r="G248">
        <v>0</v>
      </c>
      <c r="H248">
        <v>5</v>
      </c>
      <c r="I248">
        <v>7</v>
      </c>
      <c r="J248">
        <v>0</v>
      </c>
      <c r="K248">
        <v>118</v>
      </c>
      <c r="L248">
        <v>107</v>
      </c>
      <c r="M248">
        <v>11</v>
      </c>
      <c r="N248">
        <v>49</v>
      </c>
      <c r="O248">
        <v>40</v>
      </c>
      <c r="P248">
        <v>92</v>
      </c>
      <c r="Q248">
        <v>3</v>
      </c>
      <c r="R248">
        <v>0</v>
      </c>
      <c r="S248">
        <v>7</v>
      </c>
      <c r="T248">
        <v>3.74</v>
      </c>
      <c r="U248">
        <f t="shared" si="12"/>
        <v>130</v>
      </c>
      <c r="V248">
        <f t="shared" si="13"/>
        <v>7.7037037037037033</v>
      </c>
      <c r="W248">
        <f t="shared" si="14"/>
        <v>4.6222222222222218</v>
      </c>
      <c r="X248">
        <f t="shared" si="15"/>
        <v>4.6222222222222218</v>
      </c>
    </row>
    <row r="249" spans="1:24">
      <c r="A249" t="s">
        <v>108</v>
      </c>
      <c r="B249" t="s">
        <v>371</v>
      </c>
      <c r="C249" t="s">
        <v>1839</v>
      </c>
      <c r="D249">
        <v>69</v>
      </c>
      <c r="E249">
        <v>0</v>
      </c>
      <c r="F249">
        <v>0</v>
      </c>
      <c r="G249">
        <v>0</v>
      </c>
      <c r="H249">
        <v>4</v>
      </c>
      <c r="I249">
        <v>4</v>
      </c>
      <c r="J249">
        <v>1</v>
      </c>
      <c r="K249">
        <v>65</v>
      </c>
      <c r="L249">
        <v>64</v>
      </c>
      <c r="M249">
        <v>7</v>
      </c>
      <c r="N249">
        <v>25</v>
      </c>
      <c r="O249">
        <v>18</v>
      </c>
      <c r="P249">
        <v>54</v>
      </c>
      <c r="Q249">
        <v>14</v>
      </c>
      <c r="R249">
        <v>2</v>
      </c>
      <c r="S249">
        <v>0</v>
      </c>
      <c r="T249">
        <v>3.46</v>
      </c>
      <c r="U249">
        <f t="shared" si="12"/>
        <v>129.5</v>
      </c>
      <c r="V249">
        <f t="shared" si="13"/>
        <v>7.674074074074074</v>
      </c>
      <c r="W249">
        <f t="shared" si="14"/>
        <v>4.6044444444444439</v>
      </c>
      <c r="X249">
        <f t="shared" si="15"/>
        <v>4.6044444444444439</v>
      </c>
    </row>
    <row r="250" spans="1:24">
      <c r="A250" t="s">
        <v>826</v>
      </c>
      <c r="B250" t="s">
        <v>219</v>
      </c>
      <c r="C250" t="s">
        <v>4874</v>
      </c>
      <c r="D250">
        <v>60</v>
      </c>
      <c r="E250">
        <v>0</v>
      </c>
      <c r="F250">
        <v>0</v>
      </c>
      <c r="G250">
        <v>0</v>
      </c>
      <c r="H250">
        <v>2</v>
      </c>
      <c r="I250">
        <v>4</v>
      </c>
      <c r="J250">
        <v>2</v>
      </c>
      <c r="K250">
        <v>66</v>
      </c>
      <c r="L250">
        <v>58</v>
      </c>
      <c r="M250">
        <v>8</v>
      </c>
      <c r="N250">
        <v>28</v>
      </c>
      <c r="O250">
        <v>23</v>
      </c>
      <c r="P250">
        <v>69</v>
      </c>
      <c r="Q250">
        <v>14</v>
      </c>
      <c r="R250">
        <v>2</v>
      </c>
      <c r="S250">
        <v>0</v>
      </c>
      <c r="T250">
        <v>3.82</v>
      </c>
      <c r="U250">
        <f t="shared" si="12"/>
        <v>129</v>
      </c>
      <c r="V250">
        <f t="shared" si="13"/>
        <v>7.6444444444444448</v>
      </c>
      <c r="W250">
        <f t="shared" si="14"/>
        <v>4.5866666666666669</v>
      </c>
      <c r="X250">
        <f t="shared" si="15"/>
        <v>4.5866666666666669</v>
      </c>
    </row>
    <row r="251" spans="1:24">
      <c r="A251" t="s">
        <v>540</v>
      </c>
      <c r="B251" t="s">
        <v>1873</v>
      </c>
      <c r="C251" t="s">
        <v>1845</v>
      </c>
      <c r="D251">
        <v>69</v>
      </c>
      <c r="E251">
        <v>0</v>
      </c>
      <c r="F251">
        <v>0</v>
      </c>
      <c r="G251">
        <v>0</v>
      </c>
      <c r="H251">
        <v>5</v>
      </c>
      <c r="I251">
        <v>5</v>
      </c>
      <c r="J251">
        <v>0</v>
      </c>
      <c r="K251">
        <v>63</v>
      </c>
      <c r="L251">
        <v>49</v>
      </c>
      <c r="M251">
        <v>4</v>
      </c>
      <c r="N251">
        <v>20</v>
      </c>
      <c r="O251">
        <v>24</v>
      </c>
      <c r="P251">
        <v>47</v>
      </c>
      <c r="Q251">
        <v>16</v>
      </c>
      <c r="R251">
        <v>3</v>
      </c>
      <c r="S251">
        <v>0</v>
      </c>
      <c r="T251">
        <v>2.86</v>
      </c>
      <c r="U251">
        <f t="shared" si="12"/>
        <v>128.5</v>
      </c>
      <c r="V251">
        <f t="shared" si="13"/>
        <v>7.6148148148148147</v>
      </c>
      <c r="W251">
        <f t="shared" si="14"/>
        <v>4.568888888888889</v>
      </c>
      <c r="X251">
        <f t="shared" si="15"/>
        <v>4.568888888888889</v>
      </c>
    </row>
    <row r="252" spans="1:24">
      <c r="A252" t="s">
        <v>508</v>
      </c>
      <c r="B252" t="s">
        <v>623</v>
      </c>
      <c r="C252" t="s">
        <v>1828</v>
      </c>
      <c r="D252">
        <v>59</v>
      </c>
      <c r="E252">
        <v>0</v>
      </c>
      <c r="F252">
        <v>0</v>
      </c>
      <c r="G252">
        <v>0</v>
      </c>
      <c r="H252">
        <v>5</v>
      </c>
      <c r="I252">
        <v>6</v>
      </c>
      <c r="J252">
        <v>0</v>
      </c>
      <c r="K252">
        <v>73</v>
      </c>
      <c r="L252">
        <v>76</v>
      </c>
      <c r="M252">
        <v>9</v>
      </c>
      <c r="N252">
        <v>40</v>
      </c>
      <c r="O252">
        <v>36</v>
      </c>
      <c r="P252">
        <v>78</v>
      </c>
      <c r="Q252">
        <v>16</v>
      </c>
      <c r="R252">
        <v>5</v>
      </c>
      <c r="S252">
        <v>0</v>
      </c>
      <c r="T252">
        <v>4.93</v>
      </c>
      <c r="U252">
        <f t="shared" si="12"/>
        <v>127</v>
      </c>
      <c r="V252">
        <f t="shared" si="13"/>
        <v>7.5259259259259261</v>
      </c>
      <c r="W252">
        <f t="shared" si="14"/>
        <v>4.5155555555555553</v>
      </c>
      <c r="X252">
        <f t="shared" si="15"/>
        <v>4.5155555555555553</v>
      </c>
    </row>
    <row r="253" spans="1:24">
      <c r="A253" t="s">
        <v>365</v>
      </c>
      <c r="B253" t="s">
        <v>494</v>
      </c>
      <c r="C253" t="s">
        <v>1833</v>
      </c>
      <c r="D253">
        <v>14</v>
      </c>
      <c r="E253">
        <v>14</v>
      </c>
      <c r="F253">
        <v>0</v>
      </c>
      <c r="G253">
        <v>0</v>
      </c>
      <c r="H253">
        <v>5</v>
      </c>
      <c r="I253">
        <v>4</v>
      </c>
      <c r="J253">
        <v>0</v>
      </c>
      <c r="K253">
        <v>92</v>
      </c>
      <c r="L253">
        <v>85</v>
      </c>
      <c r="M253">
        <v>14</v>
      </c>
      <c r="N253">
        <v>40</v>
      </c>
      <c r="O253">
        <v>22</v>
      </c>
      <c r="P253">
        <v>81</v>
      </c>
      <c r="Q253">
        <v>0</v>
      </c>
      <c r="R253">
        <v>0</v>
      </c>
      <c r="S253">
        <v>8</v>
      </c>
      <c r="T253">
        <v>3.91</v>
      </c>
      <c r="U253">
        <f t="shared" si="12"/>
        <v>126.5</v>
      </c>
      <c r="V253">
        <f t="shared" si="13"/>
        <v>7.496296296296296</v>
      </c>
      <c r="W253">
        <f t="shared" si="14"/>
        <v>4.4977777777777774</v>
      </c>
      <c r="X253">
        <f t="shared" si="15"/>
        <v>4.4977777777777774</v>
      </c>
    </row>
    <row r="254" spans="1:24">
      <c r="A254" t="s">
        <v>840</v>
      </c>
      <c r="B254" t="s">
        <v>841</v>
      </c>
      <c r="C254" t="s">
        <v>4873</v>
      </c>
      <c r="D254">
        <v>27</v>
      </c>
      <c r="E254">
        <v>27</v>
      </c>
      <c r="F254">
        <v>1</v>
      </c>
      <c r="G254">
        <v>0</v>
      </c>
      <c r="H254">
        <v>6</v>
      </c>
      <c r="I254">
        <v>13</v>
      </c>
      <c r="J254">
        <v>0</v>
      </c>
      <c r="K254">
        <v>159</v>
      </c>
      <c r="L254">
        <v>178</v>
      </c>
      <c r="M254">
        <v>19</v>
      </c>
      <c r="N254">
        <v>83</v>
      </c>
      <c r="O254">
        <v>45</v>
      </c>
      <c r="P254">
        <v>117</v>
      </c>
      <c r="Q254">
        <v>0</v>
      </c>
      <c r="R254">
        <v>0</v>
      </c>
      <c r="S254">
        <v>9</v>
      </c>
      <c r="T254">
        <v>4.7</v>
      </c>
      <c r="U254">
        <f t="shared" si="12"/>
        <v>126.5</v>
      </c>
      <c r="V254">
        <f t="shared" si="13"/>
        <v>7.496296296296296</v>
      </c>
      <c r="W254">
        <f t="shared" si="14"/>
        <v>4.4977777777777774</v>
      </c>
      <c r="X254">
        <f t="shared" si="15"/>
        <v>4.4977777777777774</v>
      </c>
    </row>
    <row r="255" spans="1:24">
      <c r="A255" t="s">
        <v>1319</v>
      </c>
      <c r="B255" t="s">
        <v>304</v>
      </c>
      <c r="C255" t="s">
        <v>1829</v>
      </c>
      <c r="D255">
        <v>25</v>
      </c>
      <c r="E255">
        <v>11</v>
      </c>
      <c r="F255">
        <v>0</v>
      </c>
      <c r="G255">
        <v>0</v>
      </c>
      <c r="H255">
        <v>6</v>
      </c>
      <c r="I255">
        <v>3</v>
      </c>
      <c r="J255">
        <v>0</v>
      </c>
      <c r="K255">
        <v>106</v>
      </c>
      <c r="L255">
        <v>107</v>
      </c>
      <c r="M255">
        <v>10</v>
      </c>
      <c r="N255">
        <v>44</v>
      </c>
      <c r="O255">
        <v>33</v>
      </c>
      <c r="P255">
        <v>69</v>
      </c>
      <c r="Q255">
        <v>3</v>
      </c>
      <c r="R255">
        <v>0</v>
      </c>
      <c r="S255">
        <v>6</v>
      </c>
      <c r="T255">
        <v>3.74</v>
      </c>
      <c r="U255">
        <f t="shared" si="12"/>
        <v>126.5</v>
      </c>
      <c r="V255">
        <f t="shared" si="13"/>
        <v>7.496296296296296</v>
      </c>
      <c r="W255">
        <f t="shared" si="14"/>
        <v>4.4977777777777774</v>
      </c>
      <c r="X255">
        <f t="shared" si="15"/>
        <v>4.4977777777777774</v>
      </c>
    </row>
    <row r="256" spans="1:24">
      <c r="A256" t="s">
        <v>753</v>
      </c>
      <c r="B256" t="s">
        <v>754</v>
      </c>
      <c r="C256" t="s">
        <v>1835</v>
      </c>
      <c r="D256">
        <v>49</v>
      </c>
      <c r="E256">
        <v>0</v>
      </c>
      <c r="F256">
        <v>0</v>
      </c>
      <c r="G256">
        <v>0</v>
      </c>
      <c r="H256">
        <v>5</v>
      </c>
      <c r="I256">
        <v>4</v>
      </c>
      <c r="J256">
        <v>0</v>
      </c>
      <c r="K256">
        <v>85</v>
      </c>
      <c r="L256">
        <v>80</v>
      </c>
      <c r="M256">
        <v>10</v>
      </c>
      <c r="N256">
        <v>33</v>
      </c>
      <c r="O256">
        <v>32</v>
      </c>
      <c r="P256">
        <v>75</v>
      </c>
      <c r="Q256">
        <v>6</v>
      </c>
      <c r="R256">
        <v>1</v>
      </c>
      <c r="S256">
        <v>0</v>
      </c>
      <c r="T256">
        <v>3.49</v>
      </c>
      <c r="U256">
        <f t="shared" si="12"/>
        <v>125.5</v>
      </c>
      <c r="V256">
        <f t="shared" si="13"/>
        <v>7.4370370370370367</v>
      </c>
      <c r="W256">
        <f t="shared" si="14"/>
        <v>4.4622222222222216</v>
      </c>
      <c r="X256">
        <f t="shared" si="15"/>
        <v>4.4622222222222216</v>
      </c>
    </row>
    <row r="257" spans="1:24">
      <c r="A257" t="s">
        <v>337</v>
      </c>
      <c r="B257" t="s">
        <v>408</v>
      </c>
      <c r="C257" t="s">
        <v>4877</v>
      </c>
      <c r="D257">
        <v>67</v>
      </c>
      <c r="E257">
        <v>0</v>
      </c>
      <c r="F257">
        <v>0</v>
      </c>
      <c r="G257">
        <v>0</v>
      </c>
      <c r="H257">
        <v>3</v>
      </c>
      <c r="I257">
        <v>2</v>
      </c>
      <c r="J257">
        <v>3</v>
      </c>
      <c r="K257">
        <v>65</v>
      </c>
      <c r="L257">
        <v>61</v>
      </c>
      <c r="M257">
        <v>5</v>
      </c>
      <c r="N257">
        <v>22</v>
      </c>
      <c r="O257">
        <v>27</v>
      </c>
      <c r="P257">
        <v>61</v>
      </c>
      <c r="Q257">
        <v>10</v>
      </c>
      <c r="R257">
        <v>4</v>
      </c>
      <c r="S257">
        <v>0</v>
      </c>
      <c r="T257">
        <v>3.05</v>
      </c>
      <c r="U257">
        <f t="shared" si="12"/>
        <v>124.5</v>
      </c>
      <c r="V257">
        <f t="shared" si="13"/>
        <v>7.3777777777777782</v>
      </c>
      <c r="W257">
        <f t="shared" si="14"/>
        <v>4.4266666666666667</v>
      </c>
      <c r="X257">
        <f t="shared" si="15"/>
        <v>4.4266666666666667</v>
      </c>
    </row>
    <row r="258" spans="1:24">
      <c r="A258" t="s">
        <v>1165</v>
      </c>
      <c r="B258" t="s">
        <v>1649</v>
      </c>
      <c r="C258" t="s">
        <v>4880</v>
      </c>
      <c r="D258">
        <v>24</v>
      </c>
      <c r="E258">
        <v>24</v>
      </c>
      <c r="F258">
        <v>0</v>
      </c>
      <c r="G258">
        <v>0</v>
      </c>
      <c r="H258">
        <v>5</v>
      </c>
      <c r="I258">
        <v>8</v>
      </c>
      <c r="J258">
        <v>0</v>
      </c>
      <c r="K258">
        <v>137</v>
      </c>
      <c r="L258">
        <v>127</v>
      </c>
      <c r="M258">
        <v>16</v>
      </c>
      <c r="N258">
        <v>61</v>
      </c>
      <c r="O258">
        <v>42</v>
      </c>
      <c r="P258">
        <v>97</v>
      </c>
      <c r="Q258">
        <v>0</v>
      </c>
      <c r="R258">
        <v>0</v>
      </c>
      <c r="S258">
        <v>13</v>
      </c>
      <c r="T258">
        <v>4.01</v>
      </c>
      <c r="U258">
        <f t="shared" ref="U258:U321" si="16">(5*F258)+(H258*10)-(3*I258)+(7*J258)+K258-(L258*0.5)-(N258*0.5)-O258+P258-(R258*2)+(Q258*3)</f>
        <v>124</v>
      </c>
      <c r="V258">
        <f t="shared" ref="V258:V321" si="17">U258/16.875</f>
        <v>7.3481481481481481</v>
      </c>
      <c r="W258">
        <f t="shared" ref="W258:W321" si="18">IF(U258 &gt;= 400,V258*1.2,IF(U258 &gt; 300,V258,IF(U258&gt;200,V258*0.8,IF(U258&gt;100,V258*0.6,V258*0.5))))</f>
        <v>4.4088888888888889</v>
      </c>
      <c r="X258">
        <f t="shared" ref="X258:X321" si="19">IF(W258 &lt; 1.5,1,W258)</f>
        <v>4.4088888888888889</v>
      </c>
    </row>
    <row r="259" spans="1:24">
      <c r="A259" t="s">
        <v>374</v>
      </c>
      <c r="B259" t="s">
        <v>835</v>
      </c>
      <c r="C259" t="s">
        <v>4875</v>
      </c>
      <c r="D259">
        <v>71</v>
      </c>
      <c r="E259">
        <v>0</v>
      </c>
      <c r="F259">
        <v>0</v>
      </c>
      <c r="G259">
        <v>0</v>
      </c>
      <c r="H259">
        <v>3</v>
      </c>
      <c r="I259">
        <v>1</v>
      </c>
      <c r="J259">
        <v>1</v>
      </c>
      <c r="K259">
        <v>41</v>
      </c>
      <c r="L259">
        <v>40</v>
      </c>
      <c r="M259">
        <v>2</v>
      </c>
      <c r="N259">
        <v>13</v>
      </c>
      <c r="O259">
        <v>19</v>
      </c>
      <c r="P259">
        <v>34</v>
      </c>
      <c r="Q259">
        <v>22</v>
      </c>
      <c r="R259">
        <v>3</v>
      </c>
      <c r="S259">
        <v>0</v>
      </c>
      <c r="T259">
        <v>2.85</v>
      </c>
      <c r="U259">
        <f t="shared" si="16"/>
        <v>123.5</v>
      </c>
      <c r="V259">
        <f t="shared" si="17"/>
        <v>7.3185185185185189</v>
      </c>
      <c r="W259">
        <f t="shared" si="18"/>
        <v>4.391111111111111</v>
      </c>
      <c r="X259">
        <f t="shared" si="19"/>
        <v>4.391111111111111</v>
      </c>
    </row>
    <row r="260" spans="1:24">
      <c r="A260" t="s">
        <v>1410</v>
      </c>
      <c r="B260" t="s">
        <v>1532</v>
      </c>
      <c r="C260" t="s">
        <v>4877</v>
      </c>
      <c r="D260">
        <v>20</v>
      </c>
      <c r="E260">
        <v>15</v>
      </c>
      <c r="F260">
        <v>0</v>
      </c>
      <c r="G260">
        <v>0</v>
      </c>
      <c r="H260">
        <v>5</v>
      </c>
      <c r="I260">
        <v>3</v>
      </c>
      <c r="J260">
        <v>0</v>
      </c>
      <c r="K260">
        <v>97</v>
      </c>
      <c r="L260">
        <v>91</v>
      </c>
      <c r="M260">
        <v>8</v>
      </c>
      <c r="N260">
        <v>41</v>
      </c>
      <c r="O260">
        <v>33</v>
      </c>
      <c r="P260">
        <v>84</v>
      </c>
      <c r="Q260">
        <v>0</v>
      </c>
      <c r="R260">
        <v>0</v>
      </c>
      <c r="S260">
        <v>6</v>
      </c>
      <c r="T260">
        <v>3.8</v>
      </c>
      <c r="U260">
        <f t="shared" si="16"/>
        <v>123</v>
      </c>
      <c r="V260">
        <f t="shared" si="17"/>
        <v>7.2888888888888888</v>
      </c>
      <c r="W260">
        <f t="shared" si="18"/>
        <v>4.3733333333333331</v>
      </c>
      <c r="X260">
        <f t="shared" si="19"/>
        <v>4.3733333333333331</v>
      </c>
    </row>
    <row r="261" spans="1:24">
      <c r="A261" t="s">
        <v>724</v>
      </c>
      <c r="B261" t="s">
        <v>401</v>
      </c>
      <c r="C261" t="s">
        <v>1848</v>
      </c>
      <c r="D261">
        <v>47</v>
      </c>
      <c r="E261">
        <v>17</v>
      </c>
      <c r="F261">
        <v>0</v>
      </c>
      <c r="G261">
        <v>0</v>
      </c>
      <c r="H261">
        <v>7</v>
      </c>
      <c r="I261">
        <v>11</v>
      </c>
      <c r="J261">
        <v>0</v>
      </c>
      <c r="K261">
        <v>130</v>
      </c>
      <c r="L261">
        <v>148</v>
      </c>
      <c r="M261">
        <v>14</v>
      </c>
      <c r="N261">
        <v>69</v>
      </c>
      <c r="O261">
        <v>37</v>
      </c>
      <c r="P261">
        <v>86</v>
      </c>
      <c r="Q261">
        <v>5</v>
      </c>
      <c r="R261">
        <v>0</v>
      </c>
      <c r="S261">
        <v>5</v>
      </c>
      <c r="T261">
        <v>4.78</v>
      </c>
      <c r="U261">
        <f t="shared" si="16"/>
        <v>122.5</v>
      </c>
      <c r="V261">
        <f t="shared" si="17"/>
        <v>7.2592592592592595</v>
      </c>
      <c r="W261">
        <f t="shared" si="18"/>
        <v>4.3555555555555552</v>
      </c>
      <c r="X261">
        <f t="shared" si="19"/>
        <v>4.3555555555555552</v>
      </c>
    </row>
    <row r="262" spans="1:24">
      <c r="A262" t="s">
        <v>674</v>
      </c>
      <c r="B262" t="s">
        <v>675</v>
      </c>
      <c r="C262" t="s">
        <v>1839</v>
      </c>
      <c r="D262">
        <v>74</v>
      </c>
      <c r="E262">
        <v>0</v>
      </c>
      <c r="F262">
        <v>0</v>
      </c>
      <c r="G262">
        <v>0</v>
      </c>
      <c r="H262">
        <v>4</v>
      </c>
      <c r="I262">
        <v>5</v>
      </c>
      <c r="J262">
        <v>1</v>
      </c>
      <c r="K262">
        <v>73</v>
      </c>
      <c r="L262">
        <v>78</v>
      </c>
      <c r="M262">
        <v>6</v>
      </c>
      <c r="N262">
        <v>30</v>
      </c>
      <c r="O262">
        <v>21</v>
      </c>
      <c r="P262">
        <v>45</v>
      </c>
      <c r="Q262">
        <v>17</v>
      </c>
      <c r="R262">
        <v>2</v>
      </c>
      <c r="S262">
        <v>0</v>
      </c>
      <c r="T262">
        <v>3.7</v>
      </c>
      <c r="U262">
        <f t="shared" si="16"/>
        <v>122</v>
      </c>
      <c r="V262">
        <f t="shared" si="17"/>
        <v>7.2296296296296294</v>
      </c>
      <c r="W262">
        <f t="shared" si="18"/>
        <v>4.3377777777777773</v>
      </c>
      <c r="X262">
        <f t="shared" si="19"/>
        <v>4.3377777777777773</v>
      </c>
    </row>
    <row r="263" spans="1:24">
      <c r="A263" t="s">
        <v>842</v>
      </c>
      <c r="B263" t="s">
        <v>34</v>
      </c>
      <c r="C263" t="s">
        <v>1840</v>
      </c>
      <c r="D263">
        <v>65</v>
      </c>
      <c r="E263">
        <v>0</v>
      </c>
      <c r="F263">
        <v>0</v>
      </c>
      <c r="G263">
        <v>0</v>
      </c>
      <c r="H263">
        <v>5</v>
      </c>
      <c r="I263">
        <v>4</v>
      </c>
      <c r="J263">
        <v>2</v>
      </c>
      <c r="K263">
        <v>59</v>
      </c>
      <c r="L263">
        <v>55</v>
      </c>
      <c r="M263">
        <v>4</v>
      </c>
      <c r="N263">
        <v>22</v>
      </c>
      <c r="O263">
        <v>21</v>
      </c>
      <c r="P263">
        <v>51</v>
      </c>
      <c r="Q263">
        <v>8</v>
      </c>
      <c r="R263">
        <v>3</v>
      </c>
      <c r="S263">
        <v>0</v>
      </c>
      <c r="T263">
        <v>3.36</v>
      </c>
      <c r="U263">
        <f t="shared" si="16"/>
        <v>120.5</v>
      </c>
      <c r="V263">
        <f t="shared" si="17"/>
        <v>7.1407407407407408</v>
      </c>
      <c r="W263">
        <f t="shared" si="18"/>
        <v>4.2844444444444445</v>
      </c>
      <c r="X263">
        <f t="shared" si="19"/>
        <v>4.2844444444444445</v>
      </c>
    </row>
    <row r="264" spans="1:24">
      <c r="A264" t="s">
        <v>1022</v>
      </c>
      <c r="B264" t="s">
        <v>219</v>
      </c>
      <c r="C264" t="s">
        <v>1843</v>
      </c>
      <c r="D264">
        <v>71</v>
      </c>
      <c r="E264">
        <v>0</v>
      </c>
      <c r="F264">
        <v>0</v>
      </c>
      <c r="G264">
        <v>0</v>
      </c>
      <c r="H264">
        <v>4</v>
      </c>
      <c r="I264">
        <v>2</v>
      </c>
      <c r="J264">
        <v>0</v>
      </c>
      <c r="K264">
        <v>64</v>
      </c>
      <c r="L264">
        <v>54</v>
      </c>
      <c r="M264">
        <v>2</v>
      </c>
      <c r="N264">
        <v>18</v>
      </c>
      <c r="O264">
        <v>22</v>
      </c>
      <c r="P264">
        <v>43</v>
      </c>
      <c r="Q264">
        <v>13</v>
      </c>
      <c r="R264">
        <v>1</v>
      </c>
      <c r="S264">
        <v>0</v>
      </c>
      <c r="T264">
        <v>2.5299999999999998</v>
      </c>
      <c r="U264">
        <f t="shared" si="16"/>
        <v>120</v>
      </c>
      <c r="V264">
        <f t="shared" si="17"/>
        <v>7.1111111111111107</v>
      </c>
      <c r="W264">
        <f t="shared" si="18"/>
        <v>4.2666666666666666</v>
      </c>
      <c r="X264">
        <f t="shared" si="19"/>
        <v>4.2666666666666666</v>
      </c>
    </row>
    <row r="265" spans="1:24">
      <c r="A265" t="s">
        <v>695</v>
      </c>
      <c r="B265" t="s">
        <v>696</v>
      </c>
      <c r="C265" t="s">
        <v>1838</v>
      </c>
      <c r="D265">
        <v>62</v>
      </c>
      <c r="E265">
        <v>0</v>
      </c>
      <c r="F265">
        <v>0</v>
      </c>
      <c r="G265">
        <v>0</v>
      </c>
      <c r="H265">
        <v>3</v>
      </c>
      <c r="I265">
        <v>5</v>
      </c>
      <c r="J265">
        <v>1</v>
      </c>
      <c r="K265">
        <v>66</v>
      </c>
      <c r="L265">
        <v>78</v>
      </c>
      <c r="M265">
        <v>4</v>
      </c>
      <c r="N265">
        <v>30</v>
      </c>
      <c r="O265">
        <v>24</v>
      </c>
      <c r="P265">
        <v>55</v>
      </c>
      <c r="Q265">
        <v>20</v>
      </c>
      <c r="R265">
        <v>3</v>
      </c>
      <c r="S265">
        <v>0</v>
      </c>
      <c r="T265">
        <v>4.09</v>
      </c>
      <c r="U265">
        <f t="shared" si="16"/>
        <v>119</v>
      </c>
      <c r="V265">
        <f t="shared" si="17"/>
        <v>7.0518518518518523</v>
      </c>
      <c r="W265">
        <f t="shared" si="18"/>
        <v>4.2311111111111108</v>
      </c>
      <c r="X265">
        <f t="shared" si="19"/>
        <v>4.2311111111111108</v>
      </c>
    </row>
    <row r="266" spans="1:24">
      <c r="A266" t="s">
        <v>1314</v>
      </c>
      <c r="B266" t="s">
        <v>147</v>
      </c>
      <c r="C266" t="s">
        <v>1842</v>
      </c>
      <c r="D266">
        <v>25</v>
      </c>
      <c r="E266">
        <v>20</v>
      </c>
      <c r="F266">
        <v>0</v>
      </c>
      <c r="G266">
        <v>0</v>
      </c>
      <c r="H266">
        <v>8</v>
      </c>
      <c r="I266">
        <v>8</v>
      </c>
      <c r="J266">
        <v>0</v>
      </c>
      <c r="K266">
        <v>124</v>
      </c>
      <c r="L266">
        <v>133</v>
      </c>
      <c r="M266">
        <v>11</v>
      </c>
      <c r="N266">
        <v>59</v>
      </c>
      <c r="O266">
        <v>46</v>
      </c>
      <c r="P266">
        <v>78</v>
      </c>
      <c r="Q266">
        <v>1</v>
      </c>
      <c r="R266">
        <v>0</v>
      </c>
      <c r="S266">
        <v>11</v>
      </c>
      <c r="T266">
        <v>4.28</v>
      </c>
      <c r="U266">
        <f t="shared" si="16"/>
        <v>119</v>
      </c>
      <c r="V266">
        <f t="shared" si="17"/>
        <v>7.0518518518518523</v>
      </c>
      <c r="W266">
        <f t="shared" si="18"/>
        <v>4.2311111111111108</v>
      </c>
      <c r="X266">
        <f t="shared" si="19"/>
        <v>4.2311111111111108</v>
      </c>
    </row>
    <row r="267" spans="1:24">
      <c r="A267" t="s">
        <v>1240</v>
      </c>
      <c r="B267" t="s">
        <v>201</v>
      </c>
      <c r="C267" t="s">
        <v>1845</v>
      </c>
      <c r="D267">
        <v>61</v>
      </c>
      <c r="E267">
        <v>0</v>
      </c>
      <c r="F267">
        <v>0</v>
      </c>
      <c r="G267">
        <v>0</v>
      </c>
      <c r="H267">
        <v>4</v>
      </c>
      <c r="I267">
        <v>3</v>
      </c>
      <c r="J267">
        <v>1</v>
      </c>
      <c r="K267">
        <v>64</v>
      </c>
      <c r="L267">
        <v>57</v>
      </c>
      <c r="M267">
        <v>8</v>
      </c>
      <c r="N267">
        <v>26</v>
      </c>
      <c r="O267">
        <v>27</v>
      </c>
      <c r="P267">
        <v>53</v>
      </c>
      <c r="Q267">
        <v>12</v>
      </c>
      <c r="R267">
        <v>2</v>
      </c>
      <c r="S267">
        <v>0</v>
      </c>
      <c r="T267">
        <v>3.66</v>
      </c>
      <c r="U267">
        <f t="shared" si="16"/>
        <v>118.5</v>
      </c>
      <c r="V267">
        <f t="shared" si="17"/>
        <v>7.0222222222222221</v>
      </c>
      <c r="W267">
        <f t="shared" si="18"/>
        <v>4.2133333333333329</v>
      </c>
      <c r="X267">
        <f t="shared" si="19"/>
        <v>4.2133333333333329</v>
      </c>
    </row>
    <row r="268" spans="1:24">
      <c r="A268" t="s">
        <v>3718</v>
      </c>
      <c r="B268" t="s">
        <v>242</v>
      </c>
      <c r="C268" t="s">
        <v>1841</v>
      </c>
      <c r="D268">
        <v>14</v>
      </c>
      <c r="E268">
        <v>14</v>
      </c>
      <c r="F268">
        <v>0</v>
      </c>
      <c r="G268">
        <v>0</v>
      </c>
      <c r="H268">
        <v>6</v>
      </c>
      <c r="I268">
        <v>4</v>
      </c>
      <c r="J268">
        <v>0</v>
      </c>
      <c r="K268">
        <v>89</v>
      </c>
      <c r="L268">
        <v>88</v>
      </c>
      <c r="M268">
        <v>10</v>
      </c>
      <c r="N268">
        <v>39</v>
      </c>
      <c r="O268">
        <v>33</v>
      </c>
      <c r="P268">
        <v>78</v>
      </c>
      <c r="Q268">
        <v>0</v>
      </c>
      <c r="R268">
        <v>0</v>
      </c>
      <c r="S268">
        <v>6</v>
      </c>
      <c r="T268">
        <v>3.94</v>
      </c>
      <c r="U268">
        <f t="shared" si="16"/>
        <v>118.5</v>
      </c>
      <c r="V268">
        <f t="shared" si="17"/>
        <v>7.0222222222222221</v>
      </c>
      <c r="W268">
        <f t="shared" si="18"/>
        <v>4.2133333333333329</v>
      </c>
      <c r="X268">
        <f t="shared" si="19"/>
        <v>4.2133333333333329</v>
      </c>
    </row>
    <row r="269" spans="1:24">
      <c r="A269" t="s">
        <v>1417</v>
      </c>
      <c r="B269" t="s">
        <v>219</v>
      </c>
      <c r="C269" t="s">
        <v>1829</v>
      </c>
      <c r="D269">
        <v>56</v>
      </c>
      <c r="E269">
        <v>0</v>
      </c>
      <c r="F269">
        <v>0</v>
      </c>
      <c r="G269">
        <v>0</v>
      </c>
      <c r="H269">
        <v>2</v>
      </c>
      <c r="I269">
        <v>3</v>
      </c>
      <c r="J269">
        <v>0</v>
      </c>
      <c r="K269">
        <v>59</v>
      </c>
      <c r="L269">
        <v>48</v>
      </c>
      <c r="M269">
        <v>7</v>
      </c>
      <c r="N269">
        <v>24</v>
      </c>
      <c r="O269">
        <v>25</v>
      </c>
      <c r="P269">
        <v>69</v>
      </c>
      <c r="Q269">
        <v>14</v>
      </c>
      <c r="R269">
        <v>1</v>
      </c>
      <c r="S269">
        <v>0</v>
      </c>
      <c r="T269">
        <v>3.66</v>
      </c>
      <c r="U269">
        <f t="shared" si="16"/>
        <v>118</v>
      </c>
      <c r="V269">
        <f t="shared" si="17"/>
        <v>6.9925925925925929</v>
      </c>
      <c r="W269">
        <f t="shared" si="18"/>
        <v>4.1955555555555559</v>
      </c>
      <c r="X269">
        <f t="shared" si="19"/>
        <v>4.1955555555555559</v>
      </c>
    </row>
    <row r="270" spans="1:24">
      <c r="A270" t="s">
        <v>1435</v>
      </c>
      <c r="B270" t="s">
        <v>887</v>
      </c>
      <c r="C270" t="s">
        <v>4880</v>
      </c>
      <c r="D270">
        <v>31</v>
      </c>
      <c r="E270">
        <v>31</v>
      </c>
      <c r="F270">
        <v>1</v>
      </c>
      <c r="G270">
        <v>0</v>
      </c>
      <c r="H270">
        <v>6</v>
      </c>
      <c r="I270">
        <v>14</v>
      </c>
      <c r="J270">
        <v>0</v>
      </c>
      <c r="K270">
        <v>161</v>
      </c>
      <c r="L270">
        <v>160</v>
      </c>
      <c r="M270">
        <v>12</v>
      </c>
      <c r="N270">
        <v>69</v>
      </c>
      <c r="O270">
        <v>69</v>
      </c>
      <c r="P270">
        <v>117</v>
      </c>
      <c r="Q270">
        <v>0</v>
      </c>
      <c r="R270">
        <v>0</v>
      </c>
      <c r="S270">
        <v>16</v>
      </c>
      <c r="T270">
        <v>3.86</v>
      </c>
      <c r="U270">
        <f t="shared" si="16"/>
        <v>117.5</v>
      </c>
      <c r="V270">
        <f t="shared" si="17"/>
        <v>6.9629629629629628</v>
      </c>
      <c r="W270">
        <f t="shared" si="18"/>
        <v>4.1777777777777771</v>
      </c>
      <c r="X270">
        <f t="shared" si="19"/>
        <v>4.1777777777777771</v>
      </c>
    </row>
    <row r="271" spans="1:24">
      <c r="A271" t="s">
        <v>1012</v>
      </c>
      <c r="B271" t="s">
        <v>758</v>
      </c>
      <c r="C271" t="s">
        <v>1840</v>
      </c>
      <c r="D271">
        <v>17</v>
      </c>
      <c r="E271">
        <v>17</v>
      </c>
      <c r="F271">
        <v>0</v>
      </c>
      <c r="G271">
        <v>0</v>
      </c>
      <c r="H271">
        <v>6</v>
      </c>
      <c r="I271">
        <v>5</v>
      </c>
      <c r="J271">
        <v>0</v>
      </c>
      <c r="K271">
        <v>92</v>
      </c>
      <c r="L271">
        <v>83</v>
      </c>
      <c r="M271">
        <v>5</v>
      </c>
      <c r="N271">
        <v>41</v>
      </c>
      <c r="O271">
        <v>47</v>
      </c>
      <c r="P271">
        <v>89</v>
      </c>
      <c r="Q271">
        <v>0</v>
      </c>
      <c r="R271">
        <v>0</v>
      </c>
      <c r="S271">
        <v>7</v>
      </c>
      <c r="T271">
        <v>4.01</v>
      </c>
      <c r="U271">
        <f t="shared" si="16"/>
        <v>117</v>
      </c>
      <c r="V271">
        <f t="shared" si="17"/>
        <v>6.9333333333333336</v>
      </c>
      <c r="W271">
        <f t="shared" si="18"/>
        <v>4.16</v>
      </c>
      <c r="X271">
        <f t="shared" si="19"/>
        <v>4.16</v>
      </c>
    </row>
    <row r="272" spans="1:24">
      <c r="A272" t="s">
        <v>848</v>
      </c>
      <c r="B272" t="s">
        <v>58</v>
      </c>
      <c r="C272" t="s">
        <v>1829</v>
      </c>
      <c r="D272">
        <v>23</v>
      </c>
      <c r="E272">
        <v>23</v>
      </c>
      <c r="F272">
        <v>0</v>
      </c>
      <c r="G272">
        <v>0</v>
      </c>
      <c r="H272">
        <v>7</v>
      </c>
      <c r="I272">
        <v>10</v>
      </c>
      <c r="J272">
        <v>0</v>
      </c>
      <c r="K272">
        <v>128</v>
      </c>
      <c r="L272">
        <v>142</v>
      </c>
      <c r="M272">
        <v>18</v>
      </c>
      <c r="N272">
        <v>65</v>
      </c>
      <c r="O272">
        <v>39</v>
      </c>
      <c r="P272">
        <v>91</v>
      </c>
      <c r="Q272">
        <v>0</v>
      </c>
      <c r="R272">
        <v>0</v>
      </c>
      <c r="S272">
        <v>11</v>
      </c>
      <c r="T272">
        <v>4.57</v>
      </c>
      <c r="U272">
        <f t="shared" si="16"/>
        <v>116.5</v>
      </c>
      <c r="V272">
        <f t="shared" si="17"/>
        <v>6.9037037037037035</v>
      </c>
      <c r="W272">
        <f t="shared" si="18"/>
        <v>4.1422222222222222</v>
      </c>
      <c r="X272">
        <f t="shared" si="19"/>
        <v>4.1422222222222222</v>
      </c>
    </row>
    <row r="273" spans="1:24">
      <c r="A273" t="s">
        <v>958</v>
      </c>
      <c r="B273" t="s">
        <v>876</v>
      </c>
      <c r="C273" t="s">
        <v>4874</v>
      </c>
      <c r="D273">
        <v>33</v>
      </c>
      <c r="E273">
        <v>0</v>
      </c>
      <c r="F273">
        <v>0</v>
      </c>
      <c r="G273">
        <v>0</v>
      </c>
      <c r="H273">
        <v>3</v>
      </c>
      <c r="I273">
        <v>1</v>
      </c>
      <c r="J273">
        <v>5</v>
      </c>
      <c r="K273">
        <v>32</v>
      </c>
      <c r="L273">
        <v>26</v>
      </c>
      <c r="M273">
        <v>4</v>
      </c>
      <c r="N273">
        <v>14</v>
      </c>
      <c r="O273">
        <v>16</v>
      </c>
      <c r="P273">
        <v>37</v>
      </c>
      <c r="Q273">
        <v>9</v>
      </c>
      <c r="R273">
        <v>3</v>
      </c>
      <c r="S273">
        <v>0</v>
      </c>
      <c r="T273">
        <v>3.94</v>
      </c>
      <c r="U273">
        <f t="shared" si="16"/>
        <v>116</v>
      </c>
      <c r="V273">
        <f t="shared" si="17"/>
        <v>6.8740740740740742</v>
      </c>
      <c r="W273">
        <f t="shared" si="18"/>
        <v>4.1244444444444444</v>
      </c>
      <c r="X273">
        <f t="shared" si="19"/>
        <v>4.1244444444444444</v>
      </c>
    </row>
    <row r="274" spans="1:24">
      <c r="A274" t="s">
        <v>796</v>
      </c>
      <c r="B274" t="s">
        <v>356</v>
      </c>
      <c r="C274" t="s">
        <v>4876</v>
      </c>
      <c r="D274">
        <v>53</v>
      </c>
      <c r="E274">
        <v>0</v>
      </c>
      <c r="F274">
        <v>0</v>
      </c>
      <c r="G274">
        <v>0</v>
      </c>
      <c r="H274">
        <v>3</v>
      </c>
      <c r="I274">
        <v>4</v>
      </c>
      <c r="J274">
        <v>2</v>
      </c>
      <c r="K274">
        <v>50</v>
      </c>
      <c r="L274">
        <v>48</v>
      </c>
      <c r="M274">
        <v>4</v>
      </c>
      <c r="N274">
        <v>21</v>
      </c>
      <c r="O274">
        <v>18</v>
      </c>
      <c r="P274">
        <v>44</v>
      </c>
      <c r="Q274">
        <v>16</v>
      </c>
      <c r="R274">
        <v>3</v>
      </c>
      <c r="S274">
        <v>0</v>
      </c>
      <c r="T274">
        <v>3.78</v>
      </c>
      <c r="U274">
        <f t="shared" si="16"/>
        <v>115.5</v>
      </c>
      <c r="V274">
        <f t="shared" si="17"/>
        <v>6.8444444444444441</v>
      </c>
      <c r="W274">
        <f t="shared" si="18"/>
        <v>4.1066666666666665</v>
      </c>
      <c r="X274">
        <f t="shared" si="19"/>
        <v>4.1066666666666665</v>
      </c>
    </row>
    <row r="275" spans="1:24">
      <c r="A275" t="s">
        <v>1606</v>
      </c>
      <c r="B275" t="s">
        <v>285</v>
      </c>
      <c r="C275" t="s">
        <v>4882</v>
      </c>
      <c r="D275">
        <v>55</v>
      </c>
      <c r="E275">
        <v>0</v>
      </c>
      <c r="F275">
        <v>0</v>
      </c>
      <c r="G275">
        <v>0</v>
      </c>
      <c r="H275">
        <v>3</v>
      </c>
      <c r="I275">
        <v>2</v>
      </c>
      <c r="J275">
        <v>2</v>
      </c>
      <c r="K275">
        <v>57</v>
      </c>
      <c r="L275">
        <v>36</v>
      </c>
      <c r="M275">
        <v>5</v>
      </c>
      <c r="N275">
        <v>18</v>
      </c>
      <c r="O275">
        <v>26</v>
      </c>
      <c r="P275">
        <v>58</v>
      </c>
      <c r="Q275">
        <v>5</v>
      </c>
      <c r="R275">
        <v>0</v>
      </c>
      <c r="S275">
        <v>0</v>
      </c>
      <c r="T275">
        <v>2.84</v>
      </c>
      <c r="U275">
        <f t="shared" si="16"/>
        <v>115</v>
      </c>
      <c r="V275">
        <f t="shared" si="17"/>
        <v>6.8148148148148149</v>
      </c>
      <c r="W275">
        <f t="shared" si="18"/>
        <v>4.0888888888888886</v>
      </c>
      <c r="X275">
        <f t="shared" si="19"/>
        <v>4.0888888888888886</v>
      </c>
    </row>
    <row r="276" spans="1:24">
      <c r="A276" t="s">
        <v>1460</v>
      </c>
      <c r="B276" t="s">
        <v>110</v>
      </c>
      <c r="C276" t="s">
        <v>4878</v>
      </c>
      <c r="D276">
        <v>57</v>
      </c>
      <c r="E276">
        <v>0</v>
      </c>
      <c r="F276">
        <v>0</v>
      </c>
      <c r="G276">
        <v>0</v>
      </c>
      <c r="H276">
        <v>4</v>
      </c>
      <c r="I276">
        <v>3</v>
      </c>
      <c r="J276">
        <v>0</v>
      </c>
      <c r="K276">
        <v>58</v>
      </c>
      <c r="L276">
        <v>47</v>
      </c>
      <c r="M276">
        <v>6</v>
      </c>
      <c r="N276">
        <v>18</v>
      </c>
      <c r="O276">
        <v>19</v>
      </c>
      <c r="P276">
        <v>35</v>
      </c>
      <c r="Q276">
        <v>14</v>
      </c>
      <c r="R276">
        <v>0</v>
      </c>
      <c r="S276">
        <v>0</v>
      </c>
      <c r="T276">
        <v>2.79</v>
      </c>
      <c r="U276">
        <f t="shared" si="16"/>
        <v>114.5</v>
      </c>
      <c r="V276">
        <f t="shared" si="17"/>
        <v>6.7851851851851848</v>
      </c>
      <c r="W276">
        <f t="shared" si="18"/>
        <v>4.0711111111111107</v>
      </c>
      <c r="X276">
        <f t="shared" si="19"/>
        <v>4.0711111111111107</v>
      </c>
    </row>
    <row r="277" spans="1:24">
      <c r="A277" t="s">
        <v>1166</v>
      </c>
      <c r="B277" t="s">
        <v>965</v>
      </c>
      <c r="C277" t="s">
        <v>1832</v>
      </c>
      <c r="D277">
        <v>62</v>
      </c>
      <c r="E277">
        <v>2</v>
      </c>
      <c r="F277">
        <v>0</v>
      </c>
      <c r="G277">
        <v>0</v>
      </c>
      <c r="H277">
        <v>4</v>
      </c>
      <c r="I277">
        <v>3</v>
      </c>
      <c r="J277">
        <v>0</v>
      </c>
      <c r="K277">
        <v>82</v>
      </c>
      <c r="L277">
        <v>70</v>
      </c>
      <c r="M277">
        <v>9</v>
      </c>
      <c r="N277">
        <v>36</v>
      </c>
      <c r="O277">
        <v>28</v>
      </c>
      <c r="P277">
        <v>65</v>
      </c>
      <c r="Q277">
        <v>8</v>
      </c>
      <c r="R277">
        <v>4</v>
      </c>
      <c r="S277">
        <v>0</v>
      </c>
      <c r="T277">
        <v>3.95</v>
      </c>
      <c r="U277">
        <f t="shared" si="16"/>
        <v>113</v>
      </c>
      <c r="V277">
        <f t="shared" si="17"/>
        <v>6.6962962962962962</v>
      </c>
      <c r="W277">
        <f t="shared" si="18"/>
        <v>4.0177777777777779</v>
      </c>
      <c r="X277">
        <f t="shared" si="19"/>
        <v>4.0177777777777779</v>
      </c>
    </row>
    <row r="278" spans="1:24">
      <c r="A278" t="s">
        <v>1297</v>
      </c>
      <c r="B278" t="s">
        <v>62</v>
      </c>
      <c r="C278" t="s">
        <v>4882</v>
      </c>
      <c r="D278">
        <v>58</v>
      </c>
      <c r="E278">
        <v>0</v>
      </c>
      <c r="F278">
        <v>0</v>
      </c>
      <c r="G278">
        <v>0</v>
      </c>
      <c r="H278">
        <v>5</v>
      </c>
      <c r="I278">
        <v>3</v>
      </c>
      <c r="J278">
        <v>0</v>
      </c>
      <c r="K278">
        <v>56</v>
      </c>
      <c r="L278">
        <v>47</v>
      </c>
      <c r="M278">
        <v>6</v>
      </c>
      <c r="N278">
        <v>21</v>
      </c>
      <c r="O278">
        <v>31</v>
      </c>
      <c r="P278">
        <v>55</v>
      </c>
      <c r="Q278">
        <v>10</v>
      </c>
      <c r="R278">
        <v>2</v>
      </c>
      <c r="S278">
        <v>0</v>
      </c>
      <c r="T278">
        <v>3.38</v>
      </c>
      <c r="U278">
        <f t="shared" si="16"/>
        <v>113</v>
      </c>
      <c r="V278">
        <f t="shared" si="17"/>
        <v>6.6962962962962962</v>
      </c>
      <c r="W278">
        <f t="shared" si="18"/>
        <v>4.0177777777777779</v>
      </c>
      <c r="X278">
        <f t="shared" si="19"/>
        <v>4.0177777777777779</v>
      </c>
    </row>
    <row r="279" spans="1:24">
      <c r="A279" t="s">
        <v>646</v>
      </c>
      <c r="B279" t="s">
        <v>34</v>
      </c>
      <c r="C279" t="s">
        <v>1844</v>
      </c>
      <c r="D279">
        <v>14</v>
      </c>
      <c r="E279">
        <v>14</v>
      </c>
      <c r="F279">
        <v>0</v>
      </c>
      <c r="G279">
        <v>0</v>
      </c>
      <c r="H279">
        <v>4</v>
      </c>
      <c r="I279">
        <v>3</v>
      </c>
      <c r="J279">
        <v>0</v>
      </c>
      <c r="K279">
        <v>83</v>
      </c>
      <c r="L279">
        <v>69</v>
      </c>
      <c r="M279">
        <v>7</v>
      </c>
      <c r="N279">
        <v>30</v>
      </c>
      <c r="O279">
        <v>31</v>
      </c>
      <c r="P279">
        <v>79</v>
      </c>
      <c r="Q279">
        <v>0</v>
      </c>
      <c r="R279">
        <v>0</v>
      </c>
      <c r="S279">
        <v>13</v>
      </c>
      <c r="T279">
        <v>3.25</v>
      </c>
      <c r="U279">
        <f t="shared" si="16"/>
        <v>112.5</v>
      </c>
      <c r="V279">
        <f t="shared" si="17"/>
        <v>6.666666666666667</v>
      </c>
      <c r="W279">
        <f t="shared" si="18"/>
        <v>4</v>
      </c>
      <c r="X279">
        <f t="shared" si="19"/>
        <v>4</v>
      </c>
    </row>
    <row r="280" spans="1:24">
      <c r="A280" t="s">
        <v>79</v>
      </c>
      <c r="B280" t="s">
        <v>401</v>
      </c>
      <c r="C280" t="s">
        <v>4886</v>
      </c>
      <c r="D280">
        <v>51</v>
      </c>
      <c r="E280">
        <v>0</v>
      </c>
      <c r="F280">
        <v>0</v>
      </c>
      <c r="G280">
        <v>0</v>
      </c>
      <c r="H280">
        <v>4</v>
      </c>
      <c r="I280">
        <v>4</v>
      </c>
      <c r="J280">
        <v>2</v>
      </c>
      <c r="K280">
        <v>51</v>
      </c>
      <c r="L280">
        <v>46</v>
      </c>
      <c r="M280">
        <v>5</v>
      </c>
      <c r="N280">
        <v>21</v>
      </c>
      <c r="O280">
        <v>26</v>
      </c>
      <c r="P280">
        <v>50</v>
      </c>
      <c r="Q280">
        <v>11</v>
      </c>
      <c r="R280">
        <v>2</v>
      </c>
      <c r="S280">
        <v>0</v>
      </c>
      <c r="T280">
        <v>3.71</v>
      </c>
      <c r="U280">
        <f t="shared" si="16"/>
        <v>112.5</v>
      </c>
      <c r="V280">
        <f t="shared" si="17"/>
        <v>6.666666666666667</v>
      </c>
      <c r="W280">
        <f t="shared" si="18"/>
        <v>4</v>
      </c>
      <c r="X280">
        <f t="shared" si="19"/>
        <v>4</v>
      </c>
    </row>
    <row r="281" spans="1:24">
      <c r="A281" t="s">
        <v>1236</v>
      </c>
      <c r="B281" t="s">
        <v>279</v>
      </c>
      <c r="C281" t="s">
        <v>1828</v>
      </c>
      <c r="D281">
        <v>55</v>
      </c>
      <c r="E281">
        <v>0</v>
      </c>
      <c r="F281">
        <v>0</v>
      </c>
      <c r="G281">
        <v>0</v>
      </c>
      <c r="H281">
        <v>3</v>
      </c>
      <c r="I281">
        <v>1</v>
      </c>
      <c r="J281">
        <v>0</v>
      </c>
      <c r="K281">
        <v>55</v>
      </c>
      <c r="L281">
        <v>44</v>
      </c>
      <c r="M281">
        <v>6</v>
      </c>
      <c r="N281">
        <v>18</v>
      </c>
      <c r="O281">
        <v>21</v>
      </c>
      <c r="P281">
        <v>49</v>
      </c>
      <c r="Q281">
        <v>11</v>
      </c>
      <c r="R281">
        <v>0</v>
      </c>
      <c r="S281">
        <v>0</v>
      </c>
      <c r="T281">
        <v>2.95</v>
      </c>
      <c r="U281">
        <f t="shared" si="16"/>
        <v>112</v>
      </c>
      <c r="V281">
        <f t="shared" si="17"/>
        <v>6.6370370370370368</v>
      </c>
      <c r="W281">
        <f t="shared" si="18"/>
        <v>3.9822222222222221</v>
      </c>
      <c r="X281">
        <f t="shared" si="19"/>
        <v>3.9822222222222221</v>
      </c>
    </row>
    <row r="282" spans="1:24">
      <c r="A282" t="s">
        <v>307</v>
      </c>
      <c r="B282" t="s">
        <v>336</v>
      </c>
      <c r="C282" t="s">
        <v>1843</v>
      </c>
      <c r="D282">
        <v>13</v>
      </c>
      <c r="E282">
        <v>13</v>
      </c>
      <c r="F282">
        <v>0</v>
      </c>
      <c r="G282">
        <v>0</v>
      </c>
      <c r="H282">
        <v>6</v>
      </c>
      <c r="I282">
        <v>4</v>
      </c>
      <c r="J282">
        <v>0</v>
      </c>
      <c r="K282">
        <v>79</v>
      </c>
      <c r="L282">
        <v>86</v>
      </c>
      <c r="M282">
        <v>9</v>
      </c>
      <c r="N282">
        <v>38</v>
      </c>
      <c r="O282">
        <v>20</v>
      </c>
      <c r="P282">
        <v>67</v>
      </c>
      <c r="Q282">
        <v>0</v>
      </c>
      <c r="R282">
        <v>0</v>
      </c>
      <c r="S282">
        <v>5</v>
      </c>
      <c r="T282">
        <v>4.33</v>
      </c>
      <c r="U282">
        <f t="shared" si="16"/>
        <v>112</v>
      </c>
      <c r="V282">
        <f t="shared" si="17"/>
        <v>6.6370370370370368</v>
      </c>
      <c r="W282">
        <f t="shared" si="18"/>
        <v>3.9822222222222221</v>
      </c>
      <c r="X282">
        <f t="shared" si="19"/>
        <v>3.9822222222222221</v>
      </c>
    </row>
    <row r="283" spans="1:24">
      <c r="A283" t="s">
        <v>1472</v>
      </c>
      <c r="B283" t="s">
        <v>207</v>
      </c>
      <c r="C283" t="s">
        <v>1836</v>
      </c>
      <c r="D283">
        <v>25</v>
      </c>
      <c r="E283">
        <v>25</v>
      </c>
      <c r="F283">
        <v>0</v>
      </c>
      <c r="G283">
        <v>0</v>
      </c>
      <c r="H283">
        <v>6</v>
      </c>
      <c r="I283">
        <v>9</v>
      </c>
      <c r="J283">
        <v>0</v>
      </c>
      <c r="K283">
        <v>114</v>
      </c>
      <c r="L283">
        <v>112</v>
      </c>
      <c r="M283">
        <v>13</v>
      </c>
      <c r="N283">
        <v>56</v>
      </c>
      <c r="O283">
        <v>50</v>
      </c>
      <c r="P283">
        <v>99</v>
      </c>
      <c r="Q283">
        <v>0</v>
      </c>
      <c r="R283">
        <v>0</v>
      </c>
      <c r="S283">
        <v>10</v>
      </c>
      <c r="T283">
        <v>4.42</v>
      </c>
      <c r="U283">
        <f t="shared" si="16"/>
        <v>112</v>
      </c>
      <c r="V283">
        <f t="shared" si="17"/>
        <v>6.6370370370370368</v>
      </c>
      <c r="W283">
        <f t="shared" si="18"/>
        <v>3.9822222222222221</v>
      </c>
      <c r="X283">
        <f t="shared" si="19"/>
        <v>3.9822222222222221</v>
      </c>
    </row>
    <row r="284" spans="1:24">
      <c r="A284" t="s">
        <v>1323</v>
      </c>
      <c r="B284" t="s">
        <v>457</v>
      </c>
      <c r="C284" t="s">
        <v>1838</v>
      </c>
      <c r="D284">
        <v>56</v>
      </c>
      <c r="E284">
        <v>0</v>
      </c>
      <c r="F284">
        <v>0</v>
      </c>
      <c r="G284">
        <v>0</v>
      </c>
      <c r="H284">
        <v>3</v>
      </c>
      <c r="I284">
        <v>3</v>
      </c>
      <c r="J284">
        <v>0</v>
      </c>
      <c r="K284">
        <v>61</v>
      </c>
      <c r="L284">
        <v>50</v>
      </c>
      <c r="M284">
        <v>5</v>
      </c>
      <c r="N284">
        <v>25</v>
      </c>
      <c r="O284">
        <v>31</v>
      </c>
      <c r="P284">
        <v>64</v>
      </c>
      <c r="Q284">
        <v>12</v>
      </c>
      <c r="R284">
        <v>1</v>
      </c>
      <c r="S284">
        <v>0</v>
      </c>
      <c r="T284">
        <v>3.69</v>
      </c>
      <c r="U284">
        <f t="shared" si="16"/>
        <v>111.5</v>
      </c>
      <c r="V284">
        <f t="shared" si="17"/>
        <v>6.6074074074074076</v>
      </c>
      <c r="W284">
        <f t="shared" si="18"/>
        <v>3.9644444444444442</v>
      </c>
      <c r="X284">
        <f t="shared" si="19"/>
        <v>3.9644444444444442</v>
      </c>
    </row>
    <row r="285" spans="1:24">
      <c r="A285" t="s">
        <v>263</v>
      </c>
      <c r="B285" t="s">
        <v>1705</v>
      </c>
      <c r="C285" t="s">
        <v>1833</v>
      </c>
      <c r="D285">
        <v>60</v>
      </c>
      <c r="E285">
        <v>0</v>
      </c>
      <c r="F285">
        <v>0</v>
      </c>
      <c r="G285">
        <v>0</v>
      </c>
      <c r="H285">
        <v>4</v>
      </c>
      <c r="I285">
        <v>2</v>
      </c>
      <c r="J285">
        <v>0</v>
      </c>
      <c r="K285">
        <v>69</v>
      </c>
      <c r="L285">
        <v>62</v>
      </c>
      <c r="M285">
        <v>4</v>
      </c>
      <c r="N285">
        <v>24</v>
      </c>
      <c r="O285">
        <v>25</v>
      </c>
      <c r="P285">
        <v>55</v>
      </c>
      <c r="Q285">
        <v>7</v>
      </c>
      <c r="R285">
        <v>0</v>
      </c>
      <c r="S285">
        <v>0</v>
      </c>
      <c r="T285">
        <v>3.13</v>
      </c>
      <c r="U285">
        <f t="shared" si="16"/>
        <v>111</v>
      </c>
      <c r="V285">
        <f t="shared" si="17"/>
        <v>6.5777777777777775</v>
      </c>
      <c r="W285">
        <f t="shared" si="18"/>
        <v>3.9466666666666663</v>
      </c>
      <c r="X285">
        <f t="shared" si="19"/>
        <v>3.9466666666666663</v>
      </c>
    </row>
    <row r="286" spans="1:24">
      <c r="A286" t="s">
        <v>3727</v>
      </c>
      <c r="B286" t="s">
        <v>3728</v>
      </c>
      <c r="C286" t="s">
        <v>4881</v>
      </c>
      <c r="D286">
        <v>49</v>
      </c>
      <c r="E286">
        <v>0</v>
      </c>
      <c r="F286">
        <v>0</v>
      </c>
      <c r="G286">
        <v>0</v>
      </c>
      <c r="H286">
        <v>3</v>
      </c>
      <c r="I286">
        <v>2</v>
      </c>
      <c r="J286">
        <v>0</v>
      </c>
      <c r="K286">
        <v>55</v>
      </c>
      <c r="L286">
        <v>47</v>
      </c>
      <c r="M286">
        <v>3</v>
      </c>
      <c r="N286">
        <v>27</v>
      </c>
      <c r="O286">
        <v>35</v>
      </c>
      <c r="P286">
        <v>56</v>
      </c>
      <c r="Q286">
        <v>17</v>
      </c>
      <c r="R286">
        <v>2</v>
      </c>
      <c r="S286">
        <v>0</v>
      </c>
      <c r="T286">
        <v>4.42</v>
      </c>
      <c r="U286">
        <f t="shared" si="16"/>
        <v>110</v>
      </c>
      <c r="V286">
        <f t="shared" si="17"/>
        <v>6.5185185185185182</v>
      </c>
      <c r="W286">
        <f t="shared" si="18"/>
        <v>3.9111111111111105</v>
      </c>
      <c r="X286">
        <f t="shared" si="19"/>
        <v>3.9111111111111105</v>
      </c>
    </row>
    <row r="287" spans="1:24">
      <c r="A287" t="s">
        <v>212</v>
      </c>
      <c r="B287" t="s">
        <v>46</v>
      </c>
      <c r="C287" t="s">
        <v>4880</v>
      </c>
      <c r="D287">
        <v>65</v>
      </c>
      <c r="E287">
        <v>0</v>
      </c>
      <c r="F287">
        <v>0</v>
      </c>
      <c r="G287">
        <v>0</v>
      </c>
      <c r="H287">
        <v>2</v>
      </c>
      <c r="I287">
        <v>5</v>
      </c>
      <c r="J287">
        <v>0</v>
      </c>
      <c r="K287">
        <v>53</v>
      </c>
      <c r="L287">
        <v>49</v>
      </c>
      <c r="M287">
        <v>5</v>
      </c>
      <c r="N287">
        <v>23</v>
      </c>
      <c r="O287">
        <v>32</v>
      </c>
      <c r="P287">
        <v>61</v>
      </c>
      <c r="Q287">
        <v>23</v>
      </c>
      <c r="R287">
        <v>5</v>
      </c>
      <c r="S287">
        <v>0</v>
      </c>
      <c r="T287">
        <v>3.91</v>
      </c>
      <c r="U287">
        <f t="shared" si="16"/>
        <v>110</v>
      </c>
      <c r="V287">
        <f t="shared" si="17"/>
        <v>6.5185185185185182</v>
      </c>
      <c r="W287">
        <f t="shared" si="18"/>
        <v>3.9111111111111105</v>
      </c>
      <c r="X287">
        <f t="shared" si="19"/>
        <v>3.9111111111111105</v>
      </c>
    </row>
    <row r="288" spans="1:24">
      <c r="A288" t="s">
        <v>630</v>
      </c>
      <c r="B288" t="s">
        <v>242</v>
      </c>
      <c r="C288" t="s">
        <v>4879</v>
      </c>
      <c r="D288">
        <v>21</v>
      </c>
      <c r="E288">
        <v>21</v>
      </c>
      <c r="F288">
        <v>0</v>
      </c>
      <c r="G288">
        <v>0</v>
      </c>
      <c r="H288">
        <v>6</v>
      </c>
      <c r="I288">
        <v>9</v>
      </c>
      <c r="J288">
        <v>0</v>
      </c>
      <c r="K288">
        <v>123</v>
      </c>
      <c r="L288">
        <v>125</v>
      </c>
      <c r="M288">
        <v>17</v>
      </c>
      <c r="N288">
        <v>64</v>
      </c>
      <c r="O288">
        <v>50</v>
      </c>
      <c r="P288">
        <v>98</v>
      </c>
      <c r="Q288">
        <v>0</v>
      </c>
      <c r="R288">
        <v>0</v>
      </c>
      <c r="S288">
        <v>9</v>
      </c>
      <c r="T288">
        <v>4.68</v>
      </c>
      <c r="U288">
        <f t="shared" si="16"/>
        <v>109.5</v>
      </c>
      <c r="V288">
        <f t="shared" si="17"/>
        <v>6.4888888888888889</v>
      </c>
      <c r="W288">
        <f t="shared" si="18"/>
        <v>3.8933333333333331</v>
      </c>
      <c r="X288">
        <f t="shared" si="19"/>
        <v>3.8933333333333331</v>
      </c>
    </row>
    <row r="289" spans="1:24">
      <c r="A289" t="s">
        <v>1296</v>
      </c>
      <c r="B289" t="s">
        <v>36</v>
      </c>
      <c r="C289" t="s">
        <v>4879</v>
      </c>
      <c r="D289">
        <v>58</v>
      </c>
      <c r="E289">
        <v>0</v>
      </c>
      <c r="F289">
        <v>0</v>
      </c>
      <c r="G289">
        <v>0</v>
      </c>
      <c r="H289">
        <v>3</v>
      </c>
      <c r="I289">
        <v>5</v>
      </c>
      <c r="J289">
        <v>0</v>
      </c>
      <c r="K289">
        <v>57</v>
      </c>
      <c r="L289">
        <v>49</v>
      </c>
      <c r="M289">
        <v>3</v>
      </c>
      <c r="N289">
        <v>20</v>
      </c>
      <c r="O289">
        <v>32</v>
      </c>
      <c r="P289">
        <v>51</v>
      </c>
      <c r="Q289">
        <v>23</v>
      </c>
      <c r="R289">
        <v>8</v>
      </c>
      <c r="S289">
        <v>0</v>
      </c>
      <c r="T289">
        <v>3.16</v>
      </c>
      <c r="U289">
        <f t="shared" si="16"/>
        <v>109.5</v>
      </c>
      <c r="V289">
        <f t="shared" si="17"/>
        <v>6.4888888888888889</v>
      </c>
      <c r="W289">
        <f t="shared" si="18"/>
        <v>3.8933333333333331</v>
      </c>
      <c r="X289">
        <f t="shared" si="19"/>
        <v>3.8933333333333331</v>
      </c>
    </row>
    <row r="290" spans="1:24">
      <c r="A290" t="s">
        <v>1456</v>
      </c>
      <c r="B290" t="s">
        <v>50</v>
      </c>
      <c r="C290" t="s">
        <v>1830</v>
      </c>
      <c r="D290">
        <v>19</v>
      </c>
      <c r="E290">
        <v>19</v>
      </c>
      <c r="F290">
        <v>0</v>
      </c>
      <c r="G290">
        <v>0</v>
      </c>
      <c r="H290">
        <v>5</v>
      </c>
      <c r="I290">
        <v>8</v>
      </c>
      <c r="J290">
        <v>0</v>
      </c>
      <c r="K290">
        <v>109</v>
      </c>
      <c r="L290">
        <v>106</v>
      </c>
      <c r="M290">
        <v>15</v>
      </c>
      <c r="N290">
        <v>55</v>
      </c>
      <c r="O290">
        <v>43</v>
      </c>
      <c r="P290">
        <v>97</v>
      </c>
      <c r="Q290">
        <v>0</v>
      </c>
      <c r="R290">
        <v>0</v>
      </c>
      <c r="S290">
        <v>7</v>
      </c>
      <c r="T290">
        <v>4.54</v>
      </c>
      <c r="U290">
        <f t="shared" si="16"/>
        <v>108.5</v>
      </c>
      <c r="V290">
        <f t="shared" si="17"/>
        <v>6.4296296296296296</v>
      </c>
      <c r="W290">
        <f t="shared" si="18"/>
        <v>3.8577777777777778</v>
      </c>
      <c r="X290">
        <f t="shared" si="19"/>
        <v>3.8577777777777778</v>
      </c>
    </row>
    <row r="291" spans="1:24">
      <c r="A291" t="s">
        <v>662</v>
      </c>
      <c r="B291" t="s">
        <v>166</v>
      </c>
      <c r="C291" t="s">
        <v>1832</v>
      </c>
      <c r="D291">
        <v>66</v>
      </c>
      <c r="E291">
        <v>0</v>
      </c>
      <c r="F291">
        <v>0</v>
      </c>
      <c r="G291">
        <v>0</v>
      </c>
      <c r="H291">
        <v>3</v>
      </c>
      <c r="I291">
        <v>2</v>
      </c>
      <c r="J291">
        <v>0</v>
      </c>
      <c r="K291">
        <v>64</v>
      </c>
      <c r="L291">
        <v>58</v>
      </c>
      <c r="M291">
        <v>5</v>
      </c>
      <c r="N291">
        <v>22</v>
      </c>
      <c r="O291">
        <v>23</v>
      </c>
      <c r="P291">
        <v>57</v>
      </c>
      <c r="Q291">
        <v>10</v>
      </c>
      <c r="R291">
        <v>2</v>
      </c>
      <c r="S291">
        <v>0</v>
      </c>
      <c r="T291">
        <v>3.09</v>
      </c>
      <c r="U291">
        <f t="shared" si="16"/>
        <v>108</v>
      </c>
      <c r="V291">
        <f t="shared" si="17"/>
        <v>6.4</v>
      </c>
      <c r="W291">
        <f t="shared" si="18"/>
        <v>3.84</v>
      </c>
      <c r="X291">
        <f t="shared" si="19"/>
        <v>3.84</v>
      </c>
    </row>
    <row r="292" spans="1:24">
      <c r="A292" t="s">
        <v>1450</v>
      </c>
      <c r="B292" t="s">
        <v>625</v>
      </c>
      <c r="C292" t="s">
        <v>4881</v>
      </c>
      <c r="D292">
        <v>45</v>
      </c>
      <c r="E292">
        <v>0</v>
      </c>
      <c r="F292">
        <v>0</v>
      </c>
      <c r="G292">
        <v>0</v>
      </c>
      <c r="H292">
        <v>3</v>
      </c>
      <c r="I292">
        <v>2</v>
      </c>
      <c r="J292">
        <v>0</v>
      </c>
      <c r="K292">
        <v>54</v>
      </c>
      <c r="L292">
        <v>49</v>
      </c>
      <c r="M292">
        <v>2</v>
      </c>
      <c r="N292">
        <v>16</v>
      </c>
      <c r="O292">
        <v>20</v>
      </c>
      <c r="P292">
        <v>54</v>
      </c>
      <c r="Q292">
        <v>10</v>
      </c>
      <c r="R292">
        <v>1</v>
      </c>
      <c r="S292">
        <v>0</v>
      </c>
      <c r="T292">
        <v>2.67</v>
      </c>
      <c r="U292">
        <f t="shared" si="16"/>
        <v>107.5</v>
      </c>
      <c r="V292">
        <f t="shared" si="17"/>
        <v>6.3703703703703702</v>
      </c>
      <c r="W292">
        <f t="shared" si="18"/>
        <v>3.822222222222222</v>
      </c>
      <c r="X292">
        <f t="shared" si="19"/>
        <v>3.822222222222222</v>
      </c>
    </row>
    <row r="293" spans="1:24">
      <c r="A293" t="s">
        <v>697</v>
      </c>
      <c r="B293" t="s">
        <v>1525</v>
      </c>
      <c r="C293" t="s">
        <v>1842</v>
      </c>
      <c r="D293">
        <v>50</v>
      </c>
      <c r="E293">
        <v>0</v>
      </c>
      <c r="F293">
        <v>0</v>
      </c>
      <c r="G293">
        <v>0</v>
      </c>
      <c r="H293">
        <v>2</v>
      </c>
      <c r="I293">
        <v>3</v>
      </c>
      <c r="J293">
        <v>0</v>
      </c>
      <c r="K293">
        <v>65</v>
      </c>
      <c r="L293">
        <v>49</v>
      </c>
      <c r="M293">
        <v>9</v>
      </c>
      <c r="N293">
        <v>22</v>
      </c>
      <c r="O293">
        <v>28</v>
      </c>
      <c r="P293">
        <v>78</v>
      </c>
      <c r="Q293">
        <v>5</v>
      </c>
      <c r="R293">
        <v>0</v>
      </c>
      <c r="S293">
        <v>0</v>
      </c>
      <c r="T293">
        <v>3.05</v>
      </c>
      <c r="U293">
        <f t="shared" si="16"/>
        <v>105.5</v>
      </c>
      <c r="V293">
        <f t="shared" si="17"/>
        <v>6.2518518518518515</v>
      </c>
      <c r="W293">
        <f t="shared" si="18"/>
        <v>3.7511111111111108</v>
      </c>
      <c r="X293">
        <f t="shared" si="19"/>
        <v>3.7511111111111108</v>
      </c>
    </row>
    <row r="294" spans="1:24">
      <c r="A294" t="s">
        <v>815</v>
      </c>
      <c r="B294" t="s">
        <v>103</v>
      </c>
      <c r="C294" t="s">
        <v>4881</v>
      </c>
      <c r="D294">
        <v>22</v>
      </c>
      <c r="E294">
        <v>22</v>
      </c>
      <c r="F294">
        <v>0</v>
      </c>
      <c r="G294">
        <v>0</v>
      </c>
      <c r="H294">
        <v>8</v>
      </c>
      <c r="I294">
        <v>8</v>
      </c>
      <c r="J294">
        <v>0</v>
      </c>
      <c r="K294">
        <v>126</v>
      </c>
      <c r="L294">
        <v>138</v>
      </c>
      <c r="M294">
        <v>10</v>
      </c>
      <c r="N294">
        <v>57</v>
      </c>
      <c r="O294">
        <v>49</v>
      </c>
      <c r="P294">
        <v>70</v>
      </c>
      <c r="Q294">
        <v>0</v>
      </c>
      <c r="R294">
        <v>0</v>
      </c>
      <c r="S294">
        <v>0</v>
      </c>
      <c r="T294">
        <v>4.07</v>
      </c>
      <c r="U294">
        <f t="shared" si="16"/>
        <v>105.5</v>
      </c>
      <c r="V294">
        <f t="shared" si="17"/>
        <v>6.2518518518518515</v>
      </c>
      <c r="W294">
        <f t="shared" si="18"/>
        <v>3.7511111111111108</v>
      </c>
      <c r="X294">
        <f t="shared" si="19"/>
        <v>3.7511111111111108</v>
      </c>
    </row>
    <row r="295" spans="1:24">
      <c r="A295" t="s">
        <v>686</v>
      </c>
      <c r="B295" t="s">
        <v>687</v>
      </c>
      <c r="C295" t="s">
        <v>1846</v>
      </c>
      <c r="D295">
        <v>48</v>
      </c>
      <c r="E295">
        <v>0</v>
      </c>
      <c r="F295">
        <v>0</v>
      </c>
      <c r="G295">
        <v>0</v>
      </c>
      <c r="H295">
        <v>3</v>
      </c>
      <c r="I295">
        <v>2</v>
      </c>
      <c r="J295">
        <v>0</v>
      </c>
      <c r="K295">
        <v>48</v>
      </c>
      <c r="L295">
        <v>49</v>
      </c>
      <c r="M295">
        <v>5</v>
      </c>
      <c r="N295">
        <v>21</v>
      </c>
      <c r="O295">
        <v>14</v>
      </c>
      <c r="P295">
        <v>48</v>
      </c>
      <c r="Q295">
        <v>12</v>
      </c>
      <c r="R295">
        <v>1</v>
      </c>
      <c r="S295">
        <v>0</v>
      </c>
      <c r="T295">
        <v>3.94</v>
      </c>
      <c r="U295">
        <f t="shared" si="16"/>
        <v>105</v>
      </c>
      <c r="V295">
        <f t="shared" si="17"/>
        <v>6.2222222222222223</v>
      </c>
      <c r="W295">
        <f t="shared" si="18"/>
        <v>3.7333333333333334</v>
      </c>
      <c r="X295">
        <f t="shared" si="19"/>
        <v>3.7333333333333334</v>
      </c>
    </row>
    <row r="296" spans="1:24">
      <c r="A296" t="s">
        <v>1256</v>
      </c>
      <c r="B296" t="s">
        <v>696</v>
      </c>
      <c r="C296" t="s">
        <v>4873</v>
      </c>
      <c r="D296">
        <v>27</v>
      </c>
      <c r="E296">
        <v>20</v>
      </c>
      <c r="F296">
        <v>0</v>
      </c>
      <c r="G296">
        <v>0</v>
      </c>
      <c r="H296">
        <v>5</v>
      </c>
      <c r="I296">
        <v>10</v>
      </c>
      <c r="J296">
        <v>0</v>
      </c>
      <c r="K296">
        <v>129</v>
      </c>
      <c r="L296">
        <v>132</v>
      </c>
      <c r="M296">
        <v>19</v>
      </c>
      <c r="N296">
        <v>71</v>
      </c>
      <c r="O296">
        <v>40</v>
      </c>
      <c r="P296">
        <v>97</v>
      </c>
      <c r="Q296">
        <v>0</v>
      </c>
      <c r="R296">
        <v>0</v>
      </c>
      <c r="S296">
        <v>9</v>
      </c>
      <c r="T296">
        <v>4.95</v>
      </c>
      <c r="U296">
        <f t="shared" si="16"/>
        <v>104.5</v>
      </c>
      <c r="V296">
        <f t="shared" si="17"/>
        <v>6.1925925925925922</v>
      </c>
      <c r="W296">
        <f t="shared" si="18"/>
        <v>3.7155555555555551</v>
      </c>
      <c r="X296">
        <f t="shared" si="19"/>
        <v>3.7155555555555551</v>
      </c>
    </row>
    <row r="297" spans="1:24">
      <c r="A297" t="s">
        <v>1455</v>
      </c>
      <c r="B297" t="s">
        <v>67</v>
      </c>
      <c r="C297" t="s">
        <v>1833</v>
      </c>
      <c r="D297">
        <v>58</v>
      </c>
      <c r="E297">
        <v>0</v>
      </c>
      <c r="F297">
        <v>0</v>
      </c>
      <c r="G297">
        <v>0</v>
      </c>
      <c r="H297">
        <v>2</v>
      </c>
      <c r="I297">
        <v>2</v>
      </c>
      <c r="J297">
        <v>0</v>
      </c>
      <c r="K297">
        <v>68</v>
      </c>
      <c r="L297">
        <v>66</v>
      </c>
      <c r="M297">
        <v>9</v>
      </c>
      <c r="N297">
        <v>30</v>
      </c>
      <c r="O297">
        <v>29</v>
      </c>
      <c r="P297">
        <v>67</v>
      </c>
      <c r="Q297">
        <v>12</v>
      </c>
      <c r="R297">
        <v>2</v>
      </c>
      <c r="S297">
        <v>0</v>
      </c>
      <c r="T297">
        <v>3.97</v>
      </c>
      <c r="U297">
        <f t="shared" si="16"/>
        <v>104</v>
      </c>
      <c r="V297">
        <f t="shared" si="17"/>
        <v>6.162962962962963</v>
      </c>
      <c r="W297">
        <f t="shared" si="18"/>
        <v>3.6977777777777776</v>
      </c>
      <c r="X297">
        <f t="shared" si="19"/>
        <v>3.6977777777777776</v>
      </c>
    </row>
    <row r="298" spans="1:24">
      <c r="A298" t="s">
        <v>1412</v>
      </c>
      <c r="B298" t="s">
        <v>80</v>
      </c>
      <c r="C298" t="s">
        <v>1824</v>
      </c>
      <c r="D298">
        <v>21</v>
      </c>
      <c r="E298">
        <v>21</v>
      </c>
      <c r="F298">
        <v>0</v>
      </c>
      <c r="G298">
        <v>0</v>
      </c>
      <c r="H298">
        <v>6</v>
      </c>
      <c r="I298">
        <v>7</v>
      </c>
      <c r="J298">
        <v>0</v>
      </c>
      <c r="K298">
        <v>119</v>
      </c>
      <c r="L298">
        <v>131</v>
      </c>
      <c r="M298">
        <v>15</v>
      </c>
      <c r="N298">
        <v>56</v>
      </c>
      <c r="O298">
        <v>19</v>
      </c>
      <c r="P298">
        <v>58</v>
      </c>
      <c r="Q298">
        <v>0</v>
      </c>
      <c r="R298">
        <v>0</v>
      </c>
      <c r="S298">
        <v>11</v>
      </c>
      <c r="T298">
        <v>4.24</v>
      </c>
      <c r="U298">
        <f t="shared" si="16"/>
        <v>103.5</v>
      </c>
      <c r="V298">
        <f t="shared" si="17"/>
        <v>6.1333333333333337</v>
      </c>
      <c r="W298">
        <f t="shared" si="18"/>
        <v>3.68</v>
      </c>
      <c r="X298">
        <f t="shared" si="19"/>
        <v>3.68</v>
      </c>
    </row>
    <row r="299" spans="1:24">
      <c r="A299" t="s">
        <v>335</v>
      </c>
      <c r="B299" t="s">
        <v>81</v>
      </c>
      <c r="C299" t="s">
        <v>1829</v>
      </c>
      <c r="D299">
        <v>17</v>
      </c>
      <c r="E299">
        <v>17</v>
      </c>
      <c r="F299">
        <v>0</v>
      </c>
      <c r="G299">
        <v>0</v>
      </c>
      <c r="H299">
        <v>6</v>
      </c>
      <c r="I299">
        <v>6</v>
      </c>
      <c r="J299">
        <v>0</v>
      </c>
      <c r="K299">
        <v>86</v>
      </c>
      <c r="L299">
        <v>97</v>
      </c>
      <c r="M299">
        <v>8</v>
      </c>
      <c r="N299">
        <v>44</v>
      </c>
      <c r="O299">
        <v>26</v>
      </c>
      <c r="P299">
        <v>72</v>
      </c>
      <c r="Q299">
        <v>0</v>
      </c>
      <c r="R299">
        <v>0</v>
      </c>
      <c r="S299">
        <v>5</v>
      </c>
      <c r="T299">
        <v>4.5999999999999996</v>
      </c>
      <c r="U299">
        <f t="shared" si="16"/>
        <v>103.5</v>
      </c>
      <c r="V299">
        <f t="shared" si="17"/>
        <v>6.1333333333333337</v>
      </c>
      <c r="W299">
        <f t="shared" si="18"/>
        <v>3.68</v>
      </c>
      <c r="X299">
        <f t="shared" si="19"/>
        <v>3.68</v>
      </c>
    </row>
    <row r="300" spans="1:24">
      <c r="A300" t="s">
        <v>676</v>
      </c>
      <c r="B300" t="s">
        <v>142</v>
      </c>
      <c r="C300" t="s">
        <v>1824</v>
      </c>
      <c r="D300">
        <v>39</v>
      </c>
      <c r="E300">
        <v>0</v>
      </c>
      <c r="F300">
        <v>0</v>
      </c>
      <c r="G300">
        <v>0</v>
      </c>
      <c r="H300">
        <v>1</v>
      </c>
      <c r="I300">
        <v>2</v>
      </c>
      <c r="J300">
        <v>0</v>
      </c>
      <c r="K300">
        <v>50</v>
      </c>
      <c r="L300">
        <v>46</v>
      </c>
      <c r="M300">
        <v>2</v>
      </c>
      <c r="N300">
        <v>16</v>
      </c>
      <c r="O300">
        <v>18</v>
      </c>
      <c r="P300">
        <v>62</v>
      </c>
      <c r="Q300">
        <v>12</v>
      </c>
      <c r="R300">
        <v>0</v>
      </c>
      <c r="S300">
        <v>0</v>
      </c>
      <c r="T300">
        <v>2.88</v>
      </c>
      <c r="U300">
        <f t="shared" si="16"/>
        <v>103</v>
      </c>
      <c r="V300">
        <f t="shared" si="17"/>
        <v>6.1037037037037036</v>
      </c>
      <c r="W300">
        <f t="shared" si="18"/>
        <v>3.6622222222222218</v>
      </c>
      <c r="X300">
        <f t="shared" si="19"/>
        <v>3.6622222222222218</v>
      </c>
    </row>
    <row r="301" spans="1:24">
      <c r="A301" t="s">
        <v>635</v>
      </c>
      <c r="B301" t="s">
        <v>636</v>
      </c>
      <c r="C301" t="s">
        <v>1835</v>
      </c>
      <c r="D301">
        <v>59</v>
      </c>
      <c r="E301">
        <v>0</v>
      </c>
      <c r="F301">
        <v>0</v>
      </c>
      <c r="G301">
        <v>0</v>
      </c>
      <c r="H301">
        <v>3</v>
      </c>
      <c r="I301">
        <v>3</v>
      </c>
      <c r="J301">
        <v>0</v>
      </c>
      <c r="K301">
        <v>64</v>
      </c>
      <c r="L301">
        <v>64</v>
      </c>
      <c r="M301">
        <v>4</v>
      </c>
      <c r="N301">
        <v>25</v>
      </c>
      <c r="O301">
        <v>18</v>
      </c>
      <c r="P301">
        <v>46</v>
      </c>
      <c r="Q301">
        <v>12</v>
      </c>
      <c r="R301">
        <v>1</v>
      </c>
      <c r="S301">
        <v>0</v>
      </c>
      <c r="T301">
        <v>3.52</v>
      </c>
      <c r="U301">
        <f t="shared" si="16"/>
        <v>102.5</v>
      </c>
      <c r="V301">
        <f t="shared" si="17"/>
        <v>6.0740740740740744</v>
      </c>
      <c r="W301">
        <f t="shared" si="18"/>
        <v>3.6444444444444444</v>
      </c>
      <c r="X301">
        <f t="shared" si="19"/>
        <v>3.6444444444444444</v>
      </c>
    </row>
    <row r="302" spans="1:24">
      <c r="A302" t="s">
        <v>915</v>
      </c>
      <c r="B302" t="s">
        <v>171</v>
      </c>
      <c r="C302" t="s">
        <v>4886</v>
      </c>
      <c r="D302">
        <v>21</v>
      </c>
      <c r="E302">
        <v>21</v>
      </c>
      <c r="F302">
        <v>0</v>
      </c>
      <c r="G302">
        <v>0</v>
      </c>
      <c r="H302">
        <v>6</v>
      </c>
      <c r="I302">
        <v>9</v>
      </c>
      <c r="J302">
        <v>0</v>
      </c>
      <c r="K302">
        <v>142</v>
      </c>
      <c r="L302">
        <v>165</v>
      </c>
      <c r="M302">
        <v>17</v>
      </c>
      <c r="N302">
        <v>72</v>
      </c>
      <c r="O302">
        <v>24</v>
      </c>
      <c r="P302">
        <v>70</v>
      </c>
      <c r="Q302">
        <v>0</v>
      </c>
      <c r="R302">
        <v>0</v>
      </c>
      <c r="S302">
        <v>8</v>
      </c>
      <c r="T302">
        <v>4.5599999999999996</v>
      </c>
      <c r="U302">
        <f t="shared" si="16"/>
        <v>102.5</v>
      </c>
      <c r="V302">
        <f t="shared" si="17"/>
        <v>6.0740740740740744</v>
      </c>
      <c r="W302">
        <f t="shared" si="18"/>
        <v>3.6444444444444444</v>
      </c>
      <c r="X302">
        <f t="shared" si="19"/>
        <v>3.6444444444444444</v>
      </c>
    </row>
    <row r="303" spans="1:24">
      <c r="A303" t="s">
        <v>966</v>
      </c>
      <c r="B303" t="s">
        <v>30</v>
      </c>
      <c r="C303" t="s">
        <v>1843</v>
      </c>
      <c r="D303">
        <v>66</v>
      </c>
      <c r="E303">
        <v>0</v>
      </c>
      <c r="F303">
        <v>0</v>
      </c>
      <c r="G303">
        <v>0</v>
      </c>
      <c r="H303">
        <v>3</v>
      </c>
      <c r="I303">
        <v>3</v>
      </c>
      <c r="J303">
        <v>0</v>
      </c>
      <c r="K303">
        <v>59</v>
      </c>
      <c r="L303">
        <v>47</v>
      </c>
      <c r="M303">
        <v>11</v>
      </c>
      <c r="N303">
        <v>24</v>
      </c>
      <c r="O303">
        <v>26</v>
      </c>
      <c r="P303">
        <v>56</v>
      </c>
      <c r="Q303">
        <v>10</v>
      </c>
      <c r="R303">
        <v>1</v>
      </c>
      <c r="S303">
        <v>0</v>
      </c>
      <c r="T303">
        <v>3.66</v>
      </c>
      <c r="U303">
        <f t="shared" si="16"/>
        <v>102.5</v>
      </c>
      <c r="V303">
        <f t="shared" si="17"/>
        <v>6.0740740740740744</v>
      </c>
      <c r="W303">
        <f t="shared" si="18"/>
        <v>3.6444444444444444</v>
      </c>
      <c r="X303">
        <f t="shared" si="19"/>
        <v>3.6444444444444444</v>
      </c>
    </row>
    <row r="304" spans="1:24">
      <c r="A304" t="s">
        <v>1098</v>
      </c>
      <c r="B304" t="s">
        <v>50</v>
      </c>
      <c r="C304" t="s">
        <v>1836</v>
      </c>
      <c r="D304">
        <v>28</v>
      </c>
      <c r="E304">
        <v>28</v>
      </c>
      <c r="F304">
        <v>0</v>
      </c>
      <c r="G304">
        <v>0</v>
      </c>
      <c r="H304">
        <v>6</v>
      </c>
      <c r="I304">
        <v>11</v>
      </c>
      <c r="J304">
        <v>0</v>
      </c>
      <c r="K304">
        <v>148</v>
      </c>
      <c r="L304">
        <v>181</v>
      </c>
      <c r="M304">
        <v>17</v>
      </c>
      <c r="N304">
        <v>83</v>
      </c>
      <c r="O304">
        <v>31</v>
      </c>
      <c r="P304">
        <v>90</v>
      </c>
      <c r="Q304">
        <v>0</v>
      </c>
      <c r="R304">
        <v>0</v>
      </c>
      <c r="S304">
        <v>10</v>
      </c>
      <c r="T304">
        <v>5.05</v>
      </c>
      <c r="U304">
        <f t="shared" si="16"/>
        <v>102</v>
      </c>
      <c r="V304">
        <f t="shared" si="17"/>
        <v>6.0444444444444443</v>
      </c>
      <c r="W304">
        <f t="shared" si="18"/>
        <v>3.6266666666666665</v>
      </c>
      <c r="X304">
        <f t="shared" si="19"/>
        <v>3.6266666666666665</v>
      </c>
    </row>
    <row r="305" spans="1:24">
      <c r="A305" t="s">
        <v>799</v>
      </c>
      <c r="B305" t="s">
        <v>800</v>
      </c>
      <c r="C305" t="s">
        <v>4879</v>
      </c>
      <c r="D305">
        <v>18</v>
      </c>
      <c r="E305">
        <v>18</v>
      </c>
      <c r="F305">
        <v>0</v>
      </c>
      <c r="G305">
        <v>0</v>
      </c>
      <c r="H305">
        <v>7</v>
      </c>
      <c r="I305">
        <v>6</v>
      </c>
      <c r="J305">
        <v>0</v>
      </c>
      <c r="K305">
        <v>106</v>
      </c>
      <c r="L305">
        <v>117</v>
      </c>
      <c r="M305">
        <v>13</v>
      </c>
      <c r="N305">
        <v>52</v>
      </c>
      <c r="O305">
        <v>33</v>
      </c>
      <c r="P305">
        <v>61</v>
      </c>
      <c r="Q305">
        <v>0</v>
      </c>
      <c r="R305">
        <v>0</v>
      </c>
      <c r="S305">
        <v>8</v>
      </c>
      <c r="T305">
        <v>4.42</v>
      </c>
      <c r="U305">
        <f t="shared" si="16"/>
        <v>101.5</v>
      </c>
      <c r="V305">
        <f t="shared" si="17"/>
        <v>6.0148148148148151</v>
      </c>
      <c r="W305">
        <f t="shared" si="18"/>
        <v>3.608888888888889</v>
      </c>
      <c r="X305">
        <f t="shared" si="19"/>
        <v>3.608888888888889</v>
      </c>
    </row>
    <row r="306" spans="1:24">
      <c r="A306" t="s">
        <v>886</v>
      </c>
      <c r="B306" t="s">
        <v>143</v>
      </c>
      <c r="C306" t="s">
        <v>1835</v>
      </c>
      <c r="D306">
        <v>15</v>
      </c>
      <c r="E306">
        <v>15</v>
      </c>
      <c r="F306">
        <v>0</v>
      </c>
      <c r="G306">
        <v>0</v>
      </c>
      <c r="H306">
        <v>6</v>
      </c>
      <c r="I306">
        <v>4</v>
      </c>
      <c r="J306">
        <v>0</v>
      </c>
      <c r="K306">
        <v>86</v>
      </c>
      <c r="L306">
        <v>87</v>
      </c>
      <c r="M306">
        <v>10</v>
      </c>
      <c r="N306">
        <v>46</v>
      </c>
      <c r="O306">
        <v>34</v>
      </c>
      <c r="P306">
        <v>67</v>
      </c>
      <c r="Q306">
        <v>0</v>
      </c>
      <c r="R306">
        <v>0</v>
      </c>
      <c r="S306">
        <v>5</v>
      </c>
      <c r="T306">
        <v>4.8099999999999996</v>
      </c>
      <c r="U306">
        <f t="shared" si="16"/>
        <v>100.5</v>
      </c>
      <c r="V306">
        <f t="shared" si="17"/>
        <v>5.9555555555555557</v>
      </c>
      <c r="W306">
        <f t="shared" si="18"/>
        <v>3.5733333333333333</v>
      </c>
      <c r="X306">
        <f t="shared" si="19"/>
        <v>3.5733333333333333</v>
      </c>
    </row>
    <row r="307" spans="1:24">
      <c r="A307" t="s">
        <v>633</v>
      </c>
      <c r="B307" t="s">
        <v>168</v>
      </c>
      <c r="C307" t="s">
        <v>1840</v>
      </c>
      <c r="D307">
        <v>61</v>
      </c>
      <c r="E307">
        <v>0</v>
      </c>
      <c r="F307">
        <v>0</v>
      </c>
      <c r="G307">
        <v>0</v>
      </c>
      <c r="H307">
        <v>2</v>
      </c>
      <c r="I307">
        <v>4</v>
      </c>
      <c r="J307">
        <v>1</v>
      </c>
      <c r="K307">
        <v>63</v>
      </c>
      <c r="L307">
        <v>55</v>
      </c>
      <c r="M307">
        <v>4</v>
      </c>
      <c r="N307">
        <v>24</v>
      </c>
      <c r="O307">
        <v>20</v>
      </c>
      <c r="P307">
        <v>54</v>
      </c>
      <c r="Q307">
        <v>11</v>
      </c>
      <c r="R307">
        <v>3</v>
      </c>
      <c r="S307">
        <v>0</v>
      </c>
      <c r="T307">
        <v>3.43</v>
      </c>
      <c r="U307">
        <f t="shared" si="16"/>
        <v>99.5</v>
      </c>
      <c r="V307">
        <f t="shared" si="17"/>
        <v>5.8962962962962964</v>
      </c>
      <c r="W307">
        <f t="shared" si="18"/>
        <v>2.9481481481481482</v>
      </c>
      <c r="X307">
        <f t="shared" si="19"/>
        <v>2.9481481481481482</v>
      </c>
    </row>
    <row r="308" spans="1:24">
      <c r="A308" t="s">
        <v>453</v>
      </c>
      <c r="B308" t="s">
        <v>375</v>
      </c>
      <c r="C308" t="s">
        <v>1842</v>
      </c>
      <c r="D308">
        <v>20</v>
      </c>
      <c r="E308">
        <v>12</v>
      </c>
      <c r="F308">
        <v>0</v>
      </c>
      <c r="G308">
        <v>0</v>
      </c>
      <c r="H308">
        <v>4</v>
      </c>
      <c r="I308">
        <v>5</v>
      </c>
      <c r="J308">
        <v>0</v>
      </c>
      <c r="K308">
        <v>79</v>
      </c>
      <c r="L308">
        <v>75</v>
      </c>
      <c r="M308">
        <v>7</v>
      </c>
      <c r="N308">
        <v>34</v>
      </c>
      <c r="O308">
        <v>30</v>
      </c>
      <c r="P308">
        <v>77</v>
      </c>
      <c r="Q308">
        <v>1</v>
      </c>
      <c r="R308">
        <v>0</v>
      </c>
      <c r="S308">
        <v>7</v>
      </c>
      <c r="T308">
        <v>3.87</v>
      </c>
      <c r="U308">
        <f t="shared" si="16"/>
        <v>99.5</v>
      </c>
      <c r="V308">
        <f t="shared" si="17"/>
        <v>5.8962962962962964</v>
      </c>
      <c r="W308">
        <f t="shared" si="18"/>
        <v>2.9481481481481482</v>
      </c>
      <c r="X308">
        <f t="shared" si="19"/>
        <v>2.9481481481481482</v>
      </c>
    </row>
    <row r="309" spans="1:24">
      <c r="A309" t="s">
        <v>3719</v>
      </c>
      <c r="B309" t="s">
        <v>208</v>
      </c>
      <c r="C309" t="s">
        <v>1824</v>
      </c>
      <c r="D309">
        <v>58</v>
      </c>
      <c r="E309">
        <v>0</v>
      </c>
      <c r="F309">
        <v>0</v>
      </c>
      <c r="G309">
        <v>0</v>
      </c>
      <c r="H309">
        <v>2</v>
      </c>
      <c r="I309">
        <v>2</v>
      </c>
      <c r="J309">
        <v>0</v>
      </c>
      <c r="K309">
        <v>48</v>
      </c>
      <c r="L309">
        <v>35</v>
      </c>
      <c r="M309">
        <v>5</v>
      </c>
      <c r="N309">
        <v>17</v>
      </c>
      <c r="O309">
        <v>26</v>
      </c>
      <c r="P309">
        <v>53</v>
      </c>
      <c r="Q309">
        <v>14</v>
      </c>
      <c r="R309">
        <v>3</v>
      </c>
      <c r="S309">
        <v>0</v>
      </c>
      <c r="T309">
        <v>3.19</v>
      </c>
      <c r="U309">
        <f t="shared" si="16"/>
        <v>99</v>
      </c>
      <c r="V309">
        <f t="shared" si="17"/>
        <v>5.8666666666666663</v>
      </c>
      <c r="W309">
        <f t="shared" si="18"/>
        <v>2.9333333333333331</v>
      </c>
      <c r="X309">
        <f t="shared" si="19"/>
        <v>2.9333333333333331</v>
      </c>
    </row>
    <row r="310" spans="1:24">
      <c r="A310" t="s">
        <v>528</v>
      </c>
      <c r="B310" t="s">
        <v>1087</v>
      </c>
      <c r="C310" t="s">
        <v>4877</v>
      </c>
      <c r="D310">
        <v>17</v>
      </c>
      <c r="E310">
        <v>17</v>
      </c>
      <c r="F310">
        <v>0</v>
      </c>
      <c r="G310">
        <v>0</v>
      </c>
      <c r="H310">
        <v>6</v>
      </c>
      <c r="I310">
        <v>7</v>
      </c>
      <c r="J310">
        <v>0</v>
      </c>
      <c r="K310">
        <v>88</v>
      </c>
      <c r="L310">
        <v>85</v>
      </c>
      <c r="M310">
        <v>12</v>
      </c>
      <c r="N310">
        <v>43</v>
      </c>
      <c r="O310">
        <v>51</v>
      </c>
      <c r="P310">
        <v>86</v>
      </c>
      <c r="Q310">
        <v>0</v>
      </c>
      <c r="R310">
        <v>0</v>
      </c>
      <c r="S310">
        <v>7</v>
      </c>
      <c r="T310">
        <v>4.4000000000000004</v>
      </c>
      <c r="U310">
        <f t="shared" si="16"/>
        <v>98</v>
      </c>
      <c r="V310">
        <f t="shared" si="17"/>
        <v>5.8074074074074078</v>
      </c>
      <c r="W310">
        <f t="shared" si="18"/>
        <v>2.9037037037037039</v>
      </c>
      <c r="X310">
        <f t="shared" si="19"/>
        <v>2.9037037037037039</v>
      </c>
    </row>
    <row r="311" spans="1:24">
      <c r="A311" t="s">
        <v>66</v>
      </c>
      <c r="B311" t="s">
        <v>651</v>
      </c>
      <c r="C311" t="s">
        <v>1843</v>
      </c>
      <c r="D311">
        <v>69</v>
      </c>
      <c r="E311">
        <v>0</v>
      </c>
      <c r="F311">
        <v>0</v>
      </c>
      <c r="G311">
        <v>0</v>
      </c>
      <c r="H311">
        <v>3</v>
      </c>
      <c r="I311">
        <v>5</v>
      </c>
      <c r="J311">
        <v>2</v>
      </c>
      <c r="K311">
        <v>68</v>
      </c>
      <c r="L311">
        <v>70</v>
      </c>
      <c r="M311">
        <v>6</v>
      </c>
      <c r="N311">
        <v>33</v>
      </c>
      <c r="O311">
        <v>31</v>
      </c>
      <c r="P311">
        <v>49</v>
      </c>
      <c r="Q311">
        <v>16</v>
      </c>
      <c r="R311">
        <v>7</v>
      </c>
      <c r="S311">
        <v>0</v>
      </c>
      <c r="T311">
        <v>4.37</v>
      </c>
      <c r="U311">
        <f t="shared" si="16"/>
        <v>97.5</v>
      </c>
      <c r="V311">
        <f t="shared" si="17"/>
        <v>5.7777777777777777</v>
      </c>
      <c r="W311">
        <f t="shared" si="18"/>
        <v>2.8888888888888888</v>
      </c>
      <c r="X311">
        <f t="shared" si="19"/>
        <v>2.8888888888888888</v>
      </c>
    </row>
    <row r="312" spans="1:24">
      <c r="A312" t="s">
        <v>613</v>
      </c>
      <c r="B312" t="s">
        <v>143</v>
      </c>
      <c r="C312" t="s">
        <v>4878</v>
      </c>
      <c r="D312">
        <v>21</v>
      </c>
      <c r="E312">
        <v>21</v>
      </c>
      <c r="F312">
        <v>0</v>
      </c>
      <c r="G312">
        <v>0</v>
      </c>
      <c r="H312">
        <v>5</v>
      </c>
      <c r="I312">
        <v>9</v>
      </c>
      <c r="J312">
        <v>0</v>
      </c>
      <c r="K312">
        <v>120</v>
      </c>
      <c r="L312">
        <v>116</v>
      </c>
      <c r="M312">
        <v>17</v>
      </c>
      <c r="N312">
        <v>58</v>
      </c>
      <c r="O312">
        <v>47</v>
      </c>
      <c r="P312">
        <v>87</v>
      </c>
      <c r="Q312">
        <v>0</v>
      </c>
      <c r="R312">
        <v>0</v>
      </c>
      <c r="S312">
        <v>9</v>
      </c>
      <c r="T312">
        <v>4.3499999999999996</v>
      </c>
      <c r="U312">
        <f t="shared" si="16"/>
        <v>96</v>
      </c>
      <c r="V312">
        <f t="shared" si="17"/>
        <v>5.6888888888888891</v>
      </c>
      <c r="W312">
        <f t="shared" si="18"/>
        <v>2.8444444444444446</v>
      </c>
      <c r="X312">
        <f t="shared" si="19"/>
        <v>2.8444444444444446</v>
      </c>
    </row>
    <row r="313" spans="1:24">
      <c r="A313" t="s">
        <v>1104</v>
      </c>
      <c r="B313" t="s">
        <v>1533</v>
      </c>
      <c r="C313" t="s">
        <v>1843</v>
      </c>
      <c r="D313">
        <v>16</v>
      </c>
      <c r="E313">
        <v>16</v>
      </c>
      <c r="F313">
        <v>0</v>
      </c>
      <c r="G313">
        <v>0</v>
      </c>
      <c r="H313">
        <v>5</v>
      </c>
      <c r="I313">
        <v>6</v>
      </c>
      <c r="J313">
        <v>0</v>
      </c>
      <c r="K313">
        <v>89</v>
      </c>
      <c r="L313">
        <v>84</v>
      </c>
      <c r="M313">
        <v>9</v>
      </c>
      <c r="N313">
        <v>39</v>
      </c>
      <c r="O313">
        <v>39</v>
      </c>
      <c r="P313">
        <v>75</v>
      </c>
      <c r="Q313">
        <v>0</v>
      </c>
      <c r="R313">
        <v>0</v>
      </c>
      <c r="S313">
        <v>6</v>
      </c>
      <c r="T313">
        <v>3.94</v>
      </c>
      <c r="U313">
        <f t="shared" si="16"/>
        <v>95.5</v>
      </c>
      <c r="V313">
        <f t="shared" si="17"/>
        <v>5.659259259259259</v>
      </c>
      <c r="W313">
        <f t="shared" si="18"/>
        <v>2.8296296296296295</v>
      </c>
      <c r="X313">
        <f t="shared" si="19"/>
        <v>2.8296296296296295</v>
      </c>
    </row>
    <row r="314" spans="1:24">
      <c r="A314" t="s">
        <v>639</v>
      </c>
      <c r="B314" t="s">
        <v>403</v>
      </c>
      <c r="C314" t="s">
        <v>1832</v>
      </c>
      <c r="D314">
        <v>46</v>
      </c>
      <c r="E314">
        <v>0</v>
      </c>
      <c r="F314">
        <v>0</v>
      </c>
      <c r="G314">
        <v>0</v>
      </c>
      <c r="H314">
        <v>2</v>
      </c>
      <c r="I314">
        <v>3</v>
      </c>
      <c r="J314">
        <v>5</v>
      </c>
      <c r="K314">
        <v>46</v>
      </c>
      <c r="L314">
        <v>41</v>
      </c>
      <c r="M314">
        <v>4</v>
      </c>
      <c r="N314">
        <v>18</v>
      </c>
      <c r="O314">
        <v>15</v>
      </c>
      <c r="P314">
        <v>44</v>
      </c>
      <c r="Q314">
        <v>1</v>
      </c>
      <c r="R314">
        <v>0</v>
      </c>
      <c r="S314">
        <v>0</v>
      </c>
      <c r="T314">
        <v>3.52</v>
      </c>
      <c r="U314">
        <f t="shared" si="16"/>
        <v>94.5</v>
      </c>
      <c r="V314">
        <f t="shared" si="17"/>
        <v>5.6</v>
      </c>
      <c r="W314">
        <f t="shared" si="18"/>
        <v>2.8</v>
      </c>
      <c r="X314">
        <f t="shared" si="19"/>
        <v>2.8</v>
      </c>
    </row>
    <row r="315" spans="1:24">
      <c r="A315" t="s">
        <v>4892</v>
      </c>
      <c r="B315" t="s">
        <v>260</v>
      </c>
      <c r="C315" t="s">
        <v>1848</v>
      </c>
      <c r="D315">
        <v>22</v>
      </c>
      <c r="E315">
        <v>22</v>
      </c>
      <c r="F315">
        <v>0</v>
      </c>
      <c r="G315">
        <v>0</v>
      </c>
      <c r="H315">
        <v>4</v>
      </c>
      <c r="I315">
        <v>8</v>
      </c>
      <c r="J315">
        <v>0</v>
      </c>
      <c r="K315">
        <v>118</v>
      </c>
      <c r="L315">
        <v>125</v>
      </c>
      <c r="M315">
        <v>24</v>
      </c>
      <c r="N315">
        <v>60</v>
      </c>
      <c r="O315">
        <v>26</v>
      </c>
      <c r="P315">
        <v>79</v>
      </c>
      <c r="Q315">
        <v>0</v>
      </c>
      <c r="R315">
        <v>0</v>
      </c>
      <c r="S315">
        <v>8</v>
      </c>
      <c r="T315">
        <v>4.58</v>
      </c>
      <c r="U315">
        <f t="shared" si="16"/>
        <v>94.5</v>
      </c>
      <c r="V315">
        <f t="shared" si="17"/>
        <v>5.6</v>
      </c>
      <c r="W315">
        <f t="shared" si="18"/>
        <v>2.8</v>
      </c>
      <c r="X315">
        <f t="shared" si="19"/>
        <v>2.8</v>
      </c>
    </row>
    <row r="316" spans="1:24">
      <c r="A316" t="s">
        <v>809</v>
      </c>
      <c r="B316" t="s">
        <v>354</v>
      </c>
      <c r="C316" t="s">
        <v>4875</v>
      </c>
      <c r="D316">
        <v>47</v>
      </c>
      <c r="E316">
        <v>0</v>
      </c>
      <c r="F316">
        <v>0</v>
      </c>
      <c r="G316">
        <v>0</v>
      </c>
      <c r="H316">
        <v>2</v>
      </c>
      <c r="I316">
        <v>2</v>
      </c>
      <c r="J316">
        <v>0</v>
      </c>
      <c r="K316">
        <v>61</v>
      </c>
      <c r="L316">
        <v>49</v>
      </c>
      <c r="M316">
        <v>5</v>
      </c>
      <c r="N316">
        <v>18</v>
      </c>
      <c r="O316">
        <v>18</v>
      </c>
      <c r="P316">
        <v>59</v>
      </c>
      <c r="Q316">
        <v>4</v>
      </c>
      <c r="R316">
        <v>0</v>
      </c>
      <c r="S316">
        <v>0</v>
      </c>
      <c r="T316">
        <v>2.66</v>
      </c>
      <c r="U316">
        <f t="shared" si="16"/>
        <v>94.5</v>
      </c>
      <c r="V316">
        <f t="shared" si="17"/>
        <v>5.6</v>
      </c>
      <c r="W316">
        <f t="shared" si="18"/>
        <v>2.8</v>
      </c>
      <c r="X316">
        <f t="shared" si="19"/>
        <v>2.8</v>
      </c>
    </row>
    <row r="317" spans="1:24">
      <c r="A317" t="s">
        <v>1448</v>
      </c>
      <c r="B317" t="s">
        <v>1540</v>
      </c>
      <c r="C317" t="s">
        <v>1848</v>
      </c>
      <c r="D317">
        <v>19</v>
      </c>
      <c r="E317">
        <v>19</v>
      </c>
      <c r="F317">
        <v>0</v>
      </c>
      <c r="G317">
        <v>0</v>
      </c>
      <c r="H317">
        <v>5</v>
      </c>
      <c r="I317">
        <v>8</v>
      </c>
      <c r="J317">
        <v>0</v>
      </c>
      <c r="K317">
        <v>110</v>
      </c>
      <c r="L317">
        <v>118</v>
      </c>
      <c r="M317">
        <v>14</v>
      </c>
      <c r="N317">
        <v>54</v>
      </c>
      <c r="O317">
        <v>31</v>
      </c>
      <c r="P317">
        <v>75</v>
      </c>
      <c r="Q317">
        <v>0</v>
      </c>
      <c r="R317">
        <v>0</v>
      </c>
      <c r="S317">
        <v>8</v>
      </c>
      <c r="T317">
        <v>4.42</v>
      </c>
      <c r="U317">
        <f t="shared" si="16"/>
        <v>94</v>
      </c>
      <c r="V317">
        <f t="shared" si="17"/>
        <v>5.5703703703703704</v>
      </c>
      <c r="W317">
        <f t="shared" si="18"/>
        <v>2.7851851851851852</v>
      </c>
      <c r="X317">
        <f t="shared" si="19"/>
        <v>2.7851851851851852</v>
      </c>
    </row>
    <row r="318" spans="1:24">
      <c r="A318" t="s">
        <v>389</v>
      </c>
      <c r="B318" t="s">
        <v>1216</v>
      </c>
      <c r="C318" t="s">
        <v>1844</v>
      </c>
      <c r="D318">
        <v>60</v>
      </c>
      <c r="E318">
        <v>0</v>
      </c>
      <c r="F318">
        <v>0</v>
      </c>
      <c r="G318">
        <v>0</v>
      </c>
      <c r="H318">
        <v>2</v>
      </c>
      <c r="I318">
        <v>3</v>
      </c>
      <c r="J318">
        <v>0</v>
      </c>
      <c r="K318">
        <v>80</v>
      </c>
      <c r="L318">
        <v>76</v>
      </c>
      <c r="M318">
        <v>7</v>
      </c>
      <c r="N318">
        <v>34</v>
      </c>
      <c r="O318">
        <v>21</v>
      </c>
      <c r="P318">
        <v>67</v>
      </c>
      <c r="Q318">
        <v>4</v>
      </c>
      <c r="R318">
        <v>0</v>
      </c>
      <c r="S318">
        <v>0</v>
      </c>
      <c r="T318">
        <v>3.83</v>
      </c>
      <c r="U318">
        <f t="shared" si="16"/>
        <v>94</v>
      </c>
      <c r="V318">
        <f t="shared" si="17"/>
        <v>5.5703703703703704</v>
      </c>
      <c r="W318">
        <f t="shared" si="18"/>
        <v>2.7851851851851852</v>
      </c>
      <c r="X318">
        <f t="shared" si="19"/>
        <v>2.7851851851851852</v>
      </c>
    </row>
    <row r="319" spans="1:24">
      <c r="A319" t="s">
        <v>1474</v>
      </c>
      <c r="B319" t="s">
        <v>338</v>
      </c>
      <c r="C319" t="s">
        <v>4876</v>
      </c>
      <c r="D319">
        <v>38</v>
      </c>
      <c r="E319">
        <v>8</v>
      </c>
      <c r="F319">
        <v>0</v>
      </c>
      <c r="G319">
        <v>0</v>
      </c>
      <c r="H319">
        <v>5</v>
      </c>
      <c r="I319">
        <v>4</v>
      </c>
      <c r="J319">
        <v>0</v>
      </c>
      <c r="K319">
        <v>72</v>
      </c>
      <c r="L319">
        <v>67</v>
      </c>
      <c r="M319">
        <v>7</v>
      </c>
      <c r="N319">
        <v>29</v>
      </c>
      <c r="O319">
        <v>28</v>
      </c>
      <c r="P319">
        <v>60</v>
      </c>
      <c r="Q319">
        <v>0</v>
      </c>
      <c r="R319">
        <v>0</v>
      </c>
      <c r="S319">
        <v>10</v>
      </c>
      <c r="T319">
        <v>3.63</v>
      </c>
      <c r="U319">
        <f t="shared" si="16"/>
        <v>94</v>
      </c>
      <c r="V319">
        <f t="shared" si="17"/>
        <v>5.5703703703703704</v>
      </c>
      <c r="W319">
        <f t="shared" si="18"/>
        <v>2.7851851851851852</v>
      </c>
      <c r="X319">
        <f t="shared" si="19"/>
        <v>2.7851851851851852</v>
      </c>
    </row>
    <row r="320" spans="1:24">
      <c r="A320" t="s">
        <v>1009</v>
      </c>
      <c r="B320" t="s">
        <v>110</v>
      </c>
      <c r="C320" t="s">
        <v>4880</v>
      </c>
      <c r="D320">
        <v>59</v>
      </c>
      <c r="E320">
        <v>0</v>
      </c>
      <c r="F320">
        <v>0</v>
      </c>
      <c r="G320">
        <v>0</v>
      </c>
      <c r="H320">
        <v>3</v>
      </c>
      <c r="I320">
        <v>3</v>
      </c>
      <c r="J320">
        <v>0</v>
      </c>
      <c r="K320">
        <v>57</v>
      </c>
      <c r="L320">
        <v>63</v>
      </c>
      <c r="M320">
        <v>2</v>
      </c>
      <c r="N320">
        <v>23</v>
      </c>
      <c r="O320">
        <v>19</v>
      </c>
      <c r="P320">
        <v>40</v>
      </c>
      <c r="Q320">
        <v>14</v>
      </c>
      <c r="R320">
        <v>2</v>
      </c>
      <c r="S320">
        <v>0</v>
      </c>
      <c r="T320">
        <v>3.63</v>
      </c>
      <c r="U320">
        <f t="shared" si="16"/>
        <v>94</v>
      </c>
      <c r="V320">
        <f t="shared" si="17"/>
        <v>5.5703703703703704</v>
      </c>
      <c r="W320">
        <f t="shared" si="18"/>
        <v>2.7851851851851852</v>
      </c>
      <c r="X320">
        <f t="shared" si="19"/>
        <v>2.7851851851851852</v>
      </c>
    </row>
    <row r="321" spans="1:24">
      <c r="A321" t="s">
        <v>1189</v>
      </c>
      <c r="B321" t="s">
        <v>261</v>
      </c>
      <c r="C321" t="s">
        <v>4879</v>
      </c>
      <c r="D321">
        <v>55</v>
      </c>
      <c r="E321">
        <v>0</v>
      </c>
      <c r="F321">
        <v>0</v>
      </c>
      <c r="G321">
        <v>0</v>
      </c>
      <c r="H321">
        <v>2</v>
      </c>
      <c r="I321">
        <v>2</v>
      </c>
      <c r="J321">
        <v>0</v>
      </c>
      <c r="K321">
        <v>61</v>
      </c>
      <c r="L321">
        <v>51</v>
      </c>
      <c r="M321">
        <v>6</v>
      </c>
      <c r="N321">
        <v>20</v>
      </c>
      <c r="O321">
        <v>15</v>
      </c>
      <c r="P321">
        <v>50</v>
      </c>
      <c r="Q321">
        <v>7</v>
      </c>
      <c r="R321">
        <v>1</v>
      </c>
      <c r="S321">
        <v>0</v>
      </c>
      <c r="T321">
        <v>2.95</v>
      </c>
      <c r="U321">
        <f t="shared" si="16"/>
        <v>93.5</v>
      </c>
      <c r="V321">
        <f t="shared" si="17"/>
        <v>5.5407407407407403</v>
      </c>
      <c r="W321">
        <f t="shared" si="18"/>
        <v>2.7703703703703701</v>
      </c>
      <c r="X321">
        <f t="shared" si="19"/>
        <v>2.7703703703703701</v>
      </c>
    </row>
    <row r="322" spans="1:24">
      <c r="A322" t="s">
        <v>711</v>
      </c>
      <c r="B322" t="s">
        <v>1526</v>
      </c>
      <c r="C322" t="s">
        <v>1832</v>
      </c>
      <c r="D322">
        <v>17</v>
      </c>
      <c r="E322">
        <v>13</v>
      </c>
      <c r="F322">
        <v>0</v>
      </c>
      <c r="G322">
        <v>0</v>
      </c>
      <c r="H322">
        <v>5</v>
      </c>
      <c r="I322">
        <v>5</v>
      </c>
      <c r="J322">
        <v>0</v>
      </c>
      <c r="K322">
        <v>83</v>
      </c>
      <c r="L322">
        <v>82</v>
      </c>
      <c r="M322">
        <v>7</v>
      </c>
      <c r="N322">
        <v>37</v>
      </c>
      <c r="O322">
        <v>42</v>
      </c>
      <c r="P322">
        <v>73</v>
      </c>
      <c r="Q322">
        <v>1</v>
      </c>
      <c r="R322">
        <v>0</v>
      </c>
      <c r="S322">
        <v>6</v>
      </c>
      <c r="T322">
        <v>4.01</v>
      </c>
      <c r="U322">
        <f t="shared" ref="U322:U358" si="20">(5*F322)+(H322*10)-(3*I322)+(7*J322)+K322-(L322*0.5)-(N322*0.5)-O322+P322-(R322*2)+(Q322*3)</f>
        <v>92.5</v>
      </c>
      <c r="V322">
        <f t="shared" ref="V322:V358" si="21">U322/16.875</f>
        <v>5.4814814814814818</v>
      </c>
      <c r="W322">
        <f t="shared" ref="W322:W358" si="22">IF(U322 &gt;= 400,V322*1.2,IF(U322 &gt; 300,V322,IF(U322&gt;200,V322*0.8,IF(U322&gt;100,V322*0.6,V322*0.5))))</f>
        <v>2.7407407407407409</v>
      </c>
      <c r="X322">
        <f t="shared" ref="X322:X358" si="23">IF(W322 &lt; 1.5,1,W322)</f>
        <v>2.7407407407407409</v>
      </c>
    </row>
    <row r="323" spans="1:24">
      <c r="A323" t="s">
        <v>266</v>
      </c>
      <c r="B323" t="s">
        <v>751</v>
      </c>
      <c r="C323" t="s">
        <v>1830</v>
      </c>
      <c r="D323">
        <v>23</v>
      </c>
      <c r="E323">
        <v>23</v>
      </c>
      <c r="F323">
        <v>0</v>
      </c>
      <c r="G323">
        <v>0</v>
      </c>
      <c r="H323">
        <v>7</v>
      </c>
      <c r="I323">
        <v>10</v>
      </c>
      <c r="J323">
        <v>0</v>
      </c>
      <c r="K323">
        <v>109</v>
      </c>
      <c r="L323">
        <v>117</v>
      </c>
      <c r="M323">
        <v>13</v>
      </c>
      <c r="N323">
        <v>57</v>
      </c>
      <c r="O323">
        <v>37</v>
      </c>
      <c r="P323">
        <v>67</v>
      </c>
      <c r="Q323">
        <v>0</v>
      </c>
      <c r="R323">
        <v>0</v>
      </c>
      <c r="S323">
        <v>7</v>
      </c>
      <c r="T323">
        <v>4.71</v>
      </c>
      <c r="U323">
        <f t="shared" si="20"/>
        <v>92</v>
      </c>
      <c r="V323">
        <f t="shared" si="21"/>
        <v>5.4518518518518517</v>
      </c>
      <c r="W323">
        <f t="shared" si="22"/>
        <v>2.7259259259259259</v>
      </c>
      <c r="X323">
        <f t="shared" si="23"/>
        <v>2.7259259259259259</v>
      </c>
    </row>
    <row r="324" spans="1:24">
      <c r="A324" t="s">
        <v>1247</v>
      </c>
      <c r="B324" t="s">
        <v>103</v>
      </c>
      <c r="C324" t="s">
        <v>4873</v>
      </c>
      <c r="D324">
        <v>17</v>
      </c>
      <c r="E324">
        <v>14</v>
      </c>
      <c r="F324">
        <v>0</v>
      </c>
      <c r="G324">
        <v>0</v>
      </c>
      <c r="H324">
        <v>5</v>
      </c>
      <c r="I324">
        <v>7</v>
      </c>
      <c r="J324">
        <v>0</v>
      </c>
      <c r="K324">
        <v>89</v>
      </c>
      <c r="L324">
        <v>95</v>
      </c>
      <c r="M324">
        <v>12</v>
      </c>
      <c r="N324">
        <v>50</v>
      </c>
      <c r="O324">
        <v>29</v>
      </c>
      <c r="P324">
        <v>75</v>
      </c>
      <c r="Q324">
        <v>0</v>
      </c>
      <c r="R324">
        <v>0</v>
      </c>
      <c r="S324">
        <v>0</v>
      </c>
      <c r="T324">
        <v>5.0599999999999996</v>
      </c>
      <c r="U324">
        <f t="shared" si="20"/>
        <v>91.5</v>
      </c>
      <c r="V324">
        <f t="shared" si="21"/>
        <v>5.4222222222222225</v>
      </c>
      <c r="W324">
        <f t="shared" si="22"/>
        <v>2.7111111111111112</v>
      </c>
      <c r="X324">
        <f t="shared" si="23"/>
        <v>2.7111111111111112</v>
      </c>
    </row>
    <row r="325" spans="1:24">
      <c r="A325" t="s">
        <v>1488</v>
      </c>
      <c r="B325" t="s">
        <v>96</v>
      </c>
      <c r="C325" t="s">
        <v>1844</v>
      </c>
      <c r="D325">
        <v>16</v>
      </c>
      <c r="E325">
        <v>16</v>
      </c>
      <c r="F325">
        <v>0</v>
      </c>
      <c r="G325">
        <v>0</v>
      </c>
      <c r="H325">
        <v>4</v>
      </c>
      <c r="I325">
        <v>6</v>
      </c>
      <c r="J325">
        <v>0</v>
      </c>
      <c r="K325">
        <v>97</v>
      </c>
      <c r="L325">
        <v>92</v>
      </c>
      <c r="M325">
        <v>10</v>
      </c>
      <c r="N325">
        <v>45</v>
      </c>
      <c r="O325">
        <v>33</v>
      </c>
      <c r="P325">
        <v>74</v>
      </c>
      <c r="Q325">
        <v>0</v>
      </c>
      <c r="R325">
        <v>0</v>
      </c>
      <c r="S325">
        <v>7</v>
      </c>
      <c r="T325">
        <v>4.18</v>
      </c>
      <c r="U325">
        <f t="shared" si="20"/>
        <v>91.5</v>
      </c>
      <c r="V325">
        <f t="shared" si="21"/>
        <v>5.4222222222222225</v>
      </c>
      <c r="W325">
        <f t="shared" si="22"/>
        <v>2.7111111111111112</v>
      </c>
      <c r="X325">
        <f t="shared" si="23"/>
        <v>2.7111111111111112</v>
      </c>
    </row>
    <row r="326" spans="1:24">
      <c r="A326" t="s">
        <v>921</v>
      </c>
      <c r="B326" t="s">
        <v>101</v>
      </c>
      <c r="C326" t="s">
        <v>1846</v>
      </c>
      <c r="D326">
        <v>11</v>
      </c>
      <c r="E326">
        <v>11</v>
      </c>
      <c r="F326">
        <v>0</v>
      </c>
      <c r="G326">
        <v>0</v>
      </c>
      <c r="H326">
        <v>4</v>
      </c>
      <c r="I326">
        <v>3</v>
      </c>
      <c r="J326">
        <v>0</v>
      </c>
      <c r="K326">
        <v>65</v>
      </c>
      <c r="L326">
        <v>61</v>
      </c>
      <c r="M326">
        <v>8</v>
      </c>
      <c r="N326">
        <v>31</v>
      </c>
      <c r="O326">
        <v>23</v>
      </c>
      <c r="P326">
        <v>63</v>
      </c>
      <c r="Q326">
        <v>0</v>
      </c>
      <c r="R326">
        <v>0</v>
      </c>
      <c r="S326">
        <v>3</v>
      </c>
      <c r="T326">
        <v>4.29</v>
      </c>
      <c r="U326">
        <f t="shared" si="20"/>
        <v>90</v>
      </c>
      <c r="V326">
        <f t="shared" si="21"/>
        <v>5.333333333333333</v>
      </c>
      <c r="W326">
        <f t="shared" si="22"/>
        <v>2.6666666666666665</v>
      </c>
      <c r="X326">
        <f t="shared" si="23"/>
        <v>2.6666666666666665</v>
      </c>
    </row>
    <row r="327" spans="1:24">
      <c r="A327" t="s">
        <v>1561</v>
      </c>
      <c r="B327" t="s">
        <v>67</v>
      </c>
      <c r="C327" t="s">
        <v>4873</v>
      </c>
      <c r="D327">
        <v>38</v>
      </c>
      <c r="E327">
        <v>0</v>
      </c>
      <c r="F327">
        <v>0</v>
      </c>
      <c r="G327">
        <v>0</v>
      </c>
      <c r="H327">
        <v>2</v>
      </c>
      <c r="I327">
        <v>3</v>
      </c>
      <c r="J327">
        <v>2</v>
      </c>
      <c r="K327">
        <v>54</v>
      </c>
      <c r="L327">
        <v>41</v>
      </c>
      <c r="M327">
        <v>5</v>
      </c>
      <c r="N327">
        <v>22</v>
      </c>
      <c r="O327">
        <v>35</v>
      </c>
      <c r="P327">
        <v>62</v>
      </c>
      <c r="Q327">
        <v>7</v>
      </c>
      <c r="R327">
        <v>3</v>
      </c>
      <c r="S327">
        <v>0</v>
      </c>
      <c r="T327">
        <v>3.67</v>
      </c>
      <c r="U327">
        <f t="shared" si="20"/>
        <v>89.5</v>
      </c>
      <c r="V327">
        <f t="shared" si="21"/>
        <v>5.3037037037037038</v>
      </c>
      <c r="W327">
        <f t="shared" si="22"/>
        <v>2.6518518518518519</v>
      </c>
      <c r="X327">
        <f t="shared" si="23"/>
        <v>2.6518518518518519</v>
      </c>
    </row>
    <row r="328" spans="1:24">
      <c r="A328" t="s">
        <v>3721</v>
      </c>
      <c r="B328" t="s">
        <v>3625</v>
      </c>
      <c r="C328" t="s">
        <v>1833</v>
      </c>
      <c r="D328">
        <v>52</v>
      </c>
      <c r="E328">
        <v>0</v>
      </c>
      <c r="F328">
        <v>0</v>
      </c>
      <c r="G328">
        <v>0</v>
      </c>
      <c r="H328">
        <v>3</v>
      </c>
      <c r="I328">
        <v>3</v>
      </c>
      <c r="J328">
        <v>0</v>
      </c>
      <c r="K328">
        <v>60</v>
      </c>
      <c r="L328">
        <v>69</v>
      </c>
      <c r="M328">
        <v>7</v>
      </c>
      <c r="N328">
        <v>27</v>
      </c>
      <c r="O328">
        <v>20</v>
      </c>
      <c r="P328">
        <v>53</v>
      </c>
      <c r="Q328">
        <v>9</v>
      </c>
      <c r="R328">
        <v>2</v>
      </c>
      <c r="S328">
        <v>0</v>
      </c>
      <c r="T328">
        <v>4.05</v>
      </c>
      <c r="U328">
        <f t="shared" si="20"/>
        <v>89</v>
      </c>
      <c r="V328">
        <f t="shared" si="21"/>
        <v>5.2740740740740737</v>
      </c>
      <c r="W328">
        <f t="shared" si="22"/>
        <v>2.6370370370370368</v>
      </c>
      <c r="X328">
        <f t="shared" si="23"/>
        <v>2.6370370370370368</v>
      </c>
    </row>
    <row r="329" spans="1:24">
      <c r="A329" t="s">
        <v>3750</v>
      </c>
      <c r="B329" t="s">
        <v>204</v>
      </c>
      <c r="C329" t="s">
        <v>4877</v>
      </c>
      <c r="D329">
        <v>50</v>
      </c>
      <c r="E329">
        <v>0</v>
      </c>
      <c r="F329">
        <v>0</v>
      </c>
      <c r="G329">
        <v>0</v>
      </c>
      <c r="H329">
        <v>2</v>
      </c>
      <c r="I329">
        <v>2</v>
      </c>
      <c r="J329">
        <v>0</v>
      </c>
      <c r="K329">
        <v>41</v>
      </c>
      <c r="L329">
        <v>27</v>
      </c>
      <c r="M329">
        <v>1</v>
      </c>
      <c r="N329">
        <v>14</v>
      </c>
      <c r="O329">
        <v>15</v>
      </c>
      <c r="P329">
        <v>53</v>
      </c>
      <c r="Q329">
        <v>6</v>
      </c>
      <c r="R329">
        <v>1</v>
      </c>
      <c r="S329">
        <v>0</v>
      </c>
      <c r="T329">
        <v>3.07</v>
      </c>
      <c r="U329">
        <f t="shared" si="20"/>
        <v>88.5</v>
      </c>
      <c r="V329">
        <f t="shared" si="21"/>
        <v>5.2444444444444445</v>
      </c>
      <c r="W329">
        <f t="shared" si="22"/>
        <v>2.6222222222222222</v>
      </c>
      <c r="X329">
        <f t="shared" si="23"/>
        <v>2.6222222222222222</v>
      </c>
    </row>
    <row r="330" spans="1:24">
      <c r="A330" t="s">
        <v>827</v>
      </c>
      <c r="B330" t="s">
        <v>201</v>
      </c>
      <c r="C330" t="s">
        <v>4877</v>
      </c>
      <c r="D330">
        <v>53</v>
      </c>
      <c r="E330">
        <v>0</v>
      </c>
      <c r="F330">
        <v>0</v>
      </c>
      <c r="G330">
        <v>0</v>
      </c>
      <c r="H330">
        <v>3</v>
      </c>
      <c r="I330">
        <v>3</v>
      </c>
      <c r="J330">
        <v>1</v>
      </c>
      <c r="K330">
        <v>54</v>
      </c>
      <c r="L330">
        <v>57</v>
      </c>
      <c r="M330">
        <v>5</v>
      </c>
      <c r="N330">
        <v>23</v>
      </c>
      <c r="O330">
        <v>19</v>
      </c>
      <c r="P330">
        <v>45</v>
      </c>
      <c r="Q330">
        <v>8</v>
      </c>
      <c r="R330">
        <v>2</v>
      </c>
      <c r="S330">
        <v>0</v>
      </c>
      <c r="T330">
        <v>3.83</v>
      </c>
      <c r="U330">
        <f t="shared" si="20"/>
        <v>88</v>
      </c>
      <c r="V330">
        <f t="shared" si="21"/>
        <v>5.2148148148148152</v>
      </c>
      <c r="W330">
        <f t="shared" si="22"/>
        <v>2.6074074074074076</v>
      </c>
      <c r="X330">
        <f t="shared" si="23"/>
        <v>2.6074074074074076</v>
      </c>
    </row>
    <row r="331" spans="1:24">
      <c r="A331" t="s">
        <v>1330</v>
      </c>
      <c r="B331" t="s">
        <v>168</v>
      </c>
      <c r="C331" t="s">
        <v>4883</v>
      </c>
      <c r="D331">
        <v>48</v>
      </c>
      <c r="E331">
        <v>0</v>
      </c>
      <c r="F331">
        <v>0</v>
      </c>
      <c r="G331">
        <v>0</v>
      </c>
      <c r="H331">
        <v>3</v>
      </c>
      <c r="I331">
        <v>2</v>
      </c>
      <c r="J331">
        <v>0</v>
      </c>
      <c r="K331">
        <v>43</v>
      </c>
      <c r="L331">
        <v>35</v>
      </c>
      <c r="M331">
        <v>3</v>
      </c>
      <c r="N331">
        <v>14</v>
      </c>
      <c r="O331">
        <v>19</v>
      </c>
      <c r="P331">
        <v>40</v>
      </c>
      <c r="Q331">
        <v>8</v>
      </c>
      <c r="R331">
        <v>0</v>
      </c>
      <c r="S331">
        <v>0</v>
      </c>
      <c r="T331">
        <v>2.93</v>
      </c>
      <c r="U331">
        <f t="shared" si="20"/>
        <v>87.5</v>
      </c>
      <c r="V331">
        <f t="shared" si="21"/>
        <v>5.1851851851851851</v>
      </c>
      <c r="W331">
        <f t="shared" si="22"/>
        <v>2.5925925925925926</v>
      </c>
      <c r="X331">
        <f t="shared" si="23"/>
        <v>2.5925925925925926</v>
      </c>
    </row>
    <row r="332" spans="1:24">
      <c r="A332" t="s">
        <v>335</v>
      </c>
      <c r="B332" t="s">
        <v>392</v>
      </c>
      <c r="C332" t="s">
        <v>1826</v>
      </c>
      <c r="D332">
        <v>14</v>
      </c>
      <c r="E332">
        <v>14</v>
      </c>
      <c r="F332">
        <v>0</v>
      </c>
      <c r="G332">
        <v>0</v>
      </c>
      <c r="H332">
        <v>5</v>
      </c>
      <c r="I332">
        <v>6</v>
      </c>
      <c r="J332">
        <v>0</v>
      </c>
      <c r="K332">
        <v>88</v>
      </c>
      <c r="L332">
        <v>90</v>
      </c>
      <c r="M332">
        <v>9</v>
      </c>
      <c r="N332">
        <v>40</v>
      </c>
      <c r="O332">
        <v>32</v>
      </c>
      <c r="P332">
        <v>64</v>
      </c>
      <c r="Q332">
        <v>0</v>
      </c>
      <c r="R332">
        <v>0</v>
      </c>
      <c r="S332">
        <v>6</v>
      </c>
      <c r="T332">
        <v>4.09</v>
      </c>
      <c r="U332">
        <f t="shared" si="20"/>
        <v>87</v>
      </c>
      <c r="V332">
        <f t="shared" si="21"/>
        <v>5.1555555555555559</v>
      </c>
      <c r="W332">
        <f t="shared" si="22"/>
        <v>2.5777777777777779</v>
      </c>
      <c r="X332">
        <f t="shared" si="23"/>
        <v>2.5777777777777779</v>
      </c>
    </row>
    <row r="333" spans="1:24">
      <c r="A333" t="s">
        <v>3710</v>
      </c>
      <c r="B333" t="s">
        <v>277</v>
      </c>
      <c r="C333" t="s">
        <v>1828</v>
      </c>
      <c r="D333">
        <v>23</v>
      </c>
      <c r="E333">
        <v>13</v>
      </c>
      <c r="F333">
        <v>0</v>
      </c>
      <c r="G333">
        <v>0</v>
      </c>
      <c r="H333">
        <v>4</v>
      </c>
      <c r="I333">
        <v>5</v>
      </c>
      <c r="J333">
        <v>0</v>
      </c>
      <c r="K333">
        <v>90</v>
      </c>
      <c r="L333">
        <v>89</v>
      </c>
      <c r="M333">
        <v>9</v>
      </c>
      <c r="N333">
        <v>44</v>
      </c>
      <c r="O333">
        <v>31</v>
      </c>
      <c r="P333">
        <v>66</v>
      </c>
      <c r="Q333">
        <v>1</v>
      </c>
      <c r="R333">
        <v>0</v>
      </c>
      <c r="S333">
        <v>5</v>
      </c>
      <c r="T333">
        <v>4.4000000000000004</v>
      </c>
      <c r="U333">
        <f t="shared" si="20"/>
        <v>86.5</v>
      </c>
      <c r="V333">
        <f t="shared" si="21"/>
        <v>5.1259259259259258</v>
      </c>
      <c r="W333">
        <f t="shared" si="22"/>
        <v>2.5629629629629629</v>
      </c>
      <c r="X333">
        <f t="shared" si="23"/>
        <v>2.5629629629629629</v>
      </c>
    </row>
    <row r="334" spans="1:24">
      <c r="A334" t="s">
        <v>1275</v>
      </c>
      <c r="B334" t="s">
        <v>666</v>
      </c>
      <c r="C334" t="s">
        <v>1846</v>
      </c>
      <c r="D334">
        <v>61</v>
      </c>
      <c r="E334">
        <v>0</v>
      </c>
      <c r="F334">
        <v>0</v>
      </c>
      <c r="G334">
        <v>0</v>
      </c>
      <c r="H334">
        <v>3</v>
      </c>
      <c r="I334">
        <v>1</v>
      </c>
      <c r="J334">
        <v>0</v>
      </c>
      <c r="K334">
        <v>39</v>
      </c>
      <c r="L334">
        <v>30</v>
      </c>
      <c r="M334">
        <v>2</v>
      </c>
      <c r="N334">
        <v>14</v>
      </c>
      <c r="O334">
        <v>16</v>
      </c>
      <c r="P334">
        <v>39</v>
      </c>
      <c r="Q334">
        <v>7</v>
      </c>
      <c r="R334">
        <v>1</v>
      </c>
      <c r="S334">
        <v>0</v>
      </c>
      <c r="T334">
        <v>3.23</v>
      </c>
      <c r="U334">
        <f t="shared" si="20"/>
        <v>86</v>
      </c>
      <c r="V334">
        <f t="shared" si="21"/>
        <v>5.0962962962962965</v>
      </c>
      <c r="W334">
        <f t="shared" si="22"/>
        <v>2.5481481481481483</v>
      </c>
      <c r="X334">
        <f t="shared" si="23"/>
        <v>2.5481481481481483</v>
      </c>
    </row>
    <row r="335" spans="1:24">
      <c r="A335" t="s">
        <v>823</v>
      </c>
      <c r="B335" t="s">
        <v>824</v>
      </c>
      <c r="C335" t="s">
        <v>4883</v>
      </c>
      <c r="D335">
        <v>10</v>
      </c>
      <c r="E335">
        <v>10</v>
      </c>
      <c r="F335">
        <v>0</v>
      </c>
      <c r="G335">
        <v>0</v>
      </c>
      <c r="H335">
        <v>4</v>
      </c>
      <c r="I335">
        <v>3</v>
      </c>
      <c r="J335">
        <v>0</v>
      </c>
      <c r="K335">
        <v>61</v>
      </c>
      <c r="L335">
        <v>51</v>
      </c>
      <c r="M335">
        <v>8</v>
      </c>
      <c r="N335">
        <v>25</v>
      </c>
      <c r="O335">
        <v>17</v>
      </c>
      <c r="P335">
        <v>48</v>
      </c>
      <c r="Q335">
        <v>0</v>
      </c>
      <c r="R335">
        <v>0</v>
      </c>
      <c r="S335">
        <v>6</v>
      </c>
      <c r="T335">
        <v>3.69</v>
      </c>
      <c r="U335">
        <f t="shared" si="20"/>
        <v>85</v>
      </c>
      <c r="V335">
        <f t="shared" si="21"/>
        <v>5.0370370370370372</v>
      </c>
      <c r="W335">
        <f t="shared" si="22"/>
        <v>2.5185185185185186</v>
      </c>
      <c r="X335">
        <f t="shared" si="23"/>
        <v>2.5185185185185186</v>
      </c>
    </row>
    <row r="336" spans="1:24">
      <c r="A336" t="s">
        <v>1185</v>
      </c>
      <c r="B336" t="s">
        <v>85</v>
      </c>
      <c r="C336" t="s">
        <v>1830</v>
      </c>
      <c r="D336">
        <v>15</v>
      </c>
      <c r="E336">
        <v>12</v>
      </c>
      <c r="F336">
        <v>0</v>
      </c>
      <c r="G336">
        <v>0</v>
      </c>
      <c r="H336">
        <v>4</v>
      </c>
      <c r="I336">
        <v>5</v>
      </c>
      <c r="J336">
        <v>0</v>
      </c>
      <c r="K336">
        <v>67</v>
      </c>
      <c r="L336">
        <v>62</v>
      </c>
      <c r="M336">
        <v>8</v>
      </c>
      <c r="N336">
        <v>28</v>
      </c>
      <c r="O336">
        <v>21</v>
      </c>
      <c r="P336">
        <v>59</v>
      </c>
      <c r="Q336">
        <v>0</v>
      </c>
      <c r="R336">
        <v>0</v>
      </c>
      <c r="S336">
        <v>6</v>
      </c>
      <c r="T336">
        <v>3.76</v>
      </c>
      <c r="U336">
        <f t="shared" si="20"/>
        <v>85</v>
      </c>
      <c r="V336">
        <f t="shared" si="21"/>
        <v>5.0370370370370372</v>
      </c>
      <c r="W336">
        <f t="shared" si="22"/>
        <v>2.5185185185185186</v>
      </c>
      <c r="X336">
        <f t="shared" si="23"/>
        <v>2.5185185185185186</v>
      </c>
    </row>
    <row r="337" spans="1:24">
      <c r="A337" t="s">
        <v>1443</v>
      </c>
      <c r="B337" t="s">
        <v>1522</v>
      </c>
      <c r="C337" t="s">
        <v>4883</v>
      </c>
      <c r="D337">
        <v>54</v>
      </c>
      <c r="E337">
        <v>0</v>
      </c>
      <c r="F337">
        <v>0</v>
      </c>
      <c r="G337">
        <v>0</v>
      </c>
      <c r="H337">
        <v>3</v>
      </c>
      <c r="I337">
        <v>2</v>
      </c>
      <c r="J337">
        <v>0</v>
      </c>
      <c r="K337">
        <v>54</v>
      </c>
      <c r="L337">
        <v>48</v>
      </c>
      <c r="M337">
        <v>2</v>
      </c>
      <c r="N337">
        <v>17</v>
      </c>
      <c r="O337">
        <v>26</v>
      </c>
      <c r="P337">
        <v>46</v>
      </c>
      <c r="Q337">
        <v>7</v>
      </c>
      <c r="R337">
        <v>2</v>
      </c>
      <c r="S337">
        <v>0</v>
      </c>
      <c r="T337">
        <v>2.83</v>
      </c>
      <c r="U337">
        <f t="shared" si="20"/>
        <v>82.5</v>
      </c>
      <c r="V337">
        <f t="shared" si="21"/>
        <v>4.8888888888888893</v>
      </c>
      <c r="W337">
        <f t="shared" si="22"/>
        <v>2.4444444444444446</v>
      </c>
      <c r="X337">
        <f t="shared" si="23"/>
        <v>2.4444444444444446</v>
      </c>
    </row>
    <row r="338" spans="1:24">
      <c r="A338" t="s">
        <v>919</v>
      </c>
      <c r="B338" t="s">
        <v>388</v>
      </c>
      <c r="C338" t="s">
        <v>1833</v>
      </c>
      <c r="D338">
        <v>23</v>
      </c>
      <c r="E338">
        <v>23</v>
      </c>
      <c r="F338">
        <v>0</v>
      </c>
      <c r="G338">
        <v>0</v>
      </c>
      <c r="H338">
        <v>5</v>
      </c>
      <c r="I338">
        <v>6</v>
      </c>
      <c r="J338">
        <v>0</v>
      </c>
      <c r="K338">
        <v>96</v>
      </c>
      <c r="L338">
        <v>106</v>
      </c>
      <c r="M338">
        <v>8</v>
      </c>
      <c r="N338">
        <v>52</v>
      </c>
      <c r="O338">
        <v>41</v>
      </c>
      <c r="P338">
        <v>73</v>
      </c>
      <c r="Q338">
        <v>0</v>
      </c>
      <c r="R338">
        <v>0</v>
      </c>
      <c r="S338">
        <v>9</v>
      </c>
      <c r="T338">
        <v>4.88</v>
      </c>
      <c r="U338">
        <f t="shared" si="20"/>
        <v>81</v>
      </c>
      <c r="V338">
        <f t="shared" si="21"/>
        <v>4.8</v>
      </c>
      <c r="W338">
        <f t="shared" si="22"/>
        <v>2.4</v>
      </c>
      <c r="X338">
        <f t="shared" si="23"/>
        <v>2.4</v>
      </c>
    </row>
    <row r="339" spans="1:24">
      <c r="A339" t="s">
        <v>1654</v>
      </c>
      <c r="B339" t="s">
        <v>226</v>
      </c>
      <c r="C339" t="s">
        <v>1824</v>
      </c>
      <c r="D339">
        <v>16</v>
      </c>
      <c r="E339">
        <v>16</v>
      </c>
      <c r="F339">
        <v>0</v>
      </c>
      <c r="G339">
        <v>0</v>
      </c>
      <c r="H339">
        <v>4</v>
      </c>
      <c r="I339">
        <v>3</v>
      </c>
      <c r="J339">
        <v>0</v>
      </c>
      <c r="K339">
        <v>76</v>
      </c>
      <c r="L339">
        <v>67</v>
      </c>
      <c r="M339">
        <v>6</v>
      </c>
      <c r="N339">
        <v>36</v>
      </c>
      <c r="O339">
        <v>49</v>
      </c>
      <c r="P339">
        <v>73</v>
      </c>
      <c r="Q339">
        <v>0</v>
      </c>
      <c r="R339">
        <v>0</v>
      </c>
      <c r="S339">
        <v>6</v>
      </c>
      <c r="T339">
        <v>4.26</v>
      </c>
      <c r="U339">
        <f t="shared" si="20"/>
        <v>79.5</v>
      </c>
      <c r="V339">
        <f t="shared" si="21"/>
        <v>4.7111111111111112</v>
      </c>
      <c r="W339">
        <f t="shared" si="22"/>
        <v>2.3555555555555556</v>
      </c>
      <c r="X339">
        <f t="shared" si="23"/>
        <v>2.3555555555555556</v>
      </c>
    </row>
    <row r="340" spans="1:24">
      <c r="A340" t="s">
        <v>917</v>
      </c>
      <c r="B340" t="s">
        <v>46</v>
      </c>
      <c r="C340" t="s">
        <v>1848</v>
      </c>
      <c r="D340">
        <v>18</v>
      </c>
      <c r="E340">
        <v>18</v>
      </c>
      <c r="F340">
        <v>0</v>
      </c>
      <c r="G340">
        <v>0</v>
      </c>
      <c r="H340">
        <v>5</v>
      </c>
      <c r="I340">
        <v>6</v>
      </c>
      <c r="J340">
        <v>0</v>
      </c>
      <c r="K340">
        <v>108</v>
      </c>
      <c r="L340">
        <v>121</v>
      </c>
      <c r="M340">
        <v>9</v>
      </c>
      <c r="N340">
        <v>50</v>
      </c>
      <c r="O340">
        <v>35</v>
      </c>
      <c r="P340">
        <v>60</v>
      </c>
      <c r="Q340">
        <v>0</v>
      </c>
      <c r="R340">
        <v>0</v>
      </c>
      <c r="S340">
        <v>9</v>
      </c>
      <c r="T340">
        <v>4.17</v>
      </c>
      <c r="U340">
        <f t="shared" si="20"/>
        <v>79.5</v>
      </c>
      <c r="V340">
        <f t="shared" si="21"/>
        <v>4.7111111111111112</v>
      </c>
      <c r="W340">
        <f t="shared" si="22"/>
        <v>2.3555555555555556</v>
      </c>
      <c r="X340">
        <f t="shared" si="23"/>
        <v>2.3555555555555556</v>
      </c>
    </row>
    <row r="341" spans="1:24">
      <c r="A341" t="s">
        <v>747</v>
      </c>
      <c r="B341" t="s">
        <v>748</v>
      </c>
      <c r="C341" t="s">
        <v>1826</v>
      </c>
      <c r="D341">
        <v>15</v>
      </c>
      <c r="E341">
        <v>15</v>
      </c>
      <c r="F341">
        <v>0</v>
      </c>
      <c r="G341">
        <v>0</v>
      </c>
      <c r="H341">
        <v>4</v>
      </c>
      <c r="I341">
        <v>6</v>
      </c>
      <c r="J341">
        <v>0</v>
      </c>
      <c r="K341">
        <v>92</v>
      </c>
      <c r="L341">
        <v>114</v>
      </c>
      <c r="M341">
        <v>8</v>
      </c>
      <c r="N341">
        <v>45</v>
      </c>
      <c r="O341">
        <v>32</v>
      </c>
      <c r="P341">
        <v>74</v>
      </c>
      <c r="Q341">
        <v>0</v>
      </c>
      <c r="R341">
        <v>0</v>
      </c>
      <c r="S341">
        <v>6</v>
      </c>
      <c r="T341">
        <v>4.4000000000000004</v>
      </c>
      <c r="U341">
        <f t="shared" si="20"/>
        <v>76.5</v>
      </c>
      <c r="V341">
        <f t="shared" si="21"/>
        <v>4.5333333333333332</v>
      </c>
      <c r="W341">
        <f t="shared" si="22"/>
        <v>2.2666666666666666</v>
      </c>
      <c r="X341">
        <f t="shared" si="23"/>
        <v>2.2666666666666666</v>
      </c>
    </row>
    <row r="342" spans="1:24">
      <c r="A342" t="s">
        <v>1320</v>
      </c>
      <c r="B342" t="s">
        <v>968</v>
      </c>
      <c r="C342" t="s">
        <v>1848</v>
      </c>
      <c r="D342">
        <v>36</v>
      </c>
      <c r="E342">
        <v>11</v>
      </c>
      <c r="F342">
        <v>0</v>
      </c>
      <c r="G342">
        <v>0</v>
      </c>
      <c r="H342">
        <v>4</v>
      </c>
      <c r="I342">
        <v>8</v>
      </c>
      <c r="J342">
        <v>0</v>
      </c>
      <c r="K342">
        <v>106</v>
      </c>
      <c r="L342">
        <v>119</v>
      </c>
      <c r="M342">
        <v>13</v>
      </c>
      <c r="N342">
        <v>59</v>
      </c>
      <c r="O342">
        <v>32</v>
      </c>
      <c r="P342">
        <v>65</v>
      </c>
      <c r="Q342">
        <v>4</v>
      </c>
      <c r="R342">
        <v>1</v>
      </c>
      <c r="S342">
        <v>2</v>
      </c>
      <c r="T342">
        <v>5.01</v>
      </c>
      <c r="U342">
        <f t="shared" si="20"/>
        <v>76</v>
      </c>
      <c r="V342">
        <f t="shared" si="21"/>
        <v>4.503703703703704</v>
      </c>
      <c r="W342">
        <f t="shared" si="22"/>
        <v>2.251851851851852</v>
      </c>
      <c r="X342">
        <f t="shared" si="23"/>
        <v>2.251851851851852</v>
      </c>
    </row>
    <row r="343" spans="1:24">
      <c r="A343" t="s">
        <v>1423</v>
      </c>
      <c r="B343" t="s">
        <v>160</v>
      </c>
      <c r="C343" t="s">
        <v>1836</v>
      </c>
      <c r="D343">
        <v>22</v>
      </c>
      <c r="E343">
        <v>22</v>
      </c>
      <c r="F343">
        <v>0</v>
      </c>
      <c r="G343">
        <v>0</v>
      </c>
      <c r="H343">
        <v>7</v>
      </c>
      <c r="I343">
        <v>9</v>
      </c>
      <c r="J343">
        <v>0</v>
      </c>
      <c r="K343">
        <v>107</v>
      </c>
      <c r="L343">
        <v>121</v>
      </c>
      <c r="M343">
        <v>12</v>
      </c>
      <c r="N343">
        <v>65</v>
      </c>
      <c r="O343">
        <v>56</v>
      </c>
      <c r="P343">
        <v>74</v>
      </c>
      <c r="Q343">
        <v>0</v>
      </c>
      <c r="R343">
        <v>0</v>
      </c>
      <c r="S343">
        <v>5</v>
      </c>
      <c r="T343">
        <v>5.47</v>
      </c>
      <c r="U343">
        <f t="shared" si="20"/>
        <v>75</v>
      </c>
      <c r="V343">
        <f t="shared" si="21"/>
        <v>4.4444444444444446</v>
      </c>
      <c r="W343">
        <f t="shared" si="22"/>
        <v>2.2222222222222223</v>
      </c>
      <c r="X343">
        <f t="shared" si="23"/>
        <v>2.2222222222222223</v>
      </c>
    </row>
    <row r="344" spans="1:24">
      <c r="A344" t="s">
        <v>991</v>
      </c>
      <c r="B344" t="s">
        <v>62</v>
      </c>
      <c r="D344">
        <v>70</v>
      </c>
      <c r="E344">
        <v>0</v>
      </c>
      <c r="F344">
        <v>0</v>
      </c>
      <c r="G344">
        <v>0</v>
      </c>
      <c r="H344">
        <v>1</v>
      </c>
      <c r="I344">
        <v>3</v>
      </c>
      <c r="J344">
        <v>0</v>
      </c>
      <c r="K344">
        <v>69</v>
      </c>
      <c r="L344">
        <v>64</v>
      </c>
      <c r="M344">
        <v>6</v>
      </c>
      <c r="N344">
        <v>31</v>
      </c>
      <c r="O344">
        <v>31</v>
      </c>
      <c r="P344">
        <v>57</v>
      </c>
      <c r="Q344">
        <v>10</v>
      </c>
      <c r="R344">
        <v>2</v>
      </c>
      <c r="S344">
        <v>0</v>
      </c>
      <c r="T344">
        <v>4.04</v>
      </c>
      <c r="U344">
        <f t="shared" si="20"/>
        <v>74.5</v>
      </c>
      <c r="V344">
        <f t="shared" si="21"/>
        <v>4.4148148148148145</v>
      </c>
      <c r="W344">
        <f t="shared" si="22"/>
        <v>2.2074074074074073</v>
      </c>
      <c r="X344">
        <f t="shared" si="23"/>
        <v>2.2074074074074073</v>
      </c>
    </row>
    <row r="345" spans="1:24">
      <c r="A345" t="s">
        <v>1301</v>
      </c>
      <c r="B345" t="s">
        <v>147</v>
      </c>
      <c r="C345" t="s">
        <v>4879</v>
      </c>
      <c r="D345">
        <v>57</v>
      </c>
      <c r="E345">
        <v>0</v>
      </c>
      <c r="F345">
        <v>0</v>
      </c>
      <c r="G345">
        <v>0</v>
      </c>
      <c r="H345">
        <v>2</v>
      </c>
      <c r="I345">
        <v>4</v>
      </c>
      <c r="J345">
        <v>0</v>
      </c>
      <c r="K345">
        <v>62</v>
      </c>
      <c r="L345">
        <v>66</v>
      </c>
      <c r="M345">
        <v>6</v>
      </c>
      <c r="N345">
        <v>26</v>
      </c>
      <c r="O345">
        <v>16</v>
      </c>
      <c r="P345">
        <v>43</v>
      </c>
      <c r="Q345">
        <v>8</v>
      </c>
      <c r="R345">
        <v>1</v>
      </c>
      <c r="S345">
        <v>0</v>
      </c>
      <c r="T345">
        <v>3.77</v>
      </c>
      <c r="U345">
        <f t="shared" si="20"/>
        <v>73</v>
      </c>
      <c r="V345">
        <f t="shared" si="21"/>
        <v>4.325925925925926</v>
      </c>
      <c r="W345">
        <f t="shared" si="22"/>
        <v>2.162962962962963</v>
      </c>
      <c r="X345">
        <f t="shared" si="23"/>
        <v>2.162962962962963</v>
      </c>
    </row>
    <row r="346" spans="1:24">
      <c r="A346" t="s">
        <v>759</v>
      </c>
      <c r="B346" t="s">
        <v>201</v>
      </c>
      <c r="C346" t="s">
        <v>4883</v>
      </c>
      <c r="D346">
        <v>52</v>
      </c>
      <c r="E346">
        <v>0</v>
      </c>
      <c r="F346">
        <v>0</v>
      </c>
      <c r="G346">
        <v>0</v>
      </c>
      <c r="H346">
        <v>2</v>
      </c>
      <c r="I346">
        <v>3</v>
      </c>
      <c r="J346">
        <v>0</v>
      </c>
      <c r="K346">
        <v>49</v>
      </c>
      <c r="L346">
        <v>40</v>
      </c>
      <c r="M346">
        <v>5</v>
      </c>
      <c r="N346">
        <v>21</v>
      </c>
      <c r="O346">
        <v>19</v>
      </c>
      <c r="P346">
        <v>34</v>
      </c>
      <c r="Q346">
        <v>11</v>
      </c>
      <c r="R346">
        <v>3</v>
      </c>
      <c r="S346">
        <v>0</v>
      </c>
      <c r="T346">
        <v>3.86</v>
      </c>
      <c r="U346">
        <f t="shared" si="20"/>
        <v>71.5</v>
      </c>
      <c r="V346">
        <f t="shared" si="21"/>
        <v>4.2370370370370374</v>
      </c>
      <c r="W346">
        <f t="shared" si="22"/>
        <v>2.1185185185185187</v>
      </c>
      <c r="X346">
        <f t="shared" si="23"/>
        <v>2.1185185185185187</v>
      </c>
    </row>
    <row r="347" spans="1:24">
      <c r="A347" t="s">
        <v>3717</v>
      </c>
      <c r="B347" t="s">
        <v>1532</v>
      </c>
      <c r="C347" t="s">
        <v>4879</v>
      </c>
      <c r="D347">
        <v>9</v>
      </c>
      <c r="E347">
        <v>9</v>
      </c>
      <c r="F347">
        <v>0</v>
      </c>
      <c r="G347">
        <v>0</v>
      </c>
      <c r="H347">
        <v>3</v>
      </c>
      <c r="I347">
        <v>2</v>
      </c>
      <c r="J347">
        <v>0</v>
      </c>
      <c r="K347">
        <v>48</v>
      </c>
      <c r="L347">
        <v>36</v>
      </c>
      <c r="M347">
        <v>4</v>
      </c>
      <c r="N347">
        <v>18</v>
      </c>
      <c r="O347">
        <v>18</v>
      </c>
      <c r="P347">
        <v>44</v>
      </c>
      <c r="Q347">
        <v>0</v>
      </c>
      <c r="R347">
        <v>0</v>
      </c>
      <c r="S347">
        <v>5</v>
      </c>
      <c r="T347">
        <v>3.38</v>
      </c>
      <c r="U347">
        <f t="shared" si="20"/>
        <v>71</v>
      </c>
      <c r="V347">
        <f t="shared" si="21"/>
        <v>4.2074074074074073</v>
      </c>
      <c r="W347">
        <f t="shared" si="22"/>
        <v>2.1037037037037036</v>
      </c>
      <c r="X347">
        <f t="shared" si="23"/>
        <v>2.1037037037037036</v>
      </c>
    </row>
    <row r="348" spans="1:24">
      <c r="A348" t="s">
        <v>930</v>
      </c>
      <c r="B348" t="s">
        <v>143</v>
      </c>
      <c r="C348" t="s">
        <v>1828</v>
      </c>
      <c r="D348">
        <v>60</v>
      </c>
      <c r="E348">
        <v>0</v>
      </c>
      <c r="F348">
        <v>0</v>
      </c>
      <c r="G348">
        <v>0</v>
      </c>
      <c r="H348">
        <v>2</v>
      </c>
      <c r="I348">
        <v>2</v>
      </c>
      <c r="J348">
        <v>0</v>
      </c>
      <c r="K348">
        <v>63</v>
      </c>
      <c r="L348">
        <v>67</v>
      </c>
      <c r="M348">
        <v>6</v>
      </c>
      <c r="N348">
        <v>29</v>
      </c>
      <c r="O348">
        <v>24</v>
      </c>
      <c r="P348">
        <v>53</v>
      </c>
      <c r="Q348">
        <v>3</v>
      </c>
      <c r="R348">
        <v>0</v>
      </c>
      <c r="S348">
        <v>0</v>
      </c>
      <c r="T348">
        <v>4.1399999999999997</v>
      </c>
      <c r="U348">
        <f t="shared" si="20"/>
        <v>67</v>
      </c>
      <c r="V348">
        <f t="shared" si="21"/>
        <v>3.9703703703703703</v>
      </c>
      <c r="W348">
        <f t="shared" si="22"/>
        <v>1.9851851851851852</v>
      </c>
      <c r="X348">
        <f t="shared" si="23"/>
        <v>1.9851851851851852</v>
      </c>
    </row>
    <row r="349" spans="1:24">
      <c r="A349" t="s">
        <v>151</v>
      </c>
      <c r="B349" t="s">
        <v>433</v>
      </c>
      <c r="C349" t="s">
        <v>4873</v>
      </c>
      <c r="D349">
        <v>36</v>
      </c>
      <c r="E349">
        <v>0</v>
      </c>
      <c r="F349">
        <v>0</v>
      </c>
      <c r="G349">
        <v>0</v>
      </c>
      <c r="H349">
        <v>1</v>
      </c>
      <c r="I349">
        <v>4</v>
      </c>
      <c r="J349">
        <v>2</v>
      </c>
      <c r="K349">
        <v>39</v>
      </c>
      <c r="L349">
        <v>42</v>
      </c>
      <c r="M349">
        <v>4</v>
      </c>
      <c r="N349">
        <v>19</v>
      </c>
      <c r="O349">
        <v>16</v>
      </c>
      <c r="P349">
        <v>37</v>
      </c>
      <c r="Q349">
        <v>9</v>
      </c>
      <c r="R349">
        <v>2</v>
      </c>
      <c r="S349">
        <v>0</v>
      </c>
      <c r="T349">
        <v>4.38</v>
      </c>
      <c r="U349">
        <f t="shared" si="20"/>
        <v>64.5</v>
      </c>
      <c r="V349">
        <f t="shared" si="21"/>
        <v>3.8222222222222224</v>
      </c>
      <c r="W349">
        <f t="shared" si="22"/>
        <v>1.9111111111111112</v>
      </c>
      <c r="X349">
        <f t="shared" si="23"/>
        <v>1.9111111111111112</v>
      </c>
    </row>
    <row r="350" spans="1:24">
      <c r="A350" t="s">
        <v>3720</v>
      </c>
      <c r="B350" t="s">
        <v>661</v>
      </c>
      <c r="C350" t="s">
        <v>4873</v>
      </c>
      <c r="D350">
        <v>23</v>
      </c>
      <c r="E350">
        <v>23</v>
      </c>
      <c r="F350">
        <v>0</v>
      </c>
      <c r="G350">
        <v>0</v>
      </c>
      <c r="H350">
        <v>5</v>
      </c>
      <c r="I350">
        <v>11</v>
      </c>
      <c r="J350">
        <v>0</v>
      </c>
      <c r="K350">
        <v>128</v>
      </c>
      <c r="L350">
        <v>135</v>
      </c>
      <c r="M350">
        <v>15</v>
      </c>
      <c r="N350">
        <v>66</v>
      </c>
      <c r="O350">
        <v>44</v>
      </c>
      <c r="P350">
        <v>64</v>
      </c>
      <c r="Q350">
        <v>0</v>
      </c>
      <c r="R350">
        <v>0</v>
      </c>
      <c r="S350">
        <v>11</v>
      </c>
      <c r="T350">
        <v>4.6399999999999997</v>
      </c>
      <c r="U350">
        <f t="shared" si="20"/>
        <v>64.5</v>
      </c>
      <c r="V350">
        <f t="shared" si="21"/>
        <v>3.8222222222222224</v>
      </c>
      <c r="W350">
        <f t="shared" si="22"/>
        <v>1.9111111111111112</v>
      </c>
      <c r="X350">
        <f t="shared" si="23"/>
        <v>1.9111111111111112</v>
      </c>
    </row>
    <row r="351" spans="1:24">
      <c r="A351" t="s">
        <v>3113</v>
      </c>
      <c r="B351" t="s">
        <v>85</v>
      </c>
      <c r="C351" t="s">
        <v>1848</v>
      </c>
      <c r="D351">
        <v>14</v>
      </c>
      <c r="E351">
        <v>14</v>
      </c>
      <c r="F351">
        <v>0</v>
      </c>
      <c r="G351">
        <v>0</v>
      </c>
      <c r="H351">
        <v>3</v>
      </c>
      <c r="I351">
        <v>5</v>
      </c>
      <c r="J351">
        <v>0</v>
      </c>
      <c r="K351">
        <v>73</v>
      </c>
      <c r="L351">
        <v>84</v>
      </c>
      <c r="M351">
        <v>8</v>
      </c>
      <c r="N351">
        <v>37</v>
      </c>
      <c r="O351">
        <v>22</v>
      </c>
      <c r="P351">
        <v>58</v>
      </c>
      <c r="Q351">
        <v>0</v>
      </c>
      <c r="R351">
        <v>0</v>
      </c>
      <c r="S351">
        <v>4</v>
      </c>
      <c r="T351">
        <v>4.5599999999999996</v>
      </c>
      <c r="U351">
        <f t="shared" si="20"/>
        <v>63.5</v>
      </c>
      <c r="V351">
        <f t="shared" si="21"/>
        <v>3.7629629629629631</v>
      </c>
      <c r="W351">
        <f t="shared" si="22"/>
        <v>1.8814814814814815</v>
      </c>
      <c r="X351">
        <f t="shared" si="23"/>
        <v>1.8814814814814815</v>
      </c>
    </row>
    <row r="352" spans="1:24">
      <c r="A352" t="s">
        <v>611</v>
      </c>
      <c r="B352" t="s">
        <v>1018</v>
      </c>
      <c r="C352" t="s">
        <v>4873</v>
      </c>
      <c r="D352">
        <v>65</v>
      </c>
      <c r="E352">
        <v>0</v>
      </c>
      <c r="F352">
        <v>0</v>
      </c>
      <c r="G352">
        <v>0</v>
      </c>
      <c r="H352">
        <v>2</v>
      </c>
      <c r="I352">
        <v>5</v>
      </c>
      <c r="J352">
        <v>3</v>
      </c>
      <c r="K352">
        <v>54</v>
      </c>
      <c r="L352">
        <v>53</v>
      </c>
      <c r="M352">
        <v>6</v>
      </c>
      <c r="N352">
        <v>25</v>
      </c>
      <c r="O352">
        <v>22</v>
      </c>
      <c r="P352">
        <v>47</v>
      </c>
      <c r="Q352">
        <v>3</v>
      </c>
      <c r="R352">
        <v>6</v>
      </c>
      <c r="S352">
        <v>0</v>
      </c>
      <c r="T352">
        <v>4.17</v>
      </c>
      <c r="U352">
        <f t="shared" si="20"/>
        <v>63</v>
      </c>
      <c r="V352">
        <f t="shared" si="21"/>
        <v>3.7333333333333334</v>
      </c>
      <c r="W352">
        <f t="shared" si="22"/>
        <v>1.8666666666666667</v>
      </c>
      <c r="X352">
        <f t="shared" si="23"/>
        <v>1.8666666666666667</v>
      </c>
    </row>
    <row r="353" spans="1:24">
      <c r="A353" t="s">
        <v>671</v>
      </c>
      <c r="B353" t="s">
        <v>44</v>
      </c>
      <c r="C353" t="s">
        <v>1848</v>
      </c>
      <c r="D353">
        <v>62</v>
      </c>
      <c r="E353">
        <v>0</v>
      </c>
      <c r="F353">
        <v>0</v>
      </c>
      <c r="G353">
        <v>0</v>
      </c>
      <c r="H353">
        <v>3</v>
      </c>
      <c r="I353">
        <v>4</v>
      </c>
      <c r="J353">
        <v>0</v>
      </c>
      <c r="K353">
        <v>61</v>
      </c>
      <c r="L353">
        <v>61</v>
      </c>
      <c r="M353">
        <v>4</v>
      </c>
      <c r="N353">
        <v>29</v>
      </c>
      <c r="O353">
        <v>24</v>
      </c>
      <c r="P353">
        <v>35</v>
      </c>
      <c r="Q353">
        <v>6</v>
      </c>
      <c r="R353">
        <v>2</v>
      </c>
      <c r="S353">
        <v>0</v>
      </c>
      <c r="T353">
        <v>4.28</v>
      </c>
      <c r="U353">
        <f t="shared" si="20"/>
        <v>59</v>
      </c>
      <c r="V353">
        <f t="shared" si="21"/>
        <v>3.4962962962962965</v>
      </c>
      <c r="W353">
        <f t="shared" si="22"/>
        <v>1.7481481481481482</v>
      </c>
      <c r="X353">
        <f t="shared" si="23"/>
        <v>1.7481481481481482</v>
      </c>
    </row>
    <row r="354" spans="1:24">
      <c r="A354" t="s">
        <v>1174</v>
      </c>
      <c r="B354" t="s">
        <v>226</v>
      </c>
      <c r="C354" t="s">
        <v>1842</v>
      </c>
      <c r="D354">
        <v>13</v>
      </c>
      <c r="E354">
        <v>13</v>
      </c>
      <c r="F354">
        <v>0</v>
      </c>
      <c r="G354">
        <v>0</v>
      </c>
      <c r="H354">
        <v>3</v>
      </c>
      <c r="I354">
        <v>5</v>
      </c>
      <c r="J354">
        <v>0</v>
      </c>
      <c r="K354">
        <v>63</v>
      </c>
      <c r="L354">
        <v>65</v>
      </c>
      <c r="M354">
        <v>7</v>
      </c>
      <c r="N354">
        <v>32</v>
      </c>
      <c r="O354">
        <v>29</v>
      </c>
      <c r="P354">
        <v>58</v>
      </c>
      <c r="Q354">
        <v>0</v>
      </c>
      <c r="R354">
        <v>0</v>
      </c>
      <c r="S354">
        <v>6</v>
      </c>
      <c r="T354">
        <v>4.57</v>
      </c>
      <c r="U354">
        <f t="shared" si="20"/>
        <v>58.5</v>
      </c>
      <c r="V354">
        <f t="shared" si="21"/>
        <v>3.4666666666666668</v>
      </c>
      <c r="W354">
        <f t="shared" si="22"/>
        <v>1.7333333333333334</v>
      </c>
      <c r="X354">
        <f t="shared" si="23"/>
        <v>1.7333333333333334</v>
      </c>
    </row>
    <row r="355" spans="1:24">
      <c r="A355" t="s">
        <v>1204</v>
      </c>
      <c r="B355" t="s">
        <v>44</v>
      </c>
      <c r="C355" t="s">
        <v>4873</v>
      </c>
      <c r="D355">
        <v>25</v>
      </c>
      <c r="E355">
        <v>25</v>
      </c>
      <c r="F355">
        <v>0</v>
      </c>
      <c r="G355">
        <v>0</v>
      </c>
      <c r="H355">
        <v>4</v>
      </c>
      <c r="I355">
        <v>10</v>
      </c>
      <c r="J355">
        <v>0</v>
      </c>
      <c r="K355">
        <v>124</v>
      </c>
      <c r="L355">
        <v>137</v>
      </c>
      <c r="M355">
        <v>18</v>
      </c>
      <c r="N355">
        <v>73</v>
      </c>
      <c r="O355">
        <v>58</v>
      </c>
      <c r="P355">
        <v>87</v>
      </c>
      <c r="Q355">
        <v>0</v>
      </c>
      <c r="R355">
        <v>0</v>
      </c>
      <c r="S355">
        <v>6</v>
      </c>
      <c r="T355">
        <v>5.3</v>
      </c>
      <c r="U355">
        <f t="shared" si="20"/>
        <v>58</v>
      </c>
      <c r="V355">
        <f t="shared" si="21"/>
        <v>3.4370370370370371</v>
      </c>
      <c r="W355">
        <f t="shared" si="22"/>
        <v>1.7185185185185186</v>
      </c>
      <c r="X355">
        <f t="shared" si="23"/>
        <v>1.7185185185185186</v>
      </c>
    </row>
    <row r="356" spans="1:24">
      <c r="A356" t="s">
        <v>4051</v>
      </c>
      <c r="B356" t="s">
        <v>2973</v>
      </c>
      <c r="C356" t="s">
        <v>4873</v>
      </c>
      <c r="D356">
        <v>16</v>
      </c>
      <c r="E356">
        <v>16</v>
      </c>
      <c r="F356">
        <v>0</v>
      </c>
      <c r="G356">
        <v>0</v>
      </c>
      <c r="H356">
        <v>3</v>
      </c>
      <c r="I356">
        <v>7</v>
      </c>
      <c r="J356">
        <v>0</v>
      </c>
      <c r="K356">
        <v>86</v>
      </c>
      <c r="L356">
        <v>87</v>
      </c>
      <c r="M356">
        <v>10</v>
      </c>
      <c r="N356">
        <v>42</v>
      </c>
      <c r="O356">
        <v>41</v>
      </c>
      <c r="P356">
        <v>57</v>
      </c>
      <c r="Q356">
        <v>0</v>
      </c>
      <c r="R356">
        <v>0</v>
      </c>
      <c r="S356">
        <v>4</v>
      </c>
      <c r="T356">
        <v>4.4000000000000004</v>
      </c>
      <c r="U356">
        <f t="shared" si="20"/>
        <v>46.5</v>
      </c>
      <c r="V356">
        <f t="shared" si="21"/>
        <v>2.7555555555555555</v>
      </c>
      <c r="W356">
        <f t="shared" si="22"/>
        <v>1.3777777777777778</v>
      </c>
      <c r="X356">
        <f t="shared" si="23"/>
        <v>1</v>
      </c>
    </row>
    <row r="357" spans="1:24">
      <c r="A357" t="s">
        <v>2399</v>
      </c>
      <c r="B357" t="s">
        <v>4105</v>
      </c>
      <c r="C357" t="s">
        <v>4873</v>
      </c>
      <c r="D357">
        <v>41</v>
      </c>
      <c r="E357">
        <v>0</v>
      </c>
      <c r="F357">
        <v>0</v>
      </c>
      <c r="G357">
        <v>0</v>
      </c>
      <c r="H357">
        <v>1</v>
      </c>
      <c r="I357">
        <v>3</v>
      </c>
      <c r="J357">
        <v>1</v>
      </c>
      <c r="K357">
        <v>57</v>
      </c>
      <c r="L357">
        <v>56</v>
      </c>
      <c r="M357">
        <v>5</v>
      </c>
      <c r="N357">
        <v>25</v>
      </c>
      <c r="O357">
        <v>31</v>
      </c>
      <c r="P357">
        <v>51</v>
      </c>
      <c r="Q357">
        <v>0</v>
      </c>
      <c r="R357">
        <v>0</v>
      </c>
      <c r="S357">
        <v>0</v>
      </c>
      <c r="T357">
        <v>3.95</v>
      </c>
      <c r="U357">
        <f t="shared" si="20"/>
        <v>44.5</v>
      </c>
      <c r="V357">
        <f t="shared" si="21"/>
        <v>2.6370370370370368</v>
      </c>
      <c r="W357">
        <f t="shared" si="22"/>
        <v>1.3185185185185184</v>
      </c>
      <c r="X357">
        <f t="shared" si="23"/>
        <v>1</v>
      </c>
    </row>
    <row r="358" spans="1:24">
      <c r="A358" t="s">
        <v>679</v>
      </c>
      <c r="B358" t="s">
        <v>143</v>
      </c>
      <c r="C358" t="s">
        <v>1826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f t="shared" si="20"/>
        <v>0</v>
      </c>
      <c r="V358">
        <f t="shared" si="21"/>
        <v>0</v>
      </c>
      <c r="W358">
        <f t="shared" si="22"/>
        <v>0</v>
      </c>
      <c r="X358">
        <f t="shared" si="23"/>
        <v>1</v>
      </c>
    </row>
  </sheetData>
  <sortState ref="A2:X358">
    <sortCondition descending="1" ref="U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U714"/>
  <sheetViews>
    <sheetView workbookViewId="0"/>
  </sheetViews>
  <sheetFormatPr defaultRowHeight="15"/>
  <cols>
    <col min="1" max="1" width="12.5703125" customWidth="1"/>
    <col min="2" max="2" width="11.42578125" customWidth="1"/>
    <col min="5" max="5" width="6.140625" customWidth="1"/>
    <col min="6" max="6" width="6.5703125" customWidth="1"/>
    <col min="7" max="7" width="6.7109375" customWidth="1"/>
    <col min="8" max="8" width="6" customWidth="1"/>
    <col min="9" max="9" width="4.42578125" customWidth="1"/>
    <col min="10" max="10" width="5.5703125" customWidth="1"/>
    <col min="11" max="11" width="4.5703125" customWidth="1"/>
    <col min="12" max="13" width="5.7109375" customWidth="1"/>
    <col min="14" max="14" width="6.5703125" customWidth="1"/>
    <col min="15" max="15" width="6" customWidth="1"/>
    <col min="16" max="16" width="5.5703125" customWidth="1"/>
    <col min="17" max="17" width="6.140625" customWidth="1"/>
  </cols>
  <sheetData>
    <row r="1" spans="1:21">
      <c r="A1" s="2" t="s">
        <v>23</v>
      </c>
      <c r="B1" s="2" t="s">
        <v>24</v>
      </c>
      <c r="C1" s="3" t="s">
        <v>4854</v>
      </c>
      <c r="D1" s="3" t="s">
        <v>1025</v>
      </c>
      <c r="E1" s="4" t="s">
        <v>26</v>
      </c>
      <c r="F1" s="5" t="s">
        <v>27</v>
      </c>
      <c r="G1" s="5" t="s">
        <v>8</v>
      </c>
      <c r="H1" s="5" t="s">
        <v>620</v>
      </c>
      <c r="I1" s="5" t="s">
        <v>2</v>
      </c>
      <c r="J1" s="5" t="s">
        <v>3</v>
      </c>
      <c r="K1" s="5" t="s">
        <v>6</v>
      </c>
      <c r="L1" s="5" t="s">
        <v>9</v>
      </c>
      <c r="M1" s="5" t="s">
        <v>4</v>
      </c>
      <c r="N1" s="5" t="s">
        <v>1027</v>
      </c>
      <c r="O1" s="5" t="s">
        <v>10</v>
      </c>
      <c r="P1" s="5" t="s">
        <v>5</v>
      </c>
      <c r="Q1" s="6" t="s">
        <v>1337</v>
      </c>
      <c r="R1" s="5" t="s">
        <v>11</v>
      </c>
      <c r="S1" s="5" t="s">
        <v>1209</v>
      </c>
      <c r="T1" s="5" t="s">
        <v>1210</v>
      </c>
      <c r="U1" s="5" t="s">
        <v>1211</v>
      </c>
    </row>
    <row r="2" spans="1:21">
      <c r="A2" s="7" t="s">
        <v>123</v>
      </c>
      <c r="B2" s="7" t="s">
        <v>124</v>
      </c>
      <c r="C2" s="8" t="s">
        <v>1042</v>
      </c>
      <c r="D2" s="8">
        <v>3</v>
      </c>
      <c r="E2" s="8">
        <v>158.53333333333333</v>
      </c>
      <c r="F2" s="8">
        <v>583.98278598577599</v>
      </c>
      <c r="G2" s="8">
        <v>105.20327102531276</v>
      </c>
      <c r="H2" s="8">
        <v>189.37035455339284</v>
      </c>
      <c r="I2" s="8">
        <v>41.122275770524638</v>
      </c>
      <c r="J2" s="8">
        <v>0.60429042360519614</v>
      </c>
      <c r="K2" s="8">
        <v>36.672529964944452</v>
      </c>
      <c r="L2" s="8">
        <v>114.65638791115612</v>
      </c>
      <c r="M2" s="8">
        <v>80.317521258011155</v>
      </c>
      <c r="N2" s="8">
        <v>96.048223389415426</v>
      </c>
      <c r="O2" s="8">
        <v>3.2418932912271883</v>
      </c>
      <c r="P2" s="8">
        <v>1.6013863380086939</v>
      </c>
      <c r="Q2" s="9">
        <v>0.32427386405531022</v>
      </c>
      <c r="R2">
        <f t="shared" ref="R2:R65" si="0">G2+(H2-I2-J2-K2)+(I2*2)+(J2*3)+(K2*4)+L2+M2-N2+O2-P2</f>
        <v>547.48826482424442</v>
      </c>
      <c r="S2">
        <f>R2/16.875</f>
        <v>32.443749026621894</v>
      </c>
      <c r="T2">
        <f>IF(R2 &gt;= 500,S2*1.1,IF(R2 &gt; 400,S2,IF(R2&gt;300,S2*0.9,IF(R2&gt;200,S2*0.8,IF(R2&gt;100,S2*0.7,S2*0.6)))))</f>
        <v>35.688123929284089</v>
      </c>
      <c r="U2">
        <f>IF(T2 &lt; 1.5,1,T2)</f>
        <v>35.688123929284089</v>
      </c>
    </row>
    <row r="3" spans="1:21">
      <c r="A3" s="7" t="s">
        <v>480</v>
      </c>
      <c r="B3" s="7" t="s">
        <v>481</v>
      </c>
      <c r="C3" s="8" t="s">
        <v>1029</v>
      </c>
      <c r="D3" s="8">
        <v>1</v>
      </c>
      <c r="E3" s="8">
        <v>150.48333333333332</v>
      </c>
      <c r="F3" s="8">
        <v>576.73602683620425</v>
      </c>
      <c r="G3" s="8">
        <v>96.739996775312747</v>
      </c>
      <c r="H3" s="8">
        <v>169.4015357876857</v>
      </c>
      <c r="I3" s="8">
        <v>39.435651552468272</v>
      </c>
      <c r="J3" s="8">
        <v>0.35086817868531911</v>
      </c>
      <c r="K3" s="8">
        <v>34.041408188769935</v>
      </c>
      <c r="L3" s="8">
        <v>107.0968993449677</v>
      </c>
      <c r="M3" s="8">
        <v>65.053212531003055</v>
      </c>
      <c r="N3" s="8">
        <v>72.032599480237522</v>
      </c>
      <c r="O3" s="8">
        <v>8.6444458179000527</v>
      </c>
      <c r="P3" s="8">
        <v>2.1791641157864721</v>
      </c>
      <c r="Q3" s="9">
        <v>0.29372456011976611</v>
      </c>
      <c r="R3">
        <f t="shared" si="0"/>
        <v>514.98593913699403</v>
      </c>
      <c r="S3">
        <f t="shared" ref="S3:S66" si="1">R3/16.875</f>
        <v>30.51768528219224</v>
      </c>
      <c r="T3">
        <f t="shared" ref="T3:T66" si="2">IF(R3 &gt;= 500,S3*1.1,IF(R3 &gt; 400,S3,IF(R3&gt;300,S3*0.9,IF(R3&gt;200,S3*0.8,IF(R3&gt;100,S3*0.7,S3*0.6)))))</f>
        <v>33.569453810411467</v>
      </c>
      <c r="U3">
        <f>IF(T3 &lt; 1.5,1,T3)</f>
        <v>33.569453810411467</v>
      </c>
    </row>
    <row r="4" spans="1:21">
      <c r="A4" s="7" t="s">
        <v>109</v>
      </c>
      <c r="B4" s="7" t="s">
        <v>110</v>
      </c>
      <c r="C4" s="8" t="s">
        <v>1051</v>
      </c>
      <c r="D4" s="8" t="s">
        <v>4855</v>
      </c>
      <c r="E4" s="8">
        <v>153.86666666666667</v>
      </c>
      <c r="F4" s="8">
        <v>593.32582525579494</v>
      </c>
      <c r="G4" s="8">
        <v>103.21958377531277</v>
      </c>
      <c r="H4" s="8">
        <v>182.95868231724697</v>
      </c>
      <c r="I4" s="8">
        <v>37.462765775286258</v>
      </c>
      <c r="J4" s="8">
        <v>3.4342913815792708</v>
      </c>
      <c r="K4" s="8">
        <v>34.754451555210338</v>
      </c>
      <c r="L4" s="8">
        <v>109.82715106204132</v>
      </c>
      <c r="M4" s="8">
        <v>60.099445713857044</v>
      </c>
      <c r="N4" s="8">
        <v>116.20455672274875</v>
      </c>
      <c r="O4" s="8">
        <v>25.139804683632249</v>
      </c>
      <c r="P4" s="8">
        <v>6.2958307824531383</v>
      </c>
      <c r="Q4" s="9">
        <v>0.30836123177070496</v>
      </c>
      <c r="R4">
        <f t="shared" si="0"/>
        <v>507.3389832509643</v>
      </c>
      <c r="S4">
        <f t="shared" si="1"/>
        <v>30.064532340797886</v>
      </c>
      <c r="T4">
        <f t="shared" si="2"/>
        <v>33.070985574877675</v>
      </c>
      <c r="U4">
        <f t="shared" ref="U4:U66" si="3">IF(T4 &lt; 1.5,1,T4)</f>
        <v>33.070985574877675</v>
      </c>
    </row>
    <row r="5" spans="1:21">
      <c r="A5" s="7" t="s">
        <v>135</v>
      </c>
      <c r="B5" s="7" t="s">
        <v>136</v>
      </c>
      <c r="C5" s="8" t="s">
        <v>1050</v>
      </c>
      <c r="D5" s="8">
        <v>2</v>
      </c>
      <c r="E5" s="8">
        <v>159.73333333333332</v>
      </c>
      <c r="F5" s="8">
        <v>615.89436687084105</v>
      </c>
      <c r="G5" s="8">
        <v>99.224413525312755</v>
      </c>
      <c r="H5" s="8">
        <v>189.17418959499247</v>
      </c>
      <c r="I5" s="8">
        <v>44.383288529122488</v>
      </c>
      <c r="J5" s="8">
        <v>2.9038797855215179</v>
      </c>
      <c r="K5" s="8">
        <v>29.010268223212449</v>
      </c>
      <c r="L5" s="8">
        <v>103.09044556475575</v>
      </c>
      <c r="M5" s="8">
        <v>49.486789112011792</v>
      </c>
      <c r="N5" s="8">
        <v>91.141020797922479</v>
      </c>
      <c r="O5" s="8">
        <v>4.3676775402588106</v>
      </c>
      <c r="P5" s="8">
        <v>2.412497449119805</v>
      </c>
      <c r="Q5" s="9">
        <v>0.3071536285615421</v>
      </c>
      <c r="R5">
        <f t="shared" si="0"/>
        <v>489.01184986009213</v>
      </c>
      <c r="S5">
        <f t="shared" si="1"/>
        <v>28.978479991709165</v>
      </c>
      <c r="T5">
        <f t="shared" si="2"/>
        <v>28.978479991709165</v>
      </c>
      <c r="U5">
        <f t="shared" si="3"/>
        <v>28.978479991709165</v>
      </c>
    </row>
    <row r="6" spans="1:21">
      <c r="A6" s="7" t="s">
        <v>232</v>
      </c>
      <c r="B6" s="7" t="s">
        <v>233</v>
      </c>
      <c r="C6" s="8" t="s">
        <v>1042</v>
      </c>
      <c r="D6" s="8">
        <v>1</v>
      </c>
      <c r="E6" s="8">
        <v>161.53333333333333</v>
      </c>
      <c r="F6" s="8">
        <v>561.50071425798649</v>
      </c>
      <c r="G6" s="8">
        <v>91.739689025312742</v>
      </c>
      <c r="H6" s="8">
        <v>166.70851053118594</v>
      </c>
      <c r="I6" s="8">
        <v>31.334185728750551</v>
      </c>
      <c r="J6" s="8">
        <v>1.1794625633880891</v>
      </c>
      <c r="K6" s="8">
        <v>31.833237383184724</v>
      </c>
      <c r="L6" s="8">
        <v>96.644526346429231</v>
      </c>
      <c r="M6" s="8">
        <v>91.939685970582644</v>
      </c>
      <c r="N6" s="8">
        <v>100.97390341275928</v>
      </c>
      <c r="O6" s="8">
        <v>1.1170604655700587</v>
      </c>
      <c r="P6" s="8">
        <v>0.6291641157864718</v>
      </c>
      <c r="Q6" s="9">
        <v>0.29689812728286258</v>
      </c>
      <c r="R6">
        <f t="shared" si="0"/>
        <v>475.73922781561572</v>
      </c>
      <c r="S6">
        <f t="shared" si="1"/>
        <v>28.191954240925376</v>
      </c>
      <c r="T6">
        <f t="shared" si="2"/>
        <v>28.191954240925376</v>
      </c>
      <c r="U6">
        <f t="shared" si="3"/>
        <v>28.191954240925376</v>
      </c>
    </row>
    <row r="7" spans="1:21">
      <c r="A7" s="7" t="s">
        <v>593</v>
      </c>
      <c r="B7" s="7" t="s">
        <v>594</v>
      </c>
      <c r="C7" s="8" t="s">
        <v>1034</v>
      </c>
      <c r="D7" s="8">
        <v>1</v>
      </c>
      <c r="E7" s="8">
        <v>148.71666666666667</v>
      </c>
      <c r="F7" s="8">
        <v>523.63764565583563</v>
      </c>
      <c r="G7" s="8">
        <v>93.24654673128461</v>
      </c>
      <c r="H7" s="8">
        <v>162.24638066967128</v>
      </c>
      <c r="I7" s="8">
        <v>41.225139189987758</v>
      </c>
      <c r="J7" s="8">
        <v>1.5091629175118908</v>
      </c>
      <c r="K7" s="8">
        <v>26.272234020977795</v>
      </c>
      <c r="L7" s="8">
        <v>93.047365048176559</v>
      </c>
      <c r="M7" s="8">
        <v>100.15945132366097</v>
      </c>
      <c r="N7" s="8">
        <v>116.86252007608674</v>
      </c>
      <c r="O7" s="8">
        <v>7.4987227910843135</v>
      </c>
      <c r="P7" s="8">
        <v>4.3624974491198047</v>
      </c>
      <c r="Q7" s="9">
        <v>0.30984476004673817</v>
      </c>
      <c r="R7">
        <f t="shared" si="0"/>
        <v>458.03361612661604</v>
      </c>
      <c r="S7">
        <f t="shared" si="1"/>
        <v>27.142732807503172</v>
      </c>
      <c r="T7">
        <f t="shared" si="2"/>
        <v>27.142732807503172</v>
      </c>
      <c r="U7">
        <f t="shared" si="3"/>
        <v>27.142732807503172</v>
      </c>
    </row>
    <row r="8" spans="1:21">
      <c r="A8" s="7" t="s">
        <v>1407</v>
      </c>
      <c r="B8" s="7" t="s">
        <v>46</v>
      </c>
      <c r="C8" s="8" t="s">
        <v>1029</v>
      </c>
      <c r="D8" s="8" t="s">
        <v>4855</v>
      </c>
      <c r="E8" s="8">
        <v>132.48651960784312</v>
      </c>
      <c r="F8" s="8">
        <v>565.71085016127938</v>
      </c>
      <c r="G8" s="8">
        <v>111.38784073185268</v>
      </c>
      <c r="H8" s="8">
        <v>168.49361646841018</v>
      </c>
      <c r="I8" s="8">
        <v>27.208855186892638</v>
      </c>
      <c r="J8" s="8">
        <v>7.6463299782152525</v>
      </c>
      <c r="K8" s="8">
        <v>25.646855369176109</v>
      </c>
      <c r="L8" s="8">
        <v>85.652226882828998</v>
      </c>
      <c r="M8" s="8">
        <v>64.656685704921983</v>
      </c>
      <c r="N8" s="8">
        <v>133.29325935068815</v>
      </c>
      <c r="O8" s="8">
        <v>43.194255119074619</v>
      </c>
      <c r="P8" s="8">
        <v>7.685148705449488</v>
      </c>
      <c r="Q8" s="9">
        <v>0.2978440601243092</v>
      </c>
      <c r="R8">
        <f t="shared" si="0"/>
        <v>451.8482981018023</v>
      </c>
      <c r="S8">
        <f t="shared" si="1"/>
        <v>26.776195443069767</v>
      </c>
      <c r="T8">
        <f t="shared" si="2"/>
        <v>26.776195443069767</v>
      </c>
      <c r="U8">
        <f t="shared" si="3"/>
        <v>26.776195443069767</v>
      </c>
    </row>
    <row r="9" spans="1:21">
      <c r="A9" s="7" t="s">
        <v>61</v>
      </c>
      <c r="B9" s="7" t="s">
        <v>62</v>
      </c>
      <c r="C9" s="8" t="s">
        <v>1040</v>
      </c>
      <c r="D9" s="8" t="s">
        <v>4855</v>
      </c>
      <c r="E9" s="8">
        <v>134.80493827160493</v>
      </c>
      <c r="F9" s="8">
        <v>475.01318134617367</v>
      </c>
      <c r="G9" s="8">
        <v>90.419316446125592</v>
      </c>
      <c r="H9" s="8">
        <v>127.13489836894598</v>
      </c>
      <c r="I9" s="8">
        <v>23.11274884890264</v>
      </c>
      <c r="J9" s="8">
        <v>1.67031144099189</v>
      </c>
      <c r="K9" s="8">
        <v>36.81593855781766</v>
      </c>
      <c r="L9" s="8">
        <v>99.839447877658259</v>
      </c>
      <c r="M9" s="8">
        <v>90.182343182646193</v>
      </c>
      <c r="N9" s="8">
        <v>98.749571241493442</v>
      </c>
      <c r="O9" s="8">
        <v>7.1006797729238285</v>
      </c>
      <c r="P9" s="8">
        <v>2.7516434451777401</v>
      </c>
      <c r="Q9" s="9">
        <v>0.2676449904161593</v>
      </c>
      <c r="R9">
        <f t="shared" si="0"/>
        <v>450.07665836596806</v>
      </c>
      <c r="S9">
        <f t="shared" si="1"/>
        <v>26.671209384649959</v>
      </c>
      <c r="T9">
        <f t="shared" si="2"/>
        <v>26.671209384649959</v>
      </c>
      <c r="U9">
        <f t="shared" si="3"/>
        <v>26.671209384649959</v>
      </c>
    </row>
    <row r="10" spans="1:21">
      <c r="A10" s="7" t="s">
        <v>349</v>
      </c>
      <c r="B10" s="7" t="s">
        <v>198</v>
      </c>
      <c r="C10" s="8" t="s">
        <v>1039</v>
      </c>
      <c r="D10" s="8">
        <v>2</v>
      </c>
      <c r="E10" s="8">
        <v>146.36666666666667</v>
      </c>
      <c r="F10" s="8">
        <v>578.84057779255284</v>
      </c>
      <c r="G10" s="8">
        <v>98.99288393125336</v>
      </c>
      <c r="H10" s="8">
        <v>152.90252385737682</v>
      </c>
      <c r="I10" s="8">
        <v>33.950522460715661</v>
      </c>
      <c r="J10" s="8">
        <v>4.101594081532113</v>
      </c>
      <c r="K10" s="8">
        <v>21.066526919420951</v>
      </c>
      <c r="L10" s="8">
        <v>78.224898901585775</v>
      </c>
      <c r="M10" s="8">
        <v>66.171174915761128</v>
      </c>
      <c r="N10" s="8">
        <v>78.349614878230739</v>
      </c>
      <c r="O10" s="8">
        <v>21.728446972695011</v>
      </c>
      <c r="P10" s="8">
        <v>6.5069418935642496</v>
      </c>
      <c r="Q10" s="9">
        <v>0.26415308415398381</v>
      </c>
      <c r="R10">
        <f t="shared" si="0"/>
        <v>438.51666318891989</v>
      </c>
      <c r="S10">
        <f t="shared" si="1"/>
        <v>25.986172633417475</v>
      </c>
      <c r="T10">
        <f t="shared" si="2"/>
        <v>25.986172633417475</v>
      </c>
      <c r="U10">
        <f t="shared" si="3"/>
        <v>25.986172633417475</v>
      </c>
    </row>
    <row r="11" spans="1:21">
      <c r="A11" s="7" t="s">
        <v>402</v>
      </c>
      <c r="B11" s="7" t="s">
        <v>403</v>
      </c>
      <c r="C11" s="8" t="s">
        <v>1035</v>
      </c>
      <c r="D11" s="8" t="s">
        <v>4855</v>
      </c>
      <c r="E11" s="8">
        <v>154.57066666666665</v>
      </c>
      <c r="F11" s="8">
        <v>576.24009878043512</v>
      </c>
      <c r="G11" s="8">
        <v>95.817316905932898</v>
      </c>
      <c r="H11" s="8">
        <v>168.63807455562025</v>
      </c>
      <c r="I11" s="8">
        <v>31.827546440265831</v>
      </c>
      <c r="J11" s="8">
        <v>5.6991043038338631</v>
      </c>
      <c r="K11" s="8">
        <v>25.31967475944878</v>
      </c>
      <c r="L11" s="8">
        <v>87.095563784538157</v>
      </c>
      <c r="M11" s="8">
        <v>75.003435414284596</v>
      </c>
      <c r="N11" s="8">
        <v>119.75342871582764</v>
      </c>
      <c r="O11" s="8">
        <v>21.457925762390325</v>
      </c>
      <c r="P11" s="8">
        <v>9.6829742953410598</v>
      </c>
      <c r="Q11" s="9">
        <v>0.29265244628502751</v>
      </c>
      <c r="R11">
        <f t="shared" si="0"/>
        <v>437.76069273787749</v>
      </c>
      <c r="S11">
        <f t="shared" si="1"/>
        <v>25.941374384466815</v>
      </c>
      <c r="T11">
        <f t="shared" si="2"/>
        <v>25.941374384466815</v>
      </c>
      <c r="U11">
        <f t="shared" si="3"/>
        <v>25.941374384466815</v>
      </c>
    </row>
    <row r="12" spans="1:21">
      <c r="A12" s="7" t="s">
        <v>501</v>
      </c>
      <c r="B12" s="7" t="s">
        <v>62</v>
      </c>
      <c r="C12" s="8" t="s">
        <v>1040</v>
      </c>
      <c r="D12" s="8" t="s">
        <v>21</v>
      </c>
      <c r="E12" s="8">
        <v>138.0625</v>
      </c>
      <c r="F12" s="8">
        <v>576.87368311375917</v>
      </c>
      <c r="G12" s="8">
        <v>88.520036526488056</v>
      </c>
      <c r="H12" s="8">
        <v>171.75748031022334</v>
      </c>
      <c r="I12" s="8">
        <v>33.289538093876558</v>
      </c>
      <c r="J12" s="8">
        <v>12.256891973082041</v>
      </c>
      <c r="K12" s="8">
        <v>11.122694729004726</v>
      </c>
      <c r="L12" s="8">
        <v>63.945221462446867</v>
      </c>
      <c r="M12" s="8">
        <v>49.1962755783997</v>
      </c>
      <c r="N12" s="8">
        <v>55.385209427576967</v>
      </c>
      <c r="O12" s="8">
        <v>33.716138093436882</v>
      </c>
      <c r="P12" s="8">
        <v>8.9887996918831519</v>
      </c>
      <c r="Q12" s="9">
        <v>0.29773845702778029</v>
      </c>
      <c r="R12">
        <f t="shared" si="0"/>
        <v>433.93254907858949</v>
      </c>
      <c r="S12">
        <f t="shared" si="1"/>
        <v>25.714521426879376</v>
      </c>
      <c r="T12">
        <f t="shared" si="2"/>
        <v>25.714521426879376</v>
      </c>
      <c r="U12">
        <f t="shared" si="3"/>
        <v>25.714521426879376</v>
      </c>
    </row>
    <row r="13" spans="1:21">
      <c r="A13" s="7" t="s">
        <v>455</v>
      </c>
      <c r="B13" s="7" t="s">
        <v>32</v>
      </c>
      <c r="C13" s="8" t="s">
        <v>1037</v>
      </c>
      <c r="D13" s="8">
        <v>2</v>
      </c>
      <c r="E13" s="8">
        <v>139.63333333333333</v>
      </c>
      <c r="F13" s="8">
        <v>567.97239834692209</v>
      </c>
      <c r="G13" s="8">
        <v>87.563939295720928</v>
      </c>
      <c r="H13" s="8">
        <v>166.57510391222124</v>
      </c>
      <c r="I13" s="8">
        <v>38.046759871340321</v>
      </c>
      <c r="J13" s="8">
        <v>2.7283341956727529</v>
      </c>
      <c r="K13" s="8">
        <v>16.751338961377229</v>
      </c>
      <c r="L13" s="8">
        <v>71.754203461736608</v>
      </c>
      <c r="M13" s="8">
        <v>62.817770044389107</v>
      </c>
      <c r="N13" s="8">
        <v>68.39155672274876</v>
      </c>
      <c r="O13" s="8">
        <v>19.698095822872759</v>
      </c>
      <c r="P13" s="8">
        <v>6.2680530046753606</v>
      </c>
      <c r="Q13" s="9">
        <v>0.29328027981119575</v>
      </c>
      <c r="R13">
        <f t="shared" si="0"/>
        <v>427.50694795633393</v>
      </c>
      <c r="S13">
        <f t="shared" si="1"/>
        <v>25.333745064079046</v>
      </c>
      <c r="T13">
        <f t="shared" si="2"/>
        <v>25.333745064079046</v>
      </c>
      <c r="U13">
        <f t="shared" si="3"/>
        <v>25.333745064079046</v>
      </c>
    </row>
    <row r="14" spans="1:21">
      <c r="A14" s="7" t="s">
        <v>71</v>
      </c>
      <c r="B14" s="7" t="s">
        <v>72</v>
      </c>
      <c r="C14" s="8" t="s">
        <v>1039</v>
      </c>
      <c r="D14" s="8">
        <v>3</v>
      </c>
      <c r="E14" s="8">
        <v>137.87356321839081</v>
      </c>
      <c r="F14" s="8">
        <v>545.66834137461615</v>
      </c>
      <c r="G14" s="8">
        <v>82.179517329513644</v>
      </c>
      <c r="H14" s="8">
        <v>165.73371347884941</v>
      </c>
      <c r="I14" s="8">
        <v>33.518653938287308</v>
      </c>
      <c r="J14" s="8">
        <v>1.5494257690436688</v>
      </c>
      <c r="K14" s="8">
        <v>29.536936783667397</v>
      </c>
      <c r="L14" s="8">
        <v>93.859152380907233</v>
      </c>
      <c r="M14" s="8">
        <v>32.452367539875453</v>
      </c>
      <c r="N14" s="8">
        <v>75.008523364717789</v>
      </c>
      <c r="O14" s="8">
        <v>1.6708314588812896</v>
      </c>
      <c r="P14" s="8">
        <v>0.95732538717224591</v>
      </c>
      <c r="Q14" s="9">
        <v>0.30372609314541249</v>
      </c>
      <c r="R14">
        <f t="shared" si="0"/>
        <v>425.15804926351382</v>
      </c>
      <c r="S14">
        <f t="shared" si="1"/>
        <v>25.194551067467486</v>
      </c>
      <c r="T14">
        <f t="shared" si="2"/>
        <v>25.194551067467486</v>
      </c>
      <c r="U14">
        <f t="shared" si="3"/>
        <v>25.194551067467486</v>
      </c>
    </row>
    <row r="15" spans="1:21">
      <c r="A15" s="7" t="s">
        <v>267</v>
      </c>
      <c r="B15" s="7" t="s">
        <v>72</v>
      </c>
      <c r="C15" s="8" t="s">
        <v>1044</v>
      </c>
      <c r="D15" s="8">
        <v>1</v>
      </c>
      <c r="E15" s="8">
        <v>158.79999999999998</v>
      </c>
      <c r="F15" s="8">
        <v>595.23035820798827</v>
      </c>
      <c r="G15" s="8">
        <v>85.008870775312758</v>
      </c>
      <c r="H15" s="8">
        <v>176.3219795930132</v>
      </c>
      <c r="I15" s="8">
        <v>37.423661918945676</v>
      </c>
      <c r="J15" s="8">
        <v>1.1525541731976048</v>
      </c>
      <c r="K15" s="8">
        <v>25.527362268125568</v>
      </c>
      <c r="L15" s="8">
        <v>88.56706008319965</v>
      </c>
      <c r="M15" s="8">
        <v>63.681537854601011</v>
      </c>
      <c r="N15" s="8">
        <v>112.4350338698179</v>
      </c>
      <c r="O15" s="8">
        <v>1.2482409205405005</v>
      </c>
      <c r="P15" s="8">
        <v>0.26805300467536064</v>
      </c>
      <c r="Q15" s="9">
        <v>0.29622477610828096</v>
      </c>
      <c r="R15">
        <f t="shared" si="0"/>
        <v>418.43545942189149</v>
      </c>
      <c r="S15">
        <f t="shared" si="1"/>
        <v>24.796175373149126</v>
      </c>
      <c r="T15">
        <f t="shared" si="2"/>
        <v>24.796175373149126</v>
      </c>
      <c r="U15">
        <f t="shared" si="3"/>
        <v>24.796175373149126</v>
      </c>
    </row>
    <row r="16" spans="1:21">
      <c r="A16" s="7" t="s">
        <v>220</v>
      </c>
      <c r="B16" s="7" t="s">
        <v>221</v>
      </c>
      <c r="C16" s="8" t="s">
        <v>1040</v>
      </c>
      <c r="D16" s="8">
        <v>1</v>
      </c>
      <c r="E16" s="8">
        <v>143.71666666666667</v>
      </c>
      <c r="F16" s="8">
        <v>519.51152547911136</v>
      </c>
      <c r="G16" s="8">
        <v>83.504900381446163</v>
      </c>
      <c r="H16" s="8">
        <v>141.43604604010631</v>
      </c>
      <c r="I16" s="8">
        <v>27.384362283766951</v>
      </c>
      <c r="J16" s="8">
        <v>0.24068321168319132</v>
      </c>
      <c r="K16" s="8">
        <v>31.586887180548683</v>
      </c>
      <c r="L16" s="8">
        <v>91.57448072559653</v>
      </c>
      <c r="M16" s="8">
        <v>64.007593144798747</v>
      </c>
      <c r="N16" s="8">
        <v>90.828827207734506</v>
      </c>
      <c r="O16" s="8">
        <v>8.5500719064559938</v>
      </c>
      <c r="P16" s="8">
        <v>2.5069418935642496</v>
      </c>
      <c r="Q16" s="9">
        <v>0.27224813907577727</v>
      </c>
      <c r="R16">
        <f t="shared" si="0"/>
        <v>418.36371334588432</v>
      </c>
      <c r="S16">
        <f t="shared" si="1"/>
        <v>24.791923753830183</v>
      </c>
      <c r="T16">
        <f t="shared" si="2"/>
        <v>24.791923753830183</v>
      </c>
      <c r="U16">
        <f t="shared" si="3"/>
        <v>24.791923753830183</v>
      </c>
    </row>
    <row r="17" spans="1:21">
      <c r="A17" s="7" t="s">
        <v>119</v>
      </c>
      <c r="B17" s="7" t="s">
        <v>120</v>
      </c>
      <c r="C17" s="8" t="s">
        <v>1041</v>
      </c>
      <c r="D17" s="8">
        <v>1</v>
      </c>
      <c r="E17" s="8">
        <v>159.53333333333333</v>
      </c>
      <c r="F17" s="8">
        <v>590.15284961288648</v>
      </c>
      <c r="G17" s="8">
        <v>76.420949025312751</v>
      </c>
      <c r="H17" s="8">
        <v>178.23473808989701</v>
      </c>
      <c r="I17" s="8">
        <v>37.650425642892088</v>
      </c>
      <c r="J17" s="8">
        <v>1.0014168889015282</v>
      </c>
      <c r="K17" s="8">
        <v>23.280633076517393</v>
      </c>
      <c r="L17" s="8">
        <v>83.993340063446212</v>
      </c>
      <c r="M17" s="8">
        <v>60.124603962849456</v>
      </c>
      <c r="N17" s="8">
        <v>97.529826238145091</v>
      </c>
      <c r="O17" s="8">
        <v>1.8867594038504638</v>
      </c>
      <c r="P17" s="8">
        <v>1.001386338008694</v>
      </c>
      <c r="Q17" s="9">
        <v>0.30201453438174691</v>
      </c>
      <c r="R17">
        <f t="shared" si="0"/>
        <v>411.62433661944942</v>
      </c>
      <c r="S17">
        <f t="shared" si="1"/>
        <v>24.392553281152558</v>
      </c>
      <c r="T17">
        <f t="shared" si="2"/>
        <v>24.392553281152558</v>
      </c>
      <c r="U17">
        <f t="shared" si="3"/>
        <v>24.392553281152558</v>
      </c>
    </row>
    <row r="18" spans="1:21">
      <c r="A18" s="7" t="s">
        <v>267</v>
      </c>
      <c r="B18" s="7" t="s">
        <v>70</v>
      </c>
      <c r="C18" s="8" t="s">
        <v>1033</v>
      </c>
      <c r="D18" s="8" t="s">
        <v>4855</v>
      </c>
      <c r="E18" s="8">
        <v>139.14965986394557</v>
      </c>
      <c r="F18" s="8">
        <v>531.99851245752063</v>
      </c>
      <c r="G18" s="8">
        <v>92.686880127870168</v>
      </c>
      <c r="H18" s="8">
        <v>159.83409328157484</v>
      </c>
      <c r="I18" s="8">
        <v>31.163371043112289</v>
      </c>
      <c r="J18" s="8">
        <v>5.6879050763481507</v>
      </c>
      <c r="K18" s="8">
        <v>26.166293758944033</v>
      </c>
      <c r="L18" s="8">
        <v>88.089784518719114</v>
      </c>
      <c r="M18" s="8">
        <v>51.625081012277363</v>
      </c>
      <c r="N18" s="8">
        <v>117.96658395745337</v>
      </c>
      <c r="O18" s="8">
        <v>20.25154267816583</v>
      </c>
      <c r="P18" s="8">
        <v>5.8088976238183951</v>
      </c>
      <c r="Q18" s="9">
        <v>0.3004408650378273</v>
      </c>
      <c r="R18">
        <f t="shared" si="0"/>
        <v>409.74996250997623</v>
      </c>
      <c r="S18">
        <f t="shared" si="1"/>
        <v>24.281479259850443</v>
      </c>
      <c r="T18">
        <f t="shared" si="2"/>
        <v>24.281479259850443</v>
      </c>
      <c r="U18">
        <f t="shared" si="3"/>
        <v>24.281479259850443</v>
      </c>
    </row>
    <row r="19" spans="1:21">
      <c r="A19" s="7" t="s">
        <v>305</v>
      </c>
      <c r="B19" s="7" t="s">
        <v>201</v>
      </c>
      <c r="C19" s="8" t="s">
        <v>1036</v>
      </c>
      <c r="D19" s="8" t="s">
        <v>4855</v>
      </c>
      <c r="E19" s="8">
        <v>149.71666666666667</v>
      </c>
      <c r="F19" s="8">
        <v>557.85058168727824</v>
      </c>
      <c r="G19" s="8">
        <v>87.328763525312766</v>
      </c>
      <c r="H19" s="8">
        <v>161.36880711360416</v>
      </c>
      <c r="I19" s="8">
        <v>36.253684607803699</v>
      </c>
      <c r="J19" s="8">
        <v>1.2201990936690768</v>
      </c>
      <c r="K19" s="8">
        <v>24.36114720162324</v>
      </c>
      <c r="L19" s="8">
        <v>84.861172401331643</v>
      </c>
      <c r="M19" s="8">
        <v>69.225881697105109</v>
      </c>
      <c r="N19" s="8">
        <v>115.51990289904091</v>
      </c>
      <c r="O19" s="8">
        <v>4.8045264630613413</v>
      </c>
      <c r="P19" s="8">
        <v>2.840275226897583</v>
      </c>
      <c r="Q19" s="9">
        <v>0.28926886949822134</v>
      </c>
      <c r="R19">
        <f t="shared" si="0"/>
        <v>401.00649747448813</v>
      </c>
      <c r="S19">
        <f t="shared" si="1"/>
        <v>23.763347998488186</v>
      </c>
      <c r="T19">
        <f t="shared" si="2"/>
        <v>23.763347998488186</v>
      </c>
      <c r="U19">
        <f t="shared" si="3"/>
        <v>23.763347998488186</v>
      </c>
    </row>
    <row r="20" spans="1:21">
      <c r="A20" s="7" t="s">
        <v>487</v>
      </c>
      <c r="B20" s="7" t="s">
        <v>490</v>
      </c>
      <c r="C20" s="8" t="s">
        <v>1051</v>
      </c>
      <c r="D20" s="8">
        <v>3</v>
      </c>
      <c r="E20" s="8">
        <v>143.36666666666667</v>
      </c>
      <c r="F20" s="8">
        <v>534.38230960860596</v>
      </c>
      <c r="G20" s="8">
        <v>78.845467562838536</v>
      </c>
      <c r="H20" s="8">
        <v>153.18166050376476</v>
      </c>
      <c r="I20" s="8">
        <v>36.932310293456453</v>
      </c>
      <c r="J20" s="8">
        <v>1.8172997426931841</v>
      </c>
      <c r="K20" s="8">
        <v>25.655931908887304</v>
      </c>
      <c r="L20" s="8">
        <v>88.3559197313635</v>
      </c>
      <c r="M20" s="8">
        <v>41.534943642213882</v>
      </c>
      <c r="N20" s="8">
        <v>82.120692773286777</v>
      </c>
      <c r="O20" s="8">
        <v>4.1779326986776635</v>
      </c>
      <c r="P20" s="8">
        <v>1.3069418935642494</v>
      </c>
      <c r="Q20" s="9">
        <v>0.28665181790160416</v>
      </c>
      <c r="R20">
        <f t="shared" si="0"/>
        <v>400.20299497751205</v>
      </c>
      <c r="S20">
        <f t="shared" si="1"/>
        <v>23.715733035704417</v>
      </c>
      <c r="T20">
        <f t="shared" si="2"/>
        <v>23.715733035704417</v>
      </c>
      <c r="U20">
        <f t="shared" si="3"/>
        <v>23.715733035704417</v>
      </c>
    </row>
    <row r="21" spans="1:21">
      <c r="A21" s="7" t="s">
        <v>552</v>
      </c>
      <c r="B21" s="7" t="s">
        <v>1496</v>
      </c>
      <c r="C21" s="8" t="s">
        <v>1339</v>
      </c>
      <c r="D21" s="8" t="s">
        <v>4855</v>
      </c>
      <c r="E21" s="8">
        <v>137.48333333333332</v>
      </c>
      <c r="F21" s="8">
        <v>511.51191257464762</v>
      </c>
      <c r="G21" s="8">
        <v>83.878850544129961</v>
      </c>
      <c r="H21" s="8">
        <v>140.04840735481903</v>
      </c>
      <c r="I21" s="8">
        <v>30.663132052216344</v>
      </c>
      <c r="J21" s="8">
        <v>2.5326064329659386</v>
      </c>
      <c r="K21" s="8">
        <v>39.240857882619189</v>
      </c>
      <c r="L21" s="8">
        <v>111.92150874241256</v>
      </c>
      <c r="M21" s="8">
        <v>62.692753820986553</v>
      </c>
      <c r="N21" s="8">
        <v>156.6950018479312</v>
      </c>
      <c r="O21" s="8">
        <v>6.1177333096527517</v>
      </c>
      <c r="P21" s="8">
        <v>3.1316337795337592</v>
      </c>
      <c r="Q21" s="9">
        <v>0.27379305136785259</v>
      </c>
      <c r="R21">
        <f t="shared" si="0"/>
        <v>398.28353671054174</v>
      </c>
      <c r="S21">
        <f t="shared" si="1"/>
        <v>23.601987360624694</v>
      </c>
      <c r="T21">
        <f t="shared" si="2"/>
        <v>21.241788624562226</v>
      </c>
      <c r="U21">
        <f t="shared" si="3"/>
        <v>21.241788624562226</v>
      </c>
    </row>
    <row r="22" spans="1:21">
      <c r="A22" s="7" t="s">
        <v>345</v>
      </c>
      <c r="B22" s="7" t="s">
        <v>201</v>
      </c>
      <c r="C22" s="8" t="s">
        <v>1044</v>
      </c>
      <c r="D22" s="8" t="s">
        <v>4855</v>
      </c>
      <c r="E22" s="8">
        <v>142.68333333333334</v>
      </c>
      <c r="F22" s="8">
        <v>543.78106700278727</v>
      </c>
      <c r="G22" s="8">
        <v>93.572339936603072</v>
      </c>
      <c r="H22" s="8">
        <v>158.5757141303537</v>
      </c>
      <c r="I22" s="8">
        <v>27.821033889017475</v>
      </c>
      <c r="J22" s="8">
        <v>3.229616626691008</v>
      </c>
      <c r="K22" s="8">
        <v>30.261233650174724</v>
      </c>
      <c r="L22" s="8">
        <v>91.987898510224781</v>
      </c>
      <c r="M22" s="8">
        <v>56.653001819545878</v>
      </c>
      <c r="N22" s="8">
        <v>141.40583155828287</v>
      </c>
      <c r="O22" s="8">
        <v>21.131267782643228</v>
      </c>
      <c r="P22" s="8">
        <v>8.1624974491198046</v>
      </c>
      <c r="Q22" s="9">
        <v>0.29161683580561454</v>
      </c>
      <c r="R22">
        <f t="shared" si="0"/>
        <v>397.4158612648917</v>
      </c>
      <c r="S22">
        <f t="shared" si="1"/>
        <v>23.550569556438028</v>
      </c>
      <c r="T22">
        <f t="shared" si="2"/>
        <v>21.195512600794224</v>
      </c>
      <c r="U22">
        <f t="shared" si="3"/>
        <v>21.195512600794224</v>
      </c>
    </row>
    <row r="23" spans="1:21">
      <c r="A23" s="7" t="s">
        <v>617</v>
      </c>
      <c r="B23" s="7" t="s">
        <v>244</v>
      </c>
      <c r="C23" s="8" t="s">
        <v>1026</v>
      </c>
      <c r="D23" s="8" t="s">
        <v>4870</v>
      </c>
      <c r="E23" s="8">
        <v>154.78333333333333</v>
      </c>
      <c r="F23" s="8">
        <v>554.21095261388257</v>
      </c>
      <c r="G23" s="8">
        <v>86.442839275312764</v>
      </c>
      <c r="H23" s="8">
        <v>146.78032043331672</v>
      </c>
      <c r="I23" s="8">
        <v>36.344764927455877</v>
      </c>
      <c r="J23" s="8">
        <v>5.373454426624491</v>
      </c>
      <c r="K23" s="8">
        <v>18.411530605617589</v>
      </c>
      <c r="L23" s="8">
        <v>75.437256604338614</v>
      </c>
      <c r="M23" s="8">
        <v>86.877253611020905</v>
      </c>
      <c r="N23" s="8">
        <v>111.35122338941544</v>
      </c>
      <c r="O23" s="8">
        <v>16.175863411186349</v>
      </c>
      <c r="P23" s="8">
        <v>6.406941893564249</v>
      </c>
      <c r="Q23" s="9">
        <v>0.26484557863939984</v>
      </c>
      <c r="R23">
        <f t="shared" si="0"/>
        <v>396.2816336497533</v>
      </c>
      <c r="S23">
        <f t="shared" si="1"/>
        <v>23.483356068133528</v>
      </c>
      <c r="T23">
        <f t="shared" si="2"/>
        <v>21.135020461320174</v>
      </c>
      <c r="U23">
        <f t="shared" si="3"/>
        <v>21.135020461320174</v>
      </c>
    </row>
    <row r="24" spans="1:21">
      <c r="A24" s="7" t="s">
        <v>563</v>
      </c>
      <c r="B24" s="7" t="s">
        <v>194</v>
      </c>
      <c r="C24" s="8" t="s">
        <v>1050</v>
      </c>
      <c r="D24" s="8">
        <v>1</v>
      </c>
      <c r="E24" s="8">
        <v>140.75</v>
      </c>
      <c r="F24" s="8">
        <v>524.13354876592871</v>
      </c>
      <c r="G24" s="8">
        <v>82.817903525312758</v>
      </c>
      <c r="H24" s="8">
        <v>135.86808669802335</v>
      </c>
      <c r="I24" s="8">
        <v>28.730800324306504</v>
      </c>
      <c r="J24" s="8">
        <v>1.0211064952677658</v>
      </c>
      <c r="K24" s="8">
        <v>29.74179476599452</v>
      </c>
      <c r="L24" s="8">
        <v>89.26790751694719</v>
      </c>
      <c r="M24" s="8">
        <v>68.276633296078217</v>
      </c>
      <c r="N24" s="8">
        <v>101.21928751442555</v>
      </c>
      <c r="O24" s="8">
        <v>2.2803329146742453</v>
      </c>
      <c r="P24" s="8">
        <v>1.1569418935642495</v>
      </c>
      <c r="Q24" s="9">
        <v>0.25922417486521221</v>
      </c>
      <c r="R24">
        <f t="shared" si="0"/>
        <v>396.13303215587155</v>
      </c>
      <c r="S24">
        <f t="shared" si="1"/>
        <v>23.474550053681277</v>
      </c>
      <c r="T24">
        <f t="shared" si="2"/>
        <v>21.127095048313151</v>
      </c>
      <c r="U24">
        <f t="shared" si="3"/>
        <v>21.127095048313151</v>
      </c>
    </row>
    <row r="25" spans="1:21">
      <c r="A25" s="7" t="s">
        <v>268</v>
      </c>
      <c r="B25" s="7" t="s">
        <v>269</v>
      </c>
      <c r="C25" s="8" t="s">
        <v>1050</v>
      </c>
      <c r="D25" s="8" t="s">
        <v>4855</v>
      </c>
      <c r="E25" s="8">
        <v>154.73333333333332</v>
      </c>
      <c r="F25" s="8">
        <v>560.23770080340978</v>
      </c>
      <c r="G25" s="8">
        <v>100.49036602531275</v>
      </c>
      <c r="H25" s="8">
        <v>138.12183829204201</v>
      </c>
      <c r="I25" s="8">
        <v>21.206546396522018</v>
      </c>
      <c r="J25" s="8">
        <v>5.6593609316095641</v>
      </c>
      <c r="K25" s="8">
        <v>35.445290431837634</v>
      </c>
      <c r="L25" s="8">
        <v>98.928574863957138</v>
      </c>
      <c r="M25" s="8">
        <v>70.874836072786493</v>
      </c>
      <c r="N25" s="8">
        <v>165.37266346076493</v>
      </c>
      <c r="O25" s="8">
        <v>13.412113411186349</v>
      </c>
      <c r="P25" s="8">
        <v>4.8291641157864724</v>
      </c>
      <c r="Q25" s="9">
        <v>0.24654149139547046</v>
      </c>
      <c r="R25">
        <f t="shared" si="0"/>
        <v>390.48704064398748</v>
      </c>
      <c r="S25">
        <f t="shared" si="1"/>
        <v>23.139972778902962</v>
      </c>
      <c r="T25">
        <f t="shared" si="2"/>
        <v>20.825975501012667</v>
      </c>
      <c r="U25">
        <f t="shared" si="3"/>
        <v>20.825975501012667</v>
      </c>
    </row>
    <row r="26" spans="1:21">
      <c r="A26" s="7" t="s">
        <v>512</v>
      </c>
      <c r="B26" s="7" t="s">
        <v>513</v>
      </c>
      <c r="C26" s="8" t="s">
        <v>1052</v>
      </c>
      <c r="D26" s="8" t="s">
        <v>21</v>
      </c>
      <c r="E26" s="8">
        <v>139.73333333333332</v>
      </c>
      <c r="F26" s="8">
        <v>570.16752641108019</v>
      </c>
      <c r="G26" s="8">
        <v>87.201777979196251</v>
      </c>
      <c r="H26" s="8">
        <v>146.60585505901074</v>
      </c>
      <c r="I26" s="8">
        <v>28.027664338164008</v>
      </c>
      <c r="J26" s="8">
        <v>3.6081371350115816</v>
      </c>
      <c r="K26" s="8">
        <v>17.817774461096548</v>
      </c>
      <c r="L26" s="8">
        <v>66.186962301512494</v>
      </c>
      <c r="M26" s="8">
        <v>55.091092152608411</v>
      </c>
      <c r="N26" s="8">
        <v>74.596149395985194</v>
      </c>
      <c r="O26" s="8">
        <v>25.637132698677664</v>
      </c>
      <c r="P26" s="8">
        <v>5.6958307824531387</v>
      </c>
      <c r="Q26" s="9">
        <v>0.25712768312467982</v>
      </c>
      <c r="R26">
        <f t="shared" si="0"/>
        <v>389.12810200404402</v>
      </c>
      <c r="S26">
        <f t="shared" si="1"/>
        <v>23.059443081721128</v>
      </c>
      <c r="T26">
        <f t="shared" si="2"/>
        <v>20.753498773549016</v>
      </c>
      <c r="U26">
        <f t="shared" si="3"/>
        <v>20.753498773549016</v>
      </c>
    </row>
    <row r="27" spans="1:21">
      <c r="A27" s="7" t="s">
        <v>1374</v>
      </c>
      <c r="B27" s="7" t="s">
        <v>1543</v>
      </c>
      <c r="C27" s="8" t="s">
        <v>4859</v>
      </c>
      <c r="D27" s="8" t="s">
        <v>4855</v>
      </c>
      <c r="E27" s="8">
        <v>149.85077519379846</v>
      </c>
      <c r="F27" s="8">
        <v>562.99353881546369</v>
      </c>
      <c r="G27" s="8">
        <v>91.622330090516328</v>
      </c>
      <c r="H27" s="8">
        <v>153.84495246012511</v>
      </c>
      <c r="I27" s="8">
        <v>29.482899589432552</v>
      </c>
      <c r="J27" s="8">
        <v>7.0662786697236779</v>
      </c>
      <c r="K27" s="8">
        <v>23.609480550206374</v>
      </c>
      <c r="L27" s="8">
        <v>82.358827371328957</v>
      </c>
      <c r="M27" s="8">
        <v>61.107736574867232</v>
      </c>
      <c r="N27" s="8">
        <v>127.84388348690686</v>
      </c>
      <c r="O27" s="8">
        <v>19.755319671974569</v>
      </c>
      <c r="P27" s="8">
        <v>7.2891014570778232</v>
      </c>
      <c r="Q27" s="9">
        <v>0.2732623766585569</v>
      </c>
      <c r="R27">
        <f t="shared" si="0"/>
        <v>388.0000798043265</v>
      </c>
      <c r="S27">
        <f t="shared" si="1"/>
        <v>22.992597321737868</v>
      </c>
      <c r="T27">
        <f t="shared" si="2"/>
        <v>20.693337589564081</v>
      </c>
      <c r="U27">
        <f t="shared" si="3"/>
        <v>20.693337589564081</v>
      </c>
    </row>
    <row r="28" spans="1:21">
      <c r="A28" s="7" t="s">
        <v>579</v>
      </c>
      <c r="B28" s="7" t="s">
        <v>398</v>
      </c>
      <c r="C28" s="8" t="s">
        <v>1055</v>
      </c>
      <c r="D28" s="8" t="s">
        <v>4855</v>
      </c>
      <c r="E28" s="8">
        <v>149.61666666666667</v>
      </c>
      <c r="F28" s="8">
        <v>561.90299000366383</v>
      </c>
      <c r="G28" s="8">
        <v>96.599908713920698</v>
      </c>
      <c r="H28" s="8">
        <v>156.49524342887884</v>
      </c>
      <c r="I28" s="8">
        <v>30.412108354679397</v>
      </c>
      <c r="J28" s="8">
        <v>4.249206683549458</v>
      </c>
      <c r="K28" s="8">
        <v>23.746465038400547</v>
      </c>
      <c r="L28" s="8">
        <v>81.215758052537538</v>
      </c>
      <c r="M28" s="8">
        <v>65.412046278405668</v>
      </c>
      <c r="N28" s="8">
        <v>133.42071713414947</v>
      </c>
      <c r="O28" s="8">
        <v>18.11549919169321</v>
      </c>
      <c r="P28" s="8">
        <v>8.036247704207824</v>
      </c>
      <c r="Q28" s="9">
        <v>0.27850936231511852</v>
      </c>
      <c r="R28">
        <f t="shared" si="0"/>
        <v>386.53140766405863</v>
      </c>
      <c r="S28">
        <f t="shared" si="1"/>
        <v>22.905564898610884</v>
      </c>
      <c r="T28">
        <f t="shared" si="2"/>
        <v>20.615008408749794</v>
      </c>
      <c r="U28">
        <f t="shared" si="3"/>
        <v>20.615008408749794</v>
      </c>
    </row>
    <row r="29" spans="1:21">
      <c r="A29" s="7" t="s">
        <v>577</v>
      </c>
      <c r="B29" s="7" t="s">
        <v>261</v>
      </c>
      <c r="C29" s="8" t="s">
        <v>1033</v>
      </c>
      <c r="D29" s="8" t="s">
        <v>21</v>
      </c>
      <c r="E29" s="8">
        <v>112.88333333333333</v>
      </c>
      <c r="F29" s="8">
        <v>456.73068839400503</v>
      </c>
      <c r="G29" s="8">
        <v>76.441507663243797</v>
      </c>
      <c r="H29" s="8">
        <v>137.04789998361693</v>
      </c>
      <c r="I29" s="8">
        <v>27.852840898054669</v>
      </c>
      <c r="J29" s="8">
        <v>2.969783424495485</v>
      </c>
      <c r="K29" s="8">
        <v>24.211687205131934</v>
      </c>
      <c r="L29" s="8">
        <v>78.618605578799276</v>
      </c>
      <c r="M29" s="8">
        <v>48.946047582294682</v>
      </c>
      <c r="N29" s="8">
        <v>68.008917026532473</v>
      </c>
      <c r="O29" s="8">
        <v>7.6195604655700588</v>
      </c>
      <c r="P29" s="8">
        <v>3.2291641157864719</v>
      </c>
      <c r="Q29" s="9">
        <v>0.30006282359855502</v>
      </c>
      <c r="R29">
        <f t="shared" si="0"/>
        <v>383.86300949364721</v>
      </c>
      <c r="S29">
        <f t="shared" si="1"/>
        <v>22.747437599623538</v>
      </c>
      <c r="T29">
        <f t="shared" si="2"/>
        <v>20.472693839661186</v>
      </c>
      <c r="U29">
        <f t="shared" si="3"/>
        <v>20.472693839661186</v>
      </c>
    </row>
    <row r="30" spans="1:21">
      <c r="A30" s="7" t="s">
        <v>475</v>
      </c>
      <c r="B30" s="7" t="s">
        <v>476</v>
      </c>
      <c r="C30" s="8" t="s">
        <v>1028</v>
      </c>
      <c r="D30" s="8" t="s">
        <v>4869</v>
      </c>
      <c r="E30" s="8">
        <v>145.5</v>
      </c>
      <c r="F30" s="8">
        <v>517.87355026354066</v>
      </c>
      <c r="G30" s="8">
        <v>75.532802376767066</v>
      </c>
      <c r="H30" s="8">
        <v>160.46785023803358</v>
      </c>
      <c r="I30" s="8">
        <v>32.665577105241631</v>
      </c>
      <c r="J30" s="8">
        <v>1.33906875414719</v>
      </c>
      <c r="K30" s="8">
        <v>21.581823223006914</v>
      </c>
      <c r="L30" s="8">
        <v>76.286522774120016</v>
      </c>
      <c r="M30" s="8">
        <v>59.716608866584842</v>
      </c>
      <c r="N30" s="8">
        <v>90.754124790821294</v>
      </c>
      <c r="O30" s="8">
        <v>2.1879588154693601</v>
      </c>
      <c r="P30" s="8">
        <v>1.0890021069024225</v>
      </c>
      <c r="Q30" s="9">
        <v>0.30985913483392441</v>
      </c>
      <c r="R30">
        <f t="shared" si="0"/>
        <v>382.43780045580792</v>
      </c>
      <c r="S30">
        <f t="shared" si="1"/>
        <v>22.662980767751581</v>
      </c>
      <c r="T30">
        <f t="shared" si="2"/>
        <v>20.396682690976423</v>
      </c>
      <c r="U30">
        <f t="shared" si="3"/>
        <v>20.396682690976423</v>
      </c>
    </row>
    <row r="31" spans="1:21">
      <c r="A31" s="7" t="s">
        <v>337</v>
      </c>
      <c r="B31" s="7" t="s">
        <v>213</v>
      </c>
      <c r="C31" s="8" t="s">
        <v>1038</v>
      </c>
      <c r="D31" s="8" t="s">
        <v>4855</v>
      </c>
      <c r="E31" s="8">
        <v>155.38333333333333</v>
      </c>
      <c r="F31" s="8">
        <v>601.10062909193857</v>
      </c>
      <c r="G31" s="8">
        <v>86.585023025312765</v>
      </c>
      <c r="H31" s="8">
        <v>170.44718730147667</v>
      </c>
      <c r="I31" s="8">
        <v>32.125307938783422</v>
      </c>
      <c r="J31" s="8">
        <v>3.1257439379724627</v>
      </c>
      <c r="K31" s="8">
        <v>26.781937421665759</v>
      </c>
      <c r="L31" s="8">
        <v>88.385534664368706</v>
      </c>
      <c r="M31" s="8">
        <v>33.343146403395075</v>
      </c>
      <c r="N31" s="8">
        <v>122.08733450052654</v>
      </c>
      <c r="O31" s="8">
        <v>12.41510033034964</v>
      </c>
      <c r="P31" s="8">
        <v>5.9736085602309164</v>
      </c>
      <c r="Q31" s="9">
        <v>0.28355849096176328</v>
      </c>
      <c r="R31">
        <f t="shared" si="0"/>
        <v>381.83765674387104</v>
      </c>
      <c r="S31">
        <f t="shared" si="1"/>
        <v>22.6274166959331</v>
      </c>
      <c r="T31">
        <f t="shared" si="2"/>
        <v>20.364675026339789</v>
      </c>
      <c r="U31">
        <f t="shared" si="3"/>
        <v>20.364675026339789</v>
      </c>
    </row>
    <row r="32" spans="1:21">
      <c r="A32" s="7" t="s">
        <v>445</v>
      </c>
      <c r="B32" s="7" t="s">
        <v>191</v>
      </c>
      <c r="C32" s="8" t="s">
        <v>1037</v>
      </c>
      <c r="D32" s="8" t="s">
        <v>1061</v>
      </c>
      <c r="E32" s="8">
        <v>124.33333333333333</v>
      </c>
      <c r="F32" s="8">
        <v>450.96422054303622</v>
      </c>
      <c r="G32" s="8">
        <v>75.078681775312759</v>
      </c>
      <c r="H32" s="8">
        <v>129.87866638938226</v>
      </c>
      <c r="I32" s="8">
        <v>31.591664052683161</v>
      </c>
      <c r="J32" s="8">
        <v>0.59248416738920107</v>
      </c>
      <c r="K32" s="8">
        <v>25.799555315557985</v>
      </c>
      <c r="L32" s="8">
        <v>82.819757051638945</v>
      </c>
      <c r="M32" s="8">
        <v>67.422916888104581</v>
      </c>
      <c r="N32" s="8">
        <v>85.488720962192431</v>
      </c>
      <c r="O32" s="8">
        <v>0.61992352122461769</v>
      </c>
      <c r="P32" s="8">
        <v>0.76805300467536064</v>
      </c>
      <c r="Q32" s="9">
        <v>0.28800215288252062</v>
      </c>
      <c r="R32">
        <f t="shared" si="0"/>
        <v>379.73846999293085</v>
      </c>
      <c r="S32">
        <f t="shared" si="1"/>
        <v>22.50302044402553</v>
      </c>
      <c r="T32">
        <f t="shared" si="2"/>
        <v>20.252718399622978</v>
      </c>
      <c r="U32">
        <f t="shared" si="3"/>
        <v>20.252718399622978</v>
      </c>
    </row>
    <row r="33" spans="1:21">
      <c r="A33" s="7" t="s">
        <v>115</v>
      </c>
      <c r="B33" s="7" t="s">
        <v>116</v>
      </c>
      <c r="C33" s="8" t="s">
        <v>1034</v>
      </c>
      <c r="D33" s="8" t="s">
        <v>4855</v>
      </c>
      <c r="E33" s="8">
        <v>152.56666666666666</v>
      </c>
      <c r="F33" s="8">
        <v>546.33517966617842</v>
      </c>
      <c r="G33" s="8">
        <v>85.613401170049599</v>
      </c>
      <c r="H33" s="8">
        <v>141.95549050574832</v>
      </c>
      <c r="I33" s="8">
        <v>28.677839122356545</v>
      </c>
      <c r="J33" s="8">
        <v>3.6019879107369825</v>
      </c>
      <c r="K33" s="8">
        <v>32.524801872939193</v>
      </c>
      <c r="L33" s="8">
        <v>97.24090685935019</v>
      </c>
      <c r="M33" s="8">
        <v>62.594320202355625</v>
      </c>
      <c r="N33" s="8">
        <v>146.39259085155024</v>
      </c>
      <c r="O33" s="8">
        <v>7.5229310816604968</v>
      </c>
      <c r="P33" s="8">
        <v>4.1013863380086946</v>
      </c>
      <c r="Q33" s="9">
        <v>0.25983223447643611</v>
      </c>
      <c r="R33">
        <f t="shared" si="0"/>
        <v>377.88929319225338</v>
      </c>
      <c r="S33">
        <f t="shared" si="1"/>
        <v>22.393439596577977</v>
      </c>
      <c r="T33">
        <f t="shared" si="2"/>
        <v>20.154095636920179</v>
      </c>
      <c r="U33">
        <f t="shared" si="3"/>
        <v>20.154095636920179</v>
      </c>
    </row>
    <row r="34" spans="1:21">
      <c r="A34" s="7" t="s">
        <v>282</v>
      </c>
      <c r="B34" s="7" t="s">
        <v>67</v>
      </c>
      <c r="C34" s="8" t="s">
        <v>1029</v>
      </c>
      <c r="D34" s="8" t="s">
        <v>4855</v>
      </c>
      <c r="E34" s="8">
        <v>131.63709677419357</v>
      </c>
      <c r="F34" s="8">
        <v>524.08050000288029</v>
      </c>
      <c r="G34" s="8">
        <v>85.898461572440027</v>
      </c>
      <c r="H34" s="8">
        <v>148.65701248863769</v>
      </c>
      <c r="I34" s="8">
        <v>29.920586519542681</v>
      </c>
      <c r="J34" s="8">
        <v>2.6493218706514678</v>
      </c>
      <c r="K34" s="8">
        <v>29.972244272959575</v>
      </c>
      <c r="L34" s="8">
        <v>92.327481906455105</v>
      </c>
      <c r="M34" s="8">
        <v>46.939854408954034</v>
      </c>
      <c r="N34" s="8">
        <v>127.39458895345086</v>
      </c>
      <c r="O34" s="8">
        <v>6.9999402345090775</v>
      </c>
      <c r="P34" s="8">
        <v>2.4303516797747378</v>
      </c>
      <c r="Q34" s="9">
        <v>0.28365301225254647</v>
      </c>
      <c r="R34">
        <f t="shared" si="0"/>
        <v>376.13377305749469</v>
      </c>
      <c r="S34">
        <f t="shared" si="1"/>
        <v>22.289408773777463</v>
      </c>
      <c r="T34">
        <f t="shared" si="2"/>
        <v>20.060467896399718</v>
      </c>
      <c r="U34">
        <f t="shared" si="3"/>
        <v>20.060467896399718</v>
      </c>
    </row>
    <row r="35" spans="1:21">
      <c r="A35" s="7" t="s">
        <v>350</v>
      </c>
      <c r="B35" s="7" t="s">
        <v>327</v>
      </c>
      <c r="C35" s="8" t="s">
        <v>1049</v>
      </c>
      <c r="D35" s="8">
        <v>1</v>
      </c>
      <c r="E35" s="8">
        <v>141.88333333333333</v>
      </c>
      <c r="F35" s="8">
        <v>514.26057342271611</v>
      </c>
      <c r="G35" s="8">
        <v>70.488003775312762</v>
      </c>
      <c r="H35" s="8">
        <v>148.36955098607541</v>
      </c>
      <c r="I35" s="8">
        <v>22.989334043770238</v>
      </c>
      <c r="J35" s="8">
        <v>0.35366536662874498</v>
      </c>
      <c r="K35" s="8">
        <v>27.000623027854726</v>
      </c>
      <c r="L35" s="8">
        <v>78.795412008032855</v>
      </c>
      <c r="M35" s="8">
        <v>60.308235188141353</v>
      </c>
      <c r="N35" s="8">
        <v>87.388841312900084</v>
      </c>
      <c r="O35" s="8">
        <v>0.49493626768718146</v>
      </c>
      <c r="P35" s="8">
        <v>0.25138633800869398</v>
      </c>
      <c r="Q35" s="9">
        <v>0.28851045297636962</v>
      </c>
      <c r="R35">
        <f t="shared" si="0"/>
        <v>375.51444443493267</v>
      </c>
      <c r="S35">
        <f t="shared" si="1"/>
        <v>22.252707818366382</v>
      </c>
      <c r="T35">
        <f t="shared" si="2"/>
        <v>20.027437036529744</v>
      </c>
      <c r="U35">
        <f t="shared" si="3"/>
        <v>20.027437036529744</v>
      </c>
    </row>
    <row r="36" spans="1:21">
      <c r="A36" s="7" t="s">
        <v>479</v>
      </c>
      <c r="B36" s="7" t="s">
        <v>388</v>
      </c>
      <c r="C36" s="8" t="s">
        <v>1030</v>
      </c>
      <c r="D36" s="8" t="s">
        <v>4863</v>
      </c>
      <c r="E36" s="8">
        <v>142.35416666666666</v>
      </c>
      <c r="F36" s="8">
        <v>581.25024547404564</v>
      </c>
      <c r="G36" s="8">
        <v>79.382688306158428</v>
      </c>
      <c r="H36" s="8">
        <v>169.50655057655618</v>
      </c>
      <c r="I36" s="8">
        <v>36.997929179869942</v>
      </c>
      <c r="J36" s="8">
        <v>3.9117425228248219</v>
      </c>
      <c r="K36" s="8">
        <v>12.156130632496717</v>
      </c>
      <c r="L36" s="8">
        <v>62.357518698444515</v>
      </c>
      <c r="M36" s="8">
        <v>46.904861969785436</v>
      </c>
      <c r="N36" s="8">
        <v>69.039756019731826</v>
      </c>
      <c r="O36" s="8">
        <v>9.6476922442642117</v>
      </c>
      <c r="P36" s="8">
        <v>4.9828216195641861</v>
      </c>
      <c r="Q36" s="9">
        <v>0.29162404987599289</v>
      </c>
      <c r="R36">
        <f t="shared" si="0"/>
        <v>375.06654027892245</v>
      </c>
      <c r="S36">
        <f t="shared" si="1"/>
        <v>22.226165349862072</v>
      </c>
      <c r="T36">
        <f t="shared" si="2"/>
        <v>20.003548814875867</v>
      </c>
      <c r="U36">
        <f t="shared" si="3"/>
        <v>20.003548814875867</v>
      </c>
    </row>
    <row r="37" spans="1:21">
      <c r="A37" s="7" t="s">
        <v>611</v>
      </c>
      <c r="B37" s="7" t="s">
        <v>191</v>
      </c>
      <c r="C37" s="8" t="s">
        <v>1048</v>
      </c>
      <c r="D37" s="8">
        <v>3</v>
      </c>
      <c r="E37" s="8">
        <v>139.93103448275863</v>
      </c>
      <c r="F37" s="8">
        <v>547.30784817083611</v>
      </c>
      <c r="G37" s="8">
        <v>83.291579301377993</v>
      </c>
      <c r="H37" s="8">
        <v>155.16673207002344</v>
      </c>
      <c r="I37" s="8">
        <v>34.832899302238822</v>
      </c>
      <c r="J37" s="8">
        <v>2.0714703213804859</v>
      </c>
      <c r="K37" s="8">
        <v>20.825329768509569</v>
      </c>
      <c r="L37" s="8">
        <v>76.870777552913239</v>
      </c>
      <c r="M37" s="8">
        <v>72.430974675553145</v>
      </c>
      <c r="N37" s="8">
        <v>122.75445320921159</v>
      </c>
      <c r="O37" s="8">
        <v>14.866686905644144</v>
      </c>
      <c r="P37" s="8">
        <v>7.430697034681824</v>
      </c>
      <c r="Q37" s="9">
        <v>0.28350905726751036</v>
      </c>
      <c r="R37">
        <f t="shared" si="0"/>
        <v>373.89342951214707</v>
      </c>
      <c r="S37">
        <f t="shared" si="1"/>
        <v>22.156647674793899</v>
      </c>
      <c r="T37">
        <f t="shared" si="2"/>
        <v>19.94098290731451</v>
      </c>
      <c r="U37">
        <f t="shared" si="3"/>
        <v>19.94098290731451</v>
      </c>
    </row>
    <row r="38" spans="1:21">
      <c r="A38" s="7" t="s">
        <v>590</v>
      </c>
      <c r="B38" s="7" t="s">
        <v>591</v>
      </c>
      <c r="C38" s="8" t="s">
        <v>1037</v>
      </c>
      <c r="D38" s="8" t="s">
        <v>4855</v>
      </c>
      <c r="E38" s="8">
        <v>136.47395833333334</v>
      </c>
      <c r="F38" s="8">
        <v>543.87339845670954</v>
      </c>
      <c r="G38" s="8">
        <v>78.111407068703286</v>
      </c>
      <c r="H38" s="8">
        <v>146.2443345975984</v>
      </c>
      <c r="I38" s="8">
        <v>29.182255565239942</v>
      </c>
      <c r="J38" s="8">
        <v>9.4356349649802311</v>
      </c>
      <c r="K38" s="8">
        <v>12.918976055969102</v>
      </c>
      <c r="L38" s="8">
        <v>61.507822237093912</v>
      </c>
      <c r="M38" s="8">
        <v>51.059905200488679</v>
      </c>
      <c r="N38" s="8">
        <v>73.074981608521355</v>
      </c>
      <c r="O38" s="8">
        <v>28.94946957429039</v>
      </c>
      <c r="P38" s="8">
        <v>5.7847256048127873</v>
      </c>
      <c r="Q38" s="9">
        <v>0.26889407537228344</v>
      </c>
      <c r="R38">
        <f t="shared" si="0"/>
        <v>373.82368512794829</v>
      </c>
      <c r="S38">
        <f t="shared" si="1"/>
        <v>22.152514674248788</v>
      </c>
      <c r="T38">
        <f t="shared" si="2"/>
        <v>19.937263206823911</v>
      </c>
      <c r="U38">
        <f t="shared" si="3"/>
        <v>19.937263206823911</v>
      </c>
    </row>
    <row r="39" spans="1:21">
      <c r="A39" s="7" t="s">
        <v>123</v>
      </c>
      <c r="B39" s="7" t="s">
        <v>126</v>
      </c>
      <c r="C39" s="8" t="s">
        <v>1040</v>
      </c>
      <c r="D39" s="8" t="s">
        <v>4855</v>
      </c>
      <c r="E39" s="8">
        <v>138.36666666666667</v>
      </c>
      <c r="F39" s="8">
        <v>551.34347223751649</v>
      </c>
      <c r="G39" s="8">
        <v>83.799881025312757</v>
      </c>
      <c r="H39" s="8">
        <v>166.77512045471968</v>
      </c>
      <c r="I39" s="8">
        <v>32.516570834265764</v>
      </c>
      <c r="J39" s="8">
        <v>6.8601824004774734</v>
      </c>
      <c r="K39" s="8">
        <v>14.252439290929635</v>
      </c>
      <c r="L39" s="8">
        <v>65.43836447025474</v>
      </c>
      <c r="M39" s="8">
        <v>40.356850163454915</v>
      </c>
      <c r="N39" s="8">
        <v>80.090458968314849</v>
      </c>
      <c r="O39" s="8">
        <v>13.851999489960303</v>
      </c>
      <c r="P39" s="8">
        <v>5.7624974491198051</v>
      </c>
      <c r="Q39" s="9">
        <v>0.3024886098277294</v>
      </c>
      <c r="R39">
        <f t="shared" si="0"/>
        <v>373.36351269427729</v>
      </c>
      <c r="S39">
        <f t="shared" si="1"/>
        <v>22.125245196697914</v>
      </c>
      <c r="T39">
        <f t="shared" si="2"/>
        <v>19.912720677028123</v>
      </c>
      <c r="U39">
        <f t="shared" si="3"/>
        <v>19.912720677028123</v>
      </c>
    </row>
    <row r="40" spans="1:21">
      <c r="A40" s="7" t="s">
        <v>466</v>
      </c>
      <c r="B40" s="7" t="s">
        <v>34</v>
      </c>
      <c r="C40" s="8" t="s">
        <v>1034</v>
      </c>
      <c r="D40" s="8">
        <v>2</v>
      </c>
      <c r="E40" s="8">
        <v>149.41666666666666</v>
      </c>
      <c r="F40" s="8">
        <v>588.48300665623344</v>
      </c>
      <c r="G40" s="8">
        <v>86.920612525312748</v>
      </c>
      <c r="H40" s="8">
        <v>165.25511943845703</v>
      </c>
      <c r="I40" s="8">
        <v>31.920094820739237</v>
      </c>
      <c r="J40" s="8">
        <v>2.2289522562993529</v>
      </c>
      <c r="K40" s="8">
        <v>17.687145066035413</v>
      </c>
      <c r="L40" s="8">
        <v>68.40783185383421</v>
      </c>
      <c r="M40" s="8">
        <v>37.820650301686889</v>
      </c>
      <c r="N40" s="8">
        <v>82.792890056082086</v>
      </c>
      <c r="O40" s="8">
        <v>13.761175911186347</v>
      </c>
      <c r="P40" s="8">
        <v>5.8736085602309167</v>
      </c>
      <c r="Q40" s="9">
        <v>0.28081544848242662</v>
      </c>
      <c r="R40">
        <f t="shared" si="0"/>
        <v>372.93832594560837</v>
      </c>
      <c r="S40">
        <f t="shared" si="1"/>
        <v>22.100048944924939</v>
      </c>
      <c r="T40">
        <f t="shared" si="2"/>
        <v>19.890044050432447</v>
      </c>
      <c r="U40">
        <f t="shared" si="3"/>
        <v>19.890044050432447</v>
      </c>
    </row>
    <row r="41" spans="1:21">
      <c r="A41" s="7" t="s">
        <v>384</v>
      </c>
      <c r="B41" s="7" t="s">
        <v>230</v>
      </c>
      <c r="C41" s="8" t="s">
        <v>1038</v>
      </c>
      <c r="D41" s="8" t="s">
        <v>4855</v>
      </c>
      <c r="E41" s="8">
        <v>143.51666666666668</v>
      </c>
      <c r="F41" s="8">
        <v>554.19388093440671</v>
      </c>
      <c r="G41" s="8">
        <v>74.160049924302655</v>
      </c>
      <c r="H41" s="8">
        <v>161.69260780110807</v>
      </c>
      <c r="I41" s="8">
        <v>34.981705195593968</v>
      </c>
      <c r="J41" s="8">
        <v>2.5323833064461101</v>
      </c>
      <c r="K41" s="8">
        <v>14.598713500552858</v>
      </c>
      <c r="L41" s="8">
        <v>64.54554689316322</v>
      </c>
      <c r="M41" s="8">
        <v>57.70880883990084</v>
      </c>
      <c r="N41" s="8">
        <v>72.907987111117578</v>
      </c>
      <c r="O41" s="8">
        <v>5.2741084811006056</v>
      </c>
      <c r="P41" s="8">
        <v>1.9124974491198055</v>
      </c>
      <c r="Q41" s="9">
        <v>0.29176180640696336</v>
      </c>
      <c r="R41">
        <f t="shared" si="0"/>
        <v>372.40324968948272</v>
      </c>
      <c r="S41">
        <f t="shared" si="1"/>
        <v>22.068340722339716</v>
      </c>
      <c r="T41">
        <f t="shared" si="2"/>
        <v>19.861506650105746</v>
      </c>
      <c r="U41">
        <f t="shared" si="3"/>
        <v>19.861506650105746</v>
      </c>
    </row>
    <row r="42" spans="1:21">
      <c r="A42" s="7" t="s">
        <v>301</v>
      </c>
      <c r="B42" s="7" t="s">
        <v>180</v>
      </c>
      <c r="C42" s="8" t="s">
        <v>1030</v>
      </c>
      <c r="D42" s="8">
        <v>2</v>
      </c>
      <c r="E42" s="8">
        <v>140.57183908045977</v>
      </c>
      <c r="F42" s="8">
        <v>554.05357913703597</v>
      </c>
      <c r="G42" s="8">
        <v>78.800986438192595</v>
      </c>
      <c r="H42" s="8">
        <v>148.6885669994943</v>
      </c>
      <c r="I42" s="8">
        <v>32.740602421636162</v>
      </c>
      <c r="J42" s="8">
        <v>3.4579589714116543</v>
      </c>
      <c r="K42" s="8">
        <v>20.074423851783219</v>
      </c>
      <c r="L42" s="8">
        <v>74.571748310856094</v>
      </c>
      <c r="M42" s="8">
        <v>43.748051509174601</v>
      </c>
      <c r="N42" s="8">
        <v>81.464046485427573</v>
      </c>
      <c r="O42" s="8">
        <v>12.145744358406697</v>
      </c>
      <c r="P42" s="8">
        <v>4.8544518239538554</v>
      </c>
      <c r="Q42" s="9">
        <v>0.26836496071568317</v>
      </c>
      <c r="R42">
        <f t="shared" si="0"/>
        <v>371.516391226552</v>
      </c>
      <c r="S42">
        <f t="shared" si="1"/>
        <v>22.015786146758636</v>
      </c>
      <c r="T42">
        <f t="shared" si="2"/>
        <v>19.814207532082772</v>
      </c>
      <c r="U42">
        <f t="shared" si="3"/>
        <v>19.814207532082772</v>
      </c>
    </row>
    <row r="43" spans="1:21">
      <c r="A43" s="7" t="s">
        <v>616</v>
      </c>
      <c r="B43" s="7" t="s">
        <v>110</v>
      </c>
      <c r="C43" s="8" t="s">
        <v>4859</v>
      </c>
      <c r="D43" s="8">
        <v>3</v>
      </c>
      <c r="E43" s="8">
        <v>131.02777777777777</v>
      </c>
      <c r="F43" s="8">
        <v>532.36364090952657</v>
      </c>
      <c r="G43" s="8">
        <v>80.835018334050048</v>
      </c>
      <c r="H43" s="8">
        <v>151.86176605320054</v>
      </c>
      <c r="I43" s="8">
        <v>31.912522342583642</v>
      </c>
      <c r="J43" s="8">
        <v>1.1766333974154159</v>
      </c>
      <c r="K43" s="8">
        <v>22.869345894222537</v>
      </c>
      <c r="L43" s="8">
        <v>78.014669771579477</v>
      </c>
      <c r="M43" s="8">
        <v>56.893983544095605</v>
      </c>
      <c r="N43" s="8">
        <v>103.53837476157494</v>
      </c>
      <c r="O43" s="8">
        <v>3.99326177008887</v>
      </c>
      <c r="P43" s="8">
        <v>1.8002293557479858</v>
      </c>
      <c r="Q43" s="9">
        <v>0.28525946248648665</v>
      </c>
      <c r="R43">
        <f t="shared" si="0"/>
        <v>369.13392217577365</v>
      </c>
      <c r="S43">
        <f t="shared" si="1"/>
        <v>21.874602795601401</v>
      </c>
      <c r="T43">
        <f t="shared" si="2"/>
        <v>19.687142516041263</v>
      </c>
      <c r="U43">
        <f t="shared" si="3"/>
        <v>19.687142516041263</v>
      </c>
    </row>
    <row r="44" spans="1:21">
      <c r="A44" s="7" t="s">
        <v>1344</v>
      </c>
      <c r="B44" s="7" t="s">
        <v>1544</v>
      </c>
      <c r="C44" s="8" t="s">
        <v>1051</v>
      </c>
      <c r="D44" s="8" t="s">
        <v>4855</v>
      </c>
      <c r="E44" s="8">
        <v>149.92592592592592</v>
      </c>
      <c r="F44" s="8">
        <v>532.13177504049725</v>
      </c>
      <c r="G44" s="8">
        <v>80.658783945139447</v>
      </c>
      <c r="H44" s="8">
        <v>153.43599469192569</v>
      </c>
      <c r="I44" s="8">
        <v>33.938703254239975</v>
      </c>
      <c r="J44" s="8">
        <v>4.1043426523723019</v>
      </c>
      <c r="K44" s="8">
        <v>10.309214507196447</v>
      </c>
      <c r="L44" s="8">
        <v>55.801251746024221</v>
      </c>
      <c r="M44" s="8">
        <v>44.053573551546201</v>
      </c>
      <c r="N44" s="8">
        <v>59.358842099935522</v>
      </c>
      <c r="O44" s="8">
        <v>25.647821469302993</v>
      </c>
      <c r="P44" s="8">
        <v>7.4376486523649987</v>
      </c>
      <c r="Q44" s="9">
        <v>0.28834210225512019</v>
      </c>
      <c r="R44">
        <f t="shared" si="0"/>
        <v>365.87596673221191</v>
      </c>
      <c r="S44">
        <f t="shared" si="1"/>
        <v>21.681538769316262</v>
      </c>
      <c r="T44">
        <f t="shared" si="2"/>
        <v>19.513384892384636</v>
      </c>
      <c r="U44">
        <f t="shared" si="3"/>
        <v>19.513384892384636</v>
      </c>
    </row>
    <row r="45" spans="1:21">
      <c r="A45" s="7" t="s">
        <v>372</v>
      </c>
      <c r="B45" s="7" t="s">
        <v>373</v>
      </c>
      <c r="C45" s="8" t="s">
        <v>1026</v>
      </c>
      <c r="D45" s="8">
        <v>3</v>
      </c>
      <c r="E45" s="8">
        <v>117.91666666666667</v>
      </c>
      <c r="F45" s="8">
        <v>477.03794096610818</v>
      </c>
      <c r="G45" s="8">
        <v>76.260194812760631</v>
      </c>
      <c r="H45" s="8">
        <v>131.37744226298204</v>
      </c>
      <c r="I45" s="8">
        <v>28.803054814540999</v>
      </c>
      <c r="J45" s="8">
        <v>1.6407672595173128</v>
      </c>
      <c r="K45" s="8">
        <v>26.207692840393157</v>
      </c>
      <c r="L45" s="8">
        <v>82.328559180857809</v>
      </c>
      <c r="M45" s="8">
        <v>64.473333433592344</v>
      </c>
      <c r="N45" s="8">
        <v>102.02758450825475</v>
      </c>
      <c r="O45" s="8">
        <v>5.6504763289312132</v>
      </c>
      <c r="P45" s="8">
        <v>2.9298589853776154</v>
      </c>
      <c r="Q45" s="9">
        <v>0.2754025015220245</v>
      </c>
      <c r="R45">
        <f t="shared" si="0"/>
        <v>365.84023038024679</v>
      </c>
      <c r="S45">
        <f t="shared" si="1"/>
        <v>21.679421059570181</v>
      </c>
      <c r="T45">
        <f t="shared" si="2"/>
        <v>19.511478953613164</v>
      </c>
      <c r="U45">
        <f t="shared" si="3"/>
        <v>19.511478953613164</v>
      </c>
    </row>
    <row r="46" spans="1:21">
      <c r="A46" s="7" t="s">
        <v>505</v>
      </c>
      <c r="B46" s="7" t="s">
        <v>44</v>
      </c>
      <c r="C46" s="8" t="s">
        <v>1049</v>
      </c>
      <c r="D46" s="8" t="s">
        <v>4855</v>
      </c>
      <c r="E46" s="8">
        <v>150.83333333333334</v>
      </c>
      <c r="F46" s="8">
        <v>568.74037072784836</v>
      </c>
      <c r="G46" s="8">
        <v>79.354462775312754</v>
      </c>
      <c r="H46" s="8">
        <v>157.11402148284969</v>
      </c>
      <c r="I46" s="8">
        <v>30.631361678225794</v>
      </c>
      <c r="J46" s="8">
        <v>4.5033854555474635</v>
      </c>
      <c r="K46" s="8">
        <v>19.388230690316686</v>
      </c>
      <c r="L46" s="8">
        <v>72.520665229474005</v>
      </c>
      <c r="M46" s="8">
        <v>30.517024038124095</v>
      </c>
      <c r="N46" s="8">
        <v>87.271445611637645</v>
      </c>
      <c r="O46" s="8">
        <v>19.768832161186349</v>
      </c>
      <c r="P46" s="8">
        <v>6.979164115786471</v>
      </c>
      <c r="Q46" s="9">
        <v>0.27624911043642325</v>
      </c>
      <c r="R46">
        <f t="shared" si="0"/>
        <v>362.82722061979354</v>
      </c>
      <c r="S46">
        <f t="shared" si="1"/>
        <v>21.500872333024802</v>
      </c>
      <c r="T46">
        <f t="shared" si="2"/>
        <v>19.350785099722323</v>
      </c>
      <c r="U46">
        <f t="shared" si="3"/>
        <v>19.350785099722323</v>
      </c>
    </row>
    <row r="47" spans="1:21">
      <c r="A47" s="7" t="s">
        <v>148</v>
      </c>
      <c r="B47" s="7" t="s">
        <v>150</v>
      </c>
      <c r="C47" s="8" t="s">
        <v>1043</v>
      </c>
      <c r="D47" s="8" t="s">
        <v>21</v>
      </c>
      <c r="E47" s="8">
        <v>153.96666666666667</v>
      </c>
      <c r="F47" s="8">
        <v>606.9567563897333</v>
      </c>
      <c r="G47" s="8">
        <v>77.149098111349048</v>
      </c>
      <c r="H47" s="8">
        <v>178.54045149538052</v>
      </c>
      <c r="I47" s="8">
        <v>31.662434990188633</v>
      </c>
      <c r="J47" s="8">
        <v>9.1535813767315588</v>
      </c>
      <c r="K47" s="8">
        <v>12.248472290545628</v>
      </c>
      <c r="L47" s="8">
        <v>62.716534295906499</v>
      </c>
      <c r="M47" s="8">
        <v>35.722661551082325</v>
      </c>
      <c r="N47" s="8">
        <v>90.162810760611563</v>
      </c>
      <c r="O47" s="8">
        <v>20.807998073731842</v>
      </c>
      <c r="P47" s="8">
        <v>10.330719185011683</v>
      </c>
      <c r="Q47" s="9">
        <v>0.2941567906045976</v>
      </c>
      <c r="R47">
        <f t="shared" si="0"/>
        <v>361.15822819711553</v>
      </c>
      <c r="S47">
        <f t="shared" si="1"/>
        <v>21.401969078347587</v>
      </c>
      <c r="T47">
        <f t="shared" si="2"/>
        <v>19.261772170512828</v>
      </c>
      <c r="U47">
        <f t="shared" si="3"/>
        <v>19.261772170512828</v>
      </c>
    </row>
    <row r="48" spans="1:21">
      <c r="A48" s="7" t="s">
        <v>1849</v>
      </c>
      <c r="B48" s="7" t="s">
        <v>1850</v>
      </c>
      <c r="C48" s="8" t="s">
        <v>1047</v>
      </c>
      <c r="D48" s="8" t="s">
        <v>4855</v>
      </c>
      <c r="E48" s="8">
        <v>134.33333333333334</v>
      </c>
      <c r="F48" s="8">
        <v>518.70422262591239</v>
      </c>
      <c r="G48" s="8">
        <v>76.454447222293012</v>
      </c>
      <c r="H48" s="8">
        <v>146.33033595603737</v>
      </c>
      <c r="I48" s="8">
        <v>26.822871277012958</v>
      </c>
      <c r="J48" s="8">
        <v>4.473892057674778</v>
      </c>
      <c r="K48" s="8">
        <v>23.848357735693618</v>
      </c>
      <c r="L48" s="8">
        <v>78.48505092905684</v>
      </c>
      <c r="M48" s="8">
        <v>45.069318096760483</v>
      </c>
      <c r="N48" s="8">
        <v>103.93692909295687</v>
      </c>
      <c r="O48" s="8">
        <v>15.263632918018356</v>
      </c>
      <c r="P48" s="8">
        <v>4.7475251955748758</v>
      </c>
      <c r="Q48" s="9">
        <v>0.28210747006308889</v>
      </c>
      <c r="R48">
        <f t="shared" si="0"/>
        <v>360.23405943307768</v>
      </c>
      <c r="S48">
        <f t="shared" si="1"/>
        <v>21.347203521960157</v>
      </c>
      <c r="T48">
        <f t="shared" si="2"/>
        <v>19.212483169764141</v>
      </c>
      <c r="U48">
        <f t="shared" si="3"/>
        <v>19.212483169764141</v>
      </c>
    </row>
    <row r="49" spans="1:21">
      <c r="A49" s="7" t="s">
        <v>1371</v>
      </c>
      <c r="B49" s="7" t="s">
        <v>327</v>
      </c>
      <c r="C49" s="8" t="s">
        <v>1030</v>
      </c>
      <c r="D49" s="8">
        <v>1</v>
      </c>
      <c r="E49" s="8">
        <v>151.36723163841808</v>
      </c>
      <c r="F49" s="8">
        <v>528.05947236987549</v>
      </c>
      <c r="G49" s="8">
        <v>84.180240803106514</v>
      </c>
      <c r="H49" s="8">
        <v>144.95519396046305</v>
      </c>
      <c r="I49" s="8">
        <v>37.353552167400942</v>
      </c>
      <c r="J49" s="8">
        <v>2.0336529577847333</v>
      </c>
      <c r="K49" s="8">
        <v>24.554502650427658</v>
      </c>
      <c r="L49" s="8">
        <v>86.346329767213973</v>
      </c>
      <c r="M49" s="8">
        <v>63.802499065549696</v>
      </c>
      <c r="N49" s="8">
        <v>145.45592381244421</v>
      </c>
      <c r="O49" s="8">
        <v>13.714223220378468</v>
      </c>
      <c r="P49" s="8">
        <v>3.4575572177580534</v>
      </c>
      <c r="Q49" s="9">
        <v>0.27450543271181055</v>
      </c>
      <c r="R49">
        <f t="shared" si="0"/>
        <v>359.16937182076282</v>
      </c>
      <c r="S49">
        <f t="shared" si="1"/>
        <v>21.284110922711871</v>
      </c>
      <c r="T49">
        <f t="shared" si="2"/>
        <v>19.155699830440685</v>
      </c>
      <c r="U49">
        <f t="shared" si="3"/>
        <v>19.155699830440685</v>
      </c>
    </row>
    <row r="50" spans="1:21">
      <c r="A50" s="7" t="s">
        <v>65</v>
      </c>
      <c r="B50" s="7" t="s">
        <v>44</v>
      </c>
      <c r="C50" s="8" t="s">
        <v>1041</v>
      </c>
      <c r="D50" s="8" t="s">
        <v>4855</v>
      </c>
      <c r="E50" s="8">
        <v>126.5</v>
      </c>
      <c r="F50" s="8">
        <v>559.17634527992834</v>
      </c>
      <c r="G50" s="8">
        <v>85.481556120087745</v>
      </c>
      <c r="H50" s="8">
        <v>157.50020862830507</v>
      </c>
      <c r="I50" s="8">
        <v>39.239138796718976</v>
      </c>
      <c r="J50" s="8">
        <v>3.8868038702548904</v>
      </c>
      <c r="K50" s="8">
        <v>17.070828525787974</v>
      </c>
      <c r="L50" s="8">
        <v>74.045515107721144</v>
      </c>
      <c r="M50" s="8">
        <v>67.470298501929349</v>
      </c>
      <c r="N50" s="8">
        <v>129.40510670324272</v>
      </c>
      <c r="O50" s="8">
        <v>10.572659945525572</v>
      </c>
      <c r="P50" s="8">
        <v>5.2647061550992538</v>
      </c>
      <c r="Q50" s="9">
        <v>0.28166464829526927</v>
      </c>
      <c r="R50">
        <f t="shared" si="0"/>
        <v>358.62565755981962</v>
      </c>
      <c r="S50">
        <f t="shared" si="1"/>
        <v>21.25189081835968</v>
      </c>
      <c r="T50">
        <f t="shared" si="2"/>
        <v>19.126701736523714</v>
      </c>
      <c r="U50">
        <f t="shared" si="3"/>
        <v>19.126701736523714</v>
      </c>
    </row>
    <row r="51" spans="1:21">
      <c r="A51" s="7" t="s">
        <v>527</v>
      </c>
      <c r="B51" s="7" t="s">
        <v>70</v>
      </c>
      <c r="C51" s="8" t="s">
        <v>1053</v>
      </c>
      <c r="D51" s="8" t="s">
        <v>4869</v>
      </c>
      <c r="E51" s="8">
        <v>146.91666666666666</v>
      </c>
      <c r="F51" s="8">
        <v>504.90651507523751</v>
      </c>
      <c r="G51" s="8">
        <v>76.882353050968135</v>
      </c>
      <c r="H51" s="8">
        <v>128.05072058825709</v>
      </c>
      <c r="I51" s="8">
        <v>29.632414978050139</v>
      </c>
      <c r="J51" s="8">
        <v>1.8156926354939469</v>
      </c>
      <c r="K51" s="8">
        <v>21.207411575555902</v>
      </c>
      <c r="L51" s="8">
        <v>72.611118462251966</v>
      </c>
      <c r="M51" s="8">
        <v>91.201963724690771</v>
      </c>
      <c r="N51" s="8">
        <v>108.59126765381208</v>
      </c>
      <c r="O51" s="8">
        <v>4.2852386674734388</v>
      </c>
      <c r="P51" s="8">
        <v>3.330531221128699</v>
      </c>
      <c r="Q51" s="9">
        <v>0.25361273179288624</v>
      </c>
      <c r="R51">
        <f t="shared" si="0"/>
        <v>357.99563059440641</v>
      </c>
      <c r="S51">
        <f t="shared" si="1"/>
        <v>21.214555887075935</v>
      </c>
      <c r="T51">
        <f t="shared" si="2"/>
        <v>19.093100298368341</v>
      </c>
      <c r="U51">
        <f t="shared" si="3"/>
        <v>19.093100298368341</v>
      </c>
    </row>
    <row r="52" spans="1:21">
      <c r="A52" s="7" t="s">
        <v>300</v>
      </c>
      <c r="B52" s="7" t="s">
        <v>58</v>
      </c>
      <c r="C52" s="8" t="s">
        <v>1055</v>
      </c>
      <c r="D52" s="8" t="s">
        <v>4855</v>
      </c>
      <c r="E52" s="8">
        <v>140.08072916666666</v>
      </c>
      <c r="F52" s="8">
        <v>533.71060441018074</v>
      </c>
      <c r="G52" s="8">
        <v>82.917380787659596</v>
      </c>
      <c r="H52" s="8">
        <v>141.69097632356548</v>
      </c>
      <c r="I52" s="8">
        <v>27.362038320592447</v>
      </c>
      <c r="J52" s="8">
        <v>4.3426685167649994</v>
      </c>
      <c r="K52" s="8">
        <v>23.812254577107343</v>
      </c>
      <c r="L52" s="8">
        <v>78.610074499692345</v>
      </c>
      <c r="M52" s="8">
        <v>65.548654608984918</v>
      </c>
      <c r="N52" s="8">
        <v>128.91091704465239</v>
      </c>
      <c r="O52" s="8">
        <v>16.163992271330244</v>
      </c>
      <c r="P52" s="8">
        <v>6.0701580457718638</v>
      </c>
      <c r="Q52" s="9">
        <v>0.26548278252809376</v>
      </c>
      <c r="R52">
        <f t="shared" si="0"/>
        <v>357.43414248625282</v>
      </c>
      <c r="S52">
        <f t="shared" si="1"/>
        <v>21.18128251770387</v>
      </c>
      <c r="T52">
        <f t="shared" si="2"/>
        <v>19.063154265933484</v>
      </c>
      <c r="U52">
        <f t="shared" si="3"/>
        <v>19.063154265933484</v>
      </c>
    </row>
    <row r="53" spans="1:21">
      <c r="A53" s="7" t="s">
        <v>246</v>
      </c>
      <c r="B53" s="7" t="s">
        <v>247</v>
      </c>
      <c r="C53" s="8" t="s">
        <v>1055</v>
      </c>
      <c r="D53" s="8">
        <v>1</v>
      </c>
      <c r="E53" s="8">
        <v>149.86666666666667</v>
      </c>
      <c r="F53" s="8">
        <v>547.69820950332803</v>
      </c>
      <c r="G53" s="8">
        <v>82.637009966705278</v>
      </c>
      <c r="H53" s="8">
        <v>151.19244303945823</v>
      </c>
      <c r="I53" s="8">
        <v>33.539597149425362</v>
      </c>
      <c r="J53" s="8">
        <v>1.3266309198205153</v>
      </c>
      <c r="K53" s="8">
        <v>23.213422609375442</v>
      </c>
      <c r="L53" s="8">
        <v>80.125649183472603</v>
      </c>
      <c r="M53" s="8">
        <v>59.656337655564521</v>
      </c>
      <c r="N53" s="8">
        <v>125.94913446249825</v>
      </c>
      <c r="O53" s="8">
        <v>2.9887185928076456</v>
      </c>
      <c r="P53" s="8">
        <v>1.8014175022807426</v>
      </c>
      <c r="Q53" s="9">
        <v>0.27605064324852341</v>
      </c>
      <c r="R53">
        <f t="shared" si="0"/>
        <v>354.68273329042194</v>
      </c>
      <c r="S53">
        <f t="shared" si="1"/>
        <v>21.018236046839817</v>
      </c>
      <c r="T53">
        <f t="shared" si="2"/>
        <v>18.916412442155835</v>
      </c>
      <c r="U53">
        <f t="shared" si="3"/>
        <v>18.916412442155835</v>
      </c>
    </row>
    <row r="54" spans="1:21">
      <c r="A54" s="7" t="s">
        <v>216</v>
      </c>
      <c r="B54" s="7" t="s">
        <v>217</v>
      </c>
      <c r="C54" s="8" t="s">
        <v>1037</v>
      </c>
      <c r="D54" s="8" t="s">
        <v>4855</v>
      </c>
      <c r="E54" s="8">
        <v>110.63333333333333</v>
      </c>
      <c r="F54" s="8">
        <v>503.24453057921335</v>
      </c>
      <c r="G54" s="8">
        <v>79.816064101747116</v>
      </c>
      <c r="H54" s="8">
        <v>146.77481398668047</v>
      </c>
      <c r="I54" s="8">
        <v>30.288749099303281</v>
      </c>
      <c r="J54" s="8">
        <v>3.1783341956727527</v>
      </c>
      <c r="K54" s="8">
        <v>14.328658549006093</v>
      </c>
      <c r="L54" s="8">
        <v>60.370543227423475</v>
      </c>
      <c r="M54" s="8">
        <v>36.807465130279176</v>
      </c>
      <c r="N54" s="8">
        <v>72.486626689496219</v>
      </c>
      <c r="O54" s="8">
        <v>27.8374095558558</v>
      </c>
      <c r="P54" s="8">
        <v>8.2569418935642513</v>
      </c>
      <c r="Q54" s="9">
        <v>0.29165704755449368</v>
      </c>
      <c r="R54">
        <f t="shared" si="0"/>
        <v>350.49412055659263</v>
      </c>
      <c r="S54">
        <f t="shared" si="1"/>
        <v>20.770021958909194</v>
      </c>
      <c r="T54">
        <f t="shared" si="2"/>
        <v>18.693019763018274</v>
      </c>
      <c r="U54">
        <f t="shared" si="3"/>
        <v>18.693019763018274</v>
      </c>
    </row>
    <row r="55" spans="1:21">
      <c r="A55" s="7" t="s">
        <v>487</v>
      </c>
      <c r="B55" s="7" t="s">
        <v>488</v>
      </c>
      <c r="C55" s="8" t="s">
        <v>1044</v>
      </c>
      <c r="D55" s="8" t="s">
        <v>4858</v>
      </c>
      <c r="E55" s="8">
        <v>132.65229885057471</v>
      </c>
      <c r="F55" s="8">
        <v>541.91668527287152</v>
      </c>
      <c r="G55" s="8">
        <v>80.071534010975967</v>
      </c>
      <c r="H55" s="8">
        <v>144.57392552888399</v>
      </c>
      <c r="I55" s="8">
        <v>27.245551710074629</v>
      </c>
      <c r="J55" s="8">
        <v>2.0330944104737907</v>
      </c>
      <c r="K55" s="8">
        <v>21.146554318978268</v>
      </c>
      <c r="L55" s="8">
        <v>71.201732883816561</v>
      </c>
      <c r="M55" s="8">
        <v>55.800758135521541</v>
      </c>
      <c r="N55" s="8">
        <v>109.93647552311739</v>
      </c>
      <c r="O55" s="8">
        <v>22.464170098825953</v>
      </c>
      <c r="P55" s="8">
        <v>8.7262909044136254</v>
      </c>
      <c r="Q55" s="9">
        <v>0.2667825690882476</v>
      </c>
      <c r="R55">
        <f t="shared" si="0"/>
        <v>350.20075771845001</v>
      </c>
      <c r="S55">
        <f t="shared" si="1"/>
        <v>20.752637494426668</v>
      </c>
      <c r="T55">
        <f t="shared" si="2"/>
        <v>18.677373744984003</v>
      </c>
      <c r="U55">
        <f t="shared" si="3"/>
        <v>18.677373744984003</v>
      </c>
    </row>
    <row r="56" spans="1:21">
      <c r="A56" s="7" t="s">
        <v>1396</v>
      </c>
      <c r="B56" s="7" t="s">
        <v>968</v>
      </c>
      <c r="C56" s="8" t="s">
        <v>1043</v>
      </c>
      <c r="D56" s="8">
        <v>1</v>
      </c>
      <c r="E56" s="8">
        <v>152.79166666666666</v>
      </c>
      <c r="F56" s="8">
        <v>542.67425883658325</v>
      </c>
      <c r="G56" s="8">
        <v>74.821698814720705</v>
      </c>
      <c r="H56" s="8">
        <v>147.53401703341061</v>
      </c>
      <c r="I56" s="8">
        <v>31.668835584447923</v>
      </c>
      <c r="J56" s="8">
        <v>1.4242316552336562</v>
      </c>
      <c r="K56" s="8">
        <v>25.540341974427932</v>
      </c>
      <c r="L56" s="8">
        <v>83.471836443189204</v>
      </c>
      <c r="M56" s="8">
        <v>53.023516644366531</v>
      </c>
      <c r="N56" s="8">
        <v>124.02425372920192</v>
      </c>
      <c r="O56" s="8">
        <v>6.0247829829896968</v>
      </c>
      <c r="P56" s="8">
        <v>3.3715842538542544</v>
      </c>
      <c r="Q56" s="9">
        <v>0.27186477823676886</v>
      </c>
      <c r="R56">
        <f t="shared" si="0"/>
        <v>348.6183387538195</v>
      </c>
      <c r="S56">
        <f t="shared" si="1"/>
        <v>20.65886451874486</v>
      </c>
      <c r="T56">
        <f t="shared" si="2"/>
        <v>18.592978066870373</v>
      </c>
      <c r="U56">
        <f t="shared" si="3"/>
        <v>18.592978066870373</v>
      </c>
    </row>
    <row r="57" spans="1:21">
      <c r="A57" s="7" t="s">
        <v>166</v>
      </c>
      <c r="B57" s="7" t="s">
        <v>33</v>
      </c>
      <c r="C57" s="8" t="s">
        <v>1036</v>
      </c>
      <c r="D57" s="8" t="s">
        <v>4856</v>
      </c>
      <c r="E57" s="8">
        <v>132.03571428571431</v>
      </c>
      <c r="F57" s="8">
        <v>493.41327676888585</v>
      </c>
      <c r="G57" s="8">
        <v>76.234545168768449</v>
      </c>
      <c r="H57" s="8">
        <v>145.41197409919502</v>
      </c>
      <c r="I57" s="8">
        <v>33.371792005773194</v>
      </c>
      <c r="J57" s="8">
        <v>0.61972791976526598</v>
      </c>
      <c r="K57" s="8">
        <v>22.616725561602127</v>
      </c>
      <c r="L57" s="8">
        <v>78.032628300697226</v>
      </c>
      <c r="M57" s="8">
        <v>39.594486192467762</v>
      </c>
      <c r="N57" s="8">
        <v>96.260574198244711</v>
      </c>
      <c r="O57" s="8">
        <v>3.416405483284779</v>
      </c>
      <c r="P57" s="8">
        <v>1.1247997652443054</v>
      </c>
      <c r="Q57" s="9">
        <v>0.29470624514083721</v>
      </c>
      <c r="R57">
        <f t="shared" si="0"/>
        <v>347.76608981103436</v>
      </c>
      <c r="S57">
        <f t="shared" si="1"/>
        <v>20.608360877690924</v>
      </c>
      <c r="T57">
        <f t="shared" si="2"/>
        <v>18.54752478992183</v>
      </c>
      <c r="U57">
        <f t="shared" si="3"/>
        <v>18.54752478992183</v>
      </c>
    </row>
    <row r="58" spans="1:21">
      <c r="A58" s="7" t="s">
        <v>396</v>
      </c>
      <c r="B58" s="7" t="s">
        <v>392</v>
      </c>
      <c r="C58" s="8" t="s">
        <v>1054</v>
      </c>
      <c r="D58" s="8" t="s">
        <v>4869</v>
      </c>
      <c r="E58" s="8">
        <v>125.89784946236558</v>
      </c>
      <c r="F58" s="8">
        <v>500.08292024247538</v>
      </c>
      <c r="G58" s="8">
        <v>75.02144371135519</v>
      </c>
      <c r="H58" s="8">
        <v>154.19152844032936</v>
      </c>
      <c r="I58" s="8">
        <v>29.932817030183514</v>
      </c>
      <c r="J58" s="8">
        <v>2.2657825107517344</v>
      </c>
      <c r="K58" s="8">
        <v>9.624781949569444</v>
      </c>
      <c r="L58" s="8">
        <v>49.752522012178424</v>
      </c>
      <c r="M58" s="8">
        <v>71.079621729926046</v>
      </c>
      <c r="N58" s="8">
        <v>69.802514787586034</v>
      </c>
      <c r="O58" s="8">
        <v>4.7897220294706804</v>
      </c>
      <c r="P58" s="8">
        <v>2.7208312761718858</v>
      </c>
      <c r="Q58" s="9">
        <v>0.30833192296502843</v>
      </c>
      <c r="R58">
        <f t="shared" si="0"/>
        <v>345.65021975989703</v>
      </c>
      <c r="S58">
        <f t="shared" si="1"/>
        <v>20.482975985771677</v>
      </c>
      <c r="T58">
        <f t="shared" si="2"/>
        <v>18.434678387194509</v>
      </c>
      <c r="U58">
        <f t="shared" si="3"/>
        <v>18.434678387194509</v>
      </c>
    </row>
    <row r="59" spans="1:21">
      <c r="A59" s="7" t="s">
        <v>1375</v>
      </c>
      <c r="B59" s="7" t="s">
        <v>304</v>
      </c>
      <c r="C59" s="8" t="s">
        <v>1041</v>
      </c>
      <c r="D59" s="8">
        <v>1</v>
      </c>
      <c r="E59" s="8">
        <v>141.04166666666666</v>
      </c>
      <c r="F59" s="8">
        <v>546.20228436763944</v>
      </c>
      <c r="G59" s="8">
        <v>71.65803176380912</v>
      </c>
      <c r="H59" s="8">
        <v>148.74713044363699</v>
      </c>
      <c r="I59" s="8">
        <v>27.240112039027231</v>
      </c>
      <c r="J59" s="8">
        <v>3.3959891932855206</v>
      </c>
      <c r="K59" s="8">
        <v>18.13917389720427</v>
      </c>
      <c r="L59" s="8">
        <v>66.120244993828052</v>
      </c>
      <c r="M59" s="8">
        <v>50.927825228966384</v>
      </c>
      <c r="N59" s="8">
        <v>91.118754911357428</v>
      </c>
      <c r="O59" s="8">
        <v>13.96304193414058</v>
      </c>
      <c r="P59" s="8">
        <v>3.1053336032425389</v>
      </c>
      <c r="Q59" s="9">
        <v>0.27232974797212278</v>
      </c>
      <c r="R59">
        <f t="shared" si="0"/>
        <v>345.64179796699227</v>
      </c>
      <c r="S59">
        <f t="shared" si="1"/>
        <v>20.482476916562504</v>
      </c>
      <c r="T59">
        <f t="shared" si="2"/>
        <v>18.434229224906254</v>
      </c>
      <c r="U59">
        <f t="shared" si="3"/>
        <v>18.434229224906254</v>
      </c>
    </row>
    <row r="60" spans="1:21">
      <c r="A60" s="7" t="s">
        <v>525</v>
      </c>
      <c r="B60" s="7" t="s">
        <v>526</v>
      </c>
      <c r="C60" s="8" t="s">
        <v>1028</v>
      </c>
      <c r="D60" s="8">
        <v>3</v>
      </c>
      <c r="E60" s="8">
        <v>125.33333333333333</v>
      </c>
      <c r="F60" s="8">
        <v>493.21580949972576</v>
      </c>
      <c r="G60" s="8">
        <v>66.739497585526948</v>
      </c>
      <c r="H60" s="8">
        <v>143.82032803660687</v>
      </c>
      <c r="I60" s="8">
        <v>30.865424754117001</v>
      </c>
      <c r="J60" s="8">
        <v>2.915251470771405</v>
      </c>
      <c r="K60" s="8">
        <v>18.865983616046037</v>
      </c>
      <c r="L60" s="8">
        <v>70.001860243211652</v>
      </c>
      <c r="M60" s="8">
        <v>42.479573841974606</v>
      </c>
      <c r="N60" s="8">
        <v>72.45250740754139</v>
      </c>
      <c r="O60" s="8">
        <v>2.1436883920976086</v>
      </c>
      <c r="P60" s="8">
        <v>2.1780071335257634</v>
      </c>
      <c r="Q60" s="9">
        <v>0.29159715740354192</v>
      </c>
      <c r="R60">
        <f t="shared" si="0"/>
        <v>343.8483121021485</v>
      </c>
      <c r="S60">
        <f t="shared" si="1"/>
        <v>20.376196272719913</v>
      </c>
      <c r="T60">
        <f t="shared" si="2"/>
        <v>18.338576645447922</v>
      </c>
      <c r="U60">
        <f t="shared" si="3"/>
        <v>18.338576645447922</v>
      </c>
    </row>
    <row r="61" spans="1:21">
      <c r="A61" s="7" t="s">
        <v>69</v>
      </c>
      <c r="B61" s="7" t="s">
        <v>70</v>
      </c>
      <c r="C61" s="8" t="s">
        <v>1036</v>
      </c>
      <c r="D61" s="8" t="s">
        <v>4855</v>
      </c>
      <c r="E61" s="8">
        <v>131.35</v>
      </c>
      <c r="F61" s="8">
        <v>477.30646228220292</v>
      </c>
      <c r="G61" s="8">
        <v>69.862781037217516</v>
      </c>
      <c r="H61" s="8">
        <v>131.0048951453285</v>
      </c>
      <c r="I61" s="8">
        <v>27.155815579307401</v>
      </c>
      <c r="J61" s="8">
        <v>2.644642245561013</v>
      </c>
      <c r="K61" s="8">
        <v>22.307387527248384</v>
      </c>
      <c r="L61" s="8">
        <v>73.674917778985815</v>
      </c>
      <c r="M61" s="8">
        <v>59.313675158283409</v>
      </c>
      <c r="N61" s="8">
        <v>95.696293480166503</v>
      </c>
      <c r="O61" s="8">
        <v>8.3517451793507718</v>
      </c>
      <c r="P61" s="8">
        <v>3.6791641157864721</v>
      </c>
      <c r="Q61" s="9">
        <v>0.27446704685065232</v>
      </c>
      <c r="R61">
        <f t="shared" si="0"/>
        <v>342.1998193553876</v>
      </c>
      <c r="S61">
        <f t="shared" si="1"/>
        <v>20.278507813652599</v>
      </c>
      <c r="T61">
        <f t="shared" si="2"/>
        <v>18.250657032287339</v>
      </c>
      <c r="U61">
        <f t="shared" si="3"/>
        <v>18.250657032287339</v>
      </c>
    </row>
    <row r="62" spans="1:21">
      <c r="A62" s="7" t="s">
        <v>448</v>
      </c>
      <c r="B62" s="7" t="s">
        <v>449</v>
      </c>
      <c r="C62" s="8" t="s">
        <v>1028</v>
      </c>
      <c r="D62" s="8" t="s">
        <v>4855</v>
      </c>
      <c r="E62" s="8">
        <v>137.12760416666666</v>
      </c>
      <c r="F62" s="8">
        <v>555.91916968809073</v>
      </c>
      <c r="G62" s="8">
        <v>81.274705359613705</v>
      </c>
      <c r="H62" s="8">
        <v>154.13415832589902</v>
      </c>
      <c r="I62" s="8">
        <v>32.250097142543481</v>
      </c>
      <c r="J62" s="8">
        <v>9.2092063432304645</v>
      </c>
      <c r="K62" s="8">
        <v>8.0248948688913906</v>
      </c>
      <c r="L62" s="8">
        <v>53.769934406218034</v>
      </c>
      <c r="M62" s="8">
        <v>45.771601555593229</v>
      </c>
      <c r="N62" s="8">
        <v>88.191848642615639</v>
      </c>
      <c r="O62" s="8">
        <v>27.860957155316715</v>
      </c>
      <c r="P62" s="8">
        <v>7.5682184082941024</v>
      </c>
      <c r="Q62" s="9">
        <v>0.27726001679772799</v>
      </c>
      <c r="R62">
        <f t="shared" si="0"/>
        <v>341.79448418740958</v>
      </c>
      <c r="S62">
        <f t="shared" si="1"/>
        <v>20.254487951846492</v>
      </c>
      <c r="T62">
        <f t="shared" si="2"/>
        <v>18.229039156661845</v>
      </c>
      <c r="U62">
        <f t="shared" si="3"/>
        <v>18.229039156661845</v>
      </c>
    </row>
    <row r="63" spans="1:21">
      <c r="A63" s="7" t="s">
        <v>290</v>
      </c>
      <c r="B63" s="7" t="s">
        <v>291</v>
      </c>
      <c r="C63" s="8" t="s">
        <v>1046</v>
      </c>
      <c r="D63" s="8">
        <v>3</v>
      </c>
      <c r="E63" s="8">
        <v>150.79999999999998</v>
      </c>
      <c r="F63" s="8">
        <v>563.45741070592737</v>
      </c>
      <c r="G63" s="8">
        <v>79.298987525312754</v>
      </c>
      <c r="H63" s="8">
        <v>155.06695716559696</v>
      </c>
      <c r="I63" s="8">
        <v>31.287058386764581</v>
      </c>
      <c r="J63" s="8">
        <v>1.9794316338756945</v>
      </c>
      <c r="K63" s="8">
        <v>19.473401957821537</v>
      </c>
      <c r="L63" s="8">
        <v>71.159893444723039</v>
      </c>
      <c r="M63" s="8">
        <v>71.754931131457923</v>
      </c>
      <c r="N63" s="8">
        <v>140.32779230164817</v>
      </c>
      <c r="O63" s="8">
        <v>14.78096290459445</v>
      </c>
      <c r="P63" s="8">
        <v>4.7236085602309164</v>
      </c>
      <c r="Q63" s="9">
        <v>0.27520617214231219</v>
      </c>
      <c r="R63">
        <f t="shared" si="0"/>
        <v>340.67645883778664</v>
      </c>
      <c r="S63">
        <f t="shared" si="1"/>
        <v>20.188234597794764</v>
      </c>
      <c r="T63">
        <f t="shared" si="2"/>
        <v>18.169411138015288</v>
      </c>
      <c r="U63">
        <f t="shared" si="3"/>
        <v>18.169411138015288</v>
      </c>
    </row>
    <row r="64" spans="1:21">
      <c r="A64" s="7" t="s">
        <v>555</v>
      </c>
      <c r="B64" s="7" t="s">
        <v>557</v>
      </c>
      <c r="C64" s="8" t="s">
        <v>1050</v>
      </c>
      <c r="D64" s="8" t="s">
        <v>4855</v>
      </c>
      <c r="E64" s="8">
        <v>160.65</v>
      </c>
      <c r="F64" s="8">
        <v>612.62926684993522</v>
      </c>
      <c r="G64" s="8">
        <v>76.407196025312757</v>
      </c>
      <c r="H64" s="8">
        <v>176.29826446508716</v>
      </c>
      <c r="I64" s="8">
        <v>25.789226777466521</v>
      </c>
      <c r="J64" s="8">
        <v>3.9553476916755383</v>
      </c>
      <c r="K64" s="8">
        <v>7.7674140585411049</v>
      </c>
      <c r="L64" s="8">
        <v>44.519990766597559</v>
      </c>
      <c r="M64" s="8">
        <v>31.109018969934962</v>
      </c>
      <c r="N64" s="8">
        <v>66.733778944970979</v>
      </c>
      <c r="O64" s="8">
        <v>28.579923521224618</v>
      </c>
      <c r="P64" s="8">
        <v>7.301386338008693</v>
      </c>
      <c r="Q64" s="9">
        <v>0.28777316723961177</v>
      </c>
      <c r="R64">
        <f t="shared" si="0"/>
        <v>339.88139280161823</v>
      </c>
      <c r="S64">
        <f t="shared" si="1"/>
        <v>20.141119573429229</v>
      </c>
      <c r="T64">
        <f t="shared" si="2"/>
        <v>18.127007616086306</v>
      </c>
      <c r="U64">
        <f t="shared" si="3"/>
        <v>18.127007616086306</v>
      </c>
    </row>
    <row r="65" spans="1:21">
      <c r="A65" s="7" t="s">
        <v>459</v>
      </c>
      <c r="B65" s="7" t="s">
        <v>311</v>
      </c>
      <c r="C65" s="8" t="s">
        <v>1028</v>
      </c>
      <c r="D65" s="8" t="s">
        <v>4855</v>
      </c>
      <c r="E65" s="8">
        <v>156.86666666666667</v>
      </c>
      <c r="F65" s="8">
        <v>589.39682166879209</v>
      </c>
      <c r="G65" s="8">
        <v>81.177468025312763</v>
      </c>
      <c r="H65" s="8">
        <v>158.61445251747949</v>
      </c>
      <c r="I65" s="8">
        <v>28.954250350816348</v>
      </c>
      <c r="J65" s="8">
        <v>4.217924500676415</v>
      </c>
      <c r="K65" s="8">
        <v>20.297799682488897</v>
      </c>
      <c r="L65" s="8">
        <v>72.898563547591976</v>
      </c>
      <c r="M65" s="8">
        <v>50.962251002862509</v>
      </c>
      <c r="N65" s="8">
        <v>126.79955672274875</v>
      </c>
      <c r="O65" s="8">
        <v>7.4396781013537705</v>
      </c>
      <c r="P65" s="8">
        <v>3.2569418935642496</v>
      </c>
      <c r="Q65" s="9">
        <v>0.26911317924719302</v>
      </c>
      <c r="R65">
        <f t="shared" si="0"/>
        <v>339.31941297792343</v>
      </c>
      <c r="S65">
        <f t="shared" si="1"/>
        <v>20.107817065358425</v>
      </c>
      <c r="T65">
        <f t="shared" si="2"/>
        <v>18.097035358822584</v>
      </c>
      <c r="U65">
        <f t="shared" si="3"/>
        <v>18.097035358822584</v>
      </c>
    </row>
    <row r="66" spans="1:21">
      <c r="A66" s="7" t="s">
        <v>37</v>
      </c>
      <c r="B66" s="7" t="s">
        <v>38</v>
      </c>
      <c r="C66" s="8" t="s">
        <v>1039</v>
      </c>
      <c r="D66" s="8" t="s">
        <v>21</v>
      </c>
      <c r="E66" s="8">
        <v>153.29999999999998</v>
      </c>
      <c r="F66" s="8">
        <v>600.68900166277945</v>
      </c>
      <c r="G66" s="8">
        <v>86.860265025312771</v>
      </c>
      <c r="H66" s="8">
        <v>169.95007742997956</v>
      </c>
      <c r="I66" s="8">
        <v>27.630537338112475</v>
      </c>
      <c r="J66" s="8">
        <v>6.1113373969059301</v>
      </c>
      <c r="K66" s="8">
        <v>4.2450737211173522</v>
      </c>
      <c r="L66" s="8">
        <v>40.180817391865041</v>
      </c>
      <c r="M66" s="8">
        <v>58.073309531553072</v>
      </c>
      <c r="N66" s="8">
        <v>87.753415663438702</v>
      </c>
      <c r="O66" s="8">
        <v>26.742778874738896</v>
      </c>
      <c r="P66" s="8">
        <v>10.612497449119806</v>
      </c>
      <c r="Q66" s="9">
        <v>0.28292523578680029</v>
      </c>
      <c r="R66">
        <f t="shared" ref="R66:R129" si="4">G66+(H66-I66-J66-K66)+(I66*2)+(J66*3)+(K66*4)+L66+M66-N66+O66-P66</f>
        <v>336.02976843616722</v>
      </c>
      <c r="S66">
        <f t="shared" si="1"/>
        <v>19.912875166587686</v>
      </c>
      <c r="T66">
        <f t="shared" si="2"/>
        <v>17.921587649928917</v>
      </c>
      <c r="U66">
        <f t="shared" si="3"/>
        <v>17.921587649928917</v>
      </c>
    </row>
    <row r="67" spans="1:21">
      <c r="A67" s="7" t="s">
        <v>414</v>
      </c>
      <c r="B67" s="7" t="s">
        <v>415</v>
      </c>
      <c r="C67" s="8" t="s">
        <v>1036</v>
      </c>
      <c r="D67" s="8" t="s">
        <v>1032</v>
      </c>
      <c r="E67" s="8">
        <v>138.41666666666666</v>
      </c>
      <c r="F67" s="8">
        <v>492.21974687591455</v>
      </c>
      <c r="G67" s="8">
        <v>59.892622525312753</v>
      </c>
      <c r="H67" s="8">
        <v>146.84022117259445</v>
      </c>
      <c r="I67" s="8">
        <v>27.242804975394776</v>
      </c>
      <c r="J67" s="8">
        <v>0.3667175950365007</v>
      </c>
      <c r="K67" s="8">
        <v>16.126330858182211</v>
      </c>
      <c r="L67" s="8">
        <v>59.468572466586707</v>
      </c>
      <c r="M67" s="8">
        <v>42.495310356978727</v>
      </c>
      <c r="N67" s="8">
        <v>53.907543673739475</v>
      </c>
      <c r="O67" s="8">
        <v>8.7476775402588096</v>
      </c>
      <c r="P67" s="8">
        <v>3.9680530046753608</v>
      </c>
      <c r="Q67" s="9">
        <v>0.29832249133558619</v>
      </c>
      <c r="R67">
        <f t="shared" si="4"/>
        <v>335.924040123331</v>
      </c>
      <c r="S67">
        <f t="shared" ref="S67:S130" si="5">R67/16.875</f>
        <v>19.906609785086282</v>
      </c>
      <c r="T67">
        <f t="shared" ref="T67:T130" si="6">IF(R67 &gt;= 500,S67*1.1,IF(R67 &gt; 400,S67,IF(R67&gt;300,S67*0.9,IF(R67&gt;200,S67*0.8,IF(R67&gt;100,S67*0.7,S67*0.6)))))</f>
        <v>17.915948806577653</v>
      </c>
      <c r="U67">
        <f t="shared" ref="U67:U130" si="7">IF(T67 &lt; 1.5,1,T67)</f>
        <v>17.915948806577653</v>
      </c>
    </row>
    <row r="68" spans="1:21">
      <c r="A68" s="7" t="s">
        <v>579</v>
      </c>
      <c r="B68" s="7" t="s">
        <v>580</v>
      </c>
      <c r="C68" s="8" t="s">
        <v>1055</v>
      </c>
      <c r="D68" s="8" t="s">
        <v>4855</v>
      </c>
      <c r="E68" s="8">
        <v>152.76666666666668</v>
      </c>
      <c r="F68" s="8">
        <v>559.48633761682765</v>
      </c>
      <c r="G68" s="8">
        <v>83.632514795312758</v>
      </c>
      <c r="H68" s="8">
        <v>138.31784123987737</v>
      </c>
      <c r="I68" s="8">
        <v>31.140624643237679</v>
      </c>
      <c r="J68" s="8">
        <v>3.4288509468566772</v>
      </c>
      <c r="K68" s="8">
        <v>23.197153599753157</v>
      </c>
      <c r="L68" s="8">
        <v>79.512794447231684</v>
      </c>
      <c r="M68" s="8">
        <v>60.881837686145772</v>
      </c>
      <c r="N68" s="8">
        <v>159.83485197318194</v>
      </c>
      <c r="O68" s="8">
        <v>32.81440591239933</v>
      </c>
      <c r="P68" s="8">
        <v>8.9537926250861428</v>
      </c>
      <c r="Q68" s="9">
        <v>0.24722291133873289</v>
      </c>
      <c r="R68">
        <f t="shared" si="4"/>
        <v>333.9605368189093</v>
      </c>
      <c r="S68">
        <f t="shared" si="5"/>
        <v>19.790254033713143</v>
      </c>
      <c r="T68">
        <f t="shared" si="6"/>
        <v>17.81122863034183</v>
      </c>
      <c r="U68">
        <f t="shared" si="7"/>
        <v>17.81122863034183</v>
      </c>
    </row>
    <row r="69" spans="1:21">
      <c r="A69" s="7" t="s">
        <v>155</v>
      </c>
      <c r="B69" s="7" t="s">
        <v>156</v>
      </c>
      <c r="C69" s="8" t="s">
        <v>1034</v>
      </c>
      <c r="D69" s="8" t="s">
        <v>4855</v>
      </c>
      <c r="E69" s="8">
        <v>130.15656565656568</v>
      </c>
      <c r="F69" s="8">
        <v>529.02633099899163</v>
      </c>
      <c r="G69" s="8">
        <v>81.320190158976388</v>
      </c>
      <c r="H69" s="8">
        <v>146.72822491762119</v>
      </c>
      <c r="I69" s="8">
        <v>30.482076271754561</v>
      </c>
      <c r="J69" s="8">
        <v>2.7744387300016573</v>
      </c>
      <c r="K69" s="8">
        <v>17.554176916724668</v>
      </c>
      <c r="L69" s="8">
        <v>66.927771825874927</v>
      </c>
      <c r="M69" s="8">
        <v>66.832350989858298</v>
      </c>
      <c r="N69" s="8">
        <v>128.29771970718664</v>
      </c>
      <c r="O69" s="8">
        <v>17.583455744437526</v>
      </c>
      <c r="P69" s="8">
        <v>6.1225990776160142</v>
      </c>
      <c r="Q69" s="9">
        <v>0.27735523984325244</v>
      </c>
      <c r="R69">
        <f t="shared" si="4"/>
        <v>333.66515933389752</v>
      </c>
      <c r="S69">
        <f t="shared" si="5"/>
        <v>19.772750182749483</v>
      </c>
      <c r="T69">
        <f t="shared" si="6"/>
        <v>17.795475164474535</v>
      </c>
      <c r="U69">
        <f t="shared" si="7"/>
        <v>17.795475164474535</v>
      </c>
    </row>
    <row r="70" spans="1:21">
      <c r="A70" s="7" t="s">
        <v>178</v>
      </c>
      <c r="B70" s="7" t="s">
        <v>101</v>
      </c>
      <c r="C70" s="8" t="s">
        <v>1033</v>
      </c>
      <c r="D70" s="8" t="s">
        <v>4856</v>
      </c>
      <c r="E70" s="8">
        <v>130.16666666666666</v>
      </c>
      <c r="F70" s="8">
        <v>483.73087278532569</v>
      </c>
      <c r="G70" s="8">
        <v>69.526153628761037</v>
      </c>
      <c r="H70" s="8">
        <v>133.54348365363848</v>
      </c>
      <c r="I70" s="8">
        <v>32.160301682351736</v>
      </c>
      <c r="J70" s="8">
        <v>3.1915348175297722</v>
      </c>
      <c r="K70" s="8">
        <v>19.688845729943829</v>
      </c>
      <c r="L70" s="8">
        <v>72.691499653557784</v>
      </c>
      <c r="M70" s="8">
        <v>44.268561065371102</v>
      </c>
      <c r="N70" s="8">
        <v>90.071765561422168</v>
      </c>
      <c r="O70" s="8">
        <v>8.4630908080917688</v>
      </c>
      <c r="P70" s="8">
        <v>2.6791641157864721</v>
      </c>
      <c r="Q70" s="9">
        <v>0.27606979658894659</v>
      </c>
      <c r="R70">
        <f t="shared" si="4"/>
        <v>333.35176763945424</v>
      </c>
      <c r="S70">
        <f t="shared" si="5"/>
        <v>19.754178823078771</v>
      </c>
      <c r="T70">
        <f t="shared" si="6"/>
        <v>17.778760940770894</v>
      </c>
      <c r="U70">
        <f t="shared" si="7"/>
        <v>17.778760940770894</v>
      </c>
    </row>
    <row r="71" spans="1:21">
      <c r="A71" s="7" t="s">
        <v>123</v>
      </c>
      <c r="B71" s="7" t="s">
        <v>127</v>
      </c>
      <c r="C71" s="8" t="s">
        <v>1053</v>
      </c>
      <c r="D71" s="8" t="s">
        <v>21</v>
      </c>
      <c r="E71" s="8">
        <v>141.5</v>
      </c>
      <c r="F71" s="8">
        <v>563.91318083303861</v>
      </c>
      <c r="G71" s="8">
        <v>74.219011174797288</v>
      </c>
      <c r="H71" s="8">
        <v>153.55712987359425</v>
      </c>
      <c r="I71" s="8">
        <v>32.982516353847132</v>
      </c>
      <c r="J71" s="8">
        <v>1.945642718913152</v>
      </c>
      <c r="K71" s="8">
        <v>16.650781960697369</v>
      </c>
      <c r="L71" s="8">
        <v>66.553755648516074</v>
      </c>
      <c r="M71" s="8">
        <v>48.552419460638589</v>
      </c>
      <c r="N71" s="8">
        <v>103.9984648137234</v>
      </c>
      <c r="O71" s="8">
        <v>11.062242550991897</v>
      </c>
      <c r="P71" s="8">
        <v>4.5291641157864717</v>
      </c>
      <c r="Q71" s="9">
        <v>0.27230633206117394</v>
      </c>
      <c r="R71">
        <f t="shared" si="4"/>
        <v>332.24307745279384</v>
      </c>
      <c r="S71">
        <f t="shared" si="5"/>
        <v>19.688478663869265</v>
      </c>
      <c r="T71">
        <f t="shared" si="6"/>
        <v>17.719630797482338</v>
      </c>
      <c r="U71">
        <f t="shared" si="7"/>
        <v>17.719630797482338</v>
      </c>
    </row>
    <row r="72" spans="1:21">
      <c r="A72" s="7" t="s">
        <v>1341</v>
      </c>
      <c r="B72" s="7" t="s">
        <v>62</v>
      </c>
      <c r="C72" s="8" t="s">
        <v>1045</v>
      </c>
      <c r="D72" s="8">
        <v>2</v>
      </c>
      <c r="E72" s="8">
        <v>123.96336996336997</v>
      </c>
      <c r="F72" s="8">
        <v>561.02911758502944</v>
      </c>
      <c r="G72" s="8">
        <v>76.922012406254112</v>
      </c>
      <c r="H72" s="8">
        <v>162.00261357159988</v>
      </c>
      <c r="I72" s="8">
        <v>30.258134873763009</v>
      </c>
      <c r="J72" s="8">
        <v>4.6765876471222807</v>
      </c>
      <c r="K72" s="8">
        <v>8.7125929288050692</v>
      </c>
      <c r="L72" s="8">
        <v>50.231775625870149</v>
      </c>
      <c r="M72" s="8">
        <v>35.086309945587885</v>
      </c>
      <c r="N72" s="8">
        <v>74.668709036345703</v>
      </c>
      <c r="O72" s="8">
        <v>28.522933551418863</v>
      </c>
      <c r="P72" s="8">
        <v>12.188511664191079</v>
      </c>
      <c r="Q72" s="9">
        <v>0.28875972475180273</v>
      </c>
      <c r="R72">
        <f t="shared" si="4"/>
        <v>331.65751335461687</v>
      </c>
      <c r="S72">
        <f t="shared" si="5"/>
        <v>19.65377856916248</v>
      </c>
      <c r="T72">
        <f t="shared" si="6"/>
        <v>17.688400712246231</v>
      </c>
      <c r="U72">
        <f t="shared" si="7"/>
        <v>17.688400712246231</v>
      </c>
    </row>
    <row r="73" spans="1:21">
      <c r="A73" s="7" t="s">
        <v>176</v>
      </c>
      <c r="B73" s="7" t="s">
        <v>177</v>
      </c>
      <c r="C73" s="8" t="s">
        <v>1039</v>
      </c>
      <c r="D73" s="8" t="s">
        <v>4855</v>
      </c>
      <c r="E73" s="8">
        <v>129.60683760683762</v>
      </c>
      <c r="F73" s="8">
        <v>505.08366253706561</v>
      </c>
      <c r="G73" s="8">
        <v>72.89739220217902</v>
      </c>
      <c r="H73" s="8">
        <v>134.61719395633435</v>
      </c>
      <c r="I73" s="8">
        <v>34.154869311860836</v>
      </c>
      <c r="J73" s="8">
        <v>1.1175901129101369</v>
      </c>
      <c r="K73" s="8">
        <v>24.89303182038536</v>
      </c>
      <c r="L73" s="8">
        <v>83.50861915537169</v>
      </c>
      <c r="M73" s="8">
        <v>42.2858759658724</v>
      </c>
      <c r="N73" s="8">
        <v>120.75406946510975</v>
      </c>
      <c r="O73" s="8">
        <v>9.7354482779868388</v>
      </c>
      <c r="P73" s="8">
        <v>4.1913092331668516</v>
      </c>
      <c r="Q73" s="9">
        <v>0.26652454621110511</v>
      </c>
      <c r="R73">
        <f t="shared" si="4"/>
        <v>329.16829585830487</v>
      </c>
      <c r="S73">
        <f t="shared" si="5"/>
        <v>19.506269384195843</v>
      </c>
      <c r="T73">
        <f t="shared" si="6"/>
        <v>17.555642445776257</v>
      </c>
      <c r="U73">
        <f t="shared" si="7"/>
        <v>17.555642445776257</v>
      </c>
    </row>
    <row r="74" spans="1:21">
      <c r="A74" s="7" t="s">
        <v>227</v>
      </c>
      <c r="B74" s="7" t="s">
        <v>228</v>
      </c>
      <c r="C74" s="8" t="s">
        <v>1044</v>
      </c>
      <c r="D74" s="8" t="s">
        <v>4855</v>
      </c>
      <c r="E74" s="8">
        <v>143.36666666666667</v>
      </c>
      <c r="F74" s="8">
        <v>528.60869224245425</v>
      </c>
      <c r="G74" s="8">
        <v>73.981216396280502</v>
      </c>
      <c r="H74" s="8">
        <v>148.0739640352507</v>
      </c>
      <c r="I74" s="8">
        <v>32.911583159114414</v>
      </c>
      <c r="J74" s="8">
        <v>0.79112364428658788</v>
      </c>
      <c r="K74" s="8">
        <v>18.748731722516318</v>
      </c>
      <c r="L74" s="8">
        <v>69.808852998538143</v>
      </c>
      <c r="M74" s="8">
        <v>55.975501460235492</v>
      </c>
      <c r="N74" s="8">
        <v>113.18751317265016</v>
      </c>
      <c r="O74" s="8">
        <v>1.7068324698362751</v>
      </c>
      <c r="P74" s="8">
        <v>1.7736085602309162</v>
      </c>
      <c r="Q74" s="9">
        <v>0.28012018381138226</v>
      </c>
      <c r="R74">
        <f t="shared" si="4"/>
        <v>325.32527124249657</v>
      </c>
      <c r="S74">
        <f t="shared" si="5"/>
        <v>19.278534592147945</v>
      </c>
      <c r="T74">
        <f t="shared" si="6"/>
        <v>17.350681132933151</v>
      </c>
      <c r="U74">
        <f t="shared" si="7"/>
        <v>17.350681132933151</v>
      </c>
    </row>
    <row r="75" spans="1:21">
      <c r="A75" s="7" t="s">
        <v>559</v>
      </c>
      <c r="B75" s="7" t="s">
        <v>230</v>
      </c>
      <c r="C75" s="8" t="s">
        <v>1053</v>
      </c>
      <c r="D75" s="8" t="s">
        <v>4856</v>
      </c>
      <c r="E75" s="8">
        <v>144.43333333333334</v>
      </c>
      <c r="F75" s="8">
        <v>511.11581471098378</v>
      </c>
      <c r="G75" s="8">
        <v>75.419543525312761</v>
      </c>
      <c r="H75" s="8">
        <v>134.12919135943949</v>
      </c>
      <c r="I75" s="8">
        <v>31.214499865387666</v>
      </c>
      <c r="J75" s="8">
        <v>0.61065087688981357</v>
      </c>
      <c r="K75" s="8">
        <v>21.587657113836933</v>
      </c>
      <c r="L75" s="8">
        <v>73.865498192934893</v>
      </c>
      <c r="M75" s="8">
        <v>75.289405382399408</v>
      </c>
      <c r="N75" s="8">
        <v>130.89028324092126</v>
      </c>
      <c r="O75" s="8">
        <v>1.9043651727387612</v>
      </c>
      <c r="P75" s="8">
        <v>1.9402752268975831</v>
      </c>
      <c r="Q75" s="9">
        <v>0.2624242637361639</v>
      </c>
      <c r="R75">
        <f t="shared" si="4"/>
        <v>324.97621812568462</v>
      </c>
      <c r="S75">
        <f t="shared" si="5"/>
        <v>19.257849963003533</v>
      </c>
      <c r="T75">
        <f t="shared" si="6"/>
        <v>17.332064966703179</v>
      </c>
      <c r="U75">
        <f t="shared" si="7"/>
        <v>17.332064966703179</v>
      </c>
    </row>
    <row r="76" spans="1:21">
      <c r="A76" s="7" t="s">
        <v>287</v>
      </c>
      <c r="B76" s="7" t="s">
        <v>288</v>
      </c>
      <c r="C76" s="8" t="s">
        <v>1051</v>
      </c>
      <c r="D76" s="8" t="s">
        <v>4856</v>
      </c>
      <c r="E76" s="8">
        <v>135.82795698924733</v>
      </c>
      <c r="F76" s="8">
        <v>491.03025223023241</v>
      </c>
      <c r="G76" s="8">
        <v>76.180746592994154</v>
      </c>
      <c r="H76" s="8">
        <v>133.20268696142517</v>
      </c>
      <c r="I76" s="8">
        <v>29.00188740684662</v>
      </c>
      <c r="J76" s="8">
        <v>3.2979210170427979</v>
      </c>
      <c r="K76" s="8">
        <v>25.311312134185943</v>
      </c>
      <c r="L76" s="8">
        <v>81.9821739200694</v>
      </c>
      <c r="M76" s="8">
        <v>41.332559880310725</v>
      </c>
      <c r="N76" s="8">
        <v>123.31988150251846</v>
      </c>
      <c r="O76" s="8">
        <v>5.4597081480960421</v>
      </c>
      <c r="P76" s="8">
        <v>2.5993258998277997</v>
      </c>
      <c r="Q76" s="9">
        <v>0.27127185414019989</v>
      </c>
      <c r="R76">
        <f t="shared" si="4"/>
        <v>323.77033394403929</v>
      </c>
      <c r="S76">
        <f t="shared" si="5"/>
        <v>19.186390159646773</v>
      </c>
      <c r="T76">
        <f t="shared" si="6"/>
        <v>17.267751143682098</v>
      </c>
      <c r="U76">
        <f t="shared" si="7"/>
        <v>17.267751143682098</v>
      </c>
    </row>
    <row r="77" spans="1:21">
      <c r="A77" s="7" t="s">
        <v>185</v>
      </c>
      <c r="B77" s="7" t="s">
        <v>187</v>
      </c>
      <c r="C77" s="8" t="s">
        <v>1048</v>
      </c>
      <c r="D77" s="8">
        <v>1</v>
      </c>
      <c r="E77" s="8">
        <v>142.11111111111111</v>
      </c>
      <c r="F77" s="8">
        <v>497.51479948367643</v>
      </c>
      <c r="G77" s="8">
        <v>70.097726657160507</v>
      </c>
      <c r="H77" s="8">
        <v>127.04808388626182</v>
      </c>
      <c r="I77" s="8">
        <v>27.912160289009559</v>
      </c>
      <c r="J77" s="8">
        <v>1.0943384789248036</v>
      </c>
      <c r="K77" s="8">
        <v>26.869667871408431</v>
      </c>
      <c r="L77" s="8">
        <v>82.451917433494728</v>
      </c>
      <c r="M77" s="8">
        <v>63.138146626415811</v>
      </c>
      <c r="N77" s="8">
        <v>130.41529129485514</v>
      </c>
      <c r="O77" s="8">
        <v>1.209454452600498</v>
      </c>
      <c r="P77" s="8">
        <v>1.5209986511204556</v>
      </c>
      <c r="Q77" s="9">
        <v>0.25536543640131515</v>
      </c>
      <c r="R77">
        <f t="shared" si="4"/>
        <v>322.71887997104221</v>
      </c>
      <c r="S77">
        <f t="shared" si="5"/>
        <v>19.124081776061761</v>
      </c>
      <c r="T77">
        <f t="shared" si="6"/>
        <v>17.211673598455587</v>
      </c>
      <c r="U77">
        <f t="shared" si="7"/>
        <v>17.211673598455587</v>
      </c>
    </row>
    <row r="78" spans="1:21">
      <c r="A78" s="7" t="s">
        <v>609</v>
      </c>
      <c r="B78" s="7" t="s">
        <v>67</v>
      </c>
      <c r="C78" s="8" t="s">
        <v>1054</v>
      </c>
      <c r="D78" s="8" t="s">
        <v>4855</v>
      </c>
      <c r="E78" s="8">
        <v>129.43055555555557</v>
      </c>
      <c r="F78" s="8">
        <v>475.51557331974226</v>
      </c>
      <c r="G78" s="8">
        <v>73.307928815569625</v>
      </c>
      <c r="H78" s="8">
        <v>120.67814976182919</v>
      </c>
      <c r="I78" s="8">
        <v>25.750118831756243</v>
      </c>
      <c r="J78" s="8">
        <v>1.0172033231359197</v>
      </c>
      <c r="K78" s="8">
        <v>27.49839556665005</v>
      </c>
      <c r="L78" s="8">
        <v>81.814705572050954</v>
      </c>
      <c r="M78" s="8">
        <v>65.440697618938287</v>
      </c>
      <c r="N78" s="8">
        <v>131.13385672429479</v>
      </c>
      <c r="O78" s="8">
        <v>3.7500610535267667</v>
      </c>
      <c r="P78" s="8">
        <v>1.6761552816739116</v>
      </c>
      <c r="Q78" s="9">
        <v>0.25378380127349431</v>
      </c>
      <c r="R78">
        <f t="shared" si="4"/>
        <v>322.46124299392443</v>
      </c>
      <c r="S78">
        <f t="shared" si="5"/>
        <v>19.108814399639964</v>
      </c>
      <c r="T78">
        <f t="shared" si="6"/>
        <v>17.197932959675967</v>
      </c>
      <c r="U78">
        <f t="shared" si="7"/>
        <v>17.197932959675967</v>
      </c>
    </row>
    <row r="79" spans="1:21">
      <c r="A79" s="7" t="s">
        <v>323</v>
      </c>
      <c r="B79" s="7" t="s">
        <v>325</v>
      </c>
      <c r="C79" s="8" t="s">
        <v>1042</v>
      </c>
      <c r="D79" s="8" t="s">
        <v>4855</v>
      </c>
      <c r="E79" s="8">
        <v>148.76666666666668</v>
      </c>
      <c r="F79" s="8">
        <v>589.02008254340524</v>
      </c>
      <c r="G79" s="8">
        <v>96.175639667785873</v>
      </c>
      <c r="H79" s="8">
        <v>161.84634407689745</v>
      </c>
      <c r="I79" s="8">
        <v>28.559301741211723</v>
      </c>
      <c r="J79" s="8">
        <v>10.054319298222513</v>
      </c>
      <c r="K79" s="8">
        <v>13.023537166795062</v>
      </c>
      <c r="L79" s="8">
        <v>62.138419557975645</v>
      </c>
      <c r="M79" s="8">
        <v>61.237332845859974</v>
      </c>
      <c r="N79" s="8">
        <v>156.90267147170414</v>
      </c>
      <c r="O79" s="8">
        <v>17.277282908157019</v>
      </c>
      <c r="P79" s="8">
        <v>7.2493191545461606</v>
      </c>
      <c r="Q79" s="9">
        <v>0.27477220025850457</v>
      </c>
      <c r="R79">
        <f t="shared" si="4"/>
        <v>322.26158026846758</v>
      </c>
      <c r="S79">
        <f t="shared" si="5"/>
        <v>19.09698253442771</v>
      </c>
      <c r="T79">
        <f t="shared" si="6"/>
        <v>17.18728428098494</v>
      </c>
      <c r="U79">
        <f t="shared" si="7"/>
        <v>17.18728428098494</v>
      </c>
    </row>
    <row r="80" spans="1:21">
      <c r="A80" s="7" t="s">
        <v>1377</v>
      </c>
      <c r="B80" s="7" t="s">
        <v>58</v>
      </c>
      <c r="C80" s="8" t="s">
        <v>1053</v>
      </c>
      <c r="D80" s="8">
        <v>2</v>
      </c>
      <c r="E80" s="8">
        <v>124.6005291005291</v>
      </c>
      <c r="F80" s="8">
        <v>538.72722002353157</v>
      </c>
      <c r="G80" s="8">
        <v>79.915661038276838</v>
      </c>
      <c r="H80" s="8">
        <v>142.14873677709585</v>
      </c>
      <c r="I80" s="8">
        <v>24.492280260939808</v>
      </c>
      <c r="J80" s="8">
        <v>4.6418914612558915</v>
      </c>
      <c r="K80" s="8">
        <v>14.979974267055502</v>
      </c>
      <c r="L80" s="8">
        <v>58.164055764774872</v>
      </c>
      <c r="M80" s="8">
        <v>56.370210822748433</v>
      </c>
      <c r="N80" s="8">
        <v>109.53636970623246</v>
      </c>
      <c r="O80" s="8">
        <v>21.324613714158478</v>
      </c>
      <c r="P80" s="8">
        <v>5.0234887465173834</v>
      </c>
      <c r="Q80" s="9">
        <v>0.26386032020228495</v>
      </c>
      <c r="R80">
        <f t="shared" si="4"/>
        <v>322.07940564892272</v>
      </c>
      <c r="S80">
        <f t="shared" si="5"/>
        <v>19.086187001417642</v>
      </c>
      <c r="T80">
        <f t="shared" si="6"/>
        <v>17.17756830127588</v>
      </c>
      <c r="U80">
        <f t="shared" si="7"/>
        <v>17.17756830127588</v>
      </c>
    </row>
    <row r="81" spans="1:21">
      <c r="A81" s="7" t="s">
        <v>1139</v>
      </c>
      <c r="B81" s="7" t="s">
        <v>67</v>
      </c>
      <c r="C81" s="8" t="s">
        <v>1047</v>
      </c>
      <c r="D81" s="8" t="s">
        <v>4855</v>
      </c>
      <c r="E81" s="8">
        <v>132.17857142857142</v>
      </c>
      <c r="F81" s="8">
        <v>530.66405902986276</v>
      </c>
      <c r="G81" s="8">
        <v>72.136139130380442</v>
      </c>
      <c r="H81" s="8">
        <v>131.6557074102902</v>
      </c>
      <c r="I81" s="8">
        <v>27.463689753448953</v>
      </c>
      <c r="J81" s="8">
        <v>4.73876124974392</v>
      </c>
      <c r="K81" s="8">
        <v>23.575930363920257</v>
      </c>
      <c r="L81" s="8">
        <v>78.245067531477488</v>
      </c>
      <c r="M81" s="8">
        <v>46.374020530669995</v>
      </c>
      <c r="N81" s="8">
        <v>119.64561586030416</v>
      </c>
      <c r="O81" s="8">
        <v>7.1985964267402647</v>
      </c>
      <c r="P81" s="8">
        <v>2.8772433855624522</v>
      </c>
      <c r="Q81" s="9">
        <v>0.24809614514119821</v>
      </c>
      <c r="R81">
        <f t="shared" si="4"/>
        <v>320.75567512838944</v>
      </c>
      <c r="S81">
        <f t="shared" si="5"/>
        <v>19.007743711311967</v>
      </c>
      <c r="T81">
        <f t="shared" si="6"/>
        <v>17.106969340180772</v>
      </c>
      <c r="U81">
        <f t="shared" si="7"/>
        <v>17.106969340180772</v>
      </c>
    </row>
    <row r="82" spans="1:21">
      <c r="A82" s="7" t="s">
        <v>598</v>
      </c>
      <c r="B82" s="7" t="s">
        <v>599</v>
      </c>
      <c r="C82" s="8" t="s">
        <v>1051</v>
      </c>
      <c r="D82" s="8">
        <v>2</v>
      </c>
      <c r="E82" s="8">
        <v>141.71666666666667</v>
      </c>
      <c r="F82" s="8">
        <v>538.94027495720479</v>
      </c>
      <c r="G82" s="8">
        <v>84.007364525312752</v>
      </c>
      <c r="H82" s="8">
        <v>134.93629980165053</v>
      </c>
      <c r="I82" s="8">
        <v>27.534354026935024</v>
      </c>
      <c r="J82" s="8">
        <v>3.3019158882935633</v>
      </c>
      <c r="K82" s="8">
        <v>21.970613490723007</v>
      </c>
      <c r="L82" s="8">
        <v>73.900159602020651</v>
      </c>
      <c r="M82" s="8">
        <v>63.81872316411485</v>
      </c>
      <c r="N82" s="8">
        <v>145.03618201796604</v>
      </c>
      <c r="O82" s="8">
        <v>11.697536695188388</v>
      </c>
      <c r="P82" s="8">
        <v>3.251386338008694</v>
      </c>
      <c r="Q82" s="9">
        <v>0.25037338286207189</v>
      </c>
      <c r="R82">
        <f t="shared" si="4"/>
        <v>320.12254170800361</v>
      </c>
      <c r="S82">
        <f t="shared" si="5"/>
        <v>18.970224693807623</v>
      </c>
      <c r="T82">
        <f t="shared" si="6"/>
        <v>17.073202224426861</v>
      </c>
      <c r="U82">
        <f t="shared" si="7"/>
        <v>17.073202224426861</v>
      </c>
    </row>
    <row r="83" spans="1:21">
      <c r="A83" s="7" t="s">
        <v>606</v>
      </c>
      <c r="B83" s="7" t="s">
        <v>201</v>
      </c>
      <c r="C83" s="8" t="s">
        <v>1038</v>
      </c>
      <c r="D83" s="8" t="s">
        <v>1032</v>
      </c>
      <c r="E83" s="8">
        <v>139.88333333333333</v>
      </c>
      <c r="F83" s="8">
        <v>510.89068278858178</v>
      </c>
      <c r="G83" s="8">
        <v>67.568696742484477</v>
      </c>
      <c r="H83" s="8">
        <v>133.45321597985031</v>
      </c>
      <c r="I83" s="8">
        <v>26.902049656422843</v>
      </c>
      <c r="J83" s="8">
        <v>0.98716032803592058</v>
      </c>
      <c r="K83" s="8">
        <v>21.525938759316858</v>
      </c>
      <c r="L83" s="8">
        <v>70.592815568275668</v>
      </c>
      <c r="M83" s="8">
        <v>55.49422310010322</v>
      </c>
      <c r="N83" s="8">
        <v>103.04613840969336</v>
      </c>
      <c r="O83" s="8">
        <v>1.8367594038504638</v>
      </c>
      <c r="P83" s="8">
        <v>0.43471967134202733</v>
      </c>
      <c r="Q83" s="9">
        <v>0.26121677391223103</v>
      </c>
      <c r="R83">
        <f t="shared" si="4"/>
        <v>318.9190393039741</v>
      </c>
      <c r="S83">
        <f t="shared" si="5"/>
        <v>18.898906032828094</v>
      </c>
      <c r="T83">
        <f t="shared" si="6"/>
        <v>17.009015429545286</v>
      </c>
      <c r="U83">
        <f t="shared" si="7"/>
        <v>17.009015429545286</v>
      </c>
    </row>
    <row r="84" spans="1:21">
      <c r="A84" s="7" t="s">
        <v>284</v>
      </c>
      <c r="B84" s="7" t="s">
        <v>285</v>
      </c>
      <c r="C84" s="8" t="s">
        <v>1038</v>
      </c>
      <c r="D84" s="8" t="s">
        <v>21</v>
      </c>
      <c r="E84" s="8">
        <v>127.04166666666667</v>
      </c>
      <c r="F84" s="8">
        <v>545.55935762935519</v>
      </c>
      <c r="G84" s="8">
        <v>72.971840589765023</v>
      </c>
      <c r="H84" s="8">
        <v>139.87075536090973</v>
      </c>
      <c r="I84" s="8">
        <v>26.455890429651408</v>
      </c>
      <c r="J84" s="8">
        <v>1.7205226619185661</v>
      </c>
      <c r="K84" s="8">
        <v>20.714177294129744</v>
      </c>
      <c r="L84" s="8">
        <v>69.299363586254202</v>
      </c>
      <c r="M84" s="8">
        <v>36.022203928540328</v>
      </c>
      <c r="N84" s="8">
        <v>92.588231191371548</v>
      </c>
      <c r="O84" s="8">
        <v>0.48942735458135395</v>
      </c>
      <c r="P84" s="8">
        <v>0.23598668644430112</v>
      </c>
      <c r="Q84" s="9">
        <v>0.25638045320805553</v>
      </c>
      <c r="R84">
        <f t="shared" si="4"/>
        <v>317.86884057811255</v>
      </c>
      <c r="S84">
        <f t="shared" si="5"/>
        <v>18.836672034258523</v>
      </c>
      <c r="T84">
        <f t="shared" si="6"/>
        <v>16.953004830832672</v>
      </c>
      <c r="U84">
        <f t="shared" si="7"/>
        <v>16.953004830832672</v>
      </c>
    </row>
    <row r="85" spans="1:21">
      <c r="A85" s="7" t="s">
        <v>100</v>
      </c>
      <c r="B85" s="7" t="s">
        <v>101</v>
      </c>
      <c r="C85" s="8" t="s">
        <v>1053</v>
      </c>
      <c r="D85" s="8" t="s">
        <v>4855</v>
      </c>
      <c r="E85" s="8">
        <v>153.54999999999998</v>
      </c>
      <c r="F85" s="8">
        <v>610.22487401309877</v>
      </c>
      <c r="G85" s="8">
        <v>90.632088525312753</v>
      </c>
      <c r="H85" s="8">
        <v>165.62018780812704</v>
      </c>
      <c r="I85" s="8">
        <v>27.473710357774834</v>
      </c>
      <c r="J85" s="8">
        <v>8.119700742577205</v>
      </c>
      <c r="K85" s="8">
        <v>5.899703536734032</v>
      </c>
      <c r="L85" s="8">
        <v>44.986049953298178</v>
      </c>
      <c r="M85" s="8">
        <v>61.499441507962132</v>
      </c>
      <c r="N85" s="8">
        <v>139.81858288942576</v>
      </c>
      <c r="O85" s="8">
        <v>45.710635286737684</v>
      </c>
      <c r="P85" s="8">
        <v>12.484719671342027</v>
      </c>
      <c r="Q85" s="9">
        <v>0.27140845098453314</v>
      </c>
      <c r="R85">
        <f t="shared" si="4"/>
        <v>317.55732297380126</v>
      </c>
      <c r="S85">
        <f t="shared" si="5"/>
        <v>18.818211731780817</v>
      </c>
      <c r="T85">
        <f t="shared" si="6"/>
        <v>16.936390558602735</v>
      </c>
      <c r="U85">
        <f t="shared" si="7"/>
        <v>16.936390558602735</v>
      </c>
    </row>
    <row r="86" spans="1:21">
      <c r="A86" s="7" t="s">
        <v>363</v>
      </c>
      <c r="B86" s="7" t="s">
        <v>70</v>
      </c>
      <c r="C86" s="8" t="s">
        <v>1340</v>
      </c>
      <c r="D86" s="8">
        <v>1</v>
      </c>
      <c r="E86" s="8">
        <v>136.88333333333333</v>
      </c>
      <c r="F86" s="8">
        <v>515.1216198553509</v>
      </c>
      <c r="G86" s="8">
        <v>58.130640901141156</v>
      </c>
      <c r="H86" s="8">
        <v>138.7987347050065</v>
      </c>
      <c r="I86" s="8">
        <v>27.223328473014039</v>
      </c>
      <c r="J86" s="8">
        <v>1.739516686697844</v>
      </c>
      <c r="K86" s="8">
        <v>13.011712594559476</v>
      </c>
      <c r="L86" s="8">
        <v>53.834541493383384</v>
      </c>
      <c r="M86" s="8">
        <v>45.751340282486481</v>
      </c>
      <c r="N86" s="8">
        <v>51.219008243827929</v>
      </c>
      <c r="O86" s="8">
        <v>2.8425217789116832</v>
      </c>
      <c r="P86" s="8">
        <v>1.6328096302597808</v>
      </c>
      <c r="Q86" s="9">
        <v>0.2694484746029141</v>
      </c>
      <c r="R86">
        <f t="shared" si="4"/>
        <v>316.24346091692962</v>
      </c>
      <c r="S86">
        <f t="shared" si="5"/>
        <v>18.740353239521756</v>
      </c>
      <c r="T86">
        <f t="shared" si="6"/>
        <v>16.866317915569581</v>
      </c>
      <c r="U86">
        <f t="shared" si="7"/>
        <v>16.866317915569581</v>
      </c>
    </row>
    <row r="87" spans="1:21">
      <c r="A87" s="7" t="s">
        <v>1380</v>
      </c>
      <c r="B87" s="7" t="s">
        <v>256</v>
      </c>
      <c r="C87" s="8" t="s">
        <v>1040</v>
      </c>
      <c r="D87" s="8">
        <v>3</v>
      </c>
      <c r="E87" s="8">
        <v>119.87009803921569</v>
      </c>
      <c r="F87" s="8">
        <v>504.73524152868151</v>
      </c>
      <c r="G87" s="8">
        <v>73.1710455648021</v>
      </c>
      <c r="H87" s="8">
        <v>140.62841873785896</v>
      </c>
      <c r="I87" s="8">
        <v>27.82643335985135</v>
      </c>
      <c r="J87" s="8">
        <v>5.6895521724153326</v>
      </c>
      <c r="K87" s="8">
        <v>15.99324949571314</v>
      </c>
      <c r="L87" s="8">
        <v>63.716444585934099</v>
      </c>
      <c r="M87" s="8">
        <v>37.516490445802305</v>
      </c>
      <c r="N87" s="8">
        <v>94.935663606894721</v>
      </c>
      <c r="O87" s="8">
        <v>15.501339615744357</v>
      </c>
      <c r="P87" s="8">
        <v>6.7617331625533152</v>
      </c>
      <c r="Q87" s="9">
        <v>0.2786181886407228</v>
      </c>
      <c r="R87">
        <f t="shared" si="4"/>
        <v>316.02162837251529</v>
      </c>
      <c r="S87">
        <f t="shared" si="5"/>
        <v>18.727207607260166</v>
      </c>
      <c r="T87">
        <f t="shared" si="6"/>
        <v>16.854486846534151</v>
      </c>
      <c r="U87">
        <f t="shared" si="7"/>
        <v>16.854486846534151</v>
      </c>
    </row>
    <row r="88" spans="1:21">
      <c r="A88" s="7" t="s">
        <v>613</v>
      </c>
      <c r="B88" s="7" t="s">
        <v>101</v>
      </c>
      <c r="C88" s="8" t="s">
        <v>1052</v>
      </c>
      <c r="D88" s="8" t="s">
        <v>4865</v>
      </c>
      <c r="E88" s="8">
        <v>145</v>
      </c>
      <c r="F88" s="8">
        <v>565.00852250410674</v>
      </c>
      <c r="G88" s="8">
        <v>72.888888888888886</v>
      </c>
      <c r="H88" s="8">
        <v>163.64555555555555</v>
      </c>
      <c r="I88" s="8">
        <v>29.462499999999999</v>
      </c>
      <c r="J88" s="8">
        <v>3.2</v>
      </c>
      <c r="K88" s="8">
        <v>10.333333333333334</v>
      </c>
      <c r="L88" s="8">
        <v>51.850448480888886</v>
      </c>
      <c r="M88" s="8">
        <v>36.835750000000004</v>
      </c>
      <c r="N88" s="8">
        <v>77.678375000000003</v>
      </c>
      <c r="O88" s="8">
        <v>3.3666666666666667</v>
      </c>
      <c r="P88" s="8">
        <v>2.0375000000000001</v>
      </c>
      <c r="Q88" s="9">
        <v>0.28963378256717554</v>
      </c>
      <c r="R88">
        <f t="shared" si="4"/>
        <v>315.73393459199997</v>
      </c>
      <c r="S88">
        <f t="shared" si="5"/>
        <v>18.710159086933331</v>
      </c>
      <c r="T88">
        <f t="shared" si="6"/>
        <v>16.839143178239997</v>
      </c>
      <c r="U88">
        <f t="shared" si="7"/>
        <v>16.839143178239997</v>
      </c>
    </row>
    <row r="89" spans="1:21">
      <c r="A89" s="7" t="s">
        <v>535</v>
      </c>
      <c r="B89" s="7" t="s">
        <v>536</v>
      </c>
      <c r="C89" s="8" t="s">
        <v>1028</v>
      </c>
      <c r="D89" s="8" t="s">
        <v>4862</v>
      </c>
      <c r="E89" s="8">
        <v>135.26436781609195</v>
      </c>
      <c r="F89" s="8">
        <v>540.74179916165326</v>
      </c>
      <c r="G89" s="8">
        <v>73.519669290822051</v>
      </c>
      <c r="H89" s="8">
        <v>153.4513015707015</v>
      </c>
      <c r="I89" s="8">
        <v>28.676693219645522</v>
      </c>
      <c r="J89" s="8">
        <v>1.8423602738414131</v>
      </c>
      <c r="K89" s="8">
        <v>6.7169562325302339</v>
      </c>
      <c r="L89" s="8">
        <v>42.335604775275435</v>
      </c>
      <c r="M89" s="8">
        <v>42.554716390925016</v>
      </c>
      <c r="N89" s="8">
        <v>52.577517257103132</v>
      </c>
      <c r="O89" s="8">
        <v>6.4537271734694972</v>
      </c>
      <c r="P89" s="8">
        <v>3.2015782607354639</v>
      </c>
      <c r="Q89" s="9">
        <v>0.28377924881821032</v>
      </c>
      <c r="R89">
        <f t="shared" si="4"/>
        <v>315.04820614827395</v>
      </c>
      <c r="S89">
        <f t="shared" si="5"/>
        <v>18.669523327305122</v>
      </c>
      <c r="T89">
        <f t="shared" si="6"/>
        <v>16.802570994574609</v>
      </c>
      <c r="U89">
        <f t="shared" si="7"/>
        <v>16.802570994574609</v>
      </c>
    </row>
    <row r="90" spans="1:21">
      <c r="A90" s="7" t="s">
        <v>331</v>
      </c>
      <c r="B90" s="7" t="s">
        <v>332</v>
      </c>
      <c r="C90" s="8" t="s">
        <v>1050</v>
      </c>
      <c r="D90" s="8" t="s">
        <v>21</v>
      </c>
      <c r="E90" s="8">
        <v>140.39080459770116</v>
      </c>
      <c r="F90" s="8">
        <v>568.20786123713719</v>
      </c>
      <c r="G90" s="8">
        <v>82.873768406379071</v>
      </c>
      <c r="H90" s="8">
        <v>164.25102989189548</v>
      </c>
      <c r="I90" s="8">
        <v>25.134550049609697</v>
      </c>
      <c r="J90" s="8">
        <v>2.1563817020929026</v>
      </c>
      <c r="K90" s="8">
        <v>8.9052405622469113</v>
      </c>
      <c r="L90" s="8">
        <v>44.622636178999741</v>
      </c>
      <c r="M90" s="8">
        <v>46.005275647762545</v>
      </c>
      <c r="N90" s="8">
        <v>87.608902742914779</v>
      </c>
      <c r="O90" s="8">
        <v>11.080928710264496</v>
      </c>
      <c r="P90" s="8">
        <v>4.460965233915541</v>
      </c>
      <c r="Q90" s="9">
        <v>0.28906856292744354</v>
      </c>
      <c r="R90">
        <f t="shared" si="4"/>
        <v>312.92680599900723</v>
      </c>
      <c r="S90">
        <f t="shared" si="5"/>
        <v>18.543810725867097</v>
      </c>
      <c r="T90">
        <f t="shared" si="6"/>
        <v>16.689429653280389</v>
      </c>
      <c r="U90">
        <f t="shared" si="7"/>
        <v>16.689429653280389</v>
      </c>
    </row>
    <row r="91" spans="1:21">
      <c r="A91" s="7" t="s">
        <v>106</v>
      </c>
      <c r="B91" s="7" t="s">
        <v>101</v>
      </c>
      <c r="C91" s="8" t="s">
        <v>1053</v>
      </c>
      <c r="D91" s="8" t="s">
        <v>4855</v>
      </c>
      <c r="E91" s="8">
        <v>136.61666666666667</v>
      </c>
      <c r="F91" s="8">
        <v>534.37987789764156</v>
      </c>
      <c r="G91" s="8">
        <v>69.840830953884193</v>
      </c>
      <c r="H91" s="8">
        <v>148.90247773953146</v>
      </c>
      <c r="I91" s="8">
        <v>30.283291990670687</v>
      </c>
      <c r="J91" s="8">
        <v>3.9705766399802709</v>
      </c>
      <c r="K91" s="8">
        <v>7.0924163223323005</v>
      </c>
      <c r="L91" s="8">
        <v>45.963454063385818</v>
      </c>
      <c r="M91" s="8">
        <v>48.463426462445995</v>
      </c>
      <c r="N91" s="8">
        <v>68.126604052179331</v>
      </c>
      <c r="O91" s="8">
        <v>14.699465158788801</v>
      </c>
      <c r="P91" s="8">
        <v>6.6628850460190305</v>
      </c>
      <c r="Q91" s="9">
        <v>0.27864536802048739</v>
      </c>
      <c r="R91">
        <f t="shared" si="4"/>
        <v>312.58185951746611</v>
      </c>
      <c r="S91">
        <f t="shared" si="5"/>
        <v>18.523369452886882</v>
      </c>
      <c r="T91">
        <f t="shared" si="6"/>
        <v>16.671032507598195</v>
      </c>
      <c r="U91">
        <f t="shared" si="7"/>
        <v>16.671032507598195</v>
      </c>
    </row>
    <row r="92" spans="1:21">
      <c r="A92" s="7" t="s">
        <v>576</v>
      </c>
      <c r="B92" s="7" t="s">
        <v>194</v>
      </c>
      <c r="C92" s="8" t="s">
        <v>1029</v>
      </c>
      <c r="D92" s="8" t="s">
        <v>4856</v>
      </c>
      <c r="E92" s="8">
        <v>146.25</v>
      </c>
      <c r="F92" s="8">
        <v>531.52121114540762</v>
      </c>
      <c r="G92" s="8">
        <v>67.812518979858211</v>
      </c>
      <c r="H92" s="8">
        <v>138.69188584994029</v>
      </c>
      <c r="I92" s="8">
        <v>24.560986635731624</v>
      </c>
      <c r="J92" s="8">
        <v>1.9032234551761984</v>
      </c>
      <c r="K92" s="8">
        <v>29.986060774536575</v>
      </c>
      <c r="L92" s="8">
        <v>87.241399235161069</v>
      </c>
      <c r="M92" s="8">
        <v>35.021227250127211</v>
      </c>
      <c r="N92" s="8">
        <v>138.00866103595578</v>
      </c>
      <c r="O92" s="8">
        <v>5.1310996186195137</v>
      </c>
      <c r="P92" s="8">
        <v>3.9086184755004307</v>
      </c>
      <c r="Q92" s="9">
        <v>0.26093386856766193</v>
      </c>
      <c r="R92">
        <f t="shared" si="4"/>
        <v>310.30646729194376</v>
      </c>
      <c r="S92">
        <f t="shared" si="5"/>
        <v>18.38853139507815</v>
      </c>
      <c r="T92">
        <f t="shared" si="6"/>
        <v>16.549678255570335</v>
      </c>
      <c r="U92">
        <f t="shared" si="7"/>
        <v>16.549678255570335</v>
      </c>
    </row>
    <row r="93" spans="1:21">
      <c r="A93" s="7" t="s">
        <v>172</v>
      </c>
      <c r="B93" s="7" t="s">
        <v>173</v>
      </c>
      <c r="C93" s="8" t="s">
        <v>1047</v>
      </c>
      <c r="D93" s="8" t="s">
        <v>4855</v>
      </c>
      <c r="E93" s="8">
        <v>119.83333333333333</v>
      </c>
      <c r="F93" s="8">
        <v>462.33829256284491</v>
      </c>
      <c r="G93" s="8">
        <v>68.555555414189172</v>
      </c>
      <c r="H93" s="8">
        <v>122.56357324435581</v>
      </c>
      <c r="I93" s="8">
        <v>23.507063616368782</v>
      </c>
      <c r="J93" s="8">
        <v>5.6270442316331426</v>
      </c>
      <c r="K93" s="8">
        <v>9.6181905995081056</v>
      </c>
      <c r="L93" s="8">
        <v>46.461697811599592</v>
      </c>
      <c r="M93" s="8">
        <v>42.103971748078095</v>
      </c>
      <c r="N93" s="8">
        <v>65.482853317152902</v>
      </c>
      <c r="O93" s="8">
        <v>38.272083514577083</v>
      </c>
      <c r="P93" s="8">
        <v>5.9299393095849204</v>
      </c>
      <c r="Q93" s="9">
        <v>0.26509500773764255</v>
      </c>
      <c r="R93">
        <f t="shared" si="4"/>
        <v>310.15981298422133</v>
      </c>
      <c r="S93">
        <f t="shared" si="5"/>
        <v>18.379840769435337</v>
      </c>
      <c r="T93">
        <f t="shared" si="6"/>
        <v>16.541856692491802</v>
      </c>
      <c r="U93">
        <f t="shared" si="7"/>
        <v>16.541856692491802</v>
      </c>
    </row>
    <row r="94" spans="1:21">
      <c r="A94" s="7" t="s">
        <v>361</v>
      </c>
      <c r="B94" s="7" t="s">
        <v>213</v>
      </c>
      <c r="C94" s="8" t="s">
        <v>4859</v>
      </c>
      <c r="D94" s="8">
        <v>1</v>
      </c>
      <c r="E94" s="8">
        <v>134.95000000000002</v>
      </c>
      <c r="F94" s="8">
        <v>507.42507989512671</v>
      </c>
      <c r="G94" s="8">
        <v>67.853586775312763</v>
      </c>
      <c r="H94" s="8">
        <v>131.15406441644126</v>
      </c>
      <c r="I94" s="8">
        <v>29.545317811351822</v>
      </c>
      <c r="J94" s="8">
        <v>1.0344070167186143</v>
      </c>
      <c r="K94" s="8">
        <v>24.45017008943347</v>
      </c>
      <c r="L94" s="8">
        <v>78.765831534832131</v>
      </c>
      <c r="M94" s="8">
        <v>57.685916629207583</v>
      </c>
      <c r="N94" s="8">
        <v>130.86799491091881</v>
      </c>
      <c r="O94" s="8">
        <v>1.0909855449338752</v>
      </c>
      <c r="P94" s="8">
        <v>0.88471967134202734</v>
      </c>
      <c r="Q94" s="9">
        <v>0.25846981084093801</v>
      </c>
      <c r="R94">
        <f t="shared" si="4"/>
        <v>309.76231243155615</v>
      </c>
      <c r="S94">
        <f t="shared" si="5"/>
        <v>18.356285181129255</v>
      </c>
      <c r="T94">
        <f t="shared" si="6"/>
        <v>16.520656663016329</v>
      </c>
      <c r="U94">
        <f t="shared" si="7"/>
        <v>16.520656663016329</v>
      </c>
    </row>
    <row r="95" spans="1:21">
      <c r="A95" s="7" t="s">
        <v>330</v>
      </c>
      <c r="B95" s="7" t="s">
        <v>197</v>
      </c>
      <c r="C95" s="8" t="s">
        <v>1026</v>
      </c>
      <c r="D95" s="8" t="s">
        <v>4855</v>
      </c>
      <c r="E95" s="8">
        <v>123.65476190476191</v>
      </c>
      <c r="F95" s="8">
        <v>515.19097324510426</v>
      </c>
      <c r="G95" s="8">
        <v>84.14317195379482</v>
      </c>
      <c r="H95" s="8">
        <v>129.00921682113079</v>
      </c>
      <c r="I95" s="8">
        <v>22.364556083751037</v>
      </c>
      <c r="J95" s="8">
        <v>6.6095173315186901</v>
      </c>
      <c r="K95" s="8">
        <v>13.449788153562446</v>
      </c>
      <c r="L95" s="8">
        <v>54.495918251153405</v>
      </c>
      <c r="M95" s="8">
        <v>53.396530459204968</v>
      </c>
      <c r="N95" s="8">
        <v>115.99276721956744</v>
      </c>
      <c r="O95" s="8">
        <v>32.428680092902894</v>
      </c>
      <c r="P95" s="8">
        <v>5.1750485054470747</v>
      </c>
      <c r="Q95" s="9">
        <v>0.25041047596102606</v>
      </c>
      <c r="R95">
        <f t="shared" si="4"/>
        <v>308.23865706064811</v>
      </c>
      <c r="S95">
        <f t="shared" si="5"/>
        <v>18.26599449248285</v>
      </c>
      <c r="T95">
        <f t="shared" si="6"/>
        <v>16.439395043234565</v>
      </c>
      <c r="U95">
        <f t="shared" si="7"/>
        <v>16.439395043234565</v>
      </c>
    </row>
    <row r="96" spans="1:21">
      <c r="A96" s="7" t="s">
        <v>595</v>
      </c>
      <c r="B96" s="7" t="s">
        <v>596</v>
      </c>
      <c r="C96" s="8" t="s">
        <v>1035</v>
      </c>
      <c r="D96" s="8">
        <v>2</v>
      </c>
      <c r="E96" s="8">
        <v>140.23333333333332</v>
      </c>
      <c r="F96" s="8">
        <v>537.00479794305681</v>
      </c>
      <c r="G96" s="8">
        <v>71.722089423271939</v>
      </c>
      <c r="H96" s="8">
        <v>147.73732859534817</v>
      </c>
      <c r="I96" s="8">
        <v>33.457904206196318</v>
      </c>
      <c r="J96" s="8">
        <v>2.2906338109248203</v>
      </c>
      <c r="K96" s="8">
        <v>14.567610037277564</v>
      </c>
      <c r="L96" s="8">
        <v>62.706412467839755</v>
      </c>
      <c r="M96" s="8">
        <v>49.442799629523321</v>
      </c>
      <c r="N96" s="8">
        <v>109.09159871234925</v>
      </c>
      <c r="O96" s="8">
        <v>7.3152129271124835</v>
      </c>
      <c r="P96" s="8">
        <v>4.4131434439518467</v>
      </c>
      <c r="Q96" s="9">
        <v>0.27511361008549873</v>
      </c>
      <c r="R96">
        <f t="shared" si="4"/>
        <v>307.16110282667324</v>
      </c>
      <c r="S96">
        <f t="shared" si="5"/>
        <v>18.202139426765822</v>
      </c>
      <c r="T96">
        <f t="shared" si="6"/>
        <v>16.381925484089241</v>
      </c>
      <c r="U96">
        <f t="shared" si="7"/>
        <v>16.381925484089241</v>
      </c>
    </row>
    <row r="97" spans="1:21">
      <c r="A97" s="7" t="s">
        <v>487</v>
      </c>
      <c r="B97" s="7" t="s">
        <v>491</v>
      </c>
      <c r="C97" s="8" t="s">
        <v>1049</v>
      </c>
      <c r="D97" s="8" t="s">
        <v>21</v>
      </c>
      <c r="E97" s="8">
        <v>156.93333333333334</v>
      </c>
      <c r="F97" s="8">
        <v>576.98760545937853</v>
      </c>
      <c r="G97" s="8">
        <v>68.735774525312763</v>
      </c>
      <c r="H97" s="8">
        <v>156.14954489334986</v>
      </c>
      <c r="I97" s="8">
        <v>26.135321143728149</v>
      </c>
      <c r="J97" s="8">
        <v>2.6640132014035558</v>
      </c>
      <c r="K97" s="8">
        <v>12.896971608268128</v>
      </c>
      <c r="L97" s="8">
        <v>53.928013089173533</v>
      </c>
      <c r="M97" s="8">
        <v>29.648620354719338</v>
      </c>
      <c r="N97" s="8">
        <v>79.285556722748765</v>
      </c>
      <c r="O97" s="8">
        <v>13.41648841118635</v>
      </c>
      <c r="P97" s="8">
        <v>6.4124974491198055</v>
      </c>
      <c r="Q97" s="9">
        <v>0.27062894144672089</v>
      </c>
      <c r="R97">
        <f t="shared" si="4"/>
        <v>306.33464947321289</v>
      </c>
      <c r="S97">
        <f t="shared" si="5"/>
        <v>18.153164413227429</v>
      </c>
      <c r="T97">
        <f t="shared" si="6"/>
        <v>16.337847971904687</v>
      </c>
      <c r="U97">
        <f t="shared" si="7"/>
        <v>16.337847971904687</v>
      </c>
    </row>
    <row r="98" spans="1:21">
      <c r="A98" s="7" t="s">
        <v>431</v>
      </c>
      <c r="B98" s="7" t="s">
        <v>196</v>
      </c>
      <c r="C98" s="8" t="s">
        <v>1048</v>
      </c>
      <c r="D98" s="8">
        <v>2</v>
      </c>
      <c r="E98" s="8">
        <v>131.51666666666668</v>
      </c>
      <c r="F98" s="8">
        <v>530.32168500956652</v>
      </c>
      <c r="G98" s="8">
        <v>64.487326032855123</v>
      </c>
      <c r="H98" s="8">
        <v>155.12367755745129</v>
      </c>
      <c r="I98" s="8">
        <v>36.707162397865176</v>
      </c>
      <c r="J98" s="8">
        <v>2.7482524095249188</v>
      </c>
      <c r="K98" s="8">
        <v>7.9545892853837792</v>
      </c>
      <c r="L98" s="8">
        <v>52.058206895581016</v>
      </c>
      <c r="M98" s="8">
        <v>35.919643329792706</v>
      </c>
      <c r="N98" s="8">
        <v>72.210647440415244</v>
      </c>
      <c r="O98" s="8">
        <v>7.7556625185832075</v>
      </c>
      <c r="P98" s="8">
        <v>3.3078096302597806</v>
      </c>
      <c r="Q98" s="9">
        <v>0.29250864511537555</v>
      </c>
      <c r="R98">
        <f t="shared" si="4"/>
        <v>305.89349433665461</v>
      </c>
      <c r="S98">
        <f t="shared" si="5"/>
        <v>18.127021886616571</v>
      </c>
      <c r="T98">
        <f t="shared" si="6"/>
        <v>16.314319697954915</v>
      </c>
      <c r="U98">
        <f t="shared" si="7"/>
        <v>16.314319697954915</v>
      </c>
    </row>
    <row r="99" spans="1:21">
      <c r="A99" s="7" t="s">
        <v>31</v>
      </c>
      <c r="B99" s="7" t="s">
        <v>32</v>
      </c>
      <c r="C99" s="8" t="s">
        <v>1031</v>
      </c>
      <c r="D99" s="8">
        <v>2</v>
      </c>
      <c r="E99" s="8">
        <v>146.69209039548022</v>
      </c>
      <c r="F99" s="8">
        <v>567.03746213188242</v>
      </c>
      <c r="G99" s="8">
        <v>80.265848845934457</v>
      </c>
      <c r="H99" s="8">
        <v>141.52639251733029</v>
      </c>
      <c r="I99" s="8">
        <v>25.715913067113725</v>
      </c>
      <c r="J99" s="8">
        <v>4.9199761757969309</v>
      </c>
      <c r="K99" s="8">
        <v>12.077581625068635</v>
      </c>
      <c r="L99" s="8">
        <v>53.288205333241507</v>
      </c>
      <c r="M99" s="8">
        <v>64.442170251194995</v>
      </c>
      <c r="N99" s="8">
        <v>114.1411208483982</v>
      </c>
      <c r="O99" s="8">
        <v>11.366363492731749</v>
      </c>
      <c r="P99" s="8">
        <v>3.2868085691355882</v>
      </c>
      <c r="Q99" s="9">
        <v>0.24958913999303609</v>
      </c>
      <c r="R99">
        <f t="shared" si="4"/>
        <v>305.24966131681265</v>
      </c>
      <c r="S99">
        <f t="shared" si="5"/>
        <v>18.088868818774081</v>
      </c>
      <c r="T99">
        <f t="shared" si="6"/>
        <v>16.279981936896675</v>
      </c>
      <c r="U99">
        <f t="shared" si="7"/>
        <v>16.279981936896675</v>
      </c>
    </row>
    <row r="100" spans="1:21">
      <c r="A100" s="7" t="s">
        <v>239</v>
      </c>
      <c r="B100" s="7" t="s">
        <v>240</v>
      </c>
      <c r="C100" s="8" t="s">
        <v>1033</v>
      </c>
      <c r="D100" s="8" t="s">
        <v>4855</v>
      </c>
      <c r="E100" s="8">
        <v>136.48697916666666</v>
      </c>
      <c r="F100" s="8">
        <v>495.952924195935</v>
      </c>
      <c r="G100" s="8">
        <v>80.615123605443699</v>
      </c>
      <c r="H100" s="8">
        <v>136.31162394210065</v>
      </c>
      <c r="I100" s="8">
        <v>26.468719501594745</v>
      </c>
      <c r="J100" s="8">
        <v>12.506384689672153</v>
      </c>
      <c r="K100" s="8">
        <v>11.094065261349064</v>
      </c>
      <c r="L100" s="8">
        <v>57.721489082308018</v>
      </c>
      <c r="M100" s="8">
        <v>70.12218334567082</v>
      </c>
      <c r="N100" s="8">
        <v>131.15952498754893</v>
      </c>
      <c r="O100" s="8">
        <v>13.027116305091507</v>
      </c>
      <c r="P100" s="8">
        <v>6.5046602729517211</v>
      </c>
      <c r="Q100" s="9">
        <v>0.27484790852497992</v>
      </c>
      <c r="R100">
        <f t="shared" si="4"/>
        <v>304.89703568510032</v>
      </c>
      <c r="S100">
        <f t="shared" si="5"/>
        <v>18.067972485042983</v>
      </c>
      <c r="T100">
        <f t="shared" si="6"/>
        <v>16.261175236538683</v>
      </c>
      <c r="U100">
        <f t="shared" si="7"/>
        <v>16.261175236538683</v>
      </c>
    </row>
    <row r="101" spans="1:21">
      <c r="A101" s="7" t="s">
        <v>311</v>
      </c>
      <c r="B101" s="7" t="s">
        <v>312</v>
      </c>
      <c r="C101" s="8" t="s">
        <v>1042</v>
      </c>
      <c r="D101" s="8" t="s">
        <v>4855</v>
      </c>
      <c r="E101" s="8">
        <v>146.43333333333334</v>
      </c>
      <c r="F101" s="8">
        <v>538.7458789144016</v>
      </c>
      <c r="G101" s="8">
        <v>76.575297525312763</v>
      </c>
      <c r="H101" s="8">
        <v>150.97013883281176</v>
      </c>
      <c r="I101" s="8">
        <v>25.218238550744314</v>
      </c>
      <c r="J101" s="8">
        <v>1.5643298996907786</v>
      </c>
      <c r="K101" s="8">
        <v>19.005320346648336</v>
      </c>
      <c r="L101" s="8">
        <v>64.9250430539756</v>
      </c>
      <c r="M101" s="8">
        <v>46.960469549498619</v>
      </c>
      <c r="N101" s="8">
        <v>123.43451250594859</v>
      </c>
      <c r="O101" s="8">
        <v>7.374923521224618</v>
      </c>
      <c r="P101" s="8">
        <v>4.5569418935642494</v>
      </c>
      <c r="Q101" s="9">
        <v>0.28022513905261554</v>
      </c>
      <c r="R101">
        <f t="shared" si="4"/>
        <v>304.17727747338142</v>
      </c>
      <c r="S101">
        <f t="shared" si="5"/>
        <v>18.025320146570753</v>
      </c>
      <c r="T101">
        <f t="shared" si="6"/>
        <v>16.222788131913678</v>
      </c>
      <c r="U101">
        <f t="shared" si="7"/>
        <v>16.222788131913678</v>
      </c>
    </row>
    <row r="102" spans="1:21">
      <c r="A102" s="7" t="s">
        <v>549</v>
      </c>
      <c r="B102" s="7" t="s">
        <v>550</v>
      </c>
      <c r="C102" s="8" t="s">
        <v>4859</v>
      </c>
      <c r="D102" s="8" t="s">
        <v>4855</v>
      </c>
      <c r="E102" s="8">
        <v>119.18965517241379</v>
      </c>
      <c r="F102" s="8">
        <v>520.68904538741015</v>
      </c>
      <c r="G102" s="8">
        <v>71.864979470264601</v>
      </c>
      <c r="H102" s="8">
        <v>144.06302992869507</v>
      </c>
      <c r="I102" s="8">
        <v>27.907455719134092</v>
      </c>
      <c r="J102" s="8">
        <v>5.4828194059050519</v>
      </c>
      <c r="K102" s="8">
        <v>4.6638261686615081</v>
      </c>
      <c r="L102" s="8">
        <v>40.084567491191066</v>
      </c>
      <c r="M102" s="8">
        <v>48.122176745409973</v>
      </c>
      <c r="N102" s="8">
        <v>65.336170141224628</v>
      </c>
      <c r="O102" s="8">
        <v>16.945864772980141</v>
      </c>
      <c r="P102" s="8">
        <v>5.1262686287297612</v>
      </c>
      <c r="Q102" s="9">
        <v>0.27667766626721968</v>
      </c>
      <c r="R102">
        <f t="shared" si="4"/>
        <v>303.48275267551526</v>
      </c>
      <c r="S102">
        <f t="shared" si="5"/>
        <v>17.984163121512015</v>
      </c>
      <c r="T102">
        <f t="shared" si="6"/>
        <v>16.185746809360815</v>
      </c>
      <c r="U102">
        <f t="shared" si="7"/>
        <v>16.185746809360815</v>
      </c>
    </row>
    <row r="103" spans="1:21">
      <c r="A103" s="7" t="s">
        <v>578</v>
      </c>
      <c r="B103" s="7" t="s">
        <v>336</v>
      </c>
      <c r="C103" s="8" t="s">
        <v>1055</v>
      </c>
      <c r="D103" s="8">
        <v>2</v>
      </c>
      <c r="E103" s="8">
        <v>156.91666666666666</v>
      </c>
      <c r="F103" s="8">
        <v>529.44097524191704</v>
      </c>
      <c r="G103" s="8">
        <v>79.77785352531275</v>
      </c>
      <c r="H103" s="8">
        <v>125.85008375058617</v>
      </c>
      <c r="I103" s="8">
        <v>25.660132478206958</v>
      </c>
      <c r="J103" s="8">
        <v>0.35734480486250753</v>
      </c>
      <c r="K103" s="8">
        <v>24.731948426749074</v>
      </c>
      <c r="L103" s="8">
        <v>75.588586634984608</v>
      </c>
      <c r="M103" s="8">
        <v>73.853452620699983</v>
      </c>
      <c r="N103" s="8">
        <v>153.29399264263068</v>
      </c>
      <c r="O103" s="8">
        <v>2.8492845275774714</v>
      </c>
      <c r="P103" s="8">
        <v>2.4236085602309161</v>
      </c>
      <c r="Q103" s="9">
        <v>0.23770370945142957</v>
      </c>
      <c r="R103">
        <f t="shared" si="4"/>
        <v>302.77232722447866</v>
      </c>
      <c r="S103">
        <f t="shared" si="5"/>
        <v>17.94206383552466</v>
      </c>
      <c r="T103">
        <f t="shared" si="6"/>
        <v>16.147857451972193</v>
      </c>
      <c r="U103">
        <f t="shared" si="7"/>
        <v>16.147857451972193</v>
      </c>
    </row>
    <row r="104" spans="1:21">
      <c r="A104" s="7" t="s">
        <v>47</v>
      </c>
      <c r="B104" s="7" t="s">
        <v>48</v>
      </c>
      <c r="C104" s="8" t="s">
        <v>1029</v>
      </c>
      <c r="D104" s="8" t="s">
        <v>21</v>
      </c>
      <c r="E104" s="8">
        <v>133.44444444444443</v>
      </c>
      <c r="F104" s="8">
        <v>527.41743745793156</v>
      </c>
      <c r="G104" s="8">
        <v>67.792597759767105</v>
      </c>
      <c r="H104" s="8">
        <v>146.8212590546205</v>
      </c>
      <c r="I104" s="8">
        <v>28.464680975197009</v>
      </c>
      <c r="J104" s="8">
        <v>5.6123801635122179</v>
      </c>
      <c r="K104" s="8">
        <v>8.0643180855291572</v>
      </c>
      <c r="L104" s="8">
        <v>47.794110633346214</v>
      </c>
      <c r="M104" s="8">
        <v>28.240291190638686</v>
      </c>
      <c r="N104" s="8">
        <v>68.141962815837672</v>
      </c>
      <c r="O104" s="8">
        <v>21.386056485536024</v>
      </c>
      <c r="P104" s="8">
        <v>5.6085626890813192</v>
      </c>
      <c r="Q104" s="9">
        <v>0.27837771113954002</v>
      </c>
      <c r="R104">
        <f t="shared" si="4"/>
        <v>302.16618517779841</v>
      </c>
      <c r="S104">
        <f t="shared" si="5"/>
        <v>17.906144306832498</v>
      </c>
      <c r="T104">
        <f t="shared" si="6"/>
        <v>16.11552987614925</v>
      </c>
      <c r="U104">
        <f t="shared" si="7"/>
        <v>16.11552987614925</v>
      </c>
    </row>
    <row r="105" spans="1:21">
      <c r="A105" s="7" t="s">
        <v>430</v>
      </c>
      <c r="B105" s="7" t="s">
        <v>46</v>
      </c>
      <c r="C105" s="8" t="s">
        <v>1041</v>
      </c>
      <c r="D105" s="8">
        <v>3</v>
      </c>
      <c r="E105" s="8">
        <v>134.98809523809524</v>
      </c>
      <c r="F105" s="8">
        <v>539.16785399146045</v>
      </c>
      <c r="G105" s="8">
        <v>65.264877981693871</v>
      </c>
      <c r="H105" s="8">
        <v>137.9561655897331</v>
      </c>
      <c r="I105" s="8">
        <v>32.219256941886997</v>
      </c>
      <c r="J105" s="8">
        <v>1.2960638062845815</v>
      </c>
      <c r="K105" s="8">
        <v>18.654394298136953</v>
      </c>
      <c r="L105" s="8">
        <v>69.193572122955615</v>
      </c>
      <c r="M105" s="8">
        <v>36.757209931964212</v>
      </c>
      <c r="N105" s="8">
        <v>102.97596068846204</v>
      </c>
      <c r="O105" s="8">
        <v>4.3183904256792971</v>
      </c>
      <c r="P105" s="8">
        <v>2.0589129290847259</v>
      </c>
      <c r="Q105" s="9">
        <v>0.2558686772003253</v>
      </c>
      <c r="R105">
        <f t="shared" si="4"/>
        <v>299.22990988334635</v>
      </c>
      <c r="S105">
        <f t="shared" si="5"/>
        <v>17.732142807902004</v>
      </c>
      <c r="T105">
        <f t="shared" si="6"/>
        <v>14.185714246321604</v>
      </c>
      <c r="U105">
        <f t="shared" si="7"/>
        <v>14.185714246321604</v>
      </c>
    </row>
    <row r="106" spans="1:21">
      <c r="A106" s="7" t="s">
        <v>197</v>
      </c>
      <c r="B106" s="7" t="s">
        <v>198</v>
      </c>
      <c r="C106" s="8" t="s">
        <v>4859</v>
      </c>
      <c r="D106" s="8" t="s">
        <v>21</v>
      </c>
      <c r="E106" s="8">
        <v>146.20000000000002</v>
      </c>
      <c r="F106" s="8">
        <v>548.35275098722855</v>
      </c>
      <c r="G106" s="8">
        <v>68.915009594088744</v>
      </c>
      <c r="H106" s="8">
        <v>148.0428791231368</v>
      </c>
      <c r="I106" s="8">
        <v>30.473901806296404</v>
      </c>
      <c r="J106" s="8">
        <v>3.1582492598787297</v>
      </c>
      <c r="K106" s="8">
        <v>17.447980596526367</v>
      </c>
      <c r="L106" s="8">
        <v>67.0397201189204</v>
      </c>
      <c r="M106" s="8">
        <v>33.210472481964551</v>
      </c>
      <c r="N106" s="8">
        <v>121.14732640982508</v>
      </c>
      <c r="O106" s="8">
        <v>20.835154975516659</v>
      </c>
      <c r="P106" s="8">
        <v>6.9851673607837679</v>
      </c>
      <c r="Q106" s="9">
        <v>0.26997745312047283</v>
      </c>
      <c r="R106">
        <f t="shared" si="4"/>
        <v>299.04508463865125</v>
      </c>
      <c r="S106">
        <f t="shared" si="5"/>
        <v>17.721190200808962</v>
      </c>
      <c r="T106">
        <f t="shared" si="6"/>
        <v>14.17695216064717</v>
      </c>
      <c r="U106">
        <f t="shared" si="7"/>
        <v>14.17695216064717</v>
      </c>
    </row>
    <row r="107" spans="1:21">
      <c r="A107" s="7" t="s">
        <v>426</v>
      </c>
      <c r="B107" s="7" t="s">
        <v>398</v>
      </c>
      <c r="C107" s="8" t="s">
        <v>1054</v>
      </c>
      <c r="D107" s="8">
        <v>1</v>
      </c>
      <c r="E107" s="8">
        <v>117.85057471264368</v>
      </c>
      <c r="F107" s="8">
        <v>477.79240045906755</v>
      </c>
      <c r="G107" s="8">
        <v>61.564127428081804</v>
      </c>
      <c r="H107" s="8">
        <v>129.89027473804066</v>
      </c>
      <c r="I107" s="8">
        <v>27.846442069547606</v>
      </c>
      <c r="J107" s="8">
        <v>1.4511836093477617</v>
      </c>
      <c r="K107" s="8">
        <v>17.86708860814813</v>
      </c>
      <c r="L107" s="8">
        <v>63.987133804463092</v>
      </c>
      <c r="M107" s="8">
        <v>50.46426497225432</v>
      </c>
      <c r="N107" s="8">
        <v>91.877594067618887</v>
      </c>
      <c r="O107" s="8">
        <v>0.74520552688478314</v>
      </c>
      <c r="P107" s="8">
        <v>0.23950929521822278</v>
      </c>
      <c r="Q107" s="9">
        <v>0.27185504544074129</v>
      </c>
      <c r="R107">
        <f t="shared" si="4"/>
        <v>298.88397821957511</v>
      </c>
      <c r="S107">
        <f t="shared" si="5"/>
        <v>17.7116431537526</v>
      </c>
      <c r="T107">
        <f t="shared" si="6"/>
        <v>14.169314523002081</v>
      </c>
      <c r="U107">
        <f t="shared" si="7"/>
        <v>14.169314523002081</v>
      </c>
    </row>
    <row r="108" spans="1:21">
      <c r="A108" s="7" t="s">
        <v>582</v>
      </c>
      <c r="B108" s="7" t="s">
        <v>291</v>
      </c>
      <c r="C108" s="8" t="s">
        <v>1052</v>
      </c>
      <c r="D108" s="8">
        <v>2</v>
      </c>
      <c r="E108" s="8">
        <v>104.55989583333333</v>
      </c>
      <c r="F108" s="8">
        <v>414.63770253649608</v>
      </c>
      <c r="G108" s="8">
        <v>64.777831612362576</v>
      </c>
      <c r="H108" s="8">
        <v>109.76798553553746</v>
      </c>
      <c r="I108" s="8">
        <v>20.675492927026252</v>
      </c>
      <c r="J108" s="8">
        <v>3.1856544260907689</v>
      </c>
      <c r="K108" s="8">
        <v>14.709727163145701</v>
      </c>
      <c r="L108" s="8">
        <v>52.549356866276248</v>
      </c>
      <c r="M108" s="8">
        <v>51.116841869643757</v>
      </c>
      <c r="N108" s="8">
        <v>61.445615202390904</v>
      </c>
      <c r="O108" s="8">
        <v>12.36042053734678</v>
      </c>
      <c r="P108" s="8">
        <v>1.4231316876804032</v>
      </c>
      <c r="Q108" s="9">
        <v>0.26473228281954359</v>
      </c>
      <c r="R108">
        <f t="shared" si="4"/>
        <v>298.87967279974038</v>
      </c>
      <c r="S108">
        <f t="shared" si="5"/>
        <v>17.711388017762392</v>
      </c>
      <c r="T108">
        <f t="shared" si="6"/>
        <v>14.169110414209914</v>
      </c>
      <c r="U108">
        <f t="shared" si="7"/>
        <v>14.169110414209914</v>
      </c>
    </row>
    <row r="109" spans="1:21">
      <c r="A109" s="7" t="s">
        <v>3555</v>
      </c>
      <c r="B109" s="7" t="s">
        <v>189</v>
      </c>
      <c r="C109" s="8" t="s">
        <v>1049</v>
      </c>
      <c r="D109" s="8" t="s">
        <v>4855</v>
      </c>
      <c r="E109" s="8">
        <v>118.11458333333333</v>
      </c>
      <c r="F109" s="8">
        <v>508.71543329311527</v>
      </c>
      <c r="G109" s="8">
        <v>77.769578288304473</v>
      </c>
      <c r="H109" s="8">
        <v>142.57526907077752</v>
      </c>
      <c r="I109" s="8">
        <v>29.731368956397336</v>
      </c>
      <c r="J109" s="8">
        <v>5.4533272406104283</v>
      </c>
      <c r="K109" s="8">
        <v>9.9189121008081056</v>
      </c>
      <c r="L109" s="8">
        <v>52.427721667246097</v>
      </c>
      <c r="M109" s="8">
        <v>45.699767009078151</v>
      </c>
      <c r="N109" s="8">
        <v>104.57393723311378</v>
      </c>
      <c r="O109" s="8">
        <v>24.969508789783934</v>
      </c>
      <c r="P109" s="8">
        <v>11.019150744527948</v>
      </c>
      <c r="Q109" s="9">
        <v>0.28026527158382375</v>
      </c>
      <c r="R109">
        <f t="shared" si="4"/>
        <v>298.24351658759093</v>
      </c>
      <c r="S109">
        <f t="shared" si="5"/>
        <v>17.673689871857242</v>
      </c>
      <c r="T109">
        <f t="shared" si="6"/>
        <v>14.138951897485795</v>
      </c>
      <c r="U109">
        <f t="shared" si="7"/>
        <v>14.138951897485795</v>
      </c>
    </row>
    <row r="110" spans="1:21">
      <c r="A110" s="7" t="s">
        <v>389</v>
      </c>
      <c r="B110" s="7" t="s">
        <v>390</v>
      </c>
      <c r="C110" s="8" t="s">
        <v>1042</v>
      </c>
      <c r="D110" s="8" t="s">
        <v>1032</v>
      </c>
      <c r="E110" s="8">
        <v>112.41176470588235</v>
      </c>
      <c r="F110" s="8">
        <v>444.45513248502408</v>
      </c>
      <c r="G110" s="8">
        <v>58.34048536055289</v>
      </c>
      <c r="H110" s="8">
        <v>130.79621790015008</v>
      </c>
      <c r="I110" s="8">
        <v>27.161102187577217</v>
      </c>
      <c r="J110" s="8">
        <v>0.63023127801527623</v>
      </c>
      <c r="K110" s="8">
        <v>12.84266516853276</v>
      </c>
      <c r="L110" s="8">
        <v>52.33827016552565</v>
      </c>
      <c r="M110" s="8">
        <v>38.197255846973782</v>
      </c>
      <c r="N110" s="8">
        <v>50.05917468877329</v>
      </c>
      <c r="O110" s="8">
        <v>1.0621342466374688</v>
      </c>
      <c r="P110" s="8">
        <v>0.2606583885409185</v>
      </c>
      <c r="Q110" s="9">
        <v>0.29428441329689731</v>
      </c>
      <c r="R110">
        <f t="shared" si="4"/>
        <v>297.36409069173175</v>
      </c>
      <c r="S110">
        <f t="shared" si="5"/>
        <v>17.621575744695214</v>
      </c>
      <c r="T110">
        <f t="shared" si="6"/>
        <v>14.097260595756172</v>
      </c>
      <c r="U110">
        <f t="shared" si="7"/>
        <v>14.097260595756172</v>
      </c>
    </row>
    <row r="111" spans="1:21">
      <c r="A111" s="7" t="s">
        <v>483</v>
      </c>
      <c r="B111" s="7" t="s">
        <v>70</v>
      </c>
      <c r="C111" s="8" t="s">
        <v>1046</v>
      </c>
      <c r="D111" s="8" t="s">
        <v>4855</v>
      </c>
      <c r="E111" s="8">
        <v>116.08333333333333</v>
      </c>
      <c r="F111" s="8">
        <v>406.87324161204293</v>
      </c>
      <c r="G111" s="8">
        <v>60.449863697965021</v>
      </c>
      <c r="H111" s="8">
        <v>103.60380068808324</v>
      </c>
      <c r="I111" s="8">
        <v>26.197634144668196</v>
      </c>
      <c r="J111" s="8">
        <v>0.62396667245425064</v>
      </c>
      <c r="K111" s="8">
        <v>21.675443647214273</v>
      </c>
      <c r="L111" s="8">
        <v>69.260840013568455</v>
      </c>
      <c r="M111" s="8">
        <v>42.516221199906312</v>
      </c>
      <c r="N111" s="8">
        <v>71.610692329292945</v>
      </c>
      <c r="O111" s="8">
        <v>1.3992268360334583</v>
      </c>
      <c r="P111" s="8">
        <v>1.0124974491198051</v>
      </c>
      <c r="Q111" s="9">
        <v>0.25463409753269139</v>
      </c>
      <c r="R111">
        <f t="shared" si="4"/>
        <v>297.07866108836328</v>
      </c>
      <c r="S111">
        <f t="shared" si="5"/>
        <v>17.604661397828934</v>
      </c>
      <c r="T111">
        <f t="shared" si="6"/>
        <v>14.083729118263149</v>
      </c>
      <c r="U111">
        <f t="shared" si="7"/>
        <v>14.083729118263149</v>
      </c>
    </row>
    <row r="112" spans="1:21">
      <c r="A112" s="7" t="s">
        <v>1401</v>
      </c>
      <c r="B112" s="7" t="s">
        <v>85</v>
      </c>
      <c r="C112" s="8" t="s">
        <v>1031</v>
      </c>
      <c r="D112" s="8">
        <v>3</v>
      </c>
      <c r="E112" s="8">
        <v>130.45343137254903</v>
      </c>
      <c r="F112" s="8">
        <v>530.62373407857899</v>
      </c>
      <c r="G112" s="8">
        <v>63.349494313991457</v>
      </c>
      <c r="H112" s="8">
        <v>140.59334581284469</v>
      </c>
      <c r="I112" s="8">
        <v>31.627572451966525</v>
      </c>
      <c r="J112" s="8">
        <v>1.1587257427212456</v>
      </c>
      <c r="K112" s="8">
        <v>15.418332145572005</v>
      </c>
      <c r="L112" s="8">
        <v>61.937191755474515</v>
      </c>
      <c r="M112" s="8">
        <v>43.179276969584947</v>
      </c>
      <c r="N112" s="8">
        <v>98.238563896880606</v>
      </c>
      <c r="O112" s="8">
        <v>10.644973485204492</v>
      </c>
      <c r="P112" s="8">
        <v>5.391203809844975</v>
      </c>
      <c r="Q112" s="9">
        <v>0.2649586454269392</v>
      </c>
      <c r="R112">
        <f t="shared" si="4"/>
        <v>296.27453500449963</v>
      </c>
      <c r="S112">
        <f t="shared" si="5"/>
        <v>17.557009481748125</v>
      </c>
      <c r="T112">
        <f t="shared" si="6"/>
        <v>14.0456075853985</v>
      </c>
      <c r="U112">
        <f t="shared" si="7"/>
        <v>14.0456075853985</v>
      </c>
    </row>
    <row r="113" spans="1:21">
      <c r="A113" s="7" t="s">
        <v>603</v>
      </c>
      <c r="B113" s="7" t="s">
        <v>441</v>
      </c>
      <c r="C113" s="8" t="s">
        <v>4859</v>
      </c>
      <c r="D113" s="8" t="s">
        <v>4855</v>
      </c>
      <c r="E113" s="8">
        <v>129.36666666666667</v>
      </c>
      <c r="F113" s="8">
        <v>475.87139723498183</v>
      </c>
      <c r="G113" s="8">
        <v>69.530811097795151</v>
      </c>
      <c r="H113" s="8">
        <v>125.01372848175228</v>
      </c>
      <c r="I113" s="8">
        <v>27.55439294582613</v>
      </c>
      <c r="J113" s="8">
        <v>2.0346819884098761</v>
      </c>
      <c r="K113" s="8">
        <v>16.49063014779626</v>
      </c>
      <c r="L113" s="8">
        <v>61.218463926669941</v>
      </c>
      <c r="M113" s="8">
        <v>65.325687719888663</v>
      </c>
      <c r="N113" s="8">
        <v>120.2413084186616</v>
      </c>
      <c r="O113" s="8">
        <v>12.306599580021594</v>
      </c>
      <c r="P113" s="8">
        <v>3.0624974491198049</v>
      </c>
      <c r="Q113" s="9">
        <v>0.26270485935514509</v>
      </c>
      <c r="R113">
        <f t="shared" si="4"/>
        <v>291.1871323043809</v>
      </c>
      <c r="S113">
        <f t="shared" si="5"/>
        <v>17.255533766185536</v>
      </c>
      <c r="T113">
        <f t="shared" si="6"/>
        <v>13.80442701294843</v>
      </c>
      <c r="U113">
        <f t="shared" si="7"/>
        <v>13.80442701294843</v>
      </c>
    </row>
    <row r="114" spans="1:21">
      <c r="A114" s="7" t="s">
        <v>1164</v>
      </c>
      <c r="B114" s="7" t="s">
        <v>1089</v>
      </c>
      <c r="C114" s="8" t="s">
        <v>1046</v>
      </c>
      <c r="D114" s="8">
        <v>1</v>
      </c>
      <c r="E114" s="8">
        <v>151.86904761904762</v>
      </c>
      <c r="F114" s="8">
        <v>524.88668748443013</v>
      </c>
      <c r="G114" s="8">
        <v>56.942636980505178</v>
      </c>
      <c r="H114" s="8">
        <v>143.15628494408324</v>
      </c>
      <c r="I114" s="8">
        <v>34.429372145331428</v>
      </c>
      <c r="J114" s="8">
        <v>1.114378793003022</v>
      </c>
      <c r="K114" s="8">
        <v>12.087108865983824</v>
      </c>
      <c r="L114" s="8">
        <v>57.249404071745211</v>
      </c>
      <c r="M114" s="8">
        <v>59.11425865238251</v>
      </c>
      <c r="N114" s="8">
        <v>101.31433544078423</v>
      </c>
      <c r="O114" s="8">
        <v>4.2234349913057301</v>
      </c>
      <c r="P114" s="8">
        <v>1.9650966912811663</v>
      </c>
      <c r="Q114" s="9">
        <v>0.27273750384139761</v>
      </c>
      <c r="R114">
        <f t="shared" si="4"/>
        <v>290.32604383724538</v>
      </c>
      <c r="S114">
        <f t="shared" si="5"/>
        <v>17.204506301466392</v>
      </c>
      <c r="T114">
        <f t="shared" si="6"/>
        <v>13.763605041173115</v>
      </c>
      <c r="U114">
        <f t="shared" si="7"/>
        <v>13.763605041173115</v>
      </c>
    </row>
    <row r="115" spans="1:21">
      <c r="A115" s="7" t="s">
        <v>431</v>
      </c>
      <c r="B115" s="7" t="s">
        <v>191</v>
      </c>
      <c r="C115" s="8" t="s">
        <v>1039</v>
      </c>
      <c r="D115" s="8" t="s">
        <v>4855</v>
      </c>
      <c r="E115" s="8">
        <v>136.95000000000002</v>
      </c>
      <c r="F115" s="8">
        <v>446.01888968911965</v>
      </c>
      <c r="G115" s="8">
        <v>60.465303025312757</v>
      </c>
      <c r="H115" s="8">
        <v>127.02815063668572</v>
      </c>
      <c r="I115" s="8">
        <v>24.544045142258064</v>
      </c>
      <c r="J115" s="8">
        <v>2.5065583516707388</v>
      </c>
      <c r="K115" s="8">
        <v>13.840596156848017</v>
      </c>
      <c r="L115" s="8">
        <v>53.730355427683584</v>
      </c>
      <c r="M115" s="8">
        <v>46.708345632702212</v>
      </c>
      <c r="N115" s="8">
        <v>75.032890056082095</v>
      </c>
      <c r="O115" s="8">
        <v>10.725238411186348</v>
      </c>
      <c r="P115" s="8">
        <v>4.7624974491198042</v>
      </c>
      <c r="Q115" s="9">
        <v>0.28480441876626755</v>
      </c>
      <c r="R115">
        <f t="shared" si="4"/>
        <v>289.94095594451238</v>
      </c>
      <c r="S115">
        <f t="shared" si="5"/>
        <v>17.181686278193325</v>
      </c>
      <c r="T115">
        <f t="shared" si="6"/>
        <v>13.745349022554661</v>
      </c>
      <c r="U115">
        <f t="shared" si="7"/>
        <v>13.745349022554661</v>
      </c>
    </row>
    <row r="116" spans="1:21">
      <c r="A116" s="7" t="s">
        <v>316</v>
      </c>
      <c r="B116" s="7" t="s">
        <v>317</v>
      </c>
      <c r="C116" s="8" t="s">
        <v>1042</v>
      </c>
      <c r="D116" s="8">
        <v>2</v>
      </c>
      <c r="E116" s="8">
        <v>133.70052083333334</v>
      </c>
      <c r="F116" s="8">
        <v>519.39065884164779</v>
      </c>
      <c r="G116" s="8">
        <v>60.872950395269015</v>
      </c>
      <c r="H116" s="8">
        <v>146.36928104597467</v>
      </c>
      <c r="I116" s="8">
        <v>23.908452171232842</v>
      </c>
      <c r="J116" s="8">
        <v>6.0621133412434416</v>
      </c>
      <c r="K116" s="8">
        <v>9.3803085412717984</v>
      </c>
      <c r="L116" s="8">
        <v>47.264680060890221</v>
      </c>
      <c r="M116" s="8">
        <v>27.041101375096734</v>
      </c>
      <c r="N116" s="8">
        <v>62.730206584100578</v>
      </c>
      <c r="O116" s="8">
        <v>9.7359991835337425</v>
      </c>
      <c r="P116" s="8">
        <v>3.1411872432359589</v>
      </c>
      <c r="Q116" s="9">
        <v>0.28180961392800069</v>
      </c>
      <c r="R116">
        <f t="shared" si="4"/>
        <v>289.58622271096294</v>
      </c>
      <c r="S116">
        <f t="shared" si="5"/>
        <v>17.160665049538544</v>
      </c>
      <c r="T116">
        <f t="shared" si="6"/>
        <v>13.728532039630835</v>
      </c>
      <c r="U116">
        <f t="shared" si="7"/>
        <v>13.728532039630835</v>
      </c>
    </row>
    <row r="117" spans="1:21">
      <c r="A117" s="7" t="s">
        <v>545</v>
      </c>
      <c r="B117" s="7" t="s">
        <v>546</v>
      </c>
      <c r="C117" s="8" t="s">
        <v>1043</v>
      </c>
      <c r="D117" s="8" t="s">
        <v>4855</v>
      </c>
      <c r="E117" s="8">
        <v>138.87068965517241</v>
      </c>
      <c r="F117" s="8">
        <v>502.56665017416333</v>
      </c>
      <c r="G117" s="8">
        <v>61.457077812202463</v>
      </c>
      <c r="H117" s="8">
        <v>125.22978327483175</v>
      </c>
      <c r="I117" s="8">
        <v>29.410498942522864</v>
      </c>
      <c r="J117" s="8">
        <v>1.5351243033245399</v>
      </c>
      <c r="K117" s="8">
        <v>25.685000474945422</v>
      </c>
      <c r="L117" s="8">
        <v>81.473299081100905</v>
      </c>
      <c r="M117" s="8">
        <v>36.082635176315449</v>
      </c>
      <c r="N117" s="8">
        <v>129.70415087205342</v>
      </c>
      <c r="O117" s="8">
        <v>4.4070030355384633</v>
      </c>
      <c r="P117" s="8">
        <v>1.8021529733791424</v>
      </c>
      <c r="Q117" s="9">
        <v>0.24918044846675291</v>
      </c>
      <c r="R117">
        <f t="shared" si="4"/>
        <v>286.6792435085647</v>
      </c>
      <c r="S117">
        <f t="shared" si="5"/>
        <v>16.988399615322351</v>
      </c>
      <c r="T117">
        <f t="shared" si="6"/>
        <v>13.590719692257881</v>
      </c>
      <c r="U117">
        <f t="shared" si="7"/>
        <v>13.590719692257881</v>
      </c>
    </row>
    <row r="118" spans="1:21">
      <c r="A118" s="7" t="s">
        <v>1885</v>
      </c>
      <c r="B118" s="7" t="s">
        <v>67</v>
      </c>
      <c r="C118" s="8" t="s">
        <v>1033</v>
      </c>
      <c r="D118" s="8" t="s">
        <v>21</v>
      </c>
      <c r="E118" s="8">
        <v>106.34013605442176</v>
      </c>
      <c r="F118" s="8">
        <v>493.15762251942959</v>
      </c>
      <c r="G118" s="8">
        <v>65.92420687106744</v>
      </c>
      <c r="H118" s="8">
        <v>138.79728681662615</v>
      </c>
      <c r="I118" s="8">
        <v>31.774363551478547</v>
      </c>
      <c r="J118" s="8">
        <v>6.4535667326629609</v>
      </c>
      <c r="K118" s="8">
        <v>14.016630934350681</v>
      </c>
      <c r="L118" s="8">
        <v>63.288347968087251</v>
      </c>
      <c r="M118" s="8">
        <v>21.930626347300986</v>
      </c>
      <c r="N118" s="8">
        <v>100.15192615787458</v>
      </c>
      <c r="O118" s="8">
        <v>13.683574594673861</v>
      </c>
      <c r="P118" s="8">
        <v>3.6133070217900851</v>
      </c>
      <c r="Q118" s="9">
        <v>0.28144609447085606</v>
      </c>
      <c r="R118">
        <f t="shared" si="4"/>
        <v>286.5901992379475</v>
      </c>
      <c r="S118">
        <f t="shared" si="5"/>
        <v>16.983122917804298</v>
      </c>
      <c r="T118">
        <f t="shared" si="6"/>
        <v>13.586498334243439</v>
      </c>
      <c r="U118">
        <f t="shared" si="7"/>
        <v>13.586498334243439</v>
      </c>
    </row>
    <row r="119" spans="1:21">
      <c r="A119" s="7" t="s">
        <v>427</v>
      </c>
      <c r="B119" s="7" t="s">
        <v>428</v>
      </c>
      <c r="C119" s="8" t="s">
        <v>1339</v>
      </c>
      <c r="D119" s="8" t="s">
        <v>4856</v>
      </c>
      <c r="E119" s="8">
        <v>118.42857142857143</v>
      </c>
      <c r="F119" s="8">
        <v>443.01053916198407</v>
      </c>
      <c r="G119" s="8">
        <v>57.68913259238095</v>
      </c>
      <c r="H119" s="8">
        <v>114.01687738719048</v>
      </c>
      <c r="I119" s="8">
        <v>25.343010347285084</v>
      </c>
      <c r="J119" s="8">
        <v>4.0585067297638044</v>
      </c>
      <c r="K119" s="8">
        <v>16.831459927112498</v>
      </c>
      <c r="L119" s="8">
        <v>61.487001514838141</v>
      </c>
      <c r="M119" s="8">
        <v>53.734660554218202</v>
      </c>
      <c r="N119" s="8">
        <v>85.900070040327648</v>
      </c>
      <c r="O119" s="8">
        <v>1.5785414793077401</v>
      </c>
      <c r="P119" s="8">
        <v>1.2528410418335083</v>
      </c>
      <c r="Q119" s="9">
        <v>0.25736831815078087</v>
      </c>
      <c r="R119">
        <f t="shared" si="4"/>
        <v>285.30770603392449</v>
      </c>
      <c r="S119">
        <f t="shared" si="5"/>
        <v>16.907123320528857</v>
      </c>
      <c r="T119">
        <f t="shared" si="6"/>
        <v>13.525698656423087</v>
      </c>
      <c r="U119">
        <f t="shared" si="7"/>
        <v>13.525698656423087</v>
      </c>
    </row>
    <row r="120" spans="1:21">
      <c r="A120" s="7" t="s">
        <v>493</v>
      </c>
      <c r="B120" s="7" t="s">
        <v>494</v>
      </c>
      <c r="C120" s="8" t="s">
        <v>1040</v>
      </c>
      <c r="D120" s="8" t="s">
        <v>4855</v>
      </c>
      <c r="E120" s="8">
        <v>138.20000000000002</v>
      </c>
      <c r="F120" s="8">
        <v>508.86736075749985</v>
      </c>
      <c r="G120" s="8">
        <v>74.817269525312753</v>
      </c>
      <c r="H120" s="8">
        <v>122.86142388968877</v>
      </c>
      <c r="I120" s="8">
        <v>24.236454767326048</v>
      </c>
      <c r="J120" s="8">
        <v>4.8843258354137102</v>
      </c>
      <c r="K120" s="8">
        <v>21.251374051101074</v>
      </c>
      <c r="L120" s="8">
        <v>70.716047067275355</v>
      </c>
      <c r="M120" s="8">
        <v>51.091396397900141</v>
      </c>
      <c r="N120" s="8">
        <v>134.7730088564069</v>
      </c>
      <c r="O120" s="8">
        <v>5.5182594038504638</v>
      </c>
      <c r="P120" s="8">
        <v>3.2069418935642497</v>
      </c>
      <c r="Q120" s="9">
        <v>0.24144095959858239</v>
      </c>
      <c r="R120">
        <f t="shared" si="4"/>
        <v>284.78367412551307</v>
      </c>
      <c r="S120">
        <f t="shared" si="5"/>
        <v>16.876069577808181</v>
      </c>
      <c r="T120">
        <f t="shared" si="6"/>
        <v>13.500855662246545</v>
      </c>
      <c r="U120">
        <f t="shared" si="7"/>
        <v>13.500855662246545</v>
      </c>
    </row>
    <row r="121" spans="1:21">
      <c r="A121" s="7" t="s">
        <v>469</v>
      </c>
      <c r="B121" s="7" t="s">
        <v>243</v>
      </c>
      <c r="C121" s="8" t="s">
        <v>1339</v>
      </c>
      <c r="D121" s="8" t="s">
        <v>4855</v>
      </c>
      <c r="E121" s="8">
        <v>144.83333333333334</v>
      </c>
      <c r="F121" s="8">
        <v>506.06346073815973</v>
      </c>
      <c r="G121" s="8">
        <v>69.194596275312762</v>
      </c>
      <c r="H121" s="8">
        <v>144.46331539098733</v>
      </c>
      <c r="I121" s="8">
        <v>14.329087179954879</v>
      </c>
      <c r="J121" s="8">
        <v>5.3065440460093249</v>
      </c>
      <c r="K121" s="8">
        <v>1.3732005354152275</v>
      </c>
      <c r="L121" s="8">
        <v>22.309682034770379</v>
      </c>
      <c r="M121" s="8">
        <v>31.723054106738307</v>
      </c>
      <c r="N121" s="8">
        <v>36.902752406627563</v>
      </c>
      <c r="O121" s="8">
        <v>35.064699724805315</v>
      </c>
      <c r="P121" s="8">
        <v>11.412497449119805</v>
      </c>
      <c r="Q121" s="9">
        <v>0.28546482130970036</v>
      </c>
      <c r="R121">
        <f t="shared" si="4"/>
        <v>283.50187455508592</v>
      </c>
      <c r="S121">
        <f t="shared" si="5"/>
        <v>16.800111084745833</v>
      </c>
      <c r="T121">
        <f t="shared" si="6"/>
        <v>13.440088867796668</v>
      </c>
      <c r="U121">
        <f t="shared" si="7"/>
        <v>13.440088867796668</v>
      </c>
    </row>
    <row r="122" spans="1:21">
      <c r="A122" s="7" t="s">
        <v>337</v>
      </c>
      <c r="B122" s="7" t="s">
        <v>338</v>
      </c>
      <c r="C122" s="8" t="s">
        <v>1035</v>
      </c>
      <c r="D122" s="8" t="s">
        <v>4856</v>
      </c>
      <c r="E122" s="8">
        <v>148.58333333333334</v>
      </c>
      <c r="F122" s="8">
        <v>463.59647784043847</v>
      </c>
      <c r="G122" s="8">
        <v>60.684760724292346</v>
      </c>
      <c r="H122" s="8">
        <v>119.07943794332759</v>
      </c>
      <c r="I122" s="8">
        <v>28.281927941380005</v>
      </c>
      <c r="J122" s="8">
        <v>1.8198180917579592</v>
      </c>
      <c r="K122" s="8">
        <v>20.699176105084668</v>
      </c>
      <c r="L122" s="8">
        <v>70.242891609426252</v>
      </c>
      <c r="M122" s="8">
        <v>41.076336228837015</v>
      </c>
      <c r="N122" s="8">
        <v>104.50591260763129</v>
      </c>
      <c r="O122" s="8">
        <v>4.1259750183292052</v>
      </c>
      <c r="P122" s="8">
        <v>1.5242545550629576</v>
      </c>
      <c r="Q122" s="9">
        <v>0.25686010061602016</v>
      </c>
      <c r="R122">
        <f t="shared" si="4"/>
        <v>283.19832680166809</v>
      </c>
      <c r="S122">
        <f t="shared" si="5"/>
        <v>16.782123069728478</v>
      </c>
      <c r="T122">
        <f t="shared" si="6"/>
        <v>13.425698455782783</v>
      </c>
      <c r="U122">
        <f t="shared" si="7"/>
        <v>13.425698455782783</v>
      </c>
    </row>
    <row r="123" spans="1:21">
      <c r="A123" s="7" t="s">
        <v>222</v>
      </c>
      <c r="B123" s="7" t="s">
        <v>223</v>
      </c>
      <c r="C123" s="8" t="s">
        <v>1041</v>
      </c>
      <c r="D123" s="8" t="s">
        <v>21</v>
      </c>
      <c r="E123" s="8">
        <v>153.48333333333332</v>
      </c>
      <c r="F123" s="8">
        <v>564.88164485334721</v>
      </c>
      <c r="G123" s="8">
        <v>68.502188608646094</v>
      </c>
      <c r="H123" s="8">
        <v>153.92872109238118</v>
      </c>
      <c r="I123" s="8">
        <v>24.786976294059404</v>
      </c>
      <c r="J123" s="8">
        <v>7.7080068010249789</v>
      </c>
      <c r="K123" s="8">
        <v>5.0548387235558083</v>
      </c>
      <c r="L123" s="8">
        <v>40.451865614810195</v>
      </c>
      <c r="M123" s="8">
        <v>29.490834887027681</v>
      </c>
      <c r="N123" s="8">
        <v>85.812392472395899</v>
      </c>
      <c r="O123" s="8">
        <v>26.219301070517133</v>
      </c>
      <c r="P123" s="8">
        <v>6.5476395679828538</v>
      </c>
      <c r="Q123" s="9">
        <v>0.27249729654845428</v>
      </c>
      <c r="R123">
        <f t="shared" si="4"/>
        <v>281.60038529978027</v>
      </c>
      <c r="S123">
        <f t="shared" si="5"/>
        <v>16.68743023998698</v>
      </c>
      <c r="T123">
        <f t="shared" si="6"/>
        <v>13.349944191989586</v>
      </c>
      <c r="U123">
        <f t="shared" si="7"/>
        <v>13.349944191989586</v>
      </c>
    </row>
    <row r="124" spans="1:21">
      <c r="A124" s="7" t="s">
        <v>1154</v>
      </c>
      <c r="B124" s="7" t="s">
        <v>296</v>
      </c>
      <c r="C124" s="8" t="s">
        <v>1034</v>
      </c>
      <c r="D124" s="8" t="s">
        <v>4865</v>
      </c>
      <c r="E124" s="8">
        <v>144.46428571428569</v>
      </c>
      <c r="F124" s="8">
        <v>484.53343735596411</v>
      </c>
      <c r="G124" s="8">
        <v>63.713582794079947</v>
      </c>
      <c r="H124" s="8">
        <v>122.36090221750847</v>
      </c>
      <c r="I124" s="8">
        <v>27.505078086859811</v>
      </c>
      <c r="J124" s="8">
        <v>3.9217659647039258</v>
      </c>
      <c r="K124" s="8">
        <v>21.426943882535937</v>
      </c>
      <c r="L124" s="8">
        <v>72.900294525023838</v>
      </c>
      <c r="M124" s="8">
        <v>41.214637972024441</v>
      </c>
      <c r="N124" s="8">
        <v>122.92111327545506</v>
      </c>
      <c r="O124" s="8">
        <v>7.6104110454809204</v>
      </c>
      <c r="P124" s="8">
        <v>3.1676859761220135</v>
      </c>
      <c r="Q124" s="9">
        <v>0.25253345338810046</v>
      </c>
      <c r="R124">
        <f t="shared" si="4"/>
        <v>281.34047096641598</v>
      </c>
      <c r="S124">
        <f t="shared" si="5"/>
        <v>16.672027909120946</v>
      </c>
      <c r="T124">
        <f t="shared" si="6"/>
        <v>13.337622327296756</v>
      </c>
      <c r="U124">
        <f t="shared" si="7"/>
        <v>13.337622327296756</v>
      </c>
    </row>
    <row r="125" spans="1:21">
      <c r="A125" s="7" t="s">
        <v>420</v>
      </c>
      <c r="B125" s="7" t="s">
        <v>1542</v>
      </c>
      <c r="C125" s="8" t="s">
        <v>1031</v>
      </c>
      <c r="D125" s="8">
        <v>1</v>
      </c>
      <c r="E125" s="8">
        <v>126.46666666666665</v>
      </c>
      <c r="F125" s="8">
        <v>465.66891409264207</v>
      </c>
      <c r="G125" s="8">
        <v>61.414791367083673</v>
      </c>
      <c r="H125" s="8">
        <v>127.82835184170192</v>
      </c>
      <c r="I125" s="8">
        <v>23.879244036860321</v>
      </c>
      <c r="J125" s="8">
        <v>1.1253808173028967</v>
      </c>
      <c r="K125" s="8">
        <v>21.429233558943434</v>
      </c>
      <c r="L125" s="8">
        <v>67.950237021201445</v>
      </c>
      <c r="M125" s="8">
        <v>32.893335801844941</v>
      </c>
      <c r="N125" s="8">
        <v>100.8612978525539</v>
      </c>
      <c r="O125" s="8">
        <v>0.85366362880924673</v>
      </c>
      <c r="P125" s="8">
        <v>1.2018484506782585</v>
      </c>
      <c r="Q125" s="9">
        <v>0.27450479938257427</v>
      </c>
      <c r="R125">
        <f t="shared" si="4"/>
        <v>279.29493970570553</v>
      </c>
      <c r="S125">
        <f t="shared" si="5"/>
        <v>16.550811241819588</v>
      </c>
      <c r="T125">
        <f t="shared" si="6"/>
        <v>13.240648993455672</v>
      </c>
      <c r="U125">
        <f t="shared" si="7"/>
        <v>13.240648993455672</v>
      </c>
    </row>
    <row r="126" spans="1:21">
      <c r="A126" s="7" t="s">
        <v>222</v>
      </c>
      <c r="B126" s="7" t="s">
        <v>224</v>
      </c>
      <c r="C126" s="8" t="s">
        <v>1026</v>
      </c>
      <c r="D126" s="8" t="s">
        <v>21</v>
      </c>
      <c r="E126" s="8">
        <v>139.43333333333334</v>
      </c>
      <c r="F126" s="8">
        <v>523.0305263582311</v>
      </c>
      <c r="G126" s="8">
        <v>65.741698275312757</v>
      </c>
      <c r="H126" s="8">
        <v>139.01011932201212</v>
      </c>
      <c r="I126" s="8">
        <v>21.918065792215071</v>
      </c>
      <c r="J126" s="8">
        <v>1.4641641319207361</v>
      </c>
      <c r="K126" s="8">
        <v>8.7260692650627334</v>
      </c>
      <c r="L126" s="8">
        <v>40.471758579549849</v>
      </c>
      <c r="M126" s="8">
        <v>49.250698272010787</v>
      </c>
      <c r="N126" s="8">
        <v>68.668534106012146</v>
      </c>
      <c r="O126" s="8">
        <v>4.6121845825123318</v>
      </c>
      <c r="P126" s="8">
        <v>2.1569418935642495</v>
      </c>
      <c r="Q126" s="9">
        <v>0.26577821430407694</v>
      </c>
      <c r="R126">
        <f t="shared" si="4"/>
        <v>279.28558488306618</v>
      </c>
      <c r="S126">
        <f t="shared" si="5"/>
        <v>16.550256881959477</v>
      </c>
      <c r="T126">
        <f t="shared" si="6"/>
        <v>13.240205505567582</v>
      </c>
      <c r="U126">
        <f t="shared" si="7"/>
        <v>13.240205505567582</v>
      </c>
    </row>
    <row r="127" spans="1:21">
      <c r="A127" s="7" t="s">
        <v>346</v>
      </c>
      <c r="B127" s="7" t="s">
        <v>306</v>
      </c>
      <c r="C127" s="8" t="s">
        <v>1029</v>
      </c>
      <c r="D127" s="8">
        <v>2</v>
      </c>
      <c r="E127" s="8">
        <v>146.51666666666668</v>
      </c>
      <c r="F127" s="8">
        <v>549.57687293674371</v>
      </c>
      <c r="G127" s="8">
        <v>65.751942185506934</v>
      </c>
      <c r="H127" s="8">
        <v>153.40372173838426</v>
      </c>
      <c r="I127" s="8">
        <v>32.163558840184272</v>
      </c>
      <c r="J127" s="8">
        <v>4.0568746144564205</v>
      </c>
      <c r="K127" s="8">
        <v>11.530523769746829</v>
      </c>
      <c r="L127" s="8">
        <v>56.899471460264238</v>
      </c>
      <c r="M127" s="8">
        <v>30.421741655066853</v>
      </c>
      <c r="N127" s="8">
        <v>110.19569669462497</v>
      </c>
      <c r="O127" s="8">
        <v>13.078744710669245</v>
      </c>
      <c r="P127" s="8">
        <v>5.7057791028665754</v>
      </c>
      <c r="Q127" s="9">
        <v>0.27913059899818787</v>
      </c>
      <c r="R127">
        <f t="shared" si="4"/>
        <v>278.52302533073754</v>
      </c>
      <c r="S127">
        <f t="shared" si="5"/>
        <v>16.50506816774741</v>
      </c>
      <c r="T127">
        <f t="shared" si="6"/>
        <v>13.20405453419793</v>
      </c>
      <c r="U127">
        <f t="shared" si="7"/>
        <v>13.20405453419793</v>
      </c>
    </row>
    <row r="128" spans="1:21">
      <c r="A128" s="7" t="s">
        <v>306</v>
      </c>
      <c r="B128" s="7" t="s">
        <v>110</v>
      </c>
      <c r="C128" s="8" t="s">
        <v>1052</v>
      </c>
      <c r="D128" s="8">
        <v>1</v>
      </c>
      <c r="E128" s="8">
        <v>136.36666666666667</v>
      </c>
      <c r="F128" s="8">
        <v>486.68899565372897</v>
      </c>
      <c r="G128" s="8">
        <v>68.898850013179427</v>
      </c>
      <c r="H128" s="8">
        <v>121.09076585241951</v>
      </c>
      <c r="I128" s="8">
        <v>23.097183575670858</v>
      </c>
      <c r="J128" s="8">
        <v>1.4563135337576656</v>
      </c>
      <c r="K128" s="8">
        <v>27.401697237813096</v>
      </c>
      <c r="L128" s="8">
        <v>79.865830577965554</v>
      </c>
      <c r="M128" s="8">
        <v>56.393909296506678</v>
      </c>
      <c r="N128" s="8">
        <v>157.41777155122807</v>
      </c>
      <c r="O128" s="8">
        <v>1.1104592291444015</v>
      </c>
      <c r="P128" s="8">
        <v>0.26805300467536064</v>
      </c>
      <c r="Q128" s="9">
        <v>0.2488052266104113</v>
      </c>
      <c r="R128">
        <f t="shared" si="4"/>
        <v>277.88889276993763</v>
      </c>
      <c r="S128">
        <f t="shared" si="5"/>
        <v>16.467489941922231</v>
      </c>
      <c r="T128">
        <f t="shared" si="6"/>
        <v>13.173991953537787</v>
      </c>
      <c r="U128">
        <f t="shared" si="7"/>
        <v>13.173991953537787</v>
      </c>
    </row>
    <row r="129" spans="1:21">
      <c r="A129" s="7" t="s">
        <v>212</v>
      </c>
      <c r="B129" s="7" t="s">
        <v>213</v>
      </c>
      <c r="C129" s="8" t="s">
        <v>1049</v>
      </c>
      <c r="D129" s="8">
        <v>1</v>
      </c>
      <c r="E129" s="8">
        <v>138.95000000000002</v>
      </c>
      <c r="F129" s="8">
        <v>504.04130362399763</v>
      </c>
      <c r="G129" s="8">
        <v>75.204439275312751</v>
      </c>
      <c r="H129" s="8">
        <v>106.88044576319537</v>
      </c>
      <c r="I129" s="8">
        <v>21.607610572578754</v>
      </c>
      <c r="J129" s="8">
        <v>0.35769133173791734</v>
      </c>
      <c r="K129" s="8">
        <v>31.654846616332343</v>
      </c>
      <c r="L129" s="8">
        <v>86.299874999440803</v>
      </c>
      <c r="M129" s="8">
        <v>90.422777018210397</v>
      </c>
      <c r="N129" s="8">
        <v>198.43549805557291</v>
      </c>
      <c r="O129" s="8">
        <v>1.1022136151093138</v>
      </c>
      <c r="P129" s="8">
        <v>1.0236085602309162</v>
      </c>
      <c r="Q129" s="9">
        <v>0.21204699891603634</v>
      </c>
      <c r="R129">
        <f t="shared" si="4"/>
        <v>277.73817714051643</v>
      </c>
      <c r="S129">
        <f t="shared" si="5"/>
        <v>16.458558645363937</v>
      </c>
      <c r="T129">
        <f t="shared" si="6"/>
        <v>13.166846916291149</v>
      </c>
      <c r="U129">
        <f t="shared" si="7"/>
        <v>13.166846916291149</v>
      </c>
    </row>
    <row r="130" spans="1:21">
      <c r="A130" s="7" t="s">
        <v>190</v>
      </c>
      <c r="B130" s="7" t="s">
        <v>191</v>
      </c>
      <c r="C130" s="8" t="s">
        <v>1043</v>
      </c>
      <c r="D130" s="8" t="s">
        <v>4855</v>
      </c>
      <c r="E130" s="8">
        <v>132.71666666666667</v>
      </c>
      <c r="F130" s="8">
        <v>482.21128732734707</v>
      </c>
      <c r="G130" s="8">
        <v>69.127837525312756</v>
      </c>
      <c r="H130" s="8">
        <v>128.09645502639003</v>
      </c>
      <c r="I130" s="8">
        <v>25.060702034380611</v>
      </c>
      <c r="J130" s="8">
        <v>5.9685321940326492</v>
      </c>
      <c r="K130" s="8">
        <v>9.6570511531098582</v>
      </c>
      <c r="L130" s="8">
        <v>48.195369748369764</v>
      </c>
      <c r="M130" s="8">
        <v>51.20051195475596</v>
      </c>
      <c r="N130" s="8">
        <v>85.289785267312922</v>
      </c>
      <c r="O130" s="8">
        <v>5.0511609835303668</v>
      </c>
      <c r="P130" s="8">
        <v>5.0624974491198049</v>
      </c>
      <c r="Q130" s="9">
        <v>0.26564383371522432</v>
      </c>
      <c r="R130">
        <f t="shared" ref="R130:R193" si="8">G130+(H130-I130-J130-K130)+(I130*2)+(J130*3)+(K130*4)+L130+M130-N130+O130-P130</f>
        <v>277.28797240370164</v>
      </c>
      <c r="S130">
        <f t="shared" si="5"/>
        <v>16.431879846145282</v>
      </c>
      <c r="T130">
        <f t="shared" si="6"/>
        <v>13.145503876916226</v>
      </c>
      <c r="U130">
        <f t="shared" si="7"/>
        <v>13.145503876916226</v>
      </c>
    </row>
    <row r="131" spans="1:21">
      <c r="A131" s="7" t="s">
        <v>357</v>
      </c>
      <c r="B131" s="7" t="s">
        <v>58</v>
      </c>
      <c r="C131" s="8" t="s">
        <v>1030</v>
      </c>
      <c r="D131" s="8" t="s">
        <v>4855</v>
      </c>
      <c r="E131" s="8">
        <v>125.92241379310344</v>
      </c>
      <c r="F131" s="8">
        <v>455.08532980066627</v>
      </c>
      <c r="G131" s="8">
        <v>60.974853564255227</v>
      </c>
      <c r="H131" s="8">
        <v>118.22299214643735</v>
      </c>
      <c r="I131" s="8">
        <v>25.7805414649897</v>
      </c>
      <c r="J131" s="8">
        <v>2.7480171847740413</v>
      </c>
      <c r="K131" s="8">
        <v>22.167854657815489</v>
      </c>
      <c r="L131" s="8">
        <v>72.033037761105163</v>
      </c>
      <c r="M131" s="8">
        <v>48.901355480425373</v>
      </c>
      <c r="N131" s="8">
        <v>120.97572809821102</v>
      </c>
      <c r="O131" s="8">
        <v>0.95369967652228671</v>
      </c>
      <c r="P131" s="8">
        <v>1.0923828584366138</v>
      </c>
      <c r="Q131" s="9">
        <v>0.25978203296120461</v>
      </c>
      <c r="R131">
        <f t="shared" si="8"/>
        <v>276.79796748008192</v>
      </c>
      <c r="S131">
        <f t="shared" ref="S131:S194" si="9">R131/16.875</f>
        <v>16.40284251733819</v>
      </c>
      <c r="T131">
        <f t="shared" ref="T131:T194" si="10">IF(R131 &gt;= 500,S131*1.1,IF(R131 &gt; 400,S131,IF(R131&gt;300,S131*0.9,IF(R131&gt;200,S131*0.8,IF(R131&gt;100,S131*0.7,S131*0.6)))))</f>
        <v>13.122274013870552</v>
      </c>
      <c r="U131">
        <f t="shared" ref="U131:U194" si="11">IF(T131 &lt; 1.5,1,T131)</f>
        <v>13.122274013870552</v>
      </c>
    </row>
    <row r="132" spans="1:21">
      <c r="A132" s="7" t="s">
        <v>462</v>
      </c>
      <c r="B132" s="7" t="s">
        <v>463</v>
      </c>
      <c r="C132" s="8" t="s">
        <v>1042</v>
      </c>
      <c r="D132" s="8" t="s">
        <v>21</v>
      </c>
      <c r="E132" s="8">
        <v>148.23333333333332</v>
      </c>
      <c r="F132" s="8">
        <v>517.14557397092722</v>
      </c>
      <c r="G132" s="8">
        <v>60.534450025312751</v>
      </c>
      <c r="H132" s="8">
        <v>134.29002581310834</v>
      </c>
      <c r="I132" s="8">
        <v>28.479321124422817</v>
      </c>
      <c r="J132" s="8">
        <v>2.7035753852670239</v>
      </c>
      <c r="K132" s="8">
        <v>14.859178550706536</v>
      </c>
      <c r="L132" s="8">
        <v>59.329778599368893</v>
      </c>
      <c r="M132" s="8">
        <v>45.196430459331879</v>
      </c>
      <c r="N132" s="8">
        <v>100.75680293299874</v>
      </c>
      <c r="O132" s="8">
        <v>0.98317049800528922</v>
      </c>
      <c r="P132" s="8">
        <v>1.6236085602309163</v>
      </c>
      <c r="Q132" s="9">
        <v>0.25967548128074636</v>
      </c>
      <c r="R132">
        <f t="shared" si="8"/>
        <v>276.41745144897385</v>
      </c>
      <c r="S132">
        <f t="shared" si="9"/>
        <v>16.380293419198452</v>
      </c>
      <c r="T132">
        <f t="shared" si="10"/>
        <v>13.104234735358762</v>
      </c>
      <c r="U132">
        <f t="shared" si="11"/>
        <v>13.104234735358762</v>
      </c>
    </row>
    <row r="133" spans="1:21">
      <c r="A133" s="7" t="s">
        <v>434</v>
      </c>
      <c r="B133" s="7" t="s">
        <v>46</v>
      </c>
      <c r="C133" s="8" t="s">
        <v>1037</v>
      </c>
      <c r="D133" s="8" t="s">
        <v>4869</v>
      </c>
      <c r="E133" s="8">
        <v>113.02777777777777</v>
      </c>
      <c r="F133" s="8">
        <v>403.37753706989406</v>
      </c>
      <c r="G133" s="8">
        <v>63.810153546734988</v>
      </c>
      <c r="H133" s="8">
        <v>104.31202634725878</v>
      </c>
      <c r="I133" s="8">
        <v>19.553176042187399</v>
      </c>
      <c r="J133" s="8">
        <v>0.84151590814998123</v>
      </c>
      <c r="K133" s="8">
        <v>25.686469015033559</v>
      </c>
      <c r="L133" s="8">
        <v>72.53900927588289</v>
      </c>
      <c r="M133" s="8">
        <v>54.885094398056012</v>
      </c>
      <c r="N133" s="8">
        <v>119.96811975317382</v>
      </c>
      <c r="O133" s="8">
        <v>2.5205632593219569</v>
      </c>
      <c r="P133" s="8">
        <v>1.1826367631553931</v>
      </c>
      <c r="Q133" s="9">
        <v>0.25859651755765573</v>
      </c>
      <c r="R133">
        <f t="shared" si="8"/>
        <v>275.21170521451342</v>
      </c>
      <c r="S133">
        <f t="shared" si="9"/>
        <v>16.308841790489684</v>
      </c>
      <c r="T133">
        <f t="shared" si="10"/>
        <v>13.047073432391748</v>
      </c>
      <c r="U133">
        <f t="shared" si="11"/>
        <v>13.047073432391748</v>
      </c>
    </row>
    <row r="134" spans="1:21">
      <c r="A134" s="7" t="s">
        <v>416</v>
      </c>
      <c r="B134" s="7" t="s">
        <v>124</v>
      </c>
      <c r="C134" s="8" t="s">
        <v>1030</v>
      </c>
      <c r="D134" s="8" t="s">
        <v>1032</v>
      </c>
      <c r="E134" s="8">
        <v>130.98333333333332</v>
      </c>
      <c r="F134" s="8">
        <v>463.39043024086061</v>
      </c>
      <c r="G134" s="8">
        <v>61.855860168169897</v>
      </c>
      <c r="H134" s="8">
        <v>126.58170346556521</v>
      </c>
      <c r="I134" s="8">
        <v>27.945722596098893</v>
      </c>
      <c r="J134" s="8">
        <v>1.6187072165465648</v>
      </c>
      <c r="K134" s="8">
        <v>15.404693274444346</v>
      </c>
      <c r="L134" s="8">
        <v>58.976347044184315</v>
      </c>
      <c r="M134" s="8">
        <v>56.63832518060169</v>
      </c>
      <c r="N134" s="8">
        <v>110.24777894497099</v>
      </c>
      <c r="O134" s="8">
        <v>0.50474139249301087</v>
      </c>
      <c r="P134" s="8">
        <v>0.84027522689758294</v>
      </c>
      <c r="Q134" s="9">
        <v>0.27316425891611679</v>
      </c>
      <c r="R134">
        <f t="shared" si="8"/>
        <v>270.8661399316706</v>
      </c>
      <c r="S134">
        <f t="shared" si="9"/>
        <v>16.051326810765666</v>
      </c>
      <c r="T134">
        <f t="shared" si="10"/>
        <v>12.841061448612534</v>
      </c>
      <c r="U134">
        <f t="shared" si="11"/>
        <v>12.841061448612534</v>
      </c>
    </row>
    <row r="135" spans="1:21">
      <c r="A135" s="7" t="s">
        <v>73</v>
      </c>
      <c r="B135" s="7" t="s">
        <v>74</v>
      </c>
      <c r="C135" s="8" t="s">
        <v>1039</v>
      </c>
      <c r="D135" s="8">
        <v>1</v>
      </c>
      <c r="E135" s="8">
        <v>96.783333333333346</v>
      </c>
      <c r="F135" s="8">
        <v>342.98451844285643</v>
      </c>
      <c r="G135" s="8">
        <v>55.184490069002287</v>
      </c>
      <c r="H135" s="8">
        <v>95.526930214745178</v>
      </c>
      <c r="I135" s="8">
        <v>19.689565462676999</v>
      </c>
      <c r="J135" s="8">
        <v>1.6695767420585774</v>
      </c>
      <c r="K135" s="8">
        <v>16.78930659144525</v>
      </c>
      <c r="L135" s="8">
        <v>54.518804286009306</v>
      </c>
      <c r="M135" s="8">
        <v>59.931750133698905</v>
      </c>
      <c r="N135" s="8">
        <v>69.053258795686489</v>
      </c>
      <c r="O135" s="8">
        <v>2.9823365937264983</v>
      </c>
      <c r="P135" s="8">
        <v>2.3015596302597805</v>
      </c>
      <c r="Q135" s="9">
        <v>0.27851674078012539</v>
      </c>
      <c r="R135">
        <f t="shared" si="8"/>
        <v>270.18613159236583</v>
      </c>
      <c r="S135">
        <f t="shared" si="9"/>
        <v>16.011030020288345</v>
      </c>
      <c r="T135">
        <f t="shared" si="10"/>
        <v>12.808824016230677</v>
      </c>
      <c r="U135">
        <f t="shared" si="11"/>
        <v>12.808824016230677</v>
      </c>
    </row>
    <row r="136" spans="1:21">
      <c r="A136" s="7" t="s">
        <v>380</v>
      </c>
      <c r="B136" s="7" t="s">
        <v>110</v>
      </c>
      <c r="C136" s="8" t="s">
        <v>1034</v>
      </c>
      <c r="D136" s="8" t="s">
        <v>4855</v>
      </c>
      <c r="E136" s="8">
        <v>127.79427083333333</v>
      </c>
      <c r="F136" s="8">
        <v>450.10055235497947</v>
      </c>
      <c r="G136" s="8">
        <v>59.129113598586876</v>
      </c>
      <c r="H136" s="8">
        <v>117.053474117013</v>
      </c>
      <c r="I136" s="8">
        <v>24.687403228399731</v>
      </c>
      <c r="J136" s="8">
        <v>0.86837503256805504</v>
      </c>
      <c r="K136" s="8">
        <v>21.188825587185519</v>
      </c>
      <c r="L136" s="8">
        <v>67.599414437328932</v>
      </c>
      <c r="M136" s="8">
        <v>43.813777933357599</v>
      </c>
      <c r="N136" s="8">
        <v>107.3822454885333</v>
      </c>
      <c r="O136" s="8">
        <v>0.72369742084192468</v>
      </c>
      <c r="P136" s="8">
        <v>1.1413608543470699</v>
      </c>
      <c r="Q136" s="9">
        <v>0.26006072088686705</v>
      </c>
      <c r="R136">
        <f t="shared" si="8"/>
        <v>269.78650121934038</v>
      </c>
      <c r="S136">
        <f t="shared" si="9"/>
        <v>15.987348220405355</v>
      </c>
      <c r="T136">
        <f t="shared" si="10"/>
        <v>12.789878576324284</v>
      </c>
      <c r="U136">
        <f t="shared" si="11"/>
        <v>12.789878576324284</v>
      </c>
    </row>
    <row r="137" spans="1:21">
      <c r="A137" s="7" t="s">
        <v>500</v>
      </c>
      <c r="B137" s="7" t="s">
        <v>244</v>
      </c>
      <c r="C137" s="8" t="s">
        <v>1052</v>
      </c>
      <c r="D137" s="8" t="s">
        <v>4855</v>
      </c>
      <c r="E137" s="8">
        <v>125.41666666666667</v>
      </c>
      <c r="F137" s="8">
        <v>530.24637423310924</v>
      </c>
      <c r="G137" s="8">
        <v>67.51160347032139</v>
      </c>
      <c r="H137" s="8">
        <v>149.34087245445727</v>
      </c>
      <c r="I137" s="8">
        <v>13.866604266310866</v>
      </c>
      <c r="J137" s="8">
        <v>5.3005359421452685</v>
      </c>
      <c r="K137" s="8">
        <v>1.4041340969300418</v>
      </c>
      <c r="L137" s="8">
        <v>22.132142071570968</v>
      </c>
      <c r="M137" s="8">
        <v>31.292055003651278</v>
      </c>
      <c r="N137" s="8">
        <v>56.267671506894381</v>
      </c>
      <c r="O137" s="8">
        <v>37.362151877618942</v>
      </c>
      <c r="P137" s="8">
        <v>10.656820585613323</v>
      </c>
      <c r="Q137" s="9">
        <v>0.28164430670638285</v>
      </c>
      <c r="R137">
        <f t="shared" si="8"/>
        <v>269.39441122650362</v>
      </c>
      <c r="S137">
        <f t="shared" si="9"/>
        <v>15.964113257866881</v>
      </c>
      <c r="T137">
        <f t="shared" si="10"/>
        <v>12.771290606293505</v>
      </c>
      <c r="U137">
        <f t="shared" si="11"/>
        <v>12.771290606293505</v>
      </c>
    </row>
    <row r="138" spans="1:21">
      <c r="A138" s="7" t="s">
        <v>588</v>
      </c>
      <c r="B138" s="7" t="s">
        <v>589</v>
      </c>
      <c r="C138" s="8" t="s">
        <v>1049</v>
      </c>
      <c r="D138" s="8" t="s">
        <v>4855</v>
      </c>
      <c r="E138" s="8">
        <v>126.13480392156862</v>
      </c>
      <c r="F138" s="8">
        <v>477.49573653732966</v>
      </c>
      <c r="G138" s="8">
        <v>60.812724264831203</v>
      </c>
      <c r="H138" s="8">
        <v>126.95684030264519</v>
      </c>
      <c r="I138" s="8">
        <v>20.296943039003924</v>
      </c>
      <c r="J138" s="8">
        <v>0.71754582585678017</v>
      </c>
      <c r="K138" s="8">
        <v>22.499366015430127</v>
      </c>
      <c r="L138" s="8">
        <v>66.989383390465832</v>
      </c>
      <c r="M138" s="8">
        <v>30.828241010310883</v>
      </c>
      <c r="N138" s="8">
        <v>106.3697092720721</v>
      </c>
      <c r="O138" s="8">
        <v>1.3426938698273418</v>
      </c>
      <c r="P138" s="8">
        <v>1.3110853972825214</v>
      </c>
      <c r="Q138" s="9">
        <v>0.26588057355925721</v>
      </c>
      <c r="R138">
        <f t="shared" si="8"/>
        <v>268.47922090573365</v>
      </c>
      <c r="S138">
        <f t="shared" si="9"/>
        <v>15.909879757376808</v>
      </c>
      <c r="T138">
        <f t="shared" si="10"/>
        <v>12.727903805901448</v>
      </c>
      <c r="U138">
        <f t="shared" si="11"/>
        <v>12.727903805901448</v>
      </c>
    </row>
    <row r="139" spans="1:21">
      <c r="A139" s="7" t="s">
        <v>348</v>
      </c>
      <c r="B139" s="7" t="s">
        <v>50</v>
      </c>
      <c r="C139" s="8" t="s">
        <v>1049</v>
      </c>
      <c r="D139" s="8" t="s">
        <v>4867</v>
      </c>
      <c r="E139" s="8">
        <v>114.85606060606061</v>
      </c>
      <c r="F139" s="8">
        <v>439.71201775169294</v>
      </c>
      <c r="G139" s="8">
        <v>54.34868807868073</v>
      </c>
      <c r="H139" s="8">
        <v>128.64265913317647</v>
      </c>
      <c r="I139" s="8">
        <v>21.571697166774836</v>
      </c>
      <c r="J139" s="8">
        <v>0.88131647307685945</v>
      </c>
      <c r="K139" s="8">
        <v>8.894909044493172</v>
      </c>
      <c r="L139" s="8">
        <v>39.809416960792745</v>
      </c>
      <c r="M139" s="8">
        <v>30.501115080733655</v>
      </c>
      <c r="N139" s="8">
        <v>35.414392740577469</v>
      </c>
      <c r="O139" s="8">
        <v>1.3201373498265299</v>
      </c>
      <c r="P139" s="8">
        <v>0.86721187222880858</v>
      </c>
      <c r="Q139" s="9">
        <v>0.29256116262399146</v>
      </c>
      <c r="R139">
        <f t="shared" si="8"/>
        <v>268.35946923681195</v>
      </c>
      <c r="S139">
        <f t="shared" si="9"/>
        <v>15.902783362181449</v>
      </c>
      <c r="T139">
        <f t="shared" si="10"/>
        <v>12.72222668974516</v>
      </c>
      <c r="U139">
        <f t="shared" si="11"/>
        <v>12.72222668974516</v>
      </c>
    </row>
    <row r="140" spans="1:21">
      <c r="A140" s="7" t="s">
        <v>341</v>
      </c>
      <c r="B140" s="7" t="s">
        <v>201</v>
      </c>
      <c r="C140" s="8" t="s">
        <v>1026</v>
      </c>
      <c r="D140" s="8" t="s">
        <v>4855</v>
      </c>
      <c r="E140" s="8">
        <v>125.76666666666667</v>
      </c>
      <c r="F140" s="8">
        <v>423.08379314264738</v>
      </c>
      <c r="G140" s="8">
        <v>61.270153252691401</v>
      </c>
      <c r="H140" s="8">
        <v>106.88525849018065</v>
      </c>
      <c r="I140" s="8">
        <v>23.900509212468016</v>
      </c>
      <c r="J140" s="8">
        <v>2.8774254959753032</v>
      </c>
      <c r="K140" s="8">
        <v>17.602941962339152</v>
      </c>
      <c r="L140" s="8">
        <v>60.821848125939106</v>
      </c>
      <c r="M140" s="8">
        <v>55.363643921381389</v>
      </c>
      <c r="N140" s="8">
        <v>103.32942978338542</v>
      </c>
      <c r="O140" s="8">
        <v>6.8578379642013632</v>
      </c>
      <c r="P140" s="8">
        <v>2.8054561054505545</v>
      </c>
      <c r="Q140" s="9">
        <v>0.25263378135154213</v>
      </c>
      <c r="R140">
        <f t="shared" si="8"/>
        <v>267.52804195699395</v>
      </c>
      <c r="S140">
        <f t="shared" si="9"/>
        <v>15.853513597451492</v>
      </c>
      <c r="T140">
        <f t="shared" si="10"/>
        <v>12.682810877961195</v>
      </c>
      <c r="U140">
        <f t="shared" si="11"/>
        <v>12.682810877961195</v>
      </c>
    </row>
    <row r="141" spans="1:21">
      <c r="A141" s="7" t="s">
        <v>612</v>
      </c>
      <c r="B141" s="7" t="s">
        <v>356</v>
      </c>
      <c r="C141" s="8" t="s">
        <v>1050</v>
      </c>
      <c r="D141" s="8" t="s">
        <v>4865</v>
      </c>
      <c r="E141" s="8">
        <v>114.35632183908046</v>
      </c>
      <c r="F141" s="8">
        <v>403.12198417952345</v>
      </c>
      <c r="G141" s="8">
        <v>66.536555053489181</v>
      </c>
      <c r="H141" s="8">
        <v>103.27379258508213</v>
      </c>
      <c r="I141" s="8">
        <v>20.825167141042506</v>
      </c>
      <c r="J141" s="8">
        <v>1.9611652387810787</v>
      </c>
      <c r="K141" s="8">
        <v>17.844572957951225</v>
      </c>
      <c r="L141" s="8">
        <v>58.059226407382276</v>
      </c>
      <c r="M141" s="8">
        <v>54.045608014324785</v>
      </c>
      <c r="N141" s="8">
        <v>94.013544964648474</v>
      </c>
      <c r="O141" s="8">
        <v>1.6370504546465654</v>
      </c>
      <c r="P141" s="8">
        <v>0.50491515817821564</v>
      </c>
      <c r="Q141" s="9">
        <v>0.25618496792050649</v>
      </c>
      <c r="R141">
        <f t="shared" si="8"/>
        <v>267.31498888455656</v>
      </c>
      <c r="S141">
        <f t="shared" si="9"/>
        <v>15.840888230195944</v>
      </c>
      <c r="T141">
        <f t="shared" si="10"/>
        <v>12.672710584156755</v>
      </c>
      <c r="U141">
        <f t="shared" si="11"/>
        <v>12.672710584156755</v>
      </c>
    </row>
    <row r="142" spans="1:21">
      <c r="A142" s="7" t="s">
        <v>116</v>
      </c>
      <c r="B142" s="7" t="s">
        <v>299</v>
      </c>
      <c r="C142" s="8" t="s">
        <v>1036</v>
      </c>
      <c r="D142" s="8" t="s">
        <v>4855</v>
      </c>
      <c r="E142" s="8">
        <v>132.46666666666667</v>
      </c>
      <c r="F142" s="8">
        <v>479.13026872412695</v>
      </c>
      <c r="G142" s="8">
        <v>68.06309389487798</v>
      </c>
      <c r="H142" s="8">
        <v>140.15930143671238</v>
      </c>
      <c r="I142" s="8">
        <v>25.487358119291102</v>
      </c>
      <c r="J142" s="8">
        <v>3.1331635910895193</v>
      </c>
      <c r="K142" s="8">
        <v>7.4335192052492882</v>
      </c>
      <c r="L142" s="8">
        <v>41.967539221096771</v>
      </c>
      <c r="M142" s="8">
        <v>35.727719919615247</v>
      </c>
      <c r="N142" s="8">
        <v>79.992267029445003</v>
      </c>
      <c r="O142" s="8">
        <v>13.599468146441591</v>
      </c>
      <c r="P142" s="8">
        <v>6.540921221729624</v>
      </c>
      <c r="Q142" s="9">
        <v>0.29252858895753281</v>
      </c>
      <c r="R142">
        <f t="shared" si="8"/>
        <v>267.03817728478737</v>
      </c>
      <c r="S142">
        <f t="shared" si="9"/>
        <v>15.824484579839252</v>
      </c>
      <c r="T142">
        <f t="shared" si="10"/>
        <v>12.659587663871402</v>
      </c>
      <c r="U142">
        <f t="shared" si="11"/>
        <v>12.659587663871402</v>
      </c>
    </row>
    <row r="143" spans="1:21">
      <c r="A143" s="7" t="s">
        <v>132</v>
      </c>
      <c r="B143" s="7" t="s">
        <v>133</v>
      </c>
      <c r="C143" s="8" t="s">
        <v>1029</v>
      </c>
      <c r="D143" s="8">
        <v>3</v>
      </c>
      <c r="E143" s="8">
        <v>141.08333333333334</v>
      </c>
      <c r="F143" s="8">
        <v>461.07611953494569</v>
      </c>
      <c r="G143" s="8">
        <v>54.838618025312755</v>
      </c>
      <c r="H143" s="8">
        <v>123.23619222571274</v>
      </c>
      <c r="I143" s="8">
        <v>22.216839819043138</v>
      </c>
      <c r="J143" s="8">
        <v>0.63613022230629457</v>
      </c>
      <c r="K143" s="8">
        <v>8.5973239918567295</v>
      </c>
      <c r="L143" s="8">
        <v>39.362415061500279</v>
      </c>
      <c r="M143" s="8">
        <v>48.724506668191346</v>
      </c>
      <c r="N143" s="8">
        <v>52.399334500526535</v>
      </c>
      <c r="O143" s="8">
        <v>4.626703417809467</v>
      </c>
      <c r="P143" s="8">
        <v>2.1347196713420278</v>
      </c>
      <c r="Q143" s="9">
        <v>0.26727949465266654</v>
      </c>
      <c r="R143">
        <f t="shared" si="8"/>
        <v>265.5354534658839</v>
      </c>
      <c r="S143">
        <f t="shared" si="9"/>
        <v>15.735434279459787</v>
      </c>
      <c r="T143">
        <f t="shared" si="10"/>
        <v>12.58834742356783</v>
      </c>
      <c r="U143">
        <f t="shared" si="11"/>
        <v>12.58834742356783</v>
      </c>
    </row>
    <row r="144" spans="1:21">
      <c r="A144" s="7" t="s">
        <v>416</v>
      </c>
      <c r="B144" s="7" t="s">
        <v>237</v>
      </c>
      <c r="C144" s="8" t="s">
        <v>1031</v>
      </c>
      <c r="D144" s="8" t="s">
        <v>1032</v>
      </c>
      <c r="E144" s="8">
        <v>139.44047619047618</v>
      </c>
      <c r="F144" s="8">
        <v>511.64423646134208</v>
      </c>
      <c r="G144" s="8">
        <v>56.984118038227692</v>
      </c>
      <c r="H144" s="8">
        <v>137.45549922461561</v>
      </c>
      <c r="I144" s="8">
        <v>23.412528339225567</v>
      </c>
      <c r="J144" s="8">
        <v>0.53861921230318033</v>
      </c>
      <c r="K144" s="8">
        <v>17.877738478578724</v>
      </c>
      <c r="L144" s="8">
        <v>59.964802564852853</v>
      </c>
      <c r="M144" s="8">
        <v>36.961821914409335</v>
      </c>
      <c r="N144" s="8">
        <v>104.40555278093481</v>
      </c>
      <c r="O144" s="8">
        <v>0.5631083239321566</v>
      </c>
      <c r="P144" s="8">
        <v>0.70337119381573376</v>
      </c>
      <c r="Q144" s="9">
        <v>0.2686544466430264</v>
      </c>
      <c r="R144">
        <f t="shared" si="8"/>
        <v>264.94340829085519</v>
      </c>
      <c r="S144">
        <f t="shared" si="9"/>
        <v>15.700350120939566</v>
      </c>
      <c r="T144">
        <f t="shared" si="10"/>
        <v>12.560280096751654</v>
      </c>
      <c r="U144">
        <f t="shared" si="11"/>
        <v>12.560280096751654</v>
      </c>
    </row>
    <row r="145" spans="1:21">
      <c r="A145" s="7" t="s">
        <v>1359</v>
      </c>
      <c r="B145" s="7" t="s">
        <v>758</v>
      </c>
      <c r="C145" s="8" t="s">
        <v>1034</v>
      </c>
      <c r="D145" s="8" t="s">
        <v>21</v>
      </c>
      <c r="E145" s="8">
        <v>118.44270833333333</v>
      </c>
      <c r="F145" s="8">
        <v>501.78307834496934</v>
      </c>
      <c r="G145" s="8">
        <v>66.618152368818059</v>
      </c>
      <c r="H145" s="8">
        <v>126.63333517988107</v>
      </c>
      <c r="I145" s="8">
        <v>27.972008902237341</v>
      </c>
      <c r="J145" s="8">
        <v>2.8871016619931051</v>
      </c>
      <c r="K145" s="8">
        <v>14.365522837964914</v>
      </c>
      <c r="L145" s="8">
        <v>57.839141901015211</v>
      </c>
      <c r="M145" s="8">
        <v>30.755242408460635</v>
      </c>
      <c r="N145" s="8">
        <v>99.551172433865958</v>
      </c>
      <c r="O145" s="8">
        <v>7.3877040264179117</v>
      </c>
      <c r="P145" s="8">
        <v>1.942753654055132</v>
      </c>
      <c r="Q145" s="9">
        <v>0.25236669119563715</v>
      </c>
      <c r="R145">
        <f t="shared" si="8"/>
        <v>264.58243053679007</v>
      </c>
      <c r="S145">
        <f t="shared" si="9"/>
        <v>15.678958846624596</v>
      </c>
      <c r="T145">
        <f t="shared" si="10"/>
        <v>12.543167077299678</v>
      </c>
      <c r="U145">
        <f t="shared" si="11"/>
        <v>12.543167077299678</v>
      </c>
    </row>
    <row r="146" spans="1:21">
      <c r="A146" s="7" t="s">
        <v>185</v>
      </c>
      <c r="B146" s="7" t="s">
        <v>143</v>
      </c>
      <c r="C146" s="8" t="s">
        <v>1038</v>
      </c>
      <c r="D146" s="8" t="s">
        <v>4856</v>
      </c>
      <c r="E146" s="8">
        <v>136.52380952380952</v>
      </c>
      <c r="F146" s="8">
        <v>495.76060005230158</v>
      </c>
      <c r="G146" s="8">
        <v>67.659964815056185</v>
      </c>
      <c r="H146" s="8">
        <v>130.7917167742855</v>
      </c>
      <c r="I146" s="8">
        <v>24.902772814669493</v>
      </c>
      <c r="J146" s="8">
        <v>0.4839398032800834</v>
      </c>
      <c r="K146" s="8">
        <v>26.789112341118635</v>
      </c>
      <c r="L146" s="8">
        <v>79.50888019640044</v>
      </c>
      <c r="M146" s="8">
        <v>36.294722315107549</v>
      </c>
      <c r="N146" s="8">
        <v>157.54293500530522</v>
      </c>
      <c r="O146" s="8">
        <v>2.5757138513965305</v>
      </c>
      <c r="P146" s="8">
        <v>1.7703516294008204</v>
      </c>
      <c r="Q146" s="9">
        <v>0.2638203131924709</v>
      </c>
      <c r="R146">
        <f t="shared" si="8"/>
        <v>263.75570076212574</v>
      </c>
      <c r="S146">
        <f t="shared" si="9"/>
        <v>15.629967452570414</v>
      </c>
      <c r="T146">
        <f t="shared" si="10"/>
        <v>12.503973962056332</v>
      </c>
      <c r="U146">
        <f t="shared" si="11"/>
        <v>12.503973962056332</v>
      </c>
    </row>
    <row r="147" spans="1:21">
      <c r="A147" s="7" t="s">
        <v>55</v>
      </c>
      <c r="B147" s="7" t="s">
        <v>56</v>
      </c>
      <c r="C147" s="8" t="s">
        <v>1043</v>
      </c>
      <c r="D147" s="8">
        <v>2</v>
      </c>
      <c r="E147" s="8">
        <v>137.76190476190476</v>
      </c>
      <c r="F147" s="8">
        <v>522.90527715942414</v>
      </c>
      <c r="G147" s="8">
        <v>66.22178677498448</v>
      </c>
      <c r="H147" s="8">
        <v>139.83808956639581</v>
      </c>
      <c r="I147" s="8">
        <v>24.635845774286295</v>
      </c>
      <c r="J147" s="8">
        <v>4.3370816823677849</v>
      </c>
      <c r="K147" s="8">
        <v>5.2912005449251902</v>
      </c>
      <c r="L147" s="8">
        <v>37.771793151667538</v>
      </c>
      <c r="M147" s="8">
        <v>29.191775146486211</v>
      </c>
      <c r="N147" s="8">
        <v>63.455705329669371</v>
      </c>
      <c r="O147" s="8">
        <v>6.9656954848015591</v>
      </c>
      <c r="P147" s="8">
        <v>2.0143179088998204</v>
      </c>
      <c r="Q147" s="9">
        <v>0.26742527886893319</v>
      </c>
      <c r="R147">
        <f t="shared" si="8"/>
        <v>263.70272765956389</v>
      </c>
      <c r="S147">
        <f t="shared" si="9"/>
        <v>15.626828305751934</v>
      </c>
      <c r="T147">
        <f t="shared" si="10"/>
        <v>12.501462644601547</v>
      </c>
      <c r="U147">
        <f t="shared" si="11"/>
        <v>12.501462644601547</v>
      </c>
    </row>
    <row r="148" spans="1:21">
      <c r="A148" s="7" t="s">
        <v>470</v>
      </c>
      <c r="B148" s="7" t="s">
        <v>215</v>
      </c>
      <c r="C148" s="8" t="s">
        <v>1039</v>
      </c>
      <c r="D148" s="8" t="s">
        <v>1032</v>
      </c>
      <c r="E148" s="8">
        <v>126.53160919540231</v>
      </c>
      <c r="F148" s="8">
        <v>448.50639403654242</v>
      </c>
      <c r="G148" s="8">
        <v>52.24283309315333</v>
      </c>
      <c r="H148" s="8">
        <v>124.96773767506298</v>
      </c>
      <c r="I148" s="8">
        <v>22.906195993981591</v>
      </c>
      <c r="J148" s="8">
        <v>2.0230871053526198</v>
      </c>
      <c r="K148" s="8">
        <v>13.884994754689467</v>
      </c>
      <c r="L148" s="8">
        <v>52.083224720782724</v>
      </c>
      <c r="M148" s="8">
        <v>22.00778157515574</v>
      </c>
      <c r="N148" s="8">
        <v>56.687968460438441</v>
      </c>
      <c r="O148" s="8">
        <v>0.8228473572015933</v>
      </c>
      <c r="P148" s="8">
        <v>0.74793841399216909</v>
      </c>
      <c r="Q148" s="9">
        <v>0.27863089431202431</v>
      </c>
      <c r="R148">
        <f t="shared" si="8"/>
        <v>263.29587201568097</v>
      </c>
      <c r="S148">
        <f t="shared" si="9"/>
        <v>15.602718341669984</v>
      </c>
      <c r="T148">
        <f t="shared" si="10"/>
        <v>12.482174673335988</v>
      </c>
      <c r="U148">
        <f t="shared" si="11"/>
        <v>12.482174673335988</v>
      </c>
    </row>
    <row r="149" spans="1:21">
      <c r="A149" s="7" t="s">
        <v>245</v>
      </c>
      <c r="B149" s="7" t="s">
        <v>50</v>
      </c>
      <c r="C149" s="8" t="s">
        <v>1041</v>
      </c>
      <c r="D149" s="8" t="s">
        <v>4855</v>
      </c>
      <c r="E149" s="8">
        <v>148.18333333333334</v>
      </c>
      <c r="F149" s="8">
        <v>512.3466378558885</v>
      </c>
      <c r="G149" s="8">
        <v>59.015428775312749</v>
      </c>
      <c r="H149" s="8">
        <v>131.80420986561384</v>
      </c>
      <c r="I149" s="8">
        <v>29.14629916152326</v>
      </c>
      <c r="J149" s="8">
        <v>2.931334600814635</v>
      </c>
      <c r="K149" s="8">
        <v>15.349852446853234</v>
      </c>
      <c r="L149" s="8">
        <v>60.997246330720799</v>
      </c>
      <c r="M149" s="8">
        <v>31.476651578136764</v>
      </c>
      <c r="N149" s="8">
        <v>104.97645896831484</v>
      </c>
      <c r="O149" s="8">
        <v>8.9174263192285945</v>
      </c>
      <c r="P149" s="8">
        <v>5.6736085602309156</v>
      </c>
      <c r="Q149" s="9">
        <v>0.25725592816847442</v>
      </c>
      <c r="R149">
        <f t="shared" si="8"/>
        <v>262.61942104417921</v>
      </c>
      <c r="S149">
        <f t="shared" si="9"/>
        <v>15.562632358173582</v>
      </c>
      <c r="T149">
        <f t="shared" si="10"/>
        <v>12.450105886538866</v>
      </c>
      <c r="U149">
        <f t="shared" si="11"/>
        <v>12.450105886538866</v>
      </c>
    </row>
    <row r="150" spans="1:21">
      <c r="A150" s="7" t="s">
        <v>400</v>
      </c>
      <c r="B150" s="7" t="s">
        <v>401</v>
      </c>
      <c r="C150" s="8" t="s">
        <v>1055</v>
      </c>
      <c r="D150" s="8" t="s">
        <v>1032</v>
      </c>
      <c r="E150" s="8">
        <v>122.8706896551724</v>
      </c>
      <c r="F150" s="8">
        <v>414.62115971345867</v>
      </c>
      <c r="G150" s="8">
        <v>50.557052680578593</v>
      </c>
      <c r="H150" s="8">
        <v>106.66869759609065</v>
      </c>
      <c r="I150" s="8">
        <v>18.624537764402824</v>
      </c>
      <c r="J150" s="8">
        <v>0.10262534177706871</v>
      </c>
      <c r="K150" s="8">
        <v>18.738171894477347</v>
      </c>
      <c r="L150" s="8">
        <v>56.789192060288002</v>
      </c>
      <c r="M150" s="8">
        <v>48.610175199916142</v>
      </c>
      <c r="N150" s="8">
        <v>77.690039216557665</v>
      </c>
      <c r="O150" s="8">
        <v>2.8912169698984949</v>
      </c>
      <c r="P150" s="8">
        <v>1.0575169580534718</v>
      </c>
      <c r="Q150" s="9">
        <v>0.25726785789178858</v>
      </c>
      <c r="R150">
        <f t="shared" si="8"/>
        <v>261.81308246354973</v>
      </c>
      <c r="S150">
        <f t="shared" si="9"/>
        <v>15.514849331173318</v>
      </c>
      <c r="T150">
        <f t="shared" si="10"/>
        <v>12.411879464938655</v>
      </c>
      <c r="U150">
        <f t="shared" si="11"/>
        <v>12.411879464938655</v>
      </c>
    </row>
    <row r="151" spans="1:21">
      <c r="A151" s="7" t="s">
        <v>68</v>
      </c>
      <c r="B151" s="7" t="s">
        <v>34</v>
      </c>
      <c r="C151" s="8" t="s">
        <v>1028</v>
      </c>
      <c r="D151" s="8">
        <v>1</v>
      </c>
      <c r="E151" s="8">
        <v>150.20621468926552</v>
      </c>
      <c r="F151" s="8">
        <v>456.06897861505422</v>
      </c>
      <c r="G151" s="8">
        <v>58.584052456127175</v>
      </c>
      <c r="H151" s="8">
        <v>120.77625618566717</v>
      </c>
      <c r="I151" s="8">
        <v>27.117946544338899</v>
      </c>
      <c r="J151" s="8">
        <v>4.8510781975027664</v>
      </c>
      <c r="K151" s="8">
        <v>12.703094559046496</v>
      </c>
      <c r="L151" s="8">
        <v>55.098072789850093</v>
      </c>
      <c r="M151" s="8">
        <v>61.775186066710525</v>
      </c>
      <c r="N151" s="8">
        <v>116.99766081256666</v>
      </c>
      <c r="O151" s="8">
        <v>11.297740650710438</v>
      </c>
      <c r="P151" s="8">
        <v>4.1072615622120132</v>
      </c>
      <c r="Q151" s="9">
        <v>0.26482015188235059</v>
      </c>
      <c r="R151">
        <f t="shared" si="8"/>
        <v>261.35577239077065</v>
      </c>
      <c r="S151">
        <f t="shared" si="9"/>
        <v>15.487749475008631</v>
      </c>
      <c r="T151">
        <f t="shared" si="10"/>
        <v>12.390199580006906</v>
      </c>
      <c r="U151">
        <f t="shared" si="11"/>
        <v>12.390199580006906</v>
      </c>
    </row>
    <row r="152" spans="1:21">
      <c r="A152" s="7" t="s">
        <v>502</v>
      </c>
      <c r="B152" s="7" t="s">
        <v>194</v>
      </c>
      <c r="C152" s="8" t="s">
        <v>1053</v>
      </c>
      <c r="D152" s="8">
        <v>1</v>
      </c>
      <c r="E152" s="8">
        <v>144.06666666666666</v>
      </c>
      <c r="F152" s="8">
        <v>479.35774726969578</v>
      </c>
      <c r="G152" s="8">
        <v>72.252055025312757</v>
      </c>
      <c r="H152" s="8">
        <v>104.41930978127084</v>
      </c>
      <c r="I152" s="8">
        <v>23.136091078035317</v>
      </c>
      <c r="J152" s="8">
        <v>0.82403939521335112</v>
      </c>
      <c r="K152" s="8">
        <v>26.868033356895911</v>
      </c>
      <c r="L152" s="8">
        <v>77.83732577743686</v>
      </c>
      <c r="M152" s="8">
        <v>71.159747319060415</v>
      </c>
      <c r="N152" s="8">
        <v>176.52597305504196</v>
      </c>
      <c r="O152" s="8">
        <v>4.6310705064170614</v>
      </c>
      <c r="P152" s="8">
        <v>3.3847196713420273</v>
      </c>
      <c r="Q152" s="9">
        <v>0.21783169329382415</v>
      </c>
      <c r="R152">
        <f t="shared" si="8"/>
        <v>255.7770856222638</v>
      </c>
      <c r="S152">
        <f t="shared" si="9"/>
        <v>15.157160629467484</v>
      </c>
      <c r="T152">
        <f t="shared" si="10"/>
        <v>12.125728503573988</v>
      </c>
      <c r="U152">
        <f t="shared" si="11"/>
        <v>12.125728503573988</v>
      </c>
    </row>
    <row r="153" spans="1:21">
      <c r="A153" s="7" t="s">
        <v>248</v>
      </c>
      <c r="B153" s="7" t="s">
        <v>191</v>
      </c>
      <c r="C153" s="8" t="s">
        <v>1036</v>
      </c>
      <c r="D153" s="8">
        <v>3</v>
      </c>
      <c r="E153" s="8">
        <v>115.01190476190476</v>
      </c>
      <c r="F153" s="8">
        <v>449.78219652183753</v>
      </c>
      <c r="G153" s="8">
        <v>59.337324197203429</v>
      </c>
      <c r="H153" s="8">
        <v>128.63961057583393</v>
      </c>
      <c r="I153" s="8">
        <v>22.581717920008522</v>
      </c>
      <c r="J153" s="8">
        <v>1.1387047637900622</v>
      </c>
      <c r="K153" s="8">
        <v>15.996412096136712</v>
      </c>
      <c r="L153" s="8">
        <v>55.623662157449452</v>
      </c>
      <c r="M153" s="8">
        <v>44.66889831777732</v>
      </c>
      <c r="N153" s="8">
        <v>106.32331428068885</v>
      </c>
      <c r="O153" s="8">
        <v>2.3253278992687321</v>
      </c>
      <c r="P153" s="8">
        <v>1.7398791303236703</v>
      </c>
      <c r="Q153" s="9">
        <v>0.28600422953732518</v>
      </c>
      <c r="R153">
        <f t="shared" si="8"/>
        <v>255.3799934725192</v>
      </c>
      <c r="S153">
        <f t="shared" si="9"/>
        <v>15.133629242815953</v>
      </c>
      <c r="T153">
        <f t="shared" si="10"/>
        <v>12.106903394252763</v>
      </c>
      <c r="U153">
        <f t="shared" si="11"/>
        <v>12.106903394252763</v>
      </c>
    </row>
    <row r="154" spans="1:21">
      <c r="A154" s="7" t="s">
        <v>613</v>
      </c>
      <c r="B154" s="7" t="s">
        <v>614</v>
      </c>
      <c r="C154" s="8" t="s">
        <v>1052</v>
      </c>
      <c r="D154" s="8" t="s">
        <v>4855</v>
      </c>
      <c r="E154" s="8">
        <v>136.13218390804596</v>
      </c>
      <c r="F154" s="8">
        <v>488.67633378989319</v>
      </c>
      <c r="G154" s="8">
        <v>55.489611170130686</v>
      </c>
      <c r="H154" s="8">
        <v>133.57159479378168</v>
      </c>
      <c r="I154" s="8">
        <v>26.300799571005324</v>
      </c>
      <c r="J154" s="8">
        <v>0.91745698081203564</v>
      </c>
      <c r="K154" s="8">
        <v>15.683092374058333</v>
      </c>
      <c r="L154" s="8">
        <v>57.87985138825286</v>
      </c>
      <c r="M154" s="8">
        <v>21.256295424168528</v>
      </c>
      <c r="N154" s="8">
        <v>88.259635000741852</v>
      </c>
      <c r="O154" s="8">
        <v>1.6711942998456066</v>
      </c>
      <c r="P154" s="8">
        <v>1.8310801764442768</v>
      </c>
      <c r="Q154" s="9">
        <v>0.27333346339462983</v>
      </c>
      <c r="R154">
        <f t="shared" si="8"/>
        <v>254.96282255379759</v>
      </c>
      <c r="S154">
        <f t="shared" si="9"/>
        <v>15.108908003188006</v>
      </c>
      <c r="T154">
        <f t="shared" si="10"/>
        <v>12.087126402550405</v>
      </c>
      <c r="U154">
        <f t="shared" si="11"/>
        <v>12.087126402550405</v>
      </c>
    </row>
    <row r="155" spans="1:21">
      <c r="A155" s="7" t="s">
        <v>1195</v>
      </c>
      <c r="B155" s="7" t="s">
        <v>1509</v>
      </c>
      <c r="C155" s="8" t="s">
        <v>1033</v>
      </c>
      <c r="D155" s="8" t="s">
        <v>1032</v>
      </c>
      <c r="E155" s="8">
        <v>110.71568627450979</v>
      </c>
      <c r="F155" s="8">
        <v>399.59360859583217</v>
      </c>
      <c r="G155" s="8">
        <v>57.005734883808394</v>
      </c>
      <c r="H155" s="8">
        <v>105.92965181345508</v>
      </c>
      <c r="I155" s="8">
        <v>19.190020183828992</v>
      </c>
      <c r="J155" s="8">
        <v>1.3710472978545236</v>
      </c>
      <c r="K155" s="8">
        <v>25.016257809383482</v>
      </c>
      <c r="L155" s="8">
        <v>71.316779394753581</v>
      </c>
      <c r="M155" s="8">
        <v>24.263093042467553</v>
      </c>
      <c r="N155" s="8">
        <v>100.64693581583799</v>
      </c>
      <c r="O155" s="8">
        <v>3.1468995267673305</v>
      </c>
      <c r="P155" s="8">
        <v>3.0406411970719263</v>
      </c>
      <c r="Q155" s="9">
        <v>0.2650934587910222</v>
      </c>
      <c r="R155">
        <f t="shared" si="8"/>
        <v>254.9554698560305</v>
      </c>
      <c r="S155">
        <f t="shared" si="9"/>
        <v>15.108472287764771</v>
      </c>
      <c r="T155">
        <f t="shared" si="10"/>
        <v>12.086777830211817</v>
      </c>
      <c r="U155">
        <f t="shared" si="11"/>
        <v>12.086777830211817</v>
      </c>
    </row>
    <row r="156" spans="1:21">
      <c r="A156" s="7" t="s">
        <v>64</v>
      </c>
      <c r="B156" s="7" t="s">
        <v>65</v>
      </c>
      <c r="C156" s="8" t="s">
        <v>1049</v>
      </c>
      <c r="D156" s="8">
        <v>2</v>
      </c>
      <c r="E156" s="8">
        <v>145.78333333333333</v>
      </c>
      <c r="F156" s="8">
        <v>494.89631552122302</v>
      </c>
      <c r="G156" s="8">
        <v>62.366982088563859</v>
      </c>
      <c r="H156" s="8">
        <v>122.37272336714936</v>
      </c>
      <c r="I156" s="8">
        <v>25.513750934314142</v>
      </c>
      <c r="J156" s="8">
        <v>0.60401380146735395</v>
      </c>
      <c r="K156" s="8">
        <v>14.255851127818715</v>
      </c>
      <c r="L156" s="8">
        <v>53.731238084866661</v>
      </c>
      <c r="M156" s="8">
        <v>39.895518450736873</v>
      </c>
      <c r="N156" s="8">
        <v>94.287581232672906</v>
      </c>
      <c r="O156" s="8">
        <v>5.0919306625474912</v>
      </c>
      <c r="P156" s="8">
        <v>3.7291641157864714</v>
      </c>
      <c r="Q156" s="9">
        <v>0.24726941690456283</v>
      </c>
      <c r="R156">
        <f t="shared" si="8"/>
        <v>254.93097922610988</v>
      </c>
      <c r="S156">
        <f t="shared" si="9"/>
        <v>15.107020991176881</v>
      </c>
      <c r="T156">
        <f t="shared" si="10"/>
        <v>12.085616792941506</v>
      </c>
      <c r="U156">
        <f t="shared" si="11"/>
        <v>12.085616792941506</v>
      </c>
    </row>
    <row r="157" spans="1:21">
      <c r="A157" s="7" t="s">
        <v>471</v>
      </c>
      <c r="B157" s="7" t="s">
        <v>175</v>
      </c>
      <c r="C157" s="8" t="s">
        <v>1054</v>
      </c>
      <c r="D157" s="8">
        <v>3</v>
      </c>
      <c r="E157" s="8">
        <v>109.25</v>
      </c>
      <c r="F157" s="8">
        <v>439.08785488768882</v>
      </c>
      <c r="G157" s="8">
        <v>59.678054494502177</v>
      </c>
      <c r="H157" s="8">
        <v>107.17457890955966</v>
      </c>
      <c r="I157" s="8">
        <v>22.183495965829955</v>
      </c>
      <c r="J157" s="8">
        <v>2.2092257518509717</v>
      </c>
      <c r="K157" s="8">
        <v>19.900850951742548</v>
      </c>
      <c r="L157" s="8">
        <v>63.726695646508333</v>
      </c>
      <c r="M157" s="8">
        <v>36.4066110521916</v>
      </c>
      <c r="N157" s="8">
        <v>98.648918400873072</v>
      </c>
      <c r="O157" s="8">
        <v>2.7070611553162118</v>
      </c>
      <c r="P157" s="8">
        <v>3.0974741838489566</v>
      </c>
      <c r="Q157" s="9">
        <v>0.2440845897160446</v>
      </c>
      <c r="R157">
        <f t="shared" si="8"/>
        <v>254.25110899811554</v>
      </c>
      <c r="S157">
        <f t="shared" si="9"/>
        <v>15.066732385073513</v>
      </c>
      <c r="T157">
        <f t="shared" si="10"/>
        <v>12.053385908058811</v>
      </c>
      <c r="U157">
        <f t="shared" si="11"/>
        <v>12.053385908058811</v>
      </c>
    </row>
    <row r="158" spans="1:21">
      <c r="A158" s="7" t="s">
        <v>225</v>
      </c>
      <c r="B158" s="7" t="s">
        <v>226</v>
      </c>
      <c r="C158" s="8" t="s">
        <v>4859</v>
      </c>
      <c r="D158" s="8" t="s">
        <v>4862</v>
      </c>
      <c r="E158" s="8">
        <v>149.66666666666666</v>
      </c>
      <c r="F158" s="8">
        <v>533.54526845577186</v>
      </c>
      <c r="G158" s="8">
        <v>70.982794877397282</v>
      </c>
      <c r="H158" s="8">
        <v>127.87819152067246</v>
      </c>
      <c r="I158" s="8">
        <v>29.43547949171608</v>
      </c>
      <c r="J158" s="8">
        <v>2.9995837919084307</v>
      </c>
      <c r="K158" s="8">
        <v>18.431424351893376</v>
      </c>
      <c r="L158" s="8">
        <v>67.602005751814801</v>
      </c>
      <c r="M158" s="8">
        <v>46.968095205707954</v>
      </c>
      <c r="N158" s="8">
        <v>160.18283322810589</v>
      </c>
      <c r="O158" s="8">
        <v>16.624015410675906</v>
      </c>
      <c r="P158" s="8">
        <v>6.4607880957854373</v>
      </c>
      <c r="Q158" s="9">
        <v>0.2396763669009519</v>
      </c>
      <c r="R158">
        <f t="shared" si="8"/>
        <v>254.14040157359008</v>
      </c>
      <c r="S158">
        <f t="shared" si="9"/>
        <v>15.060171945101635</v>
      </c>
      <c r="T158">
        <f t="shared" si="10"/>
        <v>12.048137556081308</v>
      </c>
      <c r="U158">
        <f t="shared" si="11"/>
        <v>12.048137556081308</v>
      </c>
    </row>
    <row r="159" spans="1:21">
      <c r="A159" s="7" t="s">
        <v>919</v>
      </c>
      <c r="B159" s="7" t="s">
        <v>1500</v>
      </c>
      <c r="C159" s="8" t="s">
        <v>1041</v>
      </c>
      <c r="D159" s="8" t="s">
        <v>1032</v>
      </c>
      <c r="E159" s="8">
        <v>109.90931372549021</v>
      </c>
      <c r="F159" s="8">
        <v>418.84601690777907</v>
      </c>
      <c r="G159" s="8">
        <v>50.583434241639942</v>
      </c>
      <c r="H159" s="8">
        <v>122.67747448579357</v>
      </c>
      <c r="I159" s="8">
        <v>23.04749071624569</v>
      </c>
      <c r="J159" s="8">
        <v>1.3449340046019556</v>
      </c>
      <c r="K159" s="8">
        <v>12.158775211297456</v>
      </c>
      <c r="L159" s="8">
        <v>47.996349877692907</v>
      </c>
      <c r="M159" s="8">
        <v>19.124489962603317</v>
      </c>
      <c r="N159" s="8">
        <v>48.631250009660363</v>
      </c>
      <c r="O159" s="8">
        <v>0.41225539728335081</v>
      </c>
      <c r="P159" s="8">
        <v>0.32828097668368794</v>
      </c>
      <c r="Q159" s="9">
        <v>0.29289397423780328</v>
      </c>
      <c r="R159">
        <f t="shared" si="8"/>
        <v>254.04815733801104</v>
      </c>
      <c r="S159">
        <f t="shared" si="9"/>
        <v>15.054705620030283</v>
      </c>
      <c r="T159">
        <f t="shared" si="10"/>
        <v>12.043764496024227</v>
      </c>
      <c r="U159">
        <f t="shared" si="11"/>
        <v>12.043764496024227</v>
      </c>
    </row>
    <row r="160" spans="1:21">
      <c r="A160" s="7" t="s">
        <v>35</v>
      </c>
      <c r="B160" s="7" t="s">
        <v>36</v>
      </c>
      <c r="C160" s="8" t="s">
        <v>1035</v>
      </c>
      <c r="D160" s="8">
        <v>3</v>
      </c>
      <c r="E160" s="8">
        <v>130.72549019607843</v>
      </c>
      <c r="F160" s="8">
        <v>496.81651238623908</v>
      </c>
      <c r="G160" s="8">
        <v>62.886825584884583</v>
      </c>
      <c r="H160" s="8">
        <v>120.41696371997196</v>
      </c>
      <c r="I160" s="8">
        <v>24.225771803730954</v>
      </c>
      <c r="J160" s="8">
        <v>1.5882888911941624</v>
      </c>
      <c r="K160" s="8">
        <v>24.971210829746777</v>
      </c>
      <c r="L160" s="8">
        <v>75.781078819677546</v>
      </c>
      <c r="M160" s="8">
        <v>54.717122146519728</v>
      </c>
      <c r="N160" s="8">
        <v>162.93275163592392</v>
      </c>
      <c r="O160" s="8">
        <v>1.5904865166769704</v>
      </c>
      <c r="P160" s="8">
        <v>0.8847509729119456</v>
      </c>
      <c r="Q160" s="9">
        <v>0.24237713666480643</v>
      </c>
      <c r="R160">
        <f t="shared" si="8"/>
        <v>253.89095625425452</v>
      </c>
      <c r="S160">
        <f t="shared" si="9"/>
        <v>15.045390000252119</v>
      </c>
      <c r="T160">
        <f t="shared" si="10"/>
        <v>12.036312000201697</v>
      </c>
      <c r="U160">
        <f t="shared" si="11"/>
        <v>12.036312000201697</v>
      </c>
    </row>
    <row r="161" spans="1:21">
      <c r="A161" s="7" t="s">
        <v>170</v>
      </c>
      <c r="B161" s="7" t="s">
        <v>171</v>
      </c>
      <c r="C161" s="8" t="s">
        <v>1044</v>
      </c>
      <c r="D161" s="8" t="s">
        <v>4855</v>
      </c>
      <c r="E161" s="8">
        <v>101.6293103448276</v>
      </c>
      <c r="F161" s="8">
        <v>423.54408923671707</v>
      </c>
      <c r="G161" s="8">
        <v>63.143360242832316</v>
      </c>
      <c r="H161" s="8">
        <v>115.75445094832612</v>
      </c>
      <c r="I161" s="8">
        <v>21.71825334871604</v>
      </c>
      <c r="J161" s="8">
        <v>5.4254605800071731</v>
      </c>
      <c r="K161" s="8">
        <v>10.915439755464208</v>
      </c>
      <c r="L161" s="8">
        <v>47.40433384402403</v>
      </c>
      <c r="M161" s="8">
        <v>26.031502295878699</v>
      </c>
      <c r="N161" s="8">
        <v>80.272750258960542</v>
      </c>
      <c r="O161" s="8">
        <v>21.160075846210464</v>
      </c>
      <c r="P161" s="8">
        <v>5.5169039312335482</v>
      </c>
      <c r="Q161" s="9">
        <v>0.27329964905644433</v>
      </c>
      <c r="R161">
        <f t="shared" si="8"/>
        <v>253.01956276220054</v>
      </c>
      <c r="S161">
        <f t="shared" si="9"/>
        <v>14.993751867389662</v>
      </c>
      <c r="T161">
        <f t="shared" si="10"/>
        <v>11.99500149391173</v>
      </c>
      <c r="U161">
        <f t="shared" si="11"/>
        <v>11.99500149391173</v>
      </c>
    </row>
    <row r="162" spans="1:21">
      <c r="A162" s="7" t="s">
        <v>399</v>
      </c>
      <c r="B162" s="7" t="s">
        <v>134</v>
      </c>
      <c r="C162" s="8" t="s">
        <v>1046</v>
      </c>
      <c r="D162" s="8" t="s">
        <v>4855</v>
      </c>
      <c r="E162" s="8">
        <v>129.42857142857142</v>
      </c>
      <c r="F162" s="8">
        <v>494.06216784334509</v>
      </c>
      <c r="G162" s="8">
        <v>69.58303632514199</v>
      </c>
      <c r="H162" s="8">
        <v>125.87399420518516</v>
      </c>
      <c r="I162" s="8">
        <v>21.59863117395771</v>
      </c>
      <c r="J162" s="8">
        <v>6.2123205961187606</v>
      </c>
      <c r="K162" s="8">
        <v>9.9927269288116527</v>
      </c>
      <c r="L162" s="8">
        <v>46.280057280951802</v>
      </c>
      <c r="M162" s="8">
        <v>45.022894689074207</v>
      </c>
      <c r="N162" s="8">
        <v>117.47755045246168</v>
      </c>
      <c r="O162" s="8">
        <v>26.383865099445348</v>
      </c>
      <c r="P162" s="8">
        <v>6.8492368268906691</v>
      </c>
      <c r="Q162" s="9">
        <v>0.25477359408967476</v>
      </c>
      <c r="R162">
        <f t="shared" si="8"/>
        <v>252.81851347307634</v>
      </c>
      <c r="S162">
        <f t="shared" si="9"/>
        <v>14.98183783544156</v>
      </c>
      <c r="T162">
        <f t="shared" si="10"/>
        <v>11.985470268353248</v>
      </c>
      <c r="U162">
        <f t="shared" si="11"/>
        <v>11.985470268353248</v>
      </c>
    </row>
    <row r="163" spans="1:21">
      <c r="A163" s="7" t="s">
        <v>369</v>
      </c>
      <c r="B163" s="7" t="s">
        <v>213</v>
      </c>
      <c r="C163" s="8" t="s">
        <v>1040</v>
      </c>
      <c r="D163" s="8">
        <v>1</v>
      </c>
      <c r="E163" s="8">
        <v>121.90277777777777</v>
      </c>
      <c r="F163" s="8">
        <v>453.99273331159992</v>
      </c>
      <c r="G163" s="8">
        <v>50.783310882382821</v>
      </c>
      <c r="H163" s="8">
        <v>116.81226847053009</v>
      </c>
      <c r="I163" s="8">
        <v>21.610757823498687</v>
      </c>
      <c r="J163" s="8">
        <v>1.7844367480550138</v>
      </c>
      <c r="K163" s="8">
        <v>19.473857547784348</v>
      </c>
      <c r="L163" s="8">
        <v>62.301049411968037</v>
      </c>
      <c r="M163" s="8">
        <v>35.525867701423351</v>
      </c>
      <c r="N163" s="8">
        <v>98.404537377780571</v>
      </c>
      <c r="O163" s="8">
        <v>0.79494465301095096</v>
      </c>
      <c r="P163" s="8">
        <v>0.38634046685909684</v>
      </c>
      <c r="Q163" s="9">
        <v>0.25729986385124687</v>
      </c>
      <c r="R163">
        <f t="shared" si="8"/>
        <v>251.02776723763733</v>
      </c>
      <c r="S163">
        <f t="shared" si="9"/>
        <v>14.875719540008138</v>
      </c>
      <c r="T163">
        <f t="shared" si="10"/>
        <v>11.900575632006511</v>
      </c>
      <c r="U163">
        <f t="shared" si="11"/>
        <v>11.900575632006511</v>
      </c>
    </row>
    <row r="164" spans="1:21">
      <c r="A164" s="7" t="s">
        <v>263</v>
      </c>
      <c r="B164" s="7" t="s">
        <v>515</v>
      </c>
      <c r="C164" s="8" t="s">
        <v>1030</v>
      </c>
      <c r="D164" s="8" t="s">
        <v>4855</v>
      </c>
      <c r="E164" s="8">
        <v>125.00287356321839</v>
      </c>
      <c r="F164" s="8">
        <v>443.83664359808529</v>
      </c>
      <c r="G164" s="8">
        <v>60.602439878862626</v>
      </c>
      <c r="H164" s="8">
        <v>114.63555086918487</v>
      </c>
      <c r="I164" s="8">
        <v>28.110464151980882</v>
      </c>
      <c r="J164" s="8">
        <v>1.0850204099137217</v>
      </c>
      <c r="K164" s="8">
        <v>17.383087471418484</v>
      </c>
      <c r="L164" s="8">
        <v>62.490091556180062</v>
      </c>
      <c r="M164" s="8">
        <v>40.282042897391854</v>
      </c>
      <c r="N164" s="8">
        <v>111.60331161510661</v>
      </c>
      <c r="O164" s="8">
        <v>4.0779149153198446</v>
      </c>
      <c r="P164" s="8">
        <v>2.3010035480917859</v>
      </c>
      <c r="Q164" s="9">
        <v>0.25828320514471242</v>
      </c>
      <c r="R164">
        <f t="shared" si="8"/>
        <v>250.61349233980462</v>
      </c>
      <c r="S164">
        <f t="shared" si="9"/>
        <v>14.851169916432866</v>
      </c>
      <c r="T164">
        <f t="shared" si="10"/>
        <v>11.880935933146294</v>
      </c>
      <c r="U164">
        <f t="shared" si="11"/>
        <v>11.880935933146294</v>
      </c>
    </row>
    <row r="165" spans="1:21">
      <c r="A165" s="7" t="s">
        <v>429</v>
      </c>
      <c r="B165" s="7" t="s">
        <v>101</v>
      </c>
      <c r="C165" s="8" t="s">
        <v>1031</v>
      </c>
      <c r="D165" s="8" t="s">
        <v>4855</v>
      </c>
      <c r="E165" s="8">
        <v>128.15</v>
      </c>
      <c r="F165" s="8">
        <v>435.36437960593042</v>
      </c>
      <c r="G165" s="8">
        <v>57.854090904687752</v>
      </c>
      <c r="H165" s="8">
        <v>120.87550966605725</v>
      </c>
      <c r="I165" s="8">
        <v>21.833183450785683</v>
      </c>
      <c r="J165" s="8">
        <v>1.0090348578999297</v>
      </c>
      <c r="K165" s="8">
        <v>20.582767690960075</v>
      </c>
      <c r="L165" s="8">
        <v>64.28244848290538</v>
      </c>
      <c r="M165" s="8">
        <v>28.009288935207479</v>
      </c>
      <c r="N165" s="8">
        <v>107.17584393592904</v>
      </c>
      <c r="O165" s="8">
        <v>0.95805788789564728</v>
      </c>
      <c r="P165" s="8">
        <v>1.2431081693241035</v>
      </c>
      <c r="Q165" s="9">
        <v>0.27764216671898512</v>
      </c>
      <c r="R165">
        <f t="shared" si="8"/>
        <v>249.16000001096606</v>
      </c>
      <c r="S165">
        <f t="shared" si="9"/>
        <v>14.765037037686877</v>
      </c>
      <c r="T165">
        <f t="shared" si="10"/>
        <v>11.812029630149503</v>
      </c>
      <c r="U165">
        <f t="shared" si="11"/>
        <v>11.812029630149503</v>
      </c>
    </row>
    <row r="166" spans="1:21">
      <c r="A166" s="7" t="s">
        <v>210</v>
      </c>
      <c r="B166" s="7" t="s">
        <v>211</v>
      </c>
      <c r="C166" s="8" t="s">
        <v>1048</v>
      </c>
      <c r="D166" s="8" t="s">
        <v>4855</v>
      </c>
      <c r="E166" s="8">
        <v>124.54761904761904</v>
      </c>
      <c r="F166" s="8">
        <v>447.35951418166195</v>
      </c>
      <c r="G166" s="8">
        <v>56.349326675091831</v>
      </c>
      <c r="H166" s="8">
        <v>113.562630025516</v>
      </c>
      <c r="I166" s="8">
        <v>23.663263576361111</v>
      </c>
      <c r="J166" s="8">
        <v>1.3971288039044993</v>
      </c>
      <c r="K166" s="8">
        <v>17.036944150118899</v>
      </c>
      <c r="L166" s="8">
        <v>58.455587558115887</v>
      </c>
      <c r="M166" s="8">
        <v>52.6326828668101</v>
      </c>
      <c r="N166" s="8">
        <v>112.67599218213964</v>
      </c>
      <c r="O166" s="8">
        <v>1.1815213295477167</v>
      </c>
      <c r="P166" s="8">
        <v>0.29827792160510086</v>
      </c>
      <c r="Q166" s="9">
        <v>0.25385093291969407</v>
      </c>
      <c r="R166">
        <f t="shared" si="8"/>
        <v>246.77583198586362</v>
      </c>
      <c r="S166">
        <f t="shared" si="9"/>
        <v>14.623753006569697</v>
      </c>
      <c r="T166">
        <f t="shared" si="10"/>
        <v>11.699002405255758</v>
      </c>
      <c r="U166">
        <f t="shared" si="11"/>
        <v>11.699002405255758</v>
      </c>
    </row>
    <row r="167" spans="1:21">
      <c r="A167" s="7" t="s">
        <v>540</v>
      </c>
      <c r="B167" s="7" t="s">
        <v>541</v>
      </c>
      <c r="C167" s="8" t="s">
        <v>1047</v>
      </c>
      <c r="D167" s="8" t="s">
        <v>4855</v>
      </c>
      <c r="E167" s="8">
        <v>134.58333333333334</v>
      </c>
      <c r="F167" s="8">
        <v>404.50843103832034</v>
      </c>
      <c r="G167" s="8">
        <v>58.844798275312755</v>
      </c>
      <c r="H167" s="8">
        <v>102.06832212903733</v>
      </c>
      <c r="I167" s="8">
        <v>23.99026741447345</v>
      </c>
      <c r="J167" s="8">
        <v>4.1642225904075145</v>
      </c>
      <c r="K167" s="8">
        <v>13.972127512040583</v>
      </c>
      <c r="L167" s="8">
        <v>54.215888751576841</v>
      </c>
      <c r="M167" s="8">
        <v>46.691346350506613</v>
      </c>
      <c r="N167" s="8">
        <v>92.862870471125092</v>
      </c>
      <c r="O167" s="8">
        <v>4.3841564134982471</v>
      </c>
      <c r="P167" s="8">
        <v>1.9569418935642497</v>
      </c>
      <c r="Q167" s="9">
        <v>0.25232681026460008</v>
      </c>
      <c r="R167">
        <f t="shared" si="8"/>
        <v>245.61979468665263</v>
      </c>
      <c r="S167">
        <f t="shared" si="9"/>
        <v>14.555247092542377</v>
      </c>
      <c r="T167">
        <f t="shared" si="10"/>
        <v>11.644197674033903</v>
      </c>
      <c r="U167">
        <f t="shared" si="11"/>
        <v>11.644197674033903</v>
      </c>
    </row>
    <row r="168" spans="1:21">
      <c r="A168" s="7" t="s">
        <v>1891</v>
      </c>
      <c r="B168" s="7" t="s">
        <v>489</v>
      </c>
      <c r="C168" s="8" t="s">
        <v>1038</v>
      </c>
      <c r="D168" s="8">
        <v>3</v>
      </c>
      <c r="E168" s="8">
        <v>99.942176870748298</v>
      </c>
      <c r="F168" s="8">
        <v>457.13090567052984</v>
      </c>
      <c r="G168" s="8">
        <v>55.331792347432476</v>
      </c>
      <c r="H168" s="8">
        <v>114.43517803333741</v>
      </c>
      <c r="I168" s="8">
        <v>21.781485731032632</v>
      </c>
      <c r="J168" s="8">
        <v>4.0901702369142203</v>
      </c>
      <c r="K168" s="8">
        <v>14.486516836437747</v>
      </c>
      <c r="L168" s="8">
        <v>53.805128238187145</v>
      </c>
      <c r="M168" s="8">
        <v>34.732762436710168</v>
      </c>
      <c r="N168" s="8">
        <v>90.966551468475743</v>
      </c>
      <c r="O168" s="8">
        <v>8.023830871665421</v>
      </c>
      <c r="P168" s="8">
        <v>3.5106011727481459</v>
      </c>
      <c r="Q168" s="9">
        <v>0.25033349662823895</v>
      </c>
      <c r="R168">
        <f t="shared" si="8"/>
        <v>245.27291600028303</v>
      </c>
      <c r="S168">
        <f t="shared" si="9"/>
        <v>14.534691318535291</v>
      </c>
      <c r="T168">
        <f t="shared" si="10"/>
        <v>11.627753054828233</v>
      </c>
      <c r="U168">
        <f t="shared" si="11"/>
        <v>11.627753054828233</v>
      </c>
    </row>
    <row r="169" spans="1:21">
      <c r="A169" s="7" t="s">
        <v>456</v>
      </c>
      <c r="B169" s="7" t="s">
        <v>70</v>
      </c>
      <c r="C169" s="8" t="s">
        <v>1045</v>
      </c>
      <c r="D169" s="8">
        <v>1</v>
      </c>
      <c r="E169" s="8">
        <v>143.25</v>
      </c>
      <c r="F169" s="8">
        <v>455.77400592183437</v>
      </c>
      <c r="G169" s="8">
        <v>67.285161145312756</v>
      </c>
      <c r="H169" s="8">
        <v>97.123503136586848</v>
      </c>
      <c r="I169" s="8">
        <v>19.477454421142575</v>
      </c>
      <c r="J169" s="8">
        <v>1.7327893472631752</v>
      </c>
      <c r="K169" s="8">
        <v>22.671030163113873</v>
      </c>
      <c r="L169" s="8">
        <v>66.707419881995691</v>
      </c>
      <c r="M169" s="8">
        <v>81.969572165205733</v>
      </c>
      <c r="N169" s="8">
        <v>160.28965768301271</v>
      </c>
      <c r="O169" s="8">
        <v>2.4111326986776636</v>
      </c>
      <c r="P169" s="8">
        <v>2.073608560230916</v>
      </c>
      <c r="Q169" s="9">
        <v>0.21309574893405309</v>
      </c>
      <c r="R169">
        <f t="shared" si="8"/>
        <v>244.08964638954561</v>
      </c>
      <c r="S169">
        <f t="shared" si="9"/>
        <v>14.464571637898999</v>
      </c>
      <c r="T169">
        <f t="shared" si="10"/>
        <v>11.5716573103192</v>
      </c>
      <c r="U169">
        <f t="shared" si="11"/>
        <v>11.5716573103192</v>
      </c>
    </row>
    <row r="170" spans="1:21">
      <c r="A170" s="7" t="s">
        <v>1859</v>
      </c>
      <c r="B170" s="7" t="s">
        <v>504</v>
      </c>
      <c r="C170" s="8" t="s">
        <v>1037</v>
      </c>
      <c r="D170" s="8">
        <v>3</v>
      </c>
      <c r="E170" s="8">
        <v>107.78571428571429</v>
      </c>
      <c r="F170" s="8">
        <v>457.86452000290853</v>
      </c>
      <c r="G170" s="8">
        <v>56.394330810114887</v>
      </c>
      <c r="H170" s="8">
        <v>121.91783078266135</v>
      </c>
      <c r="I170" s="8">
        <v>24.616269826637545</v>
      </c>
      <c r="J170" s="8">
        <v>0.8637724541206302</v>
      </c>
      <c r="K170" s="8">
        <v>21.592678012700393</v>
      </c>
      <c r="L170" s="8">
        <v>68.511046698889942</v>
      </c>
      <c r="M170" s="8">
        <v>24.890511320430097</v>
      </c>
      <c r="N170" s="8">
        <v>123.85489150810905</v>
      </c>
      <c r="O170" s="8">
        <v>7.0206186355454347</v>
      </c>
      <c r="P170" s="8">
        <v>2.442948048762787</v>
      </c>
      <c r="Q170" s="9">
        <v>0.26627490328773867</v>
      </c>
      <c r="R170">
        <f t="shared" si="8"/>
        <v>243.55834746374981</v>
      </c>
      <c r="S170">
        <f t="shared" si="9"/>
        <v>14.433087257111099</v>
      </c>
      <c r="T170">
        <f t="shared" si="10"/>
        <v>11.546469805688879</v>
      </c>
      <c r="U170">
        <f t="shared" si="11"/>
        <v>11.546469805688879</v>
      </c>
    </row>
    <row r="171" spans="1:21">
      <c r="A171" s="7" t="s">
        <v>251</v>
      </c>
      <c r="B171" s="7" t="s">
        <v>252</v>
      </c>
      <c r="C171" s="8" t="s">
        <v>1036</v>
      </c>
      <c r="D171" s="8" t="s">
        <v>21</v>
      </c>
      <c r="E171" s="8">
        <v>101.76041666666667</v>
      </c>
      <c r="F171" s="8">
        <v>422.80659349245525</v>
      </c>
      <c r="G171" s="8">
        <v>60.391655219708376</v>
      </c>
      <c r="H171" s="8">
        <v>111.89083465262316</v>
      </c>
      <c r="I171" s="8">
        <v>19.127652402989536</v>
      </c>
      <c r="J171" s="8">
        <v>3.1312945592574182</v>
      </c>
      <c r="K171" s="8">
        <v>6.8440430825174632</v>
      </c>
      <c r="L171" s="8">
        <v>34.932296164664479</v>
      </c>
      <c r="M171" s="8">
        <v>38.772877174370713</v>
      </c>
      <c r="N171" s="8">
        <v>55.755590481044976</v>
      </c>
      <c r="O171" s="8">
        <v>11.691585123249892</v>
      </c>
      <c r="P171" s="8">
        <v>4.4207011321248473</v>
      </c>
      <c r="Q171" s="9">
        <v>0.26463833907694201</v>
      </c>
      <c r="R171">
        <f t="shared" si="8"/>
        <v>243.42532749050361</v>
      </c>
      <c r="S171">
        <f t="shared" si="9"/>
        <v>14.425204592029843</v>
      </c>
      <c r="T171">
        <f t="shared" si="10"/>
        <v>11.540163673623875</v>
      </c>
      <c r="U171">
        <f t="shared" si="11"/>
        <v>11.540163673623875</v>
      </c>
    </row>
    <row r="172" spans="1:21">
      <c r="A172" s="7" t="s">
        <v>613</v>
      </c>
      <c r="B172" s="7" t="s">
        <v>143</v>
      </c>
      <c r="C172" s="8" t="s">
        <v>1047</v>
      </c>
      <c r="D172" s="8" t="s">
        <v>4855</v>
      </c>
      <c r="E172" s="8">
        <v>131.54999999999998</v>
      </c>
      <c r="F172" s="8">
        <v>411.17874766170797</v>
      </c>
      <c r="G172" s="8">
        <v>57.710513369598473</v>
      </c>
      <c r="H172" s="8">
        <v>96.618182150370529</v>
      </c>
      <c r="I172" s="8">
        <v>26.285459767380281</v>
      </c>
      <c r="J172" s="8">
        <v>1.2105261710966975</v>
      </c>
      <c r="K172" s="8">
        <v>15.452000380040237</v>
      </c>
      <c r="L172" s="8">
        <v>56.633356960898404</v>
      </c>
      <c r="M172" s="8">
        <v>52.591576105893154</v>
      </c>
      <c r="N172" s="8">
        <v>104.24937768556156</v>
      </c>
      <c r="O172" s="8">
        <v>13.525188951263354</v>
      </c>
      <c r="P172" s="8">
        <v>5.2747713509285905</v>
      </c>
      <c r="Q172" s="9">
        <v>0.23497854084098213</v>
      </c>
      <c r="R172">
        <f t="shared" si="8"/>
        <v>242.61718175122815</v>
      </c>
      <c r="S172">
        <f t="shared" si="9"/>
        <v>14.377314474146853</v>
      </c>
      <c r="T172">
        <f t="shared" si="10"/>
        <v>11.501851579317483</v>
      </c>
      <c r="U172">
        <f t="shared" si="11"/>
        <v>11.501851579317483</v>
      </c>
    </row>
    <row r="173" spans="1:21">
      <c r="A173" s="7" t="s">
        <v>376</v>
      </c>
      <c r="B173" s="7" t="s">
        <v>377</v>
      </c>
      <c r="C173" s="8" t="s">
        <v>1047</v>
      </c>
      <c r="D173" s="8" t="s">
        <v>21</v>
      </c>
      <c r="E173" s="8">
        <v>93.297619047619037</v>
      </c>
      <c r="F173" s="8">
        <v>389.90820691523089</v>
      </c>
      <c r="G173" s="8">
        <v>53.558865725514281</v>
      </c>
      <c r="H173" s="8">
        <v>98.594379771517197</v>
      </c>
      <c r="I173" s="8">
        <v>20.697582830816273</v>
      </c>
      <c r="J173" s="8">
        <v>1.6510809282625707</v>
      </c>
      <c r="K173" s="8">
        <v>14.534359603053872</v>
      </c>
      <c r="L173" s="8">
        <v>50.684559607684697</v>
      </c>
      <c r="M173" s="8">
        <v>42.117972322346944</v>
      </c>
      <c r="N173" s="8">
        <v>72.012670540584992</v>
      </c>
      <c r="O173" s="8">
        <v>1.8937411915417222</v>
      </c>
      <c r="P173" s="8">
        <v>0.89067278111732107</v>
      </c>
      <c r="Q173" s="9">
        <v>0.25286561817087472</v>
      </c>
      <c r="R173">
        <f t="shared" si="8"/>
        <v>241.54899879340553</v>
      </c>
      <c r="S173">
        <f t="shared" si="9"/>
        <v>14.314014743312921</v>
      </c>
      <c r="T173">
        <f t="shared" si="10"/>
        <v>11.451211794650337</v>
      </c>
      <c r="U173">
        <f t="shared" si="11"/>
        <v>11.451211794650337</v>
      </c>
    </row>
    <row r="174" spans="1:21">
      <c r="A174" s="7" t="s">
        <v>1892</v>
      </c>
      <c r="B174" s="7" t="s">
        <v>1893</v>
      </c>
      <c r="C174" s="8" t="s">
        <v>1055</v>
      </c>
      <c r="D174" s="8" t="s">
        <v>21</v>
      </c>
      <c r="E174" s="8">
        <v>105.27906976744187</v>
      </c>
      <c r="F174" s="8">
        <v>446.61661809091049</v>
      </c>
      <c r="G174" s="8">
        <v>52.238725948780917</v>
      </c>
      <c r="H174" s="8">
        <v>122.56060528651497</v>
      </c>
      <c r="I174" s="8">
        <v>21.930339257669139</v>
      </c>
      <c r="J174" s="8">
        <v>4.0029682980394696</v>
      </c>
      <c r="K174" s="8">
        <v>6.5166625848210584</v>
      </c>
      <c r="L174" s="8">
        <v>37.452339974596192</v>
      </c>
      <c r="M174" s="8">
        <v>30.690042404096946</v>
      </c>
      <c r="N174" s="8">
        <v>55.593155426459624</v>
      </c>
      <c r="O174" s="8">
        <v>11.233869326551684</v>
      </c>
      <c r="P174" s="8">
        <v>6.5383757479506777</v>
      </c>
      <c r="Q174" s="9">
        <v>0.27442016333921387</v>
      </c>
      <c r="R174">
        <f t="shared" si="8"/>
        <v>241.53031537434168</v>
      </c>
      <c r="S174">
        <f t="shared" si="9"/>
        <v>14.312907577738766</v>
      </c>
      <c r="T174">
        <f t="shared" si="10"/>
        <v>11.450326062191014</v>
      </c>
      <c r="U174">
        <f t="shared" si="11"/>
        <v>11.450326062191014</v>
      </c>
    </row>
    <row r="175" spans="1:21">
      <c r="A175" s="7" t="s">
        <v>333</v>
      </c>
      <c r="B175" s="7" t="s">
        <v>335</v>
      </c>
      <c r="C175" s="8" t="s">
        <v>1026</v>
      </c>
      <c r="D175" s="8">
        <v>2</v>
      </c>
      <c r="E175" s="8">
        <v>145.38333333333333</v>
      </c>
      <c r="F175" s="8">
        <v>470.7376667936569</v>
      </c>
      <c r="G175" s="8">
        <v>64.010713025312754</v>
      </c>
      <c r="H175" s="8">
        <v>111.5452631572925</v>
      </c>
      <c r="I175" s="8">
        <v>21.814276131867963</v>
      </c>
      <c r="J175" s="8">
        <v>3.3056593194761215</v>
      </c>
      <c r="K175" s="8">
        <v>16.856494105314869</v>
      </c>
      <c r="L175" s="8">
        <v>58.072826368185112</v>
      </c>
      <c r="M175" s="8">
        <v>55.71326021265866</v>
      </c>
      <c r="N175" s="8">
        <v>136.24825921546633</v>
      </c>
      <c r="O175" s="8">
        <v>11.641063455751768</v>
      </c>
      <c r="P175" s="8">
        <v>3.7124974491198048</v>
      </c>
      <c r="Q175" s="9">
        <v>0.23695843996734434</v>
      </c>
      <c r="R175">
        <f t="shared" si="8"/>
        <v>240.01744664137951</v>
      </c>
      <c r="S175">
        <f t="shared" si="9"/>
        <v>14.223256097266933</v>
      </c>
      <c r="T175">
        <f t="shared" si="10"/>
        <v>11.378604877813547</v>
      </c>
      <c r="U175">
        <f t="shared" si="11"/>
        <v>11.378604877813547</v>
      </c>
    </row>
    <row r="176" spans="1:21">
      <c r="A176" s="7" t="s">
        <v>205</v>
      </c>
      <c r="B176" s="7" t="s">
        <v>110</v>
      </c>
      <c r="C176" s="8" t="s">
        <v>1054</v>
      </c>
      <c r="D176" s="8" t="s">
        <v>4864</v>
      </c>
      <c r="E176" s="8">
        <v>114.82843137254902</v>
      </c>
      <c r="F176" s="8">
        <v>427.90216271431188</v>
      </c>
      <c r="G176" s="8">
        <v>48.345365402126838</v>
      </c>
      <c r="H176" s="8">
        <v>115.4873271200274</v>
      </c>
      <c r="I176" s="8">
        <v>26.16839213879588</v>
      </c>
      <c r="J176" s="8">
        <v>1.2954323880891616</v>
      </c>
      <c r="K176" s="8">
        <v>14.666152788856124</v>
      </c>
      <c r="L176" s="8">
        <v>55.47226631664627</v>
      </c>
      <c r="M176" s="8">
        <v>31.293689310357536</v>
      </c>
      <c r="N176" s="8">
        <v>85.154597876904901</v>
      </c>
      <c r="O176" s="8">
        <v>0.62460085381349151</v>
      </c>
      <c r="P176" s="8">
        <v>0.34301283023515078</v>
      </c>
      <c r="Q176" s="9">
        <v>0.2698918986234064</v>
      </c>
      <c r="R176">
        <f t="shared" si="8"/>
        <v>238.48335357737406</v>
      </c>
      <c r="S176">
        <f t="shared" si="9"/>
        <v>14.132346878659204</v>
      </c>
      <c r="T176">
        <f t="shared" si="10"/>
        <v>11.305877502927364</v>
      </c>
      <c r="U176">
        <f t="shared" si="11"/>
        <v>11.305877502927364</v>
      </c>
    </row>
    <row r="177" spans="1:21">
      <c r="A177" s="7" t="s">
        <v>1158</v>
      </c>
      <c r="B177" s="7" t="s">
        <v>34</v>
      </c>
      <c r="C177" s="8" t="s">
        <v>1047</v>
      </c>
      <c r="D177" s="8" t="s">
        <v>4856</v>
      </c>
      <c r="E177" s="8">
        <v>116.57323232323233</v>
      </c>
      <c r="F177" s="8">
        <v>402.76575248341067</v>
      </c>
      <c r="G177" s="8">
        <v>58.133723262212051</v>
      </c>
      <c r="H177" s="8">
        <v>101.52011990061931</v>
      </c>
      <c r="I177" s="8">
        <v>23.378097714927303</v>
      </c>
      <c r="J177" s="8">
        <v>1.0731556875669812</v>
      </c>
      <c r="K177" s="8">
        <v>21.323186220619593</v>
      </c>
      <c r="L177" s="8">
        <v>66.588219547438783</v>
      </c>
      <c r="M177" s="8">
        <v>39.720799098237791</v>
      </c>
      <c r="N177" s="8">
        <v>119.06817901718448</v>
      </c>
      <c r="O177" s="8">
        <v>3.5049597226850246</v>
      </c>
      <c r="P177" s="8">
        <v>2.8081013875369281</v>
      </c>
      <c r="Q177" s="9">
        <v>0.25205747826039598</v>
      </c>
      <c r="R177">
        <f t="shared" si="8"/>
        <v>237.08550887839158</v>
      </c>
      <c r="S177">
        <f t="shared" si="9"/>
        <v>14.04951163723802</v>
      </c>
      <c r="T177">
        <f t="shared" si="10"/>
        <v>11.239609309790417</v>
      </c>
      <c r="U177">
        <f t="shared" si="11"/>
        <v>11.239609309790417</v>
      </c>
    </row>
    <row r="178" spans="1:21">
      <c r="A178" s="7" t="s">
        <v>388</v>
      </c>
      <c r="B178" s="7" t="s">
        <v>108</v>
      </c>
      <c r="C178" s="8" t="s">
        <v>1035</v>
      </c>
      <c r="D178" s="8" t="s">
        <v>1032</v>
      </c>
      <c r="E178" s="8">
        <v>124.83333333333333</v>
      </c>
      <c r="F178" s="8">
        <v>414.01610130263714</v>
      </c>
      <c r="G178" s="8">
        <v>53.848295025312758</v>
      </c>
      <c r="H178" s="8">
        <v>99.173632908086489</v>
      </c>
      <c r="I178" s="8">
        <v>18.691138279870522</v>
      </c>
      <c r="J178" s="8">
        <v>0.18969227598757962</v>
      </c>
      <c r="K178" s="8">
        <v>14.512580207640962</v>
      </c>
      <c r="L178" s="8">
        <v>47.900397570380271</v>
      </c>
      <c r="M178" s="8">
        <v>51.758027279720267</v>
      </c>
      <c r="N178" s="8">
        <v>83.686890056082092</v>
      </c>
      <c r="O178" s="8">
        <v>6.8084755697082002</v>
      </c>
      <c r="P178" s="8">
        <v>2.2069418935642497</v>
      </c>
      <c r="Q178" s="9">
        <v>0.23954052172379797</v>
      </c>
      <c r="R178">
        <f t="shared" si="8"/>
        <v>236.2032598583302</v>
      </c>
      <c r="S178">
        <f t="shared" si="9"/>
        <v>13.997230213826974</v>
      </c>
      <c r="T178">
        <f t="shared" si="10"/>
        <v>11.19778417106158</v>
      </c>
      <c r="U178">
        <f t="shared" si="11"/>
        <v>11.19778417106158</v>
      </c>
    </row>
    <row r="179" spans="1:21">
      <c r="A179" s="7" t="s">
        <v>255</v>
      </c>
      <c r="B179" s="7" t="s">
        <v>256</v>
      </c>
      <c r="C179" s="8" t="s">
        <v>1050</v>
      </c>
      <c r="D179" s="8" t="s">
        <v>4855</v>
      </c>
      <c r="E179" s="8">
        <v>105.86666666666667</v>
      </c>
      <c r="F179" s="8">
        <v>380.20796915109031</v>
      </c>
      <c r="G179" s="8">
        <v>64.956038377300871</v>
      </c>
      <c r="H179" s="8">
        <v>100.87184973433732</v>
      </c>
      <c r="I179" s="8">
        <v>15.154844228565999</v>
      </c>
      <c r="J179" s="8">
        <v>4.8768229906451985</v>
      </c>
      <c r="K179" s="8">
        <v>4.747202372497501</v>
      </c>
      <c r="L179" s="8">
        <v>28.49735238403311</v>
      </c>
      <c r="M179" s="8">
        <v>48.720384964568566</v>
      </c>
      <c r="N179" s="8">
        <v>71.858086504960795</v>
      </c>
      <c r="O179" s="8">
        <v>32.828864905175394</v>
      </c>
      <c r="P179" s="8">
        <v>8.3069418935642503</v>
      </c>
      <c r="Q179" s="9">
        <v>0.26530703698704433</v>
      </c>
      <c r="R179">
        <f t="shared" si="8"/>
        <v>234.85955929423918</v>
      </c>
      <c r="S179">
        <f t="shared" si="9"/>
        <v>13.917603513732692</v>
      </c>
      <c r="T179">
        <f t="shared" si="10"/>
        <v>11.134082810986154</v>
      </c>
      <c r="U179">
        <f t="shared" si="11"/>
        <v>11.134082810986154</v>
      </c>
    </row>
    <row r="180" spans="1:21">
      <c r="A180" s="7" t="s">
        <v>266</v>
      </c>
      <c r="B180" s="7" t="s">
        <v>70</v>
      </c>
      <c r="C180" s="8" t="s">
        <v>1051</v>
      </c>
      <c r="D180" s="8" t="s">
        <v>4855</v>
      </c>
      <c r="E180" s="8">
        <v>110.2109375</v>
      </c>
      <c r="F180" s="8">
        <v>408.77472358436376</v>
      </c>
      <c r="G180" s="8">
        <v>62.175691504046426</v>
      </c>
      <c r="H180" s="8">
        <v>101.68048842245057</v>
      </c>
      <c r="I180" s="8">
        <v>17.872359501429408</v>
      </c>
      <c r="J180" s="8">
        <v>3.8130889817452811</v>
      </c>
      <c r="K180" s="8">
        <v>14.874991451930978</v>
      </c>
      <c r="L180" s="8">
        <v>50.950375004043039</v>
      </c>
      <c r="M180" s="8">
        <v>24.069299999644954</v>
      </c>
      <c r="N180" s="8">
        <v>98.889053780524279</v>
      </c>
      <c r="O180" s="8">
        <v>29.156210030734123</v>
      </c>
      <c r="P180" s="8">
        <v>5.8863185493108894</v>
      </c>
      <c r="Q180" s="9">
        <v>0.24874455918130059</v>
      </c>
      <c r="R180">
        <f t="shared" si="8"/>
        <v>233.38020445179689</v>
      </c>
      <c r="S180">
        <f t="shared" si="9"/>
        <v>13.829938041587964</v>
      </c>
      <c r="T180">
        <f t="shared" si="10"/>
        <v>11.063950433270371</v>
      </c>
      <c r="U180">
        <f t="shared" si="11"/>
        <v>11.063950433270371</v>
      </c>
    </row>
    <row r="181" spans="1:21">
      <c r="A181" s="7" t="s">
        <v>207</v>
      </c>
      <c r="B181" s="7" t="s">
        <v>208</v>
      </c>
      <c r="C181" s="8" t="s">
        <v>1037</v>
      </c>
      <c r="D181" s="8" t="s">
        <v>21</v>
      </c>
      <c r="E181" s="8">
        <v>114.96666666666665</v>
      </c>
      <c r="F181" s="8">
        <v>427.33764458915289</v>
      </c>
      <c r="G181" s="8">
        <v>57.548135477557047</v>
      </c>
      <c r="H181" s="8">
        <v>109.26272237350689</v>
      </c>
      <c r="I181" s="8">
        <v>24.899356237841996</v>
      </c>
      <c r="J181" s="8">
        <v>5.3679053033376203</v>
      </c>
      <c r="K181" s="8">
        <v>9.7101475580034169</v>
      </c>
      <c r="L181" s="8">
        <v>47.198794371327821</v>
      </c>
      <c r="M181" s="8">
        <v>46.490662871175644</v>
      </c>
      <c r="N181" s="8">
        <v>94.367966543800236</v>
      </c>
      <c r="O181" s="8">
        <v>4.4448166859257521</v>
      </c>
      <c r="P181" s="8">
        <v>3.0212477042078243</v>
      </c>
      <c r="Q181" s="9">
        <v>0.25568241823992188</v>
      </c>
      <c r="R181">
        <f t="shared" si="8"/>
        <v>232.32152705001255</v>
      </c>
      <c r="S181">
        <f t="shared" si="9"/>
        <v>13.767201602963707</v>
      </c>
      <c r="T181">
        <f t="shared" si="10"/>
        <v>11.013761282370966</v>
      </c>
      <c r="U181">
        <f t="shared" si="11"/>
        <v>11.013761282370966</v>
      </c>
    </row>
    <row r="182" spans="1:21">
      <c r="A182" s="7" t="s">
        <v>378</v>
      </c>
      <c r="B182" s="7" t="s">
        <v>379</v>
      </c>
      <c r="C182" s="8" t="s">
        <v>1051</v>
      </c>
      <c r="D182" s="8" t="s">
        <v>1032</v>
      </c>
      <c r="E182" s="8">
        <v>111.90476190476191</v>
      </c>
      <c r="F182" s="8">
        <v>405.82970852770183</v>
      </c>
      <c r="G182" s="8">
        <v>49.946099727464293</v>
      </c>
      <c r="H182" s="8">
        <v>114.08413340598108</v>
      </c>
      <c r="I182" s="8">
        <v>18.960666414578554</v>
      </c>
      <c r="J182" s="8">
        <v>2.3575540042970662</v>
      </c>
      <c r="K182" s="8">
        <v>12.446014695113124</v>
      </c>
      <c r="L182" s="8">
        <v>45.924615945441431</v>
      </c>
      <c r="M182" s="8">
        <v>29.962928028429165</v>
      </c>
      <c r="N182" s="8">
        <v>71.6035002886819</v>
      </c>
      <c r="O182" s="8">
        <v>3.9430533509774093</v>
      </c>
      <c r="P182" s="8">
        <v>1.2762213831072426</v>
      </c>
      <c r="Q182" s="9">
        <v>0.28111331183678911</v>
      </c>
      <c r="R182">
        <f t="shared" si="8"/>
        <v>231.99492729501628</v>
      </c>
      <c r="S182">
        <f t="shared" si="9"/>
        <v>13.747847543408373</v>
      </c>
      <c r="T182">
        <f t="shared" si="10"/>
        <v>10.998278034726699</v>
      </c>
      <c r="U182">
        <f t="shared" si="11"/>
        <v>10.998278034726699</v>
      </c>
    </row>
    <row r="183" spans="1:21">
      <c r="A183" s="7" t="s">
        <v>422</v>
      </c>
      <c r="B183" s="7" t="s">
        <v>423</v>
      </c>
      <c r="C183" s="8" t="s">
        <v>1039</v>
      </c>
      <c r="D183" s="8">
        <v>1</v>
      </c>
      <c r="E183" s="8">
        <v>127.05</v>
      </c>
      <c r="F183" s="8">
        <v>392.51607024017335</v>
      </c>
      <c r="G183" s="8">
        <v>50.70724974566933</v>
      </c>
      <c r="H183" s="8">
        <v>105.15090345409362</v>
      </c>
      <c r="I183" s="8">
        <v>20.920858439639968</v>
      </c>
      <c r="J183" s="8">
        <v>0.63109976981108318</v>
      </c>
      <c r="K183" s="8">
        <v>15.864236240209499</v>
      </c>
      <c r="L183" s="8">
        <v>52.999608488988144</v>
      </c>
      <c r="M183" s="8">
        <v>34.626466091327458</v>
      </c>
      <c r="N183" s="8">
        <v>82.51655042141077</v>
      </c>
      <c r="O183" s="8">
        <v>2.1711905338105706</v>
      </c>
      <c r="P183" s="8">
        <v>1.6360687489214998</v>
      </c>
      <c r="Q183" s="9">
        <v>0.26788942269230842</v>
      </c>
      <c r="R183">
        <f t="shared" si="8"/>
        <v>231.27856584344747</v>
      </c>
      <c r="S183">
        <f t="shared" si="9"/>
        <v>13.705396494426516</v>
      </c>
      <c r="T183">
        <f t="shared" si="10"/>
        <v>10.964317195541213</v>
      </c>
      <c r="U183">
        <f t="shared" si="11"/>
        <v>10.964317195541213</v>
      </c>
    </row>
    <row r="184" spans="1:21">
      <c r="A184" s="7" t="s">
        <v>518</v>
      </c>
      <c r="B184" s="7" t="s">
        <v>70</v>
      </c>
      <c r="C184" s="8" t="s">
        <v>1052</v>
      </c>
      <c r="D184" s="8" t="s">
        <v>1032</v>
      </c>
      <c r="E184" s="8">
        <v>107.32843137254902</v>
      </c>
      <c r="F184" s="8">
        <v>342.59935742836967</v>
      </c>
      <c r="G184" s="8">
        <v>45.707810679612706</v>
      </c>
      <c r="H184" s="8">
        <v>99.393600020376141</v>
      </c>
      <c r="I184" s="8">
        <v>23.500501747766506</v>
      </c>
      <c r="J184" s="8">
        <v>0.21205901075358397</v>
      </c>
      <c r="K184" s="8">
        <v>9.6920408146022972</v>
      </c>
      <c r="L184" s="8">
        <v>41.69210352970061</v>
      </c>
      <c r="M184" s="8">
        <v>36.313143449816998</v>
      </c>
      <c r="N184" s="8">
        <v>46.677177334322337</v>
      </c>
      <c r="O184" s="8">
        <v>1.8798990719973028</v>
      </c>
      <c r="P184" s="8">
        <v>0.75526773219593513</v>
      </c>
      <c r="Q184" s="9">
        <v>0.29011613088374588</v>
      </c>
      <c r="R184">
        <f t="shared" si="8"/>
        <v>230.55485389806606</v>
      </c>
      <c r="S184">
        <f t="shared" si="9"/>
        <v>13.662509860626137</v>
      </c>
      <c r="T184">
        <f t="shared" si="10"/>
        <v>10.93000788850091</v>
      </c>
      <c r="U184">
        <f t="shared" si="11"/>
        <v>10.93000788850091</v>
      </c>
    </row>
    <row r="185" spans="1:21">
      <c r="A185" s="7" t="s">
        <v>370</v>
      </c>
      <c r="B185" s="7" t="s">
        <v>371</v>
      </c>
      <c r="C185" s="8" t="s">
        <v>1026</v>
      </c>
      <c r="D185" s="8">
        <v>1</v>
      </c>
      <c r="E185" s="8">
        <v>146.63333333333333</v>
      </c>
      <c r="F185" s="8">
        <v>437.66504974557967</v>
      </c>
      <c r="G185" s="8">
        <v>46.302861775312756</v>
      </c>
      <c r="H185" s="8">
        <v>117.95786614364951</v>
      </c>
      <c r="I185" s="8">
        <v>23.782051397740425</v>
      </c>
      <c r="J185" s="8">
        <v>1.0021513602889465</v>
      </c>
      <c r="K185" s="8">
        <v>8.0152887208459909</v>
      </c>
      <c r="L185" s="8">
        <v>39.541863446953791</v>
      </c>
      <c r="M185" s="8">
        <v>34.082845209769985</v>
      </c>
      <c r="N185" s="8">
        <v>59.3590145238704</v>
      </c>
      <c r="O185" s="8">
        <v>2.9771824167895709</v>
      </c>
      <c r="P185" s="8">
        <v>2.2736085602309162</v>
      </c>
      <c r="Q185" s="9">
        <v>0.26951630296323625</v>
      </c>
      <c r="R185">
        <f t="shared" si="8"/>
        <v>229.06221618923055</v>
      </c>
      <c r="S185">
        <f t="shared" si="9"/>
        <v>13.574057255658106</v>
      </c>
      <c r="T185">
        <f t="shared" si="10"/>
        <v>10.859245804526486</v>
      </c>
      <c r="U185">
        <f t="shared" si="11"/>
        <v>10.859245804526486</v>
      </c>
    </row>
    <row r="186" spans="1:21">
      <c r="A186" s="7" t="s">
        <v>113</v>
      </c>
      <c r="B186" s="7" t="s">
        <v>114</v>
      </c>
      <c r="C186" s="8" t="s">
        <v>1052</v>
      </c>
      <c r="D186" s="8" t="s">
        <v>4855</v>
      </c>
      <c r="E186" s="8">
        <v>90.830729166666671</v>
      </c>
      <c r="F186" s="8">
        <v>393.13438636101603</v>
      </c>
      <c r="G186" s="8">
        <v>51.887093050952714</v>
      </c>
      <c r="H186" s="8">
        <v>102.32542523159731</v>
      </c>
      <c r="I186" s="8">
        <v>20.673896462787322</v>
      </c>
      <c r="J186" s="8">
        <v>2.7425216238920802</v>
      </c>
      <c r="K186" s="8">
        <v>12.003801872879674</v>
      </c>
      <c r="L186" s="8">
        <v>46.35544910034271</v>
      </c>
      <c r="M186" s="8">
        <v>40.554061831430225</v>
      </c>
      <c r="N186" s="8">
        <v>78.390396238698457</v>
      </c>
      <c r="O186" s="8">
        <v>6.973670167593303</v>
      </c>
      <c r="P186" s="8">
        <v>4.4233109717720902</v>
      </c>
      <c r="Q186" s="9">
        <v>0.26028103564980876</v>
      </c>
      <c r="R186">
        <f t="shared" si="8"/>
        <v>227.45233750065617</v>
      </c>
      <c r="S186">
        <f t="shared" si="9"/>
        <v>13.478657037075921</v>
      </c>
      <c r="T186">
        <f t="shared" si="10"/>
        <v>10.782925629660738</v>
      </c>
      <c r="U186">
        <f t="shared" si="11"/>
        <v>10.782925629660738</v>
      </c>
    </row>
    <row r="187" spans="1:21">
      <c r="A187" s="7" t="s">
        <v>564</v>
      </c>
      <c r="B187" s="7" t="s">
        <v>565</v>
      </c>
      <c r="C187" s="8" t="s">
        <v>1048</v>
      </c>
      <c r="D187" s="8" t="s">
        <v>21</v>
      </c>
      <c r="E187" s="8">
        <v>124.97619047619048</v>
      </c>
      <c r="F187" s="8">
        <v>508.413938293961</v>
      </c>
      <c r="G187" s="8">
        <v>59.47615982522764</v>
      </c>
      <c r="H187" s="8">
        <v>138.73531995073654</v>
      </c>
      <c r="I187" s="8">
        <v>26.021094854474768</v>
      </c>
      <c r="J187" s="8">
        <v>1.0952308119055378</v>
      </c>
      <c r="K187" s="8">
        <v>2.5402305598211425</v>
      </c>
      <c r="L187" s="8">
        <v>30.531659126239266</v>
      </c>
      <c r="M187" s="8">
        <v>41.076046464647156</v>
      </c>
      <c r="N187" s="8">
        <v>80.898596982853476</v>
      </c>
      <c r="O187" s="8">
        <v>5.5596696994705139</v>
      </c>
      <c r="P187" s="8">
        <v>3.3660708942114863</v>
      </c>
      <c r="Q187" s="9">
        <v>0.27287867129740423</v>
      </c>
      <c r="R187">
        <f t="shared" si="8"/>
        <v>226.94643534700546</v>
      </c>
      <c r="S187">
        <f t="shared" si="9"/>
        <v>13.448677650192916</v>
      </c>
      <c r="T187">
        <f t="shared" si="10"/>
        <v>10.758942120154334</v>
      </c>
      <c r="U187">
        <f t="shared" si="11"/>
        <v>10.758942120154334</v>
      </c>
    </row>
    <row r="188" spans="1:21">
      <c r="A188" s="7" t="s">
        <v>314</v>
      </c>
      <c r="B188" s="7" t="s">
        <v>315</v>
      </c>
      <c r="C188" s="8" t="s">
        <v>1031</v>
      </c>
      <c r="D188" s="8" t="s">
        <v>4855</v>
      </c>
      <c r="E188" s="8">
        <v>135.06666666666666</v>
      </c>
      <c r="F188" s="8">
        <v>399.10431627447963</v>
      </c>
      <c r="G188" s="8">
        <v>49.455963589038241</v>
      </c>
      <c r="H188" s="8">
        <v>98.962643309567468</v>
      </c>
      <c r="I188" s="8">
        <v>21.495937597618877</v>
      </c>
      <c r="J188" s="8">
        <v>2.1147286178635709</v>
      </c>
      <c r="K188" s="8">
        <v>14.375600793081933</v>
      </c>
      <c r="L188" s="8">
        <v>51.365637535364407</v>
      </c>
      <c r="M188" s="8">
        <v>35.338777578889008</v>
      </c>
      <c r="N188" s="8">
        <v>78.933861647354604</v>
      </c>
      <c r="O188" s="8">
        <v>2.2399235212246174</v>
      </c>
      <c r="P188" s="8">
        <v>0.8791641157864718</v>
      </c>
      <c r="Q188" s="9">
        <v>0.24796184675062996</v>
      </c>
      <c r="R188">
        <f t="shared" si="8"/>
        <v>226.40211698353448</v>
      </c>
      <c r="S188">
        <f t="shared" si="9"/>
        <v>13.416421747172414</v>
      </c>
      <c r="T188">
        <f t="shared" si="10"/>
        <v>10.733137397737933</v>
      </c>
      <c r="U188">
        <f t="shared" si="11"/>
        <v>10.733137397737933</v>
      </c>
    </row>
    <row r="189" spans="1:21">
      <c r="A189" s="7" t="s">
        <v>529</v>
      </c>
      <c r="B189" s="7" t="s">
        <v>101</v>
      </c>
      <c r="C189" s="8" t="s">
        <v>1031</v>
      </c>
      <c r="D189" s="8" t="s">
        <v>4855</v>
      </c>
      <c r="E189" s="8">
        <v>120.53571428571429</v>
      </c>
      <c r="F189" s="8">
        <v>446.64396277615714</v>
      </c>
      <c r="G189" s="8">
        <v>60.581376370664124</v>
      </c>
      <c r="H189" s="8">
        <v>105.54826494227532</v>
      </c>
      <c r="I189" s="8">
        <v>22.871062453329785</v>
      </c>
      <c r="J189" s="8">
        <v>2.4298155967862263</v>
      </c>
      <c r="K189" s="8">
        <v>15.427932150027047</v>
      </c>
      <c r="L189" s="8">
        <v>55.077874847085383</v>
      </c>
      <c r="M189" s="8">
        <v>45.206192845887877</v>
      </c>
      <c r="N189" s="8">
        <v>126.13893967351201</v>
      </c>
      <c r="O189" s="8">
        <v>15.410957831524394</v>
      </c>
      <c r="P189" s="8">
        <v>4.3579485286256272</v>
      </c>
      <c r="Q189" s="9">
        <v>0.23631409744403631</v>
      </c>
      <c r="R189">
        <f t="shared" si="8"/>
        <v>225.34226873228283</v>
      </c>
      <c r="S189">
        <f t="shared" si="9"/>
        <v>13.353615924876019</v>
      </c>
      <c r="T189">
        <f t="shared" si="10"/>
        <v>10.682892739900815</v>
      </c>
      <c r="U189">
        <f t="shared" si="11"/>
        <v>10.682892739900815</v>
      </c>
    </row>
    <row r="190" spans="1:21">
      <c r="A190" s="7" t="s">
        <v>43</v>
      </c>
      <c r="B190" s="7" t="s">
        <v>44</v>
      </c>
      <c r="C190" s="8" t="s">
        <v>1042</v>
      </c>
      <c r="D190" s="8" t="s">
        <v>1032</v>
      </c>
      <c r="E190" s="8">
        <v>122.96666666666665</v>
      </c>
      <c r="F190" s="8">
        <v>402.25108649086775</v>
      </c>
      <c r="G190" s="8">
        <v>51.412901472560463</v>
      </c>
      <c r="H190" s="8">
        <v>103.72187894131608</v>
      </c>
      <c r="I190" s="8">
        <v>23.247611841935779</v>
      </c>
      <c r="J190" s="8">
        <v>2.333420066986629</v>
      </c>
      <c r="K190" s="8">
        <v>12.98826489366752</v>
      </c>
      <c r="L190" s="8">
        <v>50.164598401710471</v>
      </c>
      <c r="M190" s="8">
        <v>59.804200415337313</v>
      </c>
      <c r="N190" s="8">
        <v>108.4985101432828</v>
      </c>
      <c r="O190" s="8">
        <v>2.2133814484772123</v>
      </c>
      <c r="P190" s="8">
        <v>1.0566504447330496</v>
      </c>
      <c r="Q190" s="9">
        <v>0.25785357062962427</v>
      </c>
      <c r="R190">
        <f t="shared" si="8"/>
        <v>224.64104674829736</v>
      </c>
      <c r="S190">
        <f t="shared" si="9"/>
        <v>13.312062029528732</v>
      </c>
      <c r="T190">
        <f t="shared" si="10"/>
        <v>10.649649623622986</v>
      </c>
      <c r="U190">
        <f t="shared" si="11"/>
        <v>10.649649623622986</v>
      </c>
    </row>
    <row r="191" spans="1:21">
      <c r="A191" s="7" t="s">
        <v>1903</v>
      </c>
      <c r="B191" s="7" t="s">
        <v>213</v>
      </c>
      <c r="C191" s="8" t="s">
        <v>1030</v>
      </c>
      <c r="D191" s="8" t="s">
        <v>4855</v>
      </c>
      <c r="E191" s="8">
        <v>71.379432624113477</v>
      </c>
      <c r="F191" s="8">
        <v>362.28404498308174</v>
      </c>
      <c r="G191" s="8">
        <v>57.535657288088245</v>
      </c>
      <c r="H191" s="8">
        <v>102.00610802800855</v>
      </c>
      <c r="I191" s="8">
        <v>20.606663818736862</v>
      </c>
      <c r="J191" s="8">
        <v>3.7159457155763613</v>
      </c>
      <c r="K191" s="8">
        <v>5.8914215543645945</v>
      </c>
      <c r="L191" s="8">
        <v>34.321381639766884</v>
      </c>
      <c r="M191" s="8">
        <v>38.265853305701071</v>
      </c>
      <c r="N191" s="8">
        <v>63.674628700912471</v>
      </c>
      <c r="O191" s="8">
        <v>18.426976131824855</v>
      </c>
      <c r="P191" s="8">
        <v>8.023684742962125</v>
      </c>
      <c r="Q191" s="9">
        <v>0.28156389838468354</v>
      </c>
      <c r="R191">
        <f t="shared" si="8"/>
        <v>224.57048286249835</v>
      </c>
      <c r="S191">
        <f t="shared" si="9"/>
        <v>13.307880465925829</v>
      </c>
      <c r="T191">
        <f t="shared" si="10"/>
        <v>10.646304372740664</v>
      </c>
      <c r="U191">
        <f t="shared" si="11"/>
        <v>10.646304372740664</v>
      </c>
    </row>
    <row r="192" spans="1:21">
      <c r="A192" s="7" t="s">
        <v>1118</v>
      </c>
      <c r="B192" s="7" t="s">
        <v>1858</v>
      </c>
      <c r="C192" s="8" t="s">
        <v>1035</v>
      </c>
      <c r="D192" s="8" t="s">
        <v>4855</v>
      </c>
      <c r="E192" s="8">
        <v>101.58088235294117</v>
      </c>
      <c r="F192" s="8">
        <v>449.63152931962065</v>
      </c>
      <c r="G192" s="8">
        <v>61.435254218790682</v>
      </c>
      <c r="H192" s="8">
        <v>118.55553383824788</v>
      </c>
      <c r="I192" s="8">
        <v>21.028878197286403</v>
      </c>
      <c r="J192" s="8">
        <v>8.7488787701981927</v>
      </c>
      <c r="K192" s="8">
        <v>11.102131539693659</v>
      </c>
      <c r="L192" s="8">
        <v>49.960280782085299</v>
      </c>
      <c r="M192" s="8">
        <v>22.783712192057862</v>
      </c>
      <c r="N192" s="8">
        <v>112.64021895596078</v>
      </c>
      <c r="O192" s="8">
        <v>22.838447776595316</v>
      </c>
      <c r="P192" s="8">
        <v>11.096181626208692</v>
      </c>
      <c r="Q192" s="9">
        <v>0.2636726432811447</v>
      </c>
      <c r="R192">
        <f t="shared" si="8"/>
        <v>223.66985858237132</v>
      </c>
      <c r="S192">
        <f t="shared" si="9"/>
        <v>13.254510138214597</v>
      </c>
      <c r="T192">
        <f t="shared" si="10"/>
        <v>10.603608110571678</v>
      </c>
      <c r="U192">
        <f t="shared" si="11"/>
        <v>10.603608110571678</v>
      </c>
    </row>
    <row r="193" spans="1:21">
      <c r="A193" s="7" t="s">
        <v>885</v>
      </c>
      <c r="B193" s="7" t="s">
        <v>1071</v>
      </c>
      <c r="C193" s="8" t="s">
        <v>1026</v>
      </c>
      <c r="D193" s="8" t="s">
        <v>4855</v>
      </c>
      <c r="E193" s="8">
        <v>129.29237288135593</v>
      </c>
      <c r="F193" s="8">
        <v>418.73405966241381</v>
      </c>
      <c r="G193" s="8">
        <v>54.302414840744113</v>
      </c>
      <c r="H193" s="8">
        <v>106.33876095681899</v>
      </c>
      <c r="I193" s="8">
        <v>19.720094432493916</v>
      </c>
      <c r="J193" s="8">
        <v>2.8693130455976044</v>
      </c>
      <c r="K193" s="8">
        <v>17.461743945920659</v>
      </c>
      <c r="L193" s="8">
        <v>57.18628304848658</v>
      </c>
      <c r="M193" s="8">
        <v>43.657195313280944</v>
      </c>
      <c r="N193" s="8">
        <v>117.85485864660268</v>
      </c>
      <c r="O193" s="8">
        <v>5.0179664645470243</v>
      </c>
      <c r="P193" s="8">
        <v>2.8241104336193592</v>
      </c>
      <c r="Q193" s="9">
        <v>0.25395297684298718</v>
      </c>
      <c r="R193">
        <f t="shared" si="8"/>
        <v>223.66760390510674</v>
      </c>
      <c r="S193">
        <f t="shared" si="9"/>
        <v>13.254376527710029</v>
      </c>
      <c r="T193">
        <f t="shared" si="10"/>
        <v>10.603501222168024</v>
      </c>
      <c r="U193">
        <f t="shared" si="11"/>
        <v>10.603501222168024</v>
      </c>
    </row>
    <row r="194" spans="1:21">
      <c r="A194" s="7" t="s">
        <v>1389</v>
      </c>
      <c r="B194" s="7" t="s">
        <v>143</v>
      </c>
      <c r="C194" s="8" t="s">
        <v>1054</v>
      </c>
      <c r="D194" s="8">
        <v>1</v>
      </c>
      <c r="E194" s="8">
        <v>122.23958333333333</v>
      </c>
      <c r="F194" s="8">
        <v>409.11451534271737</v>
      </c>
      <c r="G194" s="8">
        <v>47.851903415650291</v>
      </c>
      <c r="H194" s="8">
        <v>104.85434742381256</v>
      </c>
      <c r="I194" s="8">
        <v>21.954446003489863</v>
      </c>
      <c r="J194" s="8">
        <v>2.6869904366411683</v>
      </c>
      <c r="K194" s="8">
        <v>12.736998787072086</v>
      </c>
      <c r="L194" s="8">
        <v>48.924624843894023</v>
      </c>
      <c r="M194" s="8">
        <v>45.182389939620208</v>
      </c>
      <c r="N194" s="8">
        <v>90.956915622672014</v>
      </c>
      <c r="O194" s="8">
        <v>0.8584322133801997</v>
      </c>
      <c r="P194" s="8">
        <v>0.86929814922012794</v>
      </c>
      <c r="Q194" s="9">
        <v>0.25629583769711889</v>
      </c>
      <c r="R194">
        <f t="shared" ref="R194:R257" si="12">G194+(H194-I194-J194-K194)+(I194*2)+(J194*3)+(K194*4)+L194+M194-N194+O194-P194</f>
        <v>221.38490730245368</v>
      </c>
      <c r="S194">
        <f t="shared" si="9"/>
        <v>13.11910561792318</v>
      </c>
      <c r="T194">
        <f t="shared" si="10"/>
        <v>10.495284494338545</v>
      </c>
      <c r="U194">
        <f t="shared" si="11"/>
        <v>10.495284494338545</v>
      </c>
    </row>
    <row r="195" spans="1:21">
      <c r="A195" s="7" t="s">
        <v>129</v>
      </c>
      <c r="B195" s="7" t="s">
        <v>130</v>
      </c>
      <c r="C195" s="8" t="s">
        <v>1041</v>
      </c>
      <c r="D195" s="8" t="s">
        <v>4855</v>
      </c>
      <c r="E195" s="8">
        <v>93.488095238095241</v>
      </c>
      <c r="F195" s="8">
        <v>426.048735027394</v>
      </c>
      <c r="G195" s="8">
        <v>56.575909407151173</v>
      </c>
      <c r="H195" s="8">
        <v>114.77346885535289</v>
      </c>
      <c r="I195" s="8">
        <v>19.51251314996561</v>
      </c>
      <c r="J195" s="8">
        <v>4.6437448841504798</v>
      </c>
      <c r="K195" s="8">
        <v>10.282751457108478</v>
      </c>
      <c r="L195" s="8">
        <v>43.686255850341084</v>
      </c>
      <c r="M195" s="8">
        <v>31.8078370141649</v>
      </c>
      <c r="N195" s="8">
        <v>98.184083579273135</v>
      </c>
      <c r="O195" s="8">
        <v>15.675952282636024</v>
      </c>
      <c r="P195" s="8">
        <v>3.3649098204435983</v>
      </c>
      <c r="Q195" s="9">
        <v>0.26939046972636405</v>
      </c>
      <c r="R195">
        <f t="shared" si="12"/>
        <v>220.61868729952133</v>
      </c>
      <c r="S195">
        <f t="shared" ref="S195:S258" si="13">R195/16.875</f>
        <v>13.073699988119783</v>
      </c>
      <c r="T195">
        <f t="shared" ref="T195:T258" si="14">IF(R195 &gt;= 500,S195*1.1,IF(R195 &gt; 400,S195,IF(R195&gt;300,S195*0.9,IF(R195&gt;200,S195*0.8,IF(R195&gt;100,S195*0.7,S195*0.6)))))</f>
        <v>10.458959990495828</v>
      </c>
      <c r="U195">
        <f t="shared" ref="U195:U258" si="15">IF(T195 &lt; 1.5,1,T195)</f>
        <v>10.458959990495828</v>
      </c>
    </row>
    <row r="196" spans="1:21">
      <c r="A196" s="7" t="s">
        <v>587</v>
      </c>
      <c r="B196" s="7" t="s">
        <v>504</v>
      </c>
      <c r="C196" s="8" t="s">
        <v>1046</v>
      </c>
      <c r="D196" s="8" t="s">
        <v>4855</v>
      </c>
      <c r="E196" s="8">
        <v>128.89583333333334</v>
      </c>
      <c r="F196" s="8">
        <v>398.4280765484433</v>
      </c>
      <c r="G196" s="8">
        <v>55.969508090648084</v>
      </c>
      <c r="H196" s="8">
        <v>99.88822534833271</v>
      </c>
      <c r="I196" s="8">
        <v>18.999879858149903</v>
      </c>
      <c r="J196" s="8">
        <v>6.6902094228704847</v>
      </c>
      <c r="K196" s="8">
        <v>10.672430988342315</v>
      </c>
      <c r="L196" s="8">
        <v>45.320131606336282</v>
      </c>
      <c r="M196" s="8">
        <v>37.932433655851277</v>
      </c>
      <c r="N196" s="8">
        <v>101.3861684694412</v>
      </c>
      <c r="O196" s="8">
        <v>21.910984916612961</v>
      </c>
      <c r="P196" s="8">
        <v>5.0467427987915148</v>
      </c>
      <c r="Q196" s="9">
        <v>0.25070578914432423</v>
      </c>
      <c r="R196">
        <f t="shared" si="12"/>
        <v>218.9859640184664</v>
      </c>
      <c r="S196">
        <f t="shared" si="13"/>
        <v>12.976946015909121</v>
      </c>
      <c r="T196">
        <f t="shared" si="14"/>
        <v>10.381556812727297</v>
      </c>
      <c r="U196">
        <f t="shared" si="15"/>
        <v>10.381556812727297</v>
      </c>
    </row>
    <row r="197" spans="1:21">
      <c r="A197" s="7" t="s">
        <v>159</v>
      </c>
      <c r="B197" s="7" t="s">
        <v>160</v>
      </c>
      <c r="C197" s="8" t="s">
        <v>1033</v>
      </c>
      <c r="D197" s="8" t="s">
        <v>4856</v>
      </c>
      <c r="E197" s="8">
        <v>119.71614583333333</v>
      </c>
      <c r="F197" s="8">
        <v>386.93627839075117</v>
      </c>
      <c r="G197" s="8">
        <v>52.899369417396386</v>
      </c>
      <c r="H197" s="8">
        <v>98.242021459639957</v>
      </c>
      <c r="I197" s="8">
        <v>21.965454893895078</v>
      </c>
      <c r="J197" s="8">
        <v>7.4699679522321203</v>
      </c>
      <c r="K197" s="8">
        <v>16.758342224802568</v>
      </c>
      <c r="L197" s="8">
        <v>60.940897820287908</v>
      </c>
      <c r="M197" s="8">
        <v>24.180162705220923</v>
      </c>
      <c r="N197" s="8">
        <v>108.87403848331513</v>
      </c>
      <c r="O197" s="8">
        <v>4.8165976736196008</v>
      </c>
      <c r="P197" s="8">
        <v>1.9579579745953919</v>
      </c>
      <c r="Q197" s="9">
        <v>0.2538971581269755</v>
      </c>
      <c r="R197">
        <f t="shared" si="12"/>
        <v>217.42747009102132</v>
      </c>
      <c r="S197">
        <f t="shared" si="13"/>
        <v>12.88459082020867</v>
      </c>
      <c r="T197">
        <f t="shared" si="14"/>
        <v>10.307672656166936</v>
      </c>
      <c r="U197">
        <f t="shared" si="15"/>
        <v>10.307672656166936</v>
      </c>
    </row>
    <row r="198" spans="1:21">
      <c r="A198" s="7" t="s">
        <v>1362</v>
      </c>
      <c r="B198" s="7" t="s">
        <v>362</v>
      </c>
      <c r="C198" s="8" t="s">
        <v>1042</v>
      </c>
      <c r="D198" s="8" t="s">
        <v>4855</v>
      </c>
      <c r="E198" s="8">
        <v>103.09523809523809</v>
      </c>
      <c r="F198" s="8">
        <v>361.54551179156181</v>
      </c>
      <c r="G198" s="8">
        <v>52.826102872041055</v>
      </c>
      <c r="H198" s="8">
        <v>101.71730577728927</v>
      </c>
      <c r="I198" s="8">
        <v>19.532359424322713</v>
      </c>
      <c r="J198" s="8">
        <v>3.054706354368065</v>
      </c>
      <c r="K198" s="8">
        <v>10.117187498377231</v>
      </c>
      <c r="L198" s="8">
        <v>41.746671484056364</v>
      </c>
      <c r="M198" s="8">
        <v>24.622320453269172</v>
      </c>
      <c r="N198" s="8">
        <v>63.636206233204383</v>
      </c>
      <c r="O198" s="8">
        <v>6.6438377393932111</v>
      </c>
      <c r="P198" s="8">
        <v>2.555600956554005</v>
      </c>
      <c r="Q198" s="9">
        <v>0.28134025305210075</v>
      </c>
      <c r="R198">
        <f t="shared" si="12"/>
        <v>217.35776576448129</v>
      </c>
      <c r="S198">
        <f t="shared" si="13"/>
        <v>12.880460193450743</v>
      </c>
      <c r="T198">
        <f t="shared" si="14"/>
        <v>10.304368154760596</v>
      </c>
      <c r="U198">
        <f t="shared" si="15"/>
        <v>10.304368154760596</v>
      </c>
    </row>
    <row r="199" spans="1:21">
      <c r="A199" s="7" t="s">
        <v>1345</v>
      </c>
      <c r="B199" s="7" t="s">
        <v>496</v>
      </c>
      <c r="C199" s="8" t="s">
        <v>1033</v>
      </c>
      <c r="D199" s="8">
        <v>3</v>
      </c>
      <c r="E199" s="8">
        <v>130.84745762711864</v>
      </c>
      <c r="F199" s="8">
        <v>364.85030654010745</v>
      </c>
      <c r="G199" s="8">
        <v>36.802593186114592</v>
      </c>
      <c r="H199" s="8">
        <v>100.57088855914692</v>
      </c>
      <c r="I199" s="8">
        <v>28.949753800764984</v>
      </c>
      <c r="J199" s="8">
        <v>1.4608229408353217</v>
      </c>
      <c r="K199" s="8">
        <v>10.454954818299809</v>
      </c>
      <c r="L199" s="8">
        <v>48.63392439747907</v>
      </c>
      <c r="M199" s="8">
        <v>27.258997978786539</v>
      </c>
      <c r="N199" s="8">
        <v>59.722365720051535</v>
      </c>
      <c r="O199" s="8">
        <v>1.215114840792118</v>
      </c>
      <c r="P199" s="8">
        <v>1.72806626375822</v>
      </c>
      <c r="Q199" s="9">
        <v>0.27564973019446076</v>
      </c>
      <c r="R199">
        <f t="shared" si="12"/>
        <v>216.26735111584455</v>
      </c>
      <c r="S199">
        <f t="shared" si="13"/>
        <v>12.815843029087084</v>
      </c>
      <c r="T199">
        <f t="shared" si="14"/>
        <v>10.252674423269667</v>
      </c>
      <c r="U199">
        <f t="shared" si="15"/>
        <v>10.252674423269667</v>
      </c>
    </row>
    <row r="200" spans="1:21">
      <c r="A200" s="7" t="s">
        <v>1353</v>
      </c>
      <c r="B200" s="7" t="s">
        <v>1501</v>
      </c>
      <c r="C200" s="8" t="s">
        <v>1053</v>
      </c>
      <c r="D200" s="8">
        <v>3</v>
      </c>
      <c r="E200" s="8">
        <v>92.714285714285708</v>
      </c>
      <c r="F200" s="8">
        <v>396.44933022085303</v>
      </c>
      <c r="G200" s="8">
        <v>50.569476219953046</v>
      </c>
      <c r="H200" s="8">
        <v>103.87101206534605</v>
      </c>
      <c r="I200" s="8">
        <v>21.007344101560466</v>
      </c>
      <c r="J200" s="8">
        <v>1.9324168686200618</v>
      </c>
      <c r="K200" s="8">
        <v>12.949253335841211</v>
      </c>
      <c r="L200" s="8">
        <v>47.98950229565866</v>
      </c>
      <c r="M200" s="8">
        <v>25.549010238100546</v>
      </c>
      <c r="N200" s="8">
        <v>79.189722150949237</v>
      </c>
      <c r="O200" s="8">
        <v>2.9847256763598877</v>
      </c>
      <c r="P200" s="8">
        <v>1.3292109870973876</v>
      </c>
      <c r="Q200" s="9">
        <v>0.26200324769745947</v>
      </c>
      <c r="R200">
        <f t="shared" si="12"/>
        <v>214.16473120369577</v>
      </c>
      <c r="S200">
        <f t="shared" si="13"/>
        <v>12.691243330589378</v>
      </c>
      <c r="T200">
        <f t="shared" si="14"/>
        <v>10.152994664471503</v>
      </c>
      <c r="U200">
        <f t="shared" si="15"/>
        <v>10.152994664471503</v>
      </c>
    </row>
    <row r="201" spans="1:21">
      <c r="A201" s="7" t="s">
        <v>214</v>
      </c>
      <c r="B201" s="7" t="s">
        <v>194</v>
      </c>
      <c r="C201" s="8" t="s">
        <v>1044</v>
      </c>
      <c r="D201" s="8">
        <v>2</v>
      </c>
      <c r="E201" s="8">
        <v>111.22549019607844</v>
      </c>
      <c r="F201" s="8">
        <v>429.4077740489771</v>
      </c>
      <c r="G201" s="8">
        <v>55.952635472801013</v>
      </c>
      <c r="H201" s="8">
        <v>110.43145333531884</v>
      </c>
      <c r="I201" s="8">
        <v>21.740327084873027</v>
      </c>
      <c r="J201" s="8">
        <v>0.83633659986178144</v>
      </c>
      <c r="K201" s="8">
        <v>6.7961141692340119</v>
      </c>
      <c r="L201" s="8">
        <v>35.045782847903901</v>
      </c>
      <c r="M201" s="8">
        <v>33.512542708520584</v>
      </c>
      <c r="N201" s="8">
        <v>69.405765701715211</v>
      </c>
      <c r="O201" s="8">
        <v>7.2875933805386692</v>
      </c>
      <c r="P201" s="8">
        <v>2.8583723073593337</v>
      </c>
      <c r="Q201" s="9">
        <v>0.25717152787905351</v>
      </c>
      <c r="R201">
        <f t="shared" si="12"/>
        <v>213.76721252830708</v>
      </c>
      <c r="S201">
        <f t="shared" si="13"/>
        <v>12.667686668344123</v>
      </c>
      <c r="T201">
        <f t="shared" si="14"/>
        <v>10.1341493346753</v>
      </c>
      <c r="U201">
        <f t="shared" si="15"/>
        <v>10.1341493346753</v>
      </c>
    </row>
    <row r="202" spans="1:21">
      <c r="A202" s="7" t="s">
        <v>140</v>
      </c>
      <c r="B202" s="7" t="s">
        <v>141</v>
      </c>
      <c r="C202" s="8" t="s">
        <v>1054</v>
      </c>
      <c r="D202" s="8" t="s">
        <v>4861</v>
      </c>
      <c r="E202" s="8">
        <v>138.33333333333334</v>
      </c>
      <c r="F202" s="8">
        <v>439.60615512176793</v>
      </c>
      <c r="G202" s="8">
        <v>56.710880668169899</v>
      </c>
      <c r="H202" s="8">
        <v>120.60782323844678</v>
      </c>
      <c r="I202" s="8">
        <v>16.850672606911171</v>
      </c>
      <c r="J202" s="8">
        <v>3.2950116285736319</v>
      </c>
      <c r="K202" s="8">
        <v>1.0279846727855655</v>
      </c>
      <c r="L202" s="8">
        <v>21.358936691260169</v>
      </c>
      <c r="M202" s="8">
        <v>49.096562721325924</v>
      </c>
      <c r="N202" s="8">
        <v>67.493201616092136</v>
      </c>
      <c r="O202" s="8">
        <v>8.6727915896211023</v>
      </c>
      <c r="P202" s="8">
        <v>3.0291641157864717</v>
      </c>
      <c r="Q202" s="9">
        <v>0.27435426422780462</v>
      </c>
      <c r="R202">
        <f t="shared" si="12"/>
        <v>212.44927905936044</v>
      </c>
      <c r="S202">
        <f t="shared" si="13"/>
        <v>12.58958690722136</v>
      </c>
      <c r="T202">
        <f t="shared" si="14"/>
        <v>10.071669525777089</v>
      </c>
      <c r="U202">
        <f t="shared" si="15"/>
        <v>10.071669525777089</v>
      </c>
    </row>
    <row r="203" spans="1:21">
      <c r="A203" s="7" t="s">
        <v>472</v>
      </c>
      <c r="B203" s="7" t="s">
        <v>473</v>
      </c>
      <c r="C203" s="8" t="s">
        <v>1339</v>
      </c>
      <c r="D203" s="8">
        <v>3</v>
      </c>
      <c r="E203" s="8">
        <v>103.51041666666667</v>
      </c>
      <c r="F203" s="8">
        <v>419.37175840506313</v>
      </c>
      <c r="G203" s="8">
        <v>47.085212724569281</v>
      </c>
      <c r="H203" s="8">
        <v>116.0330781468854</v>
      </c>
      <c r="I203" s="8">
        <v>17.934740425689562</v>
      </c>
      <c r="J203" s="8">
        <v>0.92502254604343959</v>
      </c>
      <c r="K203" s="8">
        <v>3.8003503561669403</v>
      </c>
      <c r="L203" s="8">
        <v>25.996489978337465</v>
      </c>
      <c r="M203" s="8">
        <v>27.976361471421896</v>
      </c>
      <c r="N203" s="8">
        <v>38.471982754186513</v>
      </c>
      <c r="O203" s="8">
        <v>1.9711902509567323</v>
      </c>
      <c r="P203" s="8">
        <v>0.27538863212484771</v>
      </c>
      <c r="Q203" s="9">
        <v>0.27668309994973789</v>
      </c>
      <c r="R203">
        <f t="shared" si="12"/>
        <v>211.50079777213668</v>
      </c>
      <c r="S203">
        <f t="shared" si="13"/>
        <v>12.533380608719211</v>
      </c>
      <c r="T203">
        <f t="shared" si="14"/>
        <v>10.026704486975369</v>
      </c>
      <c r="U203">
        <f t="shared" si="15"/>
        <v>10.026704486975369</v>
      </c>
    </row>
    <row r="204" spans="1:21">
      <c r="A204" s="7" t="s">
        <v>1387</v>
      </c>
      <c r="B204" s="7" t="s">
        <v>841</v>
      </c>
      <c r="C204" s="8" t="s">
        <v>1033</v>
      </c>
      <c r="D204" s="8" t="s">
        <v>4865</v>
      </c>
      <c r="E204" s="8">
        <v>127.59523809523809</v>
      </c>
      <c r="F204" s="8">
        <v>392.163867398771</v>
      </c>
      <c r="G204" s="8">
        <v>43.098846434477259</v>
      </c>
      <c r="H204" s="8">
        <v>116.39487655090996</v>
      </c>
      <c r="I204" s="8">
        <v>22.725065318020508</v>
      </c>
      <c r="J204" s="8">
        <v>2.0380657837594081</v>
      </c>
      <c r="K204" s="8">
        <v>5.5733642451327778</v>
      </c>
      <c r="L204" s="8">
        <v>34.391666030083137</v>
      </c>
      <c r="M204" s="8">
        <v>21.96660285592327</v>
      </c>
      <c r="N204" s="8">
        <v>51.058767808145987</v>
      </c>
      <c r="O204" s="8">
        <v>4.2723461904671565</v>
      </c>
      <c r="P204" s="8">
        <v>2.0861511859361497</v>
      </c>
      <c r="Q204" s="9">
        <v>0.29680163377355229</v>
      </c>
      <c r="R204">
        <f t="shared" si="12"/>
        <v>210.50070868871632</v>
      </c>
      <c r="S204">
        <f t="shared" si="13"/>
        <v>12.474116070442449</v>
      </c>
      <c r="T204">
        <f t="shared" si="14"/>
        <v>9.9792928563539594</v>
      </c>
      <c r="U204">
        <f t="shared" si="15"/>
        <v>9.9792928563539594</v>
      </c>
    </row>
    <row r="205" spans="1:21">
      <c r="A205" s="7" t="s">
        <v>1196</v>
      </c>
      <c r="B205" s="7" t="s">
        <v>398</v>
      </c>
      <c r="C205" s="8" t="s">
        <v>1339</v>
      </c>
      <c r="D205" s="8" t="s">
        <v>4855</v>
      </c>
      <c r="E205" s="8">
        <v>111.05952380952381</v>
      </c>
      <c r="F205" s="8">
        <v>389.10550002634125</v>
      </c>
      <c r="G205" s="8">
        <v>50.769282185546011</v>
      </c>
      <c r="H205" s="8">
        <v>103.46199913777056</v>
      </c>
      <c r="I205" s="8">
        <v>24.297241957148326</v>
      </c>
      <c r="J205" s="8">
        <v>1.0102096706054025</v>
      </c>
      <c r="K205" s="8">
        <v>14.118127741760997</v>
      </c>
      <c r="L205" s="8">
        <v>52.296328667829712</v>
      </c>
      <c r="M205" s="8">
        <v>34.688613981607745</v>
      </c>
      <c r="N205" s="8">
        <v>108.68465525559947</v>
      </c>
      <c r="O205" s="8">
        <v>15.134143155119776</v>
      </c>
      <c r="P205" s="8">
        <v>7.1813612270383249</v>
      </c>
      <c r="Q205" s="9">
        <v>0.26589703597293407</v>
      </c>
      <c r="R205">
        <f t="shared" si="12"/>
        <v>209.15639516887808</v>
      </c>
      <c r="S205">
        <f t="shared" si="13"/>
        <v>12.394453047044626</v>
      </c>
      <c r="T205">
        <f t="shared" si="14"/>
        <v>9.9155624376357014</v>
      </c>
      <c r="U205">
        <f t="shared" si="15"/>
        <v>9.9155624376357014</v>
      </c>
    </row>
    <row r="206" spans="1:21">
      <c r="A206" s="7" t="s">
        <v>98</v>
      </c>
      <c r="B206" s="7" t="s">
        <v>99</v>
      </c>
      <c r="C206" s="8" t="s">
        <v>1029</v>
      </c>
      <c r="D206" s="8" t="s">
        <v>4855</v>
      </c>
      <c r="E206" s="8">
        <v>126.38333333333333</v>
      </c>
      <c r="F206" s="8">
        <v>411.57212948283586</v>
      </c>
      <c r="G206" s="8">
        <v>57.37369147765169</v>
      </c>
      <c r="H206" s="8">
        <v>103.82769574869467</v>
      </c>
      <c r="I206" s="8">
        <v>18.171076259920646</v>
      </c>
      <c r="J206" s="8">
        <v>6.7397173113883557</v>
      </c>
      <c r="K206" s="8">
        <v>9.9381040509023713</v>
      </c>
      <c r="L206" s="8">
        <v>43.275050025918553</v>
      </c>
      <c r="M206" s="8">
        <v>27.883145664588948</v>
      </c>
      <c r="N206" s="8">
        <v>96.470300929386383</v>
      </c>
      <c r="O206" s="8">
        <v>15.695234931139845</v>
      </c>
      <c r="P206" s="8">
        <v>5.2375500300945061</v>
      </c>
      <c r="Q206" s="9">
        <v>0.25227095886973727</v>
      </c>
      <c r="R206">
        <f t="shared" si="12"/>
        <v>207.81178992391733</v>
      </c>
      <c r="S206">
        <f t="shared" si="13"/>
        <v>12.314772736232138</v>
      </c>
      <c r="T206">
        <f t="shared" si="14"/>
        <v>9.8518181889857104</v>
      </c>
      <c r="U206">
        <f t="shared" si="15"/>
        <v>9.8518181889857104</v>
      </c>
    </row>
    <row r="207" spans="1:21">
      <c r="A207" s="7" t="s">
        <v>1141</v>
      </c>
      <c r="B207" s="7" t="s">
        <v>103</v>
      </c>
      <c r="C207" s="8" t="s">
        <v>1052</v>
      </c>
      <c r="D207" s="8" t="s">
        <v>4856</v>
      </c>
      <c r="E207" s="8">
        <v>135.44444444444443</v>
      </c>
      <c r="F207" s="8">
        <v>389.12164138837124</v>
      </c>
      <c r="G207" s="8">
        <v>49.740717643155008</v>
      </c>
      <c r="H207" s="8">
        <v>97.918648982295451</v>
      </c>
      <c r="I207" s="8">
        <v>20.811308897601222</v>
      </c>
      <c r="J207" s="8">
        <v>0.61733773205674902</v>
      </c>
      <c r="K207" s="8">
        <v>14.490397102300216</v>
      </c>
      <c r="L207" s="8">
        <v>49.844187538830028</v>
      </c>
      <c r="M207" s="8">
        <v>30.13883432841207</v>
      </c>
      <c r="N207" s="8">
        <v>91.430520648280776</v>
      </c>
      <c r="O207" s="8">
        <v>5.4461204943574177</v>
      </c>
      <c r="P207" s="8">
        <v>1.8005820421049945</v>
      </c>
      <c r="Q207" s="9">
        <v>0.25164020338967896</v>
      </c>
      <c r="R207">
        <f t="shared" si="12"/>
        <v>205.37458196527962</v>
      </c>
      <c r="S207">
        <f t="shared" si="13"/>
        <v>12.170345597942497</v>
      </c>
      <c r="T207">
        <f t="shared" si="14"/>
        <v>9.7362764783539983</v>
      </c>
      <c r="U207">
        <f t="shared" si="15"/>
        <v>9.7362764783539983</v>
      </c>
    </row>
    <row r="208" spans="1:21">
      <c r="A208" s="7" t="s">
        <v>450</v>
      </c>
      <c r="B208" s="7" t="s">
        <v>451</v>
      </c>
      <c r="C208" s="8" t="s">
        <v>1030</v>
      </c>
      <c r="D208" s="8" t="s">
        <v>4855</v>
      </c>
      <c r="E208" s="8">
        <v>137.36666666666667</v>
      </c>
      <c r="F208" s="8">
        <v>385.35172324544516</v>
      </c>
      <c r="G208" s="8">
        <v>49.911682967189506</v>
      </c>
      <c r="H208" s="8">
        <v>107.04619266245909</v>
      </c>
      <c r="I208" s="8">
        <v>20.081717930768328</v>
      </c>
      <c r="J208" s="8">
        <v>4.666071614683978</v>
      </c>
      <c r="K208" s="8">
        <v>6.7280427227817743</v>
      </c>
      <c r="L208" s="8">
        <v>36.537922034806989</v>
      </c>
      <c r="M208" s="8">
        <v>33.438467488314444</v>
      </c>
      <c r="N208" s="8">
        <v>77.737652740022384</v>
      </c>
      <c r="O208" s="8">
        <v>10.91363078633014</v>
      </c>
      <c r="P208" s="8">
        <v>4.3693990776277074</v>
      </c>
      <c r="Q208" s="9">
        <v>0.27778828069305739</v>
      </c>
      <c r="R208">
        <f t="shared" si="12"/>
        <v>205.33883344993168</v>
      </c>
      <c r="S208">
        <f t="shared" si="13"/>
        <v>12.168227167403359</v>
      </c>
      <c r="T208">
        <f t="shared" si="14"/>
        <v>9.7345817339226883</v>
      </c>
      <c r="U208">
        <f t="shared" si="15"/>
        <v>9.7345817339226883</v>
      </c>
    </row>
    <row r="209" spans="1:21">
      <c r="A209" s="7" t="s">
        <v>407</v>
      </c>
      <c r="B209" s="7" t="s">
        <v>408</v>
      </c>
      <c r="C209" s="8" t="s">
        <v>1038</v>
      </c>
      <c r="D209" s="8" t="s">
        <v>4855</v>
      </c>
      <c r="E209" s="8">
        <v>101.22395833333333</v>
      </c>
      <c r="F209" s="8">
        <v>355.93694630066307</v>
      </c>
      <c r="G209" s="8">
        <v>51.523054207189034</v>
      </c>
      <c r="H209" s="8">
        <v>84.352445281838868</v>
      </c>
      <c r="I209" s="8">
        <v>16.645983053699339</v>
      </c>
      <c r="J209" s="8">
        <v>1.7245699262371579</v>
      </c>
      <c r="K209" s="8">
        <v>10.62006167743098</v>
      </c>
      <c r="L209" s="8">
        <v>38.98347943104492</v>
      </c>
      <c r="M209" s="8">
        <v>42.92818552832469</v>
      </c>
      <c r="N209" s="8">
        <v>74.252859910076566</v>
      </c>
      <c r="O209" s="8">
        <v>11.164581431166733</v>
      </c>
      <c r="P209" s="8">
        <v>2.2852844654581812</v>
      </c>
      <c r="Q209" s="9">
        <v>0.23698704548244795</v>
      </c>
      <c r="R209">
        <f t="shared" si="12"/>
        <v>204.36890944249612</v>
      </c>
      <c r="S209">
        <f t="shared" si="13"/>
        <v>12.110750189184955</v>
      </c>
      <c r="T209">
        <f t="shared" si="14"/>
        <v>9.6886001513479645</v>
      </c>
      <c r="U209">
        <f t="shared" si="15"/>
        <v>9.6886001513479645</v>
      </c>
    </row>
    <row r="210" spans="1:21">
      <c r="A210" s="7" t="s">
        <v>460</v>
      </c>
      <c r="B210" s="7" t="s">
        <v>461</v>
      </c>
      <c r="C210" s="8" t="s">
        <v>1030</v>
      </c>
      <c r="D210" s="8" t="s">
        <v>4862</v>
      </c>
      <c r="E210" s="8">
        <v>139.96666666666667</v>
      </c>
      <c r="F210" s="8">
        <v>423.15076735211414</v>
      </c>
      <c r="G210" s="8">
        <v>51.717127949470068</v>
      </c>
      <c r="H210" s="8">
        <v>106.78893983326279</v>
      </c>
      <c r="I210" s="8">
        <v>21.087485948227584</v>
      </c>
      <c r="J210" s="8">
        <v>3.306028750564959</v>
      </c>
      <c r="K210" s="8">
        <v>6.6300266580175959</v>
      </c>
      <c r="L210" s="8">
        <v>36.045315710356327</v>
      </c>
      <c r="M210" s="8">
        <v>36.530450882507878</v>
      </c>
      <c r="N210" s="8">
        <v>84.579896715478142</v>
      </c>
      <c r="O210" s="8">
        <v>15.533863014213523</v>
      </c>
      <c r="P210" s="8">
        <v>5.7529367256055934</v>
      </c>
      <c r="Q210" s="9">
        <v>0.25236617317628801</v>
      </c>
      <c r="R210">
        <f t="shared" si="12"/>
        <v>203.87248737213719</v>
      </c>
      <c r="S210">
        <f t="shared" si="13"/>
        <v>12.081332585015536</v>
      </c>
      <c r="T210">
        <f t="shared" si="14"/>
        <v>9.665066068012429</v>
      </c>
      <c r="U210">
        <f t="shared" si="15"/>
        <v>9.665066068012429</v>
      </c>
    </row>
    <row r="211" spans="1:21">
      <c r="A211" s="7" t="s">
        <v>183</v>
      </c>
      <c r="B211" s="7" t="s">
        <v>184</v>
      </c>
      <c r="C211" s="8" t="s">
        <v>1340</v>
      </c>
      <c r="D211" s="8" t="s">
        <v>4855</v>
      </c>
      <c r="E211" s="8">
        <v>112.1</v>
      </c>
      <c r="F211" s="8">
        <v>336.03959765245753</v>
      </c>
      <c r="G211" s="8">
        <v>45.79141955062552</v>
      </c>
      <c r="H211" s="8">
        <v>85.464548356536682</v>
      </c>
      <c r="I211" s="8">
        <v>19.692457202667914</v>
      </c>
      <c r="J211" s="8">
        <v>3.9929187007223446</v>
      </c>
      <c r="K211" s="8">
        <v>7.8580231373870024</v>
      </c>
      <c r="L211" s="8">
        <v>37.474941856149435</v>
      </c>
      <c r="M211" s="8">
        <v>37.877978195605557</v>
      </c>
      <c r="N211" s="8">
        <v>61.651502626184708</v>
      </c>
      <c r="O211" s="8">
        <v>8.1398470424492366</v>
      </c>
      <c r="P211" s="8">
        <v>2.0281192605195617</v>
      </c>
      <c r="Q211" s="9">
        <v>0.25432880218160103</v>
      </c>
      <c r="R211">
        <f t="shared" si="12"/>
        <v>202.32147713093576</v>
      </c>
      <c r="S211">
        <f t="shared" si="13"/>
        <v>11.989420867018415</v>
      </c>
      <c r="T211">
        <f t="shared" si="14"/>
        <v>9.5915366936147333</v>
      </c>
      <c r="U211">
        <f t="shared" si="15"/>
        <v>9.5915366936147333</v>
      </c>
    </row>
    <row r="212" spans="1:21">
      <c r="A212" s="7" t="s">
        <v>600</v>
      </c>
      <c r="B212" s="7" t="s">
        <v>601</v>
      </c>
      <c r="C212" s="8" t="s">
        <v>1029</v>
      </c>
      <c r="D212" s="8" t="s">
        <v>4855</v>
      </c>
      <c r="E212" s="8">
        <v>107.99137931034483</v>
      </c>
      <c r="F212" s="8">
        <v>332.97973396727627</v>
      </c>
      <c r="G212" s="8">
        <v>42.950575684414801</v>
      </c>
      <c r="H212" s="8">
        <v>80.644214146872258</v>
      </c>
      <c r="I212" s="8">
        <v>16.215088250053189</v>
      </c>
      <c r="J212" s="8">
        <v>1.5376470829283106</v>
      </c>
      <c r="K212" s="8">
        <v>14.41894428515198</v>
      </c>
      <c r="L212" s="8">
        <v>46.315197151311494</v>
      </c>
      <c r="M212" s="8">
        <v>21.470986568682743</v>
      </c>
      <c r="N212" s="8">
        <v>55.311630306455903</v>
      </c>
      <c r="O212" s="8">
        <v>4.8840363907248019</v>
      </c>
      <c r="P212" s="8">
        <v>2.3726510576703301</v>
      </c>
      <c r="Q212" s="9">
        <v>0.24218955666172046</v>
      </c>
      <c r="R212">
        <f t="shared" si="12"/>
        <v>201.12794384924558</v>
      </c>
      <c r="S212">
        <f t="shared" si="13"/>
        <v>11.918692968844182</v>
      </c>
      <c r="T212">
        <f t="shared" si="14"/>
        <v>9.5349543750753458</v>
      </c>
      <c r="U212">
        <f t="shared" si="15"/>
        <v>9.5349543750753458</v>
      </c>
    </row>
    <row r="213" spans="1:21">
      <c r="A213" s="7" t="s">
        <v>597</v>
      </c>
      <c r="B213" s="7" t="s">
        <v>256</v>
      </c>
      <c r="C213" s="8" t="s">
        <v>1045</v>
      </c>
      <c r="D213" s="8">
        <v>1</v>
      </c>
      <c r="E213" s="8">
        <v>135.35714285714286</v>
      </c>
      <c r="F213" s="8">
        <v>451.91351394857531</v>
      </c>
      <c r="G213" s="8">
        <v>54.949872879864735</v>
      </c>
      <c r="H213" s="8">
        <v>115.54843952093776</v>
      </c>
      <c r="I213" s="8">
        <v>23.153687392489779</v>
      </c>
      <c r="J213" s="8">
        <v>1.0223944403186853</v>
      </c>
      <c r="K213" s="8">
        <v>14.759166879101144</v>
      </c>
      <c r="L213" s="8">
        <v>53.056682365738347</v>
      </c>
      <c r="M213" s="8">
        <v>39.623666984995992</v>
      </c>
      <c r="N213" s="8">
        <v>131.60666355343096</v>
      </c>
      <c r="O213" s="8">
        <v>0.79895495394100435</v>
      </c>
      <c r="P213" s="8">
        <v>0.82792822593090554</v>
      </c>
      <c r="Q213" s="9">
        <v>0.25568706390596319</v>
      </c>
      <c r="R213">
        <f t="shared" si="12"/>
        <v>201.01900183654652</v>
      </c>
      <c r="S213">
        <f t="shared" si="13"/>
        <v>11.912237145869424</v>
      </c>
      <c r="T213">
        <f t="shared" si="14"/>
        <v>9.5297897166955394</v>
      </c>
      <c r="U213">
        <f t="shared" si="15"/>
        <v>9.5297897166955394</v>
      </c>
    </row>
    <row r="214" spans="1:21">
      <c r="A214" s="7" t="s">
        <v>508</v>
      </c>
      <c r="B214" s="7" t="s">
        <v>44</v>
      </c>
      <c r="C214" s="8" t="s">
        <v>1050</v>
      </c>
      <c r="D214" s="8">
        <v>3</v>
      </c>
      <c r="E214" s="8">
        <v>98.181034482758619</v>
      </c>
      <c r="F214" s="8">
        <v>325.29689378418703</v>
      </c>
      <c r="G214" s="8">
        <v>50.47432900669115</v>
      </c>
      <c r="H214" s="8">
        <v>85.882756976568203</v>
      </c>
      <c r="I214" s="8">
        <v>14.902457960851368</v>
      </c>
      <c r="J214" s="8">
        <v>0.58531166978077265</v>
      </c>
      <c r="K214" s="8">
        <v>13.68976838836598</v>
      </c>
      <c r="L214" s="8">
        <v>43.135554852665734</v>
      </c>
      <c r="M214" s="8">
        <v>38.224759049899774</v>
      </c>
      <c r="N214" s="8">
        <v>78.543196744041325</v>
      </c>
      <c r="O214" s="8">
        <v>5.6471754493315673</v>
      </c>
      <c r="P214" s="8">
        <v>1.3847200231875716</v>
      </c>
      <c r="Q214" s="9">
        <v>0.2640134554544678</v>
      </c>
      <c r="R214">
        <f t="shared" si="12"/>
        <v>200.5790450334384</v>
      </c>
      <c r="S214">
        <f t="shared" si="13"/>
        <v>11.886165631611165</v>
      </c>
      <c r="T214">
        <f t="shared" si="14"/>
        <v>9.5089325052889322</v>
      </c>
      <c r="U214">
        <f t="shared" si="15"/>
        <v>9.5089325052889322</v>
      </c>
    </row>
    <row r="215" spans="1:21">
      <c r="A215" s="7" t="s">
        <v>41</v>
      </c>
      <c r="B215" s="7" t="s">
        <v>42</v>
      </c>
      <c r="C215" s="8" t="s">
        <v>1040</v>
      </c>
      <c r="D215" s="8" t="s">
        <v>1032</v>
      </c>
      <c r="E215" s="8">
        <v>108.63333333333333</v>
      </c>
      <c r="F215" s="8">
        <v>391.20007355626848</v>
      </c>
      <c r="G215" s="8">
        <v>49.547975563774294</v>
      </c>
      <c r="H215" s="8">
        <v>90.641746153585359</v>
      </c>
      <c r="I215" s="8">
        <v>20.054434314290056</v>
      </c>
      <c r="J215" s="8">
        <v>1.4140959893305387</v>
      </c>
      <c r="K215" s="8">
        <v>20.564133465443714</v>
      </c>
      <c r="L215" s="8">
        <v>62.346538509490358</v>
      </c>
      <c r="M215" s="8">
        <v>27.787173759601103</v>
      </c>
      <c r="N215" s="8">
        <v>115.20011142929189</v>
      </c>
      <c r="O215" s="8">
        <v>1.1548704452921685</v>
      </c>
      <c r="P215" s="8">
        <v>0.54260080829293167</v>
      </c>
      <c r="Q215" s="9">
        <v>0.23170176152982716</v>
      </c>
      <c r="R215">
        <f t="shared" si="12"/>
        <v>200.31061888344075</v>
      </c>
      <c r="S215">
        <f t="shared" si="13"/>
        <v>11.870258896796489</v>
      </c>
      <c r="T215">
        <f t="shared" si="14"/>
        <v>9.4962071174371925</v>
      </c>
      <c r="U215">
        <f t="shared" si="15"/>
        <v>9.4962071174371925</v>
      </c>
    </row>
    <row r="216" spans="1:21">
      <c r="A216" s="7" t="s">
        <v>542</v>
      </c>
      <c r="B216" s="7" t="s">
        <v>398</v>
      </c>
      <c r="C216" s="8" t="s">
        <v>1031</v>
      </c>
      <c r="D216" s="8">
        <v>1</v>
      </c>
      <c r="E216" s="8">
        <v>119.41666666666667</v>
      </c>
      <c r="F216" s="8">
        <v>392.4250500685356</v>
      </c>
      <c r="G216" s="8">
        <v>44.446439436398535</v>
      </c>
      <c r="H216" s="8">
        <v>91.402069527793415</v>
      </c>
      <c r="I216" s="8">
        <v>17.374675219205439</v>
      </c>
      <c r="J216" s="8">
        <v>0.169263189896662</v>
      </c>
      <c r="K216" s="8">
        <v>14.750217057774785</v>
      </c>
      <c r="L216" s="8">
        <v>47.12693647103346</v>
      </c>
      <c r="M216" s="8">
        <v>49.393417661531188</v>
      </c>
      <c r="N216" s="8">
        <v>95.911538465343256</v>
      </c>
      <c r="O216" s="8">
        <v>0.97943807468548838</v>
      </c>
      <c r="P216" s="8">
        <v>0.16606960651414648</v>
      </c>
      <c r="Q216" s="9">
        <v>0.23291599124936183</v>
      </c>
      <c r="R216">
        <f t="shared" si="12"/>
        <v>199.23454587190778</v>
      </c>
      <c r="S216">
        <f t="shared" si="13"/>
        <v>11.806491607224165</v>
      </c>
      <c r="T216">
        <f t="shared" si="14"/>
        <v>8.2645441250569149</v>
      </c>
      <c r="U216">
        <f t="shared" si="15"/>
        <v>8.2645441250569149</v>
      </c>
    </row>
    <row r="217" spans="1:21">
      <c r="A217" s="7" t="s">
        <v>1545</v>
      </c>
      <c r="B217" s="7" t="s">
        <v>67</v>
      </c>
      <c r="C217" s="8" t="s">
        <v>1047</v>
      </c>
      <c r="D217" s="8">
        <v>3</v>
      </c>
      <c r="E217" s="8">
        <v>96.6640625</v>
      </c>
      <c r="F217" s="8">
        <v>381.41061691527761</v>
      </c>
      <c r="G217" s="8">
        <v>49.816294991602106</v>
      </c>
      <c r="H217" s="8">
        <v>93.679263247515664</v>
      </c>
      <c r="I217" s="8">
        <v>19.887529696478492</v>
      </c>
      <c r="J217" s="8">
        <v>0.73572643696557238</v>
      </c>
      <c r="K217" s="8">
        <v>13.229621854223046</v>
      </c>
      <c r="L217" s="8">
        <v>46.462599906606165</v>
      </c>
      <c r="M217" s="8">
        <v>31.594531126362611</v>
      </c>
      <c r="N217" s="8">
        <v>87.67083086306846</v>
      </c>
      <c r="O217" s="8">
        <v>5.8818373764237242</v>
      </c>
      <c r="P217" s="8">
        <v>2.3266226888221615</v>
      </c>
      <c r="Q217" s="9">
        <v>0.24561262611188547</v>
      </c>
      <c r="R217">
        <f t="shared" si="12"/>
        <v>198.48492122969841</v>
      </c>
      <c r="S217">
        <f t="shared" si="13"/>
        <v>11.76206940620435</v>
      </c>
      <c r="T217">
        <f t="shared" si="14"/>
        <v>8.2334485843430443</v>
      </c>
      <c r="U217">
        <f t="shared" si="15"/>
        <v>8.2334485843430443</v>
      </c>
    </row>
    <row r="218" spans="1:21">
      <c r="A218" s="7" t="s">
        <v>543</v>
      </c>
      <c r="B218" s="7" t="s">
        <v>277</v>
      </c>
      <c r="C218" s="8" t="s">
        <v>1035</v>
      </c>
      <c r="D218" s="8" t="s">
        <v>4855</v>
      </c>
      <c r="E218" s="8">
        <v>95.797619047619037</v>
      </c>
      <c r="F218" s="8">
        <v>365.68334408201542</v>
      </c>
      <c r="G218" s="8">
        <v>48.150176025913275</v>
      </c>
      <c r="H218" s="8">
        <v>92.535534385144047</v>
      </c>
      <c r="I218" s="8">
        <v>22.407954095784234</v>
      </c>
      <c r="J218" s="8">
        <v>1.0123009869908124</v>
      </c>
      <c r="K218" s="8">
        <v>11.426126365565889</v>
      </c>
      <c r="L218" s="8">
        <v>44.892947075749134</v>
      </c>
      <c r="M218" s="8">
        <v>32.161338834138412</v>
      </c>
      <c r="N218" s="8">
        <v>82.507770051725288</v>
      </c>
      <c r="O218" s="8">
        <v>7.3958309317283266</v>
      </c>
      <c r="P218" s="8">
        <v>3.1598204113249837</v>
      </c>
      <c r="Q218" s="9">
        <v>0.25304826124208213</v>
      </c>
      <c r="R218">
        <f t="shared" si="12"/>
        <v>198.17917195608646</v>
      </c>
      <c r="S218">
        <f t="shared" si="13"/>
        <v>11.743950930731049</v>
      </c>
      <c r="T218">
        <f t="shared" si="14"/>
        <v>8.2207656515117336</v>
      </c>
      <c r="U218">
        <f t="shared" si="15"/>
        <v>8.2207656515117336</v>
      </c>
    </row>
    <row r="219" spans="1:21">
      <c r="A219" s="7" t="s">
        <v>530</v>
      </c>
      <c r="B219" s="7" t="s">
        <v>408</v>
      </c>
      <c r="C219" s="8" t="s">
        <v>1043</v>
      </c>
      <c r="D219" s="8" t="s">
        <v>4855</v>
      </c>
      <c r="E219" s="8">
        <v>128.18333333333334</v>
      </c>
      <c r="F219" s="8">
        <v>354.5841285164388</v>
      </c>
      <c r="G219" s="8">
        <v>43.832757150742317</v>
      </c>
      <c r="H219" s="8">
        <v>94.493351797964166</v>
      </c>
      <c r="I219" s="8">
        <v>18.139966639900717</v>
      </c>
      <c r="J219" s="8">
        <v>3.6113018498742662</v>
      </c>
      <c r="K219" s="8">
        <v>9.1823240254758325</v>
      </c>
      <c r="L219" s="8">
        <v>38.940940092207398</v>
      </c>
      <c r="M219" s="8">
        <v>27.987875790443915</v>
      </c>
      <c r="N219" s="8">
        <v>62.865779249323118</v>
      </c>
      <c r="O219" s="8">
        <v>5.3349923237546202</v>
      </c>
      <c r="P219" s="8">
        <v>3.4347196713420272</v>
      </c>
      <c r="Q219" s="9">
        <v>0.26649064128538225</v>
      </c>
      <c r="R219">
        <f t="shared" si="12"/>
        <v>197.19896065052399</v>
      </c>
      <c r="S219">
        <f t="shared" si="13"/>
        <v>11.685864334845865</v>
      </c>
      <c r="T219">
        <f t="shared" si="14"/>
        <v>8.1801050343921045</v>
      </c>
      <c r="U219">
        <f t="shared" si="15"/>
        <v>8.1801050343921045</v>
      </c>
    </row>
    <row r="220" spans="1:21">
      <c r="A220" s="7" t="s">
        <v>554</v>
      </c>
      <c r="B220" s="7" t="s">
        <v>207</v>
      </c>
      <c r="C220" s="8" t="s">
        <v>1053</v>
      </c>
      <c r="D220" s="8" t="s">
        <v>4855</v>
      </c>
      <c r="E220" s="8">
        <v>136.68333333333334</v>
      </c>
      <c r="F220" s="8">
        <v>488.81661677858767</v>
      </c>
      <c r="G220" s="8">
        <v>72.122968775312756</v>
      </c>
      <c r="H220" s="8">
        <v>112.18226514133463</v>
      </c>
      <c r="I220" s="8">
        <v>17.299214398233403</v>
      </c>
      <c r="J220" s="8">
        <v>2.6268844117801837</v>
      </c>
      <c r="K220" s="8">
        <v>13.066092608209084</v>
      </c>
      <c r="L220" s="8">
        <v>46.061230727388292</v>
      </c>
      <c r="M220" s="8">
        <v>47.633048657675701</v>
      </c>
      <c r="N220" s="8">
        <v>164.07428816513701</v>
      </c>
      <c r="O220" s="8">
        <v>28.691295382129749</v>
      </c>
      <c r="P220" s="8">
        <v>7.3162442191456449</v>
      </c>
      <c r="Q220" s="9">
        <v>0.22949765063356722</v>
      </c>
      <c r="R220">
        <f t="shared" si="12"/>
        <v>197.05153734597945</v>
      </c>
      <c r="S220">
        <f t="shared" si="13"/>
        <v>11.677128139021004</v>
      </c>
      <c r="T220">
        <f t="shared" si="14"/>
        <v>8.1739896973147026</v>
      </c>
      <c r="U220">
        <f t="shared" si="15"/>
        <v>8.1739896973147026</v>
      </c>
    </row>
    <row r="221" spans="1:21">
      <c r="A221" s="7" t="s">
        <v>389</v>
      </c>
      <c r="B221" s="7" t="s">
        <v>209</v>
      </c>
      <c r="C221" s="8" t="s">
        <v>1045</v>
      </c>
      <c r="D221" s="8" t="s">
        <v>4855</v>
      </c>
      <c r="E221" s="8">
        <v>107.59039548022599</v>
      </c>
      <c r="F221" s="8">
        <v>415.70184930390707</v>
      </c>
      <c r="G221" s="8">
        <v>46.233240544860436</v>
      </c>
      <c r="H221" s="8">
        <v>107.42954174728443</v>
      </c>
      <c r="I221" s="8">
        <v>20.576725718344303</v>
      </c>
      <c r="J221" s="8">
        <v>2.0451169538380776</v>
      </c>
      <c r="K221" s="8">
        <v>11.39398429549129</v>
      </c>
      <c r="L221" s="8">
        <v>44.588903943963174</v>
      </c>
      <c r="M221" s="8">
        <v>35.711324739016916</v>
      </c>
      <c r="N221" s="8">
        <v>95.356525984574247</v>
      </c>
      <c r="O221" s="8">
        <v>0.87525608428838564</v>
      </c>
      <c r="P221" s="8">
        <v>1.3991770912358936</v>
      </c>
      <c r="Q221" s="9">
        <v>0.25842930919642348</v>
      </c>
      <c r="R221">
        <f t="shared" si="12"/>
        <v>196.9314764960975</v>
      </c>
      <c r="S221">
        <f t="shared" si="13"/>
        <v>11.670013421990964</v>
      </c>
      <c r="T221">
        <f t="shared" si="14"/>
        <v>8.1690093953936742</v>
      </c>
      <c r="U221">
        <f t="shared" si="15"/>
        <v>8.1690093953936742</v>
      </c>
    </row>
    <row r="222" spans="1:21">
      <c r="A222" s="7" t="s">
        <v>329</v>
      </c>
      <c r="B222" s="7" t="s">
        <v>103</v>
      </c>
      <c r="C222" s="8" t="s">
        <v>1047</v>
      </c>
      <c r="D222" s="8" t="s">
        <v>1032</v>
      </c>
      <c r="E222" s="8">
        <v>101.28571428571429</v>
      </c>
      <c r="F222" s="8">
        <v>296.84189161113159</v>
      </c>
      <c r="G222" s="8">
        <v>41.500832332464277</v>
      </c>
      <c r="H222" s="8">
        <v>77.645413455052605</v>
      </c>
      <c r="I222" s="8">
        <v>16.858017905456553</v>
      </c>
      <c r="J222" s="8">
        <v>1.7244860364323016</v>
      </c>
      <c r="K222" s="8">
        <v>7.4448426670048917</v>
      </c>
      <c r="L222" s="8">
        <v>32.352173994021861</v>
      </c>
      <c r="M222" s="8">
        <v>44.672771784494849</v>
      </c>
      <c r="N222" s="8">
        <v>44.87741324957932</v>
      </c>
      <c r="O222" s="8">
        <v>3.3241348758381397</v>
      </c>
      <c r="P222" s="8">
        <v>0.99843545018555757</v>
      </c>
      <c r="Q222" s="9">
        <v>0.26157161657212974</v>
      </c>
      <c r="R222">
        <f t="shared" si="12"/>
        <v>196.26099572144267</v>
      </c>
      <c r="S222">
        <f t="shared" si="13"/>
        <v>11.630281227937344</v>
      </c>
      <c r="T222">
        <f t="shared" si="14"/>
        <v>8.1411968595561408</v>
      </c>
      <c r="U222">
        <f t="shared" si="15"/>
        <v>8.1411968595561408</v>
      </c>
    </row>
    <row r="223" spans="1:21">
      <c r="A223" s="7" t="s">
        <v>3320</v>
      </c>
      <c r="B223" s="7" t="s">
        <v>3321</v>
      </c>
      <c r="C223" s="8" t="s">
        <v>1046</v>
      </c>
      <c r="D223" s="8">
        <v>3</v>
      </c>
      <c r="E223" s="8">
        <v>119.23728813559322</v>
      </c>
      <c r="F223" s="8">
        <v>389.38321717817439</v>
      </c>
      <c r="G223" s="8">
        <v>51.447811227692888</v>
      </c>
      <c r="H223" s="8">
        <v>98.187539097506786</v>
      </c>
      <c r="I223" s="8">
        <v>18.916604422165868</v>
      </c>
      <c r="J223" s="8">
        <v>0.37860768093976571</v>
      </c>
      <c r="K223" s="8">
        <v>13.304686177657132</v>
      </c>
      <c r="L223" s="8">
        <v>45.684567468742749</v>
      </c>
      <c r="M223" s="8">
        <v>34.080665074584736</v>
      </c>
      <c r="N223" s="8">
        <v>93.723752945029943</v>
      </c>
      <c r="O223" s="8">
        <v>3.1013272146081738</v>
      </c>
      <c r="P223" s="8">
        <v>2.2534198890163069</v>
      </c>
      <c r="Q223" s="9">
        <v>0.25216171310377261</v>
      </c>
      <c r="R223">
        <f t="shared" si="12"/>
        <v>196.11261556610592</v>
      </c>
      <c r="S223">
        <f t="shared" si="13"/>
        <v>11.621488329843313</v>
      </c>
      <c r="T223">
        <f t="shared" si="14"/>
        <v>8.1350418308903194</v>
      </c>
      <c r="U223">
        <f t="shared" si="15"/>
        <v>8.1350418308903194</v>
      </c>
    </row>
    <row r="224" spans="1:21">
      <c r="A224" s="7" t="s">
        <v>333</v>
      </c>
      <c r="B224" s="7" t="s">
        <v>143</v>
      </c>
      <c r="C224" s="8" t="s">
        <v>1055</v>
      </c>
      <c r="D224" s="8">
        <v>3</v>
      </c>
      <c r="E224" s="8">
        <v>100.06810035842294</v>
      </c>
      <c r="F224" s="8">
        <v>426.36233221032927</v>
      </c>
      <c r="G224" s="8">
        <v>46.810200605919185</v>
      </c>
      <c r="H224" s="8">
        <v>114.3013291126471</v>
      </c>
      <c r="I224" s="8">
        <v>24.318533969209135</v>
      </c>
      <c r="J224" s="8">
        <v>3.5395581147517268</v>
      </c>
      <c r="K224" s="8">
        <v>12.370518000357892</v>
      </c>
      <c r="L224" s="8">
        <v>50.967023554059374</v>
      </c>
      <c r="M224" s="8">
        <v>23.360352424908999</v>
      </c>
      <c r="N224" s="8">
        <v>110.22002768698829</v>
      </c>
      <c r="O224" s="8">
        <v>3.5907866338378072</v>
      </c>
      <c r="P224" s="8">
        <v>1.3091810772927346</v>
      </c>
      <c r="Q224" s="9">
        <v>0.26808496078931521</v>
      </c>
      <c r="R224">
        <f t="shared" si="12"/>
        <v>196.00968776687773</v>
      </c>
      <c r="S224">
        <f t="shared" si="13"/>
        <v>11.615388904703865</v>
      </c>
      <c r="T224">
        <f t="shared" si="14"/>
        <v>8.1307722332927046</v>
      </c>
      <c r="U224">
        <f t="shared" si="15"/>
        <v>8.1307722332927046</v>
      </c>
    </row>
    <row r="225" spans="1:21">
      <c r="A225" s="7" t="s">
        <v>90</v>
      </c>
      <c r="B225" s="7" t="s">
        <v>91</v>
      </c>
      <c r="C225" s="8" t="s">
        <v>1042</v>
      </c>
      <c r="D225" s="8" t="s">
        <v>4855</v>
      </c>
      <c r="E225" s="8">
        <v>129.82499999999999</v>
      </c>
      <c r="F225" s="8">
        <v>383.07625909982568</v>
      </c>
      <c r="G225" s="8">
        <v>48.357288306381541</v>
      </c>
      <c r="H225" s="8">
        <v>97.821114493967073</v>
      </c>
      <c r="I225" s="8">
        <v>21.048494039173271</v>
      </c>
      <c r="J225" s="8">
        <v>2.0574133405480608</v>
      </c>
      <c r="K225" s="8">
        <v>11.828143784837572</v>
      </c>
      <c r="L225" s="8">
        <v>45.622475115739832</v>
      </c>
      <c r="M225" s="8">
        <v>28.999521269325644</v>
      </c>
      <c r="N225" s="8">
        <v>88.424642302029</v>
      </c>
      <c r="O225" s="8">
        <v>5.0993927933637924</v>
      </c>
      <c r="P225" s="8">
        <v>2.4043922424826039</v>
      </c>
      <c r="Q225" s="9">
        <v>0.25535676557934622</v>
      </c>
      <c r="R225">
        <f t="shared" si="12"/>
        <v>195.7185095090484</v>
      </c>
      <c r="S225">
        <f t="shared" si="13"/>
        <v>11.598133896832499</v>
      </c>
      <c r="T225">
        <f t="shared" si="14"/>
        <v>8.1186937277827482</v>
      </c>
      <c r="U225">
        <f t="shared" si="15"/>
        <v>8.1186937277827482</v>
      </c>
    </row>
    <row r="226" spans="1:21">
      <c r="A226" s="7" t="s">
        <v>522</v>
      </c>
      <c r="B226" s="7" t="s">
        <v>524</v>
      </c>
      <c r="C226" s="8" t="s">
        <v>1035</v>
      </c>
      <c r="D226" s="8">
        <v>1</v>
      </c>
      <c r="E226" s="8">
        <v>117.39999999999999</v>
      </c>
      <c r="F226" s="8">
        <v>338.19239328962163</v>
      </c>
      <c r="G226" s="8">
        <v>41.280407286182324</v>
      </c>
      <c r="H226" s="8">
        <v>85.950435646060015</v>
      </c>
      <c r="I226" s="8">
        <v>20.712469824069817</v>
      </c>
      <c r="J226" s="8">
        <v>0.56155655563504203</v>
      </c>
      <c r="K226" s="8">
        <v>10.116280545651581</v>
      </c>
      <c r="L226" s="8">
        <v>40.281592378953754</v>
      </c>
      <c r="M226" s="8">
        <v>37.847871449214523</v>
      </c>
      <c r="N226" s="8">
        <v>63.285443449758155</v>
      </c>
      <c r="O226" s="8">
        <v>2.1628344029498079</v>
      </c>
      <c r="P226" s="8">
        <v>0.86792380570895244</v>
      </c>
      <c r="Q226" s="9">
        <v>0.25414656672201869</v>
      </c>
      <c r="R226">
        <f t="shared" si="12"/>
        <v>195.55419848018798</v>
      </c>
      <c r="S226">
        <f t="shared" si="13"/>
        <v>11.588396946974102</v>
      </c>
      <c r="T226">
        <f t="shared" si="14"/>
        <v>8.1118778628818706</v>
      </c>
      <c r="U226">
        <f t="shared" si="15"/>
        <v>8.1118778628818706</v>
      </c>
    </row>
    <row r="227" spans="1:21">
      <c r="A227" s="7" t="s">
        <v>507</v>
      </c>
      <c r="B227" s="7" t="s">
        <v>110</v>
      </c>
      <c r="C227" s="8" t="s">
        <v>1026</v>
      </c>
      <c r="D227" s="8" t="s">
        <v>4866</v>
      </c>
      <c r="E227" s="8">
        <v>129.6</v>
      </c>
      <c r="F227" s="8">
        <v>371.79399063006611</v>
      </c>
      <c r="G227" s="8">
        <v>50.447692846741326</v>
      </c>
      <c r="H227" s="8">
        <v>87.922882371481847</v>
      </c>
      <c r="I227" s="8">
        <v>17.580086240021451</v>
      </c>
      <c r="J227" s="8">
        <v>1.0916592216323384</v>
      </c>
      <c r="K227" s="8">
        <v>10.784962853344393</v>
      </c>
      <c r="L227" s="8">
        <v>39.661725126982105</v>
      </c>
      <c r="M227" s="8">
        <v>41.583137867955102</v>
      </c>
      <c r="N227" s="8">
        <v>81.653211733135151</v>
      </c>
      <c r="O227" s="8">
        <v>9.6408081450889913</v>
      </c>
      <c r="P227" s="8">
        <v>5.4361408599725189</v>
      </c>
      <c r="Q227" s="9">
        <v>0.23648279581518264</v>
      </c>
      <c r="R227">
        <f t="shared" si="12"/>
        <v>194.28518700846101</v>
      </c>
      <c r="S227">
        <f t="shared" si="13"/>
        <v>11.513196267168059</v>
      </c>
      <c r="T227">
        <f t="shared" si="14"/>
        <v>8.0592373870176406</v>
      </c>
      <c r="U227">
        <f t="shared" si="15"/>
        <v>8.0592373870176406</v>
      </c>
    </row>
    <row r="228" spans="1:21">
      <c r="A228" s="7" t="s">
        <v>295</v>
      </c>
      <c r="B228" s="7" t="s">
        <v>296</v>
      </c>
      <c r="C228" s="8" t="s">
        <v>1033</v>
      </c>
      <c r="D228" s="8">
        <v>1</v>
      </c>
      <c r="E228" s="8">
        <v>90.283333333333346</v>
      </c>
      <c r="F228" s="8">
        <v>310.48888969811969</v>
      </c>
      <c r="G228" s="8">
        <v>42.264549525312759</v>
      </c>
      <c r="H228" s="8">
        <v>83.507863149065003</v>
      </c>
      <c r="I228" s="8">
        <v>18.445139252694212</v>
      </c>
      <c r="J228" s="8">
        <v>0.89914207659992185</v>
      </c>
      <c r="K228" s="8">
        <v>8.4129281172836592</v>
      </c>
      <c r="L228" s="8">
        <v>35.132092136501115</v>
      </c>
      <c r="M228" s="8">
        <v>46.142034467270619</v>
      </c>
      <c r="N228" s="8">
        <v>58.405112278304308</v>
      </c>
      <c r="O228" s="8">
        <v>0.63992352122461782</v>
      </c>
      <c r="P228" s="8">
        <v>0.63471967134202734</v>
      </c>
      <c r="Q228" s="9">
        <v>0.26895604293685849</v>
      </c>
      <c r="R228">
        <f t="shared" si="12"/>
        <v>194.12883860747283</v>
      </c>
      <c r="S228">
        <f t="shared" si="13"/>
        <v>11.503931176739131</v>
      </c>
      <c r="T228">
        <f t="shared" si="14"/>
        <v>8.0527518237173918</v>
      </c>
      <c r="U228">
        <f t="shared" si="15"/>
        <v>8.0527518237173918</v>
      </c>
    </row>
    <row r="229" spans="1:21">
      <c r="A229" s="7" t="s">
        <v>45</v>
      </c>
      <c r="B229" s="7" t="s">
        <v>46</v>
      </c>
      <c r="C229" s="8" t="s">
        <v>1053</v>
      </c>
      <c r="D229" s="8" t="s">
        <v>21</v>
      </c>
      <c r="E229" s="8">
        <v>112.14141414141415</v>
      </c>
      <c r="F229" s="8">
        <v>379.76943242337535</v>
      </c>
      <c r="G229" s="8">
        <v>42.973476916941863</v>
      </c>
      <c r="H229" s="8">
        <v>98.125446129679915</v>
      </c>
      <c r="I229" s="8">
        <v>18.299778075759868</v>
      </c>
      <c r="J229" s="8">
        <v>1.5269891924594132</v>
      </c>
      <c r="K229" s="8">
        <v>8.8425220967152942</v>
      </c>
      <c r="L229" s="8">
        <v>36.800774449468129</v>
      </c>
      <c r="M229" s="8">
        <v>17.087764928953568</v>
      </c>
      <c r="N229" s="8">
        <v>56.006910473072438</v>
      </c>
      <c r="O229" s="8">
        <v>11.460010016509402</v>
      </c>
      <c r="P229" s="8">
        <v>4.3551885381124515</v>
      </c>
      <c r="Q229" s="9">
        <v>0.25838163304382933</v>
      </c>
      <c r="R229">
        <f t="shared" si="12"/>
        <v>193.96669618119256</v>
      </c>
      <c r="S229">
        <f t="shared" si="13"/>
        <v>11.494322736663262</v>
      </c>
      <c r="T229">
        <f t="shared" si="14"/>
        <v>8.0460259156642824</v>
      </c>
      <c r="U229">
        <f t="shared" si="15"/>
        <v>8.0460259156642824</v>
      </c>
    </row>
    <row r="230" spans="1:21">
      <c r="A230" s="7" t="s">
        <v>93</v>
      </c>
      <c r="B230" s="7" t="s">
        <v>94</v>
      </c>
      <c r="C230" s="8" t="s">
        <v>1040</v>
      </c>
      <c r="D230" s="8" t="s">
        <v>4855</v>
      </c>
      <c r="E230" s="8">
        <v>110.28333333333335</v>
      </c>
      <c r="F230" s="8">
        <v>395.44316329962612</v>
      </c>
      <c r="G230" s="8">
        <v>51.942778965004209</v>
      </c>
      <c r="H230" s="8">
        <v>106.66599002977132</v>
      </c>
      <c r="I230" s="8">
        <v>14.097884137436758</v>
      </c>
      <c r="J230" s="8">
        <v>5.0867511052931427</v>
      </c>
      <c r="K230" s="8">
        <v>2.8488705235626548</v>
      </c>
      <c r="L230" s="8">
        <v>24.020789991009927</v>
      </c>
      <c r="M230" s="8">
        <v>37.706485761579039</v>
      </c>
      <c r="N230" s="8">
        <v>84.734367062514892</v>
      </c>
      <c r="O230" s="8">
        <v>30.523295678739963</v>
      </c>
      <c r="P230" s="8">
        <v>6.2200042654308776</v>
      </c>
      <c r="Q230" s="9">
        <v>0.26973785344962664</v>
      </c>
      <c r="R230">
        <f t="shared" si="12"/>
        <v>192.72296701686972</v>
      </c>
      <c r="S230">
        <f t="shared" si="13"/>
        <v>11.420620267666354</v>
      </c>
      <c r="T230">
        <f t="shared" si="14"/>
        <v>7.9944341873664477</v>
      </c>
      <c r="U230">
        <f t="shared" si="15"/>
        <v>7.9944341873664477</v>
      </c>
    </row>
    <row r="231" spans="1:21">
      <c r="A231" s="7" t="s">
        <v>264</v>
      </c>
      <c r="B231" s="7" t="s">
        <v>265</v>
      </c>
      <c r="C231" s="8" t="s">
        <v>1037</v>
      </c>
      <c r="D231" s="8" t="s">
        <v>4855</v>
      </c>
      <c r="E231" s="8">
        <v>116.91666666666667</v>
      </c>
      <c r="F231" s="8">
        <v>356.98979571078996</v>
      </c>
      <c r="G231" s="8">
        <v>52.351524643733818</v>
      </c>
      <c r="H231" s="8">
        <v>87.013041229660629</v>
      </c>
      <c r="I231" s="8">
        <v>16.417537442817363</v>
      </c>
      <c r="J231" s="8">
        <v>1.1174818114417182</v>
      </c>
      <c r="K231" s="8">
        <v>16.431625304096524</v>
      </c>
      <c r="L231" s="8">
        <v>50.508834920852387</v>
      </c>
      <c r="M231" s="8">
        <v>42.06561823212278</v>
      </c>
      <c r="N231" s="8">
        <v>111.05393570515132</v>
      </c>
      <c r="O231" s="8">
        <v>4.8258813017710196</v>
      </c>
      <c r="P231" s="8">
        <v>2.1692157953730353</v>
      </c>
      <c r="Q231" s="9">
        <v>0.2437409760030031</v>
      </c>
      <c r="R231">
        <f t="shared" si="12"/>
        <v>191.48912580560662</v>
      </c>
      <c r="S231">
        <f t="shared" si="13"/>
        <v>11.347503751443355</v>
      </c>
      <c r="T231">
        <f t="shared" si="14"/>
        <v>7.9432526260103478</v>
      </c>
      <c r="U231">
        <f t="shared" si="15"/>
        <v>7.9432526260103478</v>
      </c>
    </row>
    <row r="232" spans="1:21">
      <c r="A232" s="7" t="s">
        <v>203</v>
      </c>
      <c r="B232" s="7" t="s">
        <v>201</v>
      </c>
      <c r="C232" s="8" t="s">
        <v>1045</v>
      </c>
      <c r="D232" s="8">
        <v>3</v>
      </c>
      <c r="E232" s="8">
        <v>92.75238095238096</v>
      </c>
      <c r="F232" s="8">
        <v>372.91781301008626</v>
      </c>
      <c r="G232" s="8">
        <v>40.459379203118786</v>
      </c>
      <c r="H232" s="8">
        <v>94.014726697875091</v>
      </c>
      <c r="I232" s="8">
        <v>18.053327356308916</v>
      </c>
      <c r="J232" s="8">
        <v>1.4760705530685412</v>
      </c>
      <c r="K232" s="8">
        <v>10.074914780148834</v>
      </c>
      <c r="L232" s="8">
        <v>39.024735317815072</v>
      </c>
      <c r="M232" s="8">
        <v>25.932305399975334</v>
      </c>
      <c r="N232" s="8">
        <v>59.551381937222686</v>
      </c>
      <c r="O232" s="8">
        <v>0.43184026897675454</v>
      </c>
      <c r="P232" s="8">
        <v>0.41544790580245611</v>
      </c>
      <c r="Q232" s="9">
        <v>0.2521057547211677</v>
      </c>
      <c r="R232">
        <f t="shared" si="12"/>
        <v>191.12636984762835</v>
      </c>
      <c r="S232">
        <f t="shared" si="13"/>
        <v>11.326007102081681</v>
      </c>
      <c r="T232">
        <f t="shared" si="14"/>
        <v>7.9282049714571761</v>
      </c>
      <c r="U232">
        <f t="shared" si="15"/>
        <v>7.9282049714571761</v>
      </c>
    </row>
    <row r="233" spans="1:21">
      <c r="A233" s="7" t="s">
        <v>123</v>
      </c>
      <c r="B233" s="7" t="s">
        <v>128</v>
      </c>
      <c r="C233" s="8" t="s">
        <v>1046</v>
      </c>
      <c r="D233" s="8" t="s">
        <v>21</v>
      </c>
      <c r="E233" s="8">
        <v>97.75</v>
      </c>
      <c r="F233" s="8">
        <v>425.14473293778826</v>
      </c>
      <c r="G233" s="8">
        <v>56.195361877943981</v>
      </c>
      <c r="H233" s="8">
        <v>103.15501049914192</v>
      </c>
      <c r="I233" s="8">
        <v>18.972400855524388</v>
      </c>
      <c r="J233" s="8">
        <v>3.852719838853599</v>
      </c>
      <c r="K233" s="8">
        <v>2.7029948614165669</v>
      </c>
      <c r="L233" s="8">
        <v>26.514325391598327</v>
      </c>
      <c r="M233" s="8">
        <v>44.522070235203302</v>
      </c>
      <c r="N233" s="8">
        <v>106.90091727837738</v>
      </c>
      <c r="O233" s="8">
        <v>39.258664154249317</v>
      </c>
      <c r="P233" s="8">
        <v>6.8927260893914655</v>
      </c>
      <c r="Q233" s="9">
        <v>0.24263504286253659</v>
      </c>
      <c r="R233">
        <f t="shared" si="12"/>
        <v>190.63861390784933</v>
      </c>
      <c r="S233">
        <f t="shared" si="13"/>
        <v>11.297103046391072</v>
      </c>
      <c r="T233">
        <f t="shared" si="14"/>
        <v>7.9079721324737502</v>
      </c>
      <c r="U233">
        <f t="shared" si="15"/>
        <v>7.9079721324737502</v>
      </c>
    </row>
    <row r="234" spans="1:21">
      <c r="A234" s="7" t="s">
        <v>168</v>
      </c>
      <c r="B234" s="7" t="s">
        <v>534</v>
      </c>
      <c r="C234" s="8" t="s">
        <v>1026</v>
      </c>
      <c r="D234" s="8" t="s">
        <v>1061</v>
      </c>
      <c r="E234" s="8">
        <v>91.887931034482747</v>
      </c>
      <c r="F234" s="8">
        <v>314.70022749949652</v>
      </c>
      <c r="G234" s="8">
        <v>40.655929814466603</v>
      </c>
      <c r="H234" s="8">
        <v>76.778821849409013</v>
      </c>
      <c r="I234" s="8">
        <v>19.367937281815941</v>
      </c>
      <c r="J234" s="8">
        <v>0.94276908124609293</v>
      </c>
      <c r="K234" s="8">
        <v>14.997670173232525</v>
      </c>
      <c r="L234" s="8">
        <v>49.450445236618556</v>
      </c>
      <c r="M234" s="8">
        <v>31.849179516717911</v>
      </c>
      <c r="N234" s="8">
        <v>78.510303419341099</v>
      </c>
      <c r="O234" s="8">
        <v>2.8992523264462617</v>
      </c>
      <c r="P234" s="8">
        <v>0.55234454426036839</v>
      </c>
      <c r="Q234" s="9">
        <v>0.24397447202205105</v>
      </c>
      <c r="R234">
        <f t="shared" si="12"/>
        <v>188.81746674406259</v>
      </c>
      <c r="S234">
        <f t="shared" si="13"/>
        <v>11.189183214462968</v>
      </c>
      <c r="T234">
        <f t="shared" si="14"/>
        <v>7.8324282501240772</v>
      </c>
      <c r="U234">
        <f t="shared" si="15"/>
        <v>7.8324282501240772</v>
      </c>
    </row>
    <row r="235" spans="1:21">
      <c r="A235" s="7" t="s">
        <v>1367</v>
      </c>
      <c r="B235" s="7" t="s">
        <v>428</v>
      </c>
      <c r="C235" s="8" t="s">
        <v>1046</v>
      </c>
      <c r="D235" s="8">
        <v>2</v>
      </c>
      <c r="E235" s="8">
        <v>107.67857142857143</v>
      </c>
      <c r="F235" s="8">
        <v>373.11900676815628</v>
      </c>
      <c r="G235" s="8">
        <v>52.131060517284915</v>
      </c>
      <c r="H235" s="8">
        <v>96.153931062638577</v>
      </c>
      <c r="I235" s="8">
        <v>16.964438855445319</v>
      </c>
      <c r="J235" s="8">
        <v>3.1617806740969847</v>
      </c>
      <c r="K235" s="8">
        <v>6.3721321319403197</v>
      </c>
      <c r="L235" s="8">
        <v>31.834894139298463</v>
      </c>
      <c r="M235" s="8">
        <v>42.018888549759964</v>
      </c>
      <c r="N235" s="8">
        <v>82.355823275879288</v>
      </c>
      <c r="O235" s="8">
        <v>9.7941022394077297</v>
      </c>
      <c r="P235" s="8">
        <v>3.2633431719244794</v>
      </c>
      <c r="Q235" s="9">
        <v>0.25770311701752957</v>
      </c>
      <c r="R235">
        <f t="shared" si="12"/>
        <v>188.71810666004615</v>
      </c>
      <c r="S235">
        <f t="shared" si="13"/>
        <v>11.183295209484216</v>
      </c>
      <c r="T235">
        <f t="shared" si="14"/>
        <v>7.8283066466389508</v>
      </c>
      <c r="U235">
        <f t="shared" si="15"/>
        <v>7.8283066466389508</v>
      </c>
    </row>
    <row r="236" spans="1:21">
      <c r="A236" s="7" t="s">
        <v>214</v>
      </c>
      <c r="B236" s="7" t="s">
        <v>215</v>
      </c>
      <c r="C236" s="8" t="s">
        <v>1044</v>
      </c>
      <c r="D236" s="8" t="s">
        <v>1032</v>
      </c>
      <c r="E236" s="8">
        <v>119.4453125</v>
      </c>
      <c r="F236" s="8">
        <v>362.93821619580831</v>
      </c>
      <c r="G236" s="8">
        <v>41.389612456771559</v>
      </c>
      <c r="H236" s="8">
        <v>94.751480626710702</v>
      </c>
      <c r="I236" s="8">
        <v>17.123000156328462</v>
      </c>
      <c r="J236" s="8">
        <v>1.0872274680691714</v>
      </c>
      <c r="K236" s="8">
        <v>8.0294834886957407</v>
      </c>
      <c r="L236" s="8">
        <v>33.731636258306665</v>
      </c>
      <c r="M236" s="8">
        <v>57.182247036947665</v>
      </c>
      <c r="N236" s="8">
        <v>81.814900698489453</v>
      </c>
      <c r="O236" s="8">
        <v>0.40932688373933479</v>
      </c>
      <c r="P236" s="8">
        <v>0.64230158432123019</v>
      </c>
      <c r="Q236" s="9">
        <v>0.26106779721315282</v>
      </c>
      <c r="R236">
        <f t="shared" si="12"/>
        <v>188.39300653821928</v>
      </c>
      <c r="S236">
        <f t="shared" si="13"/>
        <v>11.164030017079661</v>
      </c>
      <c r="T236">
        <f t="shared" si="14"/>
        <v>7.814821011955762</v>
      </c>
      <c r="U236">
        <f t="shared" si="15"/>
        <v>7.814821011955762</v>
      </c>
    </row>
    <row r="237" spans="1:21">
      <c r="A237" s="7" t="s">
        <v>1901</v>
      </c>
      <c r="B237" s="7" t="s">
        <v>1068</v>
      </c>
      <c r="C237" s="8" t="s">
        <v>1339</v>
      </c>
      <c r="D237" s="8" t="s">
        <v>1032</v>
      </c>
      <c r="E237" s="8">
        <v>100.42655367231639</v>
      </c>
      <c r="F237" s="8">
        <v>366.96988908335959</v>
      </c>
      <c r="G237" s="8">
        <v>40.419491906051441</v>
      </c>
      <c r="H237" s="8">
        <v>97.45657932032519</v>
      </c>
      <c r="I237" s="8">
        <v>21.948029720062664</v>
      </c>
      <c r="J237" s="8">
        <v>0.88189528471991641</v>
      </c>
      <c r="K237" s="8">
        <v>7.3822828920491164</v>
      </c>
      <c r="L237" s="8">
        <v>36.123258064128962</v>
      </c>
      <c r="M237" s="8">
        <v>28.219125844953975</v>
      </c>
      <c r="N237" s="8">
        <v>60.205413237207573</v>
      </c>
      <c r="O237" s="8">
        <v>1.6961491670689686</v>
      </c>
      <c r="P237" s="8">
        <v>2.2367980842701187</v>
      </c>
      <c r="Q237" s="9">
        <v>0.26557105152076194</v>
      </c>
      <c r="R237">
        <f t="shared" si="12"/>
        <v>187.33106194670069</v>
      </c>
      <c r="S237">
        <f t="shared" si="13"/>
        <v>11.101099967211892</v>
      </c>
      <c r="T237">
        <f t="shared" si="14"/>
        <v>7.7707699770483245</v>
      </c>
      <c r="U237">
        <f t="shared" si="15"/>
        <v>7.7707699770483245</v>
      </c>
    </row>
    <row r="238" spans="1:21">
      <c r="A238" s="7" t="s">
        <v>1153</v>
      </c>
      <c r="B238" s="7" t="s">
        <v>180</v>
      </c>
      <c r="C238" s="8" t="s">
        <v>1054</v>
      </c>
      <c r="D238" s="8" t="s">
        <v>4855</v>
      </c>
      <c r="E238" s="8">
        <v>98.52205882352942</v>
      </c>
      <c r="F238" s="8">
        <v>392.91797082977627</v>
      </c>
      <c r="G238" s="8">
        <v>59.604520451339582</v>
      </c>
      <c r="H238" s="8">
        <v>93.355316651315079</v>
      </c>
      <c r="I238" s="8">
        <v>17.650509806196144</v>
      </c>
      <c r="J238" s="8">
        <v>5.3053117409018569</v>
      </c>
      <c r="K238" s="8">
        <v>6.8976980133033008</v>
      </c>
      <c r="L238" s="8">
        <v>35.103468884552989</v>
      </c>
      <c r="M238" s="8">
        <v>54.677611302420452</v>
      </c>
      <c r="N238" s="8">
        <v>112.24683988758525</v>
      </c>
      <c r="O238" s="8">
        <v>16.783064290509127</v>
      </c>
      <c r="P238" s="8">
        <v>9.1731192905114192</v>
      </c>
      <c r="Q238" s="9">
        <v>0.23759492714004515</v>
      </c>
      <c r="R238">
        <f t="shared" si="12"/>
        <v>187.05824972995035</v>
      </c>
      <c r="S238">
        <f t="shared" si="13"/>
        <v>11.084933317330391</v>
      </c>
      <c r="T238">
        <f t="shared" si="14"/>
        <v>7.7594533221312734</v>
      </c>
      <c r="U238">
        <f t="shared" si="15"/>
        <v>7.7594533221312734</v>
      </c>
    </row>
    <row r="239" spans="1:21">
      <c r="A239" s="7" t="s">
        <v>560</v>
      </c>
      <c r="B239" s="7" t="s">
        <v>62</v>
      </c>
      <c r="C239" s="8" t="s">
        <v>1035</v>
      </c>
      <c r="D239" s="8" t="s">
        <v>4855</v>
      </c>
      <c r="E239" s="8">
        <v>114.47142857142858</v>
      </c>
      <c r="F239" s="8">
        <v>345.10791355315718</v>
      </c>
      <c r="G239" s="8">
        <v>49.883327951050326</v>
      </c>
      <c r="H239" s="8">
        <v>92.272300939693011</v>
      </c>
      <c r="I239" s="8">
        <v>19.822382091773243</v>
      </c>
      <c r="J239" s="8">
        <v>2.5716748815824051</v>
      </c>
      <c r="K239" s="8">
        <v>4.0308526538759084</v>
      </c>
      <c r="L239" s="8">
        <v>28.650617594233275</v>
      </c>
      <c r="M239" s="8">
        <v>31.090321612738244</v>
      </c>
      <c r="N239" s="8">
        <v>57.313724803968107</v>
      </c>
      <c r="O239" s="8">
        <v>12.73638792596017</v>
      </c>
      <c r="P239" s="8">
        <v>7.8675698174922291</v>
      </c>
      <c r="Q239" s="9">
        <v>0.26737231258963945</v>
      </c>
      <c r="R239">
        <f t="shared" si="12"/>
        <v>186.50995121878049</v>
      </c>
      <c r="S239">
        <f t="shared" si="13"/>
        <v>11.05244155370551</v>
      </c>
      <c r="T239">
        <f t="shared" si="14"/>
        <v>7.736709087593856</v>
      </c>
      <c r="U239">
        <f t="shared" si="15"/>
        <v>7.736709087593856</v>
      </c>
    </row>
    <row r="240" spans="1:21">
      <c r="A240" s="7" t="s">
        <v>1385</v>
      </c>
      <c r="B240" s="7" t="s">
        <v>1875</v>
      </c>
      <c r="C240" s="8" t="s">
        <v>1054</v>
      </c>
      <c r="D240" s="8" t="s">
        <v>4855</v>
      </c>
      <c r="E240" s="8">
        <v>82.011904761904759</v>
      </c>
      <c r="F240" s="8">
        <v>366.06772467365579</v>
      </c>
      <c r="G240" s="8">
        <v>50.675386436763048</v>
      </c>
      <c r="H240" s="8">
        <v>90.079063280201296</v>
      </c>
      <c r="I240" s="8">
        <v>16.808427842761301</v>
      </c>
      <c r="J240" s="8">
        <v>3.9384370257672137</v>
      </c>
      <c r="K240" s="8">
        <v>4.235573561446726</v>
      </c>
      <c r="L240" s="8">
        <v>27.710800570405823</v>
      </c>
      <c r="M240" s="8">
        <v>38.305012441981276</v>
      </c>
      <c r="N240" s="8">
        <v>79.193006896621043</v>
      </c>
      <c r="O240" s="8">
        <v>28.219264330377172</v>
      </c>
      <c r="P240" s="8">
        <v>6.8636427512167897</v>
      </c>
      <c r="Q240" s="9">
        <v>0.24607212602669495</v>
      </c>
      <c r="R240">
        <f t="shared" si="12"/>
        <v>186.32489999052663</v>
      </c>
      <c r="S240">
        <f t="shared" si="13"/>
        <v>11.04147555499417</v>
      </c>
      <c r="T240">
        <f t="shared" si="14"/>
        <v>7.7290328884959187</v>
      </c>
      <c r="U240">
        <f t="shared" si="15"/>
        <v>7.7290328884959187</v>
      </c>
    </row>
    <row r="241" spans="1:21">
      <c r="A241" s="7" t="s">
        <v>1897</v>
      </c>
      <c r="B241" s="7" t="s">
        <v>1898</v>
      </c>
      <c r="C241" s="8" t="s">
        <v>1051</v>
      </c>
      <c r="D241" s="8" t="s">
        <v>21</v>
      </c>
      <c r="E241" s="8">
        <v>92.360294117647058</v>
      </c>
      <c r="F241" s="8">
        <v>375.62170644782231</v>
      </c>
      <c r="G241" s="8">
        <v>44.78250855072897</v>
      </c>
      <c r="H241" s="8">
        <v>99.215776446498779</v>
      </c>
      <c r="I241" s="8">
        <v>13.525099842856365</v>
      </c>
      <c r="J241" s="8">
        <v>4.3825318122432337</v>
      </c>
      <c r="K241" s="8">
        <v>4.9290294830388452</v>
      </c>
      <c r="L241" s="8">
        <v>27.145405056151212</v>
      </c>
      <c r="M241" s="8">
        <v>26.487730036547049</v>
      </c>
      <c r="N241" s="8">
        <v>62.399052647943527</v>
      </c>
      <c r="O241" s="8">
        <v>21.256443374452914</v>
      </c>
      <c r="P241" s="8">
        <v>7.7062589042758658</v>
      </c>
      <c r="Q241" s="9">
        <v>0.26413749456803787</v>
      </c>
      <c r="R241">
        <f t="shared" si="12"/>
        <v>185.85980382861891</v>
      </c>
      <c r="S241">
        <f t="shared" si="13"/>
        <v>11.013914300955195</v>
      </c>
      <c r="T241">
        <f t="shared" si="14"/>
        <v>7.7097400106686358</v>
      </c>
      <c r="U241">
        <f t="shared" si="15"/>
        <v>7.7097400106686358</v>
      </c>
    </row>
    <row r="242" spans="1:21">
      <c r="A242" s="7" t="s">
        <v>351</v>
      </c>
      <c r="B242" s="7" t="s">
        <v>81</v>
      </c>
      <c r="C242" s="8" t="s">
        <v>1339</v>
      </c>
      <c r="D242" s="8">
        <v>1</v>
      </c>
      <c r="E242" s="8">
        <v>95.107758620689651</v>
      </c>
      <c r="F242" s="8">
        <v>349.83392014631067</v>
      </c>
      <c r="G242" s="8">
        <v>35.347078691069783</v>
      </c>
      <c r="H242" s="8">
        <v>90.363536192322798</v>
      </c>
      <c r="I242" s="8">
        <v>16.146077371003109</v>
      </c>
      <c r="J242" s="8">
        <v>0.84307533817169655</v>
      </c>
      <c r="K242" s="8">
        <v>8.3207684989207671</v>
      </c>
      <c r="L242" s="8">
        <v>33.252233229374077</v>
      </c>
      <c r="M242" s="8">
        <v>29.75253160301699</v>
      </c>
      <c r="N242" s="8">
        <v>47.855084147529837</v>
      </c>
      <c r="O242" s="8">
        <v>1.6460957279428723</v>
      </c>
      <c r="P242" s="8">
        <v>0.82665973424608929</v>
      </c>
      <c r="Q242" s="9">
        <v>0.25830410085600092</v>
      </c>
      <c r="R242">
        <f t="shared" si="12"/>
        <v>184.47426510605942</v>
      </c>
      <c r="S242">
        <f t="shared" si="13"/>
        <v>10.931808302581299</v>
      </c>
      <c r="T242">
        <f t="shared" si="14"/>
        <v>7.6522658118069087</v>
      </c>
      <c r="U242">
        <f t="shared" si="15"/>
        <v>7.6522658118069087</v>
      </c>
    </row>
    <row r="243" spans="1:21">
      <c r="A243" s="7" t="s">
        <v>276</v>
      </c>
      <c r="B243" s="7" t="s">
        <v>277</v>
      </c>
      <c r="C243" s="8" t="s">
        <v>1050</v>
      </c>
      <c r="D243" s="8" t="s">
        <v>1061</v>
      </c>
      <c r="E243" s="8">
        <v>87.526041666666671</v>
      </c>
      <c r="F243" s="8">
        <v>306.3726588160896</v>
      </c>
      <c r="G243" s="8">
        <v>38.943440102758196</v>
      </c>
      <c r="H243" s="8">
        <v>79.563141317426073</v>
      </c>
      <c r="I243" s="8">
        <v>14.696709598735371</v>
      </c>
      <c r="J243" s="8">
        <v>0.71923642127481735</v>
      </c>
      <c r="K243" s="8">
        <v>13.080426077728738</v>
      </c>
      <c r="L243" s="8">
        <v>41.639452439914827</v>
      </c>
      <c r="M243" s="8">
        <v>37.190356492220985</v>
      </c>
      <c r="N243" s="8">
        <v>69.698862418912839</v>
      </c>
      <c r="O243" s="8">
        <v>0.64441556932337418</v>
      </c>
      <c r="P243" s="8">
        <v>0.21121395558908992</v>
      </c>
      <c r="Q243" s="9">
        <v>0.25969400019205535</v>
      </c>
      <c r="R243">
        <f t="shared" si="12"/>
        <v>183.44719022161271</v>
      </c>
      <c r="S243">
        <f t="shared" si="13"/>
        <v>10.870944605725198</v>
      </c>
      <c r="T243">
        <f t="shared" si="14"/>
        <v>7.6096612240076382</v>
      </c>
      <c r="U243">
        <f t="shared" si="15"/>
        <v>7.6096612240076382</v>
      </c>
    </row>
    <row r="244" spans="1:21">
      <c r="A244" s="7" t="s">
        <v>520</v>
      </c>
      <c r="B244" s="7" t="s">
        <v>521</v>
      </c>
      <c r="C244" s="8" t="s">
        <v>1037</v>
      </c>
      <c r="D244" s="8" t="s">
        <v>1032</v>
      </c>
      <c r="E244" s="8">
        <v>104.83333333333333</v>
      </c>
      <c r="F244" s="8">
        <v>364.14715834317769</v>
      </c>
      <c r="G244" s="8">
        <v>48.583104123857602</v>
      </c>
      <c r="H244" s="8">
        <v>84.145328149884108</v>
      </c>
      <c r="I244" s="8">
        <v>19.561917099077348</v>
      </c>
      <c r="J244" s="8">
        <v>1.5825844123933595</v>
      </c>
      <c r="K244" s="8">
        <v>18.168383434576942</v>
      </c>
      <c r="L244" s="8">
        <v>56.920480877767361</v>
      </c>
      <c r="M244" s="8">
        <v>33.686114990363905</v>
      </c>
      <c r="N244" s="8">
        <v>119.68985636729197</v>
      </c>
      <c r="O244" s="8">
        <v>0.76859482021810765</v>
      </c>
      <c r="P244" s="8">
        <v>0.64027522689758287</v>
      </c>
      <c r="Q244" s="9">
        <v>0.23107506463248109</v>
      </c>
      <c r="R244">
        <f t="shared" si="12"/>
        <v>181.0057275954965</v>
      </c>
      <c r="S244">
        <f t="shared" si="13"/>
        <v>10.726265338992384</v>
      </c>
      <c r="T244">
        <f t="shared" si="14"/>
        <v>7.5083857372946685</v>
      </c>
      <c r="U244">
        <f t="shared" si="15"/>
        <v>7.5083857372946685</v>
      </c>
    </row>
    <row r="245" spans="1:21">
      <c r="A245" s="7" t="s">
        <v>313</v>
      </c>
      <c r="B245" s="7" t="s">
        <v>143</v>
      </c>
      <c r="C245" s="8" t="s">
        <v>1029</v>
      </c>
      <c r="D245" s="8" t="s">
        <v>1032</v>
      </c>
      <c r="E245" s="8">
        <v>103.68333333333334</v>
      </c>
      <c r="F245" s="8">
        <v>330.54131839193337</v>
      </c>
      <c r="G245" s="8">
        <v>44.443908773052968</v>
      </c>
      <c r="H245" s="8">
        <v>76.378330861380078</v>
      </c>
      <c r="I245" s="8">
        <v>13.507651186966148</v>
      </c>
      <c r="J245" s="8">
        <v>1.165260778763954</v>
      </c>
      <c r="K245" s="8">
        <v>12.843246017737892</v>
      </c>
      <c r="L245" s="8">
        <v>40.469859641991398</v>
      </c>
      <c r="M245" s="8">
        <v>51.948487432863566</v>
      </c>
      <c r="N245" s="8">
        <v>88.002986098027478</v>
      </c>
      <c r="O245" s="8">
        <v>2.8875262026195934</v>
      </c>
      <c r="P245" s="8">
        <v>2.3791641157864714</v>
      </c>
      <c r="Q245" s="9">
        <v>0.23107044902270238</v>
      </c>
      <c r="R245">
        <f t="shared" si="12"/>
        <v>180.11387349580144</v>
      </c>
      <c r="S245">
        <f t="shared" si="13"/>
        <v>10.673414725677123</v>
      </c>
      <c r="T245">
        <f t="shared" si="14"/>
        <v>7.4713903079739854</v>
      </c>
      <c r="U245">
        <f t="shared" si="15"/>
        <v>7.4713903079739854</v>
      </c>
    </row>
    <row r="246" spans="1:21">
      <c r="A246" s="7" t="s">
        <v>192</v>
      </c>
      <c r="B246" s="7" t="s">
        <v>143</v>
      </c>
      <c r="C246" s="8" t="s">
        <v>1046</v>
      </c>
      <c r="D246" s="8" t="s">
        <v>4855</v>
      </c>
      <c r="E246" s="8">
        <v>112.91666666666667</v>
      </c>
      <c r="F246" s="8">
        <v>304.85171602533637</v>
      </c>
      <c r="G246" s="8">
        <v>41.824581751247287</v>
      </c>
      <c r="H246" s="8">
        <v>83.453512155179425</v>
      </c>
      <c r="I246" s="8">
        <v>15.872695993637997</v>
      </c>
      <c r="J246" s="8">
        <v>3.5857216646466918</v>
      </c>
      <c r="K246" s="8">
        <v>6.6921708275678302</v>
      </c>
      <c r="L246" s="8">
        <v>31.633245435745646</v>
      </c>
      <c r="M246" s="8">
        <v>25.9793312465907</v>
      </c>
      <c r="N246" s="8">
        <v>51.686052687473968</v>
      </c>
      <c r="O246" s="8">
        <v>9.7630455194005936</v>
      </c>
      <c r="P246" s="8">
        <v>4.5049954093934383</v>
      </c>
      <c r="Q246" s="9">
        <v>0.2737511641503883</v>
      </c>
      <c r="R246">
        <f t="shared" si="12"/>
        <v>179.58331981693112</v>
      </c>
      <c r="S246">
        <f t="shared" si="13"/>
        <v>10.641974507669993</v>
      </c>
      <c r="T246">
        <f t="shared" si="14"/>
        <v>7.4493821553689941</v>
      </c>
      <c r="U246">
        <f t="shared" si="15"/>
        <v>7.4493821553689941</v>
      </c>
    </row>
    <row r="247" spans="1:21">
      <c r="A247" s="7" t="s">
        <v>176</v>
      </c>
      <c r="B247" s="7" t="s">
        <v>147</v>
      </c>
      <c r="C247" s="8" t="s">
        <v>1044</v>
      </c>
      <c r="D247" s="8" t="s">
        <v>4858</v>
      </c>
      <c r="E247" s="8">
        <v>82.202380952380949</v>
      </c>
      <c r="F247" s="8">
        <v>354.78930044927887</v>
      </c>
      <c r="G247" s="8">
        <v>36.026225235455328</v>
      </c>
      <c r="H247" s="8">
        <v>95.944888649446199</v>
      </c>
      <c r="I247" s="8">
        <v>22.047887646551406</v>
      </c>
      <c r="J247" s="8">
        <v>0.96726667476235462</v>
      </c>
      <c r="K247" s="8">
        <v>7.1729136203366988</v>
      </c>
      <c r="L247" s="8">
        <v>35.793498953616833</v>
      </c>
      <c r="M247" s="8">
        <v>13.48878367670939</v>
      </c>
      <c r="N247" s="8">
        <v>48.366810371866876</v>
      </c>
      <c r="O247" s="8">
        <v>1.8242923479031437</v>
      </c>
      <c r="P247" s="8">
        <v>1.5584099535056564</v>
      </c>
      <c r="Q247" s="9">
        <v>0.27042779623835528</v>
      </c>
      <c r="R247">
        <f t="shared" si="12"/>
        <v>178.65363039484461</v>
      </c>
      <c r="S247">
        <f t="shared" si="13"/>
        <v>10.586881801175977</v>
      </c>
      <c r="T247">
        <f t="shared" si="14"/>
        <v>7.4108172608231833</v>
      </c>
      <c r="U247">
        <f t="shared" si="15"/>
        <v>7.4108172608231833</v>
      </c>
    </row>
    <row r="248" spans="1:21">
      <c r="A248" s="7" t="s">
        <v>320</v>
      </c>
      <c r="B248" s="7" t="s">
        <v>321</v>
      </c>
      <c r="C248" s="8" t="s">
        <v>1040</v>
      </c>
      <c r="D248" s="8" t="s">
        <v>4861</v>
      </c>
      <c r="E248" s="8">
        <v>102.16666666666667</v>
      </c>
      <c r="F248" s="8">
        <v>325.3335810188388</v>
      </c>
      <c r="G248" s="8">
        <v>39.614958554438971</v>
      </c>
      <c r="H248" s="8">
        <v>86.730769340393834</v>
      </c>
      <c r="I248" s="8">
        <v>19.732172352663856</v>
      </c>
      <c r="J248" s="8">
        <v>0.60888136243410818</v>
      </c>
      <c r="K248" s="8">
        <v>4.0393232002934552</v>
      </c>
      <c r="L248" s="8">
        <v>26.890020151135317</v>
      </c>
      <c r="M248" s="8">
        <v>27.835128404527275</v>
      </c>
      <c r="N248" s="8">
        <v>46.106620847758883</v>
      </c>
      <c r="O248" s="8">
        <v>11.527752269512956</v>
      </c>
      <c r="P248" s="8">
        <v>3.7835568806443529</v>
      </c>
      <c r="Q248" s="9">
        <v>0.2665902765671509</v>
      </c>
      <c r="R248">
        <f t="shared" si="12"/>
        <v>175.77635567001758</v>
      </c>
      <c r="S248">
        <f t="shared" si="13"/>
        <v>10.416376632297338</v>
      </c>
      <c r="T248">
        <f t="shared" si="14"/>
        <v>7.2914636426081358</v>
      </c>
      <c r="U248">
        <f t="shared" si="15"/>
        <v>7.2914636426081358</v>
      </c>
    </row>
    <row r="249" spans="1:21">
      <c r="A249" s="7" t="s">
        <v>185</v>
      </c>
      <c r="B249" s="7" t="s">
        <v>186</v>
      </c>
      <c r="C249" s="8" t="s">
        <v>1040</v>
      </c>
      <c r="D249" s="8" t="s">
        <v>4855</v>
      </c>
      <c r="E249" s="8">
        <v>118.33620689655173</v>
      </c>
      <c r="F249" s="8">
        <v>339.05134477308309</v>
      </c>
      <c r="G249" s="8">
        <v>46.233362135776858</v>
      </c>
      <c r="H249" s="8">
        <v>88.005534659286482</v>
      </c>
      <c r="I249" s="8">
        <v>19.343345567297725</v>
      </c>
      <c r="J249" s="8">
        <v>3.1274013975317199</v>
      </c>
      <c r="K249" s="8">
        <v>4.4175418575499474</v>
      </c>
      <c r="L249" s="8">
        <v>29.404077245765791</v>
      </c>
      <c r="M249" s="8">
        <v>20.104158591431649</v>
      </c>
      <c r="N249" s="8">
        <v>68.969542466776645</v>
      </c>
      <c r="O249" s="8">
        <v>31.238240276832634</v>
      </c>
      <c r="P249" s="8">
        <v>9.5045285973573108</v>
      </c>
      <c r="Q249" s="9">
        <v>0.2595640336368108</v>
      </c>
      <c r="R249">
        <f t="shared" si="12"/>
        <v>175.3620757799705</v>
      </c>
      <c r="S249">
        <f t="shared" si="13"/>
        <v>10.391826712887141</v>
      </c>
      <c r="T249">
        <f t="shared" si="14"/>
        <v>7.2742786990209982</v>
      </c>
      <c r="U249">
        <f t="shared" si="15"/>
        <v>7.2742786990209982</v>
      </c>
    </row>
    <row r="250" spans="1:21">
      <c r="A250" s="7" t="s">
        <v>170</v>
      </c>
      <c r="B250" s="7" t="s">
        <v>34</v>
      </c>
      <c r="C250" s="8" t="s">
        <v>1028</v>
      </c>
      <c r="D250" s="8" t="s">
        <v>21</v>
      </c>
      <c r="E250" s="8">
        <v>119.12254901960785</v>
      </c>
      <c r="F250" s="8">
        <v>433.2937541828793</v>
      </c>
      <c r="G250" s="8">
        <v>48.10344144508138</v>
      </c>
      <c r="H250" s="8">
        <v>104.45334761507225</v>
      </c>
      <c r="I250" s="8">
        <v>22.140168696308891</v>
      </c>
      <c r="J250" s="8">
        <v>2.9753263720765935</v>
      </c>
      <c r="K250" s="8">
        <v>5.8371160224485701</v>
      </c>
      <c r="L250" s="8">
        <v>34.903110114164384</v>
      </c>
      <c r="M250" s="8">
        <v>37.884112918076461</v>
      </c>
      <c r="N250" s="8">
        <v>95.10388817949601</v>
      </c>
      <c r="O250" s="8">
        <v>3.1467525126917173</v>
      </c>
      <c r="P250" s="8">
        <v>3.8327496898416262</v>
      </c>
      <c r="Q250" s="9">
        <v>0.24106820513038335</v>
      </c>
      <c r="R250">
        <f t="shared" si="12"/>
        <v>175.15629624355631</v>
      </c>
      <c r="S250">
        <f t="shared" si="13"/>
        <v>10.379632369988522</v>
      </c>
      <c r="T250">
        <f t="shared" si="14"/>
        <v>7.2657426589919654</v>
      </c>
      <c r="U250">
        <f t="shared" si="15"/>
        <v>7.2657426589919654</v>
      </c>
    </row>
    <row r="251" spans="1:21">
      <c r="A251" s="7" t="s">
        <v>397</v>
      </c>
      <c r="B251" s="7" t="s">
        <v>398</v>
      </c>
      <c r="C251" s="8" t="s">
        <v>1045</v>
      </c>
      <c r="D251" s="8" t="s">
        <v>4855</v>
      </c>
      <c r="E251" s="8">
        <v>111.23809523809524</v>
      </c>
      <c r="F251" s="8">
        <v>350.55171855551265</v>
      </c>
      <c r="G251" s="8">
        <v>50.349827325542272</v>
      </c>
      <c r="H251" s="8">
        <v>78.741858218591148</v>
      </c>
      <c r="I251" s="8">
        <v>14.867527250878043</v>
      </c>
      <c r="J251" s="8">
        <v>2.5083999664524992</v>
      </c>
      <c r="K251" s="8">
        <v>16.634806698139538</v>
      </c>
      <c r="L251" s="8">
        <v>50.58563062760345</v>
      </c>
      <c r="M251" s="8">
        <v>42.171904056346477</v>
      </c>
      <c r="N251" s="8">
        <v>124.69736910567397</v>
      </c>
      <c r="O251" s="8">
        <v>12.935442907474869</v>
      </c>
      <c r="P251" s="8">
        <v>5.0033711938157337</v>
      </c>
      <c r="Q251" s="9">
        <v>0.22462265637451653</v>
      </c>
      <c r="R251">
        <f t="shared" si="12"/>
        <v>174.87267011427019</v>
      </c>
      <c r="S251">
        <f t="shared" si="13"/>
        <v>10.362824895660456</v>
      </c>
      <c r="T251">
        <f t="shared" si="14"/>
        <v>7.2539774269623187</v>
      </c>
      <c r="U251">
        <f t="shared" si="15"/>
        <v>7.2539774269623187</v>
      </c>
    </row>
    <row r="252" spans="1:21">
      <c r="A252" s="7" t="s">
        <v>148</v>
      </c>
      <c r="B252" s="7" t="s">
        <v>58</v>
      </c>
      <c r="C252" s="8" t="s">
        <v>1045</v>
      </c>
      <c r="D252" s="8" t="s">
        <v>1032</v>
      </c>
      <c r="E252" s="8">
        <v>106.60000000000001</v>
      </c>
      <c r="F252" s="8">
        <v>349.61034875851357</v>
      </c>
      <c r="G252" s="8">
        <v>43.054018353971109</v>
      </c>
      <c r="H252" s="8">
        <v>88.17187733562568</v>
      </c>
      <c r="I252" s="8">
        <v>18.12022413060555</v>
      </c>
      <c r="J252" s="8">
        <v>1.9825578632311283</v>
      </c>
      <c r="K252" s="8">
        <v>7.2907555158610737</v>
      </c>
      <c r="L252" s="8">
        <v>33.518944173759465</v>
      </c>
      <c r="M252" s="8">
        <v>41.170291012226286</v>
      </c>
      <c r="N252" s="8">
        <v>76.629627698917872</v>
      </c>
      <c r="O252" s="8">
        <v>0.73843067020001141</v>
      </c>
      <c r="P252" s="8">
        <v>0.5703991350112011</v>
      </c>
      <c r="Q252" s="9">
        <v>0.25220042155139022</v>
      </c>
      <c r="R252">
        <f t="shared" si="12"/>
        <v>173.41114111650452</v>
      </c>
      <c r="S252">
        <f t="shared" si="13"/>
        <v>10.276215769866935</v>
      </c>
      <c r="T252">
        <f t="shared" si="14"/>
        <v>7.1933510389068545</v>
      </c>
      <c r="U252">
        <f t="shared" si="15"/>
        <v>7.1933510389068545</v>
      </c>
    </row>
    <row r="253" spans="1:21">
      <c r="A253" s="7" t="s">
        <v>555</v>
      </c>
      <c r="B253" s="7" t="s">
        <v>556</v>
      </c>
      <c r="C253" s="8" t="s">
        <v>4859</v>
      </c>
      <c r="D253" s="8" t="s">
        <v>1032</v>
      </c>
      <c r="E253" s="8">
        <v>106.76666666666667</v>
      </c>
      <c r="F253" s="8">
        <v>334.34066012228851</v>
      </c>
      <c r="G253" s="8">
        <v>36.846210396099274</v>
      </c>
      <c r="H253" s="8">
        <v>84.494272543021708</v>
      </c>
      <c r="I253" s="8">
        <v>17.987288007727322</v>
      </c>
      <c r="J253" s="8">
        <v>0.46528075855066553</v>
      </c>
      <c r="K253" s="8">
        <v>8.1953955248941721</v>
      </c>
      <c r="L253" s="8">
        <v>33.996593279152961</v>
      </c>
      <c r="M253" s="8">
        <v>22.813735185433607</v>
      </c>
      <c r="N253" s="8">
        <v>50.60794099714473</v>
      </c>
      <c r="O253" s="8">
        <v>1.9569565823664283</v>
      </c>
      <c r="P253" s="8">
        <v>1.0236085602309162</v>
      </c>
      <c r="Q253" s="9">
        <v>0.25271910545405118</v>
      </c>
      <c r="R253">
        <f t="shared" si="12"/>
        <v>171.98025452820951</v>
      </c>
      <c r="S253">
        <f t="shared" si="13"/>
        <v>10.191422490560564</v>
      </c>
      <c r="T253">
        <f t="shared" si="14"/>
        <v>7.1339957433923944</v>
      </c>
      <c r="U253">
        <f t="shared" si="15"/>
        <v>7.1339957433923944</v>
      </c>
    </row>
    <row r="254" spans="1:21">
      <c r="A254" s="7" t="s">
        <v>53</v>
      </c>
      <c r="B254" s="7" t="s">
        <v>54</v>
      </c>
      <c r="C254" s="8" t="s">
        <v>1035</v>
      </c>
      <c r="D254" s="8" t="s">
        <v>21</v>
      </c>
      <c r="E254" s="8">
        <v>128.94444444444443</v>
      </c>
      <c r="F254" s="8">
        <v>427.9483093766874</v>
      </c>
      <c r="G254" s="8">
        <v>43.089535096747937</v>
      </c>
      <c r="H254" s="8">
        <v>100.86735473694156</v>
      </c>
      <c r="I254" s="8">
        <v>20.370686645833739</v>
      </c>
      <c r="J254" s="8">
        <v>0.84095259582242043</v>
      </c>
      <c r="K254" s="8">
        <v>9.2659474786411096</v>
      </c>
      <c r="L254" s="8">
        <v>38.856664395268872</v>
      </c>
      <c r="M254" s="8">
        <v>28.326933120333823</v>
      </c>
      <c r="N254" s="8">
        <v>90.599757801115345</v>
      </c>
      <c r="O254" s="8">
        <v>1.9904119307197496</v>
      </c>
      <c r="P254" s="8">
        <v>2.0113404668590968</v>
      </c>
      <c r="Q254" s="9">
        <v>0.23569985562942461</v>
      </c>
      <c r="R254">
        <f t="shared" si="12"/>
        <v>170.37023528543943</v>
      </c>
      <c r="S254">
        <f t="shared" si="13"/>
        <v>10.096013942840855</v>
      </c>
      <c r="T254">
        <f t="shared" si="14"/>
        <v>7.0672097599885983</v>
      </c>
      <c r="U254">
        <f t="shared" si="15"/>
        <v>7.0672097599885983</v>
      </c>
    </row>
    <row r="255" spans="1:21">
      <c r="A255" s="7" t="s">
        <v>598</v>
      </c>
      <c r="B255" s="7" t="s">
        <v>1497</v>
      </c>
      <c r="C255" s="8" t="s">
        <v>1047</v>
      </c>
      <c r="D255" s="8">
        <v>2</v>
      </c>
      <c r="E255" s="8">
        <v>114.45238095238096</v>
      </c>
      <c r="F255" s="8">
        <v>336.80005720131942</v>
      </c>
      <c r="G255" s="8">
        <v>42.228063360226841</v>
      </c>
      <c r="H255" s="8">
        <v>86.126479061296294</v>
      </c>
      <c r="I255" s="8">
        <v>16.258179062694303</v>
      </c>
      <c r="J255" s="8">
        <v>6.0356491894643449</v>
      </c>
      <c r="K255" s="8">
        <v>2.3699890279000551</v>
      </c>
      <c r="L255" s="8">
        <v>24.944003867166977</v>
      </c>
      <c r="M255" s="8">
        <v>31.844735635774597</v>
      </c>
      <c r="N255" s="8">
        <v>57.616396731092237</v>
      </c>
      <c r="O255" s="8">
        <v>13.190685687053435</v>
      </c>
      <c r="P255" s="8">
        <v>5.9427145400440082</v>
      </c>
      <c r="Q255" s="9">
        <v>0.25571990627606961</v>
      </c>
      <c r="R255">
        <f t="shared" si="12"/>
        <v>170.21430086570507</v>
      </c>
      <c r="S255">
        <f t="shared" si="13"/>
        <v>10.086773384634375</v>
      </c>
      <c r="T255">
        <f t="shared" si="14"/>
        <v>7.0607413692440621</v>
      </c>
      <c r="U255">
        <f t="shared" si="15"/>
        <v>7.0607413692440621</v>
      </c>
    </row>
    <row r="256" spans="1:21">
      <c r="A256" s="7" t="s">
        <v>142</v>
      </c>
      <c r="B256" s="7" t="s">
        <v>143</v>
      </c>
      <c r="C256" s="8" t="s">
        <v>1045</v>
      </c>
      <c r="D256" s="8">
        <v>1</v>
      </c>
      <c r="E256" s="8">
        <v>113.12000768049154</v>
      </c>
      <c r="F256" s="8">
        <v>303.16860473780037</v>
      </c>
      <c r="G256" s="8">
        <v>42.833455839707504</v>
      </c>
      <c r="H256" s="8">
        <v>72.474960696300926</v>
      </c>
      <c r="I256" s="8">
        <v>14.996747677475158</v>
      </c>
      <c r="J256" s="8">
        <v>0.66862468777479356</v>
      </c>
      <c r="K256" s="8">
        <v>14.832806992065226</v>
      </c>
      <c r="L256" s="8">
        <v>45.302559246885103</v>
      </c>
      <c r="M256" s="8">
        <v>37.181196019622028</v>
      </c>
      <c r="N256" s="8">
        <v>89.653631293948251</v>
      </c>
      <c r="O256" s="8">
        <v>1.763319043717027</v>
      </c>
      <c r="P256" s="8">
        <v>1.0039761469426824</v>
      </c>
      <c r="Q256" s="9">
        <v>0.23905826514913017</v>
      </c>
      <c r="R256">
        <f t="shared" si="12"/>
        <v>169.73030143456208</v>
      </c>
      <c r="S256">
        <f t="shared" si="13"/>
        <v>10.058091936862938</v>
      </c>
      <c r="T256">
        <f t="shared" si="14"/>
        <v>7.040664355804056</v>
      </c>
      <c r="U256">
        <f t="shared" si="15"/>
        <v>7.040664355804056</v>
      </c>
    </row>
    <row r="257" spans="1:21">
      <c r="A257" s="7" t="s">
        <v>1372</v>
      </c>
      <c r="B257" s="7" t="s">
        <v>1856</v>
      </c>
      <c r="C257" s="8" t="s">
        <v>1046</v>
      </c>
      <c r="D257" s="8" t="s">
        <v>1032</v>
      </c>
      <c r="E257" s="8">
        <v>97.496124031007753</v>
      </c>
      <c r="F257" s="8">
        <v>285.07107455899762</v>
      </c>
      <c r="G257" s="8">
        <v>38.491292440221727</v>
      </c>
      <c r="H257" s="8">
        <v>77.328169715703126</v>
      </c>
      <c r="I257" s="8">
        <v>15.110305066286097</v>
      </c>
      <c r="J257" s="8">
        <v>0.83019127521295533</v>
      </c>
      <c r="K257" s="8">
        <v>9.5001135062987547</v>
      </c>
      <c r="L257" s="8">
        <v>34.530962673383065</v>
      </c>
      <c r="M257" s="8">
        <v>41.248784803097323</v>
      </c>
      <c r="N257" s="8">
        <v>67.895690701887617</v>
      </c>
      <c r="O257" s="8">
        <v>0.474277761324296</v>
      </c>
      <c r="P257" s="8">
        <v>0.3185368499146583</v>
      </c>
      <c r="Q257" s="9">
        <v>0.27125926344975232</v>
      </c>
      <c r="R257">
        <f t="shared" si="12"/>
        <v>169.13028797753552</v>
      </c>
      <c r="S257">
        <f t="shared" si="13"/>
        <v>10.022535583853957</v>
      </c>
      <c r="T257">
        <f t="shared" si="14"/>
        <v>7.015774908697769</v>
      </c>
      <c r="U257">
        <f t="shared" si="15"/>
        <v>7.015774908697769</v>
      </c>
    </row>
    <row r="258" spans="1:21">
      <c r="A258" s="7" t="s">
        <v>274</v>
      </c>
      <c r="B258" s="7" t="s">
        <v>275</v>
      </c>
      <c r="C258" s="8" t="s">
        <v>1031</v>
      </c>
      <c r="D258" s="8" t="s">
        <v>4855</v>
      </c>
      <c r="E258" s="8">
        <v>94.540229885057485</v>
      </c>
      <c r="F258" s="8">
        <v>374.33830391155607</v>
      </c>
      <c r="G258" s="8">
        <v>43.393835302452302</v>
      </c>
      <c r="H258" s="8">
        <v>92.033161023646571</v>
      </c>
      <c r="I258" s="8">
        <v>18.08229126329061</v>
      </c>
      <c r="J258" s="8">
        <v>1.6167468973221792</v>
      </c>
      <c r="K258" s="8">
        <v>7.4023915574669443</v>
      </c>
      <c r="L258" s="8">
        <v>33.534009684293608</v>
      </c>
      <c r="M258" s="8">
        <v>26.430063830776916</v>
      </c>
      <c r="N258" s="8">
        <v>78.413758516652038</v>
      </c>
      <c r="O258" s="8">
        <v>11.15353961159917</v>
      </c>
      <c r="P258" s="8">
        <v>2.5296010710357404</v>
      </c>
      <c r="Q258" s="9">
        <v>0.24585558053228507</v>
      </c>
      <c r="R258">
        <f t="shared" ref="R258:R321" si="16">G258+(H258-I258-J258-K258)+(I258*2)+(J258*3)+(K258*4)+L258+M258-N258+O258-P258</f>
        <v>169.1242095954166</v>
      </c>
      <c r="S258">
        <f t="shared" si="13"/>
        <v>10.022175383432096</v>
      </c>
      <c r="T258">
        <f t="shared" si="14"/>
        <v>7.0155227684024668</v>
      </c>
      <c r="U258">
        <f t="shared" si="15"/>
        <v>7.0155227684024668</v>
      </c>
    </row>
    <row r="259" spans="1:21">
      <c r="A259" s="7" t="s">
        <v>177</v>
      </c>
      <c r="B259" s="7" t="s">
        <v>143</v>
      </c>
      <c r="C259" s="8" t="s">
        <v>1033</v>
      </c>
      <c r="D259" s="8" t="s">
        <v>4866</v>
      </c>
      <c r="E259" s="8">
        <v>87.571428571428569</v>
      </c>
      <c r="F259" s="8">
        <v>310.98949016047192</v>
      </c>
      <c r="G259" s="8">
        <v>39.897962222514039</v>
      </c>
      <c r="H259" s="8">
        <v>87.967095884305223</v>
      </c>
      <c r="I259" s="8">
        <v>17.580287149386386</v>
      </c>
      <c r="J259" s="8">
        <v>2.8764462167325373</v>
      </c>
      <c r="K259" s="8">
        <v>8.473590167659049</v>
      </c>
      <c r="L259" s="8">
        <v>36.260990505500772</v>
      </c>
      <c r="M259" s="8">
        <v>20.722352500672578</v>
      </c>
      <c r="N259" s="8">
        <v>66.934384432898241</v>
      </c>
      <c r="O259" s="8">
        <v>3.5582295944375013</v>
      </c>
      <c r="P259" s="8">
        <v>2.040152122159669</v>
      </c>
      <c r="Q259" s="9">
        <v>0.28286195729287772</v>
      </c>
      <c r="R259">
        <f t="shared" si="16"/>
        <v>168.18604423820082</v>
      </c>
      <c r="S259">
        <f t="shared" ref="S259:S322" si="17">R259/16.875</f>
        <v>9.9665803993007902</v>
      </c>
      <c r="T259">
        <f t="shared" ref="T259:T322" si="18">IF(R259 &gt;= 500,S259*1.1,IF(R259 &gt; 400,S259,IF(R259&gt;300,S259*0.9,IF(R259&gt;200,S259*0.8,IF(R259&gt;100,S259*0.7,S259*0.6)))))</f>
        <v>6.9766062795105528</v>
      </c>
      <c r="U259">
        <f t="shared" ref="U259:U322" si="19">IF(T259 &lt; 1.5,1,T259)</f>
        <v>6.9766062795105528</v>
      </c>
    </row>
    <row r="260" spans="1:21">
      <c r="A260" s="7" t="s">
        <v>388</v>
      </c>
      <c r="B260" s="7" t="s">
        <v>1515</v>
      </c>
      <c r="C260" s="8" t="s">
        <v>1039</v>
      </c>
      <c r="D260" s="8" t="s">
        <v>4855</v>
      </c>
      <c r="E260" s="8">
        <v>60.984496124031011</v>
      </c>
      <c r="F260" s="8">
        <v>278.99347473862611</v>
      </c>
      <c r="G260" s="8">
        <v>39.23268803267473</v>
      </c>
      <c r="H260" s="8">
        <v>77.72595166112049</v>
      </c>
      <c r="I260" s="8">
        <v>17.535292815447846</v>
      </c>
      <c r="J260" s="8">
        <v>2.9147934442048746</v>
      </c>
      <c r="K260" s="8">
        <v>7.3858826074913511</v>
      </c>
      <c r="L260" s="8">
        <v>33.714635126029251</v>
      </c>
      <c r="M260" s="8">
        <v>23.106445410667984</v>
      </c>
      <c r="N260" s="8">
        <v>54.772942514782507</v>
      </c>
      <c r="O260" s="8">
        <v>10.784395866940761</v>
      </c>
      <c r="P260" s="8">
        <v>7.3237256573357392</v>
      </c>
      <c r="Q260" s="9">
        <v>0.2785941561319229</v>
      </c>
      <c r="R260">
        <f t="shared" si="16"/>
        <v>167.98997545164667</v>
      </c>
      <c r="S260">
        <f t="shared" si="17"/>
        <v>9.954961508245729</v>
      </c>
      <c r="T260">
        <f t="shared" si="18"/>
        <v>6.9684730557720096</v>
      </c>
      <c r="U260">
        <f t="shared" si="19"/>
        <v>6.9684730557720096</v>
      </c>
    </row>
    <row r="261" spans="1:21">
      <c r="A261" s="7" t="s">
        <v>195</v>
      </c>
      <c r="B261" s="7" t="s">
        <v>196</v>
      </c>
      <c r="C261" s="8" t="s">
        <v>1036</v>
      </c>
      <c r="D261" s="8" t="s">
        <v>4861</v>
      </c>
      <c r="E261" s="8">
        <v>134.45000000000002</v>
      </c>
      <c r="F261" s="8">
        <v>367.84738082996512</v>
      </c>
      <c r="G261" s="8">
        <v>43.581439990773951</v>
      </c>
      <c r="H261" s="8">
        <v>91.773566447752827</v>
      </c>
      <c r="I261" s="8">
        <v>17.111712928336381</v>
      </c>
      <c r="J261" s="8">
        <v>4.2945351904199596</v>
      </c>
      <c r="K261" s="8">
        <v>4.1536373652146157</v>
      </c>
      <c r="L261" s="8">
        <v>28.108817257237021</v>
      </c>
      <c r="M261" s="8">
        <v>35.784211390073615</v>
      </c>
      <c r="N261" s="8">
        <v>71.6391528641023</v>
      </c>
      <c r="O261" s="8">
        <v>4.6434478096475651</v>
      </c>
      <c r="P261" s="8">
        <v>2.5847737546302914</v>
      </c>
      <c r="Q261" s="9">
        <v>0.24948816066240939</v>
      </c>
      <c r="R261">
        <f t="shared" si="16"/>
        <v>167.82925168157249</v>
      </c>
      <c r="S261">
        <f t="shared" si="17"/>
        <v>9.9454371366857774</v>
      </c>
      <c r="T261">
        <f t="shared" si="18"/>
        <v>6.9618059956800442</v>
      </c>
      <c r="U261">
        <f t="shared" si="19"/>
        <v>6.9618059956800442</v>
      </c>
    </row>
    <row r="262" spans="1:21">
      <c r="A262" s="7" t="s">
        <v>278</v>
      </c>
      <c r="B262" s="7" t="s">
        <v>168</v>
      </c>
      <c r="C262" s="8" t="s">
        <v>1043</v>
      </c>
      <c r="D262" s="8" t="s">
        <v>4855</v>
      </c>
      <c r="E262" s="8">
        <v>112.31666666666666</v>
      </c>
      <c r="F262" s="8">
        <v>280.97067984116057</v>
      </c>
      <c r="G262" s="8">
        <v>36.981853294543527</v>
      </c>
      <c r="H262" s="8">
        <v>70.120517379230222</v>
      </c>
      <c r="I262" s="8">
        <v>16.794953001665338</v>
      </c>
      <c r="J262" s="8">
        <v>1.7215109941965083</v>
      </c>
      <c r="K262" s="8">
        <v>12.951031859463905</v>
      </c>
      <c r="L262" s="8">
        <v>43.580363606781241</v>
      </c>
      <c r="M262" s="8">
        <v>20.436673527099529</v>
      </c>
      <c r="N262" s="8">
        <v>66.135598573317338</v>
      </c>
      <c r="O262" s="8">
        <v>5.0475103340290843</v>
      </c>
      <c r="P262" s="8">
        <v>1.6402752268975831</v>
      </c>
      <c r="Q262" s="9">
        <v>0.24956524794284948</v>
      </c>
      <c r="R262">
        <f t="shared" si="16"/>
        <v>167.48211490991872</v>
      </c>
      <c r="S262">
        <f t="shared" si="17"/>
        <v>9.9248660687359234</v>
      </c>
      <c r="T262">
        <f t="shared" si="18"/>
        <v>6.9474062481151462</v>
      </c>
      <c r="U262">
        <f t="shared" si="19"/>
        <v>6.9474062481151462</v>
      </c>
    </row>
    <row r="263" spans="1:21">
      <c r="A263" s="7" t="s">
        <v>506</v>
      </c>
      <c r="B263" s="7" t="s">
        <v>243</v>
      </c>
      <c r="C263" s="8" t="s">
        <v>1050</v>
      </c>
      <c r="D263" s="8" t="s">
        <v>4856</v>
      </c>
      <c r="E263" s="8">
        <v>105.38333333333333</v>
      </c>
      <c r="F263" s="8">
        <v>302.49177108779048</v>
      </c>
      <c r="G263" s="8">
        <v>33.832882454076199</v>
      </c>
      <c r="H263" s="8">
        <v>77.536585668696802</v>
      </c>
      <c r="I263" s="8">
        <v>14.755152403283606</v>
      </c>
      <c r="J263" s="8">
        <v>0.19512944138317709</v>
      </c>
      <c r="K263" s="8">
        <v>9.2572731691560133</v>
      </c>
      <c r="L263" s="8">
        <v>33.243719973873155</v>
      </c>
      <c r="M263" s="8">
        <v>23.685519735297859</v>
      </c>
      <c r="N263" s="8">
        <v>44.524138725524892</v>
      </c>
      <c r="O263" s="8">
        <v>1.9071326986776636</v>
      </c>
      <c r="P263" s="8">
        <v>2.1013863380086937</v>
      </c>
      <c r="Q263" s="9">
        <v>0.25632626431412509</v>
      </c>
      <c r="R263">
        <f t="shared" si="16"/>
        <v>166.49754626060613</v>
      </c>
      <c r="S263">
        <f t="shared" si="17"/>
        <v>9.8665212598877705</v>
      </c>
      <c r="T263">
        <f t="shared" si="18"/>
        <v>6.9065648819214394</v>
      </c>
      <c r="U263">
        <f t="shared" si="19"/>
        <v>6.9065648819214394</v>
      </c>
    </row>
    <row r="264" spans="1:21">
      <c r="A264" s="7" t="s">
        <v>78</v>
      </c>
      <c r="B264" s="7" t="s">
        <v>79</v>
      </c>
      <c r="C264" s="8" t="s">
        <v>1038</v>
      </c>
      <c r="D264" s="8">
        <v>3</v>
      </c>
      <c r="E264" s="8">
        <v>100.48333333333333</v>
      </c>
      <c r="F264" s="8">
        <v>340.57879901848844</v>
      </c>
      <c r="G264" s="8">
        <v>41.464246548188569</v>
      </c>
      <c r="H264" s="8">
        <v>89.613185990571992</v>
      </c>
      <c r="I264" s="8">
        <v>19.929431217218514</v>
      </c>
      <c r="J264" s="8">
        <v>1.0854775326638142</v>
      </c>
      <c r="K264" s="8">
        <v>11.583600783078461</v>
      </c>
      <c r="L264" s="8">
        <v>43.233040532752106</v>
      </c>
      <c r="M264" s="8">
        <v>33.037316093356274</v>
      </c>
      <c r="N264" s="8">
        <v>99.361612403572011</v>
      </c>
      <c r="O264" s="8">
        <v>1.3513737535808821</v>
      </c>
      <c r="P264" s="8">
        <v>1.1047455111353091</v>
      </c>
      <c r="Q264" s="9">
        <v>0.26312027128179316</v>
      </c>
      <c r="R264">
        <f t="shared" si="16"/>
        <v>165.08399363552402</v>
      </c>
      <c r="S264">
        <f t="shared" si="17"/>
        <v>9.7827551784014233</v>
      </c>
      <c r="T264">
        <f t="shared" si="18"/>
        <v>6.8479286248809963</v>
      </c>
      <c r="U264">
        <f t="shared" si="19"/>
        <v>6.8479286248809963</v>
      </c>
    </row>
    <row r="265" spans="1:21">
      <c r="A265" s="7" t="s">
        <v>679</v>
      </c>
      <c r="B265" s="7" t="s">
        <v>201</v>
      </c>
      <c r="C265" s="8" t="s">
        <v>1036</v>
      </c>
      <c r="D265" s="8" t="s">
        <v>4860</v>
      </c>
      <c r="E265" s="8">
        <v>105.69117647058823</v>
      </c>
      <c r="F265" s="8">
        <v>291.40671582690766</v>
      </c>
      <c r="G265" s="8">
        <v>38.826330869239015</v>
      </c>
      <c r="H265" s="8">
        <v>76.639359718287807</v>
      </c>
      <c r="I265" s="8">
        <v>18.181734785995893</v>
      </c>
      <c r="J265" s="8">
        <v>2.8660220368179501</v>
      </c>
      <c r="K265" s="8">
        <v>5.9099092092581333</v>
      </c>
      <c r="L265" s="8">
        <v>31.082708764344979</v>
      </c>
      <c r="M265" s="8">
        <v>38.533559053538326</v>
      </c>
      <c r="N265" s="8">
        <v>63.163169727165297</v>
      </c>
      <c r="O265" s="8">
        <v>2.2447682690772495</v>
      </c>
      <c r="P265" s="8">
        <v>1.6339638510315273</v>
      </c>
      <c r="Q265" s="9">
        <v>0.2629979185648238</v>
      </c>
      <c r="R265">
        <f t="shared" si="16"/>
        <v>164.17309958369674</v>
      </c>
      <c r="S265">
        <f t="shared" si="17"/>
        <v>9.7287762716264741</v>
      </c>
      <c r="T265">
        <f t="shared" si="18"/>
        <v>6.8101433901385313</v>
      </c>
      <c r="U265">
        <f t="shared" si="19"/>
        <v>6.8101433901385313</v>
      </c>
    </row>
    <row r="266" spans="1:21">
      <c r="A266" s="7" t="s">
        <v>1889</v>
      </c>
      <c r="B266" s="7" t="s">
        <v>1890</v>
      </c>
      <c r="C266" s="8" t="s">
        <v>1339</v>
      </c>
      <c r="D266" s="8">
        <v>2</v>
      </c>
      <c r="E266" s="8">
        <v>116.16666666666667</v>
      </c>
      <c r="F266" s="8">
        <v>391.65486188287304</v>
      </c>
      <c r="G266" s="8">
        <v>40.865997327101262</v>
      </c>
      <c r="H266" s="8">
        <v>104.33226576820967</v>
      </c>
      <c r="I266" s="8">
        <v>18.686566309632738</v>
      </c>
      <c r="J266" s="8">
        <v>2.8981377661105761</v>
      </c>
      <c r="K266" s="8">
        <v>3.1733475517672134</v>
      </c>
      <c r="L266" s="8">
        <v>26.541317545808745</v>
      </c>
      <c r="M266" s="8">
        <v>25.570345562165322</v>
      </c>
      <c r="N266" s="8">
        <v>73.525791973517542</v>
      </c>
      <c r="O266" s="8">
        <v>6.8376123149895367</v>
      </c>
      <c r="P266" s="8">
        <v>0.94019289924209049</v>
      </c>
      <c r="Q266" s="9">
        <v>0.26638828193433972</v>
      </c>
      <c r="R266">
        <f t="shared" si="16"/>
        <v>163.68443814267047</v>
      </c>
      <c r="S266">
        <f t="shared" si="17"/>
        <v>9.6998185566026951</v>
      </c>
      <c r="T266">
        <f t="shared" si="18"/>
        <v>6.7898729896218866</v>
      </c>
      <c r="U266">
        <f t="shared" si="19"/>
        <v>6.7898729896218866</v>
      </c>
    </row>
    <row r="267" spans="1:21">
      <c r="A267" s="7" t="s">
        <v>1911</v>
      </c>
      <c r="B267" s="7" t="s">
        <v>1912</v>
      </c>
      <c r="C267" s="8" t="s">
        <v>1339</v>
      </c>
      <c r="D267" s="8">
        <v>3</v>
      </c>
      <c r="E267" s="8">
        <v>106.41525423728812</v>
      </c>
      <c r="F267" s="8">
        <v>424.74910675034215</v>
      </c>
      <c r="G267" s="8">
        <v>45.514278543527034</v>
      </c>
      <c r="H267" s="8">
        <v>107.37841591354372</v>
      </c>
      <c r="I267" s="8">
        <v>19.928811571163784</v>
      </c>
      <c r="J267" s="8">
        <v>3.4494315536985538</v>
      </c>
      <c r="K267" s="8">
        <v>5.2676268680606011</v>
      </c>
      <c r="L267" s="8">
        <v>32.413876552672747</v>
      </c>
      <c r="M267" s="8">
        <v>23.541002724675231</v>
      </c>
      <c r="N267" s="8">
        <v>91.103786087831338</v>
      </c>
      <c r="O267" s="8">
        <v>6.5529534732452444</v>
      </c>
      <c r="P267" s="8">
        <v>4.0099069202573325</v>
      </c>
      <c r="Q267" s="9">
        <v>0.25280433603515101</v>
      </c>
      <c r="R267">
        <f t="shared" si="16"/>
        <v>162.91738948231801</v>
      </c>
      <c r="S267">
        <f t="shared" si="17"/>
        <v>9.6543638211744014</v>
      </c>
      <c r="T267">
        <f t="shared" si="18"/>
        <v>6.7580546748220804</v>
      </c>
      <c r="U267">
        <f t="shared" si="19"/>
        <v>6.7580546748220804</v>
      </c>
    </row>
    <row r="268" spans="1:21">
      <c r="A268" s="7" t="s">
        <v>492</v>
      </c>
      <c r="B268" s="7" t="s">
        <v>79</v>
      </c>
      <c r="C268" s="8" t="s">
        <v>4859</v>
      </c>
      <c r="D268" s="8" t="s">
        <v>1032</v>
      </c>
      <c r="E268" s="8">
        <v>94.399999999999991</v>
      </c>
      <c r="F268" s="8">
        <v>297.76034671927812</v>
      </c>
      <c r="G268" s="8">
        <v>35.58773238925054</v>
      </c>
      <c r="H268" s="8">
        <v>77.502636064179882</v>
      </c>
      <c r="I268" s="8">
        <v>14.807461435145797</v>
      </c>
      <c r="J268" s="8">
        <v>0.73022194149588726</v>
      </c>
      <c r="K268" s="8">
        <v>9.9384848197062343</v>
      </c>
      <c r="L268" s="8">
        <v>35.129767741294046</v>
      </c>
      <c r="M268" s="8">
        <v>25.366204540876822</v>
      </c>
      <c r="N268" s="8">
        <v>56.80211117135471</v>
      </c>
      <c r="O268" s="8">
        <v>0.53369544720858442</v>
      </c>
      <c r="P268" s="8">
        <v>0.71844060157458545</v>
      </c>
      <c r="Q268" s="9">
        <v>0.2602852828393824</v>
      </c>
      <c r="R268">
        <f t="shared" si="16"/>
        <v>162.68284418713682</v>
      </c>
      <c r="S268">
        <f t="shared" si="17"/>
        <v>9.6404648407192184</v>
      </c>
      <c r="T268">
        <f t="shared" si="18"/>
        <v>6.7483253885034529</v>
      </c>
      <c r="U268">
        <f t="shared" si="19"/>
        <v>6.7483253885034529</v>
      </c>
    </row>
    <row r="269" spans="1:21">
      <c r="A269" s="7" t="s">
        <v>110</v>
      </c>
      <c r="B269" s="7" t="s">
        <v>519</v>
      </c>
      <c r="C269" s="8" t="s">
        <v>1031</v>
      </c>
      <c r="D269" s="8" t="s">
        <v>21</v>
      </c>
      <c r="E269" s="8">
        <v>135.36666666666667</v>
      </c>
      <c r="F269" s="8">
        <v>424.14001904934594</v>
      </c>
      <c r="G269" s="8">
        <v>47.150984525312758</v>
      </c>
      <c r="H269" s="8">
        <v>96.024556929692807</v>
      </c>
      <c r="I269" s="8">
        <v>19.025369653032612</v>
      </c>
      <c r="J269" s="8">
        <v>2.8235921597764904</v>
      </c>
      <c r="K269" s="8">
        <v>3.4664488539592853</v>
      </c>
      <c r="L269" s="8">
        <v>27.14086554086369</v>
      </c>
      <c r="M269" s="8">
        <v>37.042279663301329</v>
      </c>
      <c r="N269" s="8">
        <v>87.144187870416403</v>
      </c>
      <c r="O269" s="8">
        <v>11.308100075470078</v>
      </c>
      <c r="P269" s="8">
        <v>4.0680530046753596</v>
      </c>
      <c r="Q269" s="9">
        <v>0.22639824731681585</v>
      </c>
      <c r="R269">
        <f t="shared" si="16"/>
        <v>162.52644639401234</v>
      </c>
      <c r="S269">
        <f t="shared" si="17"/>
        <v>9.6311968233488798</v>
      </c>
      <c r="T269">
        <f t="shared" si="18"/>
        <v>6.7418377763442159</v>
      </c>
      <c r="U269">
        <f t="shared" si="19"/>
        <v>6.7418377763442159</v>
      </c>
    </row>
    <row r="270" spans="1:21">
      <c r="A270" s="7" t="s">
        <v>495</v>
      </c>
      <c r="B270" s="7" t="s">
        <v>496</v>
      </c>
      <c r="C270" s="8" t="s">
        <v>1038</v>
      </c>
      <c r="D270" s="8" t="s">
        <v>4855</v>
      </c>
      <c r="E270" s="8">
        <v>76.892857142857153</v>
      </c>
      <c r="F270" s="8">
        <v>263.85158368987612</v>
      </c>
      <c r="G270" s="8">
        <v>36.49719632760435</v>
      </c>
      <c r="H270" s="8">
        <v>66.796625686651751</v>
      </c>
      <c r="I270" s="8">
        <v>12.121504004898949</v>
      </c>
      <c r="J270" s="8">
        <v>1.2054388696837295</v>
      </c>
      <c r="K270" s="8">
        <v>11.650111728979715</v>
      </c>
      <c r="L270" s="8">
        <v>36.657549823123482</v>
      </c>
      <c r="M270" s="8">
        <v>27.860048691617276</v>
      </c>
      <c r="N270" s="8">
        <v>59.285403913658101</v>
      </c>
      <c r="O270" s="8">
        <v>5.0264722661230605</v>
      </c>
      <c r="P270" s="8">
        <v>1.7941150107223411</v>
      </c>
      <c r="Q270" s="9">
        <v>0.25315984369895866</v>
      </c>
      <c r="R270">
        <f t="shared" si="16"/>
        <v>161.24109080194501</v>
      </c>
      <c r="S270">
        <f t="shared" si="17"/>
        <v>9.5550276030782229</v>
      </c>
      <c r="T270">
        <f t="shared" si="18"/>
        <v>6.6885193221547556</v>
      </c>
      <c r="U270">
        <f t="shared" si="19"/>
        <v>6.6885193221547556</v>
      </c>
    </row>
    <row r="271" spans="1:21">
      <c r="A271" s="7" t="s">
        <v>292</v>
      </c>
      <c r="B271" s="7" t="s">
        <v>143</v>
      </c>
      <c r="C271" s="8" t="s">
        <v>1034</v>
      </c>
      <c r="D271" s="8" t="s">
        <v>4855</v>
      </c>
      <c r="E271" s="8">
        <v>121.3</v>
      </c>
      <c r="F271" s="8">
        <v>312.84936596870921</v>
      </c>
      <c r="G271" s="8">
        <v>43.440022596183006</v>
      </c>
      <c r="H271" s="8">
        <v>80.285762922847724</v>
      </c>
      <c r="I271" s="8">
        <v>14.450907828925374</v>
      </c>
      <c r="J271" s="8">
        <v>2.7284589241476471</v>
      </c>
      <c r="K271" s="8">
        <v>11.810925758980201</v>
      </c>
      <c r="L271" s="8">
        <v>40.412141415483191</v>
      </c>
      <c r="M271" s="8">
        <v>21.460598708217404</v>
      </c>
      <c r="N271" s="8">
        <v>83.092894022548236</v>
      </c>
      <c r="O271" s="8">
        <v>5.3729776078570737</v>
      </c>
      <c r="P271" s="8">
        <v>2.2252673939045411</v>
      </c>
      <c r="Q271" s="9">
        <v>0.25662753918087788</v>
      </c>
      <c r="R271">
        <f t="shared" si="16"/>
        <v>160.99394478829689</v>
      </c>
      <c r="S271">
        <f t="shared" si="17"/>
        <v>9.540381913380557</v>
      </c>
      <c r="T271">
        <f t="shared" si="18"/>
        <v>6.6782673393663892</v>
      </c>
      <c r="U271">
        <f t="shared" si="19"/>
        <v>6.6782673393663892</v>
      </c>
    </row>
    <row r="272" spans="1:21">
      <c r="A272" s="7" t="s">
        <v>283</v>
      </c>
      <c r="B272" s="7" t="s">
        <v>110</v>
      </c>
      <c r="C272" s="8" t="s">
        <v>1034</v>
      </c>
      <c r="D272" s="8" t="s">
        <v>1032</v>
      </c>
      <c r="E272" s="8">
        <v>100.35000000000001</v>
      </c>
      <c r="F272" s="8">
        <v>293.15298988649567</v>
      </c>
      <c r="G272" s="8">
        <v>30.983820130575918</v>
      </c>
      <c r="H272" s="8">
        <v>79.851516798161697</v>
      </c>
      <c r="I272" s="8">
        <v>11.711032340649254</v>
      </c>
      <c r="J272" s="8">
        <v>0.30033110242900918</v>
      </c>
      <c r="K272" s="8">
        <v>4.4896636036431277</v>
      </c>
      <c r="L272" s="8">
        <v>21.030110102202954</v>
      </c>
      <c r="M272" s="8">
        <v>39.087971606242718</v>
      </c>
      <c r="N272" s="8">
        <v>36.766597595094822</v>
      </c>
      <c r="O272" s="8">
        <v>0.36565549531940661</v>
      </c>
      <c r="P272" s="8">
        <v>0.20138633800869396</v>
      </c>
      <c r="Q272" s="9">
        <v>0.27238854643467553</v>
      </c>
      <c r="R272">
        <f t="shared" si="16"/>
        <v>160.13177555583584</v>
      </c>
      <c r="S272">
        <f t="shared" si="17"/>
        <v>9.4892904033087913</v>
      </c>
      <c r="T272">
        <f t="shared" si="18"/>
        <v>6.6425032823161532</v>
      </c>
      <c r="U272">
        <f t="shared" si="19"/>
        <v>6.6425032823161532</v>
      </c>
    </row>
    <row r="273" spans="1:21">
      <c r="A273" s="7" t="s">
        <v>76</v>
      </c>
      <c r="B273" s="7" t="s">
        <v>77</v>
      </c>
      <c r="C273" s="8" t="s">
        <v>1052</v>
      </c>
      <c r="D273" s="8">
        <v>2</v>
      </c>
      <c r="E273" s="8">
        <v>111.52500000000001</v>
      </c>
      <c r="F273" s="8">
        <v>302.15238539120338</v>
      </c>
      <c r="G273" s="8">
        <v>30.655056386286404</v>
      </c>
      <c r="H273" s="8">
        <v>75.796869184850792</v>
      </c>
      <c r="I273" s="8">
        <v>17.881634728811054</v>
      </c>
      <c r="J273" s="8">
        <v>1.5931895617297769</v>
      </c>
      <c r="K273" s="8">
        <v>8.5202186853004083</v>
      </c>
      <c r="L273" s="8">
        <v>35.253907036334354</v>
      </c>
      <c r="M273" s="8">
        <v>13.669682525428442</v>
      </c>
      <c r="N273" s="8">
        <v>41.907878808459671</v>
      </c>
      <c r="O273" s="8">
        <v>1.5947207830604586</v>
      </c>
      <c r="P273" s="8">
        <v>2.1324954084156493</v>
      </c>
      <c r="Q273" s="9">
        <v>0.25085643155427984</v>
      </c>
      <c r="R273">
        <f t="shared" si="16"/>
        <v>159.55853160725692</v>
      </c>
      <c r="S273">
        <f t="shared" si="17"/>
        <v>9.4553203915411519</v>
      </c>
      <c r="T273">
        <f t="shared" si="18"/>
        <v>6.6187242740788061</v>
      </c>
      <c r="U273">
        <f t="shared" si="19"/>
        <v>6.6187242740788061</v>
      </c>
    </row>
    <row r="274" spans="1:21">
      <c r="A274" s="7" t="s">
        <v>1370</v>
      </c>
      <c r="B274" s="7" t="s">
        <v>184</v>
      </c>
      <c r="C274" s="8" t="s">
        <v>1041</v>
      </c>
      <c r="D274" s="8">
        <v>2</v>
      </c>
      <c r="E274" s="8">
        <v>103.90476190476191</v>
      </c>
      <c r="F274" s="8">
        <v>317.42110025820807</v>
      </c>
      <c r="G274" s="8">
        <v>38.812060188250832</v>
      </c>
      <c r="H274" s="8">
        <v>84.633963133985475</v>
      </c>
      <c r="I274" s="8">
        <v>16.440456701927658</v>
      </c>
      <c r="J274" s="8">
        <v>2.8527195872787843</v>
      </c>
      <c r="K274" s="8">
        <v>4.3041287121332035</v>
      </c>
      <c r="L274" s="8">
        <v>26.554042222358607</v>
      </c>
      <c r="M274" s="8">
        <v>21.942880020824351</v>
      </c>
      <c r="N274" s="8">
        <v>51.11415408740973</v>
      </c>
      <c r="O274" s="8">
        <v>5.9942259025286955</v>
      </c>
      <c r="P274" s="8">
        <v>2.5875822875379395</v>
      </c>
      <c r="Q274" s="9">
        <v>0.26662992178257677</v>
      </c>
      <c r="R274">
        <f t="shared" si="16"/>
        <v>159.29371710588515</v>
      </c>
      <c r="S274">
        <f t="shared" si="17"/>
        <v>9.4396276803487495</v>
      </c>
      <c r="T274">
        <f t="shared" si="18"/>
        <v>6.6077393762441243</v>
      </c>
      <c r="U274">
        <f t="shared" si="19"/>
        <v>6.6077393762441243</v>
      </c>
    </row>
    <row r="275" spans="1:21">
      <c r="A275" s="7" t="s">
        <v>82</v>
      </c>
      <c r="B275" s="7" t="s">
        <v>1560</v>
      </c>
      <c r="C275" s="8" t="s">
        <v>1028</v>
      </c>
      <c r="D275" s="8" t="s">
        <v>4855</v>
      </c>
      <c r="E275" s="8">
        <v>105.875</v>
      </c>
      <c r="F275" s="8">
        <v>334.69773109138777</v>
      </c>
      <c r="G275" s="8">
        <v>46.5870373794613</v>
      </c>
      <c r="H275" s="8">
        <v>81.076420094043087</v>
      </c>
      <c r="I275" s="8">
        <v>13.563048475873753</v>
      </c>
      <c r="J275" s="8">
        <v>3.7185947554967131</v>
      </c>
      <c r="K275" s="8">
        <v>3.6928125502361326</v>
      </c>
      <c r="L275" s="8">
        <v>23.586924121352009</v>
      </c>
      <c r="M275" s="8">
        <v>45.577184182071726</v>
      </c>
      <c r="N275" s="8">
        <v>84.899318112792997</v>
      </c>
      <c r="O275" s="8">
        <v>19.439899219527042</v>
      </c>
      <c r="P275" s="8">
        <v>4.8464195029817683</v>
      </c>
      <c r="Q275" s="9">
        <v>0.24223773441686558</v>
      </c>
      <c r="R275">
        <f t="shared" si="16"/>
        <v>158.60040301825597</v>
      </c>
      <c r="S275">
        <f t="shared" si="17"/>
        <v>9.3985424010818353</v>
      </c>
      <c r="T275">
        <f t="shared" si="18"/>
        <v>6.5789796807572847</v>
      </c>
      <c r="U275">
        <f t="shared" si="19"/>
        <v>6.5789796807572847</v>
      </c>
    </row>
    <row r="276" spans="1:21">
      <c r="A276" s="7" t="s">
        <v>574</v>
      </c>
      <c r="B276" s="7" t="s">
        <v>575</v>
      </c>
      <c r="C276" s="8" t="s">
        <v>1028</v>
      </c>
      <c r="D276" s="8" t="s">
        <v>4855</v>
      </c>
      <c r="E276" s="8">
        <v>118.5</v>
      </c>
      <c r="F276" s="8">
        <v>312.63430095889379</v>
      </c>
      <c r="G276" s="8">
        <v>43.103410378405364</v>
      </c>
      <c r="H276" s="8">
        <v>74.520526204518148</v>
      </c>
      <c r="I276" s="8">
        <v>19.283867487252248</v>
      </c>
      <c r="J276" s="8">
        <v>4.2314625257071601</v>
      </c>
      <c r="K276" s="8">
        <v>5.4199387405412764</v>
      </c>
      <c r="L276" s="8">
        <v>31.964328761543015</v>
      </c>
      <c r="M276" s="8">
        <v>37.593286933111713</v>
      </c>
      <c r="N276" s="8">
        <v>80.962110234312448</v>
      </c>
      <c r="O276" s="8">
        <v>12.66433225352552</v>
      </c>
      <c r="P276" s="8">
        <v>4.3062965861404532</v>
      </c>
      <c r="Q276" s="9">
        <v>0.2383632441352504</v>
      </c>
      <c r="R276">
        <f t="shared" si="16"/>
        <v>158.58408647094129</v>
      </c>
      <c r="S276">
        <f t="shared" si="17"/>
        <v>9.3975754945742977</v>
      </c>
      <c r="T276">
        <f t="shared" si="18"/>
        <v>6.5783028462020079</v>
      </c>
      <c r="U276">
        <f t="shared" si="19"/>
        <v>6.5783028462020079</v>
      </c>
    </row>
    <row r="277" spans="1:21">
      <c r="A277" s="7" t="s">
        <v>1920</v>
      </c>
      <c r="B277" s="7" t="s">
        <v>1875</v>
      </c>
      <c r="C277" s="8" t="s">
        <v>1052</v>
      </c>
      <c r="D277" s="8" t="s">
        <v>4855</v>
      </c>
      <c r="E277" s="8">
        <v>87.039682539682531</v>
      </c>
      <c r="F277" s="8">
        <v>276.8310722861446</v>
      </c>
      <c r="G277" s="8">
        <v>34.77693967071091</v>
      </c>
      <c r="H277" s="8">
        <v>73.164657208956868</v>
      </c>
      <c r="I277" s="8">
        <v>17.196914047434582</v>
      </c>
      <c r="J277" s="8">
        <v>1.0938833419084106</v>
      </c>
      <c r="K277" s="8">
        <v>11.718167663901919</v>
      </c>
      <c r="L277" s="8">
        <v>40.91158267532046</v>
      </c>
      <c r="M277" s="8">
        <v>26.7958843389879</v>
      </c>
      <c r="N277" s="8">
        <v>72.474662373465122</v>
      </c>
      <c r="O277" s="8">
        <v>1.0557634985752149</v>
      </c>
      <c r="P277" s="8">
        <v>0.86193190788258667</v>
      </c>
      <c r="Q277" s="9">
        <v>0.26429351519229283</v>
      </c>
      <c r="R277">
        <f t="shared" si="16"/>
        <v>157.90741683416076</v>
      </c>
      <c r="S277">
        <f t="shared" si="17"/>
        <v>9.3574765531354522</v>
      </c>
      <c r="T277">
        <f t="shared" si="18"/>
        <v>6.5502335871948159</v>
      </c>
      <c r="U277">
        <f t="shared" si="19"/>
        <v>6.5502335871948159</v>
      </c>
    </row>
    <row r="278" spans="1:21">
      <c r="A278" s="7" t="s">
        <v>511</v>
      </c>
      <c r="B278" s="7" t="s">
        <v>168</v>
      </c>
      <c r="C278" s="8" t="s">
        <v>1340</v>
      </c>
      <c r="D278" s="8">
        <v>3</v>
      </c>
      <c r="E278" s="8">
        <v>96.875</v>
      </c>
      <c r="F278" s="8">
        <v>285.16641834122555</v>
      </c>
      <c r="G278" s="8">
        <v>33.152840146772526</v>
      </c>
      <c r="H278" s="8">
        <v>73.194432505872612</v>
      </c>
      <c r="I278" s="8">
        <v>18.552740218048882</v>
      </c>
      <c r="J278" s="8">
        <v>1.5888581129728674</v>
      </c>
      <c r="K278" s="8">
        <v>7.658054026143664</v>
      </c>
      <c r="L278" s="8">
        <v>33.916336281045744</v>
      </c>
      <c r="M278" s="8">
        <v>23.580583171732677</v>
      </c>
      <c r="N278" s="8">
        <v>52.452604593088516</v>
      </c>
      <c r="O278" s="8">
        <v>1.7999044015307721</v>
      </c>
      <c r="P278" s="8">
        <v>0.9946395774397494</v>
      </c>
      <c r="Q278" s="9">
        <v>0.25667269284944111</v>
      </c>
      <c r="R278">
        <f t="shared" si="16"/>
        <v>156.90147085885167</v>
      </c>
      <c r="S278">
        <f t="shared" si="17"/>
        <v>9.2978649397838034</v>
      </c>
      <c r="T278">
        <f t="shared" si="18"/>
        <v>6.5085054578486616</v>
      </c>
      <c r="U278">
        <f t="shared" si="19"/>
        <v>6.5085054578486616</v>
      </c>
    </row>
    <row r="279" spans="1:21">
      <c r="A279" s="7" t="s">
        <v>1109</v>
      </c>
      <c r="B279" s="7" t="s">
        <v>237</v>
      </c>
      <c r="C279" s="8" t="s">
        <v>1046</v>
      </c>
      <c r="D279" s="8" t="s">
        <v>4855</v>
      </c>
      <c r="E279" s="8">
        <v>110.15476190476191</v>
      </c>
      <c r="F279" s="8">
        <v>279.99468471765806</v>
      </c>
      <c r="G279" s="8">
        <v>34.426052295415857</v>
      </c>
      <c r="H279" s="8">
        <v>75.370988762480309</v>
      </c>
      <c r="I279" s="8">
        <v>18.443055745029572</v>
      </c>
      <c r="J279" s="8">
        <v>1.5117608736254975</v>
      </c>
      <c r="K279" s="8">
        <v>7.4920787492382406</v>
      </c>
      <c r="L279" s="8">
        <v>33.479936672464333</v>
      </c>
      <c r="M279" s="8">
        <v>26.376299639444536</v>
      </c>
      <c r="N279" s="8">
        <v>59.919417876626682</v>
      </c>
      <c r="O279" s="8">
        <v>4.4700698879373473</v>
      </c>
      <c r="P279" s="8">
        <v>2.4450840029704035</v>
      </c>
      <c r="Q279" s="9">
        <v>0.2691872127447103</v>
      </c>
      <c r="R279">
        <f t="shared" si="16"/>
        <v>155.70165911814061</v>
      </c>
      <c r="S279">
        <f t="shared" si="17"/>
        <v>9.2267649847787023</v>
      </c>
      <c r="T279">
        <f t="shared" si="18"/>
        <v>6.4587354893450915</v>
      </c>
      <c r="U279">
        <f t="shared" si="19"/>
        <v>6.4587354893450915</v>
      </c>
    </row>
    <row r="280" spans="1:21">
      <c r="A280" s="7" t="s">
        <v>1162</v>
      </c>
      <c r="B280" s="7" t="s">
        <v>44</v>
      </c>
      <c r="C280" s="8" t="s">
        <v>1035</v>
      </c>
      <c r="D280" s="8" t="s">
        <v>4855</v>
      </c>
      <c r="E280" s="8">
        <v>101.55989583333333</v>
      </c>
      <c r="F280" s="8">
        <v>281.58872739793469</v>
      </c>
      <c r="G280" s="8">
        <v>38.740017112645731</v>
      </c>
      <c r="H280" s="8">
        <v>74.144766576488905</v>
      </c>
      <c r="I280" s="8">
        <v>12.557246485348193</v>
      </c>
      <c r="J280" s="8">
        <v>5.350306154376411</v>
      </c>
      <c r="K280" s="8">
        <v>6.8972362191480201</v>
      </c>
      <c r="L280" s="8">
        <v>30.580945631786129</v>
      </c>
      <c r="M280" s="8">
        <v>18.23733456142433</v>
      </c>
      <c r="N280" s="8">
        <v>55.279296696284796</v>
      </c>
      <c r="O280" s="8">
        <v>8.5807515371748782</v>
      </c>
      <c r="P280" s="8">
        <v>4.7751210390722445</v>
      </c>
      <c r="Q280" s="9">
        <v>0.26330871715510556</v>
      </c>
      <c r="R280">
        <f t="shared" si="16"/>
        <v>154.17896513570798</v>
      </c>
      <c r="S280">
        <f t="shared" si="17"/>
        <v>9.1365312673012138</v>
      </c>
      <c r="T280">
        <f t="shared" si="18"/>
        <v>6.3955718871108491</v>
      </c>
      <c r="U280">
        <f t="shared" si="19"/>
        <v>6.3955718871108491</v>
      </c>
    </row>
    <row r="281" spans="1:21">
      <c r="A281" s="7" t="s">
        <v>2110</v>
      </c>
      <c r="B281" s="7" t="s">
        <v>201</v>
      </c>
      <c r="C281" s="8" t="s">
        <v>1030</v>
      </c>
      <c r="D281" s="8">
        <v>3</v>
      </c>
      <c r="E281" s="8">
        <v>94.777777777777786</v>
      </c>
      <c r="F281" s="8">
        <v>373.62409066528278</v>
      </c>
      <c r="G281" s="8">
        <v>44.025729116540973</v>
      </c>
      <c r="H281" s="8">
        <v>87.621998238183551</v>
      </c>
      <c r="I281" s="8">
        <v>20.685738877962276</v>
      </c>
      <c r="J281" s="8">
        <v>1.5728800252879136</v>
      </c>
      <c r="K281" s="8">
        <v>12.255699323025791</v>
      </c>
      <c r="L281" s="8">
        <v>45.569152173165293</v>
      </c>
      <c r="M281" s="8">
        <v>31.589462132655584</v>
      </c>
      <c r="N281" s="8">
        <v>115.06579429147853</v>
      </c>
      <c r="O281" s="8">
        <v>1.1838924138820797</v>
      </c>
      <c r="P281" s="8">
        <v>1.8225417833373472</v>
      </c>
      <c r="Q281" s="9">
        <v>0.23451913414405909</v>
      </c>
      <c r="R281">
        <f t="shared" si="16"/>
        <v>153.70049489722709</v>
      </c>
      <c r="S281">
        <f t="shared" si="17"/>
        <v>9.1081774753912352</v>
      </c>
      <c r="T281">
        <f t="shared" si="18"/>
        <v>6.3757242327738641</v>
      </c>
      <c r="U281">
        <f t="shared" si="19"/>
        <v>6.3757242327738641</v>
      </c>
    </row>
    <row r="282" spans="1:21">
      <c r="A282" s="7" t="s">
        <v>507</v>
      </c>
      <c r="B282" s="7" t="s">
        <v>401</v>
      </c>
      <c r="C282" s="8" t="s">
        <v>1038</v>
      </c>
      <c r="D282" s="8">
        <v>2</v>
      </c>
      <c r="E282" s="8">
        <v>64.63333333333334</v>
      </c>
      <c r="F282" s="8">
        <v>283.43814738738325</v>
      </c>
      <c r="G282" s="8">
        <v>35.423467747534978</v>
      </c>
      <c r="H282" s="8">
        <v>71.822130460462475</v>
      </c>
      <c r="I282" s="8">
        <v>16.994061215292625</v>
      </c>
      <c r="J282" s="8">
        <v>0.75573174142543265</v>
      </c>
      <c r="K282" s="8">
        <v>5.1634073258977491</v>
      </c>
      <c r="L282" s="8">
        <v>26.778425455000676</v>
      </c>
      <c r="M282" s="8">
        <v>28.306804129505792</v>
      </c>
      <c r="N282" s="8">
        <v>49.104458329774069</v>
      </c>
      <c r="O282" s="8">
        <v>9.0817451793507722</v>
      </c>
      <c r="P282" s="8">
        <v>2.6124974491198052</v>
      </c>
      <c r="Q282" s="9">
        <v>0.25339613288644969</v>
      </c>
      <c r="R282">
        <f t="shared" si="16"/>
        <v>153.69136386879754</v>
      </c>
      <c r="S282">
        <f t="shared" si="17"/>
        <v>9.1076363774102251</v>
      </c>
      <c r="T282">
        <f t="shared" si="18"/>
        <v>6.3753454641871574</v>
      </c>
      <c r="U282">
        <f t="shared" si="19"/>
        <v>6.3753454641871574</v>
      </c>
    </row>
    <row r="283" spans="1:21">
      <c r="A283" s="7" t="s">
        <v>278</v>
      </c>
      <c r="B283" s="7" t="s">
        <v>279</v>
      </c>
      <c r="C283" s="8" t="s">
        <v>1044</v>
      </c>
      <c r="D283" s="8" t="s">
        <v>4866</v>
      </c>
      <c r="E283" s="8">
        <v>97.055555555555557</v>
      </c>
      <c r="F283" s="8">
        <v>291.42287165590608</v>
      </c>
      <c r="G283" s="8">
        <v>32.786950660824608</v>
      </c>
      <c r="H283" s="8">
        <v>76.23609677777138</v>
      </c>
      <c r="I283" s="8">
        <v>14.335895005321269</v>
      </c>
      <c r="J283" s="8">
        <v>0.87569607108549241</v>
      </c>
      <c r="K283" s="8">
        <v>5.1977455780198403</v>
      </c>
      <c r="L283" s="8">
        <v>24.951837551960189</v>
      </c>
      <c r="M283" s="8">
        <v>25.985888886492123</v>
      </c>
      <c r="N283" s="8">
        <v>39.12312604535046</v>
      </c>
      <c r="O283" s="8">
        <v>3.1032802230726508</v>
      </c>
      <c r="P283" s="8">
        <v>2.4131923187109487</v>
      </c>
      <c r="Q283" s="9">
        <v>0.26159956610332974</v>
      </c>
      <c r="R283">
        <f t="shared" si="16"/>
        <v>153.2082596176113</v>
      </c>
      <c r="S283">
        <f t="shared" si="17"/>
        <v>9.0790079773399288</v>
      </c>
      <c r="T283">
        <f t="shared" si="18"/>
        <v>6.35530558413795</v>
      </c>
      <c r="U283">
        <f t="shared" si="19"/>
        <v>6.35530558413795</v>
      </c>
    </row>
    <row r="284" spans="1:21">
      <c r="A284" s="7" t="s">
        <v>382</v>
      </c>
      <c r="B284" s="7" t="s">
        <v>1876</v>
      </c>
      <c r="C284" s="8" t="s">
        <v>1052</v>
      </c>
      <c r="D284" s="8" t="s">
        <v>4855</v>
      </c>
      <c r="E284" s="8">
        <v>130.78571428571428</v>
      </c>
      <c r="F284" s="8">
        <v>424.34993548064932</v>
      </c>
      <c r="G284" s="8">
        <v>56.022121828106648</v>
      </c>
      <c r="H284" s="8">
        <v>95.665539135109057</v>
      </c>
      <c r="I284" s="8">
        <v>16.332841417650741</v>
      </c>
      <c r="J284" s="8">
        <v>6.2813563910141772</v>
      </c>
      <c r="K284" s="8">
        <v>6.0122267288883275</v>
      </c>
      <c r="L284" s="8">
        <v>33.047394811750934</v>
      </c>
      <c r="M284" s="8">
        <v>46.428017163893301</v>
      </c>
      <c r="N284" s="8">
        <v>127.96967210261118</v>
      </c>
      <c r="O284" s="8">
        <v>12.552499213993212</v>
      </c>
      <c r="P284" s="8">
        <v>9.5020141132777951</v>
      </c>
      <c r="Q284" s="9">
        <v>0.2254402113358433</v>
      </c>
      <c r="R284">
        <f t="shared" si="16"/>
        <v>153.17612032330825</v>
      </c>
      <c r="S284">
        <f t="shared" si="17"/>
        <v>9.0771034265664152</v>
      </c>
      <c r="T284">
        <f t="shared" si="18"/>
        <v>6.3539723985964907</v>
      </c>
      <c r="U284">
        <f t="shared" si="19"/>
        <v>6.3539723985964907</v>
      </c>
    </row>
    <row r="285" spans="1:21">
      <c r="A285" s="7" t="s">
        <v>1873</v>
      </c>
      <c r="B285" s="7" t="s">
        <v>2327</v>
      </c>
      <c r="C285" s="8" t="s">
        <v>1050</v>
      </c>
      <c r="D285" s="8">
        <v>2</v>
      </c>
      <c r="E285" s="8">
        <v>129.81617647058823</v>
      </c>
      <c r="F285" s="8">
        <v>314.08644238065563</v>
      </c>
      <c r="G285" s="8">
        <v>37.940555014911808</v>
      </c>
      <c r="H285" s="8">
        <v>76.238127172003658</v>
      </c>
      <c r="I285" s="8">
        <v>18.347450024196597</v>
      </c>
      <c r="J285" s="8">
        <v>2.2802598285699496</v>
      </c>
      <c r="K285" s="8">
        <v>6.9487964176172445</v>
      </c>
      <c r="L285" s="8">
        <v>32.904646640260864</v>
      </c>
      <c r="M285" s="8">
        <v>33.367949689672237</v>
      </c>
      <c r="N285" s="8">
        <v>70.69290026767753</v>
      </c>
      <c r="O285" s="8">
        <v>1.3425571703272512</v>
      </c>
      <c r="P285" s="8">
        <v>2.350792874769275</v>
      </c>
      <c r="Q285" s="9">
        <v>0.24272976125345522</v>
      </c>
      <c r="R285">
        <f t="shared" si="16"/>
        <v>152.50450147891723</v>
      </c>
      <c r="S285">
        <f t="shared" si="17"/>
        <v>9.037303791343243</v>
      </c>
      <c r="T285">
        <f t="shared" si="18"/>
        <v>6.3261126539402701</v>
      </c>
      <c r="U285">
        <f t="shared" si="19"/>
        <v>6.3261126539402701</v>
      </c>
    </row>
    <row r="286" spans="1:21">
      <c r="A286" s="7" t="s">
        <v>1386</v>
      </c>
      <c r="B286" s="7" t="s">
        <v>1508</v>
      </c>
      <c r="C286" s="8" t="s">
        <v>1034</v>
      </c>
      <c r="D286" s="8" t="s">
        <v>1032</v>
      </c>
      <c r="E286" s="8">
        <v>92.910256410256409</v>
      </c>
      <c r="F286" s="8">
        <v>273.10305821196738</v>
      </c>
      <c r="G286" s="8">
        <v>33.268260090645768</v>
      </c>
      <c r="H286" s="8">
        <v>66.204934723914135</v>
      </c>
      <c r="I286" s="8">
        <v>15.249859915679858</v>
      </c>
      <c r="J286" s="8">
        <v>1.0602122356404358</v>
      </c>
      <c r="K286" s="8">
        <v>10.047045951985712</v>
      </c>
      <c r="L286" s="8">
        <v>35.668368610495961</v>
      </c>
      <c r="M286" s="8">
        <v>26.704649980968806</v>
      </c>
      <c r="N286" s="8">
        <v>56.954075151406578</v>
      </c>
      <c r="O286" s="8">
        <v>1.4202258816655298</v>
      </c>
      <c r="P286" s="8">
        <v>1.3282925657403437</v>
      </c>
      <c r="Q286" s="9">
        <v>0.24241740519994306</v>
      </c>
      <c r="R286">
        <f t="shared" si="16"/>
        <v>152.49549381346111</v>
      </c>
      <c r="S286">
        <f t="shared" si="17"/>
        <v>9.0367700037606582</v>
      </c>
      <c r="T286">
        <f t="shared" si="18"/>
        <v>6.32573900263246</v>
      </c>
      <c r="U286">
        <f t="shared" si="19"/>
        <v>6.32573900263246</v>
      </c>
    </row>
    <row r="287" spans="1:21">
      <c r="A287" s="7" t="s">
        <v>1113</v>
      </c>
      <c r="B287" s="7" t="s">
        <v>342</v>
      </c>
      <c r="C287" s="8" t="s">
        <v>1030</v>
      </c>
      <c r="D287" s="8">
        <v>1</v>
      </c>
      <c r="E287" s="8">
        <v>79.19140625</v>
      </c>
      <c r="F287" s="8">
        <v>264.36316373347387</v>
      </c>
      <c r="G287" s="8">
        <v>33.270351630002729</v>
      </c>
      <c r="H287" s="8">
        <v>63.408508761130896</v>
      </c>
      <c r="I287" s="8">
        <v>14.21973265053299</v>
      </c>
      <c r="J287" s="8">
        <v>0.62607137672225166</v>
      </c>
      <c r="K287" s="8">
        <v>10.746463626062033</v>
      </c>
      <c r="L287" s="8">
        <v>35.889269913324078</v>
      </c>
      <c r="M287" s="8">
        <v>35.015692728798221</v>
      </c>
      <c r="N287" s="8">
        <v>64.157297427594571</v>
      </c>
      <c r="O287" s="8">
        <v>1.1973841304665405</v>
      </c>
      <c r="P287" s="8">
        <v>0.53874913035781413</v>
      </c>
      <c r="Q287" s="9">
        <v>0.23985379757770717</v>
      </c>
      <c r="R287">
        <f t="shared" si="16"/>
        <v>151.79642688793368</v>
      </c>
      <c r="S287">
        <f t="shared" si="17"/>
        <v>8.9953438155812542</v>
      </c>
      <c r="T287">
        <f t="shared" si="18"/>
        <v>6.2967406709068774</v>
      </c>
      <c r="U287">
        <f t="shared" si="19"/>
        <v>6.2967406709068774</v>
      </c>
    </row>
    <row r="288" spans="1:21">
      <c r="A288" s="7" t="s">
        <v>28</v>
      </c>
      <c r="B288" s="7" t="s">
        <v>29</v>
      </c>
      <c r="C288" s="8" t="s">
        <v>1340</v>
      </c>
      <c r="D288" s="8" t="s">
        <v>4855</v>
      </c>
      <c r="E288" s="8">
        <v>128.125</v>
      </c>
      <c r="F288" s="8">
        <v>282.05645925255112</v>
      </c>
      <c r="G288" s="8">
        <v>35.770052732013617</v>
      </c>
      <c r="H288" s="8">
        <v>70.61191501027362</v>
      </c>
      <c r="I288" s="8">
        <v>17.98915802063663</v>
      </c>
      <c r="J288" s="8">
        <v>1.1888433918449135</v>
      </c>
      <c r="K288" s="8">
        <v>5.875340131123111</v>
      </c>
      <c r="L288" s="8">
        <v>29.364949685294601</v>
      </c>
      <c r="M288" s="8">
        <v>46.21827769960354</v>
      </c>
      <c r="N288" s="8">
        <v>74.512864976499472</v>
      </c>
      <c r="O288" s="8">
        <v>9.8529675770097356</v>
      </c>
      <c r="P288" s="8">
        <v>3.5270795070130405</v>
      </c>
      <c r="Q288" s="9">
        <v>0.25034673978888838</v>
      </c>
      <c r="R288">
        <f t="shared" si="16"/>
        <v>151.77108341837837</v>
      </c>
      <c r="S288">
        <f t="shared" si="17"/>
        <v>8.993841980348348</v>
      </c>
      <c r="T288">
        <f t="shared" si="18"/>
        <v>6.2956893862438434</v>
      </c>
      <c r="U288">
        <f t="shared" si="19"/>
        <v>6.2956893862438434</v>
      </c>
    </row>
    <row r="289" spans="1:21">
      <c r="A289" s="7" t="s">
        <v>333</v>
      </c>
      <c r="B289" s="7" t="s">
        <v>336</v>
      </c>
      <c r="C289" s="8" t="s">
        <v>1050</v>
      </c>
      <c r="D289" s="8" t="s">
        <v>1061</v>
      </c>
      <c r="E289" s="8">
        <v>79.786885245901644</v>
      </c>
      <c r="F289" s="8">
        <v>232.86127405195347</v>
      </c>
      <c r="G289" s="8">
        <v>32.7757675559807</v>
      </c>
      <c r="H289" s="8">
        <v>54.815859880655857</v>
      </c>
      <c r="I289" s="8">
        <v>9.6358025663622104</v>
      </c>
      <c r="J289" s="8">
        <v>0.39981558252967542</v>
      </c>
      <c r="K289" s="8">
        <v>11.547602241672303</v>
      </c>
      <c r="L289" s="8">
        <v>33.510377871634056</v>
      </c>
      <c r="M289" s="8">
        <v>38.389642655060726</v>
      </c>
      <c r="N289" s="8">
        <v>53.57869548173479</v>
      </c>
      <c r="O289" s="8">
        <v>0.74032758653414932</v>
      </c>
      <c r="P289" s="8">
        <v>0.29807317578270609</v>
      </c>
      <c r="Q289" s="9">
        <v>0.23540135689726555</v>
      </c>
      <c r="R289">
        <f t="shared" si="16"/>
        <v>151.43344734878642</v>
      </c>
      <c r="S289">
        <f t="shared" si="17"/>
        <v>8.9738339169651216</v>
      </c>
      <c r="T289">
        <f t="shared" si="18"/>
        <v>6.2816837418755851</v>
      </c>
      <c r="U289">
        <f t="shared" si="19"/>
        <v>6.2816837418755851</v>
      </c>
    </row>
    <row r="290" spans="1:21">
      <c r="A290" s="7" t="s">
        <v>1384</v>
      </c>
      <c r="B290" s="7" t="s">
        <v>1075</v>
      </c>
      <c r="C290" s="8" t="s">
        <v>4859</v>
      </c>
      <c r="D290" s="8" t="s">
        <v>4857</v>
      </c>
      <c r="E290" s="8">
        <v>102.45874587458746</v>
      </c>
      <c r="F290" s="8">
        <v>313.26948722595029</v>
      </c>
      <c r="G290" s="8">
        <v>36.478445521997322</v>
      </c>
      <c r="H290" s="8">
        <v>83.69337979767576</v>
      </c>
      <c r="I290" s="8">
        <v>14.684804232708343</v>
      </c>
      <c r="J290" s="8">
        <v>3.36432477980394</v>
      </c>
      <c r="K290" s="8">
        <v>3.4415868060963688</v>
      </c>
      <c r="L290" s="8">
        <v>23.742395497075304</v>
      </c>
      <c r="M290" s="8">
        <v>19.682764010268592</v>
      </c>
      <c r="N290" s="8">
        <v>47.267981217553377</v>
      </c>
      <c r="O290" s="8">
        <v>7.1300571311152767</v>
      </c>
      <c r="P290" s="8">
        <v>4.0746059816009206</v>
      </c>
      <c r="Q290" s="9">
        <v>0.26716096910297127</v>
      </c>
      <c r="R290">
        <f t="shared" si="16"/>
        <v>151.12266896958332</v>
      </c>
      <c r="S290">
        <f t="shared" si="17"/>
        <v>8.9554174204197512</v>
      </c>
      <c r="T290">
        <f t="shared" si="18"/>
        <v>6.2687921942938258</v>
      </c>
      <c r="U290">
        <f t="shared" si="19"/>
        <v>6.2687921942938258</v>
      </c>
    </row>
    <row r="291" spans="1:21">
      <c r="A291" s="7" t="s">
        <v>1012</v>
      </c>
      <c r="B291" s="7" t="s">
        <v>786</v>
      </c>
      <c r="C291" s="8" t="s">
        <v>1033</v>
      </c>
      <c r="D291" s="8" t="s">
        <v>4855</v>
      </c>
      <c r="E291" s="8">
        <v>127.97619047619048</v>
      </c>
      <c r="F291" s="8">
        <v>322.7644135894534</v>
      </c>
      <c r="G291" s="8">
        <v>41.075576735591355</v>
      </c>
      <c r="H291" s="8">
        <v>83.201667544309828</v>
      </c>
      <c r="I291" s="8">
        <v>16.095752789713579</v>
      </c>
      <c r="J291" s="8">
        <v>3.1444724680080411</v>
      </c>
      <c r="K291" s="8">
        <v>8.3072313776427311</v>
      </c>
      <c r="L291" s="8">
        <v>34.820892112965637</v>
      </c>
      <c r="M291" s="8">
        <v>24.465898160452369</v>
      </c>
      <c r="N291" s="8">
        <v>81.747167068299319</v>
      </c>
      <c r="O291" s="8">
        <v>7.6864696837320707</v>
      </c>
      <c r="P291" s="8">
        <v>5.7754477248397293</v>
      </c>
      <c r="Q291" s="9">
        <v>0.2577783176869673</v>
      </c>
      <c r="R291">
        <f t="shared" si="16"/>
        <v>151.03428130257004</v>
      </c>
      <c r="S291">
        <f t="shared" si="17"/>
        <v>8.9501796327448915</v>
      </c>
      <c r="T291">
        <f t="shared" si="18"/>
        <v>6.2651257429214233</v>
      </c>
      <c r="U291">
        <f t="shared" si="19"/>
        <v>6.2651257429214233</v>
      </c>
    </row>
    <row r="292" spans="1:21">
      <c r="A292" s="7" t="s">
        <v>1937</v>
      </c>
      <c r="B292" s="7" t="s">
        <v>1938</v>
      </c>
      <c r="C292" s="8" t="s">
        <v>1039</v>
      </c>
      <c r="D292" s="8">
        <v>2</v>
      </c>
      <c r="E292" s="8">
        <v>58.323129251700685</v>
      </c>
      <c r="F292" s="8">
        <v>262.1309591337569</v>
      </c>
      <c r="G292" s="8">
        <v>33.585802171406542</v>
      </c>
      <c r="H292" s="8">
        <v>66.53517460315048</v>
      </c>
      <c r="I292" s="8">
        <v>14.924353684432958</v>
      </c>
      <c r="J292" s="8">
        <v>2.6907981005387032</v>
      </c>
      <c r="K292" s="8">
        <v>6.5600822128961251</v>
      </c>
      <c r="L292" s="8">
        <v>29.44282135903202</v>
      </c>
      <c r="M292" s="8">
        <v>26.702932704528131</v>
      </c>
      <c r="N292" s="8">
        <v>49.666061546269077</v>
      </c>
      <c r="O292" s="8">
        <v>7.412684862146139</v>
      </c>
      <c r="P292" s="8">
        <v>3.5485415882950715</v>
      </c>
      <c r="Q292" s="9">
        <v>0.25382417560681853</v>
      </c>
      <c r="R292">
        <f t="shared" si="16"/>
        <v>150.45100908989789</v>
      </c>
      <c r="S292">
        <f t="shared" si="17"/>
        <v>8.915615353475431</v>
      </c>
      <c r="T292">
        <f t="shared" si="18"/>
        <v>6.2409307474328015</v>
      </c>
      <c r="U292">
        <f t="shared" si="19"/>
        <v>6.2409307474328015</v>
      </c>
    </row>
    <row r="293" spans="1:21">
      <c r="A293" s="7" t="s">
        <v>389</v>
      </c>
      <c r="B293" s="7" t="s">
        <v>623</v>
      </c>
      <c r="C293" s="8" t="s">
        <v>1045</v>
      </c>
      <c r="D293" s="8" t="s">
        <v>4855</v>
      </c>
      <c r="E293" s="8">
        <v>80.072916666666671</v>
      </c>
      <c r="F293" s="8">
        <v>317.62647926981401</v>
      </c>
      <c r="G293" s="8">
        <v>38.447398628500103</v>
      </c>
      <c r="H293" s="8">
        <v>77.130816559747217</v>
      </c>
      <c r="I293" s="8">
        <v>17.304271466044788</v>
      </c>
      <c r="J293" s="8">
        <v>1.4749310437316243</v>
      </c>
      <c r="K293" s="8">
        <v>12.260415895398577</v>
      </c>
      <c r="L293" s="8">
        <v>42.535892192921636</v>
      </c>
      <c r="M293" s="8">
        <v>19.778161321946598</v>
      </c>
      <c r="N293" s="8">
        <v>84.774841934396136</v>
      </c>
      <c r="O293" s="8">
        <v>1.3467209290161279</v>
      </c>
      <c r="P293" s="8">
        <v>1.4398548788948735</v>
      </c>
      <c r="Q293" s="9">
        <v>0.24283496998443552</v>
      </c>
      <c r="R293">
        <f t="shared" si="16"/>
        <v>150.05967405854449</v>
      </c>
      <c r="S293">
        <f t="shared" si="17"/>
        <v>8.8924251293952281</v>
      </c>
      <c r="T293">
        <f t="shared" si="18"/>
        <v>6.2246975905766595</v>
      </c>
      <c r="U293">
        <f t="shared" si="19"/>
        <v>6.2246975905766595</v>
      </c>
    </row>
    <row r="294" spans="1:21">
      <c r="A294" s="7" t="s">
        <v>146</v>
      </c>
      <c r="B294" s="7" t="s">
        <v>1609</v>
      </c>
      <c r="C294" s="8" t="s">
        <v>1043</v>
      </c>
      <c r="D294" s="8" t="s">
        <v>1032</v>
      </c>
      <c r="E294" s="8">
        <v>97.154761904761912</v>
      </c>
      <c r="F294" s="8">
        <v>317.89438083258887</v>
      </c>
      <c r="G294" s="8">
        <v>36.354562587109626</v>
      </c>
      <c r="H294" s="8">
        <v>78.741600411459359</v>
      </c>
      <c r="I294" s="8">
        <v>17.222971095148036</v>
      </c>
      <c r="J294" s="8">
        <v>0.34840921306532407</v>
      </c>
      <c r="K294" s="8">
        <v>11.578680812064993</v>
      </c>
      <c r="L294" s="8">
        <v>40.198047604909881</v>
      </c>
      <c r="M294" s="8">
        <v>30.361471567659109</v>
      </c>
      <c r="N294" s="8">
        <v>88.541098056438898</v>
      </c>
      <c r="O294" s="8">
        <v>0.51458686918709318</v>
      </c>
      <c r="P294" s="8">
        <v>0.28050297676147018</v>
      </c>
      <c r="Q294" s="9">
        <v>0.24769736478269699</v>
      </c>
      <c r="R294">
        <f t="shared" si="16"/>
        <v>150.00449996459835</v>
      </c>
      <c r="S294">
        <f t="shared" si="17"/>
        <v>8.8891555534576803</v>
      </c>
      <c r="T294">
        <f t="shared" si="18"/>
        <v>6.222408887420376</v>
      </c>
      <c r="U294">
        <f t="shared" si="19"/>
        <v>6.222408887420376</v>
      </c>
    </row>
    <row r="295" spans="1:21">
      <c r="A295" s="7" t="s">
        <v>897</v>
      </c>
      <c r="B295" s="7" t="s">
        <v>1072</v>
      </c>
      <c r="C295" s="8" t="s">
        <v>1050</v>
      </c>
      <c r="D295" s="8" t="s">
        <v>21</v>
      </c>
      <c r="E295" s="8">
        <v>69.511111111111106</v>
      </c>
      <c r="F295" s="8">
        <v>271.25263992901512</v>
      </c>
      <c r="G295" s="8">
        <v>33.848613564550227</v>
      </c>
      <c r="H295" s="8">
        <v>72.099085404549712</v>
      </c>
      <c r="I295" s="8">
        <v>12.834370977119681</v>
      </c>
      <c r="J295" s="8">
        <v>1.4499098535543589</v>
      </c>
      <c r="K295" s="8">
        <v>4.3232800224248775</v>
      </c>
      <c r="L295" s="8">
        <v>22.281664935635597</v>
      </c>
      <c r="M295" s="8">
        <v>17.464773588487081</v>
      </c>
      <c r="N295" s="8">
        <v>38.859890361432534</v>
      </c>
      <c r="O295" s="8">
        <v>18.881753666646951</v>
      </c>
      <c r="P295" s="8">
        <v>4.4963079182583323</v>
      </c>
      <c r="Q295" s="9">
        <v>0.26580049294052044</v>
      </c>
      <c r="R295">
        <f t="shared" si="16"/>
        <v>149.92372363168172</v>
      </c>
      <c r="S295">
        <f t="shared" si="17"/>
        <v>8.8843688078033622</v>
      </c>
      <c r="T295">
        <f t="shared" si="18"/>
        <v>6.2190581654623536</v>
      </c>
      <c r="U295">
        <f t="shared" si="19"/>
        <v>6.2190581654623536</v>
      </c>
    </row>
    <row r="296" spans="1:21">
      <c r="A296" s="7" t="s">
        <v>607</v>
      </c>
      <c r="B296" s="7" t="s">
        <v>608</v>
      </c>
      <c r="C296" s="8" t="s">
        <v>1036</v>
      </c>
      <c r="D296" s="8" t="s">
        <v>4865</v>
      </c>
      <c r="E296" s="8">
        <v>103.25</v>
      </c>
      <c r="F296" s="8">
        <v>301.88675095413458</v>
      </c>
      <c r="G296" s="8">
        <v>36.437089400054077</v>
      </c>
      <c r="H296" s="8">
        <v>72.256599687282474</v>
      </c>
      <c r="I296" s="8">
        <v>13.556532590955612</v>
      </c>
      <c r="J296" s="8">
        <v>0.71476252085976244</v>
      </c>
      <c r="K296" s="8">
        <v>9.9433549111906281</v>
      </c>
      <c r="L296" s="8">
        <v>33.994279367766403</v>
      </c>
      <c r="M296" s="8">
        <v>29.111980592378075</v>
      </c>
      <c r="N296" s="8">
        <v>68.528554086351733</v>
      </c>
      <c r="O296" s="8">
        <v>2.1420934554310254</v>
      </c>
      <c r="P296" s="8">
        <v>0.63270642017318712</v>
      </c>
      <c r="Q296" s="9">
        <v>0.23935001936623698</v>
      </c>
      <c r="R296">
        <f t="shared" si="16"/>
        <v>149.59690436263418</v>
      </c>
      <c r="S296">
        <f t="shared" si="17"/>
        <v>8.8650017400079513</v>
      </c>
      <c r="T296">
        <f t="shared" si="18"/>
        <v>6.2055012180055655</v>
      </c>
      <c r="U296">
        <f t="shared" si="19"/>
        <v>6.2055012180055655</v>
      </c>
    </row>
    <row r="297" spans="1:21">
      <c r="A297" s="7" t="s">
        <v>538</v>
      </c>
      <c r="B297" s="7" t="s">
        <v>168</v>
      </c>
      <c r="C297" s="8" t="s">
        <v>1047</v>
      </c>
      <c r="D297" s="8">
        <v>3</v>
      </c>
      <c r="E297" s="8">
        <v>102.47619047619048</v>
      </c>
      <c r="F297" s="8">
        <v>310.48227571699903</v>
      </c>
      <c r="G297" s="8">
        <v>42.094881554498052</v>
      </c>
      <c r="H297" s="8">
        <v>75.505529409873233</v>
      </c>
      <c r="I297" s="8">
        <v>16.592539593555312</v>
      </c>
      <c r="J297" s="8">
        <v>1.0778112610637902</v>
      </c>
      <c r="K297" s="8">
        <v>8.0681606121886826</v>
      </c>
      <c r="L297" s="8">
        <v>32.870395430099229</v>
      </c>
      <c r="M297" s="8">
        <v>37.196609112533423</v>
      </c>
      <c r="N297" s="8">
        <v>85.609755082927165</v>
      </c>
      <c r="O297" s="8">
        <v>3.8267177698317059</v>
      </c>
      <c r="P297" s="8">
        <v>2.1848785734117975</v>
      </c>
      <c r="Q297" s="9">
        <v>0.24318788966457991</v>
      </c>
      <c r="R297">
        <f t="shared" si="16"/>
        <v>146.65214357274562</v>
      </c>
      <c r="S297">
        <f t="shared" si="17"/>
        <v>8.690497396903444</v>
      </c>
      <c r="T297">
        <f t="shared" si="18"/>
        <v>6.0833481778324101</v>
      </c>
      <c r="U297">
        <f t="shared" si="19"/>
        <v>6.0833481778324101</v>
      </c>
    </row>
    <row r="298" spans="1:21">
      <c r="A298" s="7" t="s">
        <v>894</v>
      </c>
      <c r="B298" s="7" t="s">
        <v>332</v>
      </c>
      <c r="C298" s="8" t="s">
        <v>1047</v>
      </c>
      <c r="D298" s="8" t="s">
        <v>1032</v>
      </c>
      <c r="E298" s="8">
        <v>102.54761904761904</v>
      </c>
      <c r="F298" s="8">
        <v>311.97849524195755</v>
      </c>
      <c r="G298" s="8">
        <v>40.112504381670412</v>
      </c>
      <c r="H298" s="8">
        <v>67.514972690267456</v>
      </c>
      <c r="I298" s="8">
        <v>14.077545728284214</v>
      </c>
      <c r="J298" s="8">
        <v>1.3507201902157573</v>
      </c>
      <c r="K298" s="8">
        <v>11.110562571350155</v>
      </c>
      <c r="L298" s="8">
        <v>37.220552093527793</v>
      </c>
      <c r="M298" s="8">
        <v>42.91104451786758</v>
      </c>
      <c r="N298" s="8">
        <v>96.266083308589913</v>
      </c>
      <c r="O298" s="8">
        <v>7.3172599295638943</v>
      </c>
      <c r="P298" s="8">
        <v>2.5317262949216106</v>
      </c>
      <c r="Q298" s="9">
        <v>0.21640905934207308</v>
      </c>
      <c r="R298">
        <f t="shared" si="16"/>
        <v>146.38919783215181</v>
      </c>
      <c r="S298">
        <f t="shared" si="17"/>
        <v>8.6749154270904771</v>
      </c>
      <c r="T298">
        <f t="shared" si="18"/>
        <v>6.072440798963334</v>
      </c>
      <c r="U298">
        <f t="shared" si="19"/>
        <v>6.072440798963334</v>
      </c>
    </row>
    <row r="299" spans="1:21">
      <c r="A299" s="7" t="s">
        <v>2814</v>
      </c>
      <c r="B299" s="7" t="s">
        <v>379</v>
      </c>
      <c r="C299" s="8" t="s">
        <v>1045</v>
      </c>
      <c r="D299" s="8">
        <v>1</v>
      </c>
      <c r="E299" s="8">
        <v>131.22881355932202</v>
      </c>
      <c r="F299" s="8">
        <v>298.51910003422887</v>
      </c>
      <c r="G299" s="8">
        <v>42.484212708275258</v>
      </c>
      <c r="H299" s="8">
        <v>71.22859056658524</v>
      </c>
      <c r="I299" s="8">
        <v>14.345050951056155</v>
      </c>
      <c r="J299" s="8">
        <v>1.590961883557511</v>
      </c>
      <c r="K299" s="8">
        <v>10.090681997510892</v>
      </c>
      <c r="L299" s="8">
        <v>35.596209122627755</v>
      </c>
      <c r="M299" s="8">
        <v>44.672256933706251</v>
      </c>
      <c r="N299" s="8">
        <v>97.084118789758335</v>
      </c>
      <c r="O299" s="8">
        <v>3.1433779863714073</v>
      </c>
      <c r="P299" s="8">
        <v>1.9330292266066815</v>
      </c>
      <c r="Q299" s="9">
        <v>0.2386064762972219</v>
      </c>
      <c r="R299">
        <f t="shared" si="16"/>
        <v>145.90652001190477</v>
      </c>
      <c r="S299">
        <f t="shared" si="17"/>
        <v>8.6463122970017636</v>
      </c>
      <c r="T299">
        <f t="shared" si="18"/>
        <v>6.0524186079012345</v>
      </c>
      <c r="U299">
        <f t="shared" si="19"/>
        <v>6.0524186079012345</v>
      </c>
    </row>
    <row r="300" spans="1:21">
      <c r="A300" s="7" t="s">
        <v>1160</v>
      </c>
      <c r="B300" s="7" t="s">
        <v>160</v>
      </c>
      <c r="C300" s="8" t="s">
        <v>1049</v>
      </c>
      <c r="D300" s="8" t="s">
        <v>1032</v>
      </c>
      <c r="E300" s="8">
        <v>118.67857142857143</v>
      </c>
      <c r="F300" s="8">
        <v>316.69944751515374</v>
      </c>
      <c r="G300" s="8">
        <v>42.346399355976992</v>
      </c>
      <c r="H300" s="8">
        <v>69.42082701346601</v>
      </c>
      <c r="I300" s="8">
        <v>14.479679971603105</v>
      </c>
      <c r="J300" s="8">
        <v>1.0528110621779954</v>
      </c>
      <c r="K300" s="8">
        <v>15.106781631609426</v>
      </c>
      <c r="L300" s="8">
        <v>45.686877402184017</v>
      </c>
      <c r="M300" s="8">
        <v>41.040795358223171</v>
      </c>
      <c r="N300" s="8">
        <v>116.22092516105414</v>
      </c>
      <c r="O300" s="8">
        <v>2.4159584338518041</v>
      </c>
      <c r="P300" s="8">
        <v>1.5055306622542721</v>
      </c>
      <c r="Q300" s="9">
        <v>0.21920097290395271</v>
      </c>
      <c r="R300">
        <f t="shared" si="16"/>
        <v>145.09004873118096</v>
      </c>
      <c r="S300">
        <f t="shared" si="17"/>
        <v>8.5979288136996121</v>
      </c>
      <c r="T300">
        <f t="shared" si="18"/>
        <v>6.0185501695897283</v>
      </c>
      <c r="U300">
        <f t="shared" si="19"/>
        <v>6.0185501695897283</v>
      </c>
    </row>
    <row r="301" spans="1:21">
      <c r="A301" s="7" t="s">
        <v>337</v>
      </c>
      <c r="B301" s="7" t="s">
        <v>339</v>
      </c>
      <c r="C301" s="8" t="s">
        <v>1340</v>
      </c>
      <c r="D301" s="8" t="s">
        <v>4855</v>
      </c>
      <c r="E301" s="8">
        <v>94.025000000000006</v>
      </c>
      <c r="F301" s="8">
        <v>250.97415531488173</v>
      </c>
      <c r="G301" s="8">
        <v>33.817332542187927</v>
      </c>
      <c r="H301" s="8">
        <v>56.469086872812312</v>
      </c>
      <c r="I301" s="8">
        <v>10.149719650502604</v>
      </c>
      <c r="J301" s="8">
        <v>0.32200115348765834</v>
      </c>
      <c r="K301" s="8">
        <v>14.245796877477019</v>
      </c>
      <c r="L301" s="8">
        <v>39.526966414315716</v>
      </c>
      <c r="M301" s="8">
        <v>32.478470067274806</v>
      </c>
      <c r="N301" s="8">
        <v>72.664649779980806</v>
      </c>
      <c r="O301" s="8">
        <v>2.3937251639044512</v>
      </c>
      <c r="P301" s="8">
        <v>0.58249540841564917</v>
      </c>
      <c r="Q301" s="9">
        <v>0.2249996092305363</v>
      </c>
      <c r="R301">
        <f t="shared" si="16"/>
        <v>144.96954846200774</v>
      </c>
      <c r="S301">
        <f t="shared" si="17"/>
        <v>8.5907880570078667</v>
      </c>
      <c r="T301">
        <f t="shared" si="18"/>
        <v>6.013551639905506</v>
      </c>
      <c r="U301">
        <f t="shared" si="19"/>
        <v>6.013551639905506</v>
      </c>
    </row>
    <row r="302" spans="1:21">
      <c r="A302" s="7" t="s">
        <v>1888</v>
      </c>
      <c r="B302" s="7" t="s">
        <v>401</v>
      </c>
      <c r="C302" s="8" t="s">
        <v>1054</v>
      </c>
      <c r="D302" s="8" t="s">
        <v>21</v>
      </c>
      <c r="E302" s="8">
        <v>111.72457627118644</v>
      </c>
      <c r="F302" s="8">
        <v>328.57840542747823</v>
      </c>
      <c r="G302" s="8">
        <v>37.053826866400271</v>
      </c>
      <c r="H302" s="8">
        <v>79.873580631471441</v>
      </c>
      <c r="I302" s="8">
        <v>14.795248226600467</v>
      </c>
      <c r="J302" s="8">
        <v>1.9581537557645019</v>
      </c>
      <c r="K302" s="8">
        <v>5.5271278965908612</v>
      </c>
      <c r="L302" s="8">
        <v>26.96015252563749</v>
      </c>
      <c r="M302" s="8">
        <v>23.195190559353513</v>
      </c>
      <c r="N302" s="8">
        <v>63.401948124254147</v>
      </c>
      <c r="O302" s="8">
        <v>8.5562949043244245</v>
      </c>
      <c r="P302" s="8">
        <v>3.6820183449639683</v>
      </c>
      <c r="Q302" s="9">
        <v>0.24308834455373435</v>
      </c>
      <c r="R302">
        <f t="shared" si="16"/>
        <v>143.84801844587105</v>
      </c>
      <c r="S302">
        <f t="shared" si="17"/>
        <v>8.5243270190145815</v>
      </c>
      <c r="T302">
        <f t="shared" si="18"/>
        <v>5.967028913310207</v>
      </c>
      <c r="U302">
        <f t="shared" si="19"/>
        <v>5.967028913310207</v>
      </c>
    </row>
    <row r="303" spans="1:21">
      <c r="A303" s="7" t="s">
        <v>3138</v>
      </c>
      <c r="B303" s="7" t="s">
        <v>408</v>
      </c>
      <c r="C303" s="8" t="s">
        <v>1045</v>
      </c>
      <c r="D303" s="8">
        <v>1</v>
      </c>
      <c r="E303" s="8">
        <v>142.73809523809524</v>
      </c>
      <c r="F303" s="8">
        <v>336.34843420751838</v>
      </c>
      <c r="G303" s="8">
        <v>37.348751477086161</v>
      </c>
      <c r="H303" s="8">
        <v>79.645712534892894</v>
      </c>
      <c r="I303" s="8">
        <v>17.519264001323307</v>
      </c>
      <c r="J303" s="8">
        <v>0.56053672309336755</v>
      </c>
      <c r="K303" s="8">
        <v>9.9890214528874868</v>
      </c>
      <c r="L303" s="8">
        <v>37.311258667250002</v>
      </c>
      <c r="M303" s="8">
        <v>24.797336013769325</v>
      </c>
      <c r="N303" s="8">
        <v>84.168938163885201</v>
      </c>
      <c r="O303" s="8">
        <v>0.81899528134758293</v>
      </c>
      <c r="P303" s="8">
        <v>0.62915003436982764</v>
      </c>
      <c r="Q303" s="9">
        <v>0.23679525288276956</v>
      </c>
      <c r="R303">
        <f t="shared" si="16"/>
        <v>143.73136758226346</v>
      </c>
      <c r="S303">
        <f t="shared" si="17"/>
        <v>8.5174143752452416</v>
      </c>
      <c r="T303">
        <f t="shared" si="18"/>
        <v>5.9621900626716684</v>
      </c>
      <c r="U303">
        <f t="shared" si="19"/>
        <v>5.9621900626716684</v>
      </c>
    </row>
    <row r="304" spans="1:21">
      <c r="A304" s="7" t="s">
        <v>532</v>
      </c>
      <c r="B304" s="7" t="s">
        <v>533</v>
      </c>
      <c r="C304" s="8" t="s">
        <v>1044</v>
      </c>
      <c r="D304" s="8" t="s">
        <v>4857</v>
      </c>
      <c r="E304" s="8">
        <v>118.95</v>
      </c>
      <c r="F304" s="8">
        <v>307.09551224091155</v>
      </c>
      <c r="G304" s="8">
        <v>37.3246712318345</v>
      </c>
      <c r="H304" s="8">
        <v>83.132328205434618</v>
      </c>
      <c r="I304" s="8">
        <v>14.589660238629616</v>
      </c>
      <c r="J304" s="8">
        <v>1.5744919974029836</v>
      </c>
      <c r="K304" s="8">
        <v>2.3019519236824695</v>
      </c>
      <c r="L304" s="8">
        <v>19.854052143998086</v>
      </c>
      <c r="M304" s="8">
        <v>27.510894019408632</v>
      </c>
      <c r="N304" s="8">
        <v>48.994698949434422</v>
      </c>
      <c r="O304" s="8">
        <v>1.7382343873250163</v>
      </c>
      <c r="P304" s="8">
        <v>1.6069418935642497</v>
      </c>
      <c r="Q304" s="9">
        <v>0.27070512232109284</v>
      </c>
      <c r="R304">
        <f t="shared" si="16"/>
        <v>143.60303914948514</v>
      </c>
      <c r="S304">
        <f t="shared" si="17"/>
        <v>8.5098097273768971</v>
      </c>
      <c r="T304">
        <f t="shared" si="18"/>
        <v>5.9568668091638273</v>
      </c>
      <c r="U304">
        <f t="shared" si="19"/>
        <v>5.9568668091638273</v>
      </c>
    </row>
    <row r="305" spans="1:21">
      <c r="A305" s="7" t="s">
        <v>51</v>
      </c>
      <c r="B305" s="7" t="s">
        <v>52</v>
      </c>
      <c r="C305" s="8" t="s">
        <v>1030</v>
      </c>
      <c r="D305" s="8" t="s">
        <v>1032</v>
      </c>
      <c r="E305" s="8">
        <v>86.677083333333329</v>
      </c>
      <c r="F305" s="8">
        <v>298.15023360744954</v>
      </c>
      <c r="G305" s="8">
        <v>31.032247579016527</v>
      </c>
      <c r="H305" s="8">
        <v>67.534199238298115</v>
      </c>
      <c r="I305" s="8">
        <v>12.469164592006075</v>
      </c>
      <c r="J305" s="8">
        <v>1.9226330373119545E-2</v>
      </c>
      <c r="K305" s="8">
        <v>12.519856141216565</v>
      </c>
      <c r="L305" s="8">
        <v>37.824778855693957</v>
      </c>
      <c r="M305" s="8">
        <v>21.663316694640468</v>
      </c>
      <c r="N305" s="8">
        <v>64.74104698403869</v>
      </c>
      <c r="O305" s="8">
        <v>0.33066277884081402</v>
      </c>
      <c r="P305" s="8">
        <v>0.16528096114045368</v>
      </c>
      <c r="Q305" s="9">
        <v>0.22651063667189666</v>
      </c>
      <c r="R305">
        <f t="shared" si="16"/>
        <v>143.5460628777127</v>
      </c>
      <c r="S305">
        <f t="shared" si="17"/>
        <v>8.5064333557163074</v>
      </c>
      <c r="T305">
        <f t="shared" si="18"/>
        <v>5.9545033490014152</v>
      </c>
      <c r="U305">
        <f t="shared" si="19"/>
        <v>5.9545033490014152</v>
      </c>
    </row>
    <row r="306" spans="1:21">
      <c r="A306" s="7" t="s">
        <v>1946</v>
      </c>
      <c r="B306" s="7" t="s">
        <v>46</v>
      </c>
      <c r="C306" s="8" t="s">
        <v>1039</v>
      </c>
      <c r="D306" s="8">
        <v>1</v>
      </c>
      <c r="E306" s="8">
        <v>78.336734693877546</v>
      </c>
      <c r="F306" s="8">
        <v>277.23210779978569</v>
      </c>
      <c r="G306" s="8">
        <v>37.122183340640412</v>
      </c>
      <c r="H306" s="8">
        <v>66.655430254377819</v>
      </c>
      <c r="I306" s="8">
        <v>12.098721588755406</v>
      </c>
      <c r="J306" s="8">
        <v>0.602209110263906</v>
      </c>
      <c r="K306" s="8">
        <v>12.532235284914655</v>
      </c>
      <c r="L306" s="8">
        <v>37.995964078474159</v>
      </c>
      <c r="M306" s="8">
        <v>34.186174604413083</v>
      </c>
      <c r="N306" s="8">
        <v>85.826154205925789</v>
      </c>
      <c r="O306" s="8">
        <v>2.6665013977432648</v>
      </c>
      <c r="P306" s="8">
        <v>1.120799848831056</v>
      </c>
      <c r="Q306" s="9">
        <v>0.2404318561200556</v>
      </c>
      <c r="R306">
        <f t="shared" si="16"/>
        <v>142.57914528491906</v>
      </c>
      <c r="S306">
        <f t="shared" si="17"/>
        <v>8.4491345354026119</v>
      </c>
      <c r="T306">
        <f t="shared" si="18"/>
        <v>5.9143941747818278</v>
      </c>
      <c r="U306">
        <f t="shared" si="19"/>
        <v>5.9143941747818278</v>
      </c>
    </row>
    <row r="307" spans="1:21">
      <c r="A307" s="7" t="s">
        <v>3055</v>
      </c>
      <c r="B307" s="7" t="s">
        <v>373</v>
      </c>
      <c r="C307" s="8" t="s">
        <v>1055</v>
      </c>
      <c r="D307" s="8" t="s">
        <v>4855</v>
      </c>
      <c r="E307" s="8">
        <v>91.976744186046517</v>
      </c>
      <c r="F307" s="8">
        <v>248.62631690233746</v>
      </c>
      <c r="G307" s="8">
        <v>28.585734991479089</v>
      </c>
      <c r="H307" s="8">
        <v>62.209765348857296</v>
      </c>
      <c r="I307" s="8">
        <v>14.043206492868052</v>
      </c>
      <c r="J307" s="8">
        <v>1.7379938848838055</v>
      </c>
      <c r="K307" s="8">
        <v>10.875604215803254</v>
      </c>
      <c r="L307" s="8">
        <v>36.869490885191645</v>
      </c>
      <c r="M307" s="8">
        <v>16.660951828443764</v>
      </c>
      <c r="N307" s="8">
        <v>52.166481371923524</v>
      </c>
      <c r="O307" s="8">
        <v>1.0995954685064535</v>
      </c>
      <c r="P307" s="8">
        <v>2.1484218353647675</v>
      </c>
      <c r="Q307" s="9">
        <v>0.25021391992583725</v>
      </c>
      <c r="R307">
        <f t="shared" si="16"/>
        <v>141.2566422252354</v>
      </c>
      <c r="S307">
        <f t="shared" si="17"/>
        <v>8.3707639837176533</v>
      </c>
      <c r="T307">
        <f t="shared" si="18"/>
        <v>5.8595347886023568</v>
      </c>
      <c r="U307">
        <f t="shared" si="19"/>
        <v>5.8595347886023568</v>
      </c>
    </row>
    <row r="308" spans="1:21">
      <c r="A308" s="7" t="s">
        <v>355</v>
      </c>
      <c r="B308" s="7" t="s">
        <v>356</v>
      </c>
      <c r="C308" s="8" t="s">
        <v>1339</v>
      </c>
      <c r="D308" s="8">
        <v>3</v>
      </c>
      <c r="E308" s="8">
        <v>129.43965517241381</v>
      </c>
      <c r="F308" s="8">
        <v>296.74836429013743</v>
      </c>
      <c r="G308" s="8">
        <v>31.453002173602485</v>
      </c>
      <c r="H308" s="8">
        <v>74.878257926981576</v>
      </c>
      <c r="I308" s="8">
        <v>18.647619765013722</v>
      </c>
      <c r="J308" s="8">
        <v>0.65676931991354548</v>
      </c>
      <c r="K308" s="8">
        <v>7.9458599963889363</v>
      </c>
      <c r="L308" s="8">
        <v>33.896427569289031</v>
      </c>
      <c r="M308" s="8">
        <v>13.792576838325829</v>
      </c>
      <c r="N308" s="8">
        <v>57.500630273893741</v>
      </c>
      <c r="O308" s="8">
        <v>1.4617819288770459</v>
      </c>
      <c r="P308" s="8">
        <v>0.71229556058285703</v>
      </c>
      <c r="Q308" s="9">
        <v>0.25232913450458466</v>
      </c>
      <c r="R308">
        <f t="shared" si="16"/>
        <v>141.06785899660701</v>
      </c>
      <c r="S308">
        <f t="shared" si="17"/>
        <v>8.3595768294285637</v>
      </c>
      <c r="T308">
        <f t="shared" si="18"/>
        <v>5.8517037805999941</v>
      </c>
      <c r="U308">
        <f t="shared" si="19"/>
        <v>5.8517037805999941</v>
      </c>
    </row>
    <row r="309" spans="1:21">
      <c r="A309" s="7" t="s">
        <v>1360</v>
      </c>
      <c r="B309" s="7" t="s">
        <v>277</v>
      </c>
      <c r="C309" s="8" t="s">
        <v>1048</v>
      </c>
      <c r="D309" s="8" t="s">
        <v>1032</v>
      </c>
      <c r="E309" s="8">
        <v>87.071428571428569</v>
      </c>
      <c r="F309" s="8">
        <v>293.51613621517134</v>
      </c>
      <c r="G309" s="8">
        <v>34.607002945277401</v>
      </c>
      <c r="H309" s="8">
        <v>74.532122444199089</v>
      </c>
      <c r="I309" s="8">
        <v>16.379166647726468</v>
      </c>
      <c r="J309" s="8">
        <v>0.91876837992854965</v>
      </c>
      <c r="K309" s="8">
        <v>10.566651826895304</v>
      </c>
      <c r="L309" s="8">
        <v>37.758408749336475</v>
      </c>
      <c r="M309" s="8">
        <v>18.741172325295384</v>
      </c>
      <c r="N309" s="8">
        <v>74.988296689508942</v>
      </c>
      <c r="O309" s="8">
        <v>1.5842661698731721</v>
      </c>
      <c r="P309" s="8">
        <v>1.1828849108048527</v>
      </c>
      <c r="Q309" s="9">
        <v>0.25392853491898293</v>
      </c>
      <c r="R309">
        <f t="shared" si="16"/>
        <v>140.96844992193721</v>
      </c>
      <c r="S309">
        <f t="shared" si="17"/>
        <v>8.3536859212999826</v>
      </c>
      <c r="T309">
        <f t="shared" si="18"/>
        <v>5.8475801449099878</v>
      </c>
      <c r="U309">
        <f t="shared" si="19"/>
        <v>5.8475801449099878</v>
      </c>
    </row>
    <row r="310" spans="1:21">
      <c r="A310" s="7" t="s">
        <v>2312</v>
      </c>
      <c r="B310" s="7" t="s">
        <v>2313</v>
      </c>
      <c r="C310" s="8" t="s">
        <v>1036</v>
      </c>
      <c r="D310" s="8">
        <v>2</v>
      </c>
      <c r="E310" s="8">
        <v>61.156976744186046</v>
      </c>
      <c r="F310" s="8">
        <v>289.35941563520765</v>
      </c>
      <c r="G310" s="8">
        <v>35.248914002574764</v>
      </c>
      <c r="H310" s="8">
        <v>76.263548168599712</v>
      </c>
      <c r="I310" s="8">
        <v>12.8353786129823</v>
      </c>
      <c r="J310" s="8">
        <v>2.3536093238334979</v>
      </c>
      <c r="K310" s="8">
        <v>4.231749403414395</v>
      </c>
      <c r="L310" s="8">
        <v>22.920365814723827</v>
      </c>
      <c r="M310" s="8">
        <v>20.054661736220925</v>
      </c>
      <c r="N310" s="8">
        <v>46.642139178993325</v>
      </c>
      <c r="O310" s="8">
        <v>8.9397915631429665</v>
      </c>
      <c r="P310" s="8">
        <v>6.376498575250821</v>
      </c>
      <c r="Q310" s="9">
        <v>0.26355993289931284</v>
      </c>
      <c r="R310">
        <f t="shared" si="16"/>
        <v>140.64648900191054</v>
      </c>
      <c r="S310">
        <f t="shared" si="17"/>
        <v>8.3346067556687728</v>
      </c>
      <c r="T310">
        <f t="shared" si="18"/>
        <v>5.8342247289681408</v>
      </c>
      <c r="U310">
        <f t="shared" si="19"/>
        <v>5.8342247289681408</v>
      </c>
    </row>
    <row r="311" spans="1:21">
      <c r="A311" s="7" t="s">
        <v>267</v>
      </c>
      <c r="B311" s="7" t="s">
        <v>44</v>
      </c>
      <c r="C311" s="8" t="s">
        <v>1051</v>
      </c>
      <c r="D311" s="8" t="s">
        <v>21</v>
      </c>
      <c r="E311" s="8">
        <v>82.5</v>
      </c>
      <c r="F311" s="8">
        <v>299.2279235760036</v>
      </c>
      <c r="G311" s="8">
        <v>33.078089760509471</v>
      </c>
      <c r="H311" s="8">
        <v>73.608898393386823</v>
      </c>
      <c r="I311" s="8">
        <v>15.253667022463834</v>
      </c>
      <c r="J311" s="8">
        <v>0.89129333144012257</v>
      </c>
      <c r="K311" s="8">
        <v>9.5354644716825785</v>
      </c>
      <c r="L311" s="8">
        <v>34.667903782457067</v>
      </c>
      <c r="M311" s="8">
        <v>16.176280679443337</v>
      </c>
      <c r="N311" s="8">
        <v>63.431117641539458</v>
      </c>
      <c r="O311" s="8">
        <v>1.787220693362872</v>
      </c>
      <c r="P311" s="8">
        <v>1.0577981512989036</v>
      </c>
      <c r="Q311" s="9">
        <v>0.24599608724247365</v>
      </c>
      <c r="R311">
        <f t="shared" si="16"/>
        <v>140.47212461671305</v>
      </c>
      <c r="S311">
        <f t="shared" si="17"/>
        <v>8.3242740513607725</v>
      </c>
      <c r="T311">
        <f t="shared" si="18"/>
        <v>5.8269918359525406</v>
      </c>
      <c r="U311">
        <f t="shared" si="19"/>
        <v>5.8269918359525406</v>
      </c>
    </row>
    <row r="312" spans="1:21">
      <c r="A312" s="7" t="s">
        <v>435</v>
      </c>
      <c r="B312" s="7" t="s">
        <v>1516</v>
      </c>
      <c r="C312" s="8" t="s">
        <v>1029</v>
      </c>
      <c r="D312" s="8">
        <v>1</v>
      </c>
      <c r="E312" s="8">
        <v>146.5</v>
      </c>
      <c r="F312" s="8">
        <v>318.35087821221578</v>
      </c>
      <c r="G312" s="8">
        <v>35.427692790038961</v>
      </c>
      <c r="H312" s="8">
        <v>78.074132064968865</v>
      </c>
      <c r="I312" s="8">
        <v>16.210000312685462</v>
      </c>
      <c r="J312" s="8">
        <v>1.2287452320701582</v>
      </c>
      <c r="K312" s="8">
        <v>4.8150306691331775</v>
      </c>
      <c r="L312" s="8">
        <v>25.971652083655261</v>
      </c>
      <c r="M312" s="8">
        <v>20.237752469924814</v>
      </c>
      <c r="N312" s="8">
        <v>54.101037871363303</v>
      </c>
      <c r="O312" s="8">
        <v>2.8520314196979468</v>
      </c>
      <c r="P312" s="8">
        <v>2.1153476984235424</v>
      </c>
      <c r="Q312" s="9">
        <v>0.24524553694783244</v>
      </c>
      <c r="R312">
        <f t="shared" si="16"/>
        <v>139.45945804272435</v>
      </c>
      <c r="S312">
        <f t="shared" si="17"/>
        <v>8.264264180309592</v>
      </c>
      <c r="T312">
        <f t="shared" si="18"/>
        <v>5.7849849262167137</v>
      </c>
      <c r="U312">
        <f t="shared" si="19"/>
        <v>5.7849849262167137</v>
      </c>
    </row>
    <row r="313" spans="1:21">
      <c r="A313" s="7" t="s">
        <v>1554</v>
      </c>
      <c r="B313" s="7" t="s">
        <v>1553</v>
      </c>
      <c r="C313" s="8" t="s">
        <v>1036</v>
      </c>
      <c r="D313" s="8" t="s">
        <v>4855</v>
      </c>
      <c r="E313" s="8">
        <v>71.360465116279073</v>
      </c>
      <c r="F313" s="8">
        <v>229.3045200923406</v>
      </c>
      <c r="G313" s="8">
        <v>28.880897605746302</v>
      </c>
      <c r="H313" s="8">
        <v>63.960065343140137</v>
      </c>
      <c r="I313" s="8">
        <v>14.17883612907101</v>
      </c>
      <c r="J313" s="8">
        <v>2.4236020830288845</v>
      </c>
      <c r="K313" s="8">
        <v>6.4817671583904639</v>
      </c>
      <c r="L313" s="8">
        <v>28.406559380965199</v>
      </c>
      <c r="M313" s="8">
        <v>16.331571793208596</v>
      </c>
      <c r="N313" s="8">
        <v>37.840878612499388</v>
      </c>
      <c r="O313" s="8">
        <v>2.6224767238078726</v>
      </c>
      <c r="P313" s="8">
        <v>1.4848998398419735</v>
      </c>
      <c r="Q313" s="9">
        <v>0.27893067837207708</v>
      </c>
      <c r="R313">
        <f t="shared" si="16"/>
        <v>139.34713416482694</v>
      </c>
      <c r="S313">
        <f t="shared" si="17"/>
        <v>8.2576079505082625</v>
      </c>
      <c r="T313">
        <f t="shared" si="18"/>
        <v>5.780325565355783</v>
      </c>
      <c r="U313">
        <f t="shared" si="19"/>
        <v>5.780325565355783</v>
      </c>
    </row>
    <row r="314" spans="1:21">
      <c r="A314" s="7" t="s">
        <v>311</v>
      </c>
      <c r="B314" s="7" t="s">
        <v>1520</v>
      </c>
      <c r="C314" s="8" t="s">
        <v>1053</v>
      </c>
      <c r="D314" s="8" t="s">
        <v>4855</v>
      </c>
      <c r="E314" s="8">
        <v>127.57142857142857</v>
      </c>
      <c r="F314" s="8">
        <v>271.66163772546236</v>
      </c>
      <c r="G314" s="8">
        <v>33.189538093779689</v>
      </c>
      <c r="H314" s="8">
        <v>67.832742220129376</v>
      </c>
      <c r="I314" s="8">
        <v>13.307138117182554</v>
      </c>
      <c r="J314" s="8">
        <v>1.8943301978611315</v>
      </c>
      <c r="K314" s="8">
        <v>3.6633629590679231</v>
      </c>
      <c r="L314" s="8">
        <v>21.520331889623115</v>
      </c>
      <c r="M314" s="8">
        <v>21.660148544258817</v>
      </c>
      <c r="N314" s="8">
        <v>35.365317824527544</v>
      </c>
      <c r="O314" s="8">
        <v>5.1493215418162919</v>
      </c>
      <c r="P314" s="8">
        <v>2.9657121659200607</v>
      </c>
      <c r="Q314" s="9">
        <v>0.24969569788385154</v>
      </c>
      <c r="R314">
        <f t="shared" si="16"/>
        <v>139.10693968926827</v>
      </c>
      <c r="S314">
        <f t="shared" si="17"/>
        <v>8.2433742038084894</v>
      </c>
      <c r="T314">
        <f t="shared" si="18"/>
        <v>5.770361942665942</v>
      </c>
      <c r="U314">
        <f t="shared" si="19"/>
        <v>5.770361942665942</v>
      </c>
    </row>
    <row r="315" spans="1:21">
      <c r="A315" s="7" t="s">
        <v>941</v>
      </c>
      <c r="B315" s="7" t="s">
        <v>3073</v>
      </c>
      <c r="C315" s="8" t="s">
        <v>1031</v>
      </c>
      <c r="D315" s="8">
        <v>2</v>
      </c>
      <c r="E315" s="8">
        <v>125.34883720930233</v>
      </c>
      <c r="F315" s="8">
        <v>312.55172706530868</v>
      </c>
      <c r="G315" s="8">
        <v>36.107957940098409</v>
      </c>
      <c r="H315" s="8">
        <v>76.840103835848637</v>
      </c>
      <c r="I315" s="8">
        <v>14.107089936343279</v>
      </c>
      <c r="J315" s="8">
        <v>1.5441790846340973</v>
      </c>
      <c r="K315" s="8">
        <v>8.6972633882332016</v>
      </c>
      <c r="L315" s="8">
        <v>32.614175770764142</v>
      </c>
      <c r="M315" s="8">
        <v>13.756384564147689</v>
      </c>
      <c r="N315" s="8">
        <v>63.983227632489957</v>
      </c>
      <c r="O315" s="8">
        <v>5.2081125031266584</v>
      </c>
      <c r="P315" s="8">
        <v>4.8946718670721303</v>
      </c>
      <c r="Q315" s="9">
        <v>0.24584763794887832</v>
      </c>
      <c r="R315">
        <f t="shared" si="16"/>
        <v>138.93607338473456</v>
      </c>
      <c r="S315">
        <f t="shared" si="17"/>
        <v>8.2332487931694551</v>
      </c>
      <c r="T315">
        <f t="shared" si="18"/>
        <v>5.7632741552186184</v>
      </c>
      <c r="U315">
        <f t="shared" si="19"/>
        <v>5.7632741552186184</v>
      </c>
    </row>
    <row r="316" spans="1:21">
      <c r="A316" s="7" t="s">
        <v>154</v>
      </c>
      <c r="B316" s="7" t="s">
        <v>243</v>
      </c>
      <c r="C316" s="8" t="s">
        <v>1055</v>
      </c>
      <c r="D316" s="8">
        <v>3</v>
      </c>
      <c r="E316" s="8">
        <v>96.476190476190482</v>
      </c>
      <c r="F316" s="8">
        <v>289.69335082381195</v>
      </c>
      <c r="G316" s="8">
        <v>32.380589203668272</v>
      </c>
      <c r="H316" s="8">
        <v>73.27367442583656</v>
      </c>
      <c r="I316" s="8">
        <v>16.635238409219482</v>
      </c>
      <c r="J316" s="8">
        <v>1.0819041809154273</v>
      </c>
      <c r="K316" s="8">
        <v>12.499534807623792</v>
      </c>
      <c r="L316" s="8">
        <v>42.088157857912243</v>
      </c>
      <c r="M316" s="8">
        <v>14.019572612764991</v>
      </c>
      <c r="N316" s="8">
        <v>80.22773878611865</v>
      </c>
      <c r="O316" s="8">
        <v>1.7786107990781157</v>
      </c>
      <c r="P316" s="8">
        <v>1.0135298081815247</v>
      </c>
      <c r="Q316" s="9">
        <v>0.2529352994035432</v>
      </c>
      <c r="R316">
        <f t="shared" si="16"/>
        <v>138.59698749888173</v>
      </c>
      <c r="S316">
        <f t="shared" si="17"/>
        <v>8.2131548147485471</v>
      </c>
      <c r="T316">
        <f t="shared" si="18"/>
        <v>5.7492083703239825</v>
      </c>
      <c r="U316">
        <f t="shared" si="19"/>
        <v>5.7492083703239825</v>
      </c>
    </row>
    <row r="317" spans="1:21">
      <c r="A317" s="7" t="s">
        <v>63</v>
      </c>
      <c r="B317" s="7" t="s">
        <v>58</v>
      </c>
      <c r="C317" s="8" t="s">
        <v>1031</v>
      </c>
      <c r="D317" s="8" t="s">
        <v>4855</v>
      </c>
      <c r="E317" s="8">
        <v>107.64080459770115</v>
      </c>
      <c r="F317" s="8">
        <v>288.02099200493421</v>
      </c>
      <c r="G317" s="8">
        <v>37.669154791811891</v>
      </c>
      <c r="H317" s="8">
        <v>67.166258900352048</v>
      </c>
      <c r="I317" s="8">
        <v>11.530365668869795</v>
      </c>
      <c r="J317" s="8">
        <v>1.1798880657864887</v>
      </c>
      <c r="K317" s="8">
        <v>9.0409401655387711</v>
      </c>
      <c r="L317" s="8">
        <v>30.737095465258381</v>
      </c>
      <c r="M317" s="8">
        <v>36.331764838457389</v>
      </c>
      <c r="N317" s="8">
        <v>79.551986398205244</v>
      </c>
      <c r="O317" s="8">
        <v>6.5380568076723149</v>
      </c>
      <c r="P317" s="8">
        <v>1.3479384139921691</v>
      </c>
      <c r="Q317" s="9">
        <v>0.23319917910428345</v>
      </c>
      <c r="R317">
        <f t="shared" si="16"/>
        <v>138.55536828841369</v>
      </c>
      <c r="S317">
        <f t="shared" si="17"/>
        <v>8.2106884911652553</v>
      </c>
      <c r="T317">
        <f t="shared" si="18"/>
        <v>5.7474819438156786</v>
      </c>
      <c r="U317">
        <f t="shared" si="19"/>
        <v>5.7474819438156786</v>
      </c>
    </row>
    <row r="318" spans="1:21">
      <c r="A318" s="7" t="s">
        <v>2572</v>
      </c>
      <c r="B318" s="7" t="s">
        <v>786</v>
      </c>
      <c r="C318" s="8" t="s">
        <v>1053</v>
      </c>
      <c r="D318" s="8" t="s">
        <v>4855</v>
      </c>
      <c r="E318" s="8">
        <v>130.61538461538461</v>
      </c>
      <c r="F318" s="8">
        <v>327.0556241040764</v>
      </c>
      <c r="G318" s="8">
        <v>40.197216406161104</v>
      </c>
      <c r="H318" s="8">
        <v>82.88377115928796</v>
      </c>
      <c r="I318" s="8">
        <v>13.963855977576124</v>
      </c>
      <c r="J318" s="8">
        <v>2.7750418664193166</v>
      </c>
      <c r="K318" s="8">
        <v>3.7549883492954841</v>
      </c>
      <c r="L318" s="8">
        <v>23.333701271953473</v>
      </c>
      <c r="M318" s="8">
        <v>30.300227873666834</v>
      </c>
      <c r="N318" s="8">
        <v>70.541783256272197</v>
      </c>
      <c r="O318" s="8">
        <v>5.0248142271828602</v>
      </c>
      <c r="P318" s="8">
        <v>3.4651443660609349</v>
      </c>
      <c r="Q318" s="9">
        <v>0.25342408156513613</v>
      </c>
      <c r="R318">
        <f t="shared" si="16"/>
        <v>138.51170807422034</v>
      </c>
      <c r="S318">
        <f t="shared" si="17"/>
        <v>8.2081012192130576</v>
      </c>
      <c r="T318">
        <f t="shared" si="18"/>
        <v>5.7456708534491403</v>
      </c>
      <c r="U318">
        <f t="shared" si="19"/>
        <v>5.7456708534491403</v>
      </c>
    </row>
    <row r="319" spans="1:21">
      <c r="A319" s="7" t="s">
        <v>508</v>
      </c>
      <c r="B319" s="7" t="s">
        <v>509</v>
      </c>
      <c r="C319" s="8" t="s">
        <v>1026</v>
      </c>
      <c r="D319" s="8" t="s">
        <v>4861</v>
      </c>
      <c r="E319" s="8">
        <v>120.41666666666667</v>
      </c>
      <c r="F319" s="8">
        <v>307.46853800761789</v>
      </c>
      <c r="G319" s="8">
        <v>39.076897644244795</v>
      </c>
      <c r="H319" s="8">
        <v>70.440256540922732</v>
      </c>
      <c r="I319" s="8">
        <v>15.663332049907366</v>
      </c>
      <c r="J319" s="8">
        <v>1.6795915767648024</v>
      </c>
      <c r="K319" s="8">
        <v>7.5778402979234114</v>
      </c>
      <c r="L319" s="8">
        <v>31.452910878618432</v>
      </c>
      <c r="M319" s="8">
        <v>27.215648760626568</v>
      </c>
      <c r="N319" s="8">
        <v>77.126394753751299</v>
      </c>
      <c r="O319" s="8">
        <v>7.1283410400918559</v>
      </c>
      <c r="P319" s="8">
        <v>2.4224457695332422</v>
      </c>
      <c r="Q319" s="9">
        <v>0.22909744521300418</v>
      </c>
      <c r="R319">
        <f t="shared" si="16"/>
        <v>137.52125043842707</v>
      </c>
      <c r="S319">
        <f t="shared" si="17"/>
        <v>8.1494074333882711</v>
      </c>
      <c r="T319">
        <f t="shared" si="18"/>
        <v>5.7045852033717894</v>
      </c>
      <c r="U319">
        <f t="shared" si="19"/>
        <v>5.7045852033717894</v>
      </c>
    </row>
    <row r="320" spans="1:21">
      <c r="A320" s="7" t="s">
        <v>257</v>
      </c>
      <c r="B320" s="7" t="s">
        <v>143</v>
      </c>
      <c r="C320" s="8" t="s">
        <v>1041</v>
      </c>
      <c r="D320" s="8">
        <v>2</v>
      </c>
      <c r="E320" s="8">
        <v>87.583333333333329</v>
      </c>
      <c r="F320" s="8">
        <v>281.54678413311819</v>
      </c>
      <c r="G320" s="8">
        <v>34.093051010458325</v>
      </c>
      <c r="H320" s="8">
        <v>74.329420704924772</v>
      </c>
      <c r="I320" s="8">
        <v>9.9961790731072391</v>
      </c>
      <c r="J320" s="8">
        <v>2.6161933383290203</v>
      </c>
      <c r="K320" s="8">
        <v>0.68863887179784256</v>
      </c>
      <c r="L320" s="8">
        <v>13.434488171714948</v>
      </c>
      <c r="M320" s="8">
        <v>20.433903451297873</v>
      </c>
      <c r="N320" s="8">
        <v>32.349954704624444</v>
      </c>
      <c r="O320" s="8">
        <v>14.045006478197411</v>
      </c>
      <c r="P320" s="8">
        <v>3.9124974491198055</v>
      </c>
      <c r="Q320" s="9">
        <v>0.264003799346474</v>
      </c>
      <c r="R320">
        <f t="shared" si="16"/>
        <v>137.36790002800791</v>
      </c>
      <c r="S320">
        <f t="shared" si="17"/>
        <v>8.1403200016597275</v>
      </c>
      <c r="T320">
        <f t="shared" si="18"/>
        <v>5.698224001161809</v>
      </c>
      <c r="U320">
        <f t="shared" si="19"/>
        <v>5.698224001161809</v>
      </c>
    </row>
    <row r="321" spans="1:21">
      <c r="A321" s="7" t="s">
        <v>374</v>
      </c>
      <c r="B321" s="7" t="s">
        <v>62</v>
      </c>
      <c r="C321" s="8" t="s">
        <v>1340</v>
      </c>
      <c r="D321" s="8">
        <v>3</v>
      </c>
      <c r="E321" s="8">
        <v>104.33333333333334</v>
      </c>
      <c r="F321" s="8">
        <v>281.60564704601217</v>
      </c>
      <c r="G321" s="8">
        <v>26.675548294309305</v>
      </c>
      <c r="H321" s="8">
        <v>70.215995817305313</v>
      </c>
      <c r="I321" s="8">
        <v>15.745650093051339</v>
      </c>
      <c r="J321" s="8">
        <v>4.6484994324342381E-2</v>
      </c>
      <c r="K321" s="8">
        <v>7.0643908217266373</v>
      </c>
      <c r="L321" s="8">
        <v>29.144656436348324</v>
      </c>
      <c r="M321" s="8">
        <v>12.346333407245394</v>
      </c>
      <c r="N321" s="8">
        <v>38.842330678734946</v>
      </c>
      <c r="O321" s="8">
        <v>1.5681794702499545</v>
      </c>
      <c r="P321" s="8">
        <v>0.86978847806642301</v>
      </c>
      <c r="Q321" s="9">
        <v>0.24934157590182332</v>
      </c>
      <c r="R321">
        <f t="shared" si="16"/>
        <v>137.27038681553685</v>
      </c>
      <c r="S321">
        <f t="shared" si="17"/>
        <v>8.1345414409207031</v>
      </c>
      <c r="T321">
        <f t="shared" si="18"/>
        <v>5.6941790086444914</v>
      </c>
      <c r="U321">
        <f t="shared" si="19"/>
        <v>5.6941790086444914</v>
      </c>
    </row>
    <row r="322" spans="1:21">
      <c r="A322" s="7" t="s">
        <v>59</v>
      </c>
      <c r="B322" s="7" t="s">
        <v>60</v>
      </c>
      <c r="C322" s="8" t="s">
        <v>1047</v>
      </c>
      <c r="D322" s="8">
        <v>1</v>
      </c>
      <c r="E322" s="8">
        <v>87.9921875</v>
      </c>
      <c r="F322" s="8">
        <v>249.31877050257188</v>
      </c>
      <c r="G322" s="8">
        <v>32.684180295731785</v>
      </c>
      <c r="H322" s="8">
        <v>59.546562522352076</v>
      </c>
      <c r="I322" s="8">
        <v>13.89629423059213</v>
      </c>
      <c r="J322" s="8">
        <v>1.2481926057593047</v>
      </c>
      <c r="K322" s="8">
        <v>3.8983570366677052</v>
      </c>
      <c r="L322" s="8">
        <v>21.744159504243054</v>
      </c>
      <c r="M322" s="8">
        <v>45.207384166577413</v>
      </c>
      <c r="N322" s="8">
        <v>52.120963174516476</v>
      </c>
      <c r="O322" s="8">
        <v>2.7701521100131425</v>
      </c>
      <c r="P322" s="8">
        <v>0.91793374379506998</v>
      </c>
      <c r="Q322" s="9">
        <v>0.23883706149488579</v>
      </c>
      <c r="R322">
        <f t="shared" ref="R322:R385" si="20">G322+(H322-I322-J322-K322)+(I322*2)+(J322*3)+(K322*4)+L322+M322-N322+O322-P322</f>
        <v>137.00129223271978</v>
      </c>
      <c r="S322">
        <f t="shared" si="17"/>
        <v>8.1185950952722834</v>
      </c>
      <c r="T322">
        <f t="shared" si="18"/>
        <v>5.6830165666905978</v>
      </c>
      <c r="U322">
        <f t="shared" si="19"/>
        <v>5.6830165666905978</v>
      </c>
    </row>
    <row r="323" spans="1:21">
      <c r="A323" s="7" t="s">
        <v>117</v>
      </c>
      <c r="B323" s="7" t="s">
        <v>103</v>
      </c>
      <c r="C323" s="8" t="s">
        <v>1048</v>
      </c>
      <c r="D323" s="8" t="s">
        <v>1032</v>
      </c>
      <c r="E323" s="8">
        <v>108.63333333333333</v>
      </c>
      <c r="F323" s="8">
        <v>321.22792999703336</v>
      </c>
      <c r="G323" s="8">
        <v>32.827948970482268</v>
      </c>
      <c r="H323" s="8">
        <v>72.84868413539327</v>
      </c>
      <c r="I323" s="8">
        <v>13.88477633420241</v>
      </c>
      <c r="J323" s="8">
        <v>0.74872516279896473</v>
      </c>
      <c r="K323" s="8">
        <v>11.09598372704324</v>
      </c>
      <c r="L323" s="8">
        <v>36.701143149691738</v>
      </c>
      <c r="M323" s="8">
        <v>33.278922822205523</v>
      </c>
      <c r="N323" s="8">
        <v>87.486733229100693</v>
      </c>
      <c r="O323" s="8">
        <v>0.26484904370650336</v>
      </c>
      <c r="P323" s="8">
        <v>0.22916411578647175</v>
      </c>
      <c r="Q323" s="9">
        <v>0.22678191194665437</v>
      </c>
      <c r="R323">
        <f t="shared" si="20"/>
        <v>136.87582861752219</v>
      </c>
      <c r="S323">
        <f t="shared" ref="S323:S386" si="21">R323/16.875</f>
        <v>8.1111602143716848</v>
      </c>
      <c r="T323">
        <f t="shared" ref="T323:T386" si="22">IF(R323 &gt;= 500,S323*1.1,IF(R323 &gt; 400,S323,IF(R323&gt;300,S323*0.9,IF(R323&gt;200,S323*0.8,IF(R323&gt;100,S323*0.7,S323*0.6)))))</f>
        <v>5.6778121500601788</v>
      </c>
      <c r="U323">
        <f t="shared" ref="U323:U386" si="23">IF(T323 &lt; 1.5,1,T323)</f>
        <v>5.6778121500601788</v>
      </c>
    </row>
    <row r="324" spans="1:21">
      <c r="A324" s="7" t="s">
        <v>1860</v>
      </c>
      <c r="B324" s="7" t="s">
        <v>1861</v>
      </c>
      <c r="C324" s="8" t="s">
        <v>1048</v>
      </c>
      <c r="D324" s="8" t="s">
        <v>4855</v>
      </c>
      <c r="E324" s="8">
        <v>88.702380952380963</v>
      </c>
      <c r="F324" s="8">
        <v>345.03567786089053</v>
      </c>
      <c r="G324" s="8">
        <v>45.388094832654858</v>
      </c>
      <c r="H324" s="8">
        <v>82.758898363498673</v>
      </c>
      <c r="I324" s="8">
        <v>17.170146729588062</v>
      </c>
      <c r="J324" s="8">
        <v>1.4671592828527751</v>
      </c>
      <c r="K324" s="8">
        <v>9.1097608756199211</v>
      </c>
      <c r="L324" s="8">
        <v>36.00364087095285</v>
      </c>
      <c r="M324" s="8">
        <v>30.828293906690426</v>
      </c>
      <c r="N324" s="8">
        <v>108.58787184803897</v>
      </c>
      <c r="O324" s="8">
        <v>5.6365525644126988</v>
      </c>
      <c r="P324" s="8">
        <v>3.887862177039533</v>
      </c>
      <c r="Q324" s="9">
        <v>0.23985606032563658</v>
      </c>
      <c r="R324">
        <f t="shared" si="20"/>
        <v>135.57349443528443</v>
      </c>
      <c r="S324">
        <f t="shared" si="21"/>
        <v>8.0339848554242632</v>
      </c>
      <c r="T324">
        <f t="shared" si="22"/>
        <v>5.6237893987969843</v>
      </c>
      <c r="U324">
        <f t="shared" si="23"/>
        <v>5.6237893987969843</v>
      </c>
    </row>
    <row r="325" spans="1:21">
      <c r="A325" s="7" t="s">
        <v>270</v>
      </c>
      <c r="B325" s="7" t="s">
        <v>160</v>
      </c>
      <c r="C325" s="8" t="s">
        <v>1045</v>
      </c>
      <c r="D325" s="8" t="s">
        <v>4862</v>
      </c>
      <c r="E325" s="8">
        <v>104.171875</v>
      </c>
      <c r="F325" s="8">
        <v>296.08624624789701</v>
      </c>
      <c r="G325" s="8">
        <v>40.825343752791895</v>
      </c>
      <c r="H325" s="8">
        <v>69.966247280845863</v>
      </c>
      <c r="I325" s="8">
        <v>14.483097175774851</v>
      </c>
      <c r="J325" s="8">
        <v>2.0486780606908579</v>
      </c>
      <c r="K325" s="8">
        <v>9.0139591093725766</v>
      </c>
      <c r="L325" s="8">
        <v>33.790580883684484</v>
      </c>
      <c r="M325" s="8">
        <v>26.744771196299865</v>
      </c>
      <c r="N325" s="8">
        <v>91.33037225234176</v>
      </c>
      <c r="O325" s="8">
        <v>13.047923005881861</v>
      </c>
      <c r="P325" s="8">
        <v>3.1001786838044341</v>
      </c>
      <c r="Q325" s="9">
        <v>0.23630360466749578</v>
      </c>
      <c r="R325">
        <f t="shared" si="20"/>
        <v>135.56664580863205</v>
      </c>
      <c r="S325">
        <f t="shared" si="21"/>
        <v>8.0335790108818994</v>
      </c>
      <c r="T325">
        <f t="shared" si="22"/>
        <v>5.6235053076173296</v>
      </c>
      <c r="U325">
        <f t="shared" si="23"/>
        <v>5.6235053076173296</v>
      </c>
    </row>
    <row r="326" spans="1:21">
      <c r="A326" s="7" t="s">
        <v>613</v>
      </c>
      <c r="B326" s="7" t="s">
        <v>304</v>
      </c>
      <c r="C326" s="8" t="s">
        <v>1033</v>
      </c>
      <c r="D326" s="8" t="s">
        <v>4855</v>
      </c>
      <c r="E326" s="8">
        <v>85.047619047619051</v>
      </c>
      <c r="F326" s="8">
        <v>224.9930727947166</v>
      </c>
      <c r="G326" s="8">
        <v>36.741873316331684</v>
      </c>
      <c r="H326" s="8">
        <v>61.89712599135386</v>
      </c>
      <c r="I326" s="8">
        <v>9.3561824634981257</v>
      </c>
      <c r="J326" s="8">
        <v>3.1307017390593259</v>
      </c>
      <c r="K326" s="8">
        <v>2.7375863539204293</v>
      </c>
      <c r="L326" s="8">
        <v>17.275742604730706</v>
      </c>
      <c r="M326" s="8">
        <v>23.42775987640071</v>
      </c>
      <c r="N326" s="8">
        <v>43.480109390630389</v>
      </c>
      <c r="O326" s="8">
        <v>19.081948773284573</v>
      </c>
      <c r="P326" s="8">
        <v>3.9944117187413193</v>
      </c>
      <c r="Q326" s="9">
        <v>0.27510680761193357</v>
      </c>
      <c r="R326">
        <f t="shared" si="20"/>
        <v>134.78027445610786</v>
      </c>
      <c r="S326">
        <f t="shared" si="21"/>
        <v>7.9869792270286144</v>
      </c>
      <c r="T326">
        <f t="shared" si="22"/>
        <v>5.5908854589200301</v>
      </c>
      <c r="U326">
        <f t="shared" si="23"/>
        <v>5.5908854589200301</v>
      </c>
    </row>
    <row r="327" spans="1:21">
      <c r="A327" s="7" t="s">
        <v>553</v>
      </c>
      <c r="B327" s="7" t="s">
        <v>198</v>
      </c>
      <c r="C327" s="8" t="s">
        <v>1043</v>
      </c>
      <c r="D327" s="8">
        <v>3</v>
      </c>
      <c r="E327" s="8">
        <v>87.2361111111111</v>
      </c>
      <c r="F327" s="8">
        <v>290.80951845255424</v>
      </c>
      <c r="G327" s="8">
        <v>35.111897937760631</v>
      </c>
      <c r="H327" s="8">
        <v>65.284668901722199</v>
      </c>
      <c r="I327" s="8">
        <v>11.31231555751426</v>
      </c>
      <c r="J327" s="8">
        <v>1.9464382442113708</v>
      </c>
      <c r="K327" s="8">
        <v>10.860915667234989</v>
      </c>
      <c r="L327" s="8">
        <v>34.917487048324617</v>
      </c>
      <c r="M327" s="8">
        <v>33.905677119265199</v>
      </c>
      <c r="N327" s="8">
        <v>84.226721343996871</v>
      </c>
      <c r="O327" s="8">
        <v>3.0065283173048423</v>
      </c>
      <c r="P327" s="8">
        <v>2.4872663927850227</v>
      </c>
      <c r="Q327" s="9">
        <v>0.22449288884735535</v>
      </c>
      <c r="R327">
        <f t="shared" si="20"/>
        <v>133.30021063523756</v>
      </c>
      <c r="S327">
        <f t="shared" si="21"/>
        <v>7.8992717413474107</v>
      </c>
      <c r="T327">
        <f t="shared" si="22"/>
        <v>5.5294902189431872</v>
      </c>
      <c r="U327">
        <f t="shared" si="23"/>
        <v>5.5294902189431872</v>
      </c>
    </row>
    <row r="328" spans="1:21">
      <c r="A328" s="7" t="s">
        <v>2006</v>
      </c>
      <c r="B328" s="7" t="s">
        <v>1090</v>
      </c>
      <c r="C328" s="8" t="s">
        <v>1339</v>
      </c>
      <c r="D328" s="8" t="s">
        <v>4855</v>
      </c>
      <c r="E328" s="8">
        <v>56.228813559322035</v>
      </c>
      <c r="F328" s="8">
        <v>283.11650238658171</v>
      </c>
      <c r="G328" s="8">
        <v>34.354229770620343</v>
      </c>
      <c r="H328" s="8">
        <v>72.465094712262371</v>
      </c>
      <c r="I328" s="8">
        <v>15.342757253413833</v>
      </c>
      <c r="J328" s="8">
        <v>2.0348061446377783</v>
      </c>
      <c r="K328" s="8">
        <v>7.16496819615897</v>
      </c>
      <c r="L328" s="8">
        <v>30.673503568602829</v>
      </c>
      <c r="M328" s="8">
        <v>24.909113481843001</v>
      </c>
      <c r="N328" s="8">
        <v>77.581445844186973</v>
      </c>
      <c r="O328" s="8">
        <v>11.028670019084784</v>
      </c>
      <c r="P328" s="8">
        <v>3.9774964993013873</v>
      </c>
      <c r="Q328" s="9">
        <v>0.25595503653585983</v>
      </c>
      <c r="R328">
        <f t="shared" si="20"/>
        <v>132.77894334009125</v>
      </c>
      <c r="S328">
        <f t="shared" si="21"/>
        <v>7.8683818275609623</v>
      </c>
      <c r="T328">
        <f t="shared" si="22"/>
        <v>5.5078672792926735</v>
      </c>
      <c r="U328">
        <f t="shared" si="23"/>
        <v>5.5078672792926735</v>
      </c>
    </row>
    <row r="329" spans="1:21">
      <c r="A329" s="7" t="s">
        <v>144</v>
      </c>
      <c r="B329" s="7" t="s">
        <v>145</v>
      </c>
      <c r="C329" s="8" t="s">
        <v>1038</v>
      </c>
      <c r="D329" s="8">
        <v>2</v>
      </c>
      <c r="E329" s="8">
        <v>97.511904761904759</v>
      </c>
      <c r="F329" s="8">
        <v>260.91243659059512</v>
      </c>
      <c r="G329" s="8">
        <v>33.909514103771009</v>
      </c>
      <c r="H329" s="8">
        <v>65.845716044816953</v>
      </c>
      <c r="I329" s="8">
        <v>14.27823851135348</v>
      </c>
      <c r="J329" s="8">
        <v>2.5590992544736317</v>
      </c>
      <c r="K329" s="8">
        <v>1.7817100952824165</v>
      </c>
      <c r="L329" s="8">
        <v>18.843043768201152</v>
      </c>
      <c r="M329" s="8">
        <v>19.074481986559341</v>
      </c>
      <c r="N329" s="8">
        <v>40.73857049310822</v>
      </c>
      <c r="O329" s="8">
        <v>13.70430273889419</v>
      </c>
      <c r="P329" s="8">
        <v>2.6565377014667519</v>
      </c>
      <c r="Q329" s="9">
        <v>0.2523671040952995</v>
      </c>
      <c r="R329">
        <f t="shared" si="20"/>
        <v>132.72351775381566</v>
      </c>
      <c r="S329">
        <f t="shared" si="21"/>
        <v>7.8650973483742614</v>
      </c>
      <c r="T329">
        <f t="shared" si="22"/>
        <v>5.505568143861983</v>
      </c>
      <c r="U329">
        <f t="shared" si="23"/>
        <v>5.505568143861983</v>
      </c>
    </row>
    <row r="330" spans="1:21">
      <c r="A330" s="7" t="s">
        <v>417</v>
      </c>
      <c r="B330" s="7" t="s">
        <v>160</v>
      </c>
      <c r="C330" s="8" t="s">
        <v>4859</v>
      </c>
      <c r="D330" s="8" t="s">
        <v>4855</v>
      </c>
      <c r="E330" s="8">
        <v>111.46428571428571</v>
      </c>
      <c r="F330" s="8">
        <v>243.55731904665544</v>
      </c>
      <c r="G330" s="8">
        <v>29.733217934781777</v>
      </c>
      <c r="H330" s="8">
        <v>60.833331215279443</v>
      </c>
      <c r="I330" s="8">
        <v>13.972751764651697</v>
      </c>
      <c r="J330" s="8">
        <v>0.91530599141330249</v>
      </c>
      <c r="K330" s="8">
        <v>12.87499864184656</v>
      </c>
      <c r="L330" s="8">
        <v>40.292497861017296</v>
      </c>
      <c r="M330" s="8">
        <v>17.708583489743006</v>
      </c>
      <c r="N330" s="8">
        <v>72.385897033194198</v>
      </c>
      <c r="O330" s="8">
        <v>2.5297753766149476</v>
      </c>
      <c r="P330" s="8">
        <v>0.48246595702527872</v>
      </c>
      <c r="Q330" s="9">
        <v>0.24977008062576969</v>
      </c>
      <c r="R330">
        <f t="shared" si="20"/>
        <v>132.65740256023494</v>
      </c>
      <c r="S330">
        <f t="shared" si="21"/>
        <v>7.8611794109768853</v>
      </c>
      <c r="T330">
        <f t="shared" si="22"/>
        <v>5.5028255876838195</v>
      </c>
      <c r="U330">
        <f t="shared" si="23"/>
        <v>5.5028255876838195</v>
      </c>
    </row>
    <row r="331" spans="1:21">
      <c r="A331" s="7" t="s">
        <v>446</v>
      </c>
      <c r="B331" s="7" t="s">
        <v>447</v>
      </c>
      <c r="C331" s="8" t="s">
        <v>1037</v>
      </c>
      <c r="D331" s="8">
        <v>1</v>
      </c>
      <c r="E331" s="8">
        <v>86.724999999999994</v>
      </c>
      <c r="F331" s="8">
        <v>260.84669003365707</v>
      </c>
      <c r="G331" s="8">
        <v>31.568757531640948</v>
      </c>
      <c r="H331" s="8">
        <v>63.530727062743985</v>
      </c>
      <c r="I331" s="8">
        <v>17.985744033788308</v>
      </c>
      <c r="J331" s="8">
        <v>0.73278176210754398</v>
      </c>
      <c r="K331" s="8">
        <v>6.8710134821500564</v>
      </c>
      <c r="L331" s="8">
        <v>30.8873723342391</v>
      </c>
      <c r="M331" s="8">
        <v>32.231443447985946</v>
      </c>
      <c r="N331" s="8">
        <v>66.836544698595773</v>
      </c>
      <c r="O331" s="8">
        <v>0.84564738327937339</v>
      </c>
      <c r="P331" s="8">
        <v>0.23749672029689226</v>
      </c>
      <c r="Q331" s="9">
        <v>0.24355581071221033</v>
      </c>
      <c r="R331">
        <f t="shared" si="20"/>
        <v>132.05425434545026</v>
      </c>
      <c r="S331">
        <f t="shared" si="21"/>
        <v>7.8254372945452007</v>
      </c>
      <c r="T331">
        <f t="shared" si="22"/>
        <v>5.4778061061816405</v>
      </c>
      <c r="U331">
        <f t="shared" si="23"/>
        <v>5.4778061061816405</v>
      </c>
    </row>
    <row r="332" spans="1:21">
      <c r="A332" s="7" t="s">
        <v>1358</v>
      </c>
      <c r="B332" s="7" t="s">
        <v>1094</v>
      </c>
      <c r="C332" s="8" t="s">
        <v>1048</v>
      </c>
      <c r="D332" s="8" t="s">
        <v>4855</v>
      </c>
      <c r="E332" s="8">
        <v>78.285714285714292</v>
      </c>
      <c r="F332" s="8">
        <v>290.66676787939264</v>
      </c>
      <c r="G332" s="8">
        <v>35.275312016319951</v>
      </c>
      <c r="H332" s="8">
        <v>72.155666172882079</v>
      </c>
      <c r="I332" s="8">
        <v>14.18195331490171</v>
      </c>
      <c r="J332" s="8">
        <v>1.8504979994129027</v>
      </c>
      <c r="K332" s="8">
        <v>5.0517470640377775</v>
      </c>
      <c r="L332" s="8">
        <v>25.190556841648462</v>
      </c>
      <c r="M332" s="8">
        <v>27.680875983512248</v>
      </c>
      <c r="N332" s="8">
        <v>69.257776017449402</v>
      </c>
      <c r="O332" s="8">
        <v>10.366296695154018</v>
      </c>
      <c r="P332" s="8">
        <v>4.501781300644252</v>
      </c>
      <c r="Q332" s="9">
        <v>0.24824188433822569</v>
      </c>
      <c r="R332">
        <f t="shared" si="20"/>
        <v>129.94734089726396</v>
      </c>
      <c r="S332">
        <f t="shared" si="21"/>
        <v>7.7005831642823086</v>
      </c>
      <c r="T332">
        <f t="shared" si="22"/>
        <v>5.390408214997616</v>
      </c>
      <c r="U332">
        <f t="shared" si="23"/>
        <v>5.390408214997616</v>
      </c>
    </row>
    <row r="333" spans="1:21">
      <c r="A333" s="7" t="s">
        <v>566</v>
      </c>
      <c r="B333" s="7" t="s">
        <v>304</v>
      </c>
      <c r="C333" s="8" t="s">
        <v>1031</v>
      </c>
      <c r="D333" s="8" t="s">
        <v>4855</v>
      </c>
      <c r="E333" s="8">
        <v>107.08088235294119</v>
      </c>
      <c r="F333" s="8">
        <v>287.85803689124066</v>
      </c>
      <c r="G333" s="8">
        <v>36.032195893188565</v>
      </c>
      <c r="H333" s="8">
        <v>70.601072855005469</v>
      </c>
      <c r="I333" s="8">
        <v>15.144489459454043</v>
      </c>
      <c r="J333" s="8">
        <v>2.9944873964252876</v>
      </c>
      <c r="K333" s="8">
        <v>8.8878890453802395</v>
      </c>
      <c r="L333" s="8">
        <v>34.821087718650517</v>
      </c>
      <c r="M333" s="8">
        <v>20.879728817734115</v>
      </c>
      <c r="N333" s="8">
        <v>80.956690144957292</v>
      </c>
      <c r="O333" s="8">
        <v>2.0970822586714721</v>
      </c>
      <c r="P333" s="8">
        <v>1.3421150026659174</v>
      </c>
      <c r="Q333" s="9">
        <v>0.24526351119972437</v>
      </c>
      <c r="R333">
        <f t="shared" si="20"/>
        <v>129.92949378407226</v>
      </c>
      <c r="S333">
        <f t="shared" si="21"/>
        <v>7.6995255575746526</v>
      </c>
      <c r="T333">
        <f t="shared" si="22"/>
        <v>5.3896678903022561</v>
      </c>
      <c r="U333">
        <f t="shared" si="23"/>
        <v>5.3896678903022561</v>
      </c>
    </row>
    <row r="334" spans="1:21">
      <c r="A334" s="7" t="s">
        <v>3229</v>
      </c>
      <c r="B334" s="7" t="s">
        <v>1218</v>
      </c>
      <c r="C334" s="8" t="s">
        <v>1031</v>
      </c>
      <c r="D334" s="8">
        <v>3</v>
      </c>
      <c r="E334" s="8">
        <v>139.66101694915253</v>
      </c>
      <c r="F334" s="8">
        <v>333.42011506246058</v>
      </c>
      <c r="G334" s="8">
        <v>38.127052894739656</v>
      </c>
      <c r="H334" s="8">
        <v>76.196069597694375</v>
      </c>
      <c r="I334" s="8">
        <v>17.261980366021415</v>
      </c>
      <c r="J334" s="8">
        <v>0.77862483711080999</v>
      </c>
      <c r="K334" s="8">
        <v>6.7183898024175228</v>
      </c>
      <c r="L334" s="8">
        <v>30.368384311573966</v>
      </c>
      <c r="M334" s="8">
        <v>23.862210273239427</v>
      </c>
      <c r="N334" s="8">
        <v>79.504612408233129</v>
      </c>
      <c r="O334" s="8">
        <v>3.7103587536651994</v>
      </c>
      <c r="P334" s="8">
        <v>1.8677560597214669</v>
      </c>
      <c r="Q334" s="9">
        <v>0.22852871244262013</v>
      </c>
      <c r="R334">
        <f t="shared" si="20"/>
        <v>129.86610681045363</v>
      </c>
      <c r="S334">
        <f t="shared" si="21"/>
        <v>7.6957692924713266</v>
      </c>
      <c r="T334">
        <f t="shared" si="22"/>
        <v>5.3870385047299285</v>
      </c>
      <c r="U334">
        <f t="shared" si="23"/>
        <v>5.3870385047299285</v>
      </c>
    </row>
    <row r="335" spans="1:21">
      <c r="A335" s="7" t="s">
        <v>236</v>
      </c>
      <c r="B335" s="7" t="s">
        <v>2189</v>
      </c>
      <c r="C335" s="8" t="s">
        <v>1048</v>
      </c>
      <c r="D335" s="8">
        <v>3</v>
      </c>
      <c r="E335" s="8">
        <v>137.35714285714286</v>
      </c>
      <c r="F335" s="8">
        <v>295.29775185185076</v>
      </c>
      <c r="G335" s="8">
        <v>29.366501217054768</v>
      </c>
      <c r="H335" s="8">
        <v>72.008004091683134</v>
      </c>
      <c r="I335" s="8">
        <v>13.955120818702994</v>
      </c>
      <c r="J335" s="8">
        <v>1.1131843575881153</v>
      </c>
      <c r="K335" s="8">
        <v>6.3028602561341227</v>
      </c>
      <c r="L335" s="8">
        <v>27.029649569467313</v>
      </c>
      <c r="M335" s="8">
        <v>15.725493566332478</v>
      </c>
      <c r="N335" s="8">
        <v>50.274302953374544</v>
      </c>
      <c r="O335" s="8">
        <v>1.0450836863124162</v>
      </c>
      <c r="P335" s="8">
        <v>1.5152471371410265</v>
      </c>
      <c r="Q335" s="9">
        <v>0.24384880562114522</v>
      </c>
      <c r="R335">
        <f t="shared" si="20"/>
        <v>128.47525234261613</v>
      </c>
      <c r="S335">
        <f t="shared" si="21"/>
        <v>7.6133482869698446</v>
      </c>
      <c r="T335">
        <f t="shared" si="22"/>
        <v>5.3293438008788909</v>
      </c>
      <c r="U335">
        <f t="shared" si="23"/>
        <v>5.3293438008788909</v>
      </c>
    </row>
    <row r="336" spans="1:21">
      <c r="A336" s="7" t="s">
        <v>547</v>
      </c>
      <c r="B336" s="7" t="s">
        <v>548</v>
      </c>
      <c r="C336" s="8" t="s">
        <v>1039</v>
      </c>
      <c r="D336" s="8" t="s">
        <v>1032</v>
      </c>
      <c r="E336" s="8">
        <v>78.393678160919535</v>
      </c>
      <c r="F336" s="8">
        <v>240.84465515308494</v>
      </c>
      <c r="G336" s="8">
        <v>32.22544011629698</v>
      </c>
      <c r="H336" s="8">
        <v>56.873021476448642</v>
      </c>
      <c r="I336" s="8">
        <v>13.071461818815472</v>
      </c>
      <c r="J336" s="8">
        <v>0.35446285645458214</v>
      </c>
      <c r="K336" s="8">
        <v>9.5401056694247224</v>
      </c>
      <c r="L336" s="8">
        <v>32.071900943585582</v>
      </c>
      <c r="M336" s="8">
        <v>27.282643232500547</v>
      </c>
      <c r="N336" s="8">
        <v>63.079797155127125</v>
      </c>
      <c r="O336" s="8">
        <v>0.46390408126307137</v>
      </c>
      <c r="P336" s="8">
        <v>0.20311082778527256</v>
      </c>
      <c r="Q336" s="9">
        <v>0.23613985305299462</v>
      </c>
      <c r="R336">
        <f t="shared" si="20"/>
        <v>128.03470640718123</v>
      </c>
      <c r="S336">
        <f t="shared" si="21"/>
        <v>7.5872418611662953</v>
      </c>
      <c r="T336">
        <f t="shared" si="22"/>
        <v>5.3110693028164064</v>
      </c>
      <c r="U336">
        <f t="shared" si="23"/>
        <v>5.3110693028164064</v>
      </c>
    </row>
    <row r="337" spans="1:21">
      <c r="A337" s="7" t="s">
        <v>865</v>
      </c>
      <c r="B337" s="7" t="s">
        <v>740</v>
      </c>
      <c r="C337" s="8" t="s">
        <v>1055</v>
      </c>
      <c r="D337" s="8">
        <v>1</v>
      </c>
      <c r="E337" s="8">
        <v>124.89285714285714</v>
      </c>
      <c r="F337" s="8">
        <v>331.02943409836621</v>
      </c>
      <c r="G337" s="8">
        <v>37.675628658980244</v>
      </c>
      <c r="H337" s="8">
        <v>79.783792231183654</v>
      </c>
      <c r="I337" s="8">
        <v>18.637706056825312</v>
      </c>
      <c r="J337" s="8">
        <v>0.72688110911991877</v>
      </c>
      <c r="K337" s="8">
        <v>12.169267229231828</v>
      </c>
      <c r="L337" s="8">
        <v>42.881482581709442</v>
      </c>
      <c r="M337" s="8">
        <v>21.347683347013252</v>
      </c>
      <c r="N337" s="8">
        <v>112.78918353984071</v>
      </c>
      <c r="O337" s="8">
        <v>2.9913736802554265</v>
      </c>
      <c r="P337" s="8">
        <v>1.686116501387378</v>
      </c>
      <c r="Q337" s="9">
        <v>0.24101721482409236</v>
      </c>
      <c r="R337">
        <f t="shared" si="20"/>
        <v>126.80393042067459</v>
      </c>
      <c r="S337">
        <f t="shared" si="21"/>
        <v>7.5143069878918274</v>
      </c>
      <c r="T337">
        <f t="shared" si="22"/>
        <v>5.2600148915242793</v>
      </c>
      <c r="U337">
        <f t="shared" si="23"/>
        <v>5.2600148915242793</v>
      </c>
    </row>
    <row r="338" spans="1:21">
      <c r="A338" s="7" t="s">
        <v>1356</v>
      </c>
      <c r="B338" s="7" t="s">
        <v>191</v>
      </c>
      <c r="C338" s="8" t="s">
        <v>1040</v>
      </c>
      <c r="D338" s="8">
        <v>1</v>
      </c>
      <c r="E338" s="8">
        <v>81.61904761904762</v>
      </c>
      <c r="F338" s="8">
        <v>216.19498827309116</v>
      </c>
      <c r="G338" s="8">
        <v>25.963095217460371</v>
      </c>
      <c r="H338" s="8">
        <v>58.013388902725637</v>
      </c>
      <c r="I338" s="8">
        <v>16.36502899757566</v>
      </c>
      <c r="J338" s="8">
        <v>0.4830051530840106</v>
      </c>
      <c r="K338" s="8">
        <v>5.7882330877868338</v>
      </c>
      <c r="L338" s="8">
        <v>26.996945101104956</v>
      </c>
      <c r="M338" s="8">
        <v>18.567681637417902</v>
      </c>
      <c r="N338" s="8">
        <v>37.396031041098411</v>
      </c>
      <c r="O338" s="8">
        <v>0.55506677291315298</v>
      </c>
      <c r="P338" s="8">
        <v>0.8351356825569668</v>
      </c>
      <c r="Q338" s="9">
        <v>0.26833826892159418</v>
      </c>
      <c r="R338">
        <f t="shared" si="20"/>
        <v>126.56074947507084</v>
      </c>
      <c r="S338">
        <f t="shared" si="21"/>
        <v>7.499896265189383</v>
      </c>
      <c r="T338">
        <f t="shared" si="22"/>
        <v>5.2499273856325681</v>
      </c>
      <c r="U338">
        <f t="shared" si="23"/>
        <v>5.2499273856325681</v>
      </c>
    </row>
    <row r="339" spans="1:21">
      <c r="A339" s="7" t="s">
        <v>1562</v>
      </c>
      <c r="B339" s="7" t="s">
        <v>196</v>
      </c>
      <c r="C339" s="8" t="s">
        <v>1037</v>
      </c>
      <c r="D339" s="8" t="s">
        <v>4855</v>
      </c>
      <c r="E339" s="8">
        <v>96.232142857142861</v>
      </c>
      <c r="F339" s="8">
        <v>242.72947277604953</v>
      </c>
      <c r="G339" s="8">
        <v>32.593187826227222</v>
      </c>
      <c r="H339" s="8">
        <v>60.337326207477517</v>
      </c>
      <c r="I339" s="8">
        <v>18.02597466989404</v>
      </c>
      <c r="J339" s="8">
        <v>0.86809933006040807</v>
      </c>
      <c r="K339" s="8">
        <v>4.8490072707770304</v>
      </c>
      <c r="L339" s="8">
        <v>26.725459296443468</v>
      </c>
      <c r="M339" s="8">
        <v>30.852788092595581</v>
      </c>
      <c r="N339" s="8">
        <v>59.869450523322719</v>
      </c>
      <c r="O339" s="8">
        <v>2.6974010920315994</v>
      </c>
      <c r="P339" s="8">
        <v>1.1839221728281282</v>
      </c>
      <c r="Q339" s="9">
        <v>0.24857849159152909</v>
      </c>
      <c r="R339">
        <f t="shared" si="20"/>
        <v>126.46198496097048</v>
      </c>
      <c r="S339">
        <f t="shared" si="21"/>
        <v>7.4940435532426957</v>
      </c>
      <c r="T339">
        <f t="shared" si="22"/>
        <v>5.2458304872698864</v>
      </c>
      <c r="U339">
        <f t="shared" si="23"/>
        <v>5.2458304872698864</v>
      </c>
    </row>
    <row r="340" spans="1:21">
      <c r="A340" s="7" t="s">
        <v>1121</v>
      </c>
      <c r="B340" s="7" t="s">
        <v>1070</v>
      </c>
      <c r="C340" s="8" t="s">
        <v>1339</v>
      </c>
      <c r="D340" s="8" t="s">
        <v>4863</v>
      </c>
      <c r="E340" s="8">
        <v>112.66666666666667</v>
      </c>
      <c r="F340" s="8">
        <v>297.61722294060007</v>
      </c>
      <c r="G340" s="8">
        <v>27.877739191979423</v>
      </c>
      <c r="H340" s="8">
        <v>78.547237966712828</v>
      </c>
      <c r="I340" s="8">
        <v>14.061272211453893</v>
      </c>
      <c r="J340" s="8">
        <v>1.0578493178169031</v>
      </c>
      <c r="K340" s="8">
        <v>5.9255887763168804</v>
      </c>
      <c r="L340" s="8">
        <v>26.457680104689711</v>
      </c>
      <c r="M340" s="8">
        <v>16.538117827904031</v>
      </c>
      <c r="N340" s="8">
        <v>58.185895137604575</v>
      </c>
      <c r="O340" s="8">
        <v>2.3622660320109969</v>
      </c>
      <c r="P340" s="8">
        <v>1.0902752268975828</v>
      </c>
      <c r="Q340" s="9">
        <v>0.26392033764252171</v>
      </c>
      <c r="R340">
        <f t="shared" si="20"/>
        <v>126.46060793483312</v>
      </c>
      <c r="S340">
        <f t="shared" si="21"/>
        <v>7.493961951693815</v>
      </c>
      <c r="T340">
        <f t="shared" si="22"/>
        <v>5.24577336618567</v>
      </c>
      <c r="U340">
        <f t="shared" si="23"/>
        <v>5.24577336618567</v>
      </c>
    </row>
    <row r="341" spans="1:21">
      <c r="A341" s="7" t="s">
        <v>1126</v>
      </c>
      <c r="B341" s="7" t="s">
        <v>521</v>
      </c>
      <c r="C341" s="8" t="s">
        <v>1041</v>
      </c>
      <c r="D341" s="8" t="s">
        <v>4855</v>
      </c>
      <c r="E341" s="8">
        <v>84.952380952380949</v>
      </c>
      <c r="F341" s="8">
        <v>240.94275902575242</v>
      </c>
      <c r="G341" s="8">
        <v>37.578596967869068</v>
      </c>
      <c r="H341" s="8">
        <v>61.075006719194519</v>
      </c>
      <c r="I341" s="8">
        <v>8.5835278190946962</v>
      </c>
      <c r="J341" s="8">
        <v>3.2941151004450941</v>
      </c>
      <c r="K341" s="8">
        <v>1.118343501747568</v>
      </c>
      <c r="L341" s="8">
        <v>13.393585343493452</v>
      </c>
      <c r="M341" s="8">
        <v>22.594416236164598</v>
      </c>
      <c r="N341" s="8">
        <v>47.358183702328944</v>
      </c>
      <c r="O341" s="8">
        <v>24.649574829612018</v>
      </c>
      <c r="P341" s="8">
        <v>4.3090368423866794</v>
      </c>
      <c r="Q341" s="9">
        <v>0.25348347037342056</v>
      </c>
      <c r="R341">
        <f t="shared" si="20"/>
        <v>126.1507480768456</v>
      </c>
      <c r="S341">
        <f t="shared" si="21"/>
        <v>7.4755998860352948</v>
      </c>
      <c r="T341">
        <f t="shared" si="22"/>
        <v>5.2329199202247061</v>
      </c>
      <c r="U341">
        <f t="shared" si="23"/>
        <v>5.2329199202247061</v>
      </c>
    </row>
    <row r="342" spans="1:21">
      <c r="A342" s="7" t="s">
        <v>1180</v>
      </c>
      <c r="B342" s="7" t="s">
        <v>1614</v>
      </c>
      <c r="C342" s="8" t="s">
        <v>1048</v>
      </c>
      <c r="D342" s="8" t="s">
        <v>4855</v>
      </c>
      <c r="E342" s="8">
        <v>135.67857142857142</v>
      </c>
      <c r="F342" s="8">
        <v>270.35293227512324</v>
      </c>
      <c r="G342" s="8">
        <v>31.754061288761527</v>
      </c>
      <c r="H342" s="8">
        <v>67.598923744886861</v>
      </c>
      <c r="I342" s="8">
        <v>13.125392302649345</v>
      </c>
      <c r="J342" s="8">
        <v>1.5853348751542289</v>
      </c>
      <c r="K342" s="8">
        <v>6.569709805913452</v>
      </c>
      <c r="L342" s="8">
        <v>27.184530235225093</v>
      </c>
      <c r="M342" s="8">
        <v>23.953011970347077</v>
      </c>
      <c r="N342" s="8">
        <v>63.365276412710855</v>
      </c>
      <c r="O342" s="8">
        <v>5.5911087706452083</v>
      </c>
      <c r="P342" s="8">
        <v>2.7077277331996195</v>
      </c>
      <c r="Q342" s="9">
        <v>0.25003954340726431</v>
      </c>
      <c r="R342">
        <f t="shared" si="20"/>
        <v>126.01382333465347</v>
      </c>
      <c r="S342">
        <f t="shared" si="21"/>
        <v>7.4674858272387237</v>
      </c>
      <c r="T342">
        <f t="shared" si="22"/>
        <v>5.2272400790671059</v>
      </c>
      <c r="U342">
        <f t="shared" si="23"/>
        <v>5.2272400790671059</v>
      </c>
    </row>
    <row r="343" spans="1:21">
      <c r="A343" s="7" t="s">
        <v>1182</v>
      </c>
      <c r="B343" s="7" t="s">
        <v>649</v>
      </c>
      <c r="C343" s="8" t="s">
        <v>1052</v>
      </c>
      <c r="D343" s="8" t="s">
        <v>1032</v>
      </c>
      <c r="E343" s="8">
        <v>78.535714285714292</v>
      </c>
      <c r="F343" s="8">
        <v>223.60982292292073</v>
      </c>
      <c r="G343" s="8">
        <v>26.211801497672376</v>
      </c>
      <c r="H343" s="8">
        <v>54.996192504930058</v>
      </c>
      <c r="I343" s="8">
        <v>14.039192874683584</v>
      </c>
      <c r="J343" s="8">
        <v>0.18969662087516873</v>
      </c>
      <c r="K343" s="8">
        <v>9.7918223335884385</v>
      </c>
      <c r="L343" s="8">
        <v>33.184455146428618</v>
      </c>
      <c r="M343" s="8">
        <v>19.550572027275869</v>
      </c>
      <c r="N343" s="8">
        <v>52.471440400625816</v>
      </c>
      <c r="O343" s="8">
        <v>0.71211523553568079</v>
      </c>
      <c r="P343" s="8">
        <v>0.24827706314020773</v>
      </c>
      <c r="Q343" s="9">
        <v>0.24594712247452333</v>
      </c>
      <c r="R343">
        <f t="shared" si="20"/>
        <v>125.72947206527581</v>
      </c>
      <c r="S343">
        <f t="shared" si="21"/>
        <v>7.4506353816459745</v>
      </c>
      <c r="T343">
        <f t="shared" si="22"/>
        <v>5.2154447671521815</v>
      </c>
      <c r="U343">
        <f t="shared" si="23"/>
        <v>5.2154447671521815</v>
      </c>
    </row>
    <row r="344" spans="1:21">
      <c r="A344" s="7" t="s">
        <v>1132</v>
      </c>
      <c r="B344" s="7" t="s">
        <v>147</v>
      </c>
      <c r="C344" s="8" t="s">
        <v>1041</v>
      </c>
      <c r="D344" s="8" t="s">
        <v>4855</v>
      </c>
      <c r="E344" s="8">
        <v>151.57142857142858</v>
      </c>
      <c r="F344" s="8">
        <v>297.31088798001917</v>
      </c>
      <c r="G344" s="8">
        <v>39.807387664904446</v>
      </c>
      <c r="H344" s="8">
        <v>75.651485737452845</v>
      </c>
      <c r="I344" s="8">
        <v>6.7962868354062307</v>
      </c>
      <c r="J344" s="8">
        <v>2.3020274508265288</v>
      </c>
      <c r="K344" s="8">
        <v>1.5753627296441524</v>
      </c>
      <c r="L344" s="8">
        <v>12.527788025798845</v>
      </c>
      <c r="M344" s="8">
        <v>29.150521843425871</v>
      </c>
      <c r="N344" s="8">
        <v>57.531979347932214</v>
      </c>
      <c r="O344" s="8">
        <v>18.295108689392983</v>
      </c>
      <c r="P344" s="8">
        <v>8.6708616675811889</v>
      </c>
      <c r="Q344" s="9">
        <v>0.25445245632086305</v>
      </c>
      <c r="R344">
        <f t="shared" si="20"/>
        <v>125.35588087145334</v>
      </c>
      <c r="S344">
        <f t="shared" si="21"/>
        <v>7.4284966442342721</v>
      </c>
      <c r="T344">
        <f t="shared" si="22"/>
        <v>5.1999476509639901</v>
      </c>
      <c r="U344">
        <f t="shared" si="23"/>
        <v>5.1999476509639901</v>
      </c>
    </row>
    <row r="345" spans="1:21">
      <c r="A345" s="7" t="s">
        <v>1948</v>
      </c>
      <c r="B345" s="7" t="s">
        <v>1949</v>
      </c>
      <c r="C345" s="8" t="s">
        <v>1030</v>
      </c>
      <c r="D345" s="8" t="s">
        <v>21</v>
      </c>
      <c r="E345" s="8">
        <v>62.841269841269842</v>
      </c>
      <c r="F345" s="8">
        <v>283.60789823364274</v>
      </c>
      <c r="G345" s="8">
        <v>30.781782951292076</v>
      </c>
      <c r="H345" s="8">
        <v>72.75417520009384</v>
      </c>
      <c r="I345" s="8">
        <v>11.707311678402704</v>
      </c>
      <c r="J345" s="8">
        <v>4.0883344667485009</v>
      </c>
      <c r="K345" s="8">
        <v>4.2409081033323677</v>
      </c>
      <c r="L345" s="8">
        <v>23.327715178276197</v>
      </c>
      <c r="M345" s="8">
        <v>16.540483758815988</v>
      </c>
      <c r="N345" s="8">
        <v>49.991982407177424</v>
      </c>
      <c r="O345" s="8">
        <v>3.13225250490982</v>
      </c>
      <c r="P345" s="8">
        <v>3.8631825045434613</v>
      </c>
      <c r="Q345" s="9">
        <v>0.25653084999825099</v>
      </c>
      <c r="R345">
        <f t="shared" si="20"/>
        <v>125.28794960356385</v>
      </c>
      <c r="S345">
        <f t="shared" si="21"/>
        <v>7.4244710876185982</v>
      </c>
      <c r="T345">
        <f t="shared" si="22"/>
        <v>5.1971297613330183</v>
      </c>
      <c r="U345">
        <f t="shared" si="23"/>
        <v>5.1971297613330183</v>
      </c>
    </row>
    <row r="346" spans="1:21">
      <c r="A346" s="7" t="s">
        <v>113</v>
      </c>
      <c r="B346" s="7" t="s">
        <v>2226</v>
      </c>
      <c r="C346" s="8" t="s">
        <v>1028</v>
      </c>
      <c r="D346" s="8" t="s">
        <v>4855</v>
      </c>
      <c r="E346" s="8">
        <v>124.23469387755101</v>
      </c>
      <c r="F346" s="8">
        <v>285.86599920730646</v>
      </c>
      <c r="G346" s="8">
        <v>35.589029367779077</v>
      </c>
      <c r="H346" s="8">
        <v>71.983990594845864</v>
      </c>
      <c r="I346" s="8">
        <v>15.690403574060433</v>
      </c>
      <c r="J346" s="8">
        <v>2.5153225812990878</v>
      </c>
      <c r="K346" s="8">
        <v>3.0135121484392093</v>
      </c>
      <c r="L346" s="8">
        <v>22.661982919751722</v>
      </c>
      <c r="M346" s="8">
        <v>19.068725591592894</v>
      </c>
      <c r="N346" s="8">
        <v>57.484530193082023</v>
      </c>
      <c r="O346" s="8">
        <v>13.650576287732438</v>
      </c>
      <c r="P346" s="8">
        <v>10.093008631843336</v>
      </c>
      <c r="Q346" s="9">
        <v>0.25181025653437006</v>
      </c>
      <c r="R346">
        <f t="shared" si="20"/>
        <v>125.13835111875287</v>
      </c>
      <c r="S346">
        <f t="shared" si="21"/>
        <v>7.4156059922223916</v>
      </c>
      <c r="T346">
        <f t="shared" si="22"/>
        <v>5.1909241945556737</v>
      </c>
      <c r="U346">
        <f t="shared" si="23"/>
        <v>5.1909241945556737</v>
      </c>
    </row>
    <row r="347" spans="1:21">
      <c r="A347" s="7" t="s">
        <v>1403</v>
      </c>
      <c r="B347" s="7" t="s">
        <v>1504</v>
      </c>
      <c r="C347" s="8" t="s">
        <v>1029</v>
      </c>
      <c r="D347" s="8" t="s">
        <v>4855</v>
      </c>
      <c r="E347" s="8">
        <v>136.2109375</v>
      </c>
      <c r="F347" s="8">
        <v>268.73748477742248</v>
      </c>
      <c r="G347" s="8">
        <v>32.989287994515458</v>
      </c>
      <c r="H347" s="8">
        <v>68.523464689915485</v>
      </c>
      <c r="I347" s="8">
        <v>8.8687693683427788</v>
      </c>
      <c r="J347" s="8">
        <v>2.370517727154914</v>
      </c>
      <c r="K347" s="8">
        <v>1.1136492065307519</v>
      </c>
      <c r="L347" s="8">
        <v>13.075389512638107</v>
      </c>
      <c r="M347" s="8">
        <v>27.025697538031984</v>
      </c>
      <c r="N347" s="8">
        <v>36.097694238206273</v>
      </c>
      <c r="O347" s="8">
        <v>7.0060233115086898</v>
      </c>
      <c r="P347" s="8">
        <v>4.6158692580085532</v>
      </c>
      <c r="Q347" s="9">
        <v>0.25498290551714042</v>
      </c>
      <c r="R347">
        <f t="shared" si="20"/>
        <v>124.85705199263973</v>
      </c>
      <c r="S347">
        <f t="shared" si="21"/>
        <v>7.3989364143786505</v>
      </c>
      <c r="T347">
        <f t="shared" si="22"/>
        <v>5.1792554900650547</v>
      </c>
      <c r="U347">
        <f t="shared" si="23"/>
        <v>5.1792554900650547</v>
      </c>
    </row>
    <row r="348" spans="1:21">
      <c r="A348" s="7" t="s">
        <v>1862</v>
      </c>
      <c r="B348" s="7" t="s">
        <v>1863</v>
      </c>
      <c r="C348" s="8" t="s">
        <v>1048</v>
      </c>
      <c r="D348" s="8" t="s">
        <v>4855</v>
      </c>
      <c r="E348" s="8">
        <v>111.86274509803923</v>
      </c>
      <c r="F348" s="8">
        <v>251.71704115946289</v>
      </c>
      <c r="G348" s="8">
        <v>31.847343685185365</v>
      </c>
      <c r="H348" s="8">
        <v>62.607887893507609</v>
      </c>
      <c r="I348" s="8">
        <v>11.612174726478774</v>
      </c>
      <c r="J348" s="8">
        <v>1.1669532814384924</v>
      </c>
      <c r="K348" s="8">
        <v>8.0864806831155853</v>
      </c>
      <c r="L348" s="8">
        <v>28.680070213770826</v>
      </c>
      <c r="M348" s="8">
        <v>12.449394541991571</v>
      </c>
      <c r="N348" s="8">
        <v>54.559543805801091</v>
      </c>
      <c r="O348" s="8">
        <v>12.384656782035623</v>
      </c>
      <c r="P348" s="8">
        <v>7.0563837813127455</v>
      </c>
      <c r="Q348" s="9">
        <v>0.24872327914360584</v>
      </c>
      <c r="R348">
        <f t="shared" si="20"/>
        <v>124.55894886807965</v>
      </c>
      <c r="S348">
        <f t="shared" si="21"/>
        <v>7.3812710440343494</v>
      </c>
      <c r="T348">
        <f t="shared" si="22"/>
        <v>5.1668897308240442</v>
      </c>
      <c r="U348">
        <f t="shared" si="23"/>
        <v>5.1668897308240442</v>
      </c>
    </row>
    <row r="349" spans="1:21">
      <c r="A349" s="7" t="s">
        <v>3209</v>
      </c>
      <c r="B349" s="7" t="s">
        <v>143</v>
      </c>
      <c r="C349" s="8" t="s">
        <v>1053</v>
      </c>
      <c r="D349" s="8">
        <v>1</v>
      </c>
      <c r="E349" s="8">
        <v>83.6953125</v>
      </c>
      <c r="F349" s="8">
        <v>279.43247079334071</v>
      </c>
      <c r="G349" s="8">
        <v>30.523236703384669</v>
      </c>
      <c r="H349" s="8">
        <v>65.058123053110748</v>
      </c>
      <c r="I349" s="8">
        <v>13.330128861401505</v>
      </c>
      <c r="J349" s="8">
        <v>5.4473808230974773E-2</v>
      </c>
      <c r="K349" s="8">
        <v>9.1992389648484476</v>
      </c>
      <c r="L349" s="8">
        <v>31.546543918462746</v>
      </c>
      <c r="M349" s="8">
        <v>33.120989376149346</v>
      </c>
      <c r="N349" s="8">
        <v>76.32432782517877</v>
      </c>
      <c r="O349" s="8">
        <v>0.59268943652369499</v>
      </c>
      <c r="P349" s="8">
        <v>1.0510306492325359</v>
      </c>
      <c r="Q349" s="9">
        <v>0.2328223447633101</v>
      </c>
      <c r="R349">
        <f t="shared" si="20"/>
        <v>124.50301738562872</v>
      </c>
      <c r="S349">
        <f t="shared" si="21"/>
        <v>7.3779565858150358</v>
      </c>
      <c r="T349">
        <f t="shared" si="22"/>
        <v>5.164569610070525</v>
      </c>
      <c r="U349">
        <f t="shared" si="23"/>
        <v>5.164569610070525</v>
      </c>
    </row>
    <row r="350" spans="1:21">
      <c r="A350" s="7" t="s">
        <v>544</v>
      </c>
      <c r="B350" s="7" t="s">
        <v>219</v>
      </c>
      <c r="C350" s="8" t="s">
        <v>1030</v>
      </c>
      <c r="D350" s="8" t="s">
        <v>4855</v>
      </c>
      <c r="E350" s="8">
        <v>124.10714285714286</v>
      </c>
      <c r="F350" s="8">
        <v>256.77605515170171</v>
      </c>
      <c r="G350" s="8">
        <v>34.249029967784871</v>
      </c>
      <c r="H350" s="8">
        <v>64.824816662222872</v>
      </c>
      <c r="I350" s="8">
        <v>14.726380881902973</v>
      </c>
      <c r="J350" s="8">
        <v>1.9212335500171056</v>
      </c>
      <c r="K350" s="8">
        <v>9.4220423381545686</v>
      </c>
      <c r="L350" s="8">
        <v>34.596423883203911</v>
      </c>
      <c r="M350" s="8">
        <v>19.507600873904238</v>
      </c>
      <c r="N350" s="8">
        <v>78.526023468280329</v>
      </c>
      <c r="O350" s="8">
        <v>5.5701958246424574</v>
      </c>
      <c r="P350" s="8">
        <v>2.8056956512016802</v>
      </c>
      <c r="Q350" s="9">
        <v>0.25245662654925033</v>
      </c>
      <c r="R350">
        <f t="shared" si="20"/>
        <v>124.2513230886772</v>
      </c>
      <c r="S350">
        <f t="shared" si="21"/>
        <v>7.3630413682179077</v>
      </c>
      <c r="T350">
        <f t="shared" si="22"/>
        <v>5.1541289577525351</v>
      </c>
      <c r="U350">
        <f t="shared" si="23"/>
        <v>5.1541289577525351</v>
      </c>
    </row>
    <row r="351" spans="1:21">
      <c r="A351" s="7" t="s">
        <v>75</v>
      </c>
      <c r="B351" s="7" t="s">
        <v>1065</v>
      </c>
      <c r="C351" s="8" t="s">
        <v>4859</v>
      </c>
      <c r="D351" s="8" t="s">
        <v>4855</v>
      </c>
      <c r="E351" s="8">
        <v>109.42857142857143</v>
      </c>
      <c r="F351" s="8">
        <v>241.16461121826811</v>
      </c>
      <c r="G351" s="8">
        <v>29.826206209787593</v>
      </c>
      <c r="H351" s="8">
        <v>62.192875026922998</v>
      </c>
      <c r="I351" s="8">
        <v>11.33960437317487</v>
      </c>
      <c r="J351" s="8">
        <v>1.2150036740704064</v>
      </c>
      <c r="K351" s="8">
        <v>6.1524062048929213</v>
      </c>
      <c r="L351" s="8">
        <v>24.457843915894856</v>
      </c>
      <c r="M351" s="8">
        <v>23.098611727784895</v>
      </c>
      <c r="N351" s="8">
        <v>57.431887903863291</v>
      </c>
      <c r="O351" s="8">
        <v>12.747211379649364</v>
      </c>
      <c r="P351" s="8">
        <v>3.0088798023450258</v>
      </c>
      <c r="Q351" s="9">
        <v>0.25788557745993174</v>
      </c>
      <c r="R351">
        <f t="shared" si="20"/>
        <v>124.10881088982582</v>
      </c>
      <c r="S351">
        <f t="shared" si="21"/>
        <v>7.354596200878567</v>
      </c>
      <c r="T351">
        <f t="shared" si="22"/>
        <v>5.1482173406149965</v>
      </c>
      <c r="U351">
        <f t="shared" si="23"/>
        <v>5.1482173406149965</v>
      </c>
    </row>
    <row r="352" spans="1:21">
      <c r="A352" s="7" t="s">
        <v>1346</v>
      </c>
      <c r="B352" s="7" t="s">
        <v>46</v>
      </c>
      <c r="C352" s="8" t="s">
        <v>1048</v>
      </c>
      <c r="D352" s="8" t="s">
        <v>4855</v>
      </c>
      <c r="E352" s="8">
        <v>89.830729166666671</v>
      </c>
      <c r="F352" s="8">
        <v>236.13341559804275</v>
      </c>
      <c r="G352" s="8">
        <v>32.879265148528347</v>
      </c>
      <c r="H352" s="8">
        <v>59.564672813198172</v>
      </c>
      <c r="I352" s="8">
        <v>13.451883028896269</v>
      </c>
      <c r="J352" s="8">
        <v>2.2701313718532479</v>
      </c>
      <c r="K352" s="8">
        <v>5.1281231161544021</v>
      </c>
      <c r="L352" s="8">
        <v>24.767574334464221</v>
      </c>
      <c r="M352" s="8">
        <v>25.88860074561569</v>
      </c>
      <c r="N352" s="8">
        <v>54.953231514337773</v>
      </c>
      <c r="O352" s="8">
        <v>5.4942294763257511</v>
      </c>
      <c r="P352" s="8">
        <v>3.0234048248814602</v>
      </c>
      <c r="Q352" s="9">
        <v>0.2522500793136026</v>
      </c>
      <c r="R352">
        <f t="shared" si="20"/>
        <v>123.99422129997893</v>
      </c>
      <c r="S352">
        <f t="shared" si="21"/>
        <v>7.3478057066654179</v>
      </c>
      <c r="T352">
        <f t="shared" si="22"/>
        <v>5.1434639946657921</v>
      </c>
      <c r="U352">
        <f t="shared" si="23"/>
        <v>5.1434639946657921</v>
      </c>
    </row>
    <row r="353" spans="1:21">
      <c r="A353" s="7" t="s">
        <v>775</v>
      </c>
      <c r="B353" s="7" t="s">
        <v>67</v>
      </c>
      <c r="C353" s="8" t="s">
        <v>1035</v>
      </c>
      <c r="D353" s="8" t="s">
        <v>4862</v>
      </c>
      <c r="E353" s="8">
        <v>104</v>
      </c>
      <c r="F353" s="8">
        <v>251.35073617160575</v>
      </c>
      <c r="G353" s="8">
        <v>31.387425526849515</v>
      </c>
      <c r="H353" s="8">
        <v>65.086609215196376</v>
      </c>
      <c r="I353" s="8">
        <v>13.252103544173218</v>
      </c>
      <c r="J353" s="8">
        <v>3.1298436703030652</v>
      </c>
      <c r="K353" s="8">
        <v>2.9739917024261784</v>
      </c>
      <c r="L353" s="8">
        <v>20.947221289581172</v>
      </c>
      <c r="M353" s="8">
        <v>10.537716688024991</v>
      </c>
      <c r="N353" s="8">
        <v>36.141333825466283</v>
      </c>
      <c r="O353" s="8">
        <v>6.9776558348832465</v>
      </c>
      <c r="P353" s="8">
        <v>3.2579136754672948</v>
      </c>
      <c r="Q353" s="9">
        <v>0.25894735860554441</v>
      </c>
      <c r="R353">
        <f t="shared" si="20"/>
        <v>123.97114704565961</v>
      </c>
      <c r="S353">
        <f t="shared" si="21"/>
        <v>7.3464383434464953</v>
      </c>
      <c r="T353">
        <f t="shared" si="22"/>
        <v>5.1425068404125467</v>
      </c>
      <c r="U353">
        <f t="shared" si="23"/>
        <v>5.1425068404125467</v>
      </c>
    </row>
    <row r="354" spans="1:21">
      <c r="A354" s="7" t="s">
        <v>266</v>
      </c>
      <c r="B354" s="7" t="s">
        <v>1904</v>
      </c>
      <c r="C354" s="8" t="s">
        <v>1037</v>
      </c>
      <c r="D354" s="8">
        <v>1</v>
      </c>
      <c r="E354" s="8">
        <v>101.05952380952381</v>
      </c>
      <c r="F354" s="8">
        <v>253.07011650178089</v>
      </c>
      <c r="G354" s="8">
        <v>31.424653605063725</v>
      </c>
      <c r="H354" s="8">
        <v>66.849141527950138</v>
      </c>
      <c r="I354" s="8">
        <v>16.474257499670898</v>
      </c>
      <c r="J354" s="8">
        <v>1.6124397732345614</v>
      </c>
      <c r="K354" s="8">
        <v>7.774746066947074</v>
      </c>
      <c r="L354" s="8">
        <v>32.358461327773583</v>
      </c>
      <c r="M354" s="8">
        <v>18.341613315074468</v>
      </c>
      <c r="N354" s="8">
        <v>68.535365097616889</v>
      </c>
      <c r="O354" s="8">
        <v>1.0364855669616664</v>
      </c>
      <c r="P354" s="8">
        <v>0.55213071204523578</v>
      </c>
      <c r="Q354" s="9">
        <v>0.26415264849131137</v>
      </c>
      <c r="R354">
        <f t="shared" si="20"/>
        <v>123.94623478014272</v>
      </c>
      <c r="S354">
        <f t="shared" si="21"/>
        <v>7.3449620610454947</v>
      </c>
      <c r="T354">
        <f t="shared" si="22"/>
        <v>5.1414734427318463</v>
      </c>
      <c r="U354">
        <f t="shared" si="23"/>
        <v>5.1414734427318463</v>
      </c>
    </row>
    <row r="355" spans="1:21">
      <c r="A355" s="7" t="s">
        <v>583</v>
      </c>
      <c r="B355" s="7" t="s">
        <v>147</v>
      </c>
      <c r="C355" s="8" t="s">
        <v>1043</v>
      </c>
      <c r="D355" s="8">
        <v>3</v>
      </c>
      <c r="E355" s="8">
        <v>93.797619047619037</v>
      </c>
      <c r="F355" s="8">
        <v>270.7870641936056</v>
      </c>
      <c r="G355" s="8">
        <v>30.76461700787646</v>
      </c>
      <c r="H355" s="8">
        <v>64.317095700909391</v>
      </c>
      <c r="I355" s="8">
        <v>15.312034668115972</v>
      </c>
      <c r="J355" s="8">
        <v>0.69016298445707269</v>
      </c>
      <c r="K355" s="8">
        <v>5.5830736720975356</v>
      </c>
      <c r="L355" s="8">
        <v>26.065444924707297</v>
      </c>
      <c r="M355" s="8">
        <v>29.834772580199527</v>
      </c>
      <c r="N355" s="8">
        <v>60.996871020063864</v>
      </c>
      <c r="O355" s="8">
        <v>1.9743019446692891</v>
      </c>
      <c r="P355" s="8">
        <v>1.6529005404381036</v>
      </c>
      <c r="Q355" s="9">
        <v>0.23751908494020366</v>
      </c>
      <c r="R355">
        <f t="shared" si="20"/>
        <v>123.74804225118274</v>
      </c>
      <c r="S355">
        <f t="shared" si="21"/>
        <v>7.3332173185886065</v>
      </c>
      <c r="T355">
        <f t="shared" si="22"/>
        <v>5.1332521230120243</v>
      </c>
      <c r="U355">
        <f t="shared" si="23"/>
        <v>5.1332521230120243</v>
      </c>
    </row>
    <row r="356" spans="1:21">
      <c r="A356" s="7" t="s">
        <v>452</v>
      </c>
      <c r="B356" s="7" t="s">
        <v>288</v>
      </c>
      <c r="C356" s="8" t="s">
        <v>1048</v>
      </c>
      <c r="D356" s="8" t="s">
        <v>4855</v>
      </c>
      <c r="E356" s="8">
        <v>98.821428571428569</v>
      </c>
      <c r="F356" s="8">
        <v>281.34335846013568</v>
      </c>
      <c r="G356" s="8">
        <v>34.565732436049579</v>
      </c>
      <c r="H356" s="8">
        <v>68.810936958560958</v>
      </c>
      <c r="I356" s="8">
        <v>14.493163757888997</v>
      </c>
      <c r="J356" s="8">
        <v>1.8115651279243423</v>
      </c>
      <c r="K356" s="8">
        <v>6.2629829434887423</v>
      </c>
      <c r="L356" s="8">
        <v>27.843244374268131</v>
      </c>
      <c r="M356" s="8">
        <v>14.856610115205045</v>
      </c>
      <c r="N356" s="8">
        <v>66.249254218962903</v>
      </c>
      <c r="O356" s="8">
        <v>11.5494214393036</v>
      </c>
      <c r="P356" s="8">
        <v>4.5719954850887232</v>
      </c>
      <c r="Q356" s="9">
        <v>0.24457992303490247</v>
      </c>
      <c r="R356">
        <f t="shared" si="20"/>
        <v>123.70993846353964</v>
      </c>
      <c r="S356">
        <f t="shared" si="21"/>
        <v>7.3309593163579052</v>
      </c>
      <c r="T356">
        <f t="shared" si="22"/>
        <v>5.1316715214505333</v>
      </c>
      <c r="U356">
        <f t="shared" si="23"/>
        <v>5.1316715214505333</v>
      </c>
    </row>
    <row r="357" spans="1:21">
      <c r="A357" s="7" t="s">
        <v>1111</v>
      </c>
      <c r="B357" s="7" t="s">
        <v>1066</v>
      </c>
      <c r="C357" s="8" t="s">
        <v>1026</v>
      </c>
      <c r="D357" s="8" t="s">
        <v>4855</v>
      </c>
      <c r="E357" s="8">
        <v>87.2265625</v>
      </c>
      <c r="F357" s="8">
        <v>236.31464476911285</v>
      </c>
      <c r="G357" s="8">
        <v>30.09757968956804</v>
      </c>
      <c r="H357" s="8">
        <v>53.962677418677337</v>
      </c>
      <c r="I357" s="8">
        <v>13.074292453251841</v>
      </c>
      <c r="J357" s="8">
        <v>0.17701342143695611</v>
      </c>
      <c r="K357" s="8">
        <v>10.568715680819006</v>
      </c>
      <c r="L357" s="8">
        <v>34.000436149608802</v>
      </c>
      <c r="M357" s="8">
        <v>28.275498572780354</v>
      </c>
      <c r="N357" s="8">
        <v>67.733217908153179</v>
      </c>
      <c r="O357" s="8">
        <v>0.94498233060235082</v>
      </c>
      <c r="P357" s="8">
        <v>1.1520621698748041</v>
      </c>
      <c r="Q357" s="9">
        <v>0.22835096602413549</v>
      </c>
      <c r="R357">
        <f t="shared" si="20"/>
        <v>123.53036042179167</v>
      </c>
      <c r="S357">
        <f t="shared" si="21"/>
        <v>7.3203176546246915</v>
      </c>
      <c r="T357">
        <f t="shared" si="22"/>
        <v>5.1242223582372839</v>
      </c>
      <c r="U357">
        <f t="shared" si="23"/>
        <v>5.1242223582372839</v>
      </c>
    </row>
    <row r="358" spans="1:21">
      <c r="A358" s="7" t="s">
        <v>1347</v>
      </c>
      <c r="B358" s="7" t="s">
        <v>879</v>
      </c>
      <c r="C358" s="8" t="s">
        <v>1033</v>
      </c>
      <c r="D358" s="8" t="s">
        <v>4855</v>
      </c>
      <c r="E358" s="8">
        <v>65.96875</v>
      </c>
      <c r="F358" s="8">
        <v>211.34657816331668</v>
      </c>
      <c r="G358" s="8">
        <v>27.855312580389814</v>
      </c>
      <c r="H358" s="8">
        <v>58.694213914973716</v>
      </c>
      <c r="I358" s="8">
        <v>12.382736912805122</v>
      </c>
      <c r="J358" s="8">
        <v>1.6273581663168486</v>
      </c>
      <c r="K358" s="8">
        <v>4.983905780376598</v>
      </c>
      <c r="L358" s="8">
        <v>23.084026177510207</v>
      </c>
      <c r="M358" s="8">
        <v>14.274670712463493</v>
      </c>
      <c r="N358" s="8">
        <v>34.941145247401195</v>
      </c>
      <c r="O358" s="8">
        <v>6.9097768649873412</v>
      </c>
      <c r="P358" s="8">
        <v>3.0487439263127811</v>
      </c>
      <c r="Q358" s="9">
        <v>0.27771546823728627</v>
      </c>
      <c r="R358">
        <f t="shared" si="20"/>
        <v>123.4172816631792</v>
      </c>
      <c r="S358">
        <f t="shared" si="21"/>
        <v>7.3136166911513598</v>
      </c>
      <c r="T358">
        <f t="shared" si="22"/>
        <v>5.1195316838059517</v>
      </c>
      <c r="U358">
        <f t="shared" si="23"/>
        <v>5.1195316838059517</v>
      </c>
    </row>
    <row r="359" spans="1:21">
      <c r="A359" s="7" t="s">
        <v>1921</v>
      </c>
      <c r="B359" s="7" t="s">
        <v>201</v>
      </c>
      <c r="C359" s="8" t="s">
        <v>1033</v>
      </c>
      <c r="D359" s="8" t="s">
        <v>4855</v>
      </c>
      <c r="E359" s="8">
        <v>79.484375</v>
      </c>
      <c r="F359" s="8">
        <v>232.23462432901627</v>
      </c>
      <c r="G359" s="8">
        <v>26.417066754455302</v>
      </c>
      <c r="H359" s="8">
        <v>60.938770347850252</v>
      </c>
      <c r="I359" s="8">
        <v>14.141422879661675</v>
      </c>
      <c r="J359" s="8">
        <v>1.265707103434035</v>
      </c>
      <c r="K359" s="8">
        <v>7.0058487719188491</v>
      </c>
      <c r="L359" s="8">
        <v>28.469473558100589</v>
      </c>
      <c r="M359" s="8">
        <v>10.757682642047339</v>
      </c>
      <c r="N359" s="8">
        <v>41.302850158331204</v>
      </c>
      <c r="O359" s="8">
        <v>0.80257304624953041</v>
      </c>
      <c r="P359" s="8">
        <v>0.49110825173372408</v>
      </c>
      <c r="Q359" s="9">
        <v>0.26240174359838697</v>
      </c>
      <c r="R359">
        <f t="shared" si="20"/>
        <v>123.28199134092438</v>
      </c>
      <c r="S359">
        <f t="shared" si="21"/>
        <v>7.3055994868695926</v>
      </c>
      <c r="T359">
        <f t="shared" si="22"/>
        <v>5.1139196408087146</v>
      </c>
      <c r="U359">
        <f t="shared" si="23"/>
        <v>5.1139196408087146</v>
      </c>
    </row>
    <row r="360" spans="1:21">
      <c r="A360" s="7" t="s">
        <v>1565</v>
      </c>
      <c r="B360" s="7" t="s">
        <v>356</v>
      </c>
      <c r="C360" s="8" t="s">
        <v>1052</v>
      </c>
      <c r="D360" s="8">
        <v>3</v>
      </c>
      <c r="E360" s="8">
        <v>82.955882352941188</v>
      </c>
      <c r="F360" s="8">
        <v>237.83028806849461</v>
      </c>
      <c r="G360" s="8">
        <v>27.327658708419808</v>
      </c>
      <c r="H360" s="8">
        <v>66.213318916695414</v>
      </c>
      <c r="I360" s="8">
        <v>13.69085902811303</v>
      </c>
      <c r="J360" s="8">
        <v>1.4154552047390592</v>
      </c>
      <c r="K360" s="8">
        <v>2.600235290549552</v>
      </c>
      <c r="L360" s="8">
        <v>19.184798144737677</v>
      </c>
      <c r="M360" s="8">
        <v>11.277832281553412</v>
      </c>
      <c r="N360" s="8">
        <v>25.886825141440205</v>
      </c>
      <c r="O360" s="8">
        <v>2.0793524625642039</v>
      </c>
      <c r="P360" s="8">
        <v>1.5474223969833991</v>
      </c>
      <c r="Q360" s="9">
        <v>0.27840574661216455</v>
      </c>
      <c r="R360">
        <f t="shared" si="20"/>
        <v>122.97118828478671</v>
      </c>
      <c r="S360">
        <f t="shared" si="21"/>
        <v>7.28718152798736</v>
      </c>
      <c r="T360">
        <f t="shared" si="22"/>
        <v>5.1010270695911517</v>
      </c>
      <c r="U360">
        <f t="shared" si="23"/>
        <v>5.1010270695911517</v>
      </c>
    </row>
    <row r="361" spans="1:21">
      <c r="A361" s="7" t="s">
        <v>585</v>
      </c>
      <c r="B361" s="7" t="s">
        <v>226</v>
      </c>
      <c r="C361" s="8" t="s">
        <v>1038</v>
      </c>
      <c r="D361" s="8">
        <v>3</v>
      </c>
      <c r="E361" s="8">
        <v>93.27000000000001</v>
      </c>
      <c r="F361" s="8">
        <v>266.96331189116592</v>
      </c>
      <c r="G361" s="8">
        <v>28.690727598346385</v>
      </c>
      <c r="H361" s="8">
        <v>66.798297367916433</v>
      </c>
      <c r="I361" s="8">
        <v>14.828644201482012</v>
      </c>
      <c r="J361" s="8">
        <v>0.89143251244184241</v>
      </c>
      <c r="K361" s="8">
        <v>6.6806280407624961</v>
      </c>
      <c r="L361" s="8">
        <v>28.196103335985793</v>
      </c>
      <c r="M361" s="8">
        <v>16.786879341081875</v>
      </c>
      <c r="N361" s="8">
        <v>53.794679397995317</v>
      </c>
      <c r="O361" s="8">
        <v>1.0026759414104132</v>
      </c>
      <c r="P361" s="8">
        <v>1.9781362919471068</v>
      </c>
      <c r="Q361" s="9">
        <v>0.25021527076030725</v>
      </c>
      <c r="R361">
        <f t="shared" si="20"/>
        <v>122.35526124345166</v>
      </c>
      <c r="S361">
        <f t="shared" si="21"/>
        <v>7.2506821477600987</v>
      </c>
      <c r="T361">
        <f t="shared" si="22"/>
        <v>5.0754775034320687</v>
      </c>
      <c r="U361">
        <f t="shared" si="23"/>
        <v>5.0754775034320687</v>
      </c>
    </row>
    <row r="362" spans="1:21">
      <c r="A362" s="7" t="s">
        <v>3556</v>
      </c>
      <c r="B362" s="7" t="s">
        <v>168</v>
      </c>
      <c r="C362" s="8" t="s">
        <v>1044</v>
      </c>
      <c r="D362" s="8" t="s">
        <v>4855</v>
      </c>
      <c r="E362" s="8">
        <v>81.25390625</v>
      </c>
      <c r="F362" s="8">
        <v>252.07831514041911</v>
      </c>
      <c r="G362" s="8">
        <v>30.105431005992873</v>
      </c>
      <c r="H362" s="8">
        <v>61.29704229791556</v>
      </c>
      <c r="I362" s="8">
        <v>13.646198446346389</v>
      </c>
      <c r="J362" s="8">
        <v>1.1206263358896449</v>
      </c>
      <c r="K362" s="8">
        <v>8.3677087409902526</v>
      </c>
      <c r="L362" s="8">
        <v>30.810177209146964</v>
      </c>
      <c r="M362" s="8">
        <v>20.572807900895089</v>
      </c>
      <c r="N362" s="8">
        <v>62.627072040319909</v>
      </c>
      <c r="O362" s="8">
        <v>3.0514391657257227</v>
      </c>
      <c r="P362" s="8">
        <v>1.8815203610618194</v>
      </c>
      <c r="Q362" s="9">
        <v>0.24316666137573284</v>
      </c>
      <c r="R362">
        <f t="shared" si="20"/>
        <v>122.3188825193909</v>
      </c>
      <c r="S362">
        <f t="shared" si="21"/>
        <v>7.2485263715194606</v>
      </c>
      <c r="T362">
        <f t="shared" si="22"/>
        <v>5.0739684600636217</v>
      </c>
      <c r="U362">
        <f t="shared" si="23"/>
        <v>5.0739684600636217</v>
      </c>
    </row>
    <row r="363" spans="1:21">
      <c r="A363" s="7" t="s">
        <v>229</v>
      </c>
      <c r="B363" s="7" t="s">
        <v>230</v>
      </c>
      <c r="C363" s="8" t="s">
        <v>1044</v>
      </c>
      <c r="D363" s="8">
        <v>1</v>
      </c>
      <c r="E363" s="8">
        <v>98.5</v>
      </c>
      <c r="F363" s="8">
        <v>243.7154930971513</v>
      </c>
      <c r="G363" s="8">
        <v>30.891196456114201</v>
      </c>
      <c r="H363" s="8">
        <v>61.311802876216582</v>
      </c>
      <c r="I363" s="8">
        <v>13.406933746930271</v>
      </c>
      <c r="J363" s="8">
        <v>1.2862745576274535</v>
      </c>
      <c r="K363" s="8">
        <v>7.5957775658980786</v>
      </c>
      <c r="L363" s="8">
        <v>29.142507403110713</v>
      </c>
      <c r="M363" s="8">
        <v>20.286431943609664</v>
      </c>
      <c r="N363" s="8">
        <v>58.676349507625659</v>
      </c>
      <c r="O363" s="8">
        <v>1.1808174355745804</v>
      </c>
      <c r="P363" s="8">
        <v>0.70326818075433406</v>
      </c>
      <c r="Q363" s="9">
        <v>0.25157121567062668</v>
      </c>
      <c r="R363">
        <f t="shared" si="20"/>
        <v>122.19995398612515</v>
      </c>
      <c r="S363">
        <f t="shared" si="21"/>
        <v>7.2414787547333423</v>
      </c>
      <c r="T363">
        <f t="shared" si="22"/>
        <v>5.069035128313339</v>
      </c>
      <c r="U363">
        <f t="shared" si="23"/>
        <v>5.069035128313339</v>
      </c>
    </row>
    <row r="364" spans="1:21">
      <c r="A364" s="7" t="s">
        <v>1149</v>
      </c>
      <c r="B364" s="7" t="s">
        <v>713</v>
      </c>
      <c r="C364" s="8" t="s">
        <v>1026</v>
      </c>
      <c r="D364" s="8" t="s">
        <v>4855</v>
      </c>
      <c r="E364" s="8">
        <v>79.083333333333329</v>
      </c>
      <c r="F364" s="8">
        <v>225.39504180081803</v>
      </c>
      <c r="G364" s="8">
        <v>30.680578091102227</v>
      </c>
      <c r="H364" s="8">
        <v>54.890583397691309</v>
      </c>
      <c r="I364" s="8">
        <v>10.636444770688241</v>
      </c>
      <c r="J364" s="8">
        <v>3.3182147617528477</v>
      </c>
      <c r="K364" s="8">
        <v>1.909086693578864</v>
      </c>
      <c r="L364" s="8">
        <v>16.527115805067417</v>
      </c>
      <c r="M364" s="8">
        <v>25.192202514173712</v>
      </c>
      <c r="N364" s="8">
        <v>34.819078842171685</v>
      </c>
      <c r="O364" s="8">
        <v>11.652458805923191</v>
      </c>
      <c r="P364" s="8">
        <v>5.0136251974801871</v>
      </c>
      <c r="Q364" s="9">
        <v>0.24353057174255949</v>
      </c>
      <c r="R364">
        <f t="shared" si="20"/>
        <v>122.11036894923652</v>
      </c>
      <c r="S364">
        <f t="shared" si="21"/>
        <v>7.2361700118066086</v>
      </c>
      <c r="T364">
        <f t="shared" si="22"/>
        <v>5.065319008264626</v>
      </c>
      <c r="U364">
        <f t="shared" si="23"/>
        <v>5.065319008264626</v>
      </c>
    </row>
    <row r="365" spans="1:21">
      <c r="A365" s="7" t="s">
        <v>1928</v>
      </c>
      <c r="B365" s="7" t="s">
        <v>201</v>
      </c>
      <c r="C365" s="8" t="s">
        <v>1035</v>
      </c>
      <c r="D365" s="8">
        <v>1</v>
      </c>
      <c r="E365" s="8">
        <v>85.41015625</v>
      </c>
      <c r="F365" s="8">
        <v>272.50154529199659</v>
      </c>
      <c r="G365" s="8">
        <v>30.290400518283658</v>
      </c>
      <c r="H365" s="8">
        <v>68.459829949710652</v>
      </c>
      <c r="I365" s="8">
        <v>13.33526362434182</v>
      </c>
      <c r="J365" s="8">
        <v>0.65529181474952536</v>
      </c>
      <c r="K365" s="8">
        <v>4.1684481925256991</v>
      </c>
      <c r="L365" s="8">
        <v>21.628511082846071</v>
      </c>
      <c r="M365" s="8">
        <v>18.582398052987884</v>
      </c>
      <c r="N365" s="8">
        <v>45.17937295884883</v>
      </c>
      <c r="O365" s="8">
        <v>2.2604237410619556</v>
      </c>
      <c r="P365" s="8">
        <v>1.3081693445370688</v>
      </c>
      <c r="Q365" s="9">
        <v>0.2512273091015067</v>
      </c>
      <c r="R365">
        <f t="shared" si="20"/>
        <v>121.8852128729223</v>
      </c>
      <c r="S365">
        <f t="shared" si="21"/>
        <v>7.2228274295065065</v>
      </c>
      <c r="T365">
        <f t="shared" si="22"/>
        <v>5.0559792006545541</v>
      </c>
      <c r="U365">
        <f t="shared" si="23"/>
        <v>5.0559792006545541</v>
      </c>
    </row>
    <row r="366" spans="1:21">
      <c r="A366" s="7" t="s">
        <v>2544</v>
      </c>
      <c r="B366" s="7" t="s">
        <v>44</v>
      </c>
      <c r="C366" s="8" t="s">
        <v>1037</v>
      </c>
      <c r="D366" s="8" t="s">
        <v>4855</v>
      </c>
      <c r="E366" s="8">
        <v>107.53676470588236</v>
      </c>
      <c r="F366" s="8">
        <v>250.23569425838818</v>
      </c>
      <c r="G366" s="8">
        <v>28.117256147327801</v>
      </c>
      <c r="H366" s="8">
        <v>62.395414537163234</v>
      </c>
      <c r="I366" s="8">
        <v>15.63094447600113</v>
      </c>
      <c r="J366" s="8">
        <v>0.75941165971113656</v>
      </c>
      <c r="K366" s="8">
        <v>5.0182266678562124</v>
      </c>
      <c r="L366" s="8">
        <v>25.144697514122853</v>
      </c>
      <c r="M366" s="8">
        <v>31.054171677031142</v>
      </c>
      <c r="N366" s="8">
        <v>58.45111038916869</v>
      </c>
      <c r="O366" s="8">
        <v>1.6955046470028408</v>
      </c>
      <c r="P366" s="8">
        <v>0.70699757148768239</v>
      </c>
      <c r="Q366" s="9">
        <v>0.24934657991970971</v>
      </c>
      <c r="R366">
        <f t="shared" si="20"/>
        <v>121.45338436098355</v>
      </c>
      <c r="S366">
        <f t="shared" si="21"/>
        <v>7.1972375917619882</v>
      </c>
      <c r="T366">
        <f t="shared" si="22"/>
        <v>5.038066314233391</v>
      </c>
      <c r="U366">
        <f t="shared" si="23"/>
        <v>5.038066314233391</v>
      </c>
    </row>
    <row r="367" spans="1:21">
      <c r="A367" s="7" t="s">
        <v>755</v>
      </c>
      <c r="B367" s="7" t="s">
        <v>642</v>
      </c>
      <c r="C367" s="8" t="s">
        <v>1047</v>
      </c>
      <c r="D367" s="8" t="s">
        <v>4855</v>
      </c>
      <c r="E367" s="8">
        <v>119.66911764705883</v>
      </c>
      <c r="F367" s="8">
        <v>313.7970115920981</v>
      </c>
      <c r="G367" s="8">
        <v>36.115964520828953</v>
      </c>
      <c r="H367" s="8">
        <v>77.646231281750786</v>
      </c>
      <c r="I367" s="8">
        <v>15.123436694750678</v>
      </c>
      <c r="J367" s="8">
        <v>1.615705059087575</v>
      </c>
      <c r="K367" s="8">
        <v>5.6234865648456722</v>
      </c>
      <c r="L367" s="8">
        <v>27.090366755060572</v>
      </c>
      <c r="M367" s="8">
        <v>16.729092717827157</v>
      </c>
      <c r="N367" s="8">
        <v>71.510543243508764</v>
      </c>
      <c r="O367" s="8">
        <v>4.2097264446692506</v>
      </c>
      <c r="P367" s="8">
        <v>4.0944709575713345</v>
      </c>
      <c r="Q367" s="9">
        <v>0.24744095199568827</v>
      </c>
      <c r="R367">
        <f t="shared" si="20"/>
        <v>121.41167402651948</v>
      </c>
      <c r="S367">
        <f t="shared" si="21"/>
        <v>7.194765868238191</v>
      </c>
      <c r="T367">
        <f t="shared" si="22"/>
        <v>5.0363361077667337</v>
      </c>
      <c r="U367">
        <f t="shared" si="23"/>
        <v>5.0363361077667337</v>
      </c>
    </row>
    <row r="368" spans="1:21">
      <c r="A368" s="7" t="s">
        <v>3443</v>
      </c>
      <c r="B368" s="7" t="s">
        <v>379</v>
      </c>
      <c r="C368" s="8" t="s">
        <v>1038</v>
      </c>
      <c r="D368" s="8">
        <v>2</v>
      </c>
      <c r="E368" s="8">
        <v>99.642857142857139</v>
      </c>
      <c r="F368" s="8">
        <v>266.56693940372634</v>
      </c>
      <c r="G368" s="8">
        <v>31.626875580346628</v>
      </c>
      <c r="H368" s="8">
        <v>65.807216910365639</v>
      </c>
      <c r="I368" s="8">
        <v>11.804594889912403</v>
      </c>
      <c r="J368" s="8">
        <v>1.0123169222932802</v>
      </c>
      <c r="K368" s="8">
        <v>6.8373369286165984</v>
      </c>
      <c r="L368" s="8">
        <v>26.190716610126852</v>
      </c>
      <c r="M368" s="8">
        <v>20.118867967178538</v>
      </c>
      <c r="N368" s="8">
        <v>57.493862342203734</v>
      </c>
      <c r="O368" s="8">
        <v>3.7504721436731767</v>
      </c>
      <c r="P368" s="8">
        <v>3.0556438644638857</v>
      </c>
      <c r="Q368" s="9">
        <v>0.24686938694486027</v>
      </c>
      <c r="R368">
        <f t="shared" si="20"/>
        <v>121.28588252537197</v>
      </c>
      <c r="S368">
        <f t="shared" si="21"/>
        <v>7.18731155705908</v>
      </c>
      <c r="T368">
        <f t="shared" si="22"/>
        <v>5.0311180899413559</v>
      </c>
      <c r="U368">
        <f t="shared" si="23"/>
        <v>5.0311180899413559</v>
      </c>
    </row>
    <row r="369" spans="1:21">
      <c r="A369" s="7" t="s">
        <v>282</v>
      </c>
      <c r="B369" s="7" t="s">
        <v>120</v>
      </c>
      <c r="C369" s="8" t="s">
        <v>1034</v>
      </c>
      <c r="D369" s="8" t="s">
        <v>21</v>
      </c>
      <c r="E369" s="8">
        <v>81.901162790697683</v>
      </c>
      <c r="F369" s="8">
        <v>278.9495570712636</v>
      </c>
      <c r="G369" s="8">
        <v>40.54242818000494</v>
      </c>
      <c r="H369" s="8">
        <v>70.063041935373221</v>
      </c>
      <c r="I369" s="8">
        <v>9.5758526681446572</v>
      </c>
      <c r="J369" s="8">
        <v>4.6163002056224736</v>
      </c>
      <c r="K369" s="8">
        <v>1.6219121879453977</v>
      </c>
      <c r="L369" s="8">
        <v>16.521442145526361</v>
      </c>
      <c r="M369" s="8">
        <v>28.171083067610606</v>
      </c>
      <c r="N369" s="8">
        <v>78.643210253586261</v>
      </c>
      <c r="O369" s="8">
        <v>35.160734231459124</v>
      </c>
      <c r="P369" s="8">
        <v>14.321598420298496</v>
      </c>
      <c r="Q369" s="9">
        <v>0.25116742493150518</v>
      </c>
      <c r="R369">
        <f t="shared" si="20"/>
        <v>121.16811052931527</v>
      </c>
      <c r="S369">
        <f t="shared" si="21"/>
        <v>7.1803324758112756</v>
      </c>
      <c r="T369">
        <f t="shared" si="22"/>
        <v>5.0262327330678929</v>
      </c>
      <c r="U369">
        <f t="shared" si="23"/>
        <v>5.0262327330678929</v>
      </c>
    </row>
    <row r="370" spans="1:21">
      <c r="A370" s="7" t="s">
        <v>1393</v>
      </c>
      <c r="B370" s="7" t="s">
        <v>256</v>
      </c>
      <c r="C370" s="8" t="s">
        <v>1028</v>
      </c>
      <c r="D370" s="8">
        <v>1</v>
      </c>
      <c r="E370" s="8">
        <v>110.83928571428571</v>
      </c>
      <c r="F370" s="8">
        <v>225.53438438818327</v>
      </c>
      <c r="G370" s="8">
        <v>25.857253275251978</v>
      </c>
      <c r="H370" s="8">
        <v>57.08520000913505</v>
      </c>
      <c r="I370" s="8">
        <v>12.23488222758224</v>
      </c>
      <c r="J370" s="8">
        <v>1.2480073561206015</v>
      </c>
      <c r="K370" s="8">
        <v>6.9433145998439434</v>
      </c>
      <c r="L370" s="8">
        <v>26.708087559244195</v>
      </c>
      <c r="M370" s="8">
        <v>11.907832856612947</v>
      </c>
      <c r="N370" s="8">
        <v>36.902904208068776</v>
      </c>
      <c r="O370" s="8">
        <v>1.8554106861318869</v>
      </c>
      <c r="P370" s="8">
        <v>1.3934882779689155</v>
      </c>
      <c r="Q370" s="9">
        <v>0.25311085120786575</v>
      </c>
      <c r="R370">
        <f t="shared" si="20"/>
        <v>120.67823263969363</v>
      </c>
      <c r="S370">
        <f t="shared" si="21"/>
        <v>7.1513026749448079</v>
      </c>
      <c r="T370">
        <f t="shared" si="22"/>
        <v>5.0059118724613656</v>
      </c>
      <c r="U370">
        <f t="shared" si="23"/>
        <v>5.0059118724613656</v>
      </c>
    </row>
    <row r="371" spans="1:21">
      <c r="A371" s="7" t="s">
        <v>3329</v>
      </c>
      <c r="B371" s="7" t="s">
        <v>242</v>
      </c>
      <c r="C371" s="8" t="s">
        <v>1339</v>
      </c>
      <c r="D371" s="8" t="s">
        <v>4855</v>
      </c>
      <c r="E371" s="8">
        <v>103.38983050847457</v>
      </c>
      <c r="F371" s="8">
        <v>321.44919723118483</v>
      </c>
      <c r="G371" s="8">
        <v>32.35652620173758</v>
      </c>
      <c r="H371" s="8">
        <v>74.856018965784244</v>
      </c>
      <c r="I371" s="8">
        <v>15.324325603587372</v>
      </c>
      <c r="J371" s="8">
        <v>3.2250600186833158</v>
      </c>
      <c r="K371" s="8">
        <v>5.4821006084817441</v>
      </c>
      <c r="L371" s="8">
        <v>28.158881755468201</v>
      </c>
      <c r="M371" s="8">
        <v>18.581424309079591</v>
      </c>
      <c r="N371" s="8">
        <v>79.350039429802806</v>
      </c>
      <c r="O371" s="8">
        <v>13.27104641425132</v>
      </c>
      <c r="P371" s="8">
        <v>5.998834295202963</v>
      </c>
      <c r="Q371" s="9">
        <v>0.23287044923602074</v>
      </c>
      <c r="R371">
        <f t="shared" si="20"/>
        <v>120.09577138771439</v>
      </c>
      <c r="S371">
        <f t="shared" si="21"/>
        <v>7.1167864526052975</v>
      </c>
      <c r="T371">
        <f t="shared" si="22"/>
        <v>4.9817505168237082</v>
      </c>
      <c r="U371">
        <f t="shared" si="23"/>
        <v>4.9817505168237082</v>
      </c>
    </row>
    <row r="372" spans="1:21">
      <c r="A372" s="7" t="s">
        <v>1012</v>
      </c>
      <c r="B372" s="7" t="s">
        <v>110</v>
      </c>
      <c r="C372" s="8" t="s">
        <v>1033</v>
      </c>
      <c r="D372" s="8">
        <v>3</v>
      </c>
      <c r="E372" s="8">
        <v>82.009803921568633</v>
      </c>
      <c r="F372" s="8">
        <v>236.18839285847153</v>
      </c>
      <c r="G372" s="8">
        <v>27.978882394676543</v>
      </c>
      <c r="H372" s="8">
        <v>65.434696259470272</v>
      </c>
      <c r="I372" s="8">
        <v>13.573675962705819</v>
      </c>
      <c r="J372" s="8">
        <v>1.6486504857984698</v>
      </c>
      <c r="K372" s="8">
        <v>6.1601137618373745</v>
      </c>
      <c r="L372" s="8">
        <v>26.679076748579575</v>
      </c>
      <c r="M372" s="8">
        <v>17.262301470532545</v>
      </c>
      <c r="N372" s="8">
        <v>53.384266854407421</v>
      </c>
      <c r="O372" s="8">
        <v>1.6461600277751387</v>
      </c>
      <c r="P372" s="8">
        <v>1.1533644460148014</v>
      </c>
      <c r="Q372" s="9">
        <v>0.27704450446334999</v>
      </c>
      <c r="R372">
        <f t="shared" si="20"/>
        <v>119.81480382042673</v>
      </c>
      <c r="S372">
        <f t="shared" si="21"/>
        <v>7.1001365226919546</v>
      </c>
      <c r="T372">
        <f t="shared" si="22"/>
        <v>4.9700955658843675</v>
      </c>
      <c r="U372">
        <f t="shared" si="23"/>
        <v>4.9700955658843675</v>
      </c>
    </row>
    <row r="373" spans="1:21">
      <c r="A373" s="7" t="s">
        <v>253</v>
      </c>
      <c r="B373" s="7" t="s">
        <v>254</v>
      </c>
      <c r="C373" s="8" t="s">
        <v>1051</v>
      </c>
      <c r="D373" s="8">
        <v>1</v>
      </c>
      <c r="E373" s="8">
        <v>77.721354166666671</v>
      </c>
      <c r="F373" s="8">
        <v>228.77137366264347</v>
      </c>
      <c r="G373" s="8">
        <v>30.134937463329777</v>
      </c>
      <c r="H373" s="8">
        <v>58.692840278951735</v>
      </c>
      <c r="I373" s="8">
        <v>11.722907598364635</v>
      </c>
      <c r="J373" s="8">
        <v>1.0449737843168858</v>
      </c>
      <c r="K373" s="8">
        <v>7.3439059699339992</v>
      </c>
      <c r="L373" s="8">
        <v>27.018376192025151</v>
      </c>
      <c r="M373" s="8">
        <v>19.901663533532385</v>
      </c>
      <c r="N373" s="8">
        <v>54.64370449198654</v>
      </c>
      <c r="O373" s="8">
        <v>3.3200065440051958</v>
      </c>
      <c r="P373" s="8">
        <v>0.54598375486386574</v>
      </c>
      <c r="Q373" s="9">
        <v>0.25655675069514089</v>
      </c>
      <c r="R373">
        <f t="shared" si="20"/>
        <v>119.72270884179423</v>
      </c>
      <c r="S373">
        <f t="shared" si="21"/>
        <v>7.0946790424766952</v>
      </c>
      <c r="T373">
        <f t="shared" si="22"/>
        <v>4.9662753297336861</v>
      </c>
      <c r="U373">
        <f t="shared" si="23"/>
        <v>4.9662753297336861</v>
      </c>
    </row>
    <row r="374" spans="1:21">
      <c r="A374" s="7" t="s">
        <v>797</v>
      </c>
      <c r="B374" s="7" t="s">
        <v>147</v>
      </c>
      <c r="C374" s="8" t="s">
        <v>1029</v>
      </c>
      <c r="D374" s="8">
        <v>3</v>
      </c>
      <c r="E374" s="8">
        <v>63.602459016393446</v>
      </c>
      <c r="F374" s="8">
        <v>248.78575363196566</v>
      </c>
      <c r="G374" s="8">
        <v>29.11579314747167</v>
      </c>
      <c r="H374" s="8">
        <v>61.031537517841493</v>
      </c>
      <c r="I374" s="8">
        <v>14.800711843258737</v>
      </c>
      <c r="J374" s="8">
        <v>0.95103107558104638</v>
      </c>
      <c r="K374" s="8">
        <v>6.1193643829307067</v>
      </c>
      <c r="L374" s="8">
        <v>26.897184724881669</v>
      </c>
      <c r="M374" s="8">
        <v>13.963612029777666</v>
      </c>
      <c r="N374" s="8">
        <v>49.013782639134938</v>
      </c>
      <c r="O374" s="8">
        <v>4.6274855065714551</v>
      </c>
      <c r="P374" s="8">
        <v>2.1295815484887037</v>
      </c>
      <c r="Q374" s="9">
        <v>0.24531765435462519</v>
      </c>
      <c r="R374">
        <f t="shared" si="20"/>
        <v>119.55311588213326</v>
      </c>
      <c r="S374">
        <f t="shared" si="21"/>
        <v>7.0846290893116004</v>
      </c>
      <c r="T374">
        <f t="shared" si="22"/>
        <v>4.9592403625181198</v>
      </c>
      <c r="U374">
        <f t="shared" si="23"/>
        <v>4.9592403625181198</v>
      </c>
    </row>
    <row r="375" spans="1:21">
      <c r="A375" s="7" t="s">
        <v>1128</v>
      </c>
      <c r="B375" s="7" t="s">
        <v>1074</v>
      </c>
      <c r="C375" s="8" t="s">
        <v>1031</v>
      </c>
      <c r="D375" s="8">
        <v>2</v>
      </c>
      <c r="E375" s="8">
        <v>122.15</v>
      </c>
      <c r="F375" s="8">
        <v>313.87170880894257</v>
      </c>
      <c r="G375" s="8">
        <v>36.948502951806546</v>
      </c>
      <c r="H375" s="8">
        <v>73.437413524340656</v>
      </c>
      <c r="I375" s="8">
        <v>12.808566173089041</v>
      </c>
      <c r="J375" s="8">
        <v>0.65857971622066303</v>
      </c>
      <c r="K375" s="8">
        <v>4.7209766226048782</v>
      </c>
      <c r="L375" s="8">
        <v>22.497627245516462</v>
      </c>
      <c r="M375" s="8">
        <v>27.155247840374546</v>
      </c>
      <c r="N375" s="8">
        <v>72.176693250804249</v>
      </c>
      <c r="O375" s="8">
        <v>6.1982298403407698</v>
      </c>
      <c r="P375" s="8">
        <v>3.1128968395621062</v>
      </c>
      <c r="Q375" s="9">
        <v>0.23397270752122129</v>
      </c>
      <c r="R375">
        <f t="shared" si="20"/>
        <v>119.23608678535763</v>
      </c>
      <c r="S375">
        <f t="shared" si="21"/>
        <v>7.0658421798730444</v>
      </c>
      <c r="T375">
        <f t="shared" si="22"/>
        <v>4.9460895259111304</v>
      </c>
      <c r="U375">
        <f t="shared" si="23"/>
        <v>4.9460895259111304</v>
      </c>
    </row>
    <row r="376" spans="1:21">
      <c r="A376" s="7" t="s">
        <v>139</v>
      </c>
      <c r="B376" s="7" t="s">
        <v>46</v>
      </c>
      <c r="C376" s="8" t="s">
        <v>1031</v>
      </c>
      <c r="D376" s="8" t="s">
        <v>4856</v>
      </c>
      <c r="E376" s="8">
        <v>90.845238095238088</v>
      </c>
      <c r="F376" s="8">
        <v>244.77811327013688</v>
      </c>
      <c r="G376" s="8">
        <v>29.206220812376984</v>
      </c>
      <c r="H376" s="8">
        <v>60.418419163066417</v>
      </c>
      <c r="I376" s="8">
        <v>11.517136261829485</v>
      </c>
      <c r="J376" s="8">
        <v>0.54361149130665865</v>
      </c>
      <c r="K376" s="8">
        <v>9.0929069548222898</v>
      </c>
      <c r="L376" s="8">
        <v>30.149706555502103</v>
      </c>
      <c r="M376" s="8">
        <v>23.16531282633478</v>
      </c>
      <c r="N376" s="8">
        <v>63.530828869183274</v>
      </c>
      <c r="O376" s="8">
        <v>1.304984357658252</v>
      </c>
      <c r="P376" s="8">
        <v>1.3883471997219723</v>
      </c>
      <c r="Q376" s="9">
        <v>0.24682933598882964</v>
      </c>
      <c r="R376">
        <f t="shared" si="20"/>
        <v>119.20854775494296</v>
      </c>
      <c r="S376">
        <f t="shared" si="21"/>
        <v>7.0642102373299531</v>
      </c>
      <c r="T376">
        <f t="shared" si="22"/>
        <v>4.9449471661309667</v>
      </c>
      <c r="U376">
        <f t="shared" si="23"/>
        <v>4.9449471661309667</v>
      </c>
    </row>
    <row r="377" spans="1:21">
      <c r="A377" s="7" t="s">
        <v>297</v>
      </c>
      <c r="B377" s="7" t="s">
        <v>149</v>
      </c>
      <c r="C377" s="8" t="s">
        <v>1033</v>
      </c>
      <c r="D377" s="8" t="s">
        <v>1032</v>
      </c>
      <c r="E377" s="8">
        <v>76.61666666666666</v>
      </c>
      <c r="F377" s="8">
        <v>221.15548734513715</v>
      </c>
      <c r="G377" s="8">
        <v>22.467438577036894</v>
      </c>
      <c r="H377" s="8">
        <v>59.307404134571399</v>
      </c>
      <c r="I377" s="8">
        <v>11.397450362924987</v>
      </c>
      <c r="J377" s="8">
        <v>0.34636983952139788</v>
      </c>
      <c r="K377" s="8">
        <v>6.5392823110934639</v>
      </c>
      <c r="L377" s="8">
        <v>24.543674890964716</v>
      </c>
      <c r="M377" s="8">
        <v>15.318092611198473</v>
      </c>
      <c r="N377" s="8">
        <v>34.658511052563917</v>
      </c>
      <c r="O377" s="8">
        <v>0.34410293435384809</v>
      </c>
      <c r="P377" s="8">
        <v>0.45138633800869399</v>
      </c>
      <c r="Q377" s="9">
        <v>0.26817061989520413</v>
      </c>
      <c r="R377">
        <f t="shared" si="20"/>
        <v>118.57885273280088</v>
      </c>
      <c r="S377">
        <f t="shared" si="21"/>
        <v>7.0268949767585704</v>
      </c>
      <c r="T377">
        <f t="shared" si="22"/>
        <v>4.9188264837309994</v>
      </c>
      <c r="U377">
        <f t="shared" si="23"/>
        <v>4.9188264837309994</v>
      </c>
    </row>
    <row r="378" spans="1:21">
      <c r="A378" s="7" t="s">
        <v>1342</v>
      </c>
      <c r="B378" s="7" t="s">
        <v>145</v>
      </c>
      <c r="C378" s="8" t="s">
        <v>1046</v>
      </c>
      <c r="D378" s="8" t="s">
        <v>4857</v>
      </c>
      <c r="E378" s="8">
        <v>90.239583333333329</v>
      </c>
      <c r="F378" s="8">
        <v>244.0463397238766</v>
      </c>
      <c r="G378" s="8">
        <v>28.236503270161734</v>
      </c>
      <c r="H378" s="8">
        <v>59.904429357054042</v>
      </c>
      <c r="I378" s="8">
        <v>12.905856635600324</v>
      </c>
      <c r="J378" s="8">
        <v>3.5272209558749359</v>
      </c>
      <c r="K378" s="8">
        <v>3.1995759745900161</v>
      </c>
      <c r="L378" s="8">
        <v>21.320046765032661</v>
      </c>
      <c r="M378" s="8">
        <v>14.291339458405153</v>
      </c>
      <c r="N378" s="8">
        <v>38.021129976078029</v>
      </c>
      <c r="O378" s="8">
        <v>6.6783305375148485</v>
      </c>
      <c r="P378" s="8">
        <v>3.7452085312060199</v>
      </c>
      <c r="Q378" s="9">
        <v>0.24546333874473272</v>
      </c>
      <c r="R378">
        <f t="shared" si="20"/>
        <v>118.22333735200465</v>
      </c>
      <c r="S378">
        <f t="shared" si="21"/>
        <v>7.0058273986373125</v>
      </c>
      <c r="T378">
        <f t="shared" si="22"/>
        <v>4.9040791790461187</v>
      </c>
      <c r="U378">
        <f t="shared" si="23"/>
        <v>4.9040791790461187</v>
      </c>
    </row>
    <row r="379" spans="1:21">
      <c r="A379" s="7" t="s">
        <v>1155</v>
      </c>
      <c r="B379" s="7" t="s">
        <v>166</v>
      </c>
      <c r="C379" s="8" t="s">
        <v>1039</v>
      </c>
      <c r="D379" s="8" t="s">
        <v>4855</v>
      </c>
      <c r="E379" s="8">
        <v>92.142857142857153</v>
      </c>
      <c r="F379" s="8">
        <v>240.3314804265471</v>
      </c>
      <c r="G379" s="8">
        <v>32.630965068017339</v>
      </c>
      <c r="H379" s="8">
        <v>65.192297464053183</v>
      </c>
      <c r="I379" s="8">
        <v>10.075239111423608</v>
      </c>
      <c r="J379" s="8">
        <v>2.2502682713388236</v>
      </c>
      <c r="K379" s="8">
        <v>2.3069458117084367</v>
      </c>
      <c r="L379" s="8">
        <v>16.337474868704305</v>
      </c>
      <c r="M379" s="8">
        <v>16.583607009603636</v>
      </c>
      <c r="N379" s="8">
        <v>44.755596701860298</v>
      </c>
      <c r="O379" s="8">
        <v>14.27172754008223</v>
      </c>
      <c r="P379" s="8">
        <v>3.9366723347155763</v>
      </c>
      <c r="Q379" s="9">
        <v>0.27125991712924186</v>
      </c>
      <c r="R379">
        <f t="shared" si="20"/>
        <v>117.8204160031114</v>
      </c>
      <c r="S379">
        <f t="shared" si="21"/>
        <v>6.9819505779621576</v>
      </c>
      <c r="T379">
        <f t="shared" si="22"/>
        <v>4.8873654045735098</v>
      </c>
      <c r="U379">
        <f t="shared" si="23"/>
        <v>4.8873654045735098</v>
      </c>
    </row>
    <row r="380" spans="1:21">
      <c r="A380" s="7" t="s">
        <v>234</v>
      </c>
      <c r="B380" s="7" t="s">
        <v>235</v>
      </c>
      <c r="C380" s="8" t="s">
        <v>1339</v>
      </c>
      <c r="D380" s="8" t="s">
        <v>4855</v>
      </c>
      <c r="E380" s="8">
        <v>96.674999999999997</v>
      </c>
      <c r="F380" s="8">
        <v>290.09928857682604</v>
      </c>
      <c r="G380" s="8">
        <v>33.280815656640947</v>
      </c>
      <c r="H380" s="8">
        <v>67.521549352791368</v>
      </c>
      <c r="I380" s="8">
        <v>10.987610292050659</v>
      </c>
      <c r="J380" s="8">
        <v>1.9063844649987078</v>
      </c>
      <c r="K380" s="8">
        <v>1.8158906090163836</v>
      </c>
      <c r="L380" s="8">
        <v>15.827147317796463</v>
      </c>
      <c r="M380" s="8">
        <v>32.102646118849364</v>
      </c>
      <c r="N380" s="8">
        <v>59.089474688119914</v>
      </c>
      <c r="O380" s="8">
        <v>13.343915873347079</v>
      </c>
      <c r="P380" s="8">
        <v>5.708925291725464</v>
      </c>
      <c r="Q380" s="9">
        <v>0.2327532400511553</v>
      </c>
      <c r="R380">
        <f t="shared" si="20"/>
        <v>117.52572538867706</v>
      </c>
      <c r="S380">
        <f t="shared" si="21"/>
        <v>6.9644874304401219</v>
      </c>
      <c r="T380">
        <f t="shared" si="22"/>
        <v>4.875141201308085</v>
      </c>
      <c r="U380">
        <f t="shared" si="23"/>
        <v>4.875141201308085</v>
      </c>
    </row>
    <row r="381" spans="1:21">
      <c r="A381" s="7" t="s">
        <v>95</v>
      </c>
      <c r="B381" s="7" t="s">
        <v>96</v>
      </c>
      <c r="C381" s="8" t="s">
        <v>1039</v>
      </c>
      <c r="D381" s="8" t="s">
        <v>4855</v>
      </c>
      <c r="E381" s="8">
        <v>84.47265625</v>
      </c>
      <c r="F381" s="8">
        <v>227.6684214240255</v>
      </c>
      <c r="G381" s="8">
        <v>29.243000120067975</v>
      </c>
      <c r="H381" s="8">
        <v>62.811048571215402</v>
      </c>
      <c r="I381" s="8">
        <v>8.1401777199707368</v>
      </c>
      <c r="J381" s="8">
        <v>2.837275620075431</v>
      </c>
      <c r="K381" s="8">
        <v>2.9430299461949692</v>
      </c>
      <c r="L381" s="8">
        <v>16.529683389953693</v>
      </c>
      <c r="M381" s="8">
        <v>13.076758372515405</v>
      </c>
      <c r="N381" s="8">
        <v>34.135035634503737</v>
      </c>
      <c r="O381" s="8">
        <v>10.362744887757708</v>
      </c>
      <c r="P381" s="8">
        <v>3.4833360120125465</v>
      </c>
      <c r="Q381" s="9">
        <v>0.27588827725137927</v>
      </c>
      <c r="R381">
        <f t="shared" si="20"/>
        <v>117.04868249370041</v>
      </c>
      <c r="S381">
        <f t="shared" si="21"/>
        <v>6.9362182218489137</v>
      </c>
      <c r="T381">
        <f t="shared" si="22"/>
        <v>4.8553527552942395</v>
      </c>
      <c r="U381">
        <f t="shared" si="23"/>
        <v>4.8553527552942395</v>
      </c>
    </row>
    <row r="382" spans="1:21">
      <c r="A382" s="7" t="s">
        <v>1350</v>
      </c>
      <c r="B382" s="7" t="s">
        <v>1502</v>
      </c>
      <c r="C382" s="8" t="s">
        <v>1053</v>
      </c>
      <c r="D382" s="8" t="s">
        <v>4855</v>
      </c>
      <c r="E382" s="8">
        <v>93.595238095238088</v>
      </c>
      <c r="F382" s="8">
        <v>243.08356105485896</v>
      </c>
      <c r="G382" s="8">
        <v>32.483584133870835</v>
      </c>
      <c r="H382" s="8">
        <v>63.915971092421536</v>
      </c>
      <c r="I382" s="8">
        <v>9.48949339666604</v>
      </c>
      <c r="J382" s="8">
        <v>2.9505954016859031</v>
      </c>
      <c r="K382" s="8">
        <v>2.3174479218018194</v>
      </c>
      <c r="L382" s="8">
        <v>16.416347359620744</v>
      </c>
      <c r="M382" s="8">
        <v>18.786806467609871</v>
      </c>
      <c r="N382" s="8">
        <v>45.938425090454693</v>
      </c>
      <c r="O382" s="8">
        <v>13.000944934473981</v>
      </c>
      <c r="P382" s="8">
        <v>4.3159013473951031</v>
      </c>
      <c r="Q382" s="9">
        <v>0.2629382703423413</v>
      </c>
      <c r="R382">
        <f t="shared" si="20"/>
        <v>116.69235551559048</v>
      </c>
      <c r="S382">
        <f t="shared" si="21"/>
        <v>6.9151025490720279</v>
      </c>
      <c r="T382">
        <f t="shared" si="22"/>
        <v>4.840571784350419</v>
      </c>
      <c r="U382">
        <f t="shared" si="23"/>
        <v>4.840571784350419</v>
      </c>
    </row>
    <row r="383" spans="1:21">
      <c r="A383" s="7" t="s">
        <v>3332</v>
      </c>
      <c r="B383" s="7" t="s">
        <v>3333</v>
      </c>
      <c r="C383" s="8" t="s">
        <v>1037</v>
      </c>
      <c r="D383" s="8" t="s">
        <v>21</v>
      </c>
      <c r="E383" s="8">
        <v>106.80232558139535</v>
      </c>
      <c r="F383" s="8">
        <v>276.04086273916948</v>
      </c>
      <c r="G383" s="8">
        <v>29.982512658267453</v>
      </c>
      <c r="H383" s="8">
        <v>69.200627003760275</v>
      </c>
      <c r="I383" s="8">
        <v>16.431147134774722</v>
      </c>
      <c r="J383" s="8">
        <v>1.1624070154863584</v>
      </c>
      <c r="K383" s="8">
        <v>8.9322800635141739</v>
      </c>
      <c r="L383" s="8">
        <v>34.443132052658598</v>
      </c>
      <c r="M383" s="8">
        <v>18.122237267124994</v>
      </c>
      <c r="N383" s="8">
        <v>79.47657511847504</v>
      </c>
      <c r="O383" s="8">
        <v>1.7655774808550184</v>
      </c>
      <c r="P383" s="8">
        <v>2.9817095423504139</v>
      </c>
      <c r="Q383" s="9">
        <v>0.25068979395687452</v>
      </c>
      <c r="R383">
        <f t="shared" si="20"/>
        <v>116.60860315813086</v>
      </c>
      <c r="S383">
        <f t="shared" si="21"/>
        <v>6.9101394464077543</v>
      </c>
      <c r="T383">
        <f t="shared" si="22"/>
        <v>4.8370976124854277</v>
      </c>
      <c r="U383">
        <f t="shared" si="23"/>
        <v>4.8370976124854277</v>
      </c>
    </row>
    <row r="384" spans="1:21">
      <c r="A384" s="7" t="s">
        <v>1379</v>
      </c>
      <c r="B384" s="7" t="s">
        <v>110</v>
      </c>
      <c r="C384" s="8" t="s">
        <v>1037</v>
      </c>
      <c r="D384" s="8" t="s">
        <v>1032</v>
      </c>
      <c r="E384" s="8">
        <v>87.357142857142861</v>
      </c>
      <c r="F384" s="8">
        <v>250.38841242762388</v>
      </c>
      <c r="G384" s="8">
        <v>28.876753822128382</v>
      </c>
      <c r="H384" s="8">
        <v>59.232463914186987</v>
      </c>
      <c r="I384" s="8">
        <v>15.537769733505534</v>
      </c>
      <c r="J384" s="8">
        <v>0.1823515518383636</v>
      </c>
      <c r="K384" s="8">
        <v>7.9640687288972645</v>
      </c>
      <c r="L384" s="8">
        <v>30.670600587319399</v>
      </c>
      <c r="M384" s="8">
        <v>25.849511876043884</v>
      </c>
      <c r="N384" s="8">
        <v>68.293751221472519</v>
      </c>
      <c r="O384" s="8">
        <v>0.64394547695018345</v>
      </c>
      <c r="P384" s="8">
        <v>0.39442955643174499</v>
      </c>
      <c r="Q384" s="9">
        <v>0.23656232067571598</v>
      </c>
      <c r="R384">
        <f t="shared" si="20"/>
        <v>116.37977392259864</v>
      </c>
      <c r="S384">
        <f t="shared" si="21"/>
        <v>6.8965791954132527</v>
      </c>
      <c r="T384">
        <f t="shared" si="22"/>
        <v>4.8276054367892769</v>
      </c>
      <c r="U384">
        <f t="shared" si="23"/>
        <v>4.8276054367892769</v>
      </c>
    </row>
    <row r="385" spans="1:21">
      <c r="A385" s="7" t="s">
        <v>158</v>
      </c>
      <c r="B385" s="7" t="s">
        <v>143</v>
      </c>
      <c r="C385" s="8" t="s">
        <v>1339</v>
      </c>
      <c r="D385" s="8" t="s">
        <v>4855</v>
      </c>
      <c r="E385" s="8">
        <v>80.284482758620697</v>
      </c>
      <c r="F385" s="8">
        <v>227.49755292499239</v>
      </c>
      <c r="G385" s="8">
        <v>30.554752532176558</v>
      </c>
      <c r="H385" s="8">
        <v>55.810982232967987</v>
      </c>
      <c r="I385" s="8">
        <v>13.11950272569517</v>
      </c>
      <c r="J385" s="8">
        <v>1.3023138549726809</v>
      </c>
      <c r="K385" s="8">
        <v>3.6254949005212449</v>
      </c>
      <c r="L385" s="8">
        <v>20.501653232224179</v>
      </c>
      <c r="M385" s="8">
        <v>23.1804704112038</v>
      </c>
      <c r="N385" s="8">
        <v>42.497516980924402</v>
      </c>
      <c r="O385" s="8">
        <v>5.0701464001229493</v>
      </c>
      <c r="P385" s="8">
        <v>3.0535847746117386</v>
      </c>
      <c r="Q385" s="9">
        <v>0.2453256376404597</v>
      </c>
      <c r="R385">
        <f t="shared" si="20"/>
        <v>116.16751819036361</v>
      </c>
      <c r="S385">
        <f t="shared" si="21"/>
        <v>6.884001077947473</v>
      </c>
      <c r="T385">
        <f t="shared" si="22"/>
        <v>4.818800754563231</v>
      </c>
      <c r="U385">
        <f t="shared" si="23"/>
        <v>4.818800754563231</v>
      </c>
    </row>
    <row r="386" spans="1:21">
      <c r="A386" s="7" t="s">
        <v>1391</v>
      </c>
      <c r="B386" s="7" t="s">
        <v>160</v>
      </c>
      <c r="C386" s="8" t="s">
        <v>1055</v>
      </c>
      <c r="D386" s="8" t="s">
        <v>21</v>
      </c>
      <c r="E386" s="8">
        <v>101.45588235294119</v>
      </c>
      <c r="F386" s="8">
        <v>246.28468047815466</v>
      </c>
      <c r="G386" s="8">
        <v>29.664950339232558</v>
      </c>
      <c r="H386" s="8">
        <v>63.226017477445339</v>
      </c>
      <c r="I386" s="8">
        <v>10.650910152057389</v>
      </c>
      <c r="J386" s="8">
        <v>1.6341684163406431</v>
      </c>
      <c r="K386" s="8">
        <v>3.6241031746767809</v>
      </c>
      <c r="L386" s="8">
        <v>18.999420778678154</v>
      </c>
      <c r="M386" s="8">
        <v>16.676093406850622</v>
      </c>
      <c r="N386" s="8">
        <v>41.024916689886389</v>
      </c>
      <c r="O386" s="8">
        <v>6.7336123260271012</v>
      </c>
      <c r="P386" s="8">
        <v>3.104004343101523</v>
      </c>
      <c r="Q386" s="9">
        <v>0.25671924601519608</v>
      </c>
      <c r="R386">
        <f t="shared" ref="R386:R449" si="24">G386+(H386-I386-J386-K386)+(I386*2)+(J386*3)+(K386*4)+L386+M386-N386+O386-P386</f>
        <v>115.96272980401484</v>
      </c>
      <c r="S386">
        <f t="shared" si="21"/>
        <v>6.8718654698675463</v>
      </c>
      <c r="T386">
        <f t="shared" si="22"/>
        <v>4.810305828907282</v>
      </c>
      <c r="U386">
        <f t="shared" si="23"/>
        <v>4.810305828907282</v>
      </c>
    </row>
    <row r="387" spans="1:21">
      <c r="A387" s="7" t="s">
        <v>65</v>
      </c>
      <c r="B387" s="7" t="s">
        <v>1499</v>
      </c>
      <c r="C387" s="8" t="s">
        <v>1044</v>
      </c>
      <c r="D387" s="8" t="s">
        <v>21</v>
      </c>
      <c r="E387" s="8">
        <v>88.770833333333329</v>
      </c>
      <c r="F387" s="8">
        <v>260.61806345881917</v>
      </c>
      <c r="G387" s="8">
        <v>35.084885012116771</v>
      </c>
      <c r="H387" s="8">
        <v>67.881602113886984</v>
      </c>
      <c r="I387" s="8">
        <v>8.5037037297507752</v>
      </c>
      <c r="J387" s="8">
        <v>2.4585934764598694</v>
      </c>
      <c r="K387" s="8">
        <v>0.94730208852640663</v>
      </c>
      <c r="L387" s="8">
        <v>12.491428912400819</v>
      </c>
      <c r="M387" s="8">
        <v>14.918584506383374</v>
      </c>
      <c r="N387" s="8">
        <v>46.785196985764458</v>
      </c>
      <c r="O387" s="8">
        <v>23.816979418502768</v>
      </c>
      <c r="P387" s="8">
        <v>7.8929563290735238</v>
      </c>
      <c r="Q387" s="9">
        <v>0.26046391878210357</v>
      </c>
      <c r="R387">
        <f t="shared" si="24"/>
        <v>115.77812359670246</v>
      </c>
      <c r="S387">
        <f t="shared" ref="S387:S450" si="25">R387/16.875</f>
        <v>6.8609258427675526</v>
      </c>
      <c r="T387">
        <f t="shared" ref="T387:T450" si="26">IF(R387 &gt;= 500,S387*1.1,IF(R387 &gt; 400,S387,IF(R387&gt;300,S387*0.9,IF(R387&gt;200,S387*0.8,IF(R387&gt;100,S387*0.7,S387*0.6)))))</f>
        <v>4.8026480899372865</v>
      </c>
      <c r="U387">
        <f t="shared" ref="U387:U450" si="27">IF(T387 &lt; 1.5,1,T387)</f>
        <v>4.8026480899372865</v>
      </c>
    </row>
    <row r="388" spans="1:21">
      <c r="A388" s="7" t="s">
        <v>1922</v>
      </c>
      <c r="B388" s="7" t="s">
        <v>191</v>
      </c>
      <c r="C388" s="8" t="s">
        <v>1041</v>
      </c>
      <c r="D388" s="8" t="s">
        <v>4855</v>
      </c>
      <c r="E388" s="8">
        <v>78.678571428571431</v>
      </c>
      <c r="F388" s="8">
        <v>225.65413252692952</v>
      </c>
      <c r="G388" s="8">
        <v>28.664318702243698</v>
      </c>
      <c r="H388" s="8">
        <v>57.876030907054577</v>
      </c>
      <c r="I388" s="8">
        <v>9.2954143854378035</v>
      </c>
      <c r="J388" s="8">
        <v>3.4110946057125644</v>
      </c>
      <c r="K388" s="8">
        <v>3.7461448179959089</v>
      </c>
      <c r="L388" s="8">
        <v>19.445966385676343</v>
      </c>
      <c r="M388" s="8">
        <v>13.347634620276194</v>
      </c>
      <c r="N388" s="8">
        <v>36.065716972268383</v>
      </c>
      <c r="O388" s="8">
        <v>6.1473280266727839</v>
      </c>
      <c r="P388" s="8">
        <v>2.1889750333682789</v>
      </c>
      <c r="Q388" s="9">
        <v>0.25648114775893882</v>
      </c>
      <c r="R388">
        <f t="shared" si="24"/>
        <v>114.5826246871376</v>
      </c>
      <c r="S388">
        <f t="shared" si="25"/>
        <v>6.7900814629414867</v>
      </c>
      <c r="T388">
        <f t="shared" si="26"/>
        <v>4.7530570240590402</v>
      </c>
      <c r="U388">
        <f t="shared" si="27"/>
        <v>4.7530570240590402</v>
      </c>
    </row>
    <row r="389" spans="1:21">
      <c r="A389" s="7" t="s">
        <v>136</v>
      </c>
      <c r="B389" s="7" t="s">
        <v>54</v>
      </c>
      <c r="C389" s="8" t="s">
        <v>1035</v>
      </c>
      <c r="D389" s="8">
        <v>1</v>
      </c>
      <c r="E389" s="8">
        <v>72.642857142857139</v>
      </c>
      <c r="F389" s="8">
        <v>215.06153388261387</v>
      </c>
      <c r="G389" s="8">
        <v>25.584567539035401</v>
      </c>
      <c r="H389" s="8">
        <v>54.458491544009966</v>
      </c>
      <c r="I389" s="8">
        <v>13.261344479667084</v>
      </c>
      <c r="J389" s="8">
        <v>0.72439412607095843</v>
      </c>
      <c r="K389" s="8">
        <v>5.7510997337174761</v>
      </c>
      <c r="L389" s="8">
        <v>24.551472707785688</v>
      </c>
      <c r="M389" s="8">
        <v>19.383565399957625</v>
      </c>
      <c r="N389" s="8">
        <v>42.164580815401465</v>
      </c>
      <c r="O389" s="8">
        <v>1.2085730839425035</v>
      </c>
      <c r="P389" s="8">
        <v>0.60440511486796977</v>
      </c>
      <c r="Q389" s="9">
        <v>0.25322283609180812</v>
      </c>
      <c r="R389">
        <f t="shared" si="24"/>
        <v>114.38111627742317</v>
      </c>
      <c r="S389">
        <f t="shared" si="25"/>
        <v>6.7781402238472994</v>
      </c>
      <c r="T389">
        <f t="shared" si="26"/>
        <v>4.7446981566931097</v>
      </c>
      <c r="U389">
        <f t="shared" si="27"/>
        <v>4.7446981566931097</v>
      </c>
    </row>
    <row r="390" spans="1:21">
      <c r="A390" s="7" t="s">
        <v>363</v>
      </c>
      <c r="B390" s="7" t="s">
        <v>3272</v>
      </c>
      <c r="C390" s="8" t="s">
        <v>1026</v>
      </c>
      <c r="D390" s="8" t="s">
        <v>21</v>
      </c>
      <c r="E390" s="8">
        <v>126.62698412698413</v>
      </c>
      <c r="F390" s="8">
        <v>326.32761875514075</v>
      </c>
      <c r="G390" s="8">
        <v>41.439842103488331</v>
      </c>
      <c r="H390" s="8">
        <v>75.768514071228736</v>
      </c>
      <c r="I390" s="8">
        <v>9.8307806139790017</v>
      </c>
      <c r="J390" s="8">
        <v>3.5999292479321765</v>
      </c>
      <c r="K390" s="8">
        <v>2.4469304657786886</v>
      </c>
      <c r="L390" s="8">
        <v>17.789099180987378</v>
      </c>
      <c r="M390" s="8">
        <v>23.865578501760034</v>
      </c>
      <c r="N390" s="8">
        <v>76.818195911775746</v>
      </c>
      <c r="O390" s="8">
        <v>15.065168621357625</v>
      </c>
      <c r="P390" s="8">
        <v>7.3775461797083146</v>
      </c>
      <c r="Q390" s="9">
        <v>0.23218541648502478</v>
      </c>
      <c r="R390">
        <f t="shared" si="24"/>
        <v>114.10389089451748</v>
      </c>
      <c r="S390">
        <f t="shared" si="25"/>
        <v>6.7617120530084431</v>
      </c>
      <c r="T390">
        <f t="shared" si="26"/>
        <v>4.7331984371059095</v>
      </c>
      <c r="U390">
        <f t="shared" si="27"/>
        <v>4.7331984371059095</v>
      </c>
    </row>
    <row r="391" spans="1:21">
      <c r="A391" s="7" t="s">
        <v>298</v>
      </c>
      <c r="B391" s="7" t="s">
        <v>379</v>
      </c>
      <c r="C391" s="8" t="s">
        <v>1033</v>
      </c>
      <c r="D391" s="8" t="s">
        <v>21</v>
      </c>
      <c r="E391" s="8">
        <v>101.47499999999999</v>
      </c>
      <c r="F391" s="8">
        <v>242.89893091630745</v>
      </c>
      <c r="G391" s="8">
        <v>30.938197058776627</v>
      </c>
      <c r="H391" s="8">
        <v>63.776578715266368</v>
      </c>
      <c r="I391" s="8">
        <v>7.950051372345138</v>
      </c>
      <c r="J391" s="8">
        <v>1.2528347327837142</v>
      </c>
      <c r="K391" s="8">
        <v>3.0697229099167109</v>
      </c>
      <c r="L391" s="8">
        <v>15.410218515001645</v>
      </c>
      <c r="M391" s="8">
        <v>21.681352840426342</v>
      </c>
      <c r="N391" s="8">
        <v>38.806141590527268</v>
      </c>
      <c r="O391" s="8">
        <v>3.4529014985167739</v>
      </c>
      <c r="P391" s="8">
        <v>2.1432747465388502</v>
      </c>
      <c r="Q391" s="9">
        <v>0.26256426273543804</v>
      </c>
      <c r="R391">
        <f t="shared" si="24"/>
        <v>113.97472185858433</v>
      </c>
      <c r="S391">
        <f t="shared" si="25"/>
        <v>6.7540575916198122</v>
      </c>
      <c r="T391">
        <f t="shared" si="26"/>
        <v>4.7278403141338678</v>
      </c>
      <c r="U391">
        <f t="shared" si="27"/>
        <v>4.7278403141338678</v>
      </c>
    </row>
    <row r="392" spans="1:21">
      <c r="A392" s="7" t="s">
        <v>3262</v>
      </c>
      <c r="B392" s="7" t="s">
        <v>46</v>
      </c>
      <c r="C392" s="8" t="s">
        <v>1053</v>
      </c>
      <c r="D392" s="8">
        <v>1</v>
      </c>
      <c r="E392" s="8">
        <v>131.3671875</v>
      </c>
      <c r="F392" s="8">
        <v>320.0249785117993</v>
      </c>
      <c r="G392" s="8">
        <v>32.351478923725566</v>
      </c>
      <c r="H392" s="8">
        <v>75.610945332381576</v>
      </c>
      <c r="I392" s="8">
        <v>14.307257161462481</v>
      </c>
      <c r="J392" s="8">
        <v>0.63064469688449765</v>
      </c>
      <c r="K392" s="8">
        <v>9.224275383813751</v>
      </c>
      <c r="L392" s="8">
        <v>33.113743034508779</v>
      </c>
      <c r="M392" s="8">
        <v>19.177932946282219</v>
      </c>
      <c r="N392" s="8">
        <v>90.457951690703908</v>
      </c>
      <c r="O392" s="8">
        <v>0.63071293008542395</v>
      </c>
      <c r="P392" s="8">
        <v>0.18630425766489869</v>
      </c>
      <c r="Q392" s="9">
        <v>0.23626576176644851</v>
      </c>
      <c r="R392">
        <f t="shared" si="24"/>
        <v>113.4819299252875</v>
      </c>
      <c r="S392">
        <f t="shared" si="25"/>
        <v>6.7248551066837035</v>
      </c>
      <c r="T392">
        <f t="shared" si="26"/>
        <v>4.7073985746785922</v>
      </c>
      <c r="U392">
        <f t="shared" si="27"/>
        <v>4.7073985746785922</v>
      </c>
    </row>
    <row r="393" spans="1:21">
      <c r="A393" s="7" t="s">
        <v>569</v>
      </c>
      <c r="B393" s="7" t="s">
        <v>67</v>
      </c>
      <c r="C393" s="8" t="s">
        <v>1040</v>
      </c>
      <c r="D393" s="8" t="s">
        <v>1032</v>
      </c>
      <c r="E393" s="8">
        <v>93.933333333333337</v>
      </c>
      <c r="F393" s="8">
        <v>250.26119508476123</v>
      </c>
      <c r="G393" s="8">
        <v>22.124037831611034</v>
      </c>
      <c r="H393" s="8">
        <v>65.123804664291399</v>
      </c>
      <c r="I393" s="8">
        <v>13.202824889746466</v>
      </c>
      <c r="J393" s="8">
        <v>0.35328122384955296</v>
      </c>
      <c r="K393" s="8">
        <v>2.3576889010458801</v>
      </c>
      <c r="L393" s="8">
        <v>17.418811307198272</v>
      </c>
      <c r="M393" s="8">
        <v>25.077006842616512</v>
      </c>
      <c r="N393" s="8">
        <v>37.145600744862413</v>
      </c>
      <c r="O393" s="8">
        <v>0.52616698554981023</v>
      </c>
      <c r="P393" s="8">
        <v>0.62934739804114392</v>
      </c>
      <c r="Q393" s="9">
        <v>0.26022334242523915</v>
      </c>
      <c r="R393">
        <f t="shared" si="24"/>
        <v>113.47733352894669</v>
      </c>
      <c r="S393">
        <f t="shared" si="25"/>
        <v>6.7245827276412848</v>
      </c>
      <c r="T393">
        <f t="shared" si="26"/>
        <v>4.7072079093488988</v>
      </c>
      <c r="U393">
        <f t="shared" si="27"/>
        <v>4.7072079093488988</v>
      </c>
    </row>
    <row r="394" spans="1:21">
      <c r="A394" s="7" t="s">
        <v>1147</v>
      </c>
      <c r="B394" s="7" t="s">
        <v>1081</v>
      </c>
      <c r="C394" s="8" t="s">
        <v>1029</v>
      </c>
      <c r="D394" s="8" t="s">
        <v>4855</v>
      </c>
      <c r="E394" s="8">
        <v>138.89285714285714</v>
      </c>
      <c r="F394" s="8">
        <v>274.28673283979731</v>
      </c>
      <c r="G394" s="8">
        <v>35.894356509157902</v>
      </c>
      <c r="H394" s="8">
        <v>65.676267675981649</v>
      </c>
      <c r="I394" s="8">
        <v>13.478753228869275</v>
      </c>
      <c r="J394" s="8">
        <v>3.4035312643311104</v>
      </c>
      <c r="K394" s="8">
        <v>5.8900897430735473</v>
      </c>
      <c r="L394" s="8">
        <v>27.44083251957835</v>
      </c>
      <c r="M394" s="8">
        <v>22.583904022156364</v>
      </c>
      <c r="N394" s="8">
        <v>81.084457547389974</v>
      </c>
      <c r="O394" s="8">
        <v>9.1150832015470371</v>
      </c>
      <c r="P394" s="8">
        <v>4.1820453189757671</v>
      </c>
      <c r="Q394" s="9">
        <v>0.23944383673249409</v>
      </c>
      <c r="R394">
        <f t="shared" si="24"/>
        <v>113.4000260488077</v>
      </c>
      <c r="S394">
        <f t="shared" si="25"/>
        <v>6.7200015436330487</v>
      </c>
      <c r="T394">
        <f t="shared" si="26"/>
        <v>4.7040010805431338</v>
      </c>
      <c r="U394">
        <f t="shared" si="27"/>
        <v>4.7040010805431338</v>
      </c>
    </row>
    <row r="395" spans="1:21">
      <c r="A395" s="7" t="s">
        <v>86</v>
      </c>
      <c r="B395" s="7" t="s">
        <v>87</v>
      </c>
      <c r="C395" s="8" t="s">
        <v>1030</v>
      </c>
      <c r="D395" s="8" t="s">
        <v>21</v>
      </c>
      <c r="E395" s="8">
        <v>88.783333333333346</v>
      </c>
      <c r="F395" s="8">
        <v>236.08083654187786</v>
      </c>
      <c r="G395" s="8">
        <v>31.753560775312756</v>
      </c>
      <c r="H395" s="8">
        <v>65.241692792494916</v>
      </c>
      <c r="I395" s="8">
        <v>11.62699857834482</v>
      </c>
      <c r="J395" s="8">
        <v>2.508251934013721</v>
      </c>
      <c r="K395" s="8">
        <v>2.1446677341829767</v>
      </c>
      <c r="L395" s="8">
        <v>17.437735073126891</v>
      </c>
      <c r="M395" s="8">
        <v>12.910263430293913</v>
      </c>
      <c r="N395" s="8">
        <v>39.762522318131992</v>
      </c>
      <c r="O395" s="8">
        <v>8.6521997248053175</v>
      </c>
      <c r="P395" s="8">
        <v>6.3013863380086939</v>
      </c>
      <c r="Q395" s="9">
        <v>0.27635319218687127</v>
      </c>
      <c r="R395">
        <f t="shared" si="24"/>
        <v>113.0090487888143</v>
      </c>
      <c r="S395">
        <f t="shared" si="25"/>
        <v>6.6968325208186252</v>
      </c>
      <c r="T395">
        <f t="shared" si="26"/>
        <v>4.6877827645730372</v>
      </c>
      <c r="U395">
        <f t="shared" si="27"/>
        <v>4.6877827645730372</v>
      </c>
    </row>
    <row r="396" spans="1:21">
      <c r="A396" s="7" t="s">
        <v>3399</v>
      </c>
      <c r="B396" s="7" t="s">
        <v>841</v>
      </c>
      <c r="C396" s="8" t="s">
        <v>1055</v>
      </c>
      <c r="D396" s="8" t="s">
        <v>4855</v>
      </c>
      <c r="E396" s="8">
        <v>107.28571428571429</v>
      </c>
      <c r="F396" s="8">
        <v>250.17902305007829</v>
      </c>
      <c r="G396" s="8">
        <v>29.842556838686342</v>
      </c>
      <c r="H396" s="8">
        <v>61.847897954908973</v>
      </c>
      <c r="I396" s="8">
        <v>14.000136041643817</v>
      </c>
      <c r="J396" s="8">
        <v>1.5391019522960829</v>
      </c>
      <c r="K396" s="8">
        <v>4.7828400164706437</v>
      </c>
      <c r="L396" s="8">
        <v>23.963315023160686</v>
      </c>
      <c r="M396" s="8">
        <v>20.051193433087551</v>
      </c>
      <c r="N396" s="8">
        <v>55.289710100490765</v>
      </c>
      <c r="O396" s="8">
        <v>3.6558044881303191</v>
      </c>
      <c r="P396" s="8">
        <v>2.5734393157307691</v>
      </c>
      <c r="Q396" s="9">
        <v>0.24721456339898207</v>
      </c>
      <c r="R396">
        <f t="shared" si="24"/>
        <v>112.92447831740024</v>
      </c>
      <c r="S396">
        <f t="shared" si="25"/>
        <v>6.6918209373274218</v>
      </c>
      <c r="T396">
        <f t="shared" si="26"/>
        <v>4.6842746561291948</v>
      </c>
      <c r="U396">
        <f t="shared" si="27"/>
        <v>4.6842746561291948</v>
      </c>
    </row>
    <row r="397" spans="1:21">
      <c r="A397" s="7" t="s">
        <v>154</v>
      </c>
      <c r="B397" s="7" t="s">
        <v>244</v>
      </c>
      <c r="C397" s="8" t="s">
        <v>1053</v>
      </c>
      <c r="D397" s="8" t="s">
        <v>4855</v>
      </c>
      <c r="E397" s="8">
        <v>95.875</v>
      </c>
      <c r="F397" s="8">
        <v>224.8151924916308</v>
      </c>
      <c r="G397" s="8">
        <v>24.447155226566689</v>
      </c>
      <c r="H397" s="8">
        <v>55.861058836793546</v>
      </c>
      <c r="I397" s="8">
        <v>13.1740162803021</v>
      </c>
      <c r="J397" s="8">
        <v>0.93889088961803957</v>
      </c>
      <c r="K397" s="8">
        <v>5.6739211723620979</v>
      </c>
      <c r="L397" s="8">
        <v>24.528935693287785</v>
      </c>
      <c r="M397" s="8">
        <v>20.576992927908126</v>
      </c>
      <c r="N397" s="8">
        <v>46.330427313752466</v>
      </c>
      <c r="O397" s="8">
        <v>3.4985402014829354</v>
      </c>
      <c r="P397" s="8">
        <v>1.8660681488683206</v>
      </c>
      <c r="Q397" s="9">
        <v>0.24847546207925023</v>
      </c>
      <c r="R397">
        <f t="shared" si="24"/>
        <v>112.78974900004278</v>
      </c>
      <c r="S397">
        <f t="shared" si="25"/>
        <v>6.6838369777803122</v>
      </c>
      <c r="T397">
        <f t="shared" si="26"/>
        <v>4.6786858844462182</v>
      </c>
      <c r="U397">
        <f t="shared" si="27"/>
        <v>4.6786858844462182</v>
      </c>
    </row>
    <row r="398" spans="1:21">
      <c r="A398" s="7" t="s">
        <v>323</v>
      </c>
      <c r="B398" s="7" t="s">
        <v>324</v>
      </c>
      <c r="C398" s="8" t="s">
        <v>1038</v>
      </c>
      <c r="D398" s="8" t="s">
        <v>4855</v>
      </c>
      <c r="E398" s="8">
        <v>92</v>
      </c>
      <c r="F398" s="8">
        <v>213.57792592852311</v>
      </c>
      <c r="G398" s="8">
        <v>23.895032509384393</v>
      </c>
      <c r="H398" s="8">
        <v>53.24947024790648</v>
      </c>
      <c r="I398" s="8">
        <v>11.52325884661483</v>
      </c>
      <c r="J398" s="8">
        <v>0.410104667325419</v>
      </c>
      <c r="K398" s="8">
        <v>4.1052912535547526</v>
      </c>
      <c r="L398" s="8">
        <v>19.457453837692295</v>
      </c>
      <c r="M398" s="8">
        <v>22.371670641043128</v>
      </c>
      <c r="N398" s="8">
        <v>33.264843812448312</v>
      </c>
      <c r="O398" s="8">
        <v>3.2624000613445419</v>
      </c>
      <c r="P398" s="8">
        <v>0.87959888685800214</v>
      </c>
      <c r="Q398" s="9">
        <v>0.24932103828804467</v>
      </c>
      <c r="R398">
        <f t="shared" si="24"/>
        <v>112.75092653999445</v>
      </c>
      <c r="S398">
        <f t="shared" si="25"/>
        <v>6.6815363875552265</v>
      </c>
      <c r="T398">
        <f t="shared" si="26"/>
        <v>4.6770754712886582</v>
      </c>
      <c r="U398">
        <f t="shared" si="27"/>
        <v>4.6770754712886582</v>
      </c>
    </row>
    <row r="399" spans="1:21">
      <c r="A399" s="7" t="s">
        <v>1399</v>
      </c>
      <c r="B399" s="7" t="s">
        <v>516</v>
      </c>
      <c r="C399" s="8" t="s">
        <v>1043</v>
      </c>
      <c r="D399" s="8" t="s">
        <v>4855</v>
      </c>
      <c r="E399" s="8">
        <v>88.34375</v>
      </c>
      <c r="F399" s="8">
        <v>221.0592501295437</v>
      </c>
      <c r="G399" s="8">
        <v>25.752483660317814</v>
      </c>
      <c r="H399" s="8">
        <v>58.862817534671393</v>
      </c>
      <c r="I399" s="8">
        <v>12.714541594928475</v>
      </c>
      <c r="J399" s="8">
        <v>1.8396488124206858</v>
      </c>
      <c r="K399" s="8">
        <v>3.701138335264039</v>
      </c>
      <c r="L399" s="8">
        <v>20.84587867987279</v>
      </c>
      <c r="M399" s="8">
        <v>17.299366622009249</v>
      </c>
      <c r="N399" s="8">
        <v>38.00193477259505</v>
      </c>
      <c r="O399" s="8">
        <v>4.2666372824057142</v>
      </c>
      <c r="P399" s="8">
        <v>3.9532969855494859</v>
      </c>
      <c r="Q399" s="9">
        <v>0.26627620196927743</v>
      </c>
      <c r="R399">
        <f t="shared" si="24"/>
        <v>112.56920624669439</v>
      </c>
      <c r="S399">
        <f t="shared" si="25"/>
        <v>6.6707677775818901</v>
      </c>
      <c r="T399">
        <f t="shared" si="26"/>
        <v>4.6695374443073225</v>
      </c>
      <c r="U399">
        <f t="shared" si="27"/>
        <v>4.6695374443073225</v>
      </c>
    </row>
    <row r="400" spans="1:21">
      <c r="A400" s="7" t="s">
        <v>157</v>
      </c>
      <c r="B400" s="7" t="s">
        <v>36</v>
      </c>
      <c r="C400" s="8" t="s">
        <v>1037</v>
      </c>
      <c r="D400" s="8">
        <v>3</v>
      </c>
      <c r="E400" s="8">
        <v>98.75</v>
      </c>
      <c r="F400" s="8">
        <v>250.69153918493257</v>
      </c>
      <c r="G400" s="8">
        <v>30.277849004174982</v>
      </c>
      <c r="H400" s="8">
        <v>68.515853373792567</v>
      </c>
      <c r="I400" s="8">
        <v>13.19124666556505</v>
      </c>
      <c r="J400" s="8">
        <v>2.6696696258084018</v>
      </c>
      <c r="K400" s="8">
        <v>2.7075044498067773</v>
      </c>
      <c r="L400" s="8">
        <v>20.069171807037005</v>
      </c>
      <c r="M400" s="8">
        <v>8.0205549118694837</v>
      </c>
      <c r="N400" s="8">
        <v>49.191643059686584</v>
      </c>
      <c r="O400" s="8">
        <v>11.857951040259474</v>
      </c>
      <c r="P400" s="8">
        <v>4.2028402332793648</v>
      </c>
      <c r="Q400" s="9">
        <v>0.27330740238205298</v>
      </c>
      <c r="R400">
        <f t="shared" si="24"/>
        <v>111.99999611076974</v>
      </c>
      <c r="S400">
        <f t="shared" si="25"/>
        <v>6.637036806564133</v>
      </c>
      <c r="T400">
        <f t="shared" si="26"/>
        <v>4.6459257645948924</v>
      </c>
      <c r="U400">
        <f t="shared" si="27"/>
        <v>4.6459257645948924</v>
      </c>
    </row>
    <row r="401" spans="1:21">
      <c r="A401" s="7" t="s">
        <v>1090</v>
      </c>
      <c r="B401" s="7" t="s">
        <v>398</v>
      </c>
      <c r="C401" s="8" t="s">
        <v>1036</v>
      </c>
      <c r="D401" s="8" t="s">
        <v>4855</v>
      </c>
      <c r="E401" s="8">
        <v>76.214285714285722</v>
      </c>
      <c r="F401" s="8">
        <v>207.83523689261159</v>
      </c>
      <c r="G401" s="8">
        <v>29.372112442090412</v>
      </c>
      <c r="H401" s="8">
        <v>50.765612561652247</v>
      </c>
      <c r="I401" s="8">
        <v>10.597629192603305</v>
      </c>
      <c r="J401" s="8">
        <v>1.2852037173948614</v>
      </c>
      <c r="K401" s="8">
        <v>3.0713124468830406</v>
      </c>
      <c r="L401" s="8">
        <v>17.19509394767573</v>
      </c>
      <c r="M401" s="8">
        <v>15.533518600661893</v>
      </c>
      <c r="N401" s="8">
        <v>31.439414209542242</v>
      </c>
      <c r="O401" s="8">
        <v>10.471810024591248</v>
      </c>
      <c r="P401" s="8">
        <v>2.7184479228045322</v>
      </c>
      <c r="Q401" s="9">
        <v>0.24425892991323134</v>
      </c>
      <c r="R401">
        <f t="shared" si="24"/>
        <v>111.56225941236691</v>
      </c>
      <c r="S401">
        <f t="shared" si="25"/>
        <v>6.6110968540661874</v>
      </c>
      <c r="T401">
        <f t="shared" si="26"/>
        <v>4.6277677978463307</v>
      </c>
      <c r="U401">
        <f t="shared" si="27"/>
        <v>4.6277677978463307</v>
      </c>
    </row>
    <row r="402" spans="1:21">
      <c r="A402" s="7" t="s">
        <v>503</v>
      </c>
      <c r="B402" s="7" t="s">
        <v>504</v>
      </c>
      <c r="C402" s="8" t="s">
        <v>4859</v>
      </c>
      <c r="D402" s="8">
        <v>2</v>
      </c>
      <c r="E402" s="8">
        <v>83.25</v>
      </c>
      <c r="F402" s="8">
        <v>220.37159780518834</v>
      </c>
      <c r="G402" s="8">
        <v>27.255792537248698</v>
      </c>
      <c r="H402" s="8">
        <v>58.263783102937744</v>
      </c>
      <c r="I402" s="8">
        <v>9.2372076847329208</v>
      </c>
      <c r="J402" s="8">
        <v>2.1931698659305403</v>
      </c>
      <c r="K402" s="8">
        <v>2.1356423720726094</v>
      </c>
      <c r="L402" s="8">
        <v>15.084638736983827</v>
      </c>
      <c r="M402" s="8">
        <v>19.475254557020271</v>
      </c>
      <c r="N402" s="8">
        <v>29.92376174309258</v>
      </c>
      <c r="O402" s="8">
        <v>4.0414747616193178</v>
      </c>
      <c r="P402" s="8">
        <v>3.4847211979339456</v>
      </c>
      <c r="Q402" s="9">
        <v>0.26438880365356232</v>
      </c>
      <c r="R402">
        <f t="shared" si="24"/>
        <v>110.74293528759516</v>
      </c>
      <c r="S402">
        <f t="shared" si="25"/>
        <v>6.5625443133389725</v>
      </c>
      <c r="T402">
        <f t="shared" si="26"/>
        <v>4.5937810193372801</v>
      </c>
      <c r="U402">
        <f t="shared" si="27"/>
        <v>4.5937810193372801</v>
      </c>
    </row>
    <row r="403" spans="1:21">
      <c r="A403" s="7" t="s">
        <v>572</v>
      </c>
      <c r="B403" s="7" t="s">
        <v>573</v>
      </c>
      <c r="C403" s="8" t="s">
        <v>1033</v>
      </c>
      <c r="D403" s="8" t="s">
        <v>1032</v>
      </c>
      <c r="E403" s="8">
        <v>74.424999999999997</v>
      </c>
      <c r="F403" s="8">
        <v>239.14329913582384</v>
      </c>
      <c r="G403" s="8">
        <v>24.762450387695001</v>
      </c>
      <c r="H403" s="8">
        <v>62.720775712036755</v>
      </c>
      <c r="I403" s="8">
        <v>13.131764571471882</v>
      </c>
      <c r="J403" s="8">
        <v>0.28124174922811224</v>
      </c>
      <c r="K403" s="8">
        <v>4.9149405937658912</v>
      </c>
      <c r="L403" s="8">
        <v>22.573359839456231</v>
      </c>
      <c r="M403" s="8">
        <v>18.440825238885253</v>
      </c>
      <c r="N403" s="8">
        <v>46.473236894481282</v>
      </c>
      <c r="O403" s="8">
        <v>1.9806954818450357</v>
      </c>
      <c r="P403" s="8">
        <v>1.7270795070130411</v>
      </c>
      <c r="Q403" s="9">
        <v>0.26227277092306844</v>
      </c>
      <c r="R403">
        <f t="shared" si="24"/>
        <v>110.71686010964972</v>
      </c>
      <c r="S403">
        <f t="shared" si="25"/>
        <v>6.5609991176088718</v>
      </c>
      <c r="T403">
        <f t="shared" si="26"/>
        <v>4.5926993823262103</v>
      </c>
      <c r="U403">
        <f t="shared" si="27"/>
        <v>4.5926993823262103</v>
      </c>
    </row>
    <row r="404" spans="1:21">
      <c r="A404" s="7" t="s">
        <v>258</v>
      </c>
      <c r="B404" s="7" t="s">
        <v>116</v>
      </c>
      <c r="C404" s="8" t="s">
        <v>1340</v>
      </c>
      <c r="D404" s="8" t="s">
        <v>4855</v>
      </c>
      <c r="E404" s="8">
        <v>96.926229508196727</v>
      </c>
      <c r="F404" s="8">
        <v>206.55234653240066</v>
      </c>
      <c r="G404" s="8">
        <v>22.573064335668271</v>
      </c>
      <c r="H404" s="8">
        <v>52.479996264670355</v>
      </c>
      <c r="I404" s="8">
        <v>10.085436935526804</v>
      </c>
      <c r="J404" s="8">
        <v>0.72814042059768691</v>
      </c>
      <c r="K404" s="8">
        <v>6.9859861254641338</v>
      </c>
      <c r="L404" s="8">
        <v>24.55428822935297</v>
      </c>
      <c r="M404" s="8">
        <v>17.013316886056305</v>
      </c>
      <c r="N404" s="8">
        <v>39.736731890702615</v>
      </c>
      <c r="O404" s="8">
        <v>1.347471489173464</v>
      </c>
      <c r="P404" s="8">
        <v>0.37550759058980443</v>
      </c>
      <c r="Q404" s="9">
        <v>0.25407601097593013</v>
      </c>
      <c r="R404">
        <f t="shared" si="24"/>
        <v>110.35557387674352</v>
      </c>
      <c r="S404">
        <f t="shared" si="25"/>
        <v>6.5395895630662828</v>
      </c>
      <c r="T404">
        <f t="shared" si="26"/>
        <v>4.5777126941463973</v>
      </c>
      <c r="U404">
        <f t="shared" si="27"/>
        <v>4.5777126941463973</v>
      </c>
    </row>
    <row r="405" spans="1:21">
      <c r="A405" s="7" t="s">
        <v>486</v>
      </c>
      <c r="B405" s="7" t="s">
        <v>110</v>
      </c>
      <c r="C405" s="8" t="s">
        <v>1053</v>
      </c>
      <c r="D405" s="8" t="s">
        <v>4857</v>
      </c>
      <c r="E405" s="8">
        <v>101.05</v>
      </c>
      <c r="F405" s="8">
        <v>263.83546737411507</v>
      </c>
      <c r="G405" s="8">
        <v>31.124305305903061</v>
      </c>
      <c r="H405" s="8">
        <v>62.052388288949714</v>
      </c>
      <c r="I405" s="8">
        <v>16.806964068955374</v>
      </c>
      <c r="J405" s="8">
        <v>0.75226986310566779</v>
      </c>
      <c r="K405" s="8">
        <v>7.8258620745648351</v>
      </c>
      <c r="L405" s="8">
        <v>31.918243565218599</v>
      </c>
      <c r="M405" s="8">
        <v>18.463278700711793</v>
      </c>
      <c r="N405" s="8">
        <v>75.272695493735711</v>
      </c>
      <c r="O405" s="8">
        <v>1.5671158083476433</v>
      </c>
      <c r="P405" s="8">
        <v>1.3317921883993156</v>
      </c>
      <c r="Q405" s="9">
        <v>0.23519350490114463</v>
      </c>
      <c r="R405">
        <f t="shared" si="24"/>
        <v>110.30993400585699</v>
      </c>
      <c r="S405">
        <f t="shared" si="25"/>
        <v>6.5368849781248581</v>
      </c>
      <c r="T405">
        <f t="shared" si="26"/>
        <v>4.5758194846874005</v>
      </c>
      <c r="U405">
        <f t="shared" si="27"/>
        <v>4.5758194846874005</v>
      </c>
    </row>
    <row r="406" spans="1:21">
      <c r="A406" s="7" t="s">
        <v>343</v>
      </c>
      <c r="B406" s="7" t="s">
        <v>110</v>
      </c>
      <c r="C406" s="8" t="s">
        <v>1037</v>
      </c>
      <c r="D406" s="8" t="s">
        <v>4855</v>
      </c>
      <c r="E406" s="8">
        <v>67.583333333333329</v>
      </c>
      <c r="F406" s="8">
        <v>218.4635046553189</v>
      </c>
      <c r="G406" s="8">
        <v>30.579410248153703</v>
      </c>
      <c r="H406" s="8">
        <v>54.700074960916979</v>
      </c>
      <c r="I406" s="8">
        <v>13.27046600982853</v>
      </c>
      <c r="J406" s="8">
        <v>1.0116778321155644</v>
      </c>
      <c r="K406" s="8">
        <v>4.7865659375171052</v>
      </c>
      <c r="L406" s="8">
        <v>22.78211921255771</v>
      </c>
      <c r="M406" s="8">
        <v>20.647104098043048</v>
      </c>
      <c r="N406" s="8">
        <v>54.784975581983147</v>
      </c>
      <c r="O406" s="8">
        <v>10.18931905741705</v>
      </c>
      <c r="P406" s="8">
        <v>3.5435479597229382</v>
      </c>
      <c r="Q406" s="9">
        <v>0.25038541356012806</v>
      </c>
      <c r="R406">
        <f t="shared" si="24"/>
        <v>110.2230235219934</v>
      </c>
      <c r="S406">
        <f t="shared" si="25"/>
        <v>6.5317347272292388</v>
      </c>
      <c r="T406">
        <f t="shared" si="26"/>
        <v>4.5722143090604668</v>
      </c>
      <c r="U406">
        <f t="shared" si="27"/>
        <v>4.5722143090604668</v>
      </c>
    </row>
    <row r="407" spans="1:21">
      <c r="A407" s="7" t="s">
        <v>1940</v>
      </c>
      <c r="B407" s="7" t="s">
        <v>230</v>
      </c>
      <c r="C407" s="8" t="s">
        <v>1042</v>
      </c>
      <c r="D407" s="8">
        <v>3</v>
      </c>
      <c r="E407" s="8">
        <v>93.808139534883722</v>
      </c>
      <c r="F407" s="8">
        <v>315.89407391407622</v>
      </c>
      <c r="G407" s="8">
        <v>31.283170165554658</v>
      </c>
      <c r="H407" s="8">
        <v>82.845807426644086</v>
      </c>
      <c r="I407" s="8">
        <v>16.005833312369852</v>
      </c>
      <c r="J407" s="8">
        <v>1.5178620396884515</v>
      </c>
      <c r="K407" s="8">
        <v>6.0840465313516336</v>
      </c>
      <c r="L407" s="8">
        <v>28.812431878522744</v>
      </c>
      <c r="M407" s="8">
        <v>16.769197731450113</v>
      </c>
      <c r="N407" s="8">
        <v>86.653311201924268</v>
      </c>
      <c r="O407" s="8">
        <v>2.4998126204777522</v>
      </c>
      <c r="P407" s="8">
        <v>2.7172492537679722</v>
      </c>
      <c r="Q407" s="9">
        <v>0.26225818800633249</v>
      </c>
      <c r="R407">
        <f t="shared" si="24"/>
        <v>110.13355635275879</v>
      </c>
      <c r="S407">
        <f t="shared" si="25"/>
        <v>6.5264329690523724</v>
      </c>
      <c r="T407">
        <f t="shared" si="26"/>
        <v>4.5685030783366605</v>
      </c>
      <c r="U407">
        <f t="shared" si="27"/>
        <v>4.5685030783366605</v>
      </c>
    </row>
    <row r="408" spans="1:21">
      <c r="A408" s="7" t="s">
        <v>627</v>
      </c>
      <c r="B408" s="7" t="s">
        <v>201</v>
      </c>
      <c r="C408" s="8" t="s">
        <v>1036</v>
      </c>
      <c r="D408" s="8">
        <v>1</v>
      </c>
      <c r="E408" s="8">
        <v>73.44632768361582</v>
      </c>
      <c r="F408" s="8">
        <v>215.48949833322882</v>
      </c>
      <c r="G408" s="8">
        <v>25.173743221599086</v>
      </c>
      <c r="H408" s="8">
        <v>56.104059949572182</v>
      </c>
      <c r="I408" s="8">
        <v>13.641837752823623</v>
      </c>
      <c r="J408" s="8">
        <v>0.31210874717998865</v>
      </c>
      <c r="K408" s="8">
        <v>7.899337103950228</v>
      </c>
      <c r="L408" s="8">
        <v>29.049503554861978</v>
      </c>
      <c r="M408" s="8">
        <v>14.21182669936322</v>
      </c>
      <c r="N408" s="8">
        <v>52.891049482141192</v>
      </c>
      <c r="O408" s="8">
        <v>0.99485216037903024</v>
      </c>
      <c r="P408" s="8">
        <v>0.5435807821112506</v>
      </c>
      <c r="Q408" s="9">
        <v>0.26035635324935391</v>
      </c>
      <c r="R408">
        <f t="shared" si="24"/>
        <v>110.06342188055733</v>
      </c>
      <c r="S408">
        <f t="shared" si="25"/>
        <v>6.5222768521811751</v>
      </c>
      <c r="T408">
        <f t="shared" si="26"/>
        <v>4.5655937965268221</v>
      </c>
      <c r="U408">
        <f t="shared" si="27"/>
        <v>4.5655937965268221</v>
      </c>
    </row>
    <row r="409" spans="1:21">
      <c r="A409" s="7" t="s">
        <v>558</v>
      </c>
      <c r="B409" s="7" t="s">
        <v>110</v>
      </c>
      <c r="C409" s="8" t="s">
        <v>1037</v>
      </c>
      <c r="D409" s="8" t="s">
        <v>4855</v>
      </c>
      <c r="E409" s="8">
        <v>87.775000000000006</v>
      </c>
      <c r="F409" s="8">
        <v>221.66382711849383</v>
      </c>
      <c r="G409" s="8">
        <v>27.046443156640947</v>
      </c>
      <c r="H409" s="8">
        <v>60.745403194668427</v>
      </c>
      <c r="I409" s="8">
        <v>15.75073369981536</v>
      </c>
      <c r="J409" s="8">
        <v>1.9404429092786244</v>
      </c>
      <c r="K409" s="8">
        <v>1.429278389681746</v>
      </c>
      <c r="L409" s="8">
        <v>18.650318916105398</v>
      </c>
      <c r="M409" s="8">
        <v>20.328582556484402</v>
      </c>
      <c r="N409" s="8">
        <v>41.188001500676982</v>
      </c>
      <c r="O409" s="8">
        <v>1.0466052979945208</v>
      </c>
      <c r="P409" s="8">
        <v>0.93749672029689235</v>
      </c>
      <c r="Q409" s="9">
        <v>0.27404292339586844</v>
      </c>
      <c r="R409">
        <f t="shared" si="24"/>
        <v>109.61130958833765</v>
      </c>
      <c r="S409">
        <f t="shared" si="25"/>
        <v>6.4954850126422308</v>
      </c>
      <c r="T409">
        <f t="shared" si="26"/>
        <v>4.546839508849561</v>
      </c>
      <c r="U409">
        <f t="shared" si="27"/>
        <v>4.546839508849561</v>
      </c>
    </row>
    <row r="410" spans="1:21">
      <c r="A410" s="7" t="s">
        <v>1906</v>
      </c>
      <c r="B410" s="7" t="s">
        <v>1907</v>
      </c>
      <c r="C410" s="8" t="s">
        <v>1041</v>
      </c>
      <c r="D410" s="8">
        <v>2</v>
      </c>
      <c r="E410" s="8">
        <v>74.589285714285722</v>
      </c>
      <c r="F410" s="8">
        <v>213.98905155029703</v>
      </c>
      <c r="G410" s="8">
        <v>27.362130623250028</v>
      </c>
      <c r="H410" s="8">
        <v>59.011100641990708</v>
      </c>
      <c r="I410" s="8">
        <v>9.4301338694803292</v>
      </c>
      <c r="J410" s="8">
        <v>2.2271394143406713</v>
      </c>
      <c r="K410" s="8">
        <v>1.7785894496860917</v>
      </c>
      <c r="L410" s="8">
        <v>14.540255195145493</v>
      </c>
      <c r="M410" s="8">
        <v>13.95884509691172</v>
      </c>
      <c r="N410" s="8">
        <v>26.7914565841307</v>
      </c>
      <c r="O410" s="8">
        <v>5.5018596259484358</v>
      </c>
      <c r="P410" s="8">
        <v>3.6260828754347272</v>
      </c>
      <c r="Q410" s="9">
        <v>0.27576691524388786</v>
      </c>
      <c r="R410">
        <f t="shared" si="24"/>
        <v>109.17683277090089</v>
      </c>
      <c r="S410">
        <f t="shared" si="25"/>
        <v>6.4697382382756086</v>
      </c>
      <c r="T410">
        <f t="shared" si="26"/>
        <v>4.528816766792926</v>
      </c>
      <c r="U410">
        <f t="shared" si="27"/>
        <v>4.528816766792926</v>
      </c>
    </row>
    <row r="411" spans="1:21">
      <c r="A411" s="7" t="s">
        <v>389</v>
      </c>
      <c r="B411" s="7" t="s">
        <v>1986</v>
      </c>
      <c r="C411" s="8" t="s">
        <v>1044</v>
      </c>
      <c r="D411" s="8" t="s">
        <v>21</v>
      </c>
      <c r="E411" s="8">
        <v>123.42857142857143</v>
      </c>
      <c r="F411" s="8">
        <v>273.88401928742292</v>
      </c>
      <c r="G411" s="8">
        <v>32.009586206394445</v>
      </c>
      <c r="H411" s="8">
        <v>65.677754974290764</v>
      </c>
      <c r="I411" s="8">
        <v>11.926747657789232</v>
      </c>
      <c r="J411" s="8">
        <v>1.3609288172885483</v>
      </c>
      <c r="K411" s="8">
        <v>2.5508077282909003</v>
      </c>
      <c r="L411" s="8">
        <v>17.623072967147824</v>
      </c>
      <c r="M411" s="8">
        <v>17.133392557479596</v>
      </c>
      <c r="N411" s="8">
        <v>48.24343869023572</v>
      </c>
      <c r="O411" s="8">
        <v>5.1170209062518621</v>
      </c>
      <c r="P411" s="8">
        <v>2.5095529822722593</v>
      </c>
      <c r="Q411" s="9">
        <v>0.23980134052789098</v>
      </c>
      <c r="R411">
        <f t="shared" si="24"/>
        <v>109.10886441629556</v>
      </c>
      <c r="S411">
        <f t="shared" si="25"/>
        <v>6.4657104839286257</v>
      </c>
      <c r="T411">
        <f t="shared" si="26"/>
        <v>4.5259973387500381</v>
      </c>
      <c r="U411">
        <f t="shared" si="27"/>
        <v>4.5259973387500381</v>
      </c>
    </row>
    <row r="412" spans="1:21">
      <c r="A412" s="7" t="s">
        <v>1603</v>
      </c>
      <c r="B412" s="7" t="s">
        <v>356</v>
      </c>
      <c r="C412" s="8" t="s">
        <v>1042</v>
      </c>
      <c r="D412" s="8" t="s">
        <v>4855</v>
      </c>
      <c r="E412" s="8">
        <v>112.35714285714286</v>
      </c>
      <c r="F412" s="8">
        <v>269.03254603803975</v>
      </c>
      <c r="G412" s="8">
        <v>30.856077723772778</v>
      </c>
      <c r="H412" s="8">
        <v>67.320195965730534</v>
      </c>
      <c r="I412" s="8">
        <v>11.975787368497958</v>
      </c>
      <c r="J412" s="8">
        <v>1.9078942115049813</v>
      </c>
      <c r="K412" s="8">
        <v>2.6252026084794915</v>
      </c>
      <c r="L412" s="8">
        <v>18.295340558799754</v>
      </c>
      <c r="M412" s="8">
        <v>20.940511979725891</v>
      </c>
      <c r="N412" s="8">
        <v>55.912271524493889</v>
      </c>
      <c r="O412" s="8">
        <v>6.2517417178162269</v>
      </c>
      <c r="P412" s="8">
        <v>2.4925727276136405</v>
      </c>
      <c r="Q412" s="9">
        <v>0.25023067638891472</v>
      </c>
      <c r="R412">
        <f t="shared" si="24"/>
        <v>108.92620731068405</v>
      </c>
      <c r="S412">
        <f t="shared" si="25"/>
        <v>6.4548863591516472</v>
      </c>
      <c r="T412">
        <f t="shared" si="26"/>
        <v>4.5184204514061523</v>
      </c>
      <c r="U412">
        <f t="shared" si="27"/>
        <v>4.5184204514061523</v>
      </c>
    </row>
    <row r="413" spans="1:21">
      <c r="A413" s="7" t="s">
        <v>522</v>
      </c>
      <c r="B413" s="7" t="s">
        <v>449</v>
      </c>
      <c r="C413" s="8" t="s">
        <v>1049</v>
      </c>
      <c r="D413" s="8" t="s">
        <v>21</v>
      </c>
      <c r="E413" s="8">
        <v>118.15</v>
      </c>
      <c r="F413" s="8">
        <v>243.3197835906046</v>
      </c>
      <c r="G413" s="8">
        <v>29.163100790779911</v>
      </c>
      <c r="H413" s="8">
        <v>62.147836376135793</v>
      </c>
      <c r="I413" s="8">
        <v>9.2856606593116844</v>
      </c>
      <c r="J413" s="8">
        <v>1.2335234923828839</v>
      </c>
      <c r="K413" s="8">
        <v>1.9415367707156552</v>
      </c>
      <c r="L413" s="8">
        <v>14.059770397644161</v>
      </c>
      <c r="M413" s="8">
        <v>20.292783745694646</v>
      </c>
      <c r="N413" s="8">
        <v>35.937940693012486</v>
      </c>
      <c r="O413" s="8">
        <v>2.5256924271150347</v>
      </c>
      <c r="P413" s="8">
        <v>1.0380781156457295</v>
      </c>
      <c r="Q413" s="9">
        <v>0.25541628986774889</v>
      </c>
      <c r="R413">
        <f t="shared" si="24"/>
        <v>108.79048288493574</v>
      </c>
      <c r="S413">
        <f t="shared" si="25"/>
        <v>6.4468434302184141</v>
      </c>
      <c r="T413">
        <f t="shared" si="26"/>
        <v>4.5127904011528894</v>
      </c>
      <c r="U413">
        <f t="shared" si="27"/>
        <v>4.5127904011528894</v>
      </c>
    </row>
    <row r="414" spans="1:21">
      <c r="A414" s="7" t="s">
        <v>323</v>
      </c>
      <c r="B414" s="7" t="s">
        <v>256</v>
      </c>
      <c r="C414" s="8" t="s">
        <v>1043</v>
      </c>
      <c r="D414" s="8" t="s">
        <v>4855</v>
      </c>
      <c r="E414" s="8">
        <v>72.973039215686285</v>
      </c>
      <c r="F414" s="8">
        <v>243.68779959051795</v>
      </c>
      <c r="G414" s="8">
        <v>33.965148554590236</v>
      </c>
      <c r="H414" s="8">
        <v>55.384581605642779</v>
      </c>
      <c r="I414" s="8">
        <v>11.648838129381387</v>
      </c>
      <c r="J414" s="8">
        <v>3.1872762041674281</v>
      </c>
      <c r="K414" s="8">
        <v>8.1778868819169084</v>
      </c>
      <c r="L414" s="8">
        <v>30.311768778297548</v>
      </c>
      <c r="M414" s="8">
        <v>31.095205832902948</v>
      </c>
      <c r="N414" s="8">
        <v>90.201933199025632</v>
      </c>
      <c r="O414" s="8">
        <v>8.9837047564926209</v>
      </c>
      <c r="P414" s="8">
        <v>4.2596637988649757</v>
      </c>
      <c r="Q414" s="9">
        <v>0.22727679308815849</v>
      </c>
      <c r="R414">
        <f t="shared" si="24"/>
        <v>107.83586371350245</v>
      </c>
      <c r="S414">
        <f t="shared" si="25"/>
        <v>6.3902734052445895</v>
      </c>
      <c r="T414">
        <f t="shared" si="26"/>
        <v>4.4731913836712121</v>
      </c>
      <c r="U414">
        <f t="shared" si="27"/>
        <v>4.4731913836712121</v>
      </c>
    </row>
    <row r="415" spans="1:21">
      <c r="A415" s="7" t="s">
        <v>600</v>
      </c>
      <c r="B415" s="7" t="s">
        <v>602</v>
      </c>
      <c r="C415" s="8" t="s">
        <v>1031</v>
      </c>
      <c r="D415" s="8" t="s">
        <v>4855</v>
      </c>
      <c r="E415" s="8">
        <v>91.44047619047619</v>
      </c>
      <c r="F415" s="8">
        <v>224.12619978000438</v>
      </c>
      <c r="G415" s="8">
        <v>31.029236747272734</v>
      </c>
      <c r="H415" s="8">
        <v>51.984829986849739</v>
      </c>
      <c r="I415" s="8">
        <v>10.698917581689415</v>
      </c>
      <c r="J415" s="8">
        <v>1.5833157138914369</v>
      </c>
      <c r="K415" s="8">
        <v>8.5795572360870125</v>
      </c>
      <c r="L415" s="8">
        <v>29.030352784201085</v>
      </c>
      <c r="M415" s="8">
        <v>20.406174023047853</v>
      </c>
      <c r="N415" s="8">
        <v>65.555256077374139</v>
      </c>
      <c r="O415" s="8">
        <v>2.8075205322331582</v>
      </c>
      <c r="P415" s="8">
        <v>1.8101037047396997</v>
      </c>
      <c r="Q415" s="9">
        <v>0.23194445824663293</v>
      </c>
      <c r="R415">
        <f t="shared" si="24"/>
        <v>107.49697500922403</v>
      </c>
      <c r="S415">
        <f t="shared" si="25"/>
        <v>6.3701911116577206</v>
      </c>
      <c r="T415">
        <f t="shared" si="26"/>
        <v>4.4591337781604041</v>
      </c>
      <c r="U415">
        <f t="shared" si="27"/>
        <v>4.4591337781604041</v>
      </c>
    </row>
    <row r="416" spans="1:21">
      <c r="A416" s="7" t="s">
        <v>2242</v>
      </c>
      <c r="B416" s="7" t="s">
        <v>46</v>
      </c>
      <c r="C416" s="8" t="s">
        <v>1031</v>
      </c>
      <c r="D416" s="8" t="s">
        <v>1032</v>
      </c>
      <c r="E416" s="8">
        <v>45</v>
      </c>
      <c r="F416" s="8">
        <v>206.03153407154983</v>
      </c>
      <c r="G416" s="8">
        <v>29.652425592544297</v>
      </c>
      <c r="H416" s="8">
        <v>51.818146279592114</v>
      </c>
      <c r="I416" s="8">
        <v>9.756593016425132</v>
      </c>
      <c r="J416" s="8">
        <v>9.2974482198136116E-2</v>
      </c>
      <c r="K416" s="8">
        <v>6.8794159164323858</v>
      </c>
      <c r="L416" s="8">
        <v>23.548799928005288</v>
      </c>
      <c r="M416" s="8">
        <v>19.520244118446989</v>
      </c>
      <c r="N416" s="8">
        <v>48.309163224567641</v>
      </c>
      <c r="O416" s="8">
        <v>1.1846176447838654</v>
      </c>
      <c r="P416" s="8">
        <v>0.58332312981255363</v>
      </c>
      <c r="Q416" s="9">
        <v>0.25150589939109469</v>
      </c>
      <c r="R416">
        <f t="shared" si="24"/>
        <v>107.41253693911089</v>
      </c>
      <c r="S416">
        <f t="shared" si="25"/>
        <v>6.3651873741695342</v>
      </c>
      <c r="T416">
        <f t="shared" si="26"/>
        <v>4.4556311619186735</v>
      </c>
      <c r="U416">
        <f t="shared" si="27"/>
        <v>4.4556311619186735</v>
      </c>
    </row>
    <row r="417" spans="1:21">
      <c r="A417" s="7" t="s">
        <v>1577</v>
      </c>
      <c r="B417" s="7" t="s">
        <v>237</v>
      </c>
      <c r="C417" s="8" t="s">
        <v>1340</v>
      </c>
      <c r="D417" s="8" t="s">
        <v>4855</v>
      </c>
      <c r="E417" s="8">
        <v>136.92857142857142</v>
      </c>
      <c r="F417" s="8">
        <v>271.54339289975599</v>
      </c>
      <c r="G417" s="8">
        <v>28.178066612057101</v>
      </c>
      <c r="H417" s="8">
        <v>67.072846055077463</v>
      </c>
      <c r="I417" s="8">
        <v>10.136619861966661</v>
      </c>
      <c r="J417" s="8">
        <v>0.85510979748849159</v>
      </c>
      <c r="K417" s="8">
        <v>1.755857556947106</v>
      </c>
      <c r="L417" s="8">
        <v>14.179206052344229</v>
      </c>
      <c r="M417" s="8">
        <v>14.830284088267661</v>
      </c>
      <c r="N417" s="8">
        <v>35.355363840797665</v>
      </c>
      <c r="O417" s="8">
        <v>3.7570198598791067</v>
      </c>
      <c r="P417" s="8">
        <v>2.439327825913828</v>
      </c>
      <c r="Q417" s="9">
        <v>0.24700599539108778</v>
      </c>
      <c r="R417">
        <f t="shared" si="24"/>
        <v>107.33714312869901</v>
      </c>
      <c r="S417">
        <f t="shared" si="25"/>
        <v>6.360719592811793</v>
      </c>
      <c r="T417">
        <f t="shared" si="26"/>
        <v>4.4525037149682545</v>
      </c>
      <c r="U417">
        <f t="shared" si="27"/>
        <v>4.4525037149682545</v>
      </c>
    </row>
    <row r="418" spans="1:21">
      <c r="A418" s="7" t="s">
        <v>1910</v>
      </c>
      <c r="B418" s="7" t="s">
        <v>215</v>
      </c>
      <c r="C418" s="8" t="s">
        <v>1030</v>
      </c>
      <c r="D418" s="8" t="s">
        <v>4855</v>
      </c>
      <c r="E418" s="8">
        <v>80.59615384615384</v>
      </c>
      <c r="F418" s="8">
        <v>208.52372024591057</v>
      </c>
      <c r="G418" s="8">
        <v>26.123719352590925</v>
      </c>
      <c r="H418" s="8">
        <v>55.028740656631136</v>
      </c>
      <c r="I418" s="8">
        <v>11.834832474467664</v>
      </c>
      <c r="J418" s="8">
        <v>1.6363608303444943</v>
      </c>
      <c r="K418" s="8">
        <v>3.4250726275621708</v>
      </c>
      <c r="L418" s="8">
        <v>19.307890848684064</v>
      </c>
      <c r="M418" s="8">
        <v>15.578912518778601</v>
      </c>
      <c r="N418" s="8">
        <v>37.739082431401457</v>
      </c>
      <c r="O418" s="8">
        <v>6.9371098879926612</v>
      </c>
      <c r="P418" s="8">
        <v>3.5396356262742654</v>
      </c>
      <c r="Q418" s="9">
        <v>0.26389679117433801</v>
      </c>
      <c r="R418">
        <f t="shared" si="24"/>
        <v>107.08042722484483</v>
      </c>
      <c r="S418">
        <f t="shared" si="25"/>
        <v>6.345506798509323</v>
      </c>
      <c r="T418">
        <f t="shared" si="26"/>
        <v>4.4418547589565254</v>
      </c>
      <c r="U418">
        <f t="shared" si="27"/>
        <v>4.4418547589565254</v>
      </c>
    </row>
    <row r="419" spans="1:21">
      <c r="A419" s="7" t="s">
        <v>829</v>
      </c>
      <c r="B419" s="7" t="s">
        <v>2278</v>
      </c>
      <c r="C419" s="8" t="s">
        <v>1046</v>
      </c>
      <c r="D419" s="8" t="s">
        <v>4855</v>
      </c>
      <c r="E419" s="8">
        <v>126.0593220338983</v>
      </c>
      <c r="F419" s="8">
        <v>323.77466845410578</v>
      </c>
      <c r="G419" s="8">
        <v>36.696572822580457</v>
      </c>
      <c r="H419" s="8">
        <v>72.470218217580452</v>
      </c>
      <c r="I419" s="8">
        <v>15.747329467062958</v>
      </c>
      <c r="J419" s="8">
        <v>2.7830788239054414</v>
      </c>
      <c r="K419" s="8">
        <v>4.5030336975854999</v>
      </c>
      <c r="L419" s="8">
        <v>26.038695929410864</v>
      </c>
      <c r="M419" s="8">
        <v>23.477483257060541</v>
      </c>
      <c r="N419" s="8">
        <v>95.877782166982911</v>
      </c>
      <c r="O419" s="8">
        <v>19.628308647979686</v>
      </c>
      <c r="P419" s="8">
        <v>10.326925506548893</v>
      </c>
      <c r="Q419" s="9">
        <v>0.22382917898919236</v>
      </c>
      <c r="R419">
        <f t="shared" si="24"/>
        <v>106.92915940871052</v>
      </c>
      <c r="S419">
        <f t="shared" si="25"/>
        <v>6.3365427797754377</v>
      </c>
      <c r="T419">
        <f t="shared" si="26"/>
        <v>4.4355799458428065</v>
      </c>
      <c r="U419">
        <f t="shared" si="27"/>
        <v>4.4355799458428065</v>
      </c>
    </row>
    <row r="420" spans="1:21">
      <c r="A420" s="7" t="s">
        <v>417</v>
      </c>
      <c r="B420" s="7" t="s">
        <v>168</v>
      </c>
      <c r="C420" s="8" t="s">
        <v>1047</v>
      </c>
      <c r="D420" s="8">
        <v>3</v>
      </c>
      <c r="E420" s="8">
        <v>82.482142857142861</v>
      </c>
      <c r="F420" s="8">
        <v>215.98657597383314</v>
      </c>
      <c r="G420" s="8">
        <v>26.713196380499873</v>
      </c>
      <c r="H420" s="8">
        <v>52.926826368335341</v>
      </c>
      <c r="I420" s="8">
        <v>11.412071473417885</v>
      </c>
      <c r="J420" s="8">
        <v>0.67824329976843856</v>
      </c>
      <c r="K420" s="8">
        <v>7.5574884651672374</v>
      </c>
      <c r="L420" s="8">
        <v>26.771871308914431</v>
      </c>
      <c r="M420" s="8">
        <v>21.024942495159873</v>
      </c>
      <c r="N420" s="8">
        <v>56.807434959678552</v>
      </c>
      <c r="O420" s="8">
        <v>1.8806342940262397</v>
      </c>
      <c r="P420" s="8">
        <v>1.220779574773053</v>
      </c>
      <c r="Q420" s="9">
        <v>0.24504683279366143</v>
      </c>
      <c r="R420">
        <f t="shared" si="24"/>
        <v>106.73027978094063</v>
      </c>
      <c r="S420">
        <f t="shared" si="25"/>
        <v>6.3247573203520373</v>
      </c>
      <c r="T420">
        <f t="shared" si="26"/>
        <v>4.427330124246426</v>
      </c>
      <c r="U420">
        <f t="shared" si="27"/>
        <v>4.427330124246426</v>
      </c>
    </row>
    <row r="421" spans="1:21">
      <c r="A421" s="7" t="s">
        <v>1939</v>
      </c>
      <c r="B421" s="7" t="s">
        <v>67</v>
      </c>
      <c r="C421" s="8" t="s">
        <v>1043</v>
      </c>
      <c r="D421" s="8">
        <v>3</v>
      </c>
      <c r="E421" s="8">
        <v>78.946428571428569</v>
      </c>
      <c r="F421" s="8">
        <v>246.16480663690925</v>
      </c>
      <c r="G421" s="8">
        <v>26.077543181435217</v>
      </c>
      <c r="H421" s="8">
        <v>57.117253246290687</v>
      </c>
      <c r="I421" s="8">
        <v>12.31239745942451</v>
      </c>
      <c r="J421" s="8">
        <v>0.78723295842353258</v>
      </c>
      <c r="K421" s="8">
        <v>7.0873584926946034</v>
      </c>
      <c r="L421" s="8">
        <v>26.704907274370612</v>
      </c>
      <c r="M421" s="8">
        <v>15.351981031490045</v>
      </c>
      <c r="N421" s="8">
        <v>54.680658165933451</v>
      </c>
      <c r="O421" s="8">
        <v>3.5203120674671649</v>
      </c>
      <c r="P421" s="8">
        <v>2.5705598554490656</v>
      </c>
      <c r="Q421" s="9">
        <v>0.23202850978831469</v>
      </c>
      <c r="R421">
        <f t="shared" si="24"/>
        <v>106.66971763402661</v>
      </c>
      <c r="S421">
        <f t="shared" si="25"/>
        <v>6.3211684523867619</v>
      </c>
      <c r="T421">
        <f t="shared" si="26"/>
        <v>4.4248179166707331</v>
      </c>
      <c r="U421">
        <f t="shared" si="27"/>
        <v>4.4248179166707331</v>
      </c>
    </row>
    <row r="422" spans="1:21">
      <c r="A422" s="7" t="s">
        <v>3139</v>
      </c>
      <c r="B422" s="7" t="s">
        <v>1543</v>
      </c>
      <c r="C422" s="8" t="s">
        <v>1037</v>
      </c>
      <c r="D422" s="8" t="s">
        <v>4855</v>
      </c>
      <c r="E422" s="8">
        <v>124.03061224489795</v>
      </c>
      <c r="F422" s="8">
        <v>302.70635826977269</v>
      </c>
      <c r="G422" s="8">
        <v>31.967733387397395</v>
      </c>
      <c r="H422" s="8">
        <v>73.346459535725231</v>
      </c>
      <c r="I422" s="8">
        <v>16.062195316139043</v>
      </c>
      <c r="J422" s="8">
        <v>1.2227418330217419</v>
      </c>
      <c r="K422" s="8">
        <v>9.2031236380943806</v>
      </c>
      <c r="L422" s="8">
        <v>34.873307073765041</v>
      </c>
      <c r="M422" s="8">
        <v>19.107913656088151</v>
      </c>
      <c r="N422" s="8">
        <v>98.456301608159137</v>
      </c>
      <c r="O422" s="8">
        <v>2.2663409908486982</v>
      </c>
      <c r="P422" s="8">
        <v>2.8919391372205974</v>
      </c>
      <c r="Q422" s="9">
        <v>0.24230234196256517</v>
      </c>
      <c r="R422">
        <f t="shared" si="24"/>
        <v>106.33056379491043</v>
      </c>
      <c r="S422">
        <f t="shared" si="25"/>
        <v>6.3010704471058032</v>
      </c>
      <c r="T422">
        <f t="shared" si="26"/>
        <v>4.4107493129740618</v>
      </c>
      <c r="U422">
        <f t="shared" si="27"/>
        <v>4.4107493129740618</v>
      </c>
    </row>
    <row r="423" spans="1:21">
      <c r="A423" s="7" t="s">
        <v>1955</v>
      </c>
      <c r="B423" s="7" t="s">
        <v>252</v>
      </c>
      <c r="C423" s="8" t="s">
        <v>1033</v>
      </c>
      <c r="D423" s="8" t="s">
        <v>4855</v>
      </c>
      <c r="E423" s="8">
        <v>62.889534883720934</v>
      </c>
      <c r="F423" s="8">
        <v>249.46148788373321</v>
      </c>
      <c r="G423" s="8">
        <v>27.561529005257285</v>
      </c>
      <c r="H423" s="8">
        <v>65.194736305773446</v>
      </c>
      <c r="I423" s="8">
        <v>10.751327630317482</v>
      </c>
      <c r="J423" s="8">
        <v>2.5944365670375187</v>
      </c>
      <c r="K423" s="8">
        <v>4.4149350364611655</v>
      </c>
      <c r="L423" s="8">
        <v>21.543323972738502</v>
      </c>
      <c r="M423" s="8">
        <v>16.238625431898885</v>
      </c>
      <c r="N423" s="8">
        <v>55.758380352872486</v>
      </c>
      <c r="O423" s="8">
        <v>12.192282225281092</v>
      </c>
      <c r="P423" s="8">
        <v>10.045653805517263</v>
      </c>
      <c r="Q423" s="9">
        <v>0.26134188831647964</v>
      </c>
      <c r="R423">
        <f t="shared" si="24"/>
        <v>106.11146865633549</v>
      </c>
      <c r="S423">
        <f t="shared" si="25"/>
        <v>6.2880870314865476</v>
      </c>
      <c r="T423">
        <f t="shared" si="26"/>
        <v>4.4016609220405831</v>
      </c>
      <c r="U423">
        <f t="shared" si="27"/>
        <v>4.4016609220405831</v>
      </c>
    </row>
    <row r="424" spans="1:21">
      <c r="A424" s="7" t="s">
        <v>2160</v>
      </c>
      <c r="B424" s="7" t="s">
        <v>103</v>
      </c>
      <c r="C424" s="8" t="s">
        <v>1340</v>
      </c>
      <c r="D424" s="8">
        <v>1</v>
      </c>
      <c r="E424" s="8">
        <v>103.14285714285714</v>
      </c>
      <c r="F424" s="8">
        <v>235.83025035085066</v>
      </c>
      <c r="G424" s="8">
        <v>26.527955174612863</v>
      </c>
      <c r="H424" s="8">
        <v>57.297487519185971</v>
      </c>
      <c r="I424" s="8">
        <v>13.025805191662542</v>
      </c>
      <c r="J424" s="8">
        <v>0.86273471291508841</v>
      </c>
      <c r="K424" s="8">
        <v>8.403216584960056</v>
      </c>
      <c r="L424" s="8">
        <v>30.0800415579697</v>
      </c>
      <c r="M424" s="8">
        <v>16.20293036313506</v>
      </c>
      <c r="N424" s="8">
        <v>64.36759619305802</v>
      </c>
      <c r="O424" s="8">
        <v>0.978871614735638</v>
      </c>
      <c r="P424" s="8">
        <v>0.64757688043756056</v>
      </c>
      <c r="Q424" s="9">
        <v>0.24296072040776381</v>
      </c>
      <c r="R424">
        <f t="shared" si="24"/>
        <v>106.03303752851656</v>
      </c>
      <c r="S424">
        <f t="shared" si="25"/>
        <v>6.2834392609491294</v>
      </c>
      <c r="T424">
        <f t="shared" si="26"/>
        <v>4.39840748266439</v>
      </c>
      <c r="U424">
        <f t="shared" si="27"/>
        <v>4.39840748266439</v>
      </c>
    </row>
    <row r="425" spans="1:21">
      <c r="A425" s="7" t="s">
        <v>1152</v>
      </c>
      <c r="B425" s="7" t="s">
        <v>401</v>
      </c>
      <c r="C425" s="8" t="s">
        <v>1043</v>
      </c>
      <c r="D425" s="8" t="s">
        <v>4855</v>
      </c>
      <c r="E425" s="8">
        <v>121.33928571428571</v>
      </c>
      <c r="F425" s="8">
        <v>243.69422190607645</v>
      </c>
      <c r="G425" s="8">
        <v>30.321543115768147</v>
      </c>
      <c r="H425" s="8">
        <v>56.537725269691975</v>
      </c>
      <c r="I425" s="8">
        <v>11.545640037705029</v>
      </c>
      <c r="J425" s="8">
        <v>1.5202478795878893</v>
      </c>
      <c r="K425" s="8">
        <v>5.0118149235282159</v>
      </c>
      <c r="L425" s="8">
        <v>22.334827456961374</v>
      </c>
      <c r="M425" s="8">
        <v>28.074009367092529</v>
      </c>
      <c r="N425" s="8">
        <v>67.49323087714032</v>
      </c>
      <c r="O425" s="8">
        <v>9.0234115798079131</v>
      </c>
      <c r="P425" s="8">
        <v>2.3967016461988466</v>
      </c>
      <c r="Q425" s="9">
        <v>0.23200273206101085</v>
      </c>
      <c r="R425">
        <f t="shared" si="24"/>
        <v>106.02316483344823</v>
      </c>
      <c r="S425">
        <f t="shared" si="25"/>
        <v>6.282854212352488</v>
      </c>
      <c r="T425">
        <f t="shared" si="26"/>
        <v>4.3979979486467409</v>
      </c>
      <c r="U425">
        <f t="shared" si="27"/>
        <v>4.3979979486467409</v>
      </c>
    </row>
    <row r="426" spans="1:21">
      <c r="A426" s="7" t="s">
        <v>1110</v>
      </c>
      <c r="B426" s="7" t="s">
        <v>30</v>
      </c>
      <c r="C426" s="8" t="s">
        <v>1044</v>
      </c>
      <c r="D426" s="8" t="s">
        <v>4855</v>
      </c>
      <c r="E426" s="8">
        <v>81.13636363636364</v>
      </c>
      <c r="F426" s="8">
        <v>239.31133951366803</v>
      </c>
      <c r="G426" s="8">
        <v>28.611749034020409</v>
      </c>
      <c r="H426" s="8">
        <v>57.848758072611396</v>
      </c>
      <c r="I426" s="8">
        <v>8.9051538046173935</v>
      </c>
      <c r="J426" s="8">
        <v>2.7969058310722335</v>
      </c>
      <c r="K426" s="8">
        <v>2.0922161275475473</v>
      </c>
      <c r="L426" s="8">
        <v>15.198796332834531</v>
      </c>
      <c r="M426" s="8">
        <v>21.093013940655975</v>
      </c>
      <c r="N426" s="8">
        <v>46.728081287510371</v>
      </c>
      <c r="O426" s="8">
        <v>12.612859535073094</v>
      </c>
      <c r="P426" s="8">
        <v>3.9784109429835417</v>
      </c>
      <c r="Q426" s="9">
        <v>0.2417301168852779</v>
      </c>
      <c r="R426">
        <f t="shared" si="24"/>
        <v>105.43429853410599</v>
      </c>
      <c r="S426">
        <f t="shared" si="25"/>
        <v>6.2479584316507255</v>
      </c>
      <c r="T426">
        <f t="shared" si="26"/>
        <v>4.3735709021555076</v>
      </c>
      <c r="U426">
        <f t="shared" si="27"/>
        <v>4.3735709021555076</v>
      </c>
    </row>
    <row r="427" spans="1:21">
      <c r="A427" s="7" t="s">
        <v>1127</v>
      </c>
      <c r="B427" s="7" t="s">
        <v>304</v>
      </c>
      <c r="C427" s="8" t="s">
        <v>1030</v>
      </c>
      <c r="D427" s="8">
        <v>3</v>
      </c>
      <c r="E427" s="8">
        <v>72.1111111111111</v>
      </c>
      <c r="F427" s="8">
        <v>195.07290777465386</v>
      </c>
      <c r="G427" s="8">
        <v>22.980114332318454</v>
      </c>
      <c r="H427" s="8">
        <v>51.668301695082093</v>
      </c>
      <c r="I427" s="8">
        <v>9.7507348940221785</v>
      </c>
      <c r="J427" s="8">
        <v>0.34830844441710335</v>
      </c>
      <c r="K427" s="8">
        <v>7.0931609497261032</v>
      </c>
      <c r="L427" s="8">
        <v>24.188633025264433</v>
      </c>
      <c r="M427" s="8">
        <v>18.264895482735735</v>
      </c>
      <c r="N427" s="8">
        <v>43.769773258681873</v>
      </c>
      <c r="O427" s="8">
        <v>0.34141643733776411</v>
      </c>
      <c r="P427" s="8">
        <v>0.18263676315539312</v>
      </c>
      <c r="Q427" s="9">
        <v>0.2648666197910412</v>
      </c>
      <c r="R427">
        <f t="shared" si="24"/>
        <v>105.21778558293592</v>
      </c>
      <c r="S427">
        <f t="shared" si="25"/>
        <v>6.2351280345443509</v>
      </c>
      <c r="T427">
        <f t="shared" si="26"/>
        <v>4.3645896241810451</v>
      </c>
      <c r="U427">
        <f t="shared" si="27"/>
        <v>4.3645896241810451</v>
      </c>
    </row>
    <row r="428" spans="1:21">
      <c r="A428" s="7" t="s">
        <v>1179</v>
      </c>
      <c r="B428" s="7" t="s">
        <v>182</v>
      </c>
      <c r="C428" s="8" t="s">
        <v>1034</v>
      </c>
      <c r="D428" s="8">
        <v>3</v>
      </c>
      <c r="E428" s="8">
        <v>107.63333333333333</v>
      </c>
      <c r="F428" s="8">
        <v>252.14800894666513</v>
      </c>
      <c r="G428" s="8">
        <v>26.602425117115342</v>
      </c>
      <c r="H428" s="8">
        <v>60.303437215879207</v>
      </c>
      <c r="I428" s="8">
        <v>12.704877971283116</v>
      </c>
      <c r="J428" s="8">
        <v>0.7120260969304858</v>
      </c>
      <c r="K428" s="8">
        <v>5.278594305582553</v>
      </c>
      <c r="L428" s="8">
        <v>23.270281724201766</v>
      </c>
      <c r="M428" s="8">
        <v>27.076538098845528</v>
      </c>
      <c r="N428" s="8">
        <v>62.243599626452045</v>
      </c>
      <c r="O428" s="8">
        <v>1.3499102541893238</v>
      </c>
      <c r="P428" s="8">
        <v>1.3073294904634745</v>
      </c>
      <c r="Q428" s="9">
        <v>0.23915888714645656</v>
      </c>
      <c r="R428">
        <f t="shared" si="24"/>
        <v>105.01637637520741</v>
      </c>
      <c r="S428">
        <f t="shared" si="25"/>
        <v>6.2231926740863655</v>
      </c>
      <c r="T428">
        <f t="shared" si="26"/>
        <v>4.3562348718604555</v>
      </c>
      <c r="U428">
        <f t="shared" si="27"/>
        <v>4.3562348718604555</v>
      </c>
    </row>
    <row r="429" spans="1:21">
      <c r="A429" s="7" t="s">
        <v>2381</v>
      </c>
      <c r="B429" s="7" t="s">
        <v>101</v>
      </c>
      <c r="C429" s="8" t="s">
        <v>1047</v>
      </c>
      <c r="D429" s="8" t="s">
        <v>4855</v>
      </c>
      <c r="E429" s="8">
        <v>106.12244897959182</v>
      </c>
      <c r="F429" s="8">
        <v>289.53740154583818</v>
      </c>
      <c r="G429" s="8">
        <v>32.591226510151593</v>
      </c>
      <c r="H429" s="8">
        <v>65.991527224125818</v>
      </c>
      <c r="I429" s="8">
        <v>12.216437390326879</v>
      </c>
      <c r="J429" s="8">
        <v>1.0699044983957131</v>
      </c>
      <c r="K429" s="8">
        <v>8.5216877250975163</v>
      </c>
      <c r="L429" s="8">
        <v>30.080589916832864</v>
      </c>
      <c r="M429" s="8">
        <v>23.369277753541013</v>
      </c>
      <c r="N429" s="8">
        <v>88.256101460543448</v>
      </c>
      <c r="O429" s="8">
        <v>3.5148147401599501</v>
      </c>
      <c r="P429" s="8">
        <v>2.276684443471269</v>
      </c>
      <c r="Q429" s="9">
        <v>0.22792056180582373</v>
      </c>
      <c r="R429">
        <f t="shared" si="24"/>
        <v>104.93595980320741</v>
      </c>
      <c r="S429">
        <f t="shared" si="25"/>
        <v>6.218427247597476</v>
      </c>
      <c r="T429">
        <f t="shared" si="26"/>
        <v>4.3528990733182331</v>
      </c>
      <c r="U429">
        <f t="shared" si="27"/>
        <v>4.3528990733182331</v>
      </c>
    </row>
    <row r="430" spans="1:21">
      <c r="A430" s="7" t="s">
        <v>1581</v>
      </c>
      <c r="B430" s="7" t="s">
        <v>653</v>
      </c>
      <c r="C430" s="8" t="s">
        <v>1028</v>
      </c>
      <c r="D430" s="8" t="s">
        <v>4858</v>
      </c>
      <c r="E430" s="8">
        <v>86.154761904761912</v>
      </c>
      <c r="F430" s="8">
        <v>223.23014213912302</v>
      </c>
      <c r="G430" s="8">
        <v>25.550629462705416</v>
      </c>
      <c r="H430" s="8">
        <v>58.272226936394212</v>
      </c>
      <c r="I430" s="8">
        <v>9.9108095790807269</v>
      </c>
      <c r="J430" s="8">
        <v>2.6447950291145461</v>
      </c>
      <c r="K430" s="8">
        <v>3.1393636666116054</v>
      </c>
      <c r="L430" s="8">
        <v>18.07144646463237</v>
      </c>
      <c r="M430" s="8">
        <v>10.262981331368593</v>
      </c>
      <c r="N430" s="8">
        <v>34.867182941298168</v>
      </c>
      <c r="O430" s="8">
        <v>3.9967809324351675</v>
      </c>
      <c r="P430" s="8">
        <v>1.0455085138600306</v>
      </c>
      <c r="Q430" s="9">
        <v>0.26104103315974864</v>
      </c>
      <c r="R430">
        <f t="shared" si="24"/>
        <v>104.85986430952222</v>
      </c>
      <c r="S430">
        <f t="shared" si="25"/>
        <v>6.2139178850087244</v>
      </c>
      <c r="T430">
        <f t="shared" si="26"/>
        <v>4.3497425195061066</v>
      </c>
      <c r="U430">
        <f t="shared" si="27"/>
        <v>4.3497425195061066</v>
      </c>
    </row>
    <row r="431" spans="1:21">
      <c r="A431" s="7" t="s">
        <v>174</v>
      </c>
      <c r="B431" s="7" t="s">
        <v>175</v>
      </c>
      <c r="C431" s="8" t="s">
        <v>1045</v>
      </c>
      <c r="D431" s="8" t="s">
        <v>4855</v>
      </c>
      <c r="E431" s="8">
        <v>76.392857142857139</v>
      </c>
      <c r="F431" s="8">
        <v>234.13994522541196</v>
      </c>
      <c r="G431" s="8">
        <v>28.337636865194963</v>
      </c>
      <c r="H431" s="8">
        <v>57.294996602553987</v>
      </c>
      <c r="I431" s="8">
        <v>11.752079140600737</v>
      </c>
      <c r="J431" s="8">
        <v>1.828973031554801</v>
      </c>
      <c r="K431" s="8">
        <v>2.3985917115518669</v>
      </c>
      <c r="L431" s="8">
        <v>17.315190168350902</v>
      </c>
      <c r="M431" s="8">
        <v>18.600402882357809</v>
      </c>
      <c r="N431" s="8">
        <v>45.480105959080142</v>
      </c>
      <c r="O431" s="8">
        <v>10.0406627379847</v>
      </c>
      <c r="P431" s="8">
        <v>3.9595897435527063</v>
      </c>
      <c r="Q431" s="9">
        <v>0.24470406596958397</v>
      </c>
      <c r="R431">
        <f t="shared" si="24"/>
        <v>104.75499389217543</v>
      </c>
      <c r="S431">
        <f t="shared" si="25"/>
        <v>6.2077033417585445</v>
      </c>
      <c r="T431">
        <f t="shared" si="26"/>
        <v>4.3453923392309806</v>
      </c>
      <c r="U431">
        <f t="shared" si="27"/>
        <v>4.3453923392309806</v>
      </c>
    </row>
    <row r="432" spans="1:21">
      <c r="A432" s="7" t="s">
        <v>318</v>
      </c>
      <c r="B432" s="7" t="s">
        <v>34</v>
      </c>
      <c r="C432" s="8" t="s">
        <v>1035</v>
      </c>
      <c r="D432" s="8">
        <v>3</v>
      </c>
      <c r="E432" s="8">
        <v>99.943181818181813</v>
      </c>
      <c r="F432" s="8">
        <v>281.55297587534068</v>
      </c>
      <c r="G432" s="8">
        <v>29.823907782694434</v>
      </c>
      <c r="H432" s="8">
        <v>62.368404432911177</v>
      </c>
      <c r="I432" s="8">
        <v>13.770396133973209</v>
      </c>
      <c r="J432" s="8">
        <v>1.4698525444143</v>
      </c>
      <c r="K432" s="8">
        <v>8.08069620586196</v>
      </c>
      <c r="L432" s="8">
        <v>30.616273461338853</v>
      </c>
      <c r="M432" s="8">
        <v>28.827698972137984</v>
      </c>
      <c r="N432" s="8">
        <v>87.830314190983458</v>
      </c>
      <c r="O432" s="8">
        <v>1.2168730176358888</v>
      </c>
      <c r="P432" s="8">
        <v>1.3714801993591175</v>
      </c>
      <c r="Q432" s="9">
        <v>0.22151569962636508</v>
      </c>
      <c r="R432">
        <f t="shared" si="24"/>
        <v>104.60355311676346</v>
      </c>
      <c r="S432">
        <f t="shared" si="25"/>
        <v>6.1987290735859828</v>
      </c>
      <c r="T432">
        <f t="shared" si="26"/>
        <v>4.3391103515101879</v>
      </c>
      <c r="U432">
        <f t="shared" si="27"/>
        <v>4.3391103515101879</v>
      </c>
    </row>
    <row r="433" spans="1:21">
      <c r="A433" s="7" t="s">
        <v>581</v>
      </c>
      <c r="B433" s="7" t="s">
        <v>243</v>
      </c>
      <c r="C433" s="8" t="s">
        <v>1044</v>
      </c>
      <c r="D433" s="8">
        <v>3</v>
      </c>
      <c r="E433" s="8">
        <v>83.083333333333329</v>
      </c>
      <c r="F433" s="8">
        <v>234.71281606955577</v>
      </c>
      <c r="G433" s="8">
        <v>24.527348171585889</v>
      </c>
      <c r="H433" s="8">
        <v>52.969446811976574</v>
      </c>
      <c r="I433" s="8">
        <v>11.324441837608296</v>
      </c>
      <c r="J433" s="8">
        <v>0.55333184498994192</v>
      </c>
      <c r="K433" s="8">
        <v>6.7776427794051823</v>
      </c>
      <c r="L433" s="8">
        <v>24.978105802568674</v>
      </c>
      <c r="M433" s="8">
        <v>17.827892024579604</v>
      </c>
      <c r="N433" s="8">
        <v>49.003185486562316</v>
      </c>
      <c r="O433" s="8">
        <v>1.1190087079472204</v>
      </c>
      <c r="P433" s="8">
        <v>0.92800713352576336</v>
      </c>
      <c r="Q433" s="9">
        <v>0.22567769284604974</v>
      </c>
      <c r="R433">
        <f t="shared" si="24"/>
        <v>104.2546427643736</v>
      </c>
      <c r="S433">
        <f t="shared" si="25"/>
        <v>6.1780529045554724</v>
      </c>
      <c r="T433">
        <f t="shared" si="26"/>
        <v>4.3246370331888304</v>
      </c>
      <c r="U433">
        <f t="shared" si="27"/>
        <v>4.3246370331888304</v>
      </c>
    </row>
    <row r="434" spans="1:21">
      <c r="A434" s="7" t="s">
        <v>360</v>
      </c>
      <c r="B434" s="7" t="s">
        <v>201</v>
      </c>
      <c r="C434" s="8" t="s">
        <v>1053</v>
      </c>
      <c r="D434" s="8">
        <v>1</v>
      </c>
      <c r="E434" s="8">
        <v>83.517857142857139</v>
      </c>
      <c r="F434" s="8">
        <v>221.27588662379267</v>
      </c>
      <c r="G434" s="8">
        <v>24.304966970202869</v>
      </c>
      <c r="H434" s="8">
        <v>52.901852843801002</v>
      </c>
      <c r="I434" s="8">
        <v>11.641746118595599</v>
      </c>
      <c r="J434" s="8">
        <v>0.74657521663856308</v>
      </c>
      <c r="K434" s="8">
        <v>7.1705367273108385</v>
      </c>
      <c r="L434" s="8">
        <v>26.201031215683109</v>
      </c>
      <c r="M434" s="8">
        <v>19.828603137086706</v>
      </c>
      <c r="N434" s="8">
        <v>53.880862716155235</v>
      </c>
      <c r="O434" s="8">
        <v>0.49214898373984234</v>
      </c>
      <c r="P434" s="8">
        <v>0.52420372261080683</v>
      </c>
      <c r="Q434" s="9">
        <v>0.23907644728475685</v>
      </c>
      <c r="R434">
        <f t="shared" si="24"/>
        <v>103.97004344555272</v>
      </c>
      <c r="S434">
        <f t="shared" si="25"/>
        <v>6.1611877597364577</v>
      </c>
      <c r="T434">
        <f t="shared" si="26"/>
        <v>4.3128314318155203</v>
      </c>
      <c r="U434">
        <f t="shared" si="27"/>
        <v>4.3128314318155203</v>
      </c>
    </row>
    <row r="435" spans="1:21">
      <c r="A435" s="7" t="s">
        <v>3041</v>
      </c>
      <c r="B435" s="7" t="s">
        <v>1635</v>
      </c>
      <c r="C435" s="8" t="s">
        <v>1054</v>
      </c>
      <c r="D435" s="8" t="s">
        <v>4855</v>
      </c>
      <c r="E435" s="8">
        <v>109.7093023255814</v>
      </c>
      <c r="F435" s="8">
        <v>225.87485558455265</v>
      </c>
      <c r="G435" s="8">
        <v>27.247135898334545</v>
      </c>
      <c r="H435" s="8">
        <v>57.761098704420171</v>
      </c>
      <c r="I435" s="8">
        <v>13.558104044275613</v>
      </c>
      <c r="J435" s="8">
        <v>2.0760345648768288</v>
      </c>
      <c r="K435" s="8">
        <v>6.6421217142024886</v>
      </c>
      <c r="L435" s="8">
        <v>27.806619717482327</v>
      </c>
      <c r="M435" s="8">
        <v>16.69079287432837</v>
      </c>
      <c r="N435" s="8">
        <v>62.710463104880795</v>
      </c>
      <c r="O435" s="8">
        <v>1.5358663086058411</v>
      </c>
      <c r="P435" s="8">
        <v>2.2186233798785389</v>
      </c>
      <c r="Q435" s="9">
        <v>0.25572168515586818</v>
      </c>
      <c r="R435">
        <f t="shared" si="24"/>
        <v>103.74896533504865</v>
      </c>
      <c r="S435">
        <f t="shared" si="25"/>
        <v>6.1480868346695496</v>
      </c>
      <c r="T435">
        <f t="shared" si="26"/>
        <v>4.3036607842686845</v>
      </c>
      <c r="U435">
        <f t="shared" si="27"/>
        <v>4.3036607842686845</v>
      </c>
    </row>
    <row r="436" spans="1:21">
      <c r="A436" s="7" t="s">
        <v>297</v>
      </c>
      <c r="B436" s="7" t="s">
        <v>629</v>
      </c>
      <c r="C436" s="8" t="s">
        <v>1035</v>
      </c>
      <c r="D436" s="8">
        <v>2</v>
      </c>
      <c r="E436" s="8">
        <v>122.1969696969697</v>
      </c>
      <c r="F436" s="8">
        <v>265.53731100834659</v>
      </c>
      <c r="G436" s="8">
        <v>28.812003146646244</v>
      </c>
      <c r="H436" s="8">
        <v>63.884553548188904</v>
      </c>
      <c r="I436" s="8">
        <v>10.356650443510652</v>
      </c>
      <c r="J436" s="8">
        <v>1.8535457988325597</v>
      </c>
      <c r="K436" s="8">
        <v>2.6435361081571402</v>
      </c>
      <c r="L436" s="8">
        <v>16.91287097741607</v>
      </c>
      <c r="M436" s="8">
        <v>17.579507555649869</v>
      </c>
      <c r="N436" s="8">
        <v>47.408636613216984</v>
      </c>
      <c r="O436" s="8">
        <v>5.1789526328373139</v>
      </c>
      <c r="P436" s="8">
        <v>3.3434483474690126</v>
      </c>
      <c r="Q436" s="9">
        <v>0.24058597756222977</v>
      </c>
      <c r="R436">
        <f t="shared" si="24"/>
        <v>103.61015326569957</v>
      </c>
      <c r="S436">
        <f t="shared" si="25"/>
        <v>6.1398609342636776</v>
      </c>
      <c r="T436">
        <f t="shared" si="26"/>
        <v>4.2979026539845737</v>
      </c>
      <c r="U436">
        <f t="shared" si="27"/>
        <v>4.2979026539845737</v>
      </c>
    </row>
    <row r="437" spans="1:21">
      <c r="A437" s="7" t="s">
        <v>1392</v>
      </c>
      <c r="B437" s="7" t="s">
        <v>1506</v>
      </c>
      <c r="C437" s="8" t="s">
        <v>1053</v>
      </c>
      <c r="D437" s="8">
        <v>2</v>
      </c>
      <c r="E437" s="8">
        <v>80.805084745762713</v>
      </c>
      <c r="F437" s="8">
        <v>227.81180802900911</v>
      </c>
      <c r="G437" s="8">
        <v>26.772372098063595</v>
      </c>
      <c r="H437" s="8">
        <v>54.984643413143154</v>
      </c>
      <c r="I437" s="8">
        <v>11.204645506637494</v>
      </c>
      <c r="J437" s="8">
        <v>1.5140194969118366</v>
      </c>
      <c r="K437" s="8">
        <v>5.0781020429171191</v>
      </c>
      <c r="L437" s="8">
        <v>22.155871656895297</v>
      </c>
      <c r="M437" s="8">
        <v>21.267464979217049</v>
      </c>
      <c r="N437" s="8">
        <v>51.666774379232152</v>
      </c>
      <c r="O437" s="8">
        <v>2.5433594314376484</v>
      </c>
      <c r="P437" s="8">
        <v>2.0943543889834224</v>
      </c>
      <c r="Q437" s="9">
        <v>0.24135993603168066</v>
      </c>
      <c r="R437">
        <f t="shared" si="24"/>
        <v>103.4295734397537</v>
      </c>
      <c r="S437">
        <f t="shared" si="25"/>
        <v>6.1291599075409602</v>
      </c>
      <c r="T437">
        <f t="shared" si="26"/>
        <v>4.290411935278672</v>
      </c>
      <c r="U437">
        <f t="shared" si="27"/>
        <v>4.290411935278672</v>
      </c>
    </row>
    <row r="438" spans="1:21">
      <c r="A438" s="7" t="s">
        <v>439</v>
      </c>
      <c r="B438" s="7" t="s">
        <v>440</v>
      </c>
      <c r="C438" s="8" t="s">
        <v>1052</v>
      </c>
      <c r="D438" s="8" t="s">
        <v>4855</v>
      </c>
      <c r="E438" s="8">
        <v>101.76666666666667</v>
      </c>
      <c r="F438" s="8">
        <v>207.85840200871422</v>
      </c>
      <c r="G438" s="8">
        <v>24.696513495377481</v>
      </c>
      <c r="H438" s="8">
        <v>51.608194355660679</v>
      </c>
      <c r="I438" s="8">
        <v>12.302374648351705</v>
      </c>
      <c r="J438" s="8">
        <v>0.70139276584387034</v>
      </c>
      <c r="K438" s="8">
        <v>7.9891221312506815</v>
      </c>
      <c r="L438" s="8">
        <v>28.362213026039004</v>
      </c>
      <c r="M438" s="8">
        <v>17.556085481087916</v>
      </c>
      <c r="N438" s="8">
        <v>56.559436425557102</v>
      </c>
      <c r="O438" s="8">
        <v>0.71162323725489052</v>
      </c>
      <c r="P438" s="8">
        <v>0.84583078245313847</v>
      </c>
      <c r="Q438" s="9">
        <v>0.24828534164087851</v>
      </c>
      <c r="R438">
        <f t="shared" si="24"/>
        <v>103.20188896120121</v>
      </c>
      <c r="S438">
        <f t="shared" si="25"/>
        <v>6.1156674939971083</v>
      </c>
      <c r="T438">
        <f t="shared" si="26"/>
        <v>4.2809672457979753</v>
      </c>
      <c r="U438">
        <f t="shared" si="27"/>
        <v>4.2809672457979753</v>
      </c>
    </row>
    <row r="439" spans="1:21">
      <c r="A439" s="7" t="s">
        <v>1398</v>
      </c>
      <c r="B439" s="7" t="s">
        <v>279</v>
      </c>
      <c r="C439" s="8" t="s">
        <v>1035</v>
      </c>
      <c r="D439" s="8" t="s">
        <v>4855</v>
      </c>
      <c r="E439" s="8">
        <v>83.3203125</v>
      </c>
      <c r="F439" s="8">
        <v>213.5022874804533</v>
      </c>
      <c r="G439" s="8">
        <v>27.055808006906684</v>
      </c>
      <c r="H439" s="8">
        <v>51.046906038813731</v>
      </c>
      <c r="I439" s="8">
        <v>11.371796347814113</v>
      </c>
      <c r="J439" s="8">
        <v>1.1901315092391154</v>
      </c>
      <c r="K439" s="8">
        <v>7.0181451380551509</v>
      </c>
      <c r="L439" s="8">
        <v>25.971696979153691</v>
      </c>
      <c r="M439" s="8">
        <v>21.229463200935992</v>
      </c>
      <c r="N439" s="8">
        <v>58.300285956295475</v>
      </c>
      <c r="O439" s="8">
        <v>2.480321957118913</v>
      </c>
      <c r="P439" s="8">
        <v>1.1793217929879165</v>
      </c>
      <c r="Q439" s="9">
        <v>0.23909301694712384</v>
      </c>
      <c r="R439">
        <f t="shared" si="24"/>
        <v>103.1110832141034</v>
      </c>
      <c r="S439">
        <f t="shared" si="25"/>
        <v>6.1102864126876089</v>
      </c>
      <c r="T439">
        <f t="shared" si="26"/>
        <v>4.2772004888813262</v>
      </c>
      <c r="U439">
        <f t="shared" si="27"/>
        <v>4.2772004888813262</v>
      </c>
    </row>
    <row r="440" spans="1:21">
      <c r="A440" s="7" t="s">
        <v>1851</v>
      </c>
      <c r="B440" s="7" t="s">
        <v>758</v>
      </c>
      <c r="C440" s="8" t="s">
        <v>1339</v>
      </c>
      <c r="D440" s="8">
        <v>3</v>
      </c>
      <c r="E440" s="8">
        <v>132.03488372093022</v>
      </c>
      <c r="F440" s="8">
        <v>272.60206952459464</v>
      </c>
      <c r="G440" s="8">
        <v>27.357626964303108</v>
      </c>
      <c r="H440" s="8">
        <v>67.567723791204543</v>
      </c>
      <c r="I440" s="8">
        <v>14.684470981770806</v>
      </c>
      <c r="J440" s="8">
        <v>0.57207250151042854</v>
      </c>
      <c r="K440" s="8">
        <v>5.3242127817516174</v>
      </c>
      <c r="L440" s="8">
        <v>25.020137245937367</v>
      </c>
      <c r="M440" s="8">
        <v>15.642558290053419</v>
      </c>
      <c r="N440" s="8">
        <v>64.693153396195427</v>
      </c>
      <c r="O440" s="8">
        <v>0.77020594456205882</v>
      </c>
      <c r="P440" s="8">
        <v>0.72958761327294308</v>
      </c>
      <c r="Q440" s="9">
        <v>0.24786210871047135</v>
      </c>
      <c r="R440">
        <f t="shared" si="24"/>
        <v>102.73676555663867</v>
      </c>
      <c r="S440">
        <f t="shared" si="25"/>
        <v>6.0881046255785884</v>
      </c>
      <c r="T440">
        <f t="shared" si="26"/>
        <v>4.2616732379050113</v>
      </c>
      <c r="U440">
        <f t="shared" si="27"/>
        <v>4.2616732379050113</v>
      </c>
    </row>
    <row r="441" spans="1:21">
      <c r="A441" s="7" t="s">
        <v>3134</v>
      </c>
      <c r="B441" s="7" t="s">
        <v>50</v>
      </c>
      <c r="C441" s="8" t="s">
        <v>1042</v>
      </c>
      <c r="D441" s="8">
        <v>2</v>
      </c>
      <c r="E441" s="8">
        <v>106.27118644067797</v>
      </c>
      <c r="F441" s="8">
        <v>303.36146797235995</v>
      </c>
      <c r="G441" s="8">
        <v>32.658090863350331</v>
      </c>
      <c r="H441" s="8">
        <v>74.511473435348563</v>
      </c>
      <c r="I441" s="8">
        <v>10.538633345894887</v>
      </c>
      <c r="J441" s="8">
        <v>1.3857548351397548</v>
      </c>
      <c r="K441" s="8">
        <v>2.3424614732197808</v>
      </c>
      <c r="L441" s="8">
        <v>16.341413859174367</v>
      </c>
      <c r="M441" s="8">
        <v>11.370103151000272</v>
      </c>
      <c r="N441" s="8">
        <v>66.584620074390884</v>
      </c>
      <c r="O441" s="8">
        <v>21.419472780685396</v>
      </c>
      <c r="P441" s="8">
        <v>7.8560317081891693</v>
      </c>
      <c r="Q441" s="9">
        <v>0.24561943853112386</v>
      </c>
      <c r="R441">
        <f t="shared" si="24"/>
        <v>102.19742974281262</v>
      </c>
      <c r="S441">
        <f t="shared" si="25"/>
        <v>6.0561439847592657</v>
      </c>
      <c r="T441">
        <f t="shared" si="26"/>
        <v>4.2393007893314856</v>
      </c>
      <c r="U441">
        <f t="shared" si="27"/>
        <v>4.2393007893314856</v>
      </c>
    </row>
    <row r="442" spans="1:21">
      <c r="A442" s="7" t="s">
        <v>414</v>
      </c>
      <c r="B442" s="7" t="s">
        <v>62</v>
      </c>
      <c r="C442" s="8" t="s">
        <v>1026</v>
      </c>
      <c r="D442" s="8" t="s">
        <v>1032</v>
      </c>
      <c r="E442" s="8">
        <v>86.516666666666666</v>
      </c>
      <c r="F442" s="8">
        <v>254.57284344831078</v>
      </c>
      <c r="G442" s="8">
        <v>27.00714202531276</v>
      </c>
      <c r="H442" s="8">
        <v>59.916894534753666</v>
      </c>
      <c r="I442" s="8">
        <v>10.536939181355599</v>
      </c>
      <c r="J442" s="8">
        <v>0.33852561701628109</v>
      </c>
      <c r="K442" s="8">
        <v>6.5180338094614161</v>
      </c>
      <c r="L442" s="8">
        <v>23.825960381459129</v>
      </c>
      <c r="M442" s="8">
        <v>19.675778573269465</v>
      </c>
      <c r="N442" s="8">
        <v>60.401895365403362</v>
      </c>
      <c r="O442" s="8">
        <v>2.5599235212246176</v>
      </c>
      <c r="P442" s="8">
        <v>1.3791641157864718</v>
      </c>
      <c r="Q442" s="9">
        <v>0.23536247512951777</v>
      </c>
      <c r="R442">
        <f t="shared" si="24"/>
        <v>101.97273139860224</v>
      </c>
      <c r="S442">
        <f t="shared" si="25"/>
        <v>6.042828527324577</v>
      </c>
      <c r="T442">
        <f t="shared" si="26"/>
        <v>4.2299799691272035</v>
      </c>
      <c r="U442">
        <f t="shared" si="27"/>
        <v>4.2299799691272035</v>
      </c>
    </row>
    <row r="443" spans="1:21">
      <c r="A443" s="7" t="s">
        <v>3553</v>
      </c>
      <c r="B443" s="7" t="s">
        <v>879</v>
      </c>
      <c r="C443" s="8" t="s">
        <v>1033</v>
      </c>
      <c r="D443" s="8">
        <v>2</v>
      </c>
      <c r="E443" s="8">
        <v>72.905000000000001</v>
      </c>
      <c r="F443" s="8">
        <v>233.78489478206211</v>
      </c>
      <c r="G443" s="8">
        <v>26.71992064511798</v>
      </c>
      <c r="H443" s="8">
        <v>59.650771365439105</v>
      </c>
      <c r="I443" s="8">
        <v>11.648366316804998</v>
      </c>
      <c r="J443" s="8">
        <v>2.0411710507009806</v>
      </c>
      <c r="K443" s="8">
        <v>5.4377602148229132</v>
      </c>
      <c r="L443" s="8">
        <v>23.801295173602572</v>
      </c>
      <c r="M443" s="8">
        <v>10.335275464397794</v>
      </c>
      <c r="N443" s="8">
        <v>53.975032001714283</v>
      </c>
      <c r="O443" s="8">
        <v>5.3960496620695171</v>
      </c>
      <c r="P443" s="8">
        <v>2.1731082276800002</v>
      </c>
      <c r="Q443" s="9">
        <v>0.25515237595246038</v>
      </c>
      <c r="R443">
        <f t="shared" si="24"/>
        <v>101.79916114390836</v>
      </c>
      <c r="S443">
        <f t="shared" si="25"/>
        <v>6.0325428826019776</v>
      </c>
      <c r="T443">
        <f t="shared" si="26"/>
        <v>4.2227800178213837</v>
      </c>
      <c r="U443">
        <f t="shared" si="27"/>
        <v>4.2227800178213837</v>
      </c>
    </row>
    <row r="444" spans="1:21">
      <c r="A444" s="7" t="s">
        <v>1894</v>
      </c>
      <c r="B444" s="7" t="s">
        <v>523</v>
      </c>
      <c r="C444" s="8" t="s">
        <v>1052</v>
      </c>
      <c r="D444" s="8">
        <v>2</v>
      </c>
      <c r="E444" s="8">
        <v>84.19047619047619</v>
      </c>
      <c r="F444" s="8">
        <v>235.25267917891202</v>
      </c>
      <c r="G444" s="8">
        <v>23.710401623625671</v>
      </c>
      <c r="H444" s="8">
        <v>57.535111790675195</v>
      </c>
      <c r="I444" s="8">
        <v>13.171129527270303</v>
      </c>
      <c r="J444" s="8">
        <v>1.4016086541404356</v>
      </c>
      <c r="K444" s="8">
        <v>3.7305533801551909</v>
      </c>
      <c r="L444" s="8">
        <v>20.886546766281043</v>
      </c>
      <c r="M444" s="8">
        <v>11.623335101920382</v>
      </c>
      <c r="N444" s="8">
        <v>40.23765029931652</v>
      </c>
      <c r="O444" s="8">
        <v>4.0485012738939057</v>
      </c>
      <c r="P444" s="8">
        <v>3.0103353105821324</v>
      </c>
      <c r="Q444" s="9">
        <v>0.24456729671044114</v>
      </c>
      <c r="R444">
        <f t="shared" si="24"/>
        <v>101.72191792251428</v>
      </c>
      <c r="S444">
        <f t="shared" si="25"/>
        <v>6.0279655065193651</v>
      </c>
      <c r="T444">
        <f t="shared" si="26"/>
        <v>4.2195758545635549</v>
      </c>
      <c r="U444">
        <f t="shared" si="27"/>
        <v>4.2195758545635549</v>
      </c>
    </row>
    <row r="445" spans="1:21">
      <c r="A445" s="7" t="s">
        <v>1886</v>
      </c>
      <c r="B445" s="7" t="s">
        <v>1887</v>
      </c>
      <c r="C445" s="8" t="s">
        <v>1042</v>
      </c>
      <c r="D445" s="8" t="s">
        <v>4855</v>
      </c>
      <c r="E445" s="8">
        <v>104.85714285714285</v>
      </c>
      <c r="F445" s="8">
        <v>247.70343104149788</v>
      </c>
      <c r="G445" s="8">
        <v>33.950097175788954</v>
      </c>
      <c r="H445" s="8">
        <v>60.385987361324943</v>
      </c>
      <c r="I445" s="8">
        <v>8.9324058938578297</v>
      </c>
      <c r="J445" s="8">
        <v>3.0066178445117311</v>
      </c>
      <c r="K445" s="8">
        <v>2.4160250915926142</v>
      </c>
      <c r="L445" s="8">
        <v>16.129832384986599</v>
      </c>
      <c r="M445" s="8">
        <v>23.119938142575702</v>
      </c>
      <c r="N445" s="8">
        <v>68.477657398859819</v>
      </c>
      <c r="O445" s="8">
        <v>17.264526267756516</v>
      </c>
      <c r="P445" s="8">
        <v>2.9141333988407085</v>
      </c>
      <c r="Q445" s="9">
        <v>0.24378341110345156</v>
      </c>
      <c r="R445">
        <f t="shared" si="24"/>
        <v>101.65230739239135</v>
      </c>
      <c r="S445">
        <f t="shared" si="25"/>
        <v>6.0238404380676354</v>
      </c>
      <c r="T445">
        <f t="shared" si="26"/>
        <v>4.2166883066473444</v>
      </c>
      <c r="U445">
        <f t="shared" si="27"/>
        <v>4.2166883066473444</v>
      </c>
    </row>
    <row r="446" spans="1:21">
      <c r="A446" s="7" t="s">
        <v>464</v>
      </c>
      <c r="B446" s="7" t="s">
        <v>465</v>
      </c>
      <c r="C446" s="8" t="s">
        <v>1339</v>
      </c>
      <c r="D446" s="8" t="s">
        <v>4855</v>
      </c>
      <c r="E446" s="8">
        <v>100.23214285714286</v>
      </c>
      <c r="F446" s="8">
        <v>239.50826084549584</v>
      </c>
      <c r="G446" s="8">
        <v>29.277790093703477</v>
      </c>
      <c r="H446" s="8">
        <v>57.961780716287066</v>
      </c>
      <c r="I446" s="8">
        <v>10.808752224545513</v>
      </c>
      <c r="J446" s="8">
        <v>2.3015811730262943</v>
      </c>
      <c r="K446" s="8">
        <v>2.6895871517585772</v>
      </c>
      <c r="L446" s="8">
        <v>17.565887698748956</v>
      </c>
      <c r="M446" s="8">
        <v>24.749128810190694</v>
      </c>
      <c r="N446" s="8">
        <v>54.681544783400994</v>
      </c>
      <c r="O446" s="8">
        <v>6.1806841704894024</v>
      </c>
      <c r="P446" s="8">
        <v>2.9164311814688766</v>
      </c>
      <c r="Q446" s="9">
        <v>0.24200326331824346</v>
      </c>
      <c r="R446">
        <f t="shared" si="24"/>
        <v>101.61797155042353</v>
      </c>
      <c r="S446">
        <f t="shared" si="25"/>
        <v>6.0218057215065794</v>
      </c>
      <c r="T446">
        <f t="shared" si="26"/>
        <v>4.2152640050546051</v>
      </c>
      <c r="U446">
        <f t="shared" si="27"/>
        <v>4.2152640050546051</v>
      </c>
    </row>
    <row r="447" spans="1:21">
      <c r="A447" s="7" t="s">
        <v>1381</v>
      </c>
      <c r="B447" s="7" t="s">
        <v>1510</v>
      </c>
      <c r="C447" s="8" t="s">
        <v>1033</v>
      </c>
      <c r="D447" s="8">
        <v>2</v>
      </c>
      <c r="E447" s="8">
        <v>91.875</v>
      </c>
      <c r="F447" s="8">
        <v>215.32309926803941</v>
      </c>
      <c r="G447" s="8">
        <v>22.500783648991302</v>
      </c>
      <c r="H447" s="8">
        <v>62.942555497446826</v>
      </c>
      <c r="I447" s="8">
        <v>11.250026674431684</v>
      </c>
      <c r="J447" s="8">
        <v>2.3685417240880198</v>
      </c>
      <c r="K447" s="8">
        <v>2.0999826182043009</v>
      </c>
      <c r="L447" s="8">
        <v>16.872908109935054</v>
      </c>
      <c r="M447" s="8">
        <v>12.988345290492479</v>
      </c>
      <c r="N447" s="8">
        <v>36.523395872381705</v>
      </c>
      <c r="O447" s="8">
        <v>3.2921737567575571</v>
      </c>
      <c r="P447" s="8">
        <v>3.0030066792720382</v>
      </c>
      <c r="Q447" s="9">
        <v>0.29231678213536394</v>
      </c>
      <c r="R447">
        <f t="shared" si="24"/>
        <v>101.35742172919009</v>
      </c>
      <c r="S447">
        <f t="shared" si="25"/>
        <v>6.0063657321001536</v>
      </c>
      <c r="T447">
        <f t="shared" si="26"/>
        <v>4.2044560124701071</v>
      </c>
      <c r="U447">
        <f t="shared" si="27"/>
        <v>4.2044560124701071</v>
      </c>
    </row>
    <row r="448" spans="1:21">
      <c r="A448" s="7" t="s">
        <v>564</v>
      </c>
      <c r="B448" s="7" t="s">
        <v>124</v>
      </c>
      <c r="C448" s="8" t="s">
        <v>1041</v>
      </c>
      <c r="D448" s="8">
        <v>3</v>
      </c>
      <c r="E448" s="8">
        <v>97.35</v>
      </c>
      <c r="F448" s="8">
        <v>220.51404401065309</v>
      </c>
      <c r="G448" s="8">
        <v>22.3085148233829</v>
      </c>
      <c r="H448" s="8">
        <v>57.504902850022049</v>
      </c>
      <c r="I448" s="8">
        <v>10.331207438118279</v>
      </c>
      <c r="J448" s="8">
        <v>0.18263974511330344</v>
      </c>
      <c r="K448" s="8">
        <v>3.446266104962449</v>
      </c>
      <c r="L448" s="8">
        <v>17.069341591261036</v>
      </c>
      <c r="M448" s="8">
        <v>10.414647266129064</v>
      </c>
      <c r="N448" s="8">
        <v>28.052697138745213</v>
      </c>
      <c r="O448" s="8">
        <v>1.9685590606328391</v>
      </c>
      <c r="P448" s="8">
        <v>1.1531192605195615</v>
      </c>
      <c r="Q448" s="9">
        <v>0.26077660091002625</v>
      </c>
      <c r="R448">
        <f t="shared" si="24"/>
        <v>101.09543443539533</v>
      </c>
      <c r="S448">
        <f t="shared" si="25"/>
        <v>5.9908405591345382</v>
      </c>
      <c r="T448">
        <f t="shared" si="26"/>
        <v>4.1935883913941767</v>
      </c>
      <c r="U448">
        <f t="shared" si="27"/>
        <v>4.1935883913941767</v>
      </c>
    </row>
    <row r="449" spans="1:21">
      <c r="A449" s="7" t="s">
        <v>286</v>
      </c>
      <c r="B449" s="7" t="s">
        <v>519</v>
      </c>
      <c r="C449" s="8" t="s">
        <v>1029</v>
      </c>
      <c r="D449" s="8">
        <v>3</v>
      </c>
      <c r="E449" s="8">
        <v>121.796875</v>
      </c>
      <c r="F449" s="8">
        <v>259.45662208762025</v>
      </c>
      <c r="G449" s="8">
        <v>26.936737737523437</v>
      </c>
      <c r="H449" s="8">
        <v>57.871996723111828</v>
      </c>
      <c r="I449" s="8">
        <v>12.297049770841806</v>
      </c>
      <c r="J449" s="8">
        <v>1.1067924318190434</v>
      </c>
      <c r="K449" s="8">
        <v>4.1462167858171393</v>
      </c>
      <c r="L449" s="8">
        <v>20.833900821895348</v>
      </c>
      <c r="M449" s="8">
        <v>18.849579871369862</v>
      </c>
      <c r="N449" s="8">
        <v>51.076898818350706</v>
      </c>
      <c r="O449" s="8">
        <v>1.2050238506560187</v>
      </c>
      <c r="P449" s="8">
        <v>1.0694277354991446</v>
      </c>
      <c r="Q449" s="9">
        <v>0.22305075992073953</v>
      </c>
      <c r="R449">
        <f t="shared" si="24"/>
        <v>100.50019744263794</v>
      </c>
      <c r="S449">
        <f t="shared" si="25"/>
        <v>5.9555672558600259</v>
      </c>
      <c r="T449">
        <f t="shared" si="26"/>
        <v>4.1688970791020177</v>
      </c>
      <c r="U449">
        <f t="shared" si="27"/>
        <v>4.1688970791020177</v>
      </c>
    </row>
    <row r="450" spans="1:21">
      <c r="A450" s="7" t="s">
        <v>353</v>
      </c>
      <c r="B450" s="7" t="s">
        <v>354</v>
      </c>
      <c r="C450" s="8" t="s">
        <v>1041</v>
      </c>
      <c r="D450" s="8" t="s">
        <v>1032</v>
      </c>
      <c r="E450" s="8">
        <v>73.817708333333329</v>
      </c>
      <c r="F450" s="8">
        <v>171.96020640851708</v>
      </c>
      <c r="G450" s="8">
        <v>21.519197358476696</v>
      </c>
      <c r="H450" s="8">
        <v>39.780273582864019</v>
      </c>
      <c r="I450" s="8">
        <v>8.2476415205851836</v>
      </c>
      <c r="J450" s="8">
        <v>1.1992848913500203</v>
      </c>
      <c r="K450" s="8">
        <v>7.1152083314177643</v>
      </c>
      <c r="L450" s="8">
        <v>23.399742331211844</v>
      </c>
      <c r="M450" s="8">
        <v>26.818434089723311</v>
      </c>
      <c r="N450" s="8">
        <v>43.168787099407012</v>
      </c>
      <c r="O450" s="8">
        <v>0.54877739326491159</v>
      </c>
      <c r="P450" s="8">
        <v>0.45464816054862034</v>
      </c>
      <c r="Q450" s="9">
        <v>0.23133418139985279</v>
      </c>
      <c r="R450">
        <f t="shared" ref="R450:R513" si="28">G450+(H450-I450-J450-K450)+(I450*2)+(J450*3)+(K450*4)+L450+M450-N450+O450-P450</f>
        <v>100.43482579312366</v>
      </c>
      <c r="S450">
        <f t="shared" si="25"/>
        <v>5.9516933803332543</v>
      </c>
      <c r="T450">
        <f t="shared" si="26"/>
        <v>4.166185366233278</v>
      </c>
      <c r="U450">
        <f t="shared" si="27"/>
        <v>4.166185366233278</v>
      </c>
    </row>
    <row r="451" spans="1:21">
      <c r="A451" s="7" t="s">
        <v>310</v>
      </c>
      <c r="B451" s="7" t="s">
        <v>230</v>
      </c>
      <c r="C451" s="8" t="s">
        <v>1046</v>
      </c>
      <c r="D451" s="8" t="s">
        <v>1032</v>
      </c>
      <c r="E451" s="8">
        <v>75.71875</v>
      </c>
      <c r="F451" s="8">
        <v>249.95162440062975</v>
      </c>
      <c r="G451" s="8">
        <v>26.421557578395593</v>
      </c>
      <c r="H451" s="8">
        <v>57.699738169753033</v>
      </c>
      <c r="I451" s="8">
        <v>12.166420007561767</v>
      </c>
      <c r="J451" s="8">
        <v>2.3165946895624416</v>
      </c>
      <c r="K451" s="8">
        <v>6.0785714680514964</v>
      </c>
      <c r="L451" s="8">
        <v>25.715658566796019</v>
      </c>
      <c r="M451" s="8">
        <v>20.472061574255989</v>
      </c>
      <c r="N451" s="8">
        <v>63.678019596897684</v>
      </c>
      <c r="O451" s="8">
        <v>0.88150239547015485</v>
      </c>
      <c r="P451" s="8">
        <v>2.2405920984951049</v>
      </c>
      <c r="Q451" s="9">
        <v>0.23084362147321039</v>
      </c>
      <c r="R451">
        <f t="shared" si="28"/>
        <v>100.30723038011911</v>
      </c>
      <c r="S451">
        <f t="shared" ref="S451:S514" si="29">R451/16.875</f>
        <v>5.9441321706737247</v>
      </c>
      <c r="T451">
        <f t="shared" ref="T451:T514" si="30">IF(R451 &gt;= 500,S451*1.1,IF(R451 &gt; 400,S451,IF(R451&gt;300,S451*0.9,IF(R451&gt;200,S451*0.8,IF(R451&gt;100,S451*0.7,S451*0.6)))))</f>
        <v>4.1608925194716067</v>
      </c>
      <c r="U451">
        <f t="shared" ref="U451:U514" si="31">IF(T451 &lt; 1.5,1,T451)</f>
        <v>4.1608925194716067</v>
      </c>
    </row>
    <row r="452" spans="1:21">
      <c r="A452" s="7" t="s">
        <v>104</v>
      </c>
      <c r="B452" s="7" t="s">
        <v>2396</v>
      </c>
      <c r="C452" s="8" t="s">
        <v>1037</v>
      </c>
      <c r="D452" s="8" t="s">
        <v>4855</v>
      </c>
      <c r="E452" s="8">
        <v>73.023255813953497</v>
      </c>
      <c r="F452" s="8">
        <v>197.04915286786814</v>
      </c>
      <c r="G452" s="8">
        <v>26.014049598630727</v>
      </c>
      <c r="H452" s="8">
        <v>50.836387402583227</v>
      </c>
      <c r="I452" s="8">
        <v>12.919127702094908</v>
      </c>
      <c r="J452" s="8">
        <v>0.7997929112683243</v>
      </c>
      <c r="K452" s="8">
        <v>3.6098281244020001</v>
      </c>
      <c r="L452" s="8">
        <v>19.778111045009815</v>
      </c>
      <c r="M452" s="8">
        <v>21.580619144767873</v>
      </c>
      <c r="N452" s="8">
        <v>46.422050541274245</v>
      </c>
      <c r="O452" s="8">
        <v>6.8967261932616744</v>
      </c>
      <c r="P452" s="8">
        <v>4.1142176459836177</v>
      </c>
      <c r="Q452" s="9">
        <v>0.25798835804522191</v>
      </c>
      <c r="R452">
        <f t="shared" si="28"/>
        <v>99.917823094832997</v>
      </c>
      <c r="S452">
        <f t="shared" si="29"/>
        <v>5.9210561833975106</v>
      </c>
      <c r="T452">
        <f t="shared" si="30"/>
        <v>3.5526337100385064</v>
      </c>
      <c r="U452">
        <f t="shared" si="31"/>
        <v>3.5526337100385064</v>
      </c>
    </row>
    <row r="453" spans="1:21">
      <c r="A453" s="7" t="s">
        <v>1159</v>
      </c>
      <c r="B453" s="7" t="s">
        <v>304</v>
      </c>
      <c r="C453" s="8" t="s">
        <v>1047</v>
      </c>
      <c r="D453" s="8" t="s">
        <v>21</v>
      </c>
      <c r="E453" s="8">
        <v>71.857142857142861</v>
      </c>
      <c r="F453" s="8">
        <v>189.29512920691081</v>
      </c>
      <c r="G453" s="8">
        <v>24.197886350863328</v>
      </c>
      <c r="H453" s="8">
        <v>46.682527680667015</v>
      </c>
      <c r="I453" s="8">
        <v>8.3804354496999487</v>
      </c>
      <c r="J453" s="8">
        <v>1.400465862910969</v>
      </c>
      <c r="K453" s="8">
        <v>3.4909116590428271</v>
      </c>
      <c r="L453" s="8">
        <v>16.291787501152797</v>
      </c>
      <c r="M453" s="8">
        <v>18.976335006898488</v>
      </c>
      <c r="N453" s="8">
        <v>30.237330947838299</v>
      </c>
      <c r="O453" s="8">
        <v>4.1898617456977831</v>
      </c>
      <c r="P453" s="8">
        <v>1.9170207858882544</v>
      </c>
      <c r="Q453" s="9">
        <v>0.24661240823391836</v>
      </c>
      <c r="R453">
        <f t="shared" si="28"/>
        <v>99.838148704203221</v>
      </c>
      <c r="S453">
        <f t="shared" si="29"/>
        <v>5.9163347380268574</v>
      </c>
      <c r="T453">
        <f t="shared" si="30"/>
        <v>3.5498008428161145</v>
      </c>
      <c r="U453">
        <f t="shared" si="31"/>
        <v>3.5498008428161145</v>
      </c>
    </row>
    <row r="454" spans="1:21">
      <c r="A454" s="7" t="s">
        <v>267</v>
      </c>
      <c r="B454" s="7" t="s">
        <v>1895</v>
      </c>
      <c r="C454" s="8" t="s">
        <v>1045</v>
      </c>
      <c r="D454" s="8" t="s">
        <v>21</v>
      </c>
      <c r="E454" s="8">
        <v>94.714285714285722</v>
      </c>
      <c r="F454" s="8">
        <v>228.06577492692273</v>
      </c>
      <c r="G454" s="8">
        <v>23.92588631755779</v>
      </c>
      <c r="H454" s="8">
        <v>55.844402901830179</v>
      </c>
      <c r="I454" s="8">
        <v>12.764011627386301</v>
      </c>
      <c r="J454" s="8">
        <v>0.70904195301944783</v>
      </c>
      <c r="K454" s="8">
        <v>2.6994306653632156</v>
      </c>
      <c r="L454" s="8">
        <v>17.818038397565029</v>
      </c>
      <c r="M454" s="8">
        <v>14.629513476008745</v>
      </c>
      <c r="N454" s="8">
        <v>35.732681145637692</v>
      </c>
      <c r="O454" s="8">
        <v>3.718948122622951</v>
      </c>
      <c r="P454" s="8">
        <v>2.6496103748103437</v>
      </c>
      <c r="Q454" s="9">
        <v>0.24486095259020757</v>
      </c>
      <c r="R454">
        <f t="shared" si="28"/>
        <v>99.834885224651487</v>
      </c>
      <c r="S454">
        <f t="shared" si="29"/>
        <v>5.9161413466460138</v>
      </c>
      <c r="T454">
        <f t="shared" si="30"/>
        <v>3.549684807987608</v>
      </c>
      <c r="U454">
        <f t="shared" si="31"/>
        <v>3.549684807987608</v>
      </c>
    </row>
    <row r="455" spans="1:21">
      <c r="A455" s="7" t="s">
        <v>755</v>
      </c>
      <c r="B455" s="7" t="s">
        <v>667</v>
      </c>
      <c r="C455" s="8" t="s">
        <v>1051</v>
      </c>
      <c r="D455" s="8">
        <v>1</v>
      </c>
      <c r="E455" s="8">
        <v>109.58928571428571</v>
      </c>
      <c r="F455" s="8">
        <v>201.63722810789432</v>
      </c>
      <c r="G455" s="8">
        <v>20.768575727677412</v>
      </c>
      <c r="H455" s="8">
        <v>49.226584612231932</v>
      </c>
      <c r="I455" s="8">
        <v>13.114524910180133</v>
      </c>
      <c r="J455" s="8">
        <v>0.35036848688405015</v>
      </c>
      <c r="K455" s="8">
        <v>5.7849292542305113</v>
      </c>
      <c r="L455" s="8">
        <v>24.068864585875087</v>
      </c>
      <c r="M455" s="8">
        <v>18.236919961282464</v>
      </c>
      <c r="N455" s="8">
        <v>43.575091779857239</v>
      </c>
      <c r="O455" s="8">
        <v>0.62292413004005065</v>
      </c>
      <c r="P455" s="8">
        <v>0.7939325335510834</v>
      </c>
      <c r="Q455" s="9">
        <v>0.2441344045152774</v>
      </c>
      <c r="R455">
        <f t="shared" si="28"/>
        <v>99.724894350338374</v>
      </c>
      <c r="S455">
        <f t="shared" si="29"/>
        <v>5.9096233689089406</v>
      </c>
      <c r="T455">
        <f t="shared" si="30"/>
        <v>3.5457740213453643</v>
      </c>
      <c r="U455">
        <f t="shared" si="31"/>
        <v>3.5457740213453643</v>
      </c>
    </row>
    <row r="456" spans="1:21">
      <c r="A456" s="7" t="s">
        <v>161</v>
      </c>
      <c r="B456" s="7" t="s">
        <v>162</v>
      </c>
      <c r="C456" s="8" t="s">
        <v>1029</v>
      </c>
      <c r="D456" s="8" t="s">
        <v>1032</v>
      </c>
      <c r="E456" s="8">
        <v>78.488095238095241</v>
      </c>
      <c r="F456" s="8">
        <v>210.158086975304</v>
      </c>
      <c r="G456" s="8">
        <v>22.506147061013333</v>
      </c>
      <c r="H456" s="8">
        <v>50.188292389765287</v>
      </c>
      <c r="I456" s="8">
        <v>9.7606993423628907</v>
      </c>
      <c r="J456" s="8">
        <v>0.56075655108821998</v>
      </c>
      <c r="K456" s="8">
        <v>5.5734216119896249</v>
      </c>
      <c r="L456" s="8">
        <v>21.156924952662482</v>
      </c>
      <c r="M456" s="8">
        <v>18.969369293456591</v>
      </c>
      <c r="N456" s="8">
        <v>40.877113820307727</v>
      </c>
      <c r="O456" s="8">
        <v>0.54516635454492968</v>
      </c>
      <c r="P456" s="8">
        <v>0.41107248237153832</v>
      </c>
      <c r="Q456" s="9">
        <v>0.23881209194516026</v>
      </c>
      <c r="R456">
        <f t="shared" si="28"/>
        <v>99.680191029271555</v>
      </c>
      <c r="S456">
        <f t="shared" si="29"/>
        <v>5.9069742832160923</v>
      </c>
      <c r="T456">
        <f t="shared" si="30"/>
        <v>3.5441845699296555</v>
      </c>
      <c r="U456">
        <f t="shared" si="31"/>
        <v>3.5441845699296555</v>
      </c>
    </row>
    <row r="457" spans="1:21">
      <c r="A457" s="7" t="s">
        <v>421</v>
      </c>
      <c r="B457" s="7" t="s">
        <v>368</v>
      </c>
      <c r="C457" s="8" t="s">
        <v>1049</v>
      </c>
      <c r="D457" s="8">
        <v>3</v>
      </c>
      <c r="E457" s="8">
        <v>89.55</v>
      </c>
      <c r="F457" s="8">
        <v>236.60249807484277</v>
      </c>
      <c r="G457" s="8">
        <v>26.947974337514694</v>
      </c>
      <c r="H457" s="8">
        <v>57.526038957926758</v>
      </c>
      <c r="I457" s="8">
        <v>11.350142008211932</v>
      </c>
      <c r="J457" s="8">
        <v>0.66407154001661106</v>
      </c>
      <c r="K457" s="8">
        <v>4.9450647720980605</v>
      </c>
      <c r="L457" s="8">
        <v>21.386740702521426</v>
      </c>
      <c r="M457" s="8">
        <v>14.779448627254109</v>
      </c>
      <c r="N457" s="8">
        <v>50.857575818109311</v>
      </c>
      <c r="O457" s="8">
        <v>4.1749661424225826</v>
      </c>
      <c r="P457" s="8">
        <v>2.2399726787963878</v>
      </c>
      <c r="Q457" s="9">
        <v>0.24313369227289375</v>
      </c>
      <c r="R457">
        <f t="shared" si="28"/>
        <v>99.231099675273214</v>
      </c>
      <c r="S457">
        <f t="shared" si="29"/>
        <v>5.8803614622384126</v>
      </c>
      <c r="T457">
        <f t="shared" si="30"/>
        <v>3.5282168773430476</v>
      </c>
      <c r="U457">
        <f t="shared" si="31"/>
        <v>3.5282168773430476</v>
      </c>
    </row>
    <row r="458" spans="1:21">
      <c r="A458" s="7" t="s">
        <v>2044</v>
      </c>
      <c r="B458" s="7" t="s">
        <v>968</v>
      </c>
      <c r="C458" s="8" t="s">
        <v>4859</v>
      </c>
      <c r="D458" s="8">
        <v>3</v>
      </c>
      <c r="E458" s="8">
        <v>56.666666666666664</v>
      </c>
      <c r="F458" s="8">
        <v>192.00932914366524</v>
      </c>
      <c r="G458" s="8">
        <v>25.111866326487192</v>
      </c>
      <c r="H458" s="8">
        <v>45.045229487737274</v>
      </c>
      <c r="I458" s="8">
        <v>9.5431988798284451</v>
      </c>
      <c r="J458" s="8">
        <v>2.2635930178935668</v>
      </c>
      <c r="K458" s="8">
        <v>5.8838772533429173</v>
      </c>
      <c r="L458" s="8">
        <v>22.846825466536441</v>
      </c>
      <c r="M458" s="8">
        <v>20.310157279218412</v>
      </c>
      <c r="N458" s="8">
        <v>46.469564200919478</v>
      </c>
      <c r="O458" s="8">
        <v>1.1183019855359553</v>
      </c>
      <c r="P458" s="8">
        <v>0.47915391226569204</v>
      </c>
      <c r="Q458" s="9">
        <v>0.23459917124148447</v>
      </c>
      <c r="R458">
        <f t="shared" si="28"/>
        <v>99.205679107974419</v>
      </c>
      <c r="S458">
        <f t="shared" si="29"/>
        <v>5.8788550582503358</v>
      </c>
      <c r="T458">
        <f t="shared" si="30"/>
        <v>3.5273130349502013</v>
      </c>
      <c r="U458">
        <f t="shared" si="31"/>
        <v>3.5273130349502013</v>
      </c>
    </row>
    <row r="459" spans="1:21">
      <c r="A459" s="7" t="s">
        <v>1120</v>
      </c>
      <c r="B459" s="7" t="s">
        <v>1069</v>
      </c>
      <c r="C459" s="8" t="s">
        <v>1049</v>
      </c>
      <c r="D459" s="8" t="s">
        <v>4855</v>
      </c>
      <c r="E459" s="8">
        <v>95.047619047619037</v>
      </c>
      <c r="F459" s="8">
        <v>201.66834264431188</v>
      </c>
      <c r="G459" s="8">
        <v>26.736837840033509</v>
      </c>
      <c r="H459" s="8">
        <v>49.24312700869843</v>
      </c>
      <c r="I459" s="8">
        <v>9.0851024036097474</v>
      </c>
      <c r="J459" s="8">
        <v>2.3412550388025837</v>
      </c>
      <c r="K459" s="8">
        <v>6.2396931981594523</v>
      </c>
      <c r="L459" s="8">
        <v>23.398530935067548</v>
      </c>
      <c r="M459" s="8">
        <v>10.719551139045725</v>
      </c>
      <c r="N459" s="8">
        <v>51.483054437316952</v>
      </c>
      <c r="O459" s="8">
        <v>11.02576948308797</v>
      </c>
      <c r="P459" s="8">
        <v>2.9331976980608427</v>
      </c>
      <c r="Q459" s="9">
        <v>0.24417876580435788</v>
      </c>
      <c r="R459">
        <f t="shared" si="28"/>
        <v>99.194256346248665</v>
      </c>
      <c r="S459">
        <f t="shared" si="29"/>
        <v>5.8781781538517723</v>
      </c>
      <c r="T459">
        <f t="shared" si="30"/>
        <v>3.5269068923110631</v>
      </c>
      <c r="U459">
        <f t="shared" si="31"/>
        <v>3.5269068923110631</v>
      </c>
    </row>
    <row r="460" spans="1:21">
      <c r="A460" s="7" t="s">
        <v>1925</v>
      </c>
      <c r="B460" s="7" t="s">
        <v>242</v>
      </c>
      <c r="C460" s="8" t="s">
        <v>1045</v>
      </c>
      <c r="D460" s="8" t="s">
        <v>21</v>
      </c>
      <c r="E460" s="8">
        <v>82.683823529411768</v>
      </c>
      <c r="F460" s="8">
        <v>218.08302519667964</v>
      </c>
      <c r="G460" s="8">
        <v>24.66885819750112</v>
      </c>
      <c r="H460" s="8">
        <v>53.333358492602137</v>
      </c>
      <c r="I460" s="8">
        <v>10.662721954072877</v>
      </c>
      <c r="J460" s="8">
        <v>1.2143053313854426</v>
      </c>
      <c r="K460" s="8">
        <v>1.733456610822204</v>
      </c>
      <c r="L460" s="8">
        <v>14.469304162946457</v>
      </c>
      <c r="M460" s="8">
        <v>23.473537406110005</v>
      </c>
      <c r="N460" s="8">
        <v>38.207107016839643</v>
      </c>
      <c r="O460" s="8">
        <v>7.0296435458428164</v>
      </c>
      <c r="P460" s="8">
        <v>3.9473318303161293</v>
      </c>
      <c r="Q460" s="9">
        <v>0.24455529468422904</v>
      </c>
      <c r="R460">
        <f t="shared" si="28"/>
        <v>99.111965407157157</v>
      </c>
      <c r="S460">
        <f t="shared" si="29"/>
        <v>5.8733016537574612</v>
      </c>
      <c r="T460">
        <f t="shared" si="30"/>
        <v>3.5239809922544767</v>
      </c>
      <c r="U460">
        <f t="shared" si="31"/>
        <v>3.5239809922544767</v>
      </c>
    </row>
    <row r="461" spans="1:21">
      <c r="A461" s="7" t="s">
        <v>1349</v>
      </c>
      <c r="B461" s="7" t="s">
        <v>413</v>
      </c>
      <c r="C461" s="8" t="s">
        <v>1038</v>
      </c>
      <c r="D461" s="8" t="s">
        <v>4855</v>
      </c>
      <c r="E461" s="8">
        <v>80.25</v>
      </c>
      <c r="F461" s="8">
        <v>210.79712953303951</v>
      </c>
      <c r="G461" s="8">
        <v>25.184365468910489</v>
      </c>
      <c r="H461" s="8">
        <v>52.600793295080855</v>
      </c>
      <c r="I461" s="8">
        <v>11.935946255092503</v>
      </c>
      <c r="J461" s="8">
        <v>0.89579268075004514</v>
      </c>
      <c r="K461" s="8">
        <v>7.4762573597455395</v>
      </c>
      <c r="L461" s="8">
        <v>27.182646918415408</v>
      </c>
      <c r="M461" s="8">
        <v>18.678711303977082</v>
      </c>
      <c r="N461" s="8">
        <v>60.932753323502844</v>
      </c>
      <c r="O461" s="8">
        <v>1.4869078617129046</v>
      </c>
      <c r="P461" s="8">
        <v>1.4320764631108411</v>
      </c>
      <c r="Q461" s="9">
        <v>0.24953277784950301</v>
      </c>
      <c r="R461">
        <f t="shared" si="28"/>
        <v>98.924898757312235</v>
      </c>
      <c r="S461">
        <f t="shared" si="29"/>
        <v>5.8622162226555394</v>
      </c>
      <c r="T461">
        <f t="shared" si="30"/>
        <v>3.5173297335933236</v>
      </c>
      <c r="U461">
        <f t="shared" si="31"/>
        <v>3.5173297335933236</v>
      </c>
    </row>
    <row r="462" spans="1:21">
      <c r="A462" s="7" t="s">
        <v>1366</v>
      </c>
      <c r="B462" s="7" t="s">
        <v>36</v>
      </c>
      <c r="C462" s="8" t="s">
        <v>1054</v>
      </c>
      <c r="D462" s="8" t="s">
        <v>21</v>
      </c>
      <c r="E462" s="8">
        <v>73.571428571428569</v>
      </c>
      <c r="F462" s="8">
        <v>298.41850226938152</v>
      </c>
      <c r="G462" s="8">
        <v>32.77379356968536</v>
      </c>
      <c r="H462" s="8">
        <v>71.452872766362702</v>
      </c>
      <c r="I462" s="8">
        <v>13.033824555553593</v>
      </c>
      <c r="J462" s="8">
        <v>2.3363508232977401</v>
      </c>
      <c r="K462" s="8">
        <v>3.4504454958785722</v>
      </c>
      <c r="L462" s="8">
        <v>21.306870550145195</v>
      </c>
      <c r="M462" s="8">
        <v>22.730328566259228</v>
      </c>
      <c r="N462" s="8">
        <v>79.3648913837648</v>
      </c>
      <c r="O462" s="8">
        <v>6.7306707580471734</v>
      </c>
      <c r="P462" s="8">
        <v>4.8602120859324502</v>
      </c>
      <c r="Q462" s="9">
        <v>0.23943848060018208</v>
      </c>
      <c r="R462">
        <f t="shared" si="28"/>
        <v>98.827295430587199</v>
      </c>
      <c r="S462">
        <f t="shared" si="29"/>
        <v>5.8564323218125747</v>
      </c>
      <c r="T462">
        <f t="shared" si="30"/>
        <v>3.5138593930875448</v>
      </c>
      <c r="U462">
        <f t="shared" si="31"/>
        <v>3.5138593930875448</v>
      </c>
    </row>
    <row r="463" spans="1:21">
      <c r="A463" s="7" t="s">
        <v>405</v>
      </c>
      <c r="B463" s="7" t="s">
        <v>371</v>
      </c>
      <c r="C463" s="8" t="s">
        <v>1046</v>
      </c>
      <c r="D463" s="8" t="s">
        <v>4855</v>
      </c>
      <c r="E463" s="8">
        <v>58.839285714285715</v>
      </c>
      <c r="F463" s="8">
        <v>189.45863419402934</v>
      </c>
      <c r="G463" s="8">
        <v>22.709891402125304</v>
      </c>
      <c r="H463" s="8">
        <v>45.535360291862332</v>
      </c>
      <c r="I463" s="8">
        <v>9.7693905030483386</v>
      </c>
      <c r="J463" s="8">
        <v>0.58783450758861167</v>
      </c>
      <c r="K463" s="8">
        <v>5.686266157762466</v>
      </c>
      <c r="L463" s="8">
        <v>21.296580685479693</v>
      </c>
      <c r="M463" s="8">
        <v>21.641416443551616</v>
      </c>
      <c r="N463" s="8">
        <v>41.508283121362865</v>
      </c>
      <c r="O463" s="8">
        <v>1.6561436631407869</v>
      </c>
      <c r="P463" s="8">
        <v>0.7444137175975255</v>
      </c>
      <c r="Q463" s="9">
        <v>0.2403446033777929</v>
      </c>
      <c r="R463">
        <f t="shared" si="28"/>
        <v>98.590553638712308</v>
      </c>
      <c r="S463">
        <f t="shared" si="29"/>
        <v>5.8424031785903594</v>
      </c>
      <c r="T463">
        <f t="shared" si="30"/>
        <v>3.5054419071542156</v>
      </c>
      <c r="U463">
        <f t="shared" si="31"/>
        <v>3.5054419071542156</v>
      </c>
    </row>
    <row r="464" spans="1:21">
      <c r="A464" s="7" t="s">
        <v>151</v>
      </c>
      <c r="B464" s="7" t="s">
        <v>152</v>
      </c>
      <c r="C464" s="8" t="s">
        <v>1036</v>
      </c>
      <c r="D464" s="8" t="s">
        <v>4862</v>
      </c>
      <c r="E464" s="8">
        <v>103.01724137931035</v>
      </c>
      <c r="F464" s="8">
        <v>246.35105613426035</v>
      </c>
      <c r="G464" s="8">
        <v>25.273726731833239</v>
      </c>
      <c r="H464" s="8">
        <v>61.090610603313223</v>
      </c>
      <c r="I464" s="8">
        <v>14.868626724211504</v>
      </c>
      <c r="J464" s="8">
        <v>1.7854975226790339</v>
      </c>
      <c r="K464" s="8">
        <v>3.953424559398262</v>
      </c>
      <c r="L464" s="8">
        <v>23.099120332081839</v>
      </c>
      <c r="M464" s="8">
        <v>18.811695164586663</v>
      </c>
      <c r="N464" s="8">
        <v>60.748161372255012</v>
      </c>
      <c r="O464" s="8">
        <v>2.9405768497237541</v>
      </c>
      <c r="P464" s="8">
        <v>2.3463641677436264</v>
      </c>
      <c r="Q464" s="9">
        <v>0.24798193099695534</v>
      </c>
      <c r="R464">
        <f t="shared" si="28"/>
        <v>98.421099589304418</v>
      </c>
      <c r="S464">
        <f t="shared" si="29"/>
        <v>5.8323614571439659</v>
      </c>
      <c r="T464">
        <f t="shared" si="30"/>
        <v>3.4994168742863794</v>
      </c>
      <c r="U464">
        <f t="shared" si="31"/>
        <v>3.4994168742863794</v>
      </c>
    </row>
    <row r="465" spans="1:21">
      <c r="A465" s="7" t="s">
        <v>1185</v>
      </c>
      <c r="B465" s="7" t="s">
        <v>661</v>
      </c>
      <c r="C465" s="8" t="s">
        <v>1044</v>
      </c>
      <c r="D465" s="8" t="s">
        <v>1061</v>
      </c>
      <c r="E465" s="8">
        <v>127.58196721311477</v>
      </c>
      <c r="F465" s="8">
        <v>249.43077550737763</v>
      </c>
      <c r="G465" s="8">
        <v>30.380344910128986</v>
      </c>
      <c r="H465" s="8">
        <v>57.574743205273833</v>
      </c>
      <c r="I465" s="8">
        <v>11.308519014588157</v>
      </c>
      <c r="J465" s="8">
        <v>0.7694763139168419</v>
      </c>
      <c r="K465" s="8">
        <v>10.48231194556384</v>
      </c>
      <c r="L465" s="8">
        <v>32.98471513840807</v>
      </c>
      <c r="M465" s="8">
        <v>20.783369909425669</v>
      </c>
      <c r="N465" s="8">
        <v>88.517572811395183</v>
      </c>
      <c r="O465" s="8">
        <v>1.8420413447772994</v>
      </c>
      <c r="P465" s="8">
        <v>1.0048284895515234</v>
      </c>
      <c r="Q465" s="9">
        <v>0.23082453674033859</v>
      </c>
      <c r="R465">
        <f t="shared" si="28"/>
        <v>98.337220686180501</v>
      </c>
      <c r="S465">
        <f t="shared" si="29"/>
        <v>5.827390855477363</v>
      </c>
      <c r="T465">
        <f t="shared" si="30"/>
        <v>3.4964345132864176</v>
      </c>
      <c r="U465">
        <f t="shared" si="31"/>
        <v>3.4964345132864176</v>
      </c>
    </row>
    <row r="466" spans="1:21">
      <c r="A466" s="7" t="s">
        <v>3388</v>
      </c>
      <c r="B466" s="7" t="s">
        <v>3389</v>
      </c>
      <c r="C466" s="8" t="s">
        <v>1038</v>
      </c>
      <c r="D466" s="8" t="s">
        <v>4855</v>
      </c>
      <c r="E466" s="8">
        <v>56.4296875</v>
      </c>
      <c r="F466" s="8">
        <v>201.36244508857527</v>
      </c>
      <c r="G466" s="8">
        <v>23.661042426331594</v>
      </c>
      <c r="H466" s="8">
        <v>53.393298700668886</v>
      </c>
      <c r="I466" s="8">
        <v>8.8147015057404836</v>
      </c>
      <c r="J466" s="8">
        <v>1.0687441524817325</v>
      </c>
      <c r="K466" s="8">
        <v>3.2569437146976985</v>
      </c>
      <c r="L466" s="8">
        <v>16.06428441715947</v>
      </c>
      <c r="M466" s="8">
        <v>17.950689013350587</v>
      </c>
      <c r="N466" s="8">
        <v>35.754246086466054</v>
      </c>
      <c r="O466" s="8">
        <v>5.7731658701599136</v>
      </c>
      <c r="P466" s="8">
        <v>3.4897175727210796</v>
      </c>
      <c r="Q466" s="9">
        <v>0.26516016269658554</v>
      </c>
      <c r="R466">
        <f t="shared" si="28"/>
        <v>98.321537723280358</v>
      </c>
      <c r="S466">
        <f t="shared" si="29"/>
        <v>5.8264614947129099</v>
      </c>
      <c r="T466">
        <f t="shared" si="30"/>
        <v>3.4958768968277458</v>
      </c>
      <c r="U466">
        <f t="shared" si="31"/>
        <v>3.4958768968277458</v>
      </c>
    </row>
    <row r="467" spans="1:21">
      <c r="A467" s="7" t="s">
        <v>385</v>
      </c>
      <c r="B467" s="7" t="s">
        <v>143</v>
      </c>
      <c r="C467" s="8" t="s">
        <v>4859</v>
      </c>
      <c r="D467" s="8">
        <v>1</v>
      </c>
      <c r="E467" s="8">
        <v>124.6484375</v>
      </c>
      <c r="F467" s="8">
        <v>232.50867456522488</v>
      </c>
      <c r="G467" s="8">
        <v>23.859497575988485</v>
      </c>
      <c r="H467" s="8">
        <v>59.974898004294538</v>
      </c>
      <c r="I467" s="8">
        <v>11.958301681245297</v>
      </c>
      <c r="J467" s="8">
        <v>0.41327221816533272</v>
      </c>
      <c r="K467" s="8">
        <v>5.0648260711429334</v>
      </c>
      <c r="L467" s="8">
        <v>21.985569732591749</v>
      </c>
      <c r="M467" s="8">
        <v>17.675176826313248</v>
      </c>
      <c r="N467" s="8">
        <v>53.240538485489196</v>
      </c>
      <c r="O467" s="8">
        <v>0.98205634534589414</v>
      </c>
      <c r="P467" s="8">
        <v>0.92686192034800374</v>
      </c>
      <c r="Q467" s="9">
        <v>0.25794692656712032</v>
      </c>
      <c r="R467">
        <f t="shared" si="28"/>
        <v>98.289122409701491</v>
      </c>
      <c r="S467">
        <f t="shared" si="29"/>
        <v>5.8245405872415699</v>
      </c>
      <c r="T467">
        <f t="shared" si="30"/>
        <v>3.4947243523449418</v>
      </c>
      <c r="U467">
        <f t="shared" si="31"/>
        <v>3.4947243523449418</v>
      </c>
    </row>
    <row r="468" spans="1:21">
      <c r="A468" s="7" t="s">
        <v>39</v>
      </c>
      <c r="B468" s="7" t="s">
        <v>40</v>
      </c>
      <c r="C468" s="8" t="s">
        <v>1045</v>
      </c>
      <c r="D468" s="8" t="s">
        <v>4855</v>
      </c>
      <c r="E468" s="8">
        <v>85.27734375</v>
      </c>
      <c r="F468" s="8">
        <v>240.16009856586049</v>
      </c>
      <c r="G468" s="8">
        <v>29.416987379937897</v>
      </c>
      <c r="H468" s="8">
        <v>55.133051010732856</v>
      </c>
      <c r="I468" s="8">
        <v>13.803092439855112</v>
      </c>
      <c r="J468" s="8">
        <v>1.0122222106346628</v>
      </c>
      <c r="K468" s="8">
        <v>7.2500071082829862</v>
      </c>
      <c r="L468" s="8">
        <v>28.353770095203238</v>
      </c>
      <c r="M468" s="8">
        <v>21.78037766582116</v>
      </c>
      <c r="N468" s="8">
        <v>76.195672359765013</v>
      </c>
      <c r="O468" s="8">
        <v>4.0884405432747108</v>
      </c>
      <c r="P468" s="8">
        <v>2.3027318127319467</v>
      </c>
      <c r="Q468" s="9">
        <v>0.22956790632567717</v>
      </c>
      <c r="R468">
        <f t="shared" si="28"/>
        <v>97.851780708446299</v>
      </c>
      <c r="S468">
        <f t="shared" si="29"/>
        <v>5.798624041982003</v>
      </c>
      <c r="T468">
        <f t="shared" si="30"/>
        <v>3.4791744251892016</v>
      </c>
      <c r="U468">
        <f t="shared" si="31"/>
        <v>3.4791744251892016</v>
      </c>
    </row>
    <row r="469" spans="1:21">
      <c r="A469" s="7" t="s">
        <v>1554</v>
      </c>
      <c r="B469" s="7" t="s">
        <v>1555</v>
      </c>
      <c r="C469" s="8" t="s">
        <v>1041</v>
      </c>
      <c r="D469" s="8" t="s">
        <v>4855</v>
      </c>
      <c r="E469" s="8">
        <v>112.15053763440859</v>
      </c>
      <c r="F469" s="8">
        <v>226.5039120954367</v>
      </c>
      <c r="G469" s="8">
        <v>27.948830757961421</v>
      </c>
      <c r="H469" s="8">
        <v>54.541269676415197</v>
      </c>
      <c r="I469" s="8">
        <v>8.2481786042531517</v>
      </c>
      <c r="J469" s="8">
        <v>1.6929669177003777</v>
      </c>
      <c r="K469" s="8">
        <v>3.3906451026079489</v>
      </c>
      <c r="L469" s="8">
        <v>16.419504264011806</v>
      </c>
      <c r="M469" s="8">
        <v>12.362255827828372</v>
      </c>
      <c r="N469" s="8">
        <v>40.009138230845146</v>
      </c>
      <c r="O469" s="8">
        <v>7.5178447429143915</v>
      </c>
      <c r="P469" s="8">
        <v>2.8221212353673701</v>
      </c>
      <c r="Q469" s="9">
        <v>0.24079614860441972</v>
      </c>
      <c r="R469">
        <f t="shared" si="28"/>
        <v>97.764493550396438</v>
      </c>
      <c r="S469">
        <f t="shared" si="29"/>
        <v>5.7934514696531219</v>
      </c>
      <c r="T469">
        <f t="shared" si="30"/>
        <v>3.4760708817918728</v>
      </c>
      <c r="U469">
        <f t="shared" si="31"/>
        <v>3.4760708817918728</v>
      </c>
    </row>
    <row r="470" spans="1:21">
      <c r="A470" s="7" t="s">
        <v>391</v>
      </c>
      <c r="B470" s="7" t="s">
        <v>392</v>
      </c>
      <c r="C470" s="8" t="s">
        <v>1052</v>
      </c>
      <c r="D470" s="8" t="s">
        <v>4855</v>
      </c>
      <c r="E470" s="8">
        <v>86.678571428571431</v>
      </c>
      <c r="F470" s="8">
        <v>236.65379428832264</v>
      </c>
      <c r="G470" s="8">
        <v>24.923952242254142</v>
      </c>
      <c r="H470" s="8">
        <v>53.831176438597481</v>
      </c>
      <c r="I470" s="8">
        <v>11.897677928722842</v>
      </c>
      <c r="J470" s="8">
        <v>0.77411819664625714</v>
      </c>
      <c r="K470" s="8">
        <v>5.5868677141491219</v>
      </c>
      <c r="L470" s="8">
        <v>23.148750901549057</v>
      </c>
      <c r="M470" s="8">
        <v>17.362736893065321</v>
      </c>
      <c r="N470" s="8">
        <v>54.007649376413305</v>
      </c>
      <c r="O470" s="8">
        <v>4.2144983663609965</v>
      </c>
      <c r="P470" s="8">
        <v>2.3458703579027707</v>
      </c>
      <c r="Q470" s="9">
        <v>0.22746804715504917</v>
      </c>
      <c r="R470">
        <f t="shared" si="28"/>
        <v>97.334112571973648</v>
      </c>
      <c r="S470">
        <f t="shared" si="29"/>
        <v>5.7679474116725125</v>
      </c>
      <c r="T470">
        <f t="shared" si="30"/>
        <v>3.4607684470035074</v>
      </c>
      <c r="U470">
        <f t="shared" si="31"/>
        <v>3.4607684470035074</v>
      </c>
    </row>
    <row r="471" spans="1:21">
      <c r="A471" s="7" t="s">
        <v>1343</v>
      </c>
      <c r="B471" s="7" t="s">
        <v>201</v>
      </c>
      <c r="C471" s="8" t="s">
        <v>1044</v>
      </c>
      <c r="D471" s="8" t="s">
        <v>4855</v>
      </c>
      <c r="E471" s="8">
        <v>115.4296875</v>
      </c>
      <c r="F471" s="8">
        <v>218.56200455080798</v>
      </c>
      <c r="G471" s="8">
        <v>28.919647234176985</v>
      </c>
      <c r="H471" s="8">
        <v>51.317663222996302</v>
      </c>
      <c r="I471" s="8">
        <v>8.0784699655678072</v>
      </c>
      <c r="J471" s="8">
        <v>0.9292948140471835</v>
      </c>
      <c r="K471" s="8">
        <v>2.7694003135741316</v>
      </c>
      <c r="L471" s="8">
        <v>14.296867095322147</v>
      </c>
      <c r="M471" s="8">
        <v>21.009007473275382</v>
      </c>
      <c r="N471" s="8">
        <v>45.547959787773557</v>
      </c>
      <c r="O471" s="8">
        <v>11.219031253455199</v>
      </c>
      <c r="P471" s="8">
        <v>2.1711244941102743</v>
      </c>
      <c r="Q471" s="9">
        <v>0.23479681808585695</v>
      </c>
      <c r="R471">
        <f t="shared" si="28"/>
        <v>97.288392531726743</v>
      </c>
      <c r="S471">
        <f t="shared" si="29"/>
        <v>5.7652380759541773</v>
      </c>
      <c r="T471">
        <f t="shared" si="30"/>
        <v>3.4591428455725062</v>
      </c>
      <c r="U471">
        <f t="shared" si="31"/>
        <v>3.4591428455725062</v>
      </c>
    </row>
    <row r="472" spans="1:21">
      <c r="A472" s="7" t="s">
        <v>787</v>
      </c>
      <c r="B472" s="7" t="s">
        <v>1624</v>
      </c>
      <c r="C472" s="8" t="s">
        <v>1340</v>
      </c>
      <c r="D472" s="8">
        <v>1</v>
      </c>
      <c r="E472" s="8">
        <v>111.6015625</v>
      </c>
      <c r="F472" s="8">
        <v>244.1504983986249</v>
      </c>
      <c r="G472" s="8">
        <v>28.527527948939905</v>
      </c>
      <c r="H472" s="8">
        <v>56.623007198922274</v>
      </c>
      <c r="I472" s="8">
        <v>13.302709097967632</v>
      </c>
      <c r="J472" s="8">
        <v>1.1779783910953003</v>
      </c>
      <c r="K472" s="8">
        <v>7.9792977862034853</v>
      </c>
      <c r="L472" s="8">
        <v>29.64841312909337</v>
      </c>
      <c r="M472" s="8">
        <v>19.841693111458795</v>
      </c>
      <c r="N472" s="8">
        <v>78.823059235954716</v>
      </c>
      <c r="O472" s="8">
        <v>2.7737825662398903</v>
      </c>
      <c r="P472" s="8">
        <v>1.3916100183801501</v>
      </c>
      <c r="Q472" s="9">
        <v>0.23191845837018854</v>
      </c>
      <c r="R472">
        <f t="shared" si="28"/>
        <v>96.79631393908808</v>
      </c>
      <c r="S472">
        <f t="shared" si="29"/>
        <v>5.736077863057071</v>
      </c>
      <c r="T472">
        <f t="shared" si="30"/>
        <v>3.4416467178342427</v>
      </c>
      <c r="U472">
        <f t="shared" si="31"/>
        <v>3.4416467178342427</v>
      </c>
    </row>
    <row r="473" spans="1:21">
      <c r="A473" s="7" t="s">
        <v>1150</v>
      </c>
      <c r="B473" s="7" t="s">
        <v>388</v>
      </c>
      <c r="C473" s="8" t="s">
        <v>1051</v>
      </c>
      <c r="D473" s="8" t="s">
        <v>1032</v>
      </c>
      <c r="E473" s="8">
        <v>91.5</v>
      </c>
      <c r="F473" s="8">
        <v>226.7634573984796</v>
      </c>
      <c r="G473" s="8">
        <v>23.813816442521411</v>
      </c>
      <c r="H473" s="8">
        <v>57.114509640029233</v>
      </c>
      <c r="I473" s="8">
        <v>9.4225715765958693</v>
      </c>
      <c r="J473" s="8">
        <v>0.15951846345050488</v>
      </c>
      <c r="K473" s="8">
        <v>7.2570551510011851</v>
      </c>
      <c r="L473" s="8">
        <v>24.265008032621076</v>
      </c>
      <c r="M473" s="8">
        <v>17.004929587099241</v>
      </c>
      <c r="N473" s="8">
        <v>56.833252075811231</v>
      </c>
      <c r="O473" s="8">
        <v>1.0463045307369183</v>
      </c>
      <c r="P473" s="8">
        <v>1.2085873063632764</v>
      </c>
      <c r="Q473" s="9">
        <v>0.25186822557421534</v>
      </c>
      <c r="R473">
        <f t="shared" si="28"/>
        <v>96.71550280733382</v>
      </c>
      <c r="S473">
        <f t="shared" si="29"/>
        <v>5.7312890552494116</v>
      </c>
      <c r="T473">
        <f t="shared" si="30"/>
        <v>3.4387734331496467</v>
      </c>
      <c r="U473">
        <f t="shared" si="31"/>
        <v>3.4387734331496467</v>
      </c>
    </row>
    <row r="474" spans="1:21">
      <c r="A474" s="7" t="s">
        <v>206</v>
      </c>
      <c r="B474" s="7" t="s">
        <v>201</v>
      </c>
      <c r="C474" s="8" t="s">
        <v>1339</v>
      </c>
      <c r="D474" s="8">
        <v>1</v>
      </c>
      <c r="E474" s="8">
        <v>89.575000000000003</v>
      </c>
      <c r="F474" s="8">
        <v>192.17281162038347</v>
      </c>
      <c r="G474" s="8">
        <v>23.125275830114379</v>
      </c>
      <c r="H474" s="8">
        <v>46.156433458271536</v>
      </c>
      <c r="I474" s="8">
        <v>10.651137475468461</v>
      </c>
      <c r="J474" s="8">
        <v>0.59071778223300087</v>
      </c>
      <c r="K474" s="8">
        <v>6.7764304859815567</v>
      </c>
      <c r="L474" s="8">
        <v>24.288884060872643</v>
      </c>
      <c r="M474" s="8">
        <v>15.276251267946703</v>
      </c>
      <c r="N474" s="8">
        <v>44.092513659094251</v>
      </c>
      <c r="O474" s="8">
        <v>2.097348168566314</v>
      </c>
      <c r="P474" s="8">
        <v>2.309257517639085</v>
      </c>
      <c r="Q474" s="9">
        <v>0.24018191267060482</v>
      </c>
      <c r="R474">
        <f t="shared" si="28"/>
        <v>96.70428610691738</v>
      </c>
      <c r="S474">
        <f t="shared" si="29"/>
        <v>5.7306243618914001</v>
      </c>
      <c r="T474">
        <f t="shared" si="30"/>
        <v>3.4383746171348402</v>
      </c>
      <c r="U474">
        <f t="shared" si="31"/>
        <v>3.4383746171348402</v>
      </c>
    </row>
    <row r="475" spans="1:21">
      <c r="A475" s="7" t="s">
        <v>467</v>
      </c>
      <c r="B475" s="7" t="s">
        <v>468</v>
      </c>
      <c r="C475" s="8" t="s">
        <v>1035</v>
      </c>
      <c r="D475" s="8" t="s">
        <v>4855</v>
      </c>
      <c r="E475" s="8">
        <v>80.530303030303031</v>
      </c>
      <c r="F475" s="8">
        <v>198.69747540554906</v>
      </c>
      <c r="G475" s="8">
        <v>23.32080919684169</v>
      </c>
      <c r="H475" s="8">
        <v>50.038846946197538</v>
      </c>
      <c r="I475" s="8">
        <v>11.028978559965168</v>
      </c>
      <c r="J475" s="8">
        <v>2.8137969480071425</v>
      </c>
      <c r="K475" s="8">
        <v>3.119840333175496</v>
      </c>
      <c r="L475" s="8">
        <v>18.8335143320711</v>
      </c>
      <c r="M475" s="8">
        <v>11.883975749033658</v>
      </c>
      <c r="N475" s="8">
        <v>37.130376167409942</v>
      </c>
      <c r="O475" s="8">
        <v>4.8110494157442076</v>
      </c>
      <c r="P475" s="8">
        <v>1.0811208386462432</v>
      </c>
      <c r="Q475" s="9">
        <v>0.25183433681815209</v>
      </c>
      <c r="R475">
        <f t="shared" si="28"/>
        <v>96.692792089337971</v>
      </c>
      <c r="S475">
        <f t="shared" si="29"/>
        <v>5.7299432349237316</v>
      </c>
      <c r="T475">
        <f t="shared" si="30"/>
        <v>3.4379659409542387</v>
      </c>
      <c r="U475">
        <f t="shared" si="31"/>
        <v>3.4379659409542387</v>
      </c>
    </row>
    <row r="476" spans="1:21">
      <c r="A476" s="7" t="s">
        <v>199</v>
      </c>
      <c r="B476" s="7" t="s">
        <v>80</v>
      </c>
      <c r="C476" s="8" t="s">
        <v>1055</v>
      </c>
      <c r="D476" s="8">
        <v>2</v>
      </c>
      <c r="E476" s="8">
        <v>86.674999999999997</v>
      </c>
      <c r="F476" s="8">
        <v>204.52329245511515</v>
      </c>
      <c r="G476" s="8">
        <v>20.843286493837532</v>
      </c>
      <c r="H476" s="8">
        <v>49.906492743008172</v>
      </c>
      <c r="I476" s="8">
        <v>10.220450679454546</v>
      </c>
      <c r="J476" s="8">
        <v>2.2178025135168395</v>
      </c>
      <c r="K476" s="8">
        <v>3.4879999218830604</v>
      </c>
      <c r="L476" s="8">
        <v>18.482168190730484</v>
      </c>
      <c r="M476" s="8">
        <v>18.074375180329266</v>
      </c>
      <c r="N476" s="8">
        <v>36.614308908860494</v>
      </c>
      <c r="O476" s="8">
        <v>1.1450106419582491</v>
      </c>
      <c r="P476" s="8">
        <v>0.58583559072878599</v>
      </c>
      <c r="Q476" s="9">
        <v>0.24401373625432268</v>
      </c>
      <c r="R476">
        <f t="shared" si="28"/>
        <v>96.371244222411832</v>
      </c>
      <c r="S476">
        <f t="shared" si="29"/>
        <v>5.7108885465132939</v>
      </c>
      <c r="T476">
        <f t="shared" si="30"/>
        <v>3.4265331279079763</v>
      </c>
      <c r="U476">
        <f t="shared" si="31"/>
        <v>3.4265331279079763</v>
      </c>
    </row>
    <row r="477" spans="1:21">
      <c r="A477" s="7" t="s">
        <v>358</v>
      </c>
      <c r="B477" s="7" t="s">
        <v>34</v>
      </c>
      <c r="C477" s="8" t="s">
        <v>1045</v>
      </c>
      <c r="D477" s="8">
        <v>3</v>
      </c>
      <c r="E477" s="8">
        <v>79.767857142857139</v>
      </c>
      <c r="F477" s="8">
        <v>211.73579280689077</v>
      </c>
      <c r="G477" s="8">
        <v>22.953063695762538</v>
      </c>
      <c r="H477" s="8">
        <v>51.85041874867742</v>
      </c>
      <c r="I477" s="8">
        <v>11.304287176240283</v>
      </c>
      <c r="J477" s="8">
        <v>0.74596519085118995</v>
      </c>
      <c r="K477" s="8">
        <v>6.7413847215548026</v>
      </c>
      <c r="L477" s="8">
        <v>25.009652444295842</v>
      </c>
      <c r="M477" s="8">
        <v>13.802959159029317</v>
      </c>
      <c r="N477" s="8">
        <v>50.644548340545285</v>
      </c>
      <c r="O477" s="8">
        <v>0.68658064663756024</v>
      </c>
      <c r="P477" s="8">
        <v>0.43511405899123129</v>
      </c>
      <c r="Q477" s="9">
        <v>0.24488263444417505</v>
      </c>
      <c r="R477">
        <f t="shared" si="28"/>
        <v>96.243384017473232</v>
      </c>
      <c r="S477">
        <f t="shared" si="29"/>
        <v>5.7033116454798956</v>
      </c>
      <c r="T477">
        <f t="shared" si="30"/>
        <v>3.4219869872879372</v>
      </c>
      <c r="U477">
        <f t="shared" si="31"/>
        <v>3.4219869872879372</v>
      </c>
    </row>
    <row r="478" spans="1:21">
      <c r="A478" s="7" t="s">
        <v>263</v>
      </c>
      <c r="B478" s="7" t="s">
        <v>191</v>
      </c>
      <c r="C478" s="8" t="s">
        <v>1037</v>
      </c>
      <c r="D478" s="8" t="s">
        <v>1032</v>
      </c>
      <c r="E478" s="8">
        <v>76.7</v>
      </c>
      <c r="F478" s="8">
        <v>189.69992949471481</v>
      </c>
      <c r="G478" s="8">
        <v>21.320921505944334</v>
      </c>
      <c r="H478" s="8">
        <v>48.771703263628865</v>
      </c>
      <c r="I478" s="8">
        <v>10.068988780059572</v>
      </c>
      <c r="J478" s="8">
        <v>0.69756209643791778</v>
      </c>
      <c r="K478" s="8">
        <v>7.6934927862849376</v>
      </c>
      <c r="L478" s="8">
        <v>25.893334407339605</v>
      </c>
      <c r="M478" s="8">
        <v>20.579982365662048</v>
      </c>
      <c r="N478" s="8">
        <v>56.250338889040236</v>
      </c>
      <c r="O478" s="8">
        <v>0.71310881571440787</v>
      </c>
      <c r="P478" s="8">
        <v>0.47360856023091613</v>
      </c>
      <c r="Q478" s="9">
        <v>0.25709921660770929</v>
      </c>
      <c r="R478">
        <f t="shared" si="28"/>
        <v>95.099694240808304</v>
      </c>
      <c r="S478">
        <f t="shared" si="29"/>
        <v>5.6355374364923438</v>
      </c>
      <c r="T478">
        <f t="shared" si="30"/>
        <v>3.3813224618954063</v>
      </c>
      <c r="U478">
        <f t="shared" si="31"/>
        <v>3.3813224618954063</v>
      </c>
    </row>
    <row r="479" spans="1:21">
      <c r="A479" s="7" t="s">
        <v>64</v>
      </c>
      <c r="B479" s="7" t="s">
        <v>786</v>
      </c>
      <c r="C479" s="8" t="s">
        <v>1026</v>
      </c>
      <c r="D479" s="8" t="s">
        <v>21</v>
      </c>
      <c r="E479" s="8">
        <v>120.859375</v>
      </c>
      <c r="F479" s="8">
        <v>287.69525183194219</v>
      </c>
      <c r="G479" s="8">
        <v>35.436282586535583</v>
      </c>
      <c r="H479" s="8">
        <v>64.589239773329183</v>
      </c>
      <c r="I479" s="8">
        <v>11.497013828471914</v>
      </c>
      <c r="J479" s="8">
        <v>1.2957761321090939</v>
      </c>
      <c r="K479" s="8">
        <v>4.2555333457244116</v>
      </c>
      <c r="L479" s="8">
        <v>20.755625354300424</v>
      </c>
      <c r="M479" s="8">
        <v>21.037901318295521</v>
      </c>
      <c r="N479" s="8">
        <v>76.647132043417884</v>
      </c>
      <c r="O479" s="8">
        <v>6.1986941181328881</v>
      </c>
      <c r="P479" s="8">
        <v>3.2085292451883936</v>
      </c>
      <c r="Q479" s="9">
        <v>0.22450575517686724</v>
      </c>
      <c r="R479">
        <f t="shared" si="28"/>
        <v>95.017247991850681</v>
      </c>
      <c r="S479">
        <f t="shared" si="29"/>
        <v>5.6306517328504109</v>
      </c>
      <c r="T479">
        <f t="shared" si="30"/>
        <v>3.3783910397102463</v>
      </c>
      <c r="U479">
        <f t="shared" si="31"/>
        <v>3.3783910397102463</v>
      </c>
    </row>
    <row r="480" spans="1:21">
      <c r="A480" s="7" t="s">
        <v>508</v>
      </c>
      <c r="B480" s="7" t="s">
        <v>147</v>
      </c>
      <c r="C480" s="8" t="s">
        <v>1029</v>
      </c>
      <c r="D480" s="8">
        <v>2</v>
      </c>
      <c r="E480" s="8">
        <v>78.571428571428569</v>
      </c>
      <c r="F480" s="8">
        <v>179.88623255580572</v>
      </c>
      <c r="G480" s="8">
        <v>20.924872949713961</v>
      </c>
      <c r="H480" s="8">
        <v>44.173038546966033</v>
      </c>
      <c r="I480" s="8">
        <v>8.8155587900818109</v>
      </c>
      <c r="J480" s="8">
        <v>0.62305539773772245</v>
      </c>
      <c r="K480" s="8">
        <v>3.8704605191432075</v>
      </c>
      <c r="L480" s="8">
        <v>16.74445252442429</v>
      </c>
      <c r="M480" s="8">
        <v>18.4942437613987</v>
      </c>
      <c r="N480" s="8">
        <v>26.579554502523436</v>
      </c>
      <c r="O480" s="8">
        <v>1.6106035704945307</v>
      </c>
      <c r="P480" s="8">
        <v>2.0558873555076538</v>
      </c>
      <c r="Q480" s="9">
        <v>0.24556097439676117</v>
      </c>
      <c r="R480">
        <f t="shared" si="28"/>
        <v>94.984820637953291</v>
      </c>
      <c r="S480">
        <f t="shared" si="29"/>
        <v>5.6287301118787134</v>
      </c>
      <c r="T480">
        <f t="shared" si="30"/>
        <v>3.377238067127228</v>
      </c>
      <c r="U480">
        <f t="shared" si="31"/>
        <v>3.377238067127228</v>
      </c>
    </row>
    <row r="481" spans="1:21">
      <c r="A481" s="7" t="s">
        <v>97</v>
      </c>
      <c r="B481" s="7" t="s">
        <v>58</v>
      </c>
      <c r="C481" s="8" t="s">
        <v>1026</v>
      </c>
      <c r="D481" s="8" t="s">
        <v>4855</v>
      </c>
      <c r="E481" s="8">
        <v>78.267857142857139</v>
      </c>
      <c r="F481" s="8">
        <v>189.50469143243782</v>
      </c>
      <c r="G481" s="8">
        <v>24.780360922221458</v>
      </c>
      <c r="H481" s="8">
        <v>49.584948664674172</v>
      </c>
      <c r="I481" s="8">
        <v>7.0649146244019292</v>
      </c>
      <c r="J481" s="8">
        <v>1.5223257529651659</v>
      </c>
      <c r="K481" s="8">
        <v>1.2847636671532827</v>
      </c>
      <c r="L481" s="8">
        <v>10.820988525492055</v>
      </c>
      <c r="M481" s="8">
        <v>12.908189292688732</v>
      </c>
      <c r="N481" s="8">
        <v>26.074454643181241</v>
      </c>
      <c r="O481" s="8">
        <v>14.195065714821526</v>
      </c>
      <c r="P481" s="8">
        <v>5.3817904907673579</v>
      </c>
      <c r="Q481" s="9">
        <v>0.26165552045107121</v>
      </c>
      <c r="R481">
        <f t="shared" si="28"/>
        <v>94.797165117741443</v>
      </c>
      <c r="S481">
        <f t="shared" si="29"/>
        <v>5.6176097847550484</v>
      </c>
      <c r="T481">
        <f t="shared" si="30"/>
        <v>3.3705658708530288</v>
      </c>
      <c r="U481">
        <f t="shared" si="31"/>
        <v>3.3705658708530288</v>
      </c>
    </row>
    <row r="482" spans="1:21">
      <c r="A482" s="7" t="s">
        <v>3473</v>
      </c>
      <c r="B482" s="7" t="s">
        <v>1065</v>
      </c>
      <c r="C482" s="8" t="s">
        <v>1028</v>
      </c>
      <c r="D482" s="8" t="s">
        <v>4855</v>
      </c>
      <c r="E482" s="8">
        <v>101.58088235294117</v>
      </c>
      <c r="F482" s="8">
        <v>260.04568213530172</v>
      </c>
      <c r="G482" s="8">
        <v>32.305770878524172</v>
      </c>
      <c r="H482" s="8">
        <v>59.328581386049507</v>
      </c>
      <c r="I482" s="8">
        <v>11.320748280688923</v>
      </c>
      <c r="J482" s="8">
        <v>2.6734039270213348</v>
      </c>
      <c r="K482" s="8">
        <v>7.2655668549689931</v>
      </c>
      <c r="L482" s="8">
        <v>27.84589436907164</v>
      </c>
      <c r="M482" s="8">
        <v>17.133482922051659</v>
      </c>
      <c r="N482" s="8">
        <v>80.831083494895935</v>
      </c>
      <c r="O482" s="8">
        <v>3.1742313436410563</v>
      </c>
      <c r="P482" s="8">
        <v>2.7486325893810384</v>
      </c>
      <c r="Q482" s="9">
        <v>0.22814676597929767</v>
      </c>
      <c r="R482">
        <f t="shared" si="28"/>
        <v>94.672501514699618</v>
      </c>
      <c r="S482">
        <f t="shared" si="29"/>
        <v>5.6102223119821995</v>
      </c>
      <c r="T482">
        <f t="shared" si="30"/>
        <v>3.3661333871893198</v>
      </c>
      <c r="U482">
        <f t="shared" si="31"/>
        <v>3.3661333871893198</v>
      </c>
    </row>
    <row r="483" spans="1:21">
      <c r="A483" s="7" t="s">
        <v>528</v>
      </c>
      <c r="B483" s="7" t="s">
        <v>149</v>
      </c>
      <c r="C483" s="8" t="s">
        <v>1042</v>
      </c>
      <c r="D483" s="8" t="s">
        <v>4862</v>
      </c>
      <c r="E483" s="8">
        <v>96.166666666666671</v>
      </c>
      <c r="F483" s="8">
        <v>222.65087167722268</v>
      </c>
      <c r="G483" s="8">
        <v>23.806513525312759</v>
      </c>
      <c r="H483" s="8">
        <v>54.248190478713219</v>
      </c>
      <c r="I483" s="8">
        <v>7.7671103347914032</v>
      </c>
      <c r="J483" s="8">
        <v>1.7218626690324581</v>
      </c>
      <c r="K483" s="8">
        <v>3.258866536755066</v>
      </c>
      <c r="L483" s="8">
        <v>15.777791298070248</v>
      </c>
      <c r="M483" s="8">
        <v>17.703417968833616</v>
      </c>
      <c r="N483" s="8">
        <v>38.254911053476448</v>
      </c>
      <c r="O483" s="8">
        <v>0.96537150984615605</v>
      </c>
      <c r="P483" s="8">
        <v>0.61249744911980508</v>
      </c>
      <c r="Q483" s="9">
        <v>0.24364688119145075</v>
      </c>
      <c r="R483">
        <f t="shared" si="28"/>
        <v>94.621311561301255</v>
      </c>
      <c r="S483">
        <f t="shared" si="29"/>
        <v>5.6071888332622963</v>
      </c>
      <c r="T483">
        <f t="shared" si="30"/>
        <v>3.3643132999573777</v>
      </c>
      <c r="U483">
        <f t="shared" si="31"/>
        <v>3.3643132999573777</v>
      </c>
    </row>
    <row r="484" spans="1:21">
      <c r="A484" s="7" t="s">
        <v>1197</v>
      </c>
      <c r="B484" s="7" t="s">
        <v>841</v>
      </c>
      <c r="C484" s="8" t="s">
        <v>1055</v>
      </c>
      <c r="D484" s="8" t="s">
        <v>4855</v>
      </c>
      <c r="E484" s="8">
        <v>94.273809523809518</v>
      </c>
      <c r="F484" s="8">
        <v>254.50163098158538</v>
      </c>
      <c r="G484" s="8">
        <v>33.884844038756093</v>
      </c>
      <c r="H484" s="8">
        <v>57.481774133185546</v>
      </c>
      <c r="I484" s="8">
        <v>9.3019428381319429</v>
      </c>
      <c r="J484" s="8">
        <v>1.6415516842781601</v>
      </c>
      <c r="K484" s="8">
        <v>2.8861498082270769</v>
      </c>
      <c r="L484" s="8">
        <v>16.242026281250478</v>
      </c>
      <c r="M484" s="8">
        <v>26.230767817656901</v>
      </c>
      <c r="N484" s="8">
        <v>72.014450618988135</v>
      </c>
      <c r="O484" s="8">
        <v>17.079607336015535</v>
      </c>
      <c r="P484" s="8">
        <v>5.5835017683920434</v>
      </c>
      <c r="Q484" s="9">
        <v>0.22586014050866604</v>
      </c>
      <c r="R484">
        <f t="shared" si="28"/>
        <v>94.564562850853889</v>
      </c>
      <c r="S484">
        <f t="shared" si="29"/>
        <v>5.6038259467172677</v>
      </c>
      <c r="T484">
        <f t="shared" si="30"/>
        <v>3.3622955680303606</v>
      </c>
      <c r="U484">
        <f t="shared" si="31"/>
        <v>3.3622955680303606</v>
      </c>
    </row>
    <row r="485" spans="1:21">
      <c r="A485" s="7" t="s">
        <v>1402</v>
      </c>
      <c r="B485" s="7" t="s">
        <v>398</v>
      </c>
      <c r="C485" s="8" t="s">
        <v>1044</v>
      </c>
      <c r="D485" s="8" t="s">
        <v>21</v>
      </c>
      <c r="E485" s="8">
        <v>64.607142857142861</v>
      </c>
      <c r="F485" s="8">
        <v>203.74425500514153</v>
      </c>
      <c r="G485" s="8">
        <v>26.355964197564024</v>
      </c>
      <c r="H485" s="8">
        <v>46.346900136368674</v>
      </c>
      <c r="I485" s="8">
        <v>11.309139431301764</v>
      </c>
      <c r="J485" s="8">
        <v>1.0326983890349588</v>
      </c>
      <c r="K485" s="8">
        <v>4.2458849303137285</v>
      </c>
      <c r="L485" s="8">
        <v>19.891000301696018</v>
      </c>
      <c r="M485" s="8">
        <v>20.632364839401728</v>
      </c>
      <c r="N485" s="8">
        <v>45.789416252371495</v>
      </c>
      <c r="O485" s="8">
        <v>2.1949281171952637</v>
      </c>
      <c r="P485" s="8">
        <v>1.319514412604154</v>
      </c>
      <c r="Q485" s="9">
        <v>0.22747586249830259</v>
      </c>
      <c r="R485">
        <f t="shared" si="28"/>
        <v>94.424417927562942</v>
      </c>
      <c r="S485">
        <f t="shared" si="29"/>
        <v>5.5955210623741003</v>
      </c>
      <c r="T485">
        <f t="shared" si="30"/>
        <v>3.3573126374244602</v>
      </c>
      <c r="U485">
        <f t="shared" si="31"/>
        <v>3.3573126374244602</v>
      </c>
    </row>
    <row r="486" spans="1:21">
      <c r="A486" s="7" t="s">
        <v>442</v>
      </c>
      <c r="B486" s="7" t="s">
        <v>124</v>
      </c>
      <c r="C486" s="8" t="s">
        <v>1034</v>
      </c>
      <c r="D486" s="8" t="s">
        <v>1032</v>
      </c>
      <c r="E486" s="8">
        <v>98.4</v>
      </c>
      <c r="F486" s="8">
        <v>255.67933841349156</v>
      </c>
      <c r="G486" s="8">
        <v>28.893155950111097</v>
      </c>
      <c r="H486" s="8">
        <v>59.392353645838284</v>
      </c>
      <c r="I486" s="8">
        <v>10.948143328162498</v>
      </c>
      <c r="J486" s="8">
        <v>0.99141622724009992</v>
      </c>
      <c r="K486" s="8">
        <v>9.9687110016897851</v>
      </c>
      <c r="L486" s="8">
        <v>31.852289166519391</v>
      </c>
      <c r="M486" s="8">
        <v>12.218529840722153</v>
      </c>
      <c r="N486" s="8">
        <v>80.975845187819459</v>
      </c>
      <c r="O486" s="8">
        <v>3.3252585540862927</v>
      </c>
      <c r="P486" s="8">
        <v>3.1703096302597809</v>
      </c>
      <c r="Q486" s="9">
        <v>0.23229234718132508</v>
      </c>
      <c r="R486">
        <f t="shared" si="28"/>
        <v>94.372541126910022</v>
      </c>
      <c r="S486">
        <f t="shared" si="29"/>
        <v>5.5924468815946682</v>
      </c>
      <c r="T486">
        <f t="shared" si="30"/>
        <v>3.3554681289568009</v>
      </c>
      <c r="U486">
        <f t="shared" si="31"/>
        <v>3.3554681289568009</v>
      </c>
    </row>
    <row r="487" spans="1:21">
      <c r="A487" s="7" t="s">
        <v>562</v>
      </c>
      <c r="B487" s="7" t="s">
        <v>194</v>
      </c>
      <c r="C487" s="8" t="s">
        <v>1030</v>
      </c>
      <c r="D487" s="8">
        <v>1</v>
      </c>
      <c r="E487" s="8">
        <v>89.9609375</v>
      </c>
      <c r="F487" s="8">
        <v>241.24993604763682</v>
      </c>
      <c r="G487" s="8">
        <v>27.027506886977655</v>
      </c>
      <c r="H487" s="8">
        <v>58.429435006091623</v>
      </c>
      <c r="I487" s="8">
        <v>12.502577930717473</v>
      </c>
      <c r="J487" s="8">
        <v>1.3199110353002426</v>
      </c>
      <c r="K487" s="8">
        <v>4.2682804458579939</v>
      </c>
      <c r="L487" s="8">
        <v>21.435778196237212</v>
      </c>
      <c r="M487" s="8">
        <v>21.259511089807745</v>
      </c>
      <c r="N487" s="8">
        <v>62.295766885560852</v>
      </c>
      <c r="O487" s="8">
        <v>2.5878840064492579</v>
      </c>
      <c r="P487" s="8">
        <v>2.0699727936386791</v>
      </c>
      <c r="Q487" s="9">
        <v>0.24219461345081658</v>
      </c>
      <c r="R487">
        <f t="shared" si="28"/>
        <v>94.321616845255889</v>
      </c>
      <c r="S487">
        <f t="shared" si="29"/>
        <v>5.5894291463855339</v>
      </c>
      <c r="T487">
        <f t="shared" si="30"/>
        <v>3.3536574878313203</v>
      </c>
      <c r="U487">
        <f t="shared" si="31"/>
        <v>3.3536574878313203</v>
      </c>
    </row>
    <row r="488" spans="1:21">
      <c r="A488" s="7" t="s">
        <v>1373</v>
      </c>
      <c r="B488" s="7" t="s">
        <v>34</v>
      </c>
      <c r="C488" s="8" t="s">
        <v>1026</v>
      </c>
      <c r="D488" s="8" t="s">
        <v>4855</v>
      </c>
      <c r="E488" s="8">
        <v>58.375</v>
      </c>
      <c r="F488" s="8">
        <v>169.72775584306365</v>
      </c>
      <c r="G488" s="8">
        <v>24.094279017653953</v>
      </c>
      <c r="H488" s="8">
        <v>42.945494992901516</v>
      </c>
      <c r="I488" s="8">
        <v>9.2803953078234134</v>
      </c>
      <c r="J488" s="8">
        <v>1.3370899149347706</v>
      </c>
      <c r="K488" s="8">
        <v>4.957373081951193</v>
      </c>
      <c r="L488" s="8">
        <v>19.914379192826349</v>
      </c>
      <c r="M488" s="8">
        <v>11.162314066748104</v>
      </c>
      <c r="N488" s="8">
        <v>34.704770571124556</v>
      </c>
      <c r="O488" s="8">
        <v>5.4177667960715334</v>
      </c>
      <c r="P488" s="8">
        <v>1.8021369562434464</v>
      </c>
      <c r="Q488" s="9">
        <v>0.25302576340319055</v>
      </c>
      <c r="R488">
        <f t="shared" si="28"/>
        <v>93.854020922379988</v>
      </c>
      <c r="S488">
        <f t="shared" si="29"/>
        <v>5.5617197583632585</v>
      </c>
      <c r="T488">
        <f t="shared" si="30"/>
        <v>3.3370318550179552</v>
      </c>
      <c r="U488">
        <f t="shared" si="31"/>
        <v>3.3370318550179552</v>
      </c>
    </row>
    <row r="489" spans="1:21">
      <c r="A489" s="7" t="s">
        <v>1197</v>
      </c>
      <c r="B489" s="7" t="s">
        <v>428</v>
      </c>
      <c r="C489" s="8" t="s">
        <v>1051</v>
      </c>
      <c r="D489" s="8" t="s">
        <v>4855</v>
      </c>
      <c r="E489" s="8">
        <v>55.696428571428569</v>
      </c>
      <c r="F489" s="8">
        <v>173.46617534858004</v>
      </c>
      <c r="G489" s="8">
        <v>22.631773194641234</v>
      </c>
      <c r="H489" s="8">
        <v>46.146714375419194</v>
      </c>
      <c r="I489" s="8">
        <v>8.5974794838119877</v>
      </c>
      <c r="J489" s="8">
        <v>2.7925159738370264</v>
      </c>
      <c r="K489" s="8">
        <v>3.3672314109961823</v>
      </c>
      <c r="L489" s="8">
        <v>17.297570369276173</v>
      </c>
      <c r="M489" s="8">
        <v>12.228185674102518</v>
      </c>
      <c r="N489" s="8">
        <v>30.551349859233117</v>
      </c>
      <c r="O489" s="8">
        <v>4.6751465740824756</v>
      </c>
      <c r="P489" s="8">
        <v>3.0568936677009964</v>
      </c>
      <c r="Q489" s="9">
        <v>0.26602716225620032</v>
      </c>
      <c r="R489">
        <f t="shared" si="28"/>
        <v>93.655352325062083</v>
      </c>
      <c r="S489">
        <f t="shared" si="29"/>
        <v>5.5499468044481235</v>
      </c>
      <c r="T489">
        <f t="shared" si="30"/>
        <v>3.329968082668874</v>
      </c>
      <c r="U489">
        <f t="shared" si="31"/>
        <v>3.329968082668874</v>
      </c>
    </row>
    <row r="490" spans="1:21">
      <c r="A490" s="7" t="s">
        <v>352</v>
      </c>
      <c r="B490" s="7" t="s">
        <v>194</v>
      </c>
      <c r="C490" s="8" t="s">
        <v>1046</v>
      </c>
      <c r="D490" s="8" t="s">
        <v>4855</v>
      </c>
      <c r="E490" s="8">
        <v>96.575000000000003</v>
      </c>
      <c r="F490" s="8">
        <v>187.07657726565068</v>
      </c>
      <c r="G490" s="8">
        <v>16.806988384134357</v>
      </c>
      <c r="H490" s="8">
        <v>47.938800059444787</v>
      </c>
      <c r="I490" s="8">
        <v>9.7615454105742234</v>
      </c>
      <c r="J490" s="8">
        <v>0.7591338361750688</v>
      </c>
      <c r="K490" s="8">
        <v>2.946407892496302</v>
      </c>
      <c r="L490" s="8">
        <v>15.777445788360403</v>
      </c>
      <c r="M490" s="8">
        <v>15.867824256109445</v>
      </c>
      <c r="N490" s="8">
        <v>22.852352989447692</v>
      </c>
      <c r="O490" s="8">
        <v>1.3429989238096658</v>
      </c>
      <c r="P490" s="8">
        <v>1.4140596302597808</v>
      </c>
      <c r="Q490" s="9">
        <v>0.2562522832100525</v>
      </c>
      <c r="R490">
        <f t="shared" si="28"/>
        <v>93.586681552564443</v>
      </c>
      <c r="S490">
        <f t="shared" si="29"/>
        <v>5.5458774253371521</v>
      </c>
      <c r="T490">
        <f t="shared" si="30"/>
        <v>3.3275264552022912</v>
      </c>
      <c r="U490">
        <f t="shared" si="31"/>
        <v>3.3275264552022912</v>
      </c>
    </row>
    <row r="491" spans="1:21">
      <c r="A491" s="7" t="s">
        <v>1348</v>
      </c>
      <c r="B491" s="7" t="s">
        <v>30</v>
      </c>
      <c r="C491" s="8" t="s">
        <v>1043</v>
      </c>
      <c r="D491" s="8" t="s">
        <v>4855</v>
      </c>
      <c r="E491" s="8">
        <v>106.86206896551724</v>
      </c>
      <c r="F491" s="8">
        <v>216.55914592402081</v>
      </c>
      <c r="G491" s="8">
        <v>29.953090092480618</v>
      </c>
      <c r="H491" s="8">
        <v>56.593296937223379</v>
      </c>
      <c r="I491" s="8">
        <v>6.9150876444475031</v>
      </c>
      <c r="J491" s="8">
        <v>0.91204027169949253</v>
      </c>
      <c r="K491" s="8">
        <v>1.0044931221910831</v>
      </c>
      <c r="L491" s="8">
        <v>9.8197392829215016</v>
      </c>
      <c r="M491" s="8">
        <v>14.452832344010737</v>
      </c>
      <c r="N491" s="8">
        <v>49.817787963298727</v>
      </c>
      <c r="O491" s="8">
        <v>25.960458488909396</v>
      </c>
      <c r="P491" s="8">
        <v>5.1898171872677228</v>
      </c>
      <c r="Q491" s="9">
        <v>0.26132951668122567</v>
      </c>
      <c r="R491">
        <f t="shared" si="28"/>
        <v>93.524459549398898</v>
      </c>
      <c r="S491">
        <f t="shared" si="29"/>
        <v>5.5421901955199351</v>
      </c>
      <c r="T491">
        <f t="shared" si="30"/>
        <v>3.3253141173119611</v>
      </c>
      <c r="U491">
        <f t="shared" si="31"/>
        <v>3.3253141173119611</v>
      </c>
    </row>
    <row r="492" spans="1:21">
      <c r="A492" s="7" t="s">
        <v>1602</v>
      </c>
      <c r="B492" s="7" t="s">
        <v>1075</v>
      </c>
      <c r="C492" s="8" t="s">
        <v>1049</v>
      </c>
      <c r="D492" s="8">
        <v>3</v>
      </c>
      <c r="E492" s="8">
        <v>82.214285714285708</v>
      </c>
      <c r="F492" s="8">
        <v>191.98832607389531</v>
      </c>
      <c r="G492" s="8">
        <v>23.468901824221998</v>
      </c>
      <c r="H492" s="8">
        <v>46.856326049325745</v>
      </c>
      <c r="I492" s="8">
        <v>9.401943736058989</v>
      </c>
      <c r="J492" s="8">
        <v>0.61497043514414584</v>
      </c>
      <c r="K492" s="8">
        <v>4.3603217666596672</v>
      </c>
      <c r="L492" s="8">
        <v>18.296720167167702</v>
      </c>
      <c r="M492" s="8">
        <v>18.768936491607189</v>
      </c>
      <c r="N492" s="8">
        <v>41.151217651320948</v>
      </c>
      <c r="O492" s="8">
        <v>4.9241287996986243</v>
      </c>
      <c r="P492" s="8">
        <v>1.6249338470023698</v>
      </c>
      <c r="Q492" s="9">
        <v>0.24405820399356462</v>
      </c>
      <c r="R492">
        <f t="shared" si="28"/>
        <v>93.251711740024206</v>
      </c>
      <c r="S492">
        <f t="shared" si="29"/>
        <v>5.5260273623718046</v>
      </c>
      <c r="T492">
        <f t="shared" si="30"/>
        <v>3.3156164174230827</v>
      </c>
      <c r="U492">
        <f t="shared" si="31"/>
        <v>3.3156164174230827</v>
      </c>
    </row>
    <row r="493" spans="1:21">
      <c r="A493" s="7" t="s">
        <v>1406</v>
      </c>
      <c r="B493" s="7" t="s">
        <v>1503</v>
      </c>
      <c r="C493" s="8" t="s">
        <v>1051</v>
      </c>
      <c r="D493" s="8" t="s">
        <v>4855</v>
      </c>
      <c r="E493" s="8">
        <v>98.071428571428569</v>
      </c>
      <c r="F493" s="8">
        <v>249.27368177549067</v>
      </c>
      <c r="G493" s="8">
        <v>27.131593329903435</v>
      </c>
      <c r="H493" s="8">
        <v>55.217740667177154</v>
      </c>
      <c r="I493" s="8">
        <v>11.520895238867675</v>
      </c>
      <c r="J493" s="8">
        <v>1.1245577737057106</v>
      </c>
      <c r="K493" s="8">
        <v>5.7545986374530385</v>
      </c>
      <c r="L493" s="8">
        <v>23.514540824837116</v>
      </c>
      <c r="M493" s="8">
        <v>20.229018482276828</v>
      </c>
      <c r="N493" s="8">
        <v>63.628229173791397</v>
      </c>
      <c r="O493" s="8">
        <v>2.4957114500990918</v>
      </c>
      <c r="P493" s="8">
        <v>2.9340203247704046</v>
      </c>
      <c r="Q493" s="9">
        <v>0.22151452280834535</v>
      </c>
      <c r="R493">
        <f t="shared" si="28"/>
        <v>93.060161954370059</v>
      </c>
      <c r="S493">
        <f t="shared" si="29"/>
        <v>5.5146762639626701</v>
      </c>
      <c r="T493">
        <f t="shared" si="30"/>
        <v>3.308805758377602</v>
      </c>
      <c r="U493">
        <f t="shared" si="31"/>
        <v>3.308805758377602</v>
      </c>
    </row>
    <row r="494" spans="1:21">
      <c r="A494" s="7" t="s">
        <v>1199</v>
      </c>
      <c r="B494" s="7" t="s">
        <v>772</v>
      </c>
      <c r="C494" s="8" t="s">
        <v>1026</v>
      </c>
      <c r="D494" s="8" t="s">
        <v>4855</v>
      </c>
      <c r="E494" s="8">
        <v>86.821428571428569</v>
      </c>
      <c r="F494" s="8">
        <v>207.73753051462904</v>
      </c>
      <c r="G494" s="8">
        <v>28.337714730254806</v>
      </c>
      <c r="H494" s="8">
        <v>49.249228393386723</v>
      </c>
      <c r="I494" s="8">
        <v>8.0520992515252043</v>
      </c>
      <c r="J494" s="8">
        <v>2.2093028786299107</v>
      </c>
      <c r="K494" s="8">
        <v>2.1204041955163295</v>
      </c>
      <c r="L494" s="8">
        <v>13.884116162206144</v>
      </c>
      <c r="M494" s="8">
        <v>13.28121465782886</v>
      </c>
      <c r="N494" s="8">
        <v>41.376817502391077</v>
      </c>
      <c r="O494" s="8">
        <v>13.833314452419176</v>
      </c>
      <c r="P494" s="8">
        <v>3.1874976573549225</v>
      </c>
      <c r="Q494" s="9">
        <v>0.23707429404490082</v>
      </c>
      <c r="R494">
        <f t="shared" si="28"/>
        <v>92.853190831683705</v>
      </c>
      <c r="S494">
        <f t="shared" si="29"/>
        <v>5.5024113085442199</v>
      </c>
      <c r="T494">
        <f t="shared" si="30"/>
        <v>3.3014467851265317</v>
      </c>
      <c r="U494">
        <f t="shared" si="31"/>
        <v>3.3014467851265317</v>
      </c>
    </row>
    <row r="495" spans="1:21">
      <c r="A495" s="7" t="s">
        <v>344</v>
      </c>
      <c r="B495" s="7" t="s">
        <v>325</v>
      </c>
      <c r="C495" s="8" t="s">
        <v>1339</v>
      </c>
      <c r="D495" s="8" t="s">
        <v>4855</v>
      </c>
      <c r="E495" s="8">
        <v>87.875</v>
      </c>
      <c r="F495" s="8">
        <v>221.22369269630659</v>
      </c>
      <c r="G495" s="8">
        <v>28.896260166729437</v>
      </c>
      <c r="H495" s="8">
        <v>53.269478186728399</v>
      </c>
      <c r="I495" s="8">
        <v>9.6448121765099142</v>
      </c>
      <c r="J495" s="8">
        <v>1.0115319405424874</v>
      </c>
      <c r="K495" s="8">
        <v>4.9288418052981502</v>
      </c>
      <c r="L495" s="8">
        <v>20.160994873152681</v>
      </c>
      <c r="M495" s="8">
        <v>27.558686194753641</v>
      </c>
      <c r="N495" s="8">
        <v>63.909254276788893</v>
      </c>
      <c r="O495" s="8">
        <v>2.21821752787565</v>
      </c>
      <c r="P495" s="8">
        <v>1.8660681488683208</v>
      </c>
      <c r="Q495" s="9">
        <v>0.24079463432452575</v>
      </c>
      <c r="R495">
        <f t="shared" si="28"/>
        <v>92.782715997071932</v>
      </c>
      <c r="S495">
        <f t="shared" si="29"/>
        <v>5.4982350220487071</v>
      </c>
      <c r="T495">
        <f t="shared" si="30"/>
        <v>3.2989410132292241</v>
      </c>
      <c r="U495">
        <f t="shared" si="31"/>
        <v>3.2989410132292241</v>
      </c>
    </row>
    <row r="496" spans="1:21">
      <c r="A496" s="7" t="s">
        <v>319</v>
      </c>
      <c r="B496" s="7" t="s">
        <v>277</v>
      </c>
      <c r="C496" s="8" t="s">
        <v>1038</v>
      </c>
      <c r="D496" s="8">
        <v>1</v>
      </c>
      <c r="E496" s="8">
        <v>101.33333333333334</v>
      </c>
      <c r="F496" s="8">
        <v>196.25980997092375</v>
      </c>
      <c r="G496" s="8">
        <v>23.077184356553808</v>
      </c>
      <c r="H496" s="8">
        <v>49.338920738020015</v>
      </c>
      <c r="I496" s="8">
        <v>12.660786517564707</v>
      </c>
      <c r="J496" s="8">
        <v>0.67720095141114833</v>
      </c>
      <c r="K496" s="8">
        <v>4.9906644294834148</v>
      </c>
      <c r="L496" s="8">
        <v>22.314904017924853</v>
      </c>
      <c r="M496" s="8">
        <v>18.53976561063206</v>
      </c>
      <c r="N496" s="8">
        <v>50.313117801950156</v>
      </c>
      <c r="O496" s="8">
        <v>1.1528888491194458</v>
      </c>
      <c r="P496" s="8">
        <v>0.58862545074574901</v>
      </c>
      <c r="Q496" s="9">
        <v>0.2513959467571566</v>
      </c>
      <c r="R496">
        <f t="shared" si="28"/>
        <v>92.509102028391496</v>
      </c>
      <c r="S496">
        <f t="shared" si="29"/>
        <v>5.4820208609417183</v>
      </c>
      <c r="T496">
        <f t="shared" si="30"/>
        <v>3.2892125165650308</v>
      </c>
      <c r="U496">
        <f t="shared" si="31"/>
        <v>3.2892125165650308</v>
      </c>
    </row>
    <row r="497" spans="1:21">
      <c r="A497" s="7" t="s">
        <v>335</v>
      </c>
      <c r="B497" s="7" t="s">
        <v>1067</v>
      </c>
      <c r="C497" s="8" t="s">
        <v>1042</v>
      </c>
      <c r="D497" s="8" t="s">
        <v>4855</v>
      </c>
      <c r="E497" s="8">
        <v>104.325</v>
      </c>
      <c r="F497" s="8">
        <v>192.95471594860587</v>
      </c>
      <c r="G497" s="8">
        <v>24.373057053324619</v>
      </c>
      <c r="H497" s="8">
        <v>46.480393448820223</v>
      </c>
      <c r="I497" s="8">
        <v>5.975547211707875</v>
      </c>
      <c r="J497" s="8">
        <v>1.4390594364037601</v>
      </c>
      <c r="K497" s="8">
        <v>4.6545126033369435</v>
      </c>
      <c r="L497" s="8">
        <v>16.833349275498591</v>
      </c>
      <c r="M497" s="8">
        <v>14.981452644490872</v>
      </c>
      <c r="N497" s="8">
        <v>35.618132062522491</v>
      </c>
      <c r="O497" s="8">
        <v>3.2638912914665723</v>
      </c>
      <c r="P497" s="8">
        <v>0.64530402926699193</v>
      </c>
      <c r="Q497" s="9">
        <v>0.24088757416636777</v>
      </c>
      <c r="R497">
        <f t="shared" si="28"/>
        <v>92.485911516337623</v>
      </c>
      <c r="S497">
        <f t="shared" si="29"/>
        <v>5.4806466083755625</v>
      </c>
      <c r="T497">
        <f t="shared" si="30"/>
        <v>3.2883879650253376</v>
      </c>
      <c r="U497">
        <f t="shared" si="31"/>
        <v>3.2883879650253376</v>
      </c>
    </row>
    <row r="498" spans="1:21">
      <c r="A498" s="7" t="s">
        <v>1130</v>
      </c>
      <c r="B498" s="7" t="s">
        <v>1558</v>
      </c>
      <c r="C498" s="8" t="s">
        <v>1040</v>
      </c>
      <c r="D498" s="8" t="s">
        <v>4855</v>
      </c>
      <c r="E498" s="8">
        <v>107.03571428571429</v>
      </c>
      <c r="F498" s="8">
        <v>204.91748987546799</v>
      </c>
      <c r="G498" s="8">
        <v>25.133370579370816</v>
      </c>
      <c r="H498" s="8">
        <v>48.844125637373452</v>
      </c>
      <c r="I498" s="8">
        <v>10.419360885692816</v>
      </c>
      <c r="J498" s="8">
        <v>1.5955120541331869</v>
      </c>
      <c r="K498" s="8">
        <v>4.0891480003490663</v>
      </c>
      <c r="L498" s="8">
        <v>19.37107833667708</v>
      </c>
      <c r="M498" s="8">
        <v>15.189899931653647</v>
      </c>
      <c r="N498" s="8">
        <v>46.183261756056865</v>
      </c>
      <c r="O498" s="8">
        <v>8.5228756852186152</v>
      </c>
      <c r="P498" s="8">
        <v>4.3956362551806141</v>
      </c>
      <c r="Q498" s="9">
        <v>0.23835996462311196</v>
      </c>
      <c r="R498">
        <f t="shared" si="28"/>
        <v>92.360281154062505</v>
      </c>
      <c r="S498">
        <f t="shared" si="29"/>
        <v>5.4732018461666669</v>
      </c>
      <c r="T498">
        <f t="shared" si="30"/>
        <v>3.2839211076999999</v>
      </c>
      <c r="U498">
        <f t="shared" si="31"/>
        <v>3.2839211076999999</v>
      </c>
    </row>
    <row r="499" spans="1:21">
      <c r="A499" s="7" t="s">
        <v>522</v>
      </c>
      <c r="B499" s="7" t="s">
        <v>1087</v>
      </c>
      <c r="C499" s="8" t="s">
        <v>1028</v>
      </c>
      <c r="D499" s="8" t="s">
        <v>1032</v>
      </c>
      <c r="E499" s="8">
        <v>77.124293785310726</v>
      </c>
      <c r="F499" s="8">
        <v>232.15374823937699</v>
      </c>
      <c r="G499" s="8">
        <v>22.54363337925502</v>
      </c>
      <c r="H499" s="8">
        <v>60.71246861625518</v>
      </c>
      <c r="I499" s="8">
        <v>14.451572668000738</v>
      </c>
      <c r="J499" s="8">
        <v>0.44603369073719357</v>
      </c>
      <c r="K499" s="8">
        <v>4.1592198652270769</v>
      </c>
      <c r="L499" s="8">
        <v>22.123107736506675</v>
      </c>
      <c r="M499" s="8">
        <v>11.194725123549123</v>
      </c>
      <c r="N499" s="8">
        <v>52.08639479606812</v>
      </c>
      <c r="O499" s="8">
        <v>0.44586175499688441</v>
      </c>
      <c r="P499" s="8">
        <v>0.47944605135669133</v>
      </c>
      <c r="Q499" s="9">
        <v>0.26151836477631929</v>
      </c>
      <c r="R499">
        <f t="shared" si="28"/>
        <v>92.275255408294427</v>
      </c>
      <c r="S499">
        <f t="shared" si="29"/>
        <v>5.4681632834544844</v>
      </c>
      <c r="T499">
        <f t="shared" si="30"/>
        <v>3.2808979700726906</v>
      </c>
      <c r="U499">
        <f t="shared" si="31"/>
        <v>3.2808979700726906</v>
      </c>
    </row>
    <row r="500" spans="1:21">
      <c r="A500" s="7" t="s">
        <v>1913</v>
      </c>
      <c r="B500" s="7" t="s">
        <v>433</v>
      </c>
      <c r="C500" s="8" t="s">
        <v>1038</v>
      </c>
      <c r="D500" s="8" t="s">
        <v>4855</v>
      </c>
      <c r="E500" s="8">
        <v>80.558823529411768</v>
      </c>
      <c r="F500" s="8">
        <v>230.34500760624428</v>
      </c>
      <c r="G500" s="8">
        <v>28.593801187451142</v>
      </c>
      <c r="H500" s="8">
        <v>54.031448948285082</v>
      </c>
      <c r="I500" s="8">
        <v>10.56259468105447</v>
      </c>
      <c r="J500" s="8">
        <v>1.515047181357275</v>
      </c>
      <c r="K500" s="8">
        <v>3.7380132846357599</v>
      </c>
      <c r="L500" s="8">
        <v>18.827057928964042</v>
      </c>
      <c r="M500" s="8">
        <v>20.536267768786082</v>
      </c>
      <c r="N500" s="8">
        <v>61.231208184746578</v>
      </c>
      <c r="O500" s="8">
        <v>11.616516577138523</v>
      </c>
      <c r="P500" s="8">
        <v>4.9056937663613578</v>
      </c>
      <c r="Q500" s="9">
        <v>0.23456748426971497</v>
      </c>
      <c r="R500">
        <f t="shared" si="28"/>
        <v>92.274919357193241</v>
      </c>
      <c r="S500">
        <f t="shared" si="29"/>
        <v>5.4681433693151549</v>
      </c>
      <c r="T500">
        <f t="shared" si="30"/>
        <v>3.2808860215890929</v>
      </c>
      <c r="U500">
        <f t="shared" si="31"/>
        <v>3.2808860215890929</v>
      </c>
    </row>
    <row r="501" spans="1:21">
      <c r="A501" s="7" t="s">
        <v>1811</v>
      </c>
      <c r="B501" s="7" t="s">
        <v>717</v>
      </c>
      <c r="C501" s="8" t="s">
        <v>1050</v>
      </c>
      <c r="D501" s="8" t="s">
        <v>4855</v>
      </c>
      <c r="E501" s="8">
        <v>65.160714285714278</v>
      </c>
      <c r="F501" s="8">
        <v>197.83801060350623</v>
      </c>
      <c r="G501" s="8">
        <v>25.323083654123341</v>
      </c>
      <c r="H501" s="8">
        <v>51.537795131760838</v>
      </c>
      <c r="I501" s="8">
        <v>11.042456658821994</v>
      </c>
      <c r="J501" s="8">
        <v>0.80410115716231856</v>
      </c>
      <c r="K501" s="8">
        <v>4.3121519251111451</v>
      </c>
      <c r="L501" s="8">
        <v>19.77421375718664</v>
      </c>
      <c r="M501" s="8">
        <v>14.303204266645627</v>
      </c>
      <c r="N501" s="8">
        <v>45.313350268368175</v>
      </c>
      <c r="O501" s="8">
        <v>3.1669448372413891</v>
      </c>
      <c r="P501" s="8">
        <v>2.1954238943721744</v>
      </c>
      <c r="Q501" s="9">
        <v>0.26050502112584145</v>
      </c>
      <c r="R501">
        <f t="shared" si="28"/>
        <v>92.18358223269756</v>
      </c>
      <c r="S501">
        <f t="shared" si="29"/>
        <v>5.4627307989746701</v>
      </c>
      <c r="T501">
        <f t="shared" si="30"/>
        <v>3.2776384793848021</v>
      </c>
      <c r="U501">
        <f t="shared" si="31"/>
        <v>3.2776384793848021</v>
      </c>
    </row>
    <row r="502" spans="1:21">
      <c r="A502" s="7" t="s">
        <v>1127</v>
      </c>
      <c r="B502" s="7" t="s">
        <v>1498</v>
      </c>
      <c r="C502" s="8" t="s">
        <v>1041</v>
      </c>
      <c r="D502" s="8" t="s">
        <v>4855</v>
      </c>
      <c r="E502" s="8">
        <v>68.15234375</v>
      </c>
      <c r="F502" s="8">
        <v>195.35855148106378</v>
      </c>
      <c r="G502" s="8">
        <v>22.10694658813015</v>
      </c>
      <c r="H502" s="8">
        <v>49.751824222243847</v>
      </c>
      <c r="I502" s="8">
        <v>8.8811294476286484</v>
      </c>
      <c r="J502" s="8">
        <v>1.2987666078834246</v>
      </c>
      <c r="K502" s="8">
        <v>2.9004542224531358</v>
      </c>
      <c r="L502" s="8">
        <v>15.459308101658021</v>
      </c>
      <c r="M502" s="8">
        <v>10.227847883504305</v>
      </c>
      <c r="N502" s="8">
        <v>28.689137937851623</v>
      </c>
      <c r="O502" s="8">
        <v>5.5215822076799927</v>
      </c>
      <c r="P502" s="8">
        <v>2.6154762736404535</v>
      </c>
      <c r="Q502" s="9">
        <v>0.2546692931794507</v>
      </c>
      <c r="R502">
        <f t="shared" si="28"/>
        <v>91.942920122479151</v>
      </c>
      <c r="S502">
        <f t="shared" si="29"/>
        <v>5.4484693405913571</v>
      </c>
      <c r="T502">
        <f t="shared" si="30"/>
        <v>3.2690816043548141</v>
      </c>
      <c r="U502">
        <f t="shared" si="31"/>
        <v>3.2690816043548141</v>
      </c>
    </row>
    <row r="503" spans="1:21">
      <c r="A503" s="7" t="s">
        <v>1388</v>
      </c>
      <c r="B503" s="7" t="s">
        <v>513</v>
      </c>
      <c r="C503" s="8" t="s">
        <v>1045</v>
      </c>
      <c r="D503" s="8" t="s">
        <v>4855</v>
      </c>
      <c r="E503" s="8">
        <v>85.232804232804241</v>
      </c>
      <c r="F503" s="8">
        <v>239.19359849578623</v>
      </c>
      <c r="G503" s="8">
        <v>29.432041508713496</v>
      </c>
      <c r="H503" s="8">
        <v>59.99039906461919</v>
      </c>
      <c r="I503" s="8">
        <v>11.73523288115279</v>
      </c>
      <c r="J503" s="8">
        <v>2.5699925503908694</v>
      </c>
      <c r="K503" s="8">
        <v>3.8398722196641146</v>
      </c>
      <c r="L503" s="8">
        <v>20.967491813806976</v>
      </c>
      <c r="M503" s="8">
        <v>12.586704543128526</v>
      </c>
      <c r="N503" s="8">
        <v>64.861764896748085</v>
      </c>
      <c r="O503" s="8">
        <v>11.081304724718475</v>
      </c>
      <c r="P503" s="8">
        <v>5.7872379727866274</v>
      </c>
      <c r="Q503" s="9">
        <v>0.25080269472878897</v>
      </c>
      <c r="R503">
        <f t="shared" si="28"/>
        <v>91.803773426378825</v>
      </c>
      <c r="S503">
        <f t="shared" si="29"/>
        <v>5.4402236104520787</v>
      </c>
      <c r="T503">
        <f t="shared" si="30"/>
        <v>3.2641341662712473</v>
      </c>
      <c r="U503">
        <f t="shared" si="31"/>
        <v>3.2641341662712473</v>
      </c>
    </row>
    <row r="504" spans="1:21">
      <c r="A504" s="7" t="s">
        <v>121</v>
      </c>
      <c r="B504" s="7" t="s">
        <v>122</v>
      </c>
      <c r="C504" s="8" t="s">
        <v>1048</v>
      </c>
      <c r="D504" s="8" t="s">
        <v>4855</v>
      </c>
      <c r="E504" s="8">
        <v>89.583333333333343</v>
      </c>
      <c r="F504" s="8">
        <v>200.42623958278941</v>
      </c>
      <c r="G504" s="8">
        <v>23.883686417978847</v>
      </c>
      <c r="H504" s="8">
        <v>53.206268749103856</v>
      </c>
      <c r="I504" s="8">
        <v>11.495806215218613</v>
      </c>
      <c r="J504" s="8">
        <v>0.70538773592132176</v>
      </c>
      <c r="K504" s="8">
        <v>3.9005340296364035</v>
      </c>
      <c r="L504" s="8">
        <v>19.242065393906998</v>
      </c>
      <c r="M504" s="8">
        <v>12.381454504952529</v>
      </c>
      <c r="N504" s="8">
        <v>41.782071727864746</v>
      </c>
      <c r="O504" s="8">
        <v>1.7545268995460881</v>
      </c>
      <c r="P504" s="8">
        <v>1.5295107002886452</v>
      </c>
      <c r="Q504" s="9">
        <v>0.2654655840465745</v>
      </c>
      <c r="R504">
        <f t="shared" si="28"/>
        <v>91.7646033133054</v>
      </c>
      <c r="S504">
        <f t="shared" si="29"/>
        <v>5.4379024185662459</v>
      </c>
      <c r="T504">
        <f t="shared" si="30"/>
        <v>3.2627414511397475</v>
      </c>
      <c r="U504">
        <f t="shared" si="31"/>
        <v>3.2627414511397475</v>
      </c>
    </row>
    <row r="505" spans="1:21">
      <c r="A505" s="7" t="s">
        <v>1926</v>
      </c>
      <c r="B505" s="7" t="s">
        <v>1927</v>
      </c>
      <c r="C505" s="8" t="s">
        <v>1037</v>
      </c>
      <c r="D505" s="8">
        <v>2</v>
      </c>
      <c r="E505" s="8">
        <v>71.503968253968253</v>
      </c>
      <c r="F505" s="8">
        <v>203.97873213893629</v>
      </c>
      <c r="G505" s="8">
        <v>23.318451822049973</v>
      </c>
      <c r="H505" s="8">
        <v>56.619380962197383</v>
      </c>
      <c r="I505" s="8">
        <v>11.085227447809512</v>
      </c>
      <c r="J505" s="8">
        <v>2.0766100330390196</v>
      </c>
      <c r="K505" s="8">
        <v>1.36578084875808</v>
      </c>
      <c r="L505" s="8">
        <v>14.810661770674965</v>
      </c>
      <c r="M505" s="8">
        <v>16.137381151446775</v>
      </c>
      <c r="N505" s="8">
        <v>38.996268876217975</v>
      </c>
      <c r="O505" s="8">
        <v>3.7177104238000305</v>
      </c>
      <c r="P505" s="8">
        <v>3.399773360507385</v>
      </c>
      <c r="Q505" s="9">
        <v>0.27757492346619816</v>
      </c>
      <c r="R505">
        <f t="shared" si="28"/>
        <v>91.543333953605583</v>
      </c>
      <c r="S505">
        <f t="shared" si="29"/>
        <v>5.4247901602136643</v>
      </c>
      <c r="T505">
        <f t="shared" si="30"/>
        <v>3.2548740961281983</v>
      </c>
      <c r="U505">
        <f t="shared" si="31"/>
        <v>3.2548740961281983</v>
      </c>
    </row>
    <row r="506" spans="1:21">
      <c r="A506" s="7" t="s">
        <v>2937</v>
      </c>
      <c r="B506" s="7" t="s">
        <v>2819</v>
      </c>
      <c r="C506" s="8" t="s">
        <v>1043</v>
      </c>
      <c r="D506" s="8" t="s">
        <v>21</v>
      </c>
      <c r="E506" s="8">
        <v>126.06617647058823</v>
      </c>
      <c r="F506" s="8">
        <v>260.48500880151647</v>
      </c>
      <c r="G506" s="8">
        <v>31.156391018684101</v>
      </c>
      <c r="H506" s="8">
        <v>62.677249422770863</v>
      </c>
      <c r="I506" s="8">
        <v>11.762869785304595</v>
      </c>
      <c r="J506" s="8">
        <v>2.0376016541945638</v>
      </c>
      <c r="K506" s="8">
        <v>5.1863066949956247</v>
      </c>
      <c r="L506" s="8">
        <v>23.445768967805904</v>
      </c>
      <c r="M506" s="8">
        <v>13.729500004729259</v>
      </c>
      <c r="N506" s="8">
        <v>76.616485039347708</v>
      </c>
      <c r="O506" s="8">
        <v>11.728829382272469</v>
      </c>
      <c r="P506" s="8">
        <v>6.0793321487268965</v>
      </c>
      <c r="Q506" s="9">
        <v>0.24061749162129123</v>
      </c>
      <c r="R506">
        <f t="shared" si="28"/>
        <v>91.438914786868608</v>
      </c>
      <c r="S506">
        <f t="shared" si="29"/>
        <v>5.4186023577403617</v>
      </c>
      <c r="T506">
        <f t="shared" si="30"/>
        <v>3.2511614146442169</v>
      </c>
      <c r="U506">
        <f t="shared" si="31"/>
        <v>3.2511614146442169</v>
      </c>
    </row>
    <row r="507" spans="1:21">
      <c r="A507" s="7" t="s">
        <v>386</v>
      </c>
      <c r="B507" s="7" t="s">
        <v>387</v>
      </c>
      <c r="C507" s="8" t="s">
        <v>1053</v>
      </c>
      <c r="D507" s="8" t="s">
        <v>1032</v>
      </c>
      <c r="E507" s="8">
        <v>85.45</v>
      </c>
      <c r="F507" s="8">
        <v>227.48714681179422</v>
      </c>
      <c r="G507" s="8">
        <v>27.717842739598474</v>
      </c>
      <c r="H507" s="8">
        <v>51.923246536466252</v>
      </c>
      <c r="I507" s="8">
        <v>10.566179754925393</v>
      </c>
      <c r="J507" s="8">
        <v>1.4722113364745324</v>
      </c>
      <c r="K507" s="8">
        <v>1.7676244246233608</v>
      </c>
      <c r="L507" s="8">
        <v>14.631111586679873</v>
      </c>
      <c r="M507" s="8">
        <v>29.465420858382192</v>
      </c>
      <c r="N507" s="8">
        <v>54.400326438690186</v>
      </c>
      <c r="O507" s="8">
        <v>4.8363149594060193</v>
      </c>
      <c r="P507" s="8">
        <v>1.6615930563549473</v>
      </c>
      <c r="Q507" s="9">
        <v>0.22824694609855758</v>
      </c>
      <c r="R507">
        <f t="shared" si="28"/>
        <v>91.325492887232244</v>
      </c>
      <c r="S507">
        <f t="shared" si="29"/>
        <v>5.4118810599841334</v>
      </c>
      <c r="T507">
        <f t="shared" si="30"/>
        <v>3.2471286359904799</v>
      </c>
      <c r="U507">
        <f t="shared" si="31"/>
        <v>3.2471286359904799</v>
      </c>
    </row>
    <row r="508" spans="1:21">
      <c r="A508" s="7" t="s">
        <v>1177</v>
      </c>
      <c r="B508" s="7" t="s">
        <v>324</v>
      </c>
      <c r="C508" s="8" t="s">
        <v>1028</v>
      </c>
      <c r="D508" s="8">
        <v>3</v>
      </c>
      <c r="E508" s="8">
        <v>71.196428571428569</v>
      </c>
      <c r="F508" s="8">
        <v>190.81592186490283</v>
      </c>
      <c r="G508" s="8">
        <v>21.76608549263527</v>
      </c>
      <c r="H508" s="8">
        <v>48.120510983739251</v>
      </c>
      <c r="I508" s="8">
        <v>8.6693978182455034</v>
      </c>
      <c r="J508" s="8">
        <v>1.5514687574449069</v>
      </c>
      <c r="K508" s="8">
        <v>3.4664844932458827</v>
      </c>
      <c r="L508" s="8">
        <v>16.628616194165264</v>
      </c>
      <c r="M508" s="8">
        <v>16.787193735268268</v>
      </c>
      <c r="N508" s="8">
        <v>33.760928115839945</v>
      </c>
      <c r="O508" s="8">
        <v>1.1040393425297685</v>
      </c>
      <c r="P508" s="8">
        <v>1.5476702828328179</v>
      </c>
      <c r="Q508" s="9">
        <v>0.25218289183335785</v>
      </c>
      <c r="R508">
        <f t="shared" si="28"/>
        <v>91.269636162538035</v>
      </c>
      <c r="S508">
        <f t="shared" si="29"/>
        <v>5.4085710318541054</v>
      </c>
      <c r="T508">
        <f t="shared" si="30"/>
        <v>3.245142619112463</v>
      </c>
      <c r="U508">
        <f t="shared" si="31"/>
        <v>3.245142619112463</v>
      </c>
    </row>
    <row r="509" spans="1:21">
      <c r="A509" s="7" t="s">
        <v>1134</v>
      </c>
      <c r="B509" s="7" t="s">
        <v>46</v>
      </c>
      <c r="C509" s="8" t="s">
        <v>1040</v>
      </c>
      <c r="D509" s="8" t="s">
        <v>4855</v>
      </c>
      <c r="E509" s="8">
        <v>79.642857142857139</v>
      </c>
      <c r="F509" s="8">
        <v>187.33958768730048</v>
      </c>
      <c r="G509" s="8">
        <v>25.976517203587793</v>
      </c>
      <c r="H509" s="8">
        <v>42.893798404134827</v>
      </c>
      <c r="I509" s="8">
        <v>8.3476963867703216</v>
      </c>
      <c r="J509" s="8">
        <v>0.62228541879705523</v>
      </c>
      <c r="K509" s="8">
        <v>2.4606191150762893</v>
      </c>
      <c r="L509" s="8">
        <v>13.398415737291513</v>
      </c>
      <c r="M509" s="8">
        <v>24.598939243059451</v>
      </c>
      <c r="N509" s="8">
        <v>39.306808204013564</v>
      </c>
      <c r="O509" s="8">
        <v>9.9520105895456457</v>
      </c>
      <c r="P509" s="8">
        <v>3.3367026882044724</v>
      </c>
      <c r="Q509" s="9">
        <v>0.22896280990930432</v>
      </c>
      <c r="R509">
        <f t="shared" si="28"/>
        <v>91.150294854994485</v>
      </c>
      <c r="S509">
        <f t="shared" si="29"/>
        <v>5.4014989543700436</v>
      </c>
      <c r="T509">
        <f t="shared" si="30"/>
        <v>3.2408993726220259</v>
      </c>
      <c r="U509">
        <f t="shared" si="31"/>
        <v>3.2408993726220259</v>
      </c>
    </row>
    <row r="510" spans="1:21">
      <c r="A510" s="7" t="s">
        <v>1161</v>
      </c>
      <c r="B510" s="7" t="s">
        <v>899</v>
      </c>
      <c r="C510" s="8" t="s">
        <v>1035</v>
      </c>
      <c r="D510" s="8" t="s">
        <v>4855</v>
      </c>
      <c r="E510" s="8">
        <v>95.464285714285708</v>
      </c>
      <c r="F510" s="8">
        <v>229.09438785763706</v>
      </c>
      <c r="G510" s="8">
        <v>30.904064726031841</v>
      </c>
      <c r="H510" s="8">
        <v>53.390977015798619</v>
      </c>
      <c r="I510" s="8">
        <v>9.3301299026672506</v>
      </c>
      <c r="J510" s="8">
        <v>2.1772175867211327</v>
      </c>
      <c r="K510" s="8">
        <v>3.4854180040451297</v>
      </c>
      <c r="L510" s="8">
        <v>17.830347893695262</v>
      </c>
      <c r="M510" s="8">
        <v>16.608420653163705</v>
      </c>
      <c r="N510" s="8">
        <v>58.596535160248621</v>
      </c>
      <c r="O510" s="8">
        <v>14.906711669605745</v>
      </c>
      <c r="P510" s="8">
        <v>8.2944745480283757</v>
      </c>
      <c r="Q510" s="9">
        <v>0.23305231313207303</v>
      </c>
      <c r="R510">
        <f t="shared" si="28"/>
        <v>90.890331338263053</v>
      </c>
      <c r="S510">
        <f t="shared" si="29"/>
        <v>5.3860937089341068</v>
      </c>
      <c r="T510">
        <f t="shared" si="30"/>
        <v>3.2316562253604642</v>
      </c>
      <c r="U510">
        <f t="shared" si="31"/>
        <v>3.2316562253604642</v>
      </c>
    </row>
    <row r="511" spans="1:21">
      <c r="A511" s="7" t="s">
        <v>1156</v>
      </c>
      <c r="B511" s="7" t="s">
        <v>387</v>
      </c>
      <c r="C511" s="8" t="s">
        <v>1340</v>
      </c>
      <c r="D511" s="8" t="s">
        <v>4855</v>
      </c>
      <c r="E511" s="8">
        <v>89.964285714285708</v>
      </c>
      <c r="F511" s="8">
        <v>205.70172679411274</v>
      </c>
      <c r="G511" s="8">
        <v>22.970566370476</v>
      </c>
      <c r="H511" s="8">
        <v>49.661379922586264</v>
      </c>
      <c r="I511" s="8">
        <v>8.9924722785048523</v>
      </c>
      <c r="J511" s="8">
        <v>1.2317956344695604</v>
      </c>
      <c r="K511" s="8">
        <v>3.21660875172544</v>
      </c>
      <c r="L511" s="8">
        <v>16.151368671150802</v>
      </c>
      <c r="M511" s="8">
        <v>16.54567501417322</v>
      </c>
      <c r="N511" s="8">
        <v>35.865574546060891</v>
      </c>
      <c r="O511" s="8">
        <v>2.0180376441362791</v>
      </c>
      <c r="P511" s="8">
        <v>1.9148110997066634</v>
      </c>
      <c r="Q511" s="9">
        <v>0.24142422475768729</v>
      </c>
      <c r="R511">
        <f t="shared" si="28"/>
        <v>90.672531779375305</v>
      </c>
      <c r="S511">
        <f t="shared" si="29"/>
        <v>5.3731870684074252</v>
      </c>
      <c r="T511">
        <f t="shared" si="30"/>
        <v>3.223912241044455</v>
      </c>
      <c r="U511">
        <f t="shared" si="31"/>
        <v>3.223912241044455</v>
      </c>
    </row>
    <row r="512" spans="1:21">
      <c r="A512" s="7" t="s">
        <v>1167</v>
      </c>
      <c r="B512" s="7" t="s">
        <v>965</v>
      </c>
      <c r="C512" s="8" t="s">
        <v>1044</v>
      </c>
      <c r="D512" s="8" t="s">
        <v>21</v>
      </c>
      <c r="E512" s="8">
        <v>89.6875</v>
      </c>
      <c r="F512" s="8">
        <v>212.94216449304108</v>
      </c>
      <c r="G512" s="8">
        <v>25.928258316759045</v>
      </c>
      <c r="H512" s="8">
        <v>50.391714551149988</v>
      </c>
      <c r="I512" s="8">
        <v>8.6380934063335264</v>
      </c>
      <c r="J512" s="8">
        <v>0.78455404891396896</v>
      </c>
      <c r="K512" s="8">
        <v>3.0913464532467696</v>
      </c>
      <c r="L512" s="8">
        <v>15.272992697903419</v>
      </c>
      <c r="M512" s="8">
        <v>17.227792864104106</v>
      </c>
      <c r="N512" s="8">
        <v>39.703055701364271</v>
      </c>
      <c r="O512" s="8">
        <v>3.3396096493634384</v>
      </c>
      <c r="P512" s="8">
        <v>1.4272998813268065</v>
      </c>
      <c r="Q512" s="9">
        <v>0.23664507530070111</v>
      </c>
      <c r="R512">
        <f t="shared" si="28"/>
        <v>90.511253360490713</v>
      </c>
      <c r="S512">
        <f t="shared" si="29"/>
        <v>5.3636298287698203</v>
      </c>
      <c r="T512">
        <f t="shared" si="30"/>
        <v>3.2181778972618922</v>
      </c>
      <c r="U512">
        <f t="shared" si="31"/>
        <v>3.2181778972618922</v>
      </c>
    </row>
    <row r="513" spans="1:21">
      <c r="A513" s="7" t="s">
        <v>275</v>
      </c>
      <c r="B513" s="7" t="s">
        <v>230</v>
      </c>
      <c r="C513" s="8" t="s">
        <v>1031</v>
      </c>
      <c r="D513" s="8" t="s">
        <v>21</v>
      </c>
      <c r="E513" s="8">
        <v>112.93650793650794</v>
      </c>
      <c r="F513" s="8">
        <v>253.01263021970374</v>
      </c>
      <c r="G513" s="8">
        <v>30.721006519494484</v>
      </c>
      <c r="H513" s="8">
        <v>57.155807394912031</v>
      </c>
      <c r="I513" s="8">
        <v>10.26447843605953</v>
      </c>
      <c r="J513" s="8">
        <v>1.9288655415707865</v>
      </c>
      <c r="K513" s="8">
        <v>4.2904844788821155</v>
      </c>
      <c r="L513" s="8">
        <v>20.154235923941147</v>
      </c>
      <c r="M513" s="8">
        <v>20.396370428257555</v>
      </c>
      <c r="N513" s="8">
        <v>68.806544786318284</v>
      </c>
      <c r="O513" s="8">
        <v>6.529647981042273</v>
      </c>
      <c r="P513" s="8">
        <v>2.8692275388228765</v>
      </c>
      <c r="Q513" s="9">
        <v>0.22590100480470376</v>
      </c>
      <c r="R513">
        <f t="shared" si="28"/>
        <v>90.274958878353743</v>
      </c>
      <c r="S513">
        <f t="shared" si="29"/>
        <v>5.349627192791333</v>
      </c>
      <c r="T513">
        <f t="shared" si="30"/>
        <v>3.2097763156747998</v>
      </c>
      <c r="U513">
        <f t="shared" si="31"/>
        <v>3.2097763156747998</v>
      </c>
    </row>
    <row r="514" spans="1:21">
      <c r="A514" s="7" t="s">
        <v>333</v>
      </c>
      <c r="B514" s="7" t="s">
        <v>334</v>
      </c>
      <c r="C514" s="8" t="s">
        <v>1055</v>
      </c>
      <c r="D514" s="8" t="s">
        <v>4855</v>
      </c>
      <c r="E514" s="8">
        <v>105.26302083333333</v>
      </c>
      <c r="F514" s="8">
        <v>219.99393186852649</v>
      </c>
      <c r="G514" s="8">
        <v>25.845271249711878</v>
      </c>
      <c r="H514" s="8">
        <v>60.750716867882659</v>
      </c>
      <c r="I514" s="8">
        <v>13.886637608740386</v>
      </c>
      <c r="J514" s="8">
        <v>1.7270584073012882</v>
      </c>
      <c r="K514" s="8">
        <v>3.2310510272310156</v>
      </c>
      <c r="L514" s="8">
        <v>20.757477812503019</v>
      </c>
      <c r="M514" s="8">
        <v>9.1044214060232456</v>
      </c>
      <c r="N514" s="8">
        <v>53.715597054332093</v>
      </c>
      <c r="O514" s="8">
        <v>1.9720075007972775</v>
      </c>
      <c r="P514" s="8">
        <v>1.5505622432359587</v>
      </c>
      <c r="Q514" s="9">
        <v>0.27614723893470255</v>
      </c>
      <c r="R514">
        <f t="shared" ref="R514:R577" si="32">G514+(H514-I514-J514-K514)+(I514*2)+(J514*3)+(K514*4)+L514+M514-N514+O514-P514</f>
        <v>90.197643044386055</v>
      </c>
      <c r="S514">
        <f t="shared" si="29"/>
        <v>5.3450455137413959</v>
      </c>
      <c r="T514">
        <f t="shared" si="30"/>
        <v>3.2070273082448373</v>
      </c>
      <c r="U514">
        <f t="shared" si="31"/>
        <v>3.2070273082448373</v>
      </c>
    </row>
    <row r="515" spans="1:21">
      <c r="A515" s="7" t="s">
        <v>79</v>
      </c>
      <c r="B515" s="7" t="s">
        <v>67</v>
      </c>
      <c r="C515" s="8" t="s">
        <v>1030</v>
      </c>
      <c r="D515" s="8" t="s">
        <v>21</v>
      </c>
      <c r="E515" s="8">
        <v>93.714285714285708</v>
      </c>
      <c r="F515" s="8">
        <v>245.17544336059302</v>
      </c>
      <c r="G515" s="8">
        <v>24.842611982077166</v>
      </c>
      <c r="H515" s="8">
        <v>58.12947274287292</v>
      </c>
      <c r="I515" s="8">
        <v>13.474787818910851</v>
      </c>
      <c r="J515" s="8">
        <v>1.8086003965308795</v>
      </c>
      <c r="K515" s="8">
        <v>3.2845620002097093</v>
      </c>
      <c r="L515" s="8">
        <v>20.536837876014697</v>
      </c>
      <c r="M515" s="8">
        <v>13.174461751024726</v>
      </c>
      <c r="N515" s="8">
        <v>55.507518170003834</v>
      </c>
      <c r="O515" s="8">
        <v>3.3358154687788133</v>
      </c>
      <c r="P515" s="8">
        <v>1.3211649203046703</v>
      </c>
      <c r="Q515" s="9">
        <v>0.23709337259106616</v>
      </c>
      <c r="R515">
        <f t="shared" si="32"/>
        <v>90.136191343061569</v>
      </c>
      <c r="S515">
        <f t="shared" ref="S515:S578" si="33">R515/16.875</f>
        <v>5.3414039314406851</v>
      </c>
      <c r="T515">
        <f t="shared" ref="T515:T578" si="34">IF(R515 &gt;= 500,S515*1.1,IF(R515 &gt; 400,S515,IF(R515&gt;300,S515*0.9,IF(R515&gt;200,S515*0.8,IF(R515&gt;100,S515*0.7,S515*0.6)))))</f>
        <v>3.2048423588644108</v>
      </c>
      <c r="U515">
        <f t="shared" ref="U515:U578" si="35">IF(T515 &lt; 1.5,1,T515)</f>
        <v>3.2048423588644108</v>
      </c>
    </row>
    <row r="516" spans="1:21">
      <c r="A516" s="7" t="s">
        <v>1363</v>
      </c>
      <c r="B516" s="7" t="s">
        <v>304</v>
      </c>
      <c r="C516" s="8" t="s">
        <v>1031</v>
      </c>
      <c r="D516" s="8">
        <v>2</v>
      </c>
      <c r="E516" s="8">
        <v>66.678571428571431</v>
      </c>
      <c r="F516" s="8">
        <v>212.03022107417655</v>
      </c>
      <c r="G516" s="8">
        <v>22.971457778713106</v>
      </c>
      <c r="H516" s="8">
        <v>50.488430551845276</v>
      </c>
      <c r="I516" s="8">
        <v>7.9135350775206827</v>
      </c>
      <c r="J516" s="8">
        <v>0.79705638433220849</v>
      </c>
      <c r="K516" s="8">
        <v>2.7412066010221587</v>
      </c>
      <c r="L516" s="8">
        <v>13.979952445280254</v>
      </c>
      <c r="M516" s="8">
        <v>11.393561914428611</v>
      </c>
      <c r="N516" s="8">
        <v>33.176407478461549</v>
      </c>
      <c r="O516" s="8">
        <v>9.94252395788744</v>
      </c>
      <c r="P516" s="8">
        <v>3.3274892779104741</v>
      </c>
      <c r="Q516" s="9">
        <v>0.23811902990084807</v>
      </c>
      <c r="R516">
        <f t="shared" si="32"/>
        <v>90.003297541034257</v>
      </c>
      <c r="S516">
        <f t="shared" si="33"/>
        <v>5.3335287431724003</v>
      </c>
      <c r="T516">
        <f t="shared" si="34"/>
        <v>3.2001172459034399</v>
      </c>
      <c r="U516">
        <f t="shared" si="35"/>
        <v>3.2001172459034399</v>
      </c>
    </row>
    <row r="517" spans="1:21">
      <c r="A517" s="7" t="s">
        <v>1360</v>
      </c>
      <c r="B517" s="7" t="s">
        <v>291</v>
      </c>
      <c r="C517" s="8" t="s">
        <v>1035</v>
      </c>
      <c r="D517" s="8">
        <v>2</v>
      </c>
      <c r="E517" s="8">
        <v>74.982142857142861</v>
      </c>
      <c r="F517" s="8">
        <v>207.60313502745711</v>
      </c>
      <c r="G517" s="8">
        <v>28.088777392145836</v>
      </c>
      <c r="H517" s="8">
        <v>47.015038804584364</v>
      </c>
      <c r="I517" s="8">
        <v>10.595138770008663</v>
      </c>
      <c r="J517" s="8">
        <v>2.533192599787931</v>
      </c>
      <c r="K517" s="8">
        <v>2.5218748667489228</v>
      </c>
      <c r="L517" s="8">
        <v>16.938626849915885</v>
      </c>
      <c r="M517" s="8">
        <v>14.114663708846669</v>
      </c>
      <c r="N517" s="8">
        <v>48.669004994895218</v>
      </c>
      <c r="O517" s="8">
        <v>11.870719764897444</v>
      </c>
      <c r="P517" s="8">
        <v>2.6815577103204493</v>
      </c>
      <c r="Q517" s="9">
        <v>0.22646593847615193</v>
      </c>
      <c r="R517">
        <f t="shared" si="32"/>
        <v>89.904412385005841</v>
      </c>
      <c r="S517">
        <f t="shared" si="33"/>
        <v>5.3276688820744198</v>
      </c>
      <c r="T517">
        <f t="shared" si="34"/>
        <v>3.1966013292446518</v>
      </c>
      <c r="U517">
        <f t="shared" si="35"/>
        <v>3.1966013292446518</v>
      </c>
    </row>
    <row r="518" spans="1:21">
      <c r="A518" s="7" t="s">
        <v>667</v>
      </c>
      <c r="B518" s="7" t="s">
        <v>101</v>
      </c>
      <c r="C518" s="8" t="s">
        <v>1047</v>
      </c>
      <c r="D518" s="8" t="s">
        <v>4855</v>
      </c>
      <c r="E518" s="8">
        <v>68.053571428571431</v>
      </c>
      <c r="F518" s="8">
        <v>192.37240041105144</v>
      </c>
      <c r="G518" s="8">
        <v>25.461839388965199</v>
      </c>
      <c r="H518" s="8">
        <v>45.362462402451264</v>
      </c>
      <c r="I518" s="8">
        <v>9.2399924899286532</v>
      </c>
      <c r="J518" s="8">
        <v>0.78591879890169969</v>
      </c>
      <c r="K518" s="8">
        <v>4.3588980578658703</v>
      </c>
      <c r="L518" s="8">
        <v>18.261069525043695</v>
      </c>
      <c r="M518" s="8">
        <v>21.575778635858718</v>
      </c>
      <c r="N518" s="8">
        <v>48.418303554498564</v>
      </c>
      <c r="O518" s="8">
        <v>4.7660988030816487</v>
      </c>
      <c r="P518" s="8">
        <v>1.5857920328943576</v>
      </c>
      <c r="Q518" s="9">
        <v>0.23580546016748291</v>
      </c>
      <c r="R518">
        <f t="shared" si="32"/>
        <v>89.311677429337252</v>
      </c>
      <c r="S518">
        <f t="shared" si="33"/>
        <v>5.2925438476644295</v>
      </c>
      <c r="T518">
        <f t="shared" si="34"/>
        <v>3.1755263085986578</v>
      </c>
      <c r="U518">
        <f t="shared" si="35"/>
        <v>3.1755263085986578</v>
      </c>
    </row>
    <row r="519" spans="1:21">
      <c r="A519" s="7" t="s">
        <v>33</v>
      </c>
      <c r="B519" s="7" t="s">
        <v>34</v>
      </c>
      <c r="C519" s="8" t="s">
        <v>1039</v>
      </c>
      <c r="D519" s="8" t="s">
        <v>4856</v>
      </c>
      <c r="E519" s="8">
        <v>26</v>
      </c>
      <c r="F519" s="8">
        <v>205.78078474395372</v>
      </c>
      <c r="G519" s="8">
        <v>26</v>
      </c>
      <c r="H519" s="8">
        <v>45.142857142857146</v>
      </c>
      <c r="I519" s="8">
        <v>9.4285714285714288</v>
      </c>
      <c r="J519" s="8">
        <v>1.4285714285714286</v>
      </c>
      <c r="K519" s="8">
        <v>7.8571428571428568</v>
      </c>
      <c r="L519" s="8">
        <v>26.209771428571425</v>
      </c>
      <c r="M519" s="8">
        <v>23.951142857142859</v>
      </c>
      <c r="N519" s="8">
        <v>70.394571428571425</v>
      </c>
      <c r="O519" s="8">
        <v>3.1428571428571428</v>
      </c>
      <c r="P519" s="8">
        <v>0.8571428571428571</v>
      </c>
      <c r="Q519" s="9">
        <v>0.21937352993879833</v>
      </c>
      <c r="R519">
        <f t="shared" si="32"/>
        <v>89.052057142857137</v>
      </c>
      <c r="S519">
        <f t="shared" si="33"/>
        <v>5.2771589417989411</v>
      </c>
      <c r="T519">
        <f t="shared" si="34"/>
        <v>3.1662953650793644</v>
      </c>
      <c r="U519">
        <f t="shared" si="35"/>
        <v>3.1662953650793644</v>
      </c>
    </row>
    <row r="520" spans="1:21">
      <c r="A520" s="7" t="s">
        <v>1361</v>
      </c>
      <c r="B520" s="7" t="s">
        <v>401</v>
      </c>
      <c r="C520" s="8" t="s">
        <v>1054</v>
      </c>
      <c r="D520" s="8" t="s">
        <v>1061</v>
      </c>
      <c r="E520" s="8">
        <v>130.92857142857142</v>
      </c>
      <c r="F520" s="8">
        <v>235.99846662358266</v>
      </c>
      <c r="G520" s="8">
        <v>23.487662083457575</v>
      </c>
      <c r="H520" s="8">
        <v>56.474128250822197</v>
      </c>
      <c r="I520" s="8">
        <v>11.169204227653639</v>
      </c>
      <c r="J520" s="8">
        <v>0.98787332412324191</v>
      </c>
      <c r="K520" s="8">
        <v>2.6567810387571558</v>
      </c>
      <c r="L520" s="8">
        <v>16.700733387585185</v>
      </c>
      <c r="M520" s="8">
        <v>19.029946982571929</v>
      </c>
      <c r="N520" s="8">
        <v>49.395547117741899</v>
      </c>
      <c r="O520" s="8">
        <v>3.5108633863474945</v>
      </c>
      <c r="P520" s="8">
        <v>1.9426810535168737</v>
      </c>
      <c r="Q520" s="9">
        <v>0.23929870841448467</v>
      </c>
      <c r="R520">
        <f t="shared" si="32"/>
        <v>88.980399911697219</v>
      </c>
      <c r="S520">
        <f t="shared" si="33"/>
        <v>5.2729125873598353</v>
      </c>
      <c r="T520">
        <f t="shared" si="34"/>
        <v>3.1637475524159009</v>
      </c>
      <c r="U520">
        <f t="shared" si="35"/>
        <v>3.1637475524159009</v>
      </c>
    </row>
    <row r="521" spans="1:21">
      <c r="A521" s="7" t="s">
        <v>553</v>
      </c>
      <c r="B521" s="7" t="s">
        <v>143</v>
      </c>
      <c r="C521" s="8" t="s">
        <v>1050</v>
      </c>
      <c r="D521" s="8" t="s">
        <v>1032</v>
      </c>
      <c r="E521" s="8">
        <v>82.928571428571431</v>
      </c>
      <c r="F521" s="8">
        <v>189.46363809316213</v>
      </c>
      <c r="G521" s="8">
        <v>21.310388753307453</v>
      </c>
      <c r="H521" s="8">
        <v>44.239042294385513</v>
      </c>
      <c r="I521" s="8">
        <v>10.046640886806994</v>
      </c>
      <c r="J521" s="8">
        <v>0.1877303078947869</v>
      </c>
      <c r="K521" s="8">
        <v>2.9791010583163819</v>
      </c>
      <c r="L521" s="8">
        <v>15.519588549665594</v>
      </c>
      <c r="M521" s="8">
        <v>17.226027090471252</v>
      </c>
      <c r="N521" s="8">
        <v>29.837339691001628</v>
      </c>
      <c r="O521" s="8">
        <v>1.6197519243715817</v>
      </c>
      <c r="P521" s="8">
        <v>0.51369788263079463</v>
      </c>
      <c r="Q521" s="9">
        <v>0.2334962145751287</v>
      </c>
      <c r="R521">
        <f t="shared" si="32"/>
        <v>88.923165716114667</v>
      </c>
      <c r="S521">
        <f t="shared" si="33"/>
        <v>5.2695209313253137</v>
      </c>
      <c r="T521">
        <f t="shared" si="34"/>
        <v>3.161712558795188</v>
      </c>
      <c r="U521">
        <f t="shared" si="35"/>
        <v>3.161712558795188</v>
      </c>
    </row>
    <row r="522" spans="1:21">
      <c r="A522" s="7" t="s">
        <v>298</v>
      </c>
      <c r="B522" s="7" t="s">
        <v>1896</v>
      </c>
      <c r="C522" s="8" t="s">
        <v>1044</v>
      </c>
      <c r="D522" s="8" t="s">
        <v>4863</v>
      </c>
      <c r="E522" s="8">
        <v>98.996323529411768</v>
      </c>
      <c r="F522" s="8">
        <v>234.9161869786472</v>
      </c>
      <c r="G522" s="8">
        <v>30.572041878329994</v>
      </c>
      <c r="H522" s="8">
        <v>57.151175990387351</v>
      </c>
      <c r="I522" s="8">
        <v>10.490469746264441</v>
      </c>
      <c r="J522" s="8">
        <v>2.0705186364096755</v>
      </c>
      <c r="K522" s="8">
        <v>1.8973431842199007</v>
      </c>
      <c r="L522" s="8">
        <v>15.45602873619487</v>
      </c>
      <c r="M522" s="8">
        <v>23.539774652341205</v>
      </c>
      <c r="N522" s="8">
        <v>62.056684875775431</v>
      </c>
      <c r="O522" s="8">
        <v>8.0410642711787563</v>
      </c>
      <c r="P522" s="8">
        <v>4.1451134882073823</v>
      </c>
      <c r="Q522" s="9">
        <v>0.24328326083200955</v>
      </c>
      <c r="R522">
        <f t="shared" si="32"/>
        <v>88.881823736192842</v>
      </c>
      <c r="S522">
        <f t="shared" si="33"/>
        <v>5.2670710362188355</v>
      </c>
      <c r="T522">
        <f t="shared" si="34"/>
        <v>3.1602426217313013</v>
      </c>
      <c r="U522">
        <f t="shared" si="35"/>
        <v>3.1602426217313013</v>
      </c>
    </row>
    <row r="523" spans="1:21">
      <c r="A523" s="7" t="s">
        <v>1929</v>
      </c>
      <c r="B523" s="7" t="s">
        <v>649</v>
      </c>
      <c r="C523" s="8" t="s">
        <v>4859</v>
      </c>
      <c r="D523" s="8" t="s">
        <v>4855</v>
      </c>
      <c r="E523" s="8">
        <v>67.150735294117652</v>
      </c>
      <c r="F523" s="8">
        <v>184.15024528358194</v>
      </c>
      <c r="G523" s="8">
        <v>21.912184220737647</v>
      </c>
      <c r="H523" s="8">
        <v>46.559169875750591</v>
      </c>
      <c r="I523" s="8">
        <v>7.7594716158954355</v>
      </c>
      <c r="J523" s="8">
        <v>0.76980040358500446</v>
      </c>
      <c r="K523" s="8">
        <v>2.4582781296876703</v>
      </c>
      <c r="L523" s="8">
        <v>13.141239507105913</v>
      </c>
      <c r="M523" s="8">
        <v>18.145167491925168</v>
      </c>
      <c r="N523" s="8">
        <v>29.915962902118615</v>
      </c>
      <c r="O523" s="8">
        <v>4.9901517907625292</v>
      </c>
      <c r="P523" s="8">
        <v>3.1050246693916912</v>
      </c>
      <c r="Q523" s="9">
        <v>0.25283251621007541</v>
      </c>
      <c r="R523">
        <f t="shared" si="32"/>
        <v>88.400832126899985</v>
      </c>
      <c r="S523">
        <f t="shared" si="33"/>
        <v>5.2385678297422213</v>
      </c>
      <c r="T523">
        <f t="shared" si="34"/>
        <v>3.1431406978453329</v>
      </c>
      <c r="U523">
        <f t="shared" si="35"/>
        <v>3.1431406978453329</v>
      </c>
    </row>
    <row r="524" spans="1:21">
      <c r="A524" s="7" t="s">
        <v>1908</v>
      </c>
      <c r="B524" s="7" t="s">
        <v>1909</v>
      </c>
      <c r="C524" s="8" t="s">
        <v>1040</v>
      </c>
      <c r="D524" s="8" t="s">
        <v>4855</v>
      </c>
      <c r="E524" s="8">
        <v>81.857142857142861</v>
      </c>
      <c r="F524" s="8">
        <v>208.01165739097183</v>
      </c>
      <c r="G524" s="8">
        <v>23.923491045475046</v>
      </c>
      <c r="H524" s="8">
        <v>50.156800315366688</v>
      </c>
      <c r="I524" s="8">
        <v>7.6985531801835805</v>
      </c>
      <c r="J524" s="8">
        <v>0.69706591197453938</v>
      </c>
      <c r="K524" s="8">
        <v>7.1770330805471909</v>
      </c>
      <c r="L524" s="8">
        <v>22.970342984248735</v>
      </c>
      <c r="M524" s="8">
        <v>14.010790318685268</v>
      </c>
      <c r="N524" s="8">
        <v>53.625511394297028</v>
      </c>
      <c r="O524" s="8">
        <v>2.7509230343672373</v>
      </c>
      <c r="P524" s="8">
        <v>2.538489245987904</v>
      </c>
      <c r="Q524" s="9">
        <v>0.24112494917096702</v>
      </c>
      <c r="R524">
        <f t="shared" si="32"/>
        <v>88.272131303632264</v>
      </c>
      <c r="S524">
        <f t="shared" si="33"/>
        <v>5.230941114289319</v>
      </c>
      <c r="T524">
        <f t="shared" si="34"/>
        <v>3.1385646685735913</v>
      </c>
      <c r="U524">
        <f t="shared" si="35"/>
        <v>3.1385646685735913</v>
      </c>
    </row>
    <row r="525" spans="1:21">
      <c r="A525" s="7" t="s">
        <v>2015</v>
      </c>
      <c r="B525" s="7" t="s">
        <v>208</v>
      </c>
      <c r="C525" s="8" t="s">
        <v>1026</v>
      </c>
      <c r="D525" s="8" t="s">
        <v>1032</v>
      </c>
      <c r="E525" s="8">
        <v>79.910714285714278</v>
      </c>
      <c r="F525" s="8">
        <v>199.57028925410305</v>
      </c>
      <c r="G525" s="8">
        <v>20.335438828599287</v>
      </c>
      <c r="H525" s="8">
        <v>47.225129422760581</v>
      </c>
      <c r="I525" s="8">
        <v>9.679617651818516</v>
      </c>
      <c r="J525" s="8">
        <v>1.3928250778754954</v>
      </c>
      <c r="K525" s="8">
        <v>4.0968856860216762</v>
      </c>
      <c r="L525" s="8">
        <v>18.595560249809555</v>
      </c>
      <c r="M525" s="8">
        <v>14.929580988663497</v>
      </c>
      <c r="N525" s="8">
        <v>38.496883458837381</v>
      </c>
      <c r="O525" s="8">
        <v>1.3150625478380209</v>
      </c>
      <c r="P525" s="8">
        <v>0.65920150296677138</v>
      </c>
      <c r="Q525" s="9">
        <v>0.23663406812339258</v>
      </c>
      <c r="R525">
        <f t="shared" si="32"/>
        <v>88.000611941501333</v>
      </c>
      <c r="S525">
        <f t="shared" si="33"/>
        <v>5.2148510780148936</v>
      </c>
      <c r="T525">
        <f t="shared" si="34"/>
        <v>3.128910646808936</v>
      </c>
      <c r="U525">
        <f t="shared" si="35"/>
        <v>3.128910646808936</v>
      </c>
    </row>
    <row r="526" spans="1:21">
      <c r="A526" s="7" t="s">
        <v>584</v>
      </c>
      <c r="B526" s="7" t="s">
        <v>79</v>
      </c>
      <c r="C526" s="8" t="s">
        <v>1028</v>
      </c>
      <c r="D526" s="8" t="s">
        <v>4862</v>
      </c>
      <c r="E526" s="8">
        <v>99.7</v>
      </c>
      <c r="F526" s="8">
        <v>229.10450322155728</v>
      </c>
      <c r="G526" s="8">
        <v>24.913042945870419</v>
      </c>
      <c r="H526" s="8">
        <v>55.00040441772736</v>
      </c>
      <c r="I526" s="8">
        <v>9.5175889521236936</v>
      </c>
      <c r="J526" s="8">
        <v>1.8120805077743274</v>
      </c>
      <c r="K526" s="8">
        <v>1.3245613722088139</v>
      </c>
      <c r="L526" s="8">
        <v>13.226421192429449</v>
      </c>
      <c r="M526" s="8">
        <v>14.864418773755981</v>
      </c>
      <c r="N526" s="8">
        <v>39.127337811349214</v>
      </c>
      <c r="O526" s="8">
        <v>3.5723936511721726</v>
      </c>
      <c r="P526" s="8">
        <v>1.5916143907339713</v>
      </c>
      <c r="Q526" s="9">
        <v>0.24006688495572168</v>
      </c>
      <c r="R526">
        <f t="shared" si="32"/>
        <v>87.973162863170998</v>
      </c>
      <c r="S526">
        <f t="shared" si="33"/>
        <v>5.2132244659656886</v>
      </c>
      <c r="T526">
        <f t="shared" si="34"/>
        <v>3.127934679579413</v>
      </c>
      <c r="U526">
        <f t="shared" si="35"/>
        <v>3.127934679579413</v>
      </c>
    </row>
    <row r="527" spans="1:21">
      <c r="A527" s="7" t="s">
        <v>404</v>
      </c>
      <c r="B527" s="7" t="s">
        <v>405</v>
      </c>
      <c r="C527" s="8" t="s">
        <v>1043</v>
      </c>
      <c r="D527" s="8" t="s">
        <v>4855</v>
      </c>
      <c r="E527" s="8">
        <v>79.517857142857139</v>
      </c>
      <c r="F527" s="8">
        <v>170.5354493485236</v>
      </c>
      <c r="G527" s="8">
        <v>24.625630499263636</v>
      </c>
      <c r="H527" s="8">
        <v>40.762086061486045</v>
      </c>
      <c r="I527" s="8">
        <v>10.016700498092755</v>
      </c>
      <c r="J527" s="8">
        <v>0.97189521044643179</v>
      </c>
      <c r="K527" s="8">
        <v>5.1173981815262088</v>
      </c>
      <c r="L527" s="8">
        <v>20.484585036741741</v>
      </c>
      <c r="M527" s="8">
        <v>18.264950926851178</v>
      </c>
      <c r="N527" s="8">
        <v>44.869908752022596</v>
      </c>
      <c r="O527" s="8">
        <v>3.2751482586432084</v>
      </c>
      <c r="P527" s="8">
        <v>2.116898713652374</v>
      </c>
      <c r="Q527" s="9">
        <v>0.23902412206497017</v>
      </c>
      <c r="R527">
        <f t="shared" si="32"/>
        <v>87.738278780875092</v>
      </c>
      <c r="S527">
        <f t="shared" si="33"/>
        <v>5.1993054092370423</v>
      </c>
      <c r="T527">
        <f t="shared" si="34"/>
        <v>3.1195832455422252</v>
      </c>
      <c r="U527">
        <f t="shared" si="35"/>
        <v>3.1195832455422252</v>
      </c>
    </row>
    <row r="528" spans="1:21">
      <c r="A528" s="7" t="s">
        <v>613</v>
      </c>
      <c r="B528" s="7" t="s">
        <v>201</v>
      </c>
      <c r="C528" s="8" t="s">
        <v>1029</v>
      </c>
      <c r="D528" s="8" t="s">
        <v>4855</v>
      </c>
      <c r="E528" s="8">
        <v>70.339285714285722</v>
      </c>
      <c r="F528" s="8">
        <v>195.52687116709012</v>
      </c>
      <c r="G528" s="8">
        <v>26.204549497389579</v>
      </c>
      <c r="H528" s="8">
        <v>45.959090036295152</v>
      </c>
      <c r="I528" s="8">
        <v>7.8824244876410532</v>
      </c>
      <c r="J528" s="8">
        <v>1.8196792510323359</v>
      </c>
      <c r="K528" s="8">
        <v>1.7046775895087343</v>
      </c>
      <c r="L528" s="8">
        <v>12.485342900543538</v>
      </c>
      <c r="M528" s="8">
        <v>22.142224363888321</v>
      </c>
      <c r="N528" s="8">
        <v>39.568482019105481</v>
      </c>
      <c r="O528" s="8">
        <v>6.9132257850974561</v>
      </c>
      <c r="P528" s="8">
        <v>3.0891421393032701</v>
      </c>
      <c r="Q528" s="9">
        <v>0.23505255191763486</v>
      </c>
      <c r="R528">
        <f t="shared" si="32"/>
        <v>87.682624183037234</v>
      </c>
      <c r="S528">
        <f t="shared" si="33"/>
        <v>5.196007358994799</v>
      </c>
      <c r="T528">
        <f t="shared" si="34"/>
        <v>3.1176044153968792</v>
      </c>
      <c r="U528">
        <f t="shared" si="35"/>
        <v>3.1176044153968792</v>
      </c>
    </row>
    <row r="529" spans="1:21">
      <c r="A529" s="7" t="s">
        <v>439</v>
      </c>
      <c r="B529" s="7" t="s">
        <v>441</v>
      </c>
      <c r="C529" s="8" t="s">
        <v>1050</v>
      </c>
      <c r="D529" s="8">
        <v>3</v>
      </c>
      <c r="E529" s="8">
        <v>77.87109375</v>
      </c>
      <c r="F529" s="8">
        <v>207.52174163467939</v>
      </c>
      <c r="G529" s="8">
        <v>24.654821804134055</v>
      </c>
      <c r="H529" s="8">
        <v>45.902973536070085</v>
      </c>
      <c r="I529" s="8">
        <v>11.575196228647071</v>
      </c>
      <c r="J529" s="8">
        <v>0.37486348323592678</v>
      </c>
      <c r="K529" s="8">
        <v>7.0113092609287104</v>
      </c>
      <c r="L529" s="8">
        <v>25.334349224930364</v>
      </c>
      <c r="M529" s="8">
        <v>16.612163362009557</v>
      </c>
      <c r="N529" s="8">
        <v>60.65116122924475</v>
      </c>
      <c r="O529" s="8">
        <v>4.3336260755421501</v>
      </c>
      <c r="P529" s="8">
        <v>1.8752418986404535</v>
      </c>
      <c r="Q529" s="9">
        <v>0.22119597288691578</v>
      </c>
      <c r="R529">
        <f t="shared" si="32"/>
        <v>87.670381852706072</v>
      </c>
      <c r="S529">
        <f t="shared" si="33"/>
        <v>5.1952818875677673</v>
      </c>
      <c r="T529">
        <f t="shared" si="34"/>
        <v>3.1171691325406603</v>
      </c>
      <c r="U529">
        <f t="shared" si="35"/>
        <v>3.1171691325406603</v>
      </c>
    </row>
    <row r="530" spans="1:21">
      <c r="A530" s="7" t="s">
        <v>747</v>
      </c>
      <c r="B530" s="7" t="s">
        <v>1931</v>
      </c>
      <c r="C530" s="8" t="s">
        <v>1042</v>
      </c>
      <c r="D530" s="8" t="s">
        <v>4855</v>
      </c>
      <c r="E530" s="8">
        <v>70.443627450980401</v>
      </c>
      <c r="F530" s="8">
        <v>235.90728623727188</v>
      </c>
      <c r="G530" s="8">
        <v>26.835845920453465</v>
      </c>
      <c r="H530" s="8">
        <v>60.986302933073013</v>
      </c>
      <c r="I530" s="8">
        <v>7.4352599312448877</v>
      </c>
      <c r="J530" s="8">
        <v>2.0437131957850059</v>
      </c>
      <c r="K530" s="8">
        <v>4.7785586147192927</v>
      </c>
      <c r="L530" s="8">
        <v>19.118286591210968</v>
      </c>
      <c r="M530" s="8">
        <v>9.5313356557076983</v>
      </c>
      <c r="N530" s="8">
        <v>56.91391286117792</v>
      </c>
      <c r="O530" s="8">
        <v>6.1983667936536841</v>
      </c>
      <c r="P530" s="8">
        <v>4.0634951691271413</v>
      </c>
      <c r="Q530" s="9">
        <v>0.25851809796045866</v>
      </c>
      <c r="R530">
        <f t="shared" si="32"/>
        <v>87.551092030766554</v>
      </c>
      <c r="S530">
        <f t="shared" si="33"/>
        <v>5.1882128610824623</v>
      </c>
      <c r="T530">
        <f t="shared" si="34"/>
        <v>3.1129277166494771</v>
      </c>
      <c r="U530">
        <f t="shared" si="35"/>
        <v>3.1129277166494771</v>
      </c>
    </row>
    <row r="531" spans="1:21">
      <c r="A531" s="7" t="s">
        <v>327</v>
      </c>
      <c r="B531" s="7" t="s">
        <v>433</v>
      </c>
      <c r="C531" s="8" t="s">
        <v>1034</v>
      </c>
      <c r="D531" s="8" t="s">
        <v>4855</v>
      </c>
      <c r="E531" s="8">
        <v>97.283333333333346</v>
      </c>
      <c r="F531" s="8">
        <v>181.79542660709933</v>
      </c>
      <c r="G531" s="8">
        <v>22.244898822992443</v>
      </c>
      <c r="H531" s="8">
        <v>48.116503290383221</v>
      </c>
      <c r="I531" s="8">
        <v>9.264837868169792</v>
      </c>
      <c r="J531" s="8">
        <v>1.6724853012587062</v>
      </c>
      <c r="K531" s="8">
        <v>3.9456106237353898</v>
      </c>
      <c r="L531" s="8">
        <v>18.19657953936095</v>
      </c>
      <c r="M531" s="8">
        <v>13.625752885685905</v>
      </c>
      <c r="N531" s="8">
        <v>43.704375766593586</v>
      </c>
      <c r="O531" s="8">
        <v>7.61674165869176</v>
      </c>
      <c r="P531" s="8">
        <v>3.2634664413678669</v>
      </c>
      <c r="Q531" s="9">
        <v>0.26467389300377603</v>
      </c>
      <c r="R531">
        <f t="shared" si="32"/>
        <v>87.279274331046224</v>
      </c>
      <c r="S531">
        <f t="shared" si="33"/>
        <v>5.1721051455434797</v>
      </c>
      <c r="T531">
        <f t="shared" si="34"/>
        <v>3.1032630873260878</v>
      </c>
      <c r="U531">
        <f t="shared" si="35"/>
        <v>3.1032630873260878</v>
      </c>
    </row>
    <row r="532" spans="1:21">
      <c r="A532" s="7" t="s">
        <v>1194</v>
      </c>
      <c r="B532" s="7" t="s">
        <v>325</v>
      </c>
      <c r="C532" s="8" t="s">
        <v>1050</v>
      </c>
      <c r="D532" s="8" t="s">
        <v>1032</v>
      </c>
      <c r="E532" s="8">
        <v>71.916666666666671</v>
      </c>
      <c r="F532" s="8">
        <v>215.22256292521519</v>
      </c>
      <c r="G532" s="8">
        <v>23.673814834031568</v>
      </c>
      <c r="H532" s="8">
        <v>52.950272544426412</v>
      </c>
      <c r="I532" s="8">
        <v>9.6067517619981491</v>
      </c>
      <c r="J532" s="8">
        <v>0.18820625667603505</v>
      </c>
      <c r="K532" s="8">
        <v>4.4138590459600815</v>
      </c>
      <c r="L532" s="8">
        <v>18.394543129963992</v>
      </c>
      <c r="M532" s="8">
        <v>16.060543130503987</v>
      </c>
      <c r="N532" s="8">
        <v>47.564865556823669</v>
      </c>
      <c r="O532" s="8">
        <v>0.94822346745514907</v>
      </c>
      <c r="P532" s="8">
        <v>0.60355613310729261</v>
      </c>
      <c r="Q532" s="9">
        <v>0.24602565746243527</v>
      </c>
      <c r="R532">
        <f t="shared" si="32"/>
        <v>87.083716829680611</v>
      </c>
      <c r="S532">
        <f t="shared" si="33"/>
        <v>5.1605165528699626</v>
      </c>
      <c r="T532">
        <f t="shared" si="34"/>
        <v>3.0963099317219775</v>
      </c>
      <c r="U532">
        <f t="shared" si="35"/>
        <v>3.0963099317219775</v>
      </c>
    </row>
    <row r="533" spans="1:21">
      <c r="A533" s="7" t="s">
        <v>1138</v>
      </c>
      <c r="B533" s="7" t="s">
        <v>515</v>
      </c>
      <c r="C533" s="8" t="s">
        <v>1046</v>
      </c>
      <c r="D533" s="8" t="s">
        <v>4858</v>
      </c>
      <c r="E533" s="8">
        <v>82.375</v>
      </c>
      <c r="F533" s="8">
        <v>227.7786531898351</v>
      </c>
      <c r="G533" s="8">
        <v>27.447315105550196</v>
      </c>
      <c r="H533" s="8">
        <v>48.534007108038097</v>
      </c>
      <c r="I533" s="8">
        <v>12.254259600823875</v>
      </c>
      <c r="J533" s="8">
        <v>0.7138039485033989</v>
      </c>
      <c r="K533" s="8">
        <v>8.5012978889165609</v>
      </c>
      <c r="L533" s="8">
        <v>29.319862269716847</v>
      </c>
      <c r="M533" s="8">
        <v>25.437031770750281</v>
      </c>
      <c r="N533" s="8">
        <v>84.254429337975978</v>
      </c>
      <c r="O533" s="8">
        <v>2.2972692726668233</v>
      </c>
      <c r="P533" s="8">
        <v>1.1924761478599764</v>
      </c>
      <c r="Q533" s="9">
        <v>0.21307530986052906</v>
      </c>
      <c r="R533">
        <f t="shared" si="32"/>
        <v>86.774341205466655</v>
      </c>
      <c r="S533">
        <f t="shared" si="33"/>
        <v>5.1421831825461721</v>
      </c>
      <c r="T533">
        <f t="shared" si="34"/>
        <v>3.085309909527703</v>
      </c>
      <c r="U533">
        <f t="shared" si="35"/>
        <v>3.085309909527703</v>
      </c>
    </row>
    <row r="534" spans="1:21">
      <c r="A534" s="7" t="s">
        <v>487</v>
      </c>
      <c r="B534" s="7" t="s">
        <v>1092</v>
      </c>
      <c r="C534" s="8" t="s">
        <v>1054</v>
      </c>
      <c r="D534" s="8" t="s">
        <v>4855</v>
      </c>
      <c r="E534" s="8">
        <v>129.64285714285714</v>
      </c>
      <c r="F534" s="8">
        <v>233.23067541137965</v>
      </c>
      <c r="G534" s="8">
        <v>27.817182085752052</v>
      </c>
      <c r="H534" s="8">
        <v>53.813091763059823</v>
      </c>
      <c r="I534" s="8">
        <v>10.091369894852702</v>
      </c>
      <c r="J534" s="8">
        <v>2.0303962248625256</v>
      </c>
      <c r="K534" s="8">
        <v>7.1328931607285826</v>
      </c>
      <c r="L534" s="8">
        <v>25.9351317580726</v>
      </c>
      <c r="M534" s="8">
        <v>15.889870410539611</v>
      </c>
      <c r="N534" s="8">
        <v>74.908289693896222</v>
      </c>
      <c r="O534" s="8">
        <v>6.8706048658868273</v>
      </c>
      <c r="P534" s="8">
        <v>4.2385648652401047</v>
      </c>
      <c r="Q534" s="9">
        <v>0.23072904826152302</v>
      </c>
      <c r="R534">
        <f t="shared" si="32"/>
        <v>86.729868150938074</v>
      </c>
      <c r="S534">
        <f t="shared" si="33"/>
        <v>5.139547742277812</v>
      </c>
      <c r="T534">
        <f t="shared" si="34"/>
        <v>3.083728645366687</v>
      </c>
      <c r="U534">
        <f t="shared" si="35"/>
        <v>3.083728645366687</v>
      </c>
    </row>
    <row r="535" spans="1:21">
      <c r="A535" s="7" t="s">
        <v>1933</v>
      </c>
      <c r="B535" s="7" t="s">
        <v>1934</v>
      </c>
      <c r="C535" s="8" t="s">
        <v>1034</v>
      </c>
      <c r="D535" s="8" t="s">
        <v>4855</v>
      </c>
      <c r="E535" s="8">
        <v>79.553571428571431</v>
      </c>
      <c r="F535" s="8">
        <v>213.82541869168151</v>
      </c>
      <c r="G535" s="8">
        <v>26.986618459429987</v>
      </c>
      <c r="H535" s="8">
        <v>50.184351823254012</v>
      </c>
      <c r="I535" s="8">
        <v>10.77694859287079</v>
      </c>
      <c r="J535" s="8">
        <v>1.309196808142465</v>
      </c>
      <c r="K535" s="8">
        <v>6.549838150042449</v>
      </c>
      <c r="L535" s="8">
        <v>24.59433608712202</v>
      </c>
      <c r="M535" s="8">
        <v>15.198192059994929</v>
      </c>
      <c r="N535" s="8">
        <v>64.408490264976251</v>
      </c>
      <c r="O535" s="8">
        <v>3.6151916736918759</v>
      </c>
      <c r="P535" s="8">
        <v>2.7178161275807509</v>
      </c>
      <c r="Q535" s="9">
        <v>0.23469778350166909</v>
      </c>
      <c r="R535">
        <f t="shared" si="32"/>
        <v>86.497240370218918</v>
      </c>
      <c r="S535">
        <f t="shared" si="33"/>
        <v>5.1257623923092694</v>
      </c>
      <c r="T535">
        <f t="shared" si="34"/>
        <v>3.0754574353855615</v>
      </c>
      <c r="U535">
        <f t="shared" si="35"/>
        <v>3.0754574353855615</v>
      </c>
    </row>
    <row r="536" spans="1:21">
      <c r="A536" s="7" t="s">
        <v>629</v>
      </c>
      <c r="B536" s="7" t="s">
        <v>1601</v>
      </c>
      <c r="C536" s="8" t="s">
        <v>1049</v>
      </c>
      <c r="D536" s="8" t="s">
        <v>4855</v>
      </c>
      <c r="E536" s="8">
        <v>78.138571428571424</v>
      </c>
      <c r="F536" s="8">
        <v>199.8994698716744</v>
      </c>
      <c r="G536" s="8">
        <v>22.248535459310983</v>
      </c>
      <c r="H536" s="8">
        <v>47.896732139788838</v>
      </c>
      <c r="I536" s="8">
        <v>12.695661240393035</v>
      </c>
      <c r="J536" s="8">
        <v>0.82407262902708689</v>
      </c>
      <c r="K536" s="8">
        <v>4.6241019116369682</v>
      </c>
      <c r="L536" s="8">
        <v>21.656459402725044</v>
      </c>
      <c r="M536" s="8">
        <v>23.677205616998236</v>
      </c>
      <c r="N536" s="8">
        <v>57.922291622255166</v>
      </c>
      <c r="O536" s="8">
        <v>1.068634044680937</v>
      </c>
      <c r="P536" s="8">
        <v>0.41017843283242089</v>
      </c>
      <c r="Q536" s="9">
        <v>0.23960409785246645</v>
      </c>
      <c r="R536">
        <f t="shared" si="32"/>
        <v>86.431208841774591</v>
      </c>
      <c r="S536">
        <f t="shared" si="33"/>
        <v>5.1218494128459016</v>
      </c>
      <c r="T536">
        <f t="shared" si="34"/>
        <v>3.073109647707541</v>
      </c>
      <c r="U536">
        <f t="shared" si="35"/>
        <v>3.073109647707541</v>
      </c>
    </row>
    <row r="537" spans="1:21">
      <c r="A537" s="7" t="s">
        <v>297</v>
      </c>
      <c r="B537" s="7" t="s">
        <v>1905</v>
      </c>
      <c r="C537" s="8" t="s">
        <v>1339</v>
      </c>
      <c r="D537" s="8" t="s">
        <v>4855</v>
      </c>
      <c r="E537" s="8">
        <v>94.916666666666671</v>
      </c>
      <c r="F537" s="8">
        <v>228.85839107142618</v>
      </c>
      <c r="G537" s="8">
        <v>27.662956414205816</v>
      </c>
      <c r="H537" s="8">
        <v>53.468474070575724</v>
      </c>
      <c r="I537" s="8">
        <v>8.3482661749096607</v>
      </c>
      <c r="J537" s="8">
        <v>3.1478520061790349</v>
      </c>
      <c r="K537" s="8">
        <v>3.206909963179033</v>
      </c>
      <c r="L537" s="8">
        <v>17.242763095099644</v>
      </c>
      <c r="M537" s="8">
        <v>20.10396719321076</v>
      </c>
      <c r="N537" s="8">
        <v>61.736814866049421</v>
      </c>
      <c r="O537" s="8">
        <v>9.0991489195566722</v>
      </c>
      <c r="P537" s="8">
        <v>3.7769283289466924</v>
      </c>
      <c r="Q537" s="9">
        <v>0.23363125913914309</v>
      </c>
      <c r="R537">
        <f t="shared" si="32"/>
        <v>86.328266574457317</v>
      </c>
      <c r="S537">
        <f t="shared" si="33"/>
        <v>5.1157491303382114</v>
      </c>
      <c r="T537">
        <f t="shared" si="34"/>
        <v>3.0694494782029267</v>
      </c>
      <c r="U537">
        <f t="shared" si="35"/>
        <v>3.0694494782029267</v>
      </c>
    </row>
    <row r="538" spans="1:21">
      <c r="A538" s="7" t="s">
        <v>435</v>
      </c>
      <c r="B538" s="7" t="s">
        <v>1108</v>
      </c>
      <c r="C538" s="8" t="s">
        <v>1038</v>
      </c>
      <c r="D538" s="8" t="s">
        <v>4855</v>
      </c>
      <c r="E538" s="8">
        <v>62.446428571428569</v>
      </c>
      <c r="F538" s="8">
        <v>180.09509527565106</v>
      </c>
      <c r="G538" s="8">
        <v>22.280822674389473</v>
      </c>
      <c r="H538" s="8">
        <v>43.21187366556304</v>
      </c>
      <c r="I538" s="8">
        <v>8.1861858964941998</v>
      </c>
      <c r="J538" s="8">
        <v>0.84441712626424092</v>
      </c>
      <c r="K538" s="8">
        <v>4.9701336543367036</v>
      </c>
      <c r="L538" s="8">
        <v>18.687769218886633</v>
      </c>
      <c r="M538" s="8">
        <v>16.6037513376173</v>
      </c>
      <c r="N538" s="8">
        <v>40.283938068907638</v>
      </c>
      <c r="O538" s="8">
        <v>3.9077336807075023</v>
      </c>
      <c r="P538" s="8">
        <v>2.9531979499488492</v>
      </c>
      <c r="Q538" s="9">
        <v>0.23993920322718143</v>
      </c>
      <c r="R538">
        <f t="shared" si="32"/>
        <v>86.240235670340269</v>
      </c>
      <c r="S538">
        <f t="shared" si="33"/>
        <v>5.1105324841683126</v>
      </c>
      <c r="T538">
        <f t="shared" si="34"/>
        <v>3.0663194905009874</v>
      </c>
      <c r="U538">
        <f t="shared" si="35"/>
        <v>3.0663194905009874</v>
      </c>
    </row>
    <row r="539" spans="1:21">
      <c r="A539" s="7" t="s">
        <v>1548</v>
      </c>
      <c r="B539" s="7" t="s">
        <v>110</v>
      </c>
      <c r="C539" s="8" t="s">
        <v>1038</v>
      </c>
      <c r="D539" s="8" t="s">
        <v>4857</v>
      </c>
      <c r="E539" s="8">
        <v>100.91071428571428</v>
      </c>
      <c r="F539" s="8">
        <v>208.08860699189083</v>
      </c>
      <c r="G539" s="8">
        <v>23.08695239775194</v>
      </c>
      <c r="H539" s="8">
        <v>48.531496608504611</v>
      </c>
      <c r="I539" s="8">
        <v>8.3207800744254428</v>
      </c>
      <c r="J539" s="8">
        <v>1.1406010773049484</v>
      </c>
      <c r="K539" s="8">
        <v>6.8250312361914567</v>
      </c>
      <c r="L539" s="8">
        <v>23.039472775260236</v>
      </c>
      <c r="M539" s="8">
        <v>13.748651378618767</v>
      </c>
      <c r="N539" s="8">
        <v>53.93498388709574</v>
      </c>
      <c r="O539" s="8">
        <v>1.9602768342770176</v>
      </c>
      <c r="P539" s="8">
        <v>1.2784569568900594</v>
      </c>
      <c r="Q539" s="9">
        <v>0.23322515014190986</v>
      </c>
      <c r="R539">
        <f t="shared" si="32"/>
        <v>86.230485088036474</v>
      </c>
      <c r="S539">
        <f t="shared" si="33"/>
        <v>5.1099546718836431</v>
      </c>
      <c r="T539">
        <f t="shared" si="34"/>
        <v>3.0659728031301858</v>
      </c>
      <c r="U539">
        <f t="shared" si="35"/>
        <v>3.0659728031301858</v>
      </c>
    </row>
    <row r="540" spans="1:21">
      <c r="A540" s="7" t="s">
        <v>1626</v>
      </c>
      <c r="B540" s="7" t="s">
        <v>368</v>
      </c>
      <c r="C540" s="8" t="s">
        <v>1030</v>
      </c>
      <c r="D540" s="8" t="s">
        <v>4855</v>
      </c>
      <c r="E540" s="8">
        <v>90.714285714285708</v>
      </c>
      <c r="F540" s="8">
        <v>202.21230512043303</v>
      </c>
      <c r="G540" s="8">
        <v>24.74766850972302</v>
      </c>
      <c r="H540" s="8">
        <v>49.312452741207842</v>
      </c>
      <c r="I540" s="8">
        <v>10.134450014085735</v>
      </c>
      <c r="J540" s="8">
        <v>1.7096508149752438</v>
      </c>
      <c r="K540" s="8">
        <v>6.0730879834733669</v>
      </c>
      <c r="L540" s="8">
        <v>23.384757961209313</v>
      </c>
      <c r="M540" s="8">
        <v>18.164423323146234</v>
      </c>
      <c r="N540" s="8">
        <v>63.10404925651801</v>
      </c>
      <c r="O540" s="8">
        <v>2.9008862248144296</v>
      </c>
      <c r="P540" s="8">
        <v>0.9964069420383741</v>
      </c>
      <c r="Q540" s="9">
        <v>0.24386474755746676</v>
      </c>
      <c r="R540">
        <f t="shared" si="32"/>
        <v>86.182748156000756</v>
      </c>
      <c r="S540">
        <f t="shared" si="33"/>
        <v>5.1071258166518962</v>
      </c>
      <c r="T540">
        <f t="shared" si="34"/>
        <v>3.0642754899911377</v>
      </c>
      <c r="U540">
        <f t="shared" si="35"/>
        <v>3.0642754899911377</v>
      </c>
    </row>
    <row r="541" spans="1:21">
      <c r="A541" s="7" t="s">
        <v>389</v>
      </c>
      <c r="B541" s="7" t="s">
        <v>101</v>
      </c>
      <c r="C541" s="8" t="s">
        <v>1052</v>
      </c>
      <c r="D541" s="8">
        <v>2</v>
      </c>
      <c r="E541" s="8">
        <v>85.174999999999997</v>
      </c>
      <c r="F541" s="8">
        <v>213.61856517729038</v>
      </c>
      <c r="G541" s="8">
        <v>23.732857480827629</v>
      </c>
      <c r="H541" s="8">
        <v>47.286441164602351</v>
      </c>
      <c r="I541" s="8">
        <v>7.4569494217426557</v>
      </c>
      <c r="J541" s="8">
        <v>1.5908278865341769</v>
      </c>
      <c r="K541" s="8">
        <v>3.7672657109746543</v>
      </c>
      <c r="L541" s="8">
        <v>16.301874110961041</v>
      </c>
      <c r="M541" s="8">
        <v>14.217338379248364</v>
      </c>
      <c r="N541" s="8">
        <v>39.451776909560806</v>
      </c>
      <c r="O541" s="8">
        <v>3.5440982578466271</v>
      </c>
      <c r="P541" s="8">
        <v>1.8996277276295801</v>
      </c>
      <c r="Q541" s="9">
        <v>0.22135923029610038</v>
      </c>
      <c r="R541">
        <f t="shared" si="32"/>
        <v>85.671607084030597</v>
      </c>
      <c r="S541">
        <f t="shared" si="33"/>
        <v>5.0768359753499617</v>
      </c>
      <c r="T541">
        <f t="shared" si="34"/>
        <v>3.0461015852099771</v>
      </c>
      <c r="U541">
        <f t="shared" si="35"/>
        <v>3.0461015852099771</v>
      </c>
    </row>
    <row r="542" spans="1:21">
      <c r="A542" s="7" t="s">
        <v>1354</v>
      </c>
      <c r="B542" s="7" t="s">
        <v>1075</v>
      </c>
      <c r="C542" s="8" t="s">
        <v>1043</v>
      </c>
      <c r="D542" s="8" t="s">
        <v>1032</v>
      </c>
      <c r="E542" s="8">
        <v>71.419753086419746</v>
      </c>
      <c r="F542" s="8">
        <v>191.48493786058927</v>
      </c>
      <c r="G542" s="8">
        <v>19.023629163534615</v>
      </c>
      <c r="H542" s="8">
        <v>46.858355372175048</v>
      </c>
      <c r="I542" s="8">
        <v>11.767265833292194</v>
      </c>
      <c r="J542" s="8">
        <v>0.75996053307283207</v>
      </c>
      <c r="K542" s="8">
        <v>2.4734554062220826</v>
      </c>
      <c r="L542" s="8">
        <v>16.356083128260977</v>
      </c>
      <c r="M542" s="8">
        <v>15.558731437110819</v>
      </c>
      <c r="N542" s="8">
        <v>32.713936191202663</v>
      </c>
      <c r="O542" s="8">
        <v>0.7075560359830928</v>
      </c>
      <c r="P542" s="8">
        <v>0.89401979330405923</v>
      </c>
      <c r="Q542" s="9">
        <v>0.24471039809037254</v>
      </c>
      <c r="R542">
        <f t="shared" si="32"/>
        <v>85.603952270661935</v>
      </c>
      <c r="S542">
        <f t="shared" si="33"/>
        <v>5.0728268012244113</v>
      </c>
      <c r="T542">
        <f t="shared" si="34"/>
        <v>3.0436960807346467</v>
      </c>
      <c r="U542">
        <f t="shared" si="35"/>
        <v>3.0436960807346467</v>
      </c>
    </row>
    <row r="543" spans="1:21">
      <c r="A543" s="7" t="s">
        <v>1207</v>
      </c>
      <c r="B543" s="7" t="s">
        <v>101</v>
      </c>
      <c r="C543" s="8" t="s">
        <v>1035</v>
      </c>
      <c r="D543" s="8" t="s">
        <v>1032</v>
      </c>
      <c r="E543" s="8">
        <v>76.178571428571431</v>
      </c>
      <c r="F543" s="8">
        <v>196.00661998009093</v>
      </c>
      <c r="G543" s="8">
        <v>20.645608623941605</v>
      </c>
      <c r="H543" s="8">
        <v>45.092265029789786</v>
      </c>
      <c r="I543" s="8">
        <v>11.524481365516642</v>
      </c>
      <c r="J543" s="8">
        <v>0.18550839765607263</v>
      </c>
      <c r="K543" s="8">
        <v>6.3369988747730313</v>
      </c>
      <c r="L543" s="8">
        <v>23.716027037430468</v>
      </c>
      <c r="M543" s="8">
        <v>20.013654728119697</v>
      </c>
      <c r="N543" s="8">
        <v>55.019181090177504</v>
      </c>
      <c r="O543" s="8">
        <v>0.49247548769475297</v>
      </c>
      <c r="P543" s="8">
        <v>0.39465562898875739</v>
      </c>
      <c r="Q543" s="9">
        <v>0.23005480648750518</v>
      </c>
      <c r="R543">
        <f t="shared" si="32"/>
        <v>85.452688972957915</v>
      </c>
      <c r="S543">
        <f t="shared" si="33"/>
        <v>5.063863050249358</v>
      </c>
      <c r="T543">
        <f t="shared" si="34"/>
        <v>3.0383178301496145</v>
      </c>
      <c r="U543">
        <f t="shared" si="35"/>
        <v>3.0383178301496145</v>
      </c>
    </row>
    <row r="544" spans="1:21">
      <c r="A544" s="7" t="s">
        <v>1902</v>
      </c>
      <c r="B544" s="7" t="s">
        <v>968</v>
      </c>
      <c r="C544" s="8" t="s">
        <v>1040</v>
      </c>
      <c r="D544" s="8" t="s">
        <v>4855</v>
      </c>
      <c r="E544" s="8">
        <v>80.734068627450981</v>
      </c>
      <c r="F544" s="8">
        <v>216.66175587246889</v>
      </c>
      <c r="G544" s="8">
        <v>29.673084169065998</v>
      </c>
      <c r="H544" s="8">
        <v>50.943566583811872</v>
      </c>
      <c r="I544" s="8">
        <v>9.2089048735813179</v>
      </c>
      <c r="J544" s="8">
        <v>3.1388899763053413</v>
      </c>
      <c r="K544" s="8">
        <v>3.3045645898018838</v>
      </c>
      <c r="L544" s="8">
        <v>18.055483243221257</v>
      </c>
      <c r="M544" s="8">
        <v>20.706058240783999</v>
      </c>
      <c r="N544" s="8">
        <v>70.147258403751962</v>
      </c>
      <c r="O544" s="8">
        <v>16.931158135753016</v>
      </c>
      <c r="P544" s="8">
        <v>6.3528854568958737</v>
      </c>
      <c r="Q544" s="9">
        <v>0.23512948272143699</v>
      </c>
      <c r="R544">
        <f t="shared" si="32"/>
        <v>85.209585107585951</v>
      </c>
      <c r="S544">
        <f t="shared" si="33"/>
        <v>5.0494568952643526</v>
      </c>
      <c r="T544">
        <f t="shared" si="34"/>
        <v>3.0296741371586116</v>
      </c>
      <c r="U544">
        <f t="shared" si="35"/>
        <v>3.0296741371586116</v>
      </c>
    </row>
    <row r="545" spans="1:21">
      <c r="A545" s="7" t="s">
        <v>1585</v>
      </c>
      <c r="B545" s="7" t="s">
        <v>201</v>
      </c>
      <c r="C545" s="8" t="s">
        <v>1053</v>
      </c>
      <c r="D545" s="8" t="s">
        <v>4855</v>
      </c>
      <c r="E545" s="8">
        <v>75.821428571428569</v>
      </c>
      <c r="F545" s="8">
        <v>196.53847726760233</v>
      </c>
      <c r="G545" s="8">
        <v>23.422840092669556</v>
      </c>
      <c r="H545" s="8">
        <v>46.457623819451371</v>
      </c>
      <c r="I545" s="8">
        <v>10.594194882850655</v>
      </c>
      <c r="J545" s="8">
        <v>0.55767540031492679</v>
      </c>
      <c r="K545" s="8">
        <v>6.3070045347735908</v>
      </c>
      <c r="L545" s="8">
        <v>23.246620999069638</v>
      </c>
      <c r="M545" s="8">
        <v>11.904709259222518</v>
      </c>
      <c r="N545" s="8">
        <v>53.639490162249032</v>
      </c>
      <c r="O545" s="8">
        <v>4.1631178463164904</v>
      </c>
      <c r="P545" s="8">
        <v>1.2820525598201091</v>
      </c>
      <c r="Q545" s="9">
        <v>0.23637928035941647</v>
      </c>
      <c r="R545">
        <f t="shared" si="32"/>
        <v>84.903928582461688</v>
      </c>
      <c r="S545">
        <f t="shared" si="33"/>
        <v>5.0313439159977298</v>
      </c>
      <c r="T545">
        <f t="shared" si="34"/>
        <v>3.0188063495986377</v>
      </c>
      <c r="U545">
        <f t="shared" si="35"/>
        <v>3.0188063495986377</v>
      </c>
    </row>
    <row r="546" spans="1:21">
      <c r="A546" s="7" t="s">
        <v>113</v>
      </c>
      <c r="B546" s="7" t="s">
        <v>403</v>
      </c>
      <c r="C546" s="8" t="s">
        <v>1048</v>
      </c>
      <c r="D546" s="8" t="s">
        <v>4855</v>
      </c>
      <c r="E546" s="8">
        <v>69.625</v>
      </c>
      <c r="F546" s="8">
        <v>195.31469438941207</v>
      </c>
      <c r="G546" s="8">
        <v>24.33133291436053</v>
      </c>
      <c r="H546" s="8">
        <v>45.964706531121095</v>
      </c>
      <c r="I546" s="8">
        <v>9.5199667738977922</v>
      </c>
      <c r="J546" s="8">
        <v>0.77448974180702479</v>
      </c>
      <c r="K546" s="8">
        <v>7.3789928083205707</v>
      </c>
      <c r="L546" s="8">
        <v>24.787773735602894</v>
      </c>
      <c r="M546" s="8">
        <v>18.922961491879054</v>
      </c>
      <c r="N546" s="8">
        <v>62.667562683486636</v>
      </c>
      <c r="O546" s="8">
        <v>1.6924280062330928</v>
      </c>
      <c r="P546" s="8">
        <v>1.348484704608798</v>
      </c>
      <c r="Q546" s="9">
        <v>0.23533665336760665</v>
      </c>
      <c r="R546">
        <f t="shared" si="32"/>
        <v>84.889079973574795</v>
      </c>
      <c r="S546">
        <f t="shared" si="33"/>
        <v>5.0304639984340618</v>
      </c>
      <c r="T546">
        <f t="shared" si="34"/>
        <v>3.0182783990604372</v>
      </c>
      <c r="U546">
        <f t="shared" si="35"/>
        <v>3.0182783990604372</v>
      </c>
    </row>
    <row r="547" spans="1:21">
      <c r="A547" s="7" t="s">
        <v>1382</v>
      </c>
      <c r="B547" s="7" t="s">
        <v>44</v>
      </c>
      <c r="C547" s="8" t="s">
        <v>1031</v>
      </c>
      <c r="D547" s="8">
        <v>3</v>
      </c>
      <c r="E547" s="8">
        <v>84.821428571428569</v>
      </c>
      <c r="F547" s="8">
        <v>226.85531836028585</v>
      </c>
      <c r="G547" s="8">
        <v>28.908865797275553</v>
      </c>
      <c r="H547" s="8">
        <v>51.454965020124519</v>
      </c>
      <c r="I547" s="8">
        <v>11.058961328707491</v>
      </c>
      <c r="J547" s="8">
        <v>1.2127947785021327</v>
      </c>
      <c r="K547" s="8">
        <v>7.008272480356676</v>
      </c>
      <c r="L547" s="8">
        <v>25.731532480855439</v>
      </c>
      <c r="M547" s="8">
        <v>18.297010416803413</v>
      </c>
      <c r="N547" s="8">
        <v>75.398675200219429</v>
      </c>
      <c r="O547" s="8">
        <v>3.4285190521883835</v>
      </c>
      <c r="P547" s="8">
        <v>2.0583327593173681</v>
      </c>
      <c r="Q547" s="9">
        <v>0.22681842062175087</v>
      </c>
      <c r="R547">
        <f t="shared" si="32"/>
        <v>84.873253134492302</v>
      </c>
      <c r="S547">
        <f t="shared" si="33"/>
        <v>5.0295261116736176</v>
      </c>
      <c r="T547">
        <f t="shared" si="34"/>
        <v>3.0177156670041705</v>
      </c>
      <c r="U547">
        <f t="shared" si="35"/>
        <v>3.0177156670041705</v>
      </c>
    </row>
    <row r="548" spans="1:21">
      <c r="A548" s="7" t="s">
        <v>544</v>
      </c>
      <c r="B548" s="7" t="s">
        <v>143</v>
      </c>
      <c r="C548" s="8" t="s">
        <v>4859</v>
      </c>
      <c r="D548" s="8" t="s">
        <v>1032</v>
      </c>
      <c r="E548" s="8">
        <v>52.45967741935484</v>
      </c>
      <c r="F548" s="8">
        <v>193.01677952514518</v>
      </c>
      <c r="G548" s="8">
        <v>23.119995409701481</v>
      </c>
      <c r="H548" s="8">
        <v>41.074576722303611</v>
      </c>
      <c r="I548" s="8">
        <v>7.3714842493096944</v>
      </c>
      <c r="J548" s="8">
        <v>0.17678904654827574</v>
      </c>
      <c r="K548" s="8">
        <v>6.8663707761858834</v>
      </c>
      <c r="L548" s="8">
        <v>21.407452996401336</v>
      </c>
      <c r="M548" s="8">
        <v>31.573032489295354</v>
      </c>
      <c r="N548" s="8">
        <v>60.860414233202</v>
      </c>
      <c r="O548" s="8">
        <v>0.36223000119591575</v>
      </c>
      <c r="P548" s="8">
        <v>0.21917938272790849</v>
      </c>
      <c r="Q548" s="9">
        <v>0.21280313982729485</v>
      </c>
      <c r="R548">
        <f t="shared" si="32"/>
        <v>84.781868673931683</v>
      </c>
      <c r="S548">
        <f t="shared" si="33"/>
        <v>5.0241107362329886</v>
      </c>
      <c r="T548">
        <f t="shared" si="34"/>
        <v>3.0144664417397933</v>
      </c>
      <c r="U548">
        <f t="shared" si="35"/>
        <v>3.0144664417397933</v>
      </c>
    </row>
    <row r="549" spans="1:21">
      <c r="A549" s="7" t="s">
        <v>1136</v>
      </c>
      <c r="B549" s="7" t="s">
        <v>207</v>
      </c>
      <c r="C549" s="8" t="s">
        <v>1037</v>
      </c>
      <c r="D549" s="8" t="s">
        <v>4855</v>
      </c>
      <c r="E549" s="8">
        <v>80.107142857142861</v>
      </c>
      <c r="F549" s="8">
        <v>206.48298203561029</v>
      </c>
      <c r="G549" s="8">
        <v>24.052331785294548</v>
      </c>
      <c r="H549" s="8">
        <v>50.936817279327002</v>
      </c>
      <c r="I549" s="8">
        <v>15.19270723140365</v>
      </c>
      <c r="J549" s="8">
        <v>1.1804525663321443</v>
      </c>
      <c r="K549" s="8">
        <v>2.8279201346378953</v>
      </c>
      <c r="L549" s="8">
        <v>20.25841556279709</v>
      </c>
      <c r="M549" s="8">
        <v>20.463848963407546</v>
      </c>
      <c r="N549" s="8">
        <v>56.85659293523949</v>
      </c>
      <c r="O549" s="8">
        <v>1.7609994026876694</v>
      </c>
      <c r="P549" s="8">
        <v>1.8718573770958566</v>
      </c>
      <c r="Q549" s="9">
        <v>0.24668772591894464</v>
      </c>
      <c r="R549">
        <f t="shared" si="32"/>
        <v>84.781335449160153</v>
      </c>
      <c r="S549">
        <f t="shared" si="33"/>
        <v>5.024079137728009</v>
      </c>
      <c r="T549">
        <f t="shared" si="34"/>
        <v>3.0144474826368053</v>
      </c>
      <c r="U549">
        <f t="shared" si="35"/>
        <v>3.0144474826368053</v>
      </c>
    </row>
    <row r="550" spans="1:21">
      <c r="A550" s="7" t="s">
        <v>202</v>
      </c>
      <c r="B550" s="7" t="s">
        <v>143</v>
      </c>
      <c r="C550" s="8" t="s">
        <v>1038</v>
      </c>
      <c r="D550" s="8" t="s">
        <v>4855</v>
      </c>
      <c r="E550" s="8">
        <v>61.946428571428569</v>
      </c>
      <c r="F550" s="8">
        <v>170.20687819711844</v>
      </c>
      <c r="G550" s="8">
        <v>24.632482049086715</v>
      </c>
      <c r="H550" s="8">
        <v>41.375763540910356</v>
      </c>
      <c r="I550" s="8">
        <v>8.0184602417393016</v>
      </c>
      <c r="J550" s="8">
        <v>1.279036782848231</v>
      </c>
      <c r="K550" s="8">
        <v>4.3155650215872248</v>
      </c>
      <c r="L550" s="8">
        <v>17.485910071206309</v>
      </c>
      <c r="M550" s="8">
        <v>19.018626542360266</v>
      </c>
      <c r="N550" s="8">
        <v>50.286417641308823</v>
      </c>
      <c r="O550" s="8">
        <v>10.598863008702088</v>
      </c>
      <c r="P550" s="8">
        <v>1.6500239053350594</v>
      </c>
      <c r="Q550" s="9">
        <v>0.24309101946510431</v>
      </c>
      <c r="R550">
        <f t="shared" si="32"/>
        <v>84.698432537819286</v>
      </c>
      <c r="S550">
        <f t="shared" si="33"/>
        <v>5.0191663726115134</v>
      </c>
      <c r="T550">
        <f t="shared" si="34"/>
        <v>3.0114998235669082</v>
      </c>
      <c r="U550">
        <f t="shared" si="35"/>
        <v>3.0114998235669082</v>
      </c>
    </row>
    <row r="551" spans="1:21">
      <c r="A551" s="7" t="s">
        <v>3547</v>
      </c>
      <c r="B551" s="7" t="s">
        <v>3548</v>
      </c>
      <c r="C551" s="8" t="s">
        <v>1045</v>
      </c>
      <c r="D551" s="8" t="s">
        <v>4855</v>
      </c>
      <c r="E551" s="8">
        <v>70.089285714285708</v>
      </c>
      <c r="F551" s="8">
        <v>202.56687578164858</v>
      </c>
      <c r="G551" s="8">
        <v>24.044429494536011</v>
      </c>
      <c r="H551" s="8">
        <v>48.617117249487677</v>
      </c>
      <c r="I551" s="8">
        <v>7.2422048186409587</v>
      </c>
      <c r="J551" s="8">
        <v>1.3617270048539356</v>
      </c>
      <c r="K551" s="8">
        <v>1.6640678830343831</v>
      </c>
      <c r="L551" s="8">
        <v>11.599350057283344</v>
      </c>
      <c r="M551" s="8">
        <v>19.728949012233585</v>
      </c>
      <c r="N551" s="8">
        <v>37.8658059477794</v>
      </c>
      <c r="O551" s="8">
        <v>6.3649308758790735</v>
      </c>
      <c r="P551" s="8">
        <v>2.8476308749922867</v>
      </c>
      <c r="Q551" s="9">
        <v>0.24000526770177949</v>
      </c>
      <c r="R551">
        <f t="shared" si="32"/>
        <v>84.599202344099993</v>
      </c>
      <c r="S551">
        <f t="shared" si="33"/>
        <v>5.0132860648355555</v>
      </c>
      <c r="T551">
        <f t="shared" si="34"/>
        <v>3.0079716389013331</v>
      </c>
      <c r="U551">
        <f t="shared" si="35"/>
        <v>3.0079716389013331</v>
      </c>
    </row>
    <row r="552" spans="1:21">
      <c r="A552" s="7" t="s">
        <v>435</v>
      </c>
      <c r="B552" s="7" t="s">
        <v>436</v>
      </c>
      <c r="C552" s="8" t="s">
        <v>1043</v>
      </c>
      <c r="D552" s="8" t="s">
        <v>1032</v>
      </c>
      <c r="E552" s="8">
        <v>68.765151515151516</v>
      </c>
      <c r="F552" s="8">
        <v>172.30889024104499</v>
      </c>
      <c r="G552" s="8">
        <v>17.560890893385857</v>
      </c>
      <c r="H552" s="8">
        <v>42.013454473458353</v>
      </c>
      <c r="I552" s="8">
        <v>7.6810162977474246</v>
      </c>
      <c r="J552" s="8">
        <v>0.90434061628458329</v>
      </c>
      <c r="K552" s="8">
        <v>4.0439273795196087</v>
      </c>
      <c r="L552" s="8">
        <v>16.370915127975323</v>
      </c>
      <c r="M552" s="8">
        <v>15.56132591909703</v>
      </c>
      <c r="N552" s="8">
        <v>29.263072047497293</v>
      </c>
      <c r="O552" s="8">
        <v>0.76402937681659189</v>
      </c>
      <c r="P552" s="8">
        <v>0.23943911383316721</v>
      </c>
      <c r="Q552" s="9">
        <v>0.24382638884555069</v>
      </c>
      <c r="R552">
        <f t="shared" si="32"/>
        <v>84.389584298278123</v>
      </c>
      <c r="S552">
        <f t="shared" si="33"/>
        <v>5.000864254712778</v>
      </c>
      <c r="T552">
        <f t="shared" si="34"/>
        <v>3.0005185528276668</v>
      </c>
      <c r="U552">
        <f t="shared" si="35"/>
        <v>3.0005185528276668</v>
      </c>
    </row>
    <row r="553" spans="1:21">
      <c r="A553" s="7" t="s">
        <v>919</v>
      </c>
      <c r="B553" s="7" t="s">
        <v>1941</v>
      </c>
      <c r="C553" s="8" t="s">
        <v>4859</v>
      </c>
      <c r="D553" s="8" t="s">
        <v>4855</v>
      </c>
      <c r="E553" s="8">
        <v>74.995762711864401</v>
      </c>
      <c r="F553" s="8">
        <v>212.37204660594017</v>
      </c>
      <c r="G553" s="8">
        <v>24.995800829417988</v>
      </c>
      <c r="H553" s="8">
        <v>56.403079001822519</v>
      </c>
      <c r="I553" s="8">
        <v>6.8517794737281292</v>
      </c>
      <c r="J553" s="8">
        <v>1.1140851820057327</v>
      </c>
      <c r="K553" s="8">
        <v>1.3819547835942223</v>
      </c>
      <c r="L553" s="8">
        <v>10.711920339096135</v>
      </c>
      <c r="M553" s="8">
        <v>8.293219952668327</v>
      </c>
      <c r="N553" s="8">
        <v>38.758546000723619</v>
      </c>
      <c r="O553" s="8">
        <v>15.686881914785813</v>
      </c>
      <c r="P553" s="8">
        <v>6.2483443113937627</v>
      </c>
      <c r="Q553" s="9">
        <v>0.26558617248944894</v>
      </c>
      <c r="R553">
        <f t="shared" si="32"/>
        <v>84.309825914195656</v>
      </c>
      <c r="S553">
        <f t="shared" si="33"/>
        <v>4.9961378319523355</v>
      </c>
      <c r="T553">
        <f t="shared" si="34"/>
        <v>2.9976826991714014</v>
      </c>
      <c r="U553">
        <f t="shared" si="35"/>
        <v>2.9976826991714014</v>
      </c>
    </row>
    <row r="554" spans="1:21">
      <c r="A554" s="7" t="s">
        <v>869</v>
      </c>
      <c r="B554" s="7" t="s">
        <v>1573</v>
      </c>
      <c r="C554" s="8" t="s">
        <v>1034</v>
      </c>
      <c r="D554" s="8" t="s">
        <v>1032</v>
      </c>
      <c r="E554" s="8">
        <v>75.357142857142861</v>
      </c>
      <c r="F554" s="8">
        <v>172.20215518120273</v>
      </c>
      <c r="G554" s="8">
        <v>20.043638684251896</v>
      </c>
      <c r="H554" s="8">
        <v>39.482812444575458</v>
      </c>
      <c r="I554" s="8">
        <v>7.9231068825335598</v>
      </c>
      <c r="J554" s="8">
        <v>0.24613817452505521</v>
      </c>
      <c r="K554" s="8">
        <v>4.6007633663112202</v>
      </c>
      <c r="L554" s="8">
        <v>17.134054943116272</v>
      </c>
      <c r="M554" s="8">
        <v>20.841573880610962</v>
      </c>
      <c r="N554" s="8">
        <v>35.908105504650436</v>
      </c>
      <c r="O554" s="8">
        <v>1.0630041919340687</v>
      </c>
      <c r="P554" s="8">
        <v>0.57429074023044713</v>
      </c>
      <c r="Q554" s="9">
        <v>0.22928175552175278</v>
      </c>
      <c r="R554">
        <f t="shared" si="32"/>
        <v>84.300361230125091</v>
      </c>
      <c r="S554">
        <f t="shared" si="33"/>
        <v>4.9955769617851908</v>
      </c>
      <c r="T554">
        <f t="shared" si="34"/>
        <v>2.9973461770711145</v>
      </c>
      <c r="U554">
        <f t="shared" si="35"/>
        <v>2.9973461770711145</v>
      </c>
    </row>
    <row r="555" spans="1:21">
      <c r="A555" s="7" t="s">
        <v>1146</v>
      </c>
      <c r="B555" s="7" t="s">
        <v>143</v>
      </c>
      <c r="C555" s="8" t="s">
        <v>1339</v>
      </c>
      <c r="D555" s="8">
        <v>2</v>
      </c>
      <c r="E555" s="8">
        <v>118.671875</v>
      </c>
      <c r="F555" s="8">
        <v>224.56093387482983</v>
      </c>
      <c r="G555" s="8">
        <v>22.741719759521818</v>
      </c>
      <c r="H555" s="8">
        <v>55.400185294679808</v>
      </c>
      <c r="I555" s="8">
        <v>11.145345467361127</v>
      </c>
      <c r="J555" s="8">
        <v>1.0585264046100527</v>
      </c>
      <c r="K555" s="8">
        <v>3.3502302957899537</v>
      </c>
      <c r="L555" s="8">
        <v>18.155215106652832</v>
      </c>
      <c r="M555" s="8">
        <v>12.26764443624225</v>
      </c>
      <c r="N555" s="8">
        <v>47.608304610408219</v>
      </c>
      <c r="O555" s="8">
        <v>1.2190484205390091</v>
      </c>
      <c r="P555" s="8">
        <v>1.2195549157317025</v>
      </c>
      <c r="Q555" s="9">
        <v>0.24670446608295568</v>
      </c>
      <c r="R555">
        <f t="shared" si="32"/>
        <v>84.269042655446867</v>
      </c>
      <c r="S555">
        <f t="shared" si="33"/>
        <v>4.9937210462487034</v>
      </c>
      <c r="T555">
        <f t="shared" si="34"/>
        <v>2.9962326277492219</v>
      </c>
      <c r="U555">
        <f t="shared" si="35"/>
        <v>2.9962326277492219</v>
      </c>
    </row>
    <row r="556" spans="1:21">
      <c r="A556" s="7" t="s">
        <v>1607</v>
      </c>
      <c r="B556" s="7" t="s">
        <v>74</v>
      </c>
      <c r="C556" s="8" t="s">
        <v>1040</v>
      </c>
      <c r="D556" s="8">
        <v>2</v>
      </c>
      <c r="E556" s="8">
        <v>107.85714285714286</v>
      </c>
      <c r="F556" s="8">
        <v>228.12934610087882</v>
      </c>
      <c r="G556" s="8">
        <v>25.617664214149997</v>
      </c>
      <c r="H556" s="8">
        <v>50.50804429135961</v>
      </c>
      <c r="I556" s="8">
        <v>9.4308095242279109</v>
      </c>
      <c r="J556" s="8">
        <v>1.8840923502001274</v>
      </c>
      <c r="K556" s="8">
        <v>4.3982380846530411</v>
      </c>
      <c r="L556" s="8">
        <v>19.504015675867148</v>
      </c>
      <c r="M556" s="8">
        <v>16.608889718196941</v>
      </c>
      <c r="N556" s="8">
        <v>58.261064173143964</v>
      </c>
      <c r="O556" s="8">
        <v>5.5332512794209787</v>
      </c>
      <c r="P556" s="8">
        <v>1.6920169813990211</v>
      </c>
      <c r="Q556" s="9">
        <v>0.22140090766325587</v>
      </c>
      <c r="R556">
        <f t="shared" si="32"/>
        <v>84.212492503039002</v>
      </c>
      <c r="S556">
        <f t="shared" si="33"/>
        <v>4.9903699261060153</v>
      </c>
      <c r="T556">
        <f t="shared" si="34"/>
        <v>2.9942219556636092</v>
      </c>
      <c r="U556">
        <f t="shared" si="35"/>
        <v>2.9942219556636092</v>
      </c>
    </row>
    <row r="557" spans="1:21">
      <c r="A557" s="7" t="s">
        <v>482</v>
      </c>
      <c r="B557" s="7" t="s">
        <v>230</v>
      </c>
      <c r="C557" s="8" t="s">
        <v>1044</v>
      </c>
      <c r="D557" s="8" t="s">
        <v>4866</v>
      </c>
      <c r="E557" s="8">
        <v>79.854166666666657</v>
      </c>
      <c r="F557" s="8">
        <v>185.39784891962674</v>
      </c>
      <c r="G557" s="8">
        <v>22.453887988187844</v>
      </c>
      <c r="H557" s="8">
        <v>44.77924182307315</v>
      </c>
      <c r="I557" s="8">
        <v>8.1315124833269543</v>
      </c>
      <c r="J557" s="8">
        <v>1.3338690244038367</v>
      </c>
      <c r="K557" s="8">
        <v>1.4394402653129472</v>
      </c>
      <c r="L557" s="8">
        <v>11.712818770415941</v>
      </c>
      <c r="M557" s="8">
        <v>24.517916770106133</v>
      </c>
      <c r="N557" s="8">
        <v>38.174685865765618</v>
      </c>
      <c r="O557" s="8">
        <v>4.3718973819942875</v>
      </c>
      <c r="P557" s="8">
        <v>0.8919246918831506</v>
      </c>
      <c r="Q557" s="9">
        <v>0.24153053600144922</v>
      </c>
      <c r="R557">
        <f t="shared" si="32"/>
        <v>83.886723504202052</v>
      </c>
      <c r="S557">
        <f t="shared" si="33"/>
        <v>4.9710650965453071</v>
      </c>
      <c r="T557">
        <f t="shared" si="34"/>
        <v>2.9826390579271842</v>
      </c>
      <c r="U557">
        <f t="shared" si="35"/>
        <v>2.9826390579271842</v>
      </c>
    </row>
    <row r="558" spans="1:21">
      <c r="A558" s="7" t="s">
        <v>708</v>
      </c>
      <c r="B558" s="7" t="s">
        <v>841</v>
      </c>
      <c r="C558" s="8" t="s">
        <v>1049</v>
      </c>
      <c r="D558" s="8" t="s">
        <v>4855</v>
      </c>
      <c r="E558" s="8">
        <v>89.928571428571431</v>
      </c>
      <c r="F558" s="8">
        <v>205.37083381730503</v>
      </c>
      <c r="G558" s="8">
        <v>27.822870801324449</v>
      </c>
      <c r="H558" s="8">
        <v>48.804956138910171</v>
      </c>
      <c r="I558" s="8">
        <v>9.6397392569117457</v>
      </c>
      <c r="J558" s="8">
        <v>1.1906465557816062</v>
      </c>
      <c r="K558" s="8">
        <v>4.701102317496642</v>
      </c>
      <c r="L558" s="8">
        <v>19.705320830450592</v>
      </c>
      <c r="M558" s="8">
        <v>23.54133484701083</v>
      </c>
      <c r="N558" s="8">
        <v>66.440150785960611</v>
      </c>
      <c r="O558" s="8">
        <v>6.4400046570162575</v>
      </c>
      <c r="P558" s="8">
        <v>2.4984929470965174</v>
      </c>
      <c r="Q558" s="9">
        <v>0.23764307341872296</v>
      </c>
      <c r="R558">
        <f t="shared" si="32"/>
        <v>83.500182862620036</v>
      </c>
      <c r="S558">
        <f t="shared" si="33"/>
        <v>4.9481589844515579</v>
      </c>
      <c r="T558">
        <f t="shared" si="34"/>
        <v>2.9688953906709346</v>
      </c>
      <c r="U558">
        <f t="shared" si="35"/>
        <v>2.9688953906709346</v>
      </c>
    </row>
    <row r="559" spans="1:21">
      <c r="A559" s="7" t="s">
        <v>487</v>
      </c>
      <c r="B559" s="7" t="s">
        <v>960</v>
      </c>
      <c r="C559" s="8" t="s">
        <v>1041</v>
      </c>
      <c r="D559" s="8" t="s">
        <v>1061</v>
      </c>
      <c r="E559" s="8">
        <v>129.0234375</v>
      </c>
      <c r="F559" s="8">
        <v>164.39360587086819</v>
      </c>
      <c r="G559" s="8">
        <v>20.687239070305665</v>
      </c>
      <c r="H559" s="8">
        <v>42.258546743422471</v>
      </c>
      <c r="I559" s="8">
        <v>7.8642005198558822</v>
      </c>
      <c r="J559" s="8">
        <v>0.50128009361221881</v>
      </c>
      <c r="K559" s="8">
        <v>5.5046044074816702</v>
      </c>
      <c r="L559" s="8">
        <v>19.248559563819597</v>
      </c>
      <c r="M559" s="8">
        <v>16.330012700064685</v>
      </c>
      <c r="N559" s="8">
        <v>41.09326149674277</v>
      </c>
      <c r="O559" s="8">
        <v>0.98293089147958324</v>
      </c>
      <c r="P559" s="8">
        <v>0.33056192228090736</v>
      </c>
      <c r="Q559" s="9">
        <v>0.25705711922041979</v>
      </c>
      <c r="R559">
        <f t="shared" si="32"/>
        <v>83.464039479593666</v>
      </c>
      <c r="S559">
        <f t="shared" si="33"/>
        <v>4.9460171543462916</v>
      </c>
      <c r="T559">
        <f t="shared" si="34"/>
        <v>2.967610292607775</v>
      </c>
      <c r="U559">
        <f t="shared" si="35"/>
        <v>2.967610292607775</v>
      </c>
    </row>
    <row r="560" spans="1:21">
      <c r="A560" s="7" t="s">
        <v>204</v>
      </c>
      <c r="B560" s="7" t="s">
        <v>58</v>
      </c>
      <c r="C560" s="8" t="s">
        <v>1034</v>
      </c>
      <c r="D560" s="8">
        <v>3</v>
      </c>
      <c r="E560" s="8">
        <v>74.61904761904762</v>
      </c>
      <c r="F560" s="8">
        <v>213.77447368915955</v>
      </c>
      <c r="G560" s="8">
        <v>27.16975149346451</v>
      </c>
      <c r="H560" s="8">
        <v>53.143348142782884</v>
      </c>
      <c r="I560" s="8">
        <v>10.161794083141304</v>
      </c>
      <c r="J560" s="8">
        <v>1.7358823750339072</v>
      </c>
      <c r="K560" s="8">
        <v>3.528419103681371</v>
      </c>
      <c r="L560" s="8">
        <v>18.22341351504474</v>
      </c>
      <c r="M560" s="8">
        <v>15.5406460250364</v>
      </c>
      <c r="N560" s="8">
        <v>57.733284797793431</v>
      </c>
      <c r="O560" s="8">
        <v>5.133705975306265</v>
      </c>
      <c r="P560" s="8">
        <v>2.2451762879464092</v>
      </c>
      <c r="Q560" s="9">
        <v>0.24859538758615488</v>
      </c>
      <c r="R560">
        <f t="shared" si="32"/>
        <v>83.451220210148193</v>
      </c>
      <c r="S560">
        <f t="shared" si="33"/>
        <v>4.945257493934708</v>
      </c>
      <c r="T560">
        <f t="shared" si="34"/>
        <v>2.9671544963608247</v>
      </c>
      <c r="U560">
        <f t="shared" si="35"/>
        <v>2.9671544963608247</v>
      </c>
    </row>
    <row r="561" spans="1:21">
      <c r="A561" s="7" t="s">
        <v>404</v>
      </c>
      <c r="B561" s="7" t="s">
        <v>103</v>
      </c>
      <c r="C561" s="8" t="s">
        <v>1030</v>
      </c>
      <c r="D561" s="8" t="s">
        <v>21</v>
      </c>
      <c r="E561" s="8">
        <v>70.25</v>
      </c>
      <c r="F561" s="8">
        <v>180.25377213731835</v>
      </c>
      <c r="G561" s="8">
        <v>18.688356273437737</v>
      </c>
      <c r="H561" s="8">
        <v>44.225186472387037</v>
      </c>
      <c r="I561" s="8">
        <v>8.3722891290209915</v>
      </c>
      <c r="J561" s="8">
        <v>0.93781269870056561</v>
      </c>
      <c r="K561" s="8">
        <v>4.0330387166864465</v>
      </c>
      <c r="L561" s="8">
        <v>16.982777648120013</v>
      </c>
      <c r="M561" s="8">
        <v>10.039937677188306</v>
      </c>
      <c r="N561" s="8">
        <v>28.584305067885325</v>
      </c>
      <c r="O561" s="8">
        <v>1.1959710485909665</v>
      </c>
      <c r="P561" s="8">
        <v>1.6252580252164839</v>
      </c>
      <c r="Q561" s="9">
        <v>0.24534957547904207</v>
      </c>
      <c r="R561">
        <f t="shared" si="32"/>
        <v>83.269696703103719</v>
      </c>
      <c r="S561">
        <f t="shared" si="33"/>
        <v>4.9345005453691089</v>
      </c>
      <c r="T561">
        <f t="shared" si="34"/>
        <v>2.9607003272214651</v>
      </c>
      <c r="U561">
        <f t="shared" si="35"/>
        <v>2.9607003272214651</v>
      </c>
    </row>
    <row r="562" spans="1:21">
      <c r="A562" s="7" t="s">
        <v>66</v>
      </c>
      <c r="B562" s="7" t="s">
        <v>67</v>
      </c>
      <c r="C562" s="8" t="s">
        <v>1049</v>
      </c>
      <c r="D562" s="8">
        <v>3</v>
      </c>
      <c r="E562" s="8">
        <v>67.446428571428569</v>
      </c>
      <c r="F562" s="8">
        <v>221.89304893572859</v>
      </c>
      <c r="G562" s="8">
        <v>25.27200203532778</v>
      </c>
      <c r="H562" s="8">
        <v>50.710525840890533</v>
      </c>
      <c r="I562" s="8">
        <v>9.9626416102036739</v>
      </c>
      <c r="J562" s="8">
        <v>0.7340443589891148</v>
      </c>
      <c r="K562" s="8">
        <v>7.0648737598956552</v>
      </c>
      <c r="L562" s="8">
        <v>24.57876924474456</v>
      </c>
      <c r="M562" s="8">
        <v>17.226414834927205</v>
      </c>
      <c r="N562" s="8">
        <v>67.187441564740013</v>
      </c>
      <c r="O562" s="8">
        <v>1.3143360424672259</v>
      </c>
      <c r="P562" s="8">
        <v>1.4043523278331738</v>
      </c>
      <c r="Q562" s="9">
        <v>0.22853589188176354</v>
      </c>
      <c r="R562">
        <f t="shared" si="32"/>
        <v>83.135605713652964</v>
      </c>
      <c r="S562">
        <f t="shared" si="33"/>
        <v>4.9265544126609164</v>
      </c>
      <c r="T562">
        <f t="shared" si="34"/>
        <v>2.9559326475965499</v>
      </c>
      <c r="U562">
        <f t="shared" si="35"/>
        <v>2.9559326475965499</v>
      </c>
    </row>
    <row r="563" spans="1:21">
      <c r="A563" s="7" t="s">
        <v>2441</v>
      </c>
      <c r="B563" s="7" t="s">
        <v>392</v>
      </c>
      <c r="C563" s="8" t="s">
        <v>1339</v>
      </c>
      <c r="D563" s="8">
        <v>1</v>
      </c>
      <c r="E563" s="8">
        <v>55.90234375</v>
      </c>
      <c r="F563" s="8">
        <v>193.43130144903054</v>
      </c>
      <c r="G563" s="8">
        <v>20.595932410679683</v>
      </c>
      <c r="H563" s="8">
        <v>48.441834340702101</v>
      </c>
      <c r="I563" s="8">
        <v>10.390876936508565</v>
      </c>
      <c r="J563" s="8">
        <v>1.0049087767612552</v>
      </c>
      <c r="K563" s="8">
        <v>4.456490829879642</v>
      </c>
      <c r="L563" s="8">
        <v>19.634633730945318</v>
      </c>
      <c r="M563" s="8">
        <v>12.63944355190743</v>
      </c>
      <c r="N563" s="8">
        <v>45.775539363249777</v>
      </c>
      <c r="O563" s="8">
        <v>2.6781186708295439</v>
      </c>
      <c r="P563" s="8">
        <v>0.94255577120817891</v>
      </c>
      <c r="Q563" s="9">
        <v>0.25043430912068076</v>
      </c>
      <c r="R563">
        <f t="shared" si="32"/>
        <v>83.042034550276128</v>
      </c>
      <c r="S563">
        <f t="shared" si="33"/>
        <v>4.9210094548311778</v>
      </c>
      <c r="T563">
        <f t="shared" si="34"/>
        <v>2.9526056728987067</v>
      </c>
      <c r="U563">
        <f t="shared" si="35"/>
        <v>2.9526056728987067</v>
      </c>
    </row>
    <row r="564" spans="1:21">
      <c r="A564" s="7" t="s">
        <v>919</v>
      </c>
      <c r="B564" s="7" t="s">
        <v>1954</v>
      </c>
      <c r="C564" s="8" t="s">
        <v>1042</v>
      </c>
      <c r="D564" s="8">
        <v>2</v>
      </c>
      <c r="E564" s="8">
        <v>62.452205882352942</v>
      </c>
      <c r="F564" s="8">
        <v>236.1878487569777</v>
      </c>
      <c r="G564" s="8">
        <v>23.226660480690384</v>
      </c>
      <c r="H564" s="8">
        <v>54.422221854476412</v>
      </c>
      <c r="I564" s="8">
        <v>8.2630483689503365</v>
      </c>
      <c r="J564" s="8">
        <v>1.1064165923787643</v>
      </c>
      <c r="K564" s="8">
        <v>3.6842484818355548</v>
      </c>
      <c r="L564" s="8">
        <v>16.574503862704475</v>
      </c>
      <c r="M564" s="8">
        <v>11.409581877713487</v>
      </c>
      <c r="N564" s="8">
        <v>48.957993522690288</v>
      </c>
      <c r="O564" s="8">
        <v>7.1183805878789128</v>
      </c>
      <c r="P564" s="8">
        <v>2.3783318223236538</v>
      </c>
      <c r="Q564" s="9">
        <v>0.23041922834257839</v>
      </c>
      <c r="R564">
        <f t="shared" si="32"/>
        <v>82.94365031766425</v>
      </c>
      <c r="S564">
        <f t="shared" si="33"/>
        <v>4.9151792780838077</v>
      </c>
      <c r="T564">
        <f t="shared" si="34"/>
        <v>2.9491075668502846</v>
      </c>
      <c r="U564">
        <f t="shared" si="35"/>
        <v>2.9491075668502846</v>
      </c>
    </row>
    <row r="565" spans="1:21">
      <c r="A565" s="7" t="s">
        <v>1943</v>
      </c>
      <c r="B565" s="7" t="s">
        <v>1944</v>
      </c>
      <c r="C565" s="8" t="s">
        <v>1029</v>
      </c>
      <c r="D565" s="8" t="s">
        <v>4855</v>
      </c>
      <c r="E565" s="8">
        <v>79.656976744186053</v>
      </c>
      <c r="F565" s="8">
        <v>171.25421004135904</v>
      </c>
      <c r="G565" s="8">
        <v>21.729972661192839</v>
      </c>
      <c r="H565" s="8">
        <v>41.641980557170328</v>
      </c>
      <c r="I565" s="8">
        <v>8.9195257515255584</v>
      </c>
      <c r="J565" s="8">
        <v>1.0937995845074546</v>
      </c>
      <c r="K565" s="8">
        <v>4.4742337624513189</v>
      </c>
      <c r="L565" s="8">
        <v>18.392375442150719</v>
      </c>
      <c r="M565" s="8">
        <v>14.991761618010287</v>
      </c>
      <c r="N565" s="8">
        <v>40.777065542400095</v>
      </c>
      <c r="O565" s="8">
        <v>3.9887765997555529</v>
      </c>
      <c r="P565" s="8">
        <v>1.7435260987414065</v>
      </c>
      <c r="Q565" s="9">
        <v>0.24315887210663906</v>
      </c>
      <c r="R565">
        <f t="shared" si="32"/>
        <v>82.754101445032646</v>
      </c>
      <c r="S565">
        <f t="shared" si="33"/>
        <v>4.9039467522982312</v>
      </c>
      <c r="T565">
        <f t="shared" si="34"/>
        <v>2.9423680513789385</v>
      </c>
      <c r="U565">
        <f t="shared" si="35"/>
        <v>2.9423680513789385</v>
      </c>
    </row>
    <row r="566" spans="1:21">
      <c r="A566" s="7" t="s">
        <v>1952</v>
      </c>
      <c r="B566" s="7" t="s">
        <v>126</v>
      </c>
      <c r="C566" s="8" t="s">
        <v>1050</v>
      </c>
      <c r="D566" s="8" t="s">
        <v>4855</v>
      </c>
      <c r="E566" s="8">
        <v>65.2109375</v>
      </c>
      <c r="F566" s="8">
        <v>202.55770413020724</v>
      </c>
      <c r="G566" s="8">
        <v>25.767598673422874</v>
      </c>
      <c r="H566" s="8">
        <v>45.182155558237795</v>
      </c>
      <c r="I566" s="8">
        <v>9.282047117504808</v>
      </c>
      <c r="J566" s="8">
        <v>1.041117262395727</v>
      </c>
      <c r="K566" s="8">
        <v>7.7408545144083272</v>
      </c>
      <c r="L566" s="8">
        <v>25.544248226027118</v>
      </c>
      <c r="M566" s="8">
        <v>14.555920664313765</v>
      </c>
      <c r="N566" s="8">
        <v>66.353132033278797</v>
      </c>
      <c r="O566" s="8">
        <v>6.50304098422788</v>
      </c>
      <c r="P566" s="8">
        <v>3.0607373398537256</v>
      </c>
      <c r="Q566" s="9">
        <v>0.2230581934775189</v>
      </c>
      <c r="R566">
        <f t="shared" si="32"/>
        <v>82.725939918618124</v>
      </c>
      <c r="S566">
        <f t="shared" si="33"/>
        <v>4.9022779211032965</v>
      </c>
      <c r="T566">
        <f t="shared" si="34"/>
        <v>2.941366752661978</v>
      </c>
      <c r="U566">
        <f t="shared" si="35"/>
        <v>2.941366752661978</v>
      </c>
    </row>
    <row r="567" spans="1:21">
      <c r="A567" s="7" t="s">
        <v>2676</v>
      </c>
      <c r="B567" s="7" t="s">
        <v>67</v>
      </c>
      <c r="C567" s="8" t="s">
        <v>1049</v>
      </c>
      <c r="D567" s="8" t="s">
        <v>1032</v>
      </c>
      <c r="E567" s="8">
        <v>94.375</v>
      </c>
      <c r="F567" s="8">
        <v>212.8622198384877</v>
      </c>
      <c r="G567" s="8">
        <v>21.361397035386879</v>
      </c>
      <c r="H567" s="8">
        <v>50.282899652127533</v>
      </c>
      <c r="I567" s="8">
        <v>10.2797399994137</v>
      </c>
      <c r="J567" s="8">
        <v>0.41892264882533148</v>
      </c>
      <c r="K567" s="8">
        <v>4.5528166162867674</v>
      </c>
      <c r="L567" s="8">
        <v>19.330909273395299</v>
      </c>
      <c r="M567" s="8">
        <v>11.627482786200714</v>
      </c>
      <c r="N567" s="8">
        <v>45.064804085766411</v>
      </c>
      <c r="O567" s="8">
        <v>0.94234932994480147</v>
      </c>
      <c r="P567" s="8">
        <v>0.56724926907715534</v>
      </c>
      <c r="Q567" s="9">
        <v>0.2362227533391337</v>
      </c>
      <c r="R567">
        <f t="shared" si="32"/>
        <v>82.689019868136313</v>
      </c>
      <c r="S567">
        <f t="shared" si="33"/>
        <v>4.9000900662599296</v>
      </c>
      <c r="T567">
        <f t="shared" si="34"/>
        <v>2.9400540397559576</v>
      </c>
      <c r="U567">
        <f t="shared" si="35"/>
        <v>2.9400540397559576</v>
      </c>
    </row>
    <row r="568" spans="1:21">
      <c r="A568" s="7" t="s">
        <v>179</v>
      </c>
      <c r="B568" s="7" t="s">
        <v>180</v>
      </c>
      <c r="C568" s="8" t="s">
        <v>1039</v>
      </c>
      <c r="D568" s="8" t="s">
        <v>4855</v>
      </c>
      <c r="E568" s="8">
        <v>89.178571428571431</v>
      </c>
      <c r="F568" s="8">
        <v>178.57717270173711</v>
      </c>
      <c r="G568" s="8">
        <v>20.783800652244413</v>
      </c>
      <c r="H568" s="8">
        <v>42.342875782116849</v>
      </c>
      <c r="I568" s="8">
        <v>11.29336946904694</v>
      </c>
      <c r="J568" s="8">
        <v>1.0878464731904667</v>
      </c>
      <c r="K568" s="8">
        <v>4.2268474241579401</v>
      </c>
      <c r="L568" s="8">
        <v>19.775828199684899</v>
      </c>
      <c r="M568" s="8">
        <v>15.472654629611043</v>
      </c>
      <c r="N568" s="8">
        <v>41.118148950038709</v>
      </c>
      <c r="O568" s="8">
        <v>1.8806175829335932</v>
      </c>
      <c r="P568" s="8">
        <v>2.6072295035817854</v>
      </c>
      <c r="Q568" s="9">
        <v>0.23711247715204173</v>
      </c>
      <c r="R568">
        <f t="shared" si="32"/>
        <v>82.680003080871984</v>
      </c>
      <c r="S568">
        <f t="shared" si="33"/>
        <v>4.8995557381257475</v>
      </c>
      <c r="T568">
        <f t="shared" si="34"/>
        <v>2.9397334428754482</v>
      </c>
      <c r="U568">
        <f t="shared" si="35"/>
        <v>2.9397334428754482</v>
      </c>
    </row>
    <row r="569" spans="1:21">
      <c r="A569" s="7" t="s">
        <v>1923</v>
      </c>
      <c r="B569" s="7" t="s">
        <v>1924</v>
      </c>
      <c r="C569" s="8" t="s">
        <v>1035</v>
      </c>
      <c r="D569" s="8" t="s">
        <v>21</v>
      </c>
      <c r="E569" s="8">
        <v>85.928571428571431</v>
      </c>
      <c r="F569" s="8">
        <v>185.62812146448573</v>
      </c>
      <c r="G569" s="8">
        <v>22.57636531648609</v>
      </c>
      <c r="H569" s="8">
        <v>43.36505792186037</v>
      </c>
      <c r="I569" s="8">
        <v>11.025565218388422</v>
      </c>
      <c r="J569" s="8">
        <v>1.1343745181847416</v>
      </c>
      <c r="K569" s="8">
        <v>3.5281901966454372</v>
      </c>
      <c r="L569" s="8">
        <v>18.170531601478849</v>
      </c>
      <c r="M569" s="8">
        <v>11.886169834015792</v>
      </c>
      <c r="N569" s="8">
        <v>37.308991373465247</v>
      </c>
      <c r="O569" s="8">
        <v>2.0962490613706111</v>
      </c>
      <c r="P569" s="8">
        <v>2.0082394836129831</v>
      </c>
      <c r="Q569" s="9">
        <v>0.23361254523149905</v>
      </c>
      <c r="R569">
        <f t="shared" si="32"/>
        <v>82.656027722827702</v>
      </c>
      <c r="S569">
        <f t="shared" si="33"/>
        <v>4.8981349761675679</v>
      </c>
      <c r="T569">
        <f t="shared" si="34"/>
        <v>2.9388809857005405</v>
      </c>
      <c r="U569">
        <f t="shared" si="35"/>
        <v>2.9388809857005405</v>
      </c>
    </row>
    <row r="570" spans="1:21">
      <c r="A570" s="7" t="s">
        <v>185</v>
      </c>
      <c r="B570" s="7" t="s">
        <v>219</v>
      </c>
      <c r="C570" s="8" t="s">
        <v>1042</v>
      </c>
      <c r="D570" s="8" t="s">
        <v>1032</v>
      </c>
      <c r="E570" s="8">
        <v>109.78571428571429</v>
      </c>
      <c r="F570" s="8">
        <v>221.72412393250306</v>
      </c>
      <c r="G570" s="8">
        <v>22.944519181677173</v>
      </c>
      <c r="H570" s="8">
        <v>50.095408442936375</v>
      </c>
      <c r="I570" s="8">
        <v>11.910299641899144</v>
      </c>
      <c r="J570" s="8">
        <v>0.82684054800064832</v>
      </c>
      <c r="K570" s="8">
        <v>4.7918079526330351</v>
      </c>
      <c r="L570" s="8">
        <v>21.443226330038105</v>
      </c>
      <c r="M570" s="8">
        <v>16.260597521565138</v>
      </c>
      <c r="N570" s="8">
        <v>58.468270939622897</v>
      </c>
      <c r="O570" s="8">
        <v>2.8033792093420766</v>
      </c>
      <c r="P570" s="8">
        <v>0.47149714621829142</v>
      </c>
      <c r="Q570" s="9">
        <v>0.22593575996352272</v>
      </c>
      <c r="R570">
        <f t="shared" si="32"/>
        <v>82.546767195517234</v>
      </c>
      <c r="S570">
        <f t="shared" si="33"/>
        <v>4.8916602782528731</v>
      </c>
      <c r="T570">
        <f t="shared" si="34"/>
        <v>2.9349961669517239</v>
      </c>
      <c r="U570">
        <f t="shared" si="35"/>
        <v>2.9349961669517239</v>
      </c>
    </row>
    <row r="571" spans="1:21">
      <c r="A571" s="7" t="s">
        <v>456</v>
      </c>
      <c r="B571" s="7" t="s">
        <v>457</v>
      </c>
      <c r="C571" s="8" t="s">
        <v>1042</v>
      </c>
      <c r="D571" s="8" t="s">
        <v>1032</v>
      </c>
      <c r="E571" s="8">
        <v>64.2</v>
      </c>
      <c r="F571" s="8">
        <v>181.2145423042264</v>
      </c>
      <c r="G571" s="8">
        <v>16.508878145409238</v>
      </c>
      <c r="H571" s="8">
        <v>45.808124411130109</v>
      </c>
      <c r="I571" s="8">
        <v>9.6332259106196467</v>
      </c>
      <c r="J571" s="8">
        <v>0.66035250240217713</v>
      </c>
      <c r="K571" s="8">
        <v>2.6867686797450423</v>
      </c>
      <c r="L571" s="8">
        <v>14.998886190767923</v>
      </c>
      <c r="M571" s="8">
        <v>10.535472640827171</v>
      </c>
      <c r="N571" s="8">
        <v>24.763955099568868</v>
      </c>
      <c r="O571" s="8">
        <v>0.80768107696350722</v>
      </c>
      <c r="P571" s="8">
        <v>0.39719916514350162</v>
      </c>
      <c r="Q571" s="9">
        <v>0.25278393129303367</v>
      </c>
      <c r="R571">
        <f t="shared" si="32"/>
        <v>82.512125155044714</v>
      </c>
      <c r="S571">
        <f t="shared" si="33"/>
        <v>4.8896074165952426</v>
      </c>
      <c r="T571">
        <f t="shared" si="34"/>
        <v>2.9337644499571454</v>
      </c>
      <c r="U571">
        <f t="shared" si="35"/>
        <v>2.9337644499571454</v>
      </c>
    </row>
    <row r="572" spans="1:21">
      <c r="A572" s="7" t="s">
        <v>1400</v>
      </c>
      <c r="B572" s="7" t="s">
        <v>67</v>
      </c>
      <c r="C572" s="8" t="s">
        <v>1048</v>
      </c>
      <c r="D572" s="8">
        <v>1</v>
      </c>
      <c r="E572" s="8">
        <v>76.4609375</v>
      </c>
      <c r="F572" s="8">
        <v>214.18010059777291</v>
      </c>
      <c r="G572" s="8">
        <v>25.695149727493988</v>
      </c>
      <c r="H572" s="8">
        <v>52.186102279579799</v>
      </c>
      <c r="I572" s="8">
        <v>11.478501264910422</v>
      </c>
      <c r="J572" s="8">
        <v>0.56632347476186706</v>
      </c>
      <c r="K572" s="8">
        <v>4.2530882974586763</v>
      </c>
      <c r="L572" s="8">
        <v>19.825807125445341</v>
      </c>
      <c r="M572" s="8">
        <v>23.798992426780707</v>
      </c>
      <c r="N572" s="8">
        <v>64.079580590745294</v>
      </c>
      <c r="O572" s="8">
        <v>1.1021515313740871</v>
      </c>
      <c r="P572" s="8">
        <v>1.4937098674024922</v>
      </c>
      <c r="Q572" s="9">
        <v>0.24365523283409291</v>
      </c>
      <c r="R572">
        <f t="shared" si="32"/>
        <v>82.405325739336334</v>
      </c>
      <c r="S572">
        <f t="shared" si="33"/>
        <v>4.883278562331042</v>
      </c>
      <c r="T572">
        <f t="shared" si="34"/>
        <v>2.9299671373986249</v>
      </c>
      <c r="U572">
        <f t="shared" si="35"/>
        <v>2.9299671373986249</v>
      </c>
    </row>
    <row r="573" spans="1:21">
      <c r="A573" s="7" t="s">
        <v>1378</v>
      </c>
      <c r="B573" s="7" t="s">
        <v>1101</v>
      </c>
      <c r="C573" s="8" t="s">
        <v>1036</v>
      </c>
      <c r="D573" s="8" t="s">
        <v>21</v>
      </c>
      <c r="E573" s="8">
        <v>72.825520833333329</v>
      </c>
      <c r="F573" s="8">
        <v>193.8905752603367</v>
      </c>
      <c r="G573" s="8">
        <v>22.950104047774506</v>
      </c>
      <c r="H573" s="8">
        <v>45.327682349713498</v>
      </c>
      <c r="I573" s="8">
        <v>9.3540829108833421</v>
      </c>
      <c r="J573" s="8">
        <v>1.9166429009200721</v>
      </c>
      <c r="K573" s="8">
        <v>3.210558180649838</v>
      </c>
      <c r="L573" s="8">
        <v>16.854321030737154</v>
      </c>
      <c r="M573" s="8">
        <v>17.977247461743492</v>
      </c>
      <c r="N573" s="8">
        <v>45.757382051090993</v>
      </c>
      <c r="O573" s="8">
        <v>2.6683953245290342</v>
      </c>
      <c r="P573" s="8">
        <v>1.0928013852646832</v>
      </c>
      <c r="Q573" s="9">
        <v>0.23377970945133386</v>
      </c>
      <c r="R573">
        <f t="shared" si="32"/>
        <v>81.746610032815013</v>
      </c>
      <c r="S573">
        <f t="shared" si="33"/>
        <v>4.8442435575001488</v>
      </c>
      <c r="T573">
        <f t="shared" si="34"/>
        <v>2.9065461345000894</v>
      </c>
      <c r="U573">
        <f t="shared" si="35"/>
        <v>2.9065461345000894</v>
      </c>
    </row>
    <row r="574" spans="1:21">
      <c r="A574" s="7" t="s">
        <v>136</v>
      </c>
      <c r="B574" s="7" t="s">
        <v>1507</v>
      </c>
      <c r="C574" s="8" t="s">
        <v>1038</v>
      </c>
      <c r="D574" s="8" t="s">
        <v>4855</v>
      </c>
      <c r="E574" s="8">
        <v>100.375</v>
      </c>
      <c r="F574" s="8">
        <v>215.69017105698859</v>
      </c>
      <c r="G574" s="8">
        <v>26.638417510188003</v>
      </c>
      <c r="H574" s="8">
        <v>51.571465240054273</v>
      </c>
      <c r="I574" s="8">
        <v>9.9282605547366316</v>
      </c>
      <c r="J574" s="8">
        <v>1.4273001414134252</v>
      </c>
      <c r="K574" s="8">
        <v>6.2943837601065145</v>
      </c>
      <c r="L574" s="8">
        <v>23.518417035815862</v>
      </c>
      <c r="M574" s="8">
        <v>21.29223188327159</v>
      </c>
      <c r="N574" s="8">
        <v>76.503010522867498</v>
      </c>
      <c r="O574" s="8">
        <v>7.3713597490647409</v>
      </c>
      <c r="P574" s="8">
        <v>4.1057382550598813</v>
      </c>
      <c r="Q574" s="9">
        <v>0.23909974658246397</v>
      </c>
      <c r="R574">
        <f t="shared" si="32"/>
        <v>81.449154758350133</v>
      </c>
      <c r="S574">
        <f t="shared" si="33"/>
        <v>4.8266165782726</v>
      </c>
      <c r="T574">
        <f t="shared" si="34"/>
        <v>2.89596994696356</v>
      </c>
      <c r="U574">
        <f t="shared" si="35"/>
        <v>2.89596994696356</v>
      </c>
    </row>
    <row r="575" spans="1:21">
      <c r="A575" s="7" t="s">
        <v>326</v>
      </c>
      <c r="B575" s="7" t="s">
        <v>327</v>
      </c>
      <c r="C575" s="8" t="s">
        <v>1055</v>
      </c>
      <c r="D575" s="8" t="s">
        <v>21</v>
      </c>
      <c r="E575" s="8">
        <v>87.729166666666657</v>
      </c>
      <c r="F575" s="8">
        <v>199.75015523167406</v>
      </c>
      <c r="G575" s="8">
        <v>21.363883953749628</v>
      </c>
      <c r="H575" s="8">
        <v>45.511898344530536</v>
      </c>
      <c r="I575" s="8">
        <v>9.7692422056734145</v>
      </c>
      <c r="J575" s="8">
        <v>0.65402518382408559</v>
      </c>
      <c r="K575" s="8">
        <v>1.8393319279331051</v>
      </c>
      <c r="L575" s="8">
        <v>13.326951854773275</v>
      </c>
      <c r="M575" s="8">
        <v>17.334316047344629</v>
      </c>
      <c r="N575" s="8">
        <v>33.124264460054135</v>
      </c>
      <c r="O575" s="8">
        <v>1.6317100470919028</v>
      </c>
      <c r="P575" s="8">
        <v>1.2228234321932281</v>
      </c>
      <c r="Q575" s="9">
        <v>0.22784412002956875</v>
      </c>
      <c r="R575">
        <f t="shared" si="32"/>
        <v>81.416960712363519</v>
      </c>
      <c r="S575">
        <f t="shared" si="33"/>
        <v>4.8247087829548754</v>
      </c>
      <c r="T575">
        <f t="shared" si="34"/>
        <v>2.8948252697729253</v>
      </c>
      <c r="U575">
        <f t="shared" si="35"/>
        <v>2.8948252697729253</v>
      </c>
    </row>
    <row r="576" spans="1:21">
      <c r="A576" s="7" t="s">
        <v>453</v>
      </c>
      <c r="B576" s="7" t="s">
        <v>152</v>
      </c>
      <c r="C576" s="8" t="s">
        <v>1031</v>
      </c>
      <c r="D576" s="8" t="s">
        <v>1032</v>
      </c>
      <c r="E576" s="8">
        <v>62.416666666666664</v>
      </c>
      <c r="F576" s="8">
        <v>197.3150440627665</v>
      </c>
      <c r="G576" s="8">
        <v>18.531337302947399</v>
      </c>
      <c r="H576" s="8">
        <v>50.597909909356744</v>
      </c>
      <c r="I576" s="8">
        <v>10.404791454641398</v>
      </c>
      <c r="J576" s="8">
        <v>0.21058396550997963</v>
      </c>
      <c r="K576" s="8">
        <v>2.5648220464455007</v>
      </c>
      <c r="L576" s="8">
        <v>15.127882834620785</v>
      </c>
      <c r="M576" s="8">
        <v>13.582268324903922</v>
      </c>
      <c r="N576" s="8">
        <v>35.315361808429856</v>
      </c>
      <c r="O576" s="8">
        <v>0.45285078712660531</v>
      </c>
      <c r="P576" s="8">
        <v>0.20386631453312448</v>
      </c>
      <c r="Q576" s="9">
        <v>0.25643209391201516</v>
      </c>
      <c r="R576">
        <f t="shared" si="32"/>
        <v>81.293446560990333</v>
      </c>
      <c r="S576">
        <f t="shared" si="33"/>
        <v>4.8173894258364642</v>
      </c>
      <c r="T576">
        <f t="shared" si="34"/>
        <v>2.8904336555018784</v>
      </c>
      <c r="U576">
        <f t="shared" si="35"/>
        <v>2.8904336555018784</v>
      </c>
    </row>
    <row r="577" spans="1:21">
      <c r="A577" s="7" t="s">
        <v>431</v>
      </c>
      <c r="B577" s="7" t="s">
        <v>1073</v>
      </c>
      <c r="C577" s="8" t="s">
        <v>1051</v>
      </c>
      <c r="D577" s="8">
        <v>3</v>
      </c>
      <c r="E577" s="8">
        <v>55.325757575757578</v>
      </c>
      <c r="F577" s="8">
        <v>157.2021764795773</v>
      </c>
      <c r="G577" s="8">
        <v>21.122367905592213</v>
      </c>
      <c r="H577" s="8">
        <v>36.605075860817394</v>
      </c>
      <c r="I577" s="8">
        <v>9.1180659071691466</v>
      </c>
      <c r="J577" s="8">
        <v>2.0105633119720268</v>
      </c>
      <c r="K577" s="8">
        <v>6.5812769453252402</v>
      </c>
      <c r="L577" s="8">
        <v>23.53738641818429</v>
      </c>
      <c r="M577" s="8">
        <v>12.423777313178141</v>
      </c>
      <c r="N577" s="8">
        <v>46.065810967579054</v>
      </c>
      <c r="O577" s="8">
        <v>1.0346963078916924</v>
      </c>
      <c r="P577" s="8">
        <v>0.36823344611236425</v>
      </c>
      <c r="Q577" s="9">
        <v>0.23285349274774761</v>
      </c>
      <c r="R577">
        <f t="shared" si="32"/>
        <v>81.172282759061204</v>
      </c>
      <c r="S577">
        <f t="shared" si="33"/>
        <v>4.8102093486851087</v>
      </c>
      <c r="T577">
        <f t="shared" si="34"/>
        <v>2.886125609211065</v>
      </c>
      <c r="U577">
        <f t="shared" si="35"/>
        <v>2.886125609211065</v>
      </c>
    </row>
    <row r="578" spans="1:21">
      <c r="A578" s="7" t="s">
        <v>1584</v>
      </c>
      <c r="B578" s="7" t="s">
        <v>50</v>
      </c>
      <c r="C578" s="8" t="s">
        <v>1054</v>
      </c>
      <c r="D578" s="8">
        <v>1</v>
      </c>
      <c r="E578" s="8">
        <v>64.875</v>
      </c>
      <c r="F578" s="8">
        <v>183.9470822735093</v>
      </c>
      <c r="G578" s="8">
        <v>20.559416028580859</v>
      </c>
      <c r="H578" s="8">
        <v>42.980157490216939</v>
      </c>
      <c r="I578" s="8">
        <v>10.258815918686709</v>
      </c>
      <c r="J578" s="8">
        <v>0.62148686515527596</v>
      </c>
      <c r="K578" s="8">
        <v>6.0028177613625928</v>
      </c>
      <c r="L578" s="8">
        <v>22.303950382891227</v>
      </c>
      <c r="M578" s="8">
        <v>14.457977902338968</v>
      </c>
      <c r="N578" s="8">
        <v>49.156343271936528</v>
      </c>
      <c r="O578" s="8">
        <v>0.91247794412576388</v>
      </c>
      <c r="P578" s="8">
        <v>0.48857739157419211</v>
      </c>
      <c r="Q578" s="9">
        <v>0.23365501077266407</v>
      </c>
      <c r="R578">
        <f t="shared" ref="R578:R641" si="36">G578+(H578-I578-J578-K578)+(I578*2)+(J578*3)+(K578*4)+L578+M578-N578+O578-P578</f>
        <v>81.079302017728082</v>
      </c>
      <c r="S578">
        <f t="shared" si="33"/>
        <v>4.8046993788283308</v>
      </c>
      <c r="T578">
        <f t="shared" si="34"/>
        <v>2.8828196272969984</v>
      </c>
      <c r="U578">
        <f t="shared" si="35"/>
        <v>2.8828196272969984</v>
      </c>
    </row>
    <row r="579" spans="1:21">
      <c r="A579" s="7" t="s">
        <v>1187</v>
      </c>
      <c r="B579" s="7" t="s">
        <v>1101</v>
      </c>
      <c r="C579" s="8" t="s">
        <v>1052</v>
      </c>
      <c r="D579" s="8">
        <v>2</v>
      </c>
      <c r="E579" s="8">
        <v>82.482142857142861</v>
      </c>
      <c r="F579" s="8">
        <v>210.60798680968031</v>
      </c>
      <c r="G579" s="8">
        <v>22.705388106061434</v>
      </c>
      <c r="H579" s="8">
        <v>50.191223415208889</v>
      </c>
      <c r="I579" s="8">
        <v>9.8826347728868793</v>
      </c>
      <c r="J579" s="8">
        <v>1.6334186773941322</v>
      </c>
      <c r="K579" s="8">
        <v>2.9155432316210201</v>
      </c>
      <c r="L579" s="8">
        <v>16.563676929479399</v>
      </c>
      <c r="M579" s="8">
        <v>11.746985791151166</v>
      </c>
      <c r="N579" s="8">
        <v>47.12383252118444</v>
      </c>
      <c r="O579" s="8">
        <v>7.5018448095458448</v>
      </c>
      <c r="P579" s="8">
        <v>2.4921369549344199</v>
      </c>
      <c r="Q579" s="9">
        <v>0.23831585960016363</v>
      </c>
      <c r="R579">
        <f t="shared" si="36"/>
        <v>80.989251397866056</v>
      </c>
      <c r="S579">
        <f t="shared" ref="S579:S642" si="37">R579/16.875</f>
        <v>4.7993630457994696</v>
      </c>
      <c r="T579">
        <f t="shared" ref="T579:T642" si="38">IF(R579 &gt;= 500,S579*1.1,IF(R579 &gt; 400,S579,IF(R579&gt;300,S579*0.9,IF(R579&gt;200,S579*0.8,IF(R579&gt;100,S579*0.7,S579*0.6)))))</f>
        <v>2.8796178274796818</v>
      </c>
      <c r="U579">
        <f t="shared" ref="U579:U642" si="39">IF(T579 &lt; 1.5,1,T579)</f>
        <v>2.8796178274796818</v>
      </c>
    </row>
    <row r="580" spans="1:21">
      <c r="A580" s="7" t="s">
        <v>333</v>
      </c>
      <c r="B580" s="7" t="s">
        <v>1099</v>
      </c>
      <c r="C580" s="8" t="s">
        <v>1041</v>
      </c>
      <c r="D580" s="8" t="s">
        <v>21</v>
      </c>
      <c r="E580" s="8">
        <v>90.339285714285722</v>
      </c>
      <c r="F580" s="8">
        <v>209.72893259418328</v>
      </c>
      <c r="G580" s="8">
        <v>24.726210603384295</v>
      </c>
      <c r="H580" s="8">
        <v>49.5334034378985</v>
      </c>
      <c r="I580" s="8">
        <v>8.6973052244479341</v>
      </c>
      <c r="J580" s="8">
        <v>1.7159809044461736</v>
      </c>
      <c r="K580" s="8">
        <v>4.5345439167110237</v>
      </c>
      <c r="L580" s="8">
        <v>19.046176462307827</v>
      </c>
      <c r="M580" s="8">
        <v>17.853425708528917</v>
      </c>
      <c r="N580" s="8">
        <v>61.588324342852218</v>
      </c>
      <c r="O580" s="8">
        <v>9.9936018075810011</v>
      </c>
      <c r="P580" s="8">
        <v>4.4535018953682819</v>
      </c>
      <c r="Q580" s="9">
        <v>0.2361782078667399</v>
      </c>
      <c r="R580">
        <f t="shared" si="36"/>
        <v>80.843890564953398</v>
      </c>
      <c r="S580">
        <f t="shared" si="37"/>
        <v>4.7907490705157567</v>
      </c>
      <c r="T580">
        <f t="shared" si="38"/>
        <v>2.8744494423094538</v>
      </c>
      <c r="U580">
        <f t="shared" si="39"/>
        <v>2.8744494423094538</v>
      </c>
    </row>
    <row r="581" spans="1:21">
      <c r="A581" s="7" t="s">
        <v>508</v>
      </c>
      <c r="B581" s="7" t="s">
        <v>83</v>
      </c>
      <c r="C581" s="8" t="s">
        <v>1034</v>
      </c>
      <c r="D581" s="8">
        <v>2</v>
      </c>
      <c r="E581" s="8">
        <v>75.618644067796609</v>
      </c>
      <c r="F581" s="8">
        <v>172.42764353287384</v>
      </c>
      <c r="G581" s="8">
        <v>18.315929218639521</v>
      </c>
      <c r="H581" s="8">
        <v>44.592110212538991</v>
      </c>
      <c r="I581" s="8">
        <v>8.5993682647582492</v>
      </c>
      <c r="J581" s="8">
        <v>0.50167221122847949</v>
      </c>
      <c r="K581" s="8">
        <v>3.9617474257990786</v>
      </c>
      <c r="L581" s="8">
        <v>16.677867855628012</v>
      </c>
      <c r="M581" s="8">
        <v>9.3362641285621919</v>
      </c>
      <c r="N581" s="8">
        <v>31.710750935317105</v>
      </c>
      <c r="O581" s="8">
        <v>5.022748779927892</v>
      </c>
      <c r="P581" s="8">
        <v>2.9365818528577541</v>
      </c>
      <c r="Q581" s="9">
        <v>0.25861346416902908</v>
      </c>
      <c r="R581">
        <f t="shared" si="36"/>
        <v>80.785542371734195</v>
      </c>
      <c r="S581">
        <f t="shared" si="37"/>
        <v>4.7872913998064712</v>
      </c>
      <c r="T581">
        <f t="shared" si="38"/>
        <v>2.8723748398838826</v>
      </c>
      <c r="U581">
        <f t="shared" si="39"/>
        <v>2.8723748398838826</v>
      </c>
    </row>
    <row r="582" spans="1:21">
      <c r="A582" s="7" t="s">
        <v>28</v>
      </c>
      <c r="B582" s="7" t="s">
        <v>30</v>
      </c>
      <c r="C582" s="8" t="s">
        <v>1028</v>
      </c>
      <c r="D582" s="8">
        <v>2</v>
      </c>
      <c r="E582" s="8">
        <v>75.878676470588232</v>
      </c>
      <c r="F582" s="8">
        <v>203.76779698720276</v>
      </c>
      <c r="G582" s="8">
        <v>21.322714855028302</v>
      </c>
      <c r="H582" s="8">
        <v>51.752742176072225</v>
      </c>
      <c r="I582" s="8">
        <v>10.767056492070521</v>
      </c>
      <c r="J582" s="8">
        <v>1.8477522722327482</v>
      </c>
      <c r="K582" s="8">
        <v>3.0180163892821068</v>
      </c>
      <c r="L582" s="8">
        <v>17.691624482872452</v>
      </c>
      <c r="M582" s="8">
        <v>8.0346356221807742</v>
      </c>
      <c r="N582" s="8">
        <v>43.403183773374785</v>
      </c>
      <c r="O582" s="8">
        <v>2.5892824484364283</v>
      </c>
      <c r="P582" s="8">
        <v>1.4582752004719037</v>
      </c>
      <c r="Q582" s="9">
        <v>0.25397900424531977</v>
      </c>
      <c r="R582">
        <f t="shared" si="36"/>
        <v>80.046150815125813</v>
      </c>
      <c r="S582">
        <f t="shared" si="37"/>
        <v>4.7434756038593076</v>
      </c>
      <c r="T582">
        <f t="shared" si="38"/>
        <v>2.8460853623155846</v>
      </c>
      <c r="U582">
        <f t="shared" si="39"/>
        <v>2.8460853623155846</v>
      </c>
    </row>
    <row r="583" spans="1:21">
      <c r="A583" s="7" t="s">
        <v>1951</v>
      </c>
      <c r="B583" s="7" t="s">
        <v>80</v>
      </c>
      <c r="C583" s="8" t="s">
        <v>1051</v>
      </c>
      <c r="D583" s="8" t="s">
        <v>1032</v>
      </c>
      <c r="E583" s="8">
        <v>67.839285714285708</v>
      </c>
      <c r="F583" s="8">
        <v>188.1843875783762</v>
      </c>
      <c r="G583" s="8">
        <v>19.812572503685931</v>
      </c>
      <c r="H583" s="8">
        <v>45.489817313997406</v>
      </c>
      <c r="I583" s="8">
        <v>9.025399297104201</v>
      </c>
      <c r="J583" s="8">
        <v>0.25360806654521328</v>
      </c>
      <c r="K583" s="8">
        <v>3.8587777484458443</v>
      </c>
      <c r="L583" s="8">
        <v>16.628436982354003</v>
      </c>
      <c r="M583" s="8">
        <v>14.303888057328278</v>
      </c>
      <c r="N583" s="8">
        <v>37.528209355603444</v>
      </c>
      <c r="O583" s="8">
        <v>0.80441674563882948</v>
      </c>
      <c r="P583" s="8">
        <v>0.77534156499025697</v>
      </c>
      <c r="Q583" s="9">
        <v>0.24173002818871744</v>
      </c>
      <c r="R583">
        <f t="shared" si="36"/>
        <v>79.844529357942903</v>
      </c>
      <c r="S583">
        <f t="shared" si="37"/>
        <v>4.731527665655876</v>
      </c>
      <c r="T583">
        <f t="shared" si="38"/>
        <v>2.8389165993935257</v>
      </c>
      <c r="U583">
        <f t="shared" si="39"/>
        <v>2.8389165993935257</v>
      </c>
    </row>
    <row r="584" spans="1:21">
      <c r="A584" s="7" t="s">
        <v>454</v>
      </c>
      <c r="B584" s="7" t="s">
        <v>1075</v>
      </c>
      <c r="C584" s="8" t="s">
        <v>1038</v>
      </c>
      <c r="D584" s="8" t="s">
        <v>4855</v>
      </c>
      <c r="E584" s="8">
        <v>65.428571428571431</v>
      </c>
      <c r="F584" s="8">
        <v>152.76497858172695</v>
      </c>
      <c r="G584" s="8">
        <v>18.413933784826767</v>
      </c>
      <c r="H584" s="8">
        <v>37.578089285727785</v>
      </c>
      <c r="I584" s="8">
        <v>8.3684398812367764</v>
      </c>
      <c r="J584" s="8">
        <v>0.90563259786700712</v>
      </c>
      <c r="K584" s="8">
        <v>4.5793327923408285</v>
      </c>
      <c r="L584" s="8">
        <v>17.916053739824918</v>
      </c>
      <c r="M584" s="8">
        <v>18.030870162694772</v>
      </c>
      <c r="N584" s="8">
        <v>36.340384490430317</v>
      </c>
      <c r="O584" s="8">
        <v>1.5132965844373454</v>
      </c>
      <c r="P584" s="8">
        <v>1.3167809985983971</v>
      </c>
      <c r="Q584" s="9">
        <v>0.2459862832083865</v>
      </c>
      <c r="R584">
        <f t="shared" si="36"/>
        <v>79.712781522476121</v>
      </c>
      <c r="S584">
        <f t="shared" si="37"/>
        <v>4.7237203865171038</v>
      </c>
      <c r="T584">
        <f t="shared" si="38"/>
        <v>2.8342322319102622</v>
      </c>
      <c r="U584">
        <f t="shared" si="39"/>
        <v>2.8342322319102622</v>
      </c>
    </row>
    <row r="585" spans="1:21">
      <c r="A585" s="7" t="s">
        <v>514</v>
      </c>
      <c r="B585" s="7" t="s">
        <v>213</v>
      </c>
      <c r="C585" s="8" t="s">
        <v>1047</v>
      </c>
      <c r="D585" s="8">
        <v>2</v>
      </c>
      <c r="E585" s="8">
        <v>66.096354166666671</v>
      </c>
      <c r="F585" s="8">
        <v>187.94173791135609</v>
      </c>
      <c r="G585" s="8">
        <v>22.973027455118029</v>
      </c>
      <c r="H585" s="8">
        <v>44.298560107763045</v>
      </c>
      <c r="I585" s="8">
        <v>8.2547908412147404</v>
      </c>
      <c r="J585" s="8">
        <v>0.99817874362712034</v>
      </c>
      <c r="K585" s="8">
        <v>4.4290702291699793</v>
      </c>
      <c r="L585" s="8">
        <v>17.765145948380777</v>
      </c>
      <c r="M585" s="8">
        <v>16.485456203359551</v>
      </c>
      <c r="N585" s="8">
        <v>46.003224602633203</v>
      </c>
      <c r="O585" s="8">
        <v>1.6758309902583015</v>
      </c>
      <c r="P585" s="8">
        <v>1.1171542167501707</v>
      </c>
      <c r="Q585" s="9">
        <v>0.23570368455705534</v>
      </c>
      <c r="R585">
        <f t="shared" si="36"/>
        <v>79.61600090147526</v>
      </c>
      <c r="S585">
        <f t="shared" si="37"/>
        <v>4.7179852386059418</v>
      </c>
      <c r="T585">
        <f t="shared" si="38"/>
        <v>2.8307911431635651</v>
      </c>
      <c r="U585">
        <f t="shared" si="39"/>
        <v>2.8307911431635651</v>
      </c>
    </row>
    <row r="586" spans="1:21">
      <c r="A586" s="7" t="s">
        <v>303</v>
      </c>
      <c r="B586" s="7" t="s">
        <v>304</v>
      </c>
      <c r="C586" s="8" t="s">
        <v>1030</v>
      </c>
      <c r="D586" s="8">
        <v>1</v>
      </c>
      <c r="E586" s="8">
        <v>107.86666666666667</v>
      </c>
      <c r="F586" s="8">
        <v>174.92566836424615</v>
      </c>
      <c r="G586" s="8">
        <v>19.184786525312756</v>
      </c>
      <c r="H586" s="8">
        <v>40.627269788293134</v>
      </c>
      <c r="I586" s="8">
        <v>9.7246929277560312</v>
      </c>
      <c r="J586" s="8">
        <v>0.7390227485287636</v>
      </c>
      <c r="K586" s="8">
        <v>5.8544020600598961</v>
      </c>
      <c r="L586" s="8">
        <v>21.600892596517287</v>
      </c>
      <c r="M586" s="8">
        <v>18.791209560513668</v>
      </c>
      <c r="N586" s="8">
        <v>49.607576398761289</v>
      </c>
      <c r="O586" s="8">
        <v>0.34924517935077148</v>
      </c>
      <c r="P586" s="8">
        <v>0.20694189356424952</v>
      </c>
      <c r="Q586" s="9">
        <v>0.23225447796315024</v>
      </c>
      <c r="R586">
        <f t="shared" si="36"/>
        <v>79.504829962655336</v>
      </c>
      <c r="S586">
        <f t="shared" si="37"/>
        <v>4.7113973311203159</v>
      </c>
      <c r="T586">
        <f t="shared" si="38"/>
        <v>2.8268383986721894</v>
      </c>
      <c r="U586">
        <f t="shared" si="39"/>
        <v>2.8268383986721894</v>
      </c>
    </row>
    <row r="587" spans="1:21">
      <c r="A587" s="7" t="s">
        <v>1123</v>
      </c>
      <c r="B587" s="7" t="s">
        <v>201</v>
      </c>
      <c r="C587" s="8" t="s">
        <v>1052</v>
      </c>
      <c r="D587" s="8" t="s">
        <v>21</v>
      </c>
      <c r="E587" s="8">
        <v>60</v>
      </c>
      <c r="F587" s="8">
        <v>209.78982300884957</v>
      </c>
      <c r="G587" s="8">
        <v>22.75</v>
      </c>
      <c r="H587" s="8">
        <v>47.5</v>
      </c>
      <c r="I587" s="8">
        <v>9.25</v>
      </c>
      <c r="J587" s="8">
        <v>2.25</v>
      </c>
      <c r="K587" s="8">
        <v>1.5</v>
      </c>
      <c r="L587" s="8">
        <v>13.527549599999999</v>
      </c>
      <c r="M587" s="8">
        <v>15.9755</v>
      </c>
      <c r="N587" s="8">
        <v>40.288499999999999</v>
      </c>
      <c r="O587" s="8">
        <v>4.25</v>
      </c>
      <c r="P587" s="8">
        <v>2.5</v>
      </c>
      <c r="Q587" s="9">
        <v>0.22641708410229369</v>
      </c>
      <c r="R587">
        <f t="shared" si="36"/>
        <v>79.464549599999998</v>
      </c>
      <c r="S587">
        <f t="shared" si="37"/>
        <v>4.7090103466666662</v>
      </c>
      <c r="T587">
        <f t="shared" si="38"/>
        <v>2.8254062079999995</v>
      </c>
      <c r="U587">
        <f t="shared" si="39"/>
        <v>2.8254062079999995</v>
      </c>
    </row>
    <row r="588" spans="1:21">
      <c r="A588" s="7" t="s">
        <v>1953</v>
      </c>
      <c r="B588" s="7" t="s">
        <v>2286</v>
      </c>
      <c r="C588" s="8" t="s">
        <v>1034</v>
      </c>
      <c r="D588" s="8" t="s">
        <v>4855</v>
      </c>
      <c r="E588" s="8">
        <v>73.375</v>
      </c>
      <c r="F588" s="8">
        <v>199.29356649844999</v>
      </c>
      <c r="G588" s="8">
        <v>25.375441611463607</v>
      </c>
      <c r="H588" s="8">
        <v>44.784404648802266</v>
      </c>
      <c r="I588" s="8">
        <v>7.3169329015436011</v>
      </c>
      <c r="J588" s="8">
        <v>1.5185082321801278</v>
      </c>
      <c r="K588" s="8">
        <v>4.9116268932793856</v>
      </c>
      <c r="L588" s="8">
        <v>18.452698717786227</v>
      </c>
      <c r="M588" s="8">
        <v>13.982938906995409</v>
      </c>
      <c r="N588" s="8">
        <v>53.272401899479455</v>
      </c>
      <c r="O588" s="8">
        <v>6.9998041158086339</v>
      </c>
      <c r="P588" s="8">
        <v>2.0353809331953512</v>
      </c>
      <c r="Q588" s="9">
        <v>0.22471575693915125</v>
      </c>
      <c r="R588">
        <f t="shared" si="36"/>
        <v>79.376335213923369</v>
      </c>
      <c r="S588">
        <f t="shared" si="37"/>
        <v>4.7037828274917555</v>
      </c>
      <c r="T588">
        <f t="shared" si="38"/>
        <v>2.8222696964950531</v>
      </c>
      <c r="U588">
        <f t="shared" si="39"/>
        <v>2.8222696964950531</v>
      </c>
    </row>
    <row r="589" spans="1:21">
      <c r="A589" s="7" t="s">
        <v>200</v>
      </c>
      <c r="B589" s="7" t="s">
        <v>1620</v>
      </c>
      <c r="C589" s="8" t="s">
        <v>1042</v>
      </c>
      <c r="D589" s="8" t="s">
        <v>21</v>
      </c>
      <c r="E589" s="8">
        <v>114.03571428571429</v>
      </c>
      <c r="F589" s="8">
        <v>243.23766749848943</v>
      </c>
      <c r="G589" s="8">
        <v>23.843982311483877</v>
      </c>
      <c r="H589" s="8">
        <v>59.305957365213658</v>
      </c>
      <c r="I589" s="8">
        <v>9.0509161453781424</v>
      </c>
      <c r="J589" s="8">
        <v>0.87347185358732515</v>
      </c>
      <c r="K589" s="8">
        <v>1.6057745839509536</v>
      </c>
      <c r="L589" s="8">
        <v>12.811493593799618</v>
      </c>
      <c r="M589" s="8">
        <v>18.12824567662123</v>
      </c>
      <c r="N589" s="8">
        <v>51.362787031137344</v>
      </c>
      <c r="O589" s="8">
        <v>3.9942685449404127</v>
      </c>
      <c r="P589" s="8">
        <v>3.0435534700999263</v>
      </c>
      <c r="Q589" s="9">
        <v>0.24381896922104782</v>
      </c>
      <c r="R589">
        <f t="shared" si="36"/>
        <v>79.292790595227174</v>
      </c>
      <c r="S589">
        <f t="shared" si="37"/>
        <v>4.6988320352727211</v>
      </c>
      <c r="T589">
        <f t="shared" si="38"/>
        <v>2.8192992211636327</v>
      </c>
      <c r="U589">
        <f t="shared" si="39"/>
        <v>2.8192992211636327</v>
      </c>
    </row>
    <row r="590" spans="1:21">
      <c r="A590" s="7" t="s">
        <v>1957</v>
      </c>
      <c r="B590" s="7" t="s">
        <v>147</v>
      </c>
      <c r="C590" s="8" t="s">
        <v>1038</v>
      </c>
      <c r="D590" s="8" t="s">
        <v>1032</v>
      </c>
      <c r="E590" s="8">
        <v>64.339285714285722</v>
      </c>
      <c r="F590" s="8">
        <v>183.58517212018339</v>
      </c>
      <c r="G590" s="8">
        <v>19.341766153775605</v>
      </c>
      <c r="H590" s="8">
        <v>43.329705063431007</v>
      </c>
      <c r="I590" s="8">
        <v>10.12425811781368</v>
      </c>
      <c r="J590" s="8">
        <v>0.53921310020811997</v>
      </c>
      <c r="K590" s="8">
        <v>4.3995801583791101</v>
      </c>
      <c r="L590" s="8">
        <v>18.798060318046698</v>
      </c>
      <c r="M590" s="8">
        <v>14.64440277114887</v>
      </c>
      <c r="N590" s="8">
        <v>41.397397906753952</v>
      </c>
      <c r="O590" s="8">
        <v>0.9170441396350878</v>
      </c>
      <c r="P590" s="8">
        <v>0.89793179830978176</v>
      </c>
      <c r="Q590" s="9">
        <v>0.23601963362850115</v>
      </c>
      <c r="R590">
        <f t="shared" si="36"/>
        <v>79.137073534340772</v>
      </c>
      <c r="S590">
        <f t="shared" si="37"/>
        <v>4.6896043575905644</v>
      </c>
      <c r="T590">
        <f t="shared" si="38"/>
        <v>2.8137626145543386</v>
      </c>
      <c r="U590">
        <f t="shared" si="39"/>
        <v>2.8137626145543386</v>
      </c>
    </row>
    <row r="591" spans="1:21">
      <c r="A591" s="7" t="s">
        <v>1355</v>
      </c>
      <c r="B591" s="7" t="s">
        <v>62</v>
      </c>
      <c r="C591" s="8" t="s">
        <v>1055</v>
      </c>
      <c r="D591" s="8" t="s">
        <v>4855</v>
      </c>
      <c r="E591" s="8">
        <v>83.660714285714278</v>
      </c>
      <c r="F591" s="8">
        <v>177.09245258597173</v>
      </c>
      <c r="G591" s="8">
        <v>23.740913591050521</v>
      </c>
      <c r="H591" s="8">
        <v>46.270878411430061</v>
      </c>
      <c r="I591" s="8">
        <v>4.4218974628719581</v>
      </c>
      <c r="J591" s="8">
        <v>1.5786254215941997</v>
      </c>
      <c r="K591" s="8">
        <v>1.4006094427770923</v>
      </c>
      <c r="L591" s="8">
        <v>8.9197891786265391</v>
      </c>
      <c r="M591" s="8">
        <v>14.666164542567252</v>
      </c>
      <c r="N591" s="8">
        <v>31.370116978958045</v>
      </c>
      <c r="O591" s="8">
        <v>8.6361572354290352</v>
      </c>
      <c r="P591" s="8">
        <v>3.7391818961409005</v>
      </c>
      <c r="Q591" s="9">
        <v>0.26128091703381479</v>
      </c>
      <c r="R591">
        <f t="shared" si="36"/>
        <v>78.905580718396124</v>
      </c>
      <c r="S591">
        <f t="shared" si="37"/>
        <v>4.6758862647938439</v>
      </c>
      <c r="T591">
        <f t="shared" si="38"/>
        <v>2.8055317588763065</v>
      </c>
      <c r="U591">
        <f t="shared" si="39"/>
        <v>2.8055317588763065</v>
      </c>
    </row>
    <row r="592" spans="1:21">
      <c r="A592" s="7" t="s">
        <v>544</v>
      </c>
      <c r="B592" s="7" t="s">
        <v>34</v>
      </c>
      <c r="C592" s="8" t="s">
        <v>1039</v>
      </c>
      <c r="D592" s="8">
        <v>1</v>
      </c>
      <c r="E592" s="8">
        <v>83.142857142857139</v>
      </c>
      <c r="F592" s="8">
        <v>180.38112184047256</v>
      </c>
      <c r="G592" s="8">
        <v>21.680199940409143</v>
      </c>
      <c r="H592" s="8">
        <v>45.694444606825478</v>
      </c>
      <c r="I592" s="8">
        <v>10.281808460829179</v>
      </c>
      <c r="J592" s="8">
        <v>0.65001564174616644</v>
      </c>
      <c r="K592" s="8">
        <v>5.7937857192267925</v>
      </c>
      <c r="L592" s="8">
        <v>21.981370007600425</v>
      </c>
      <c r="M592" s="8">
        <v>13.810535260221911</v>
      </c>
      <c r="N592" s="8">
        <v>53.73857673201627</v>
      </c>
      <c r="O592" s="8">
        <v>1.043202032000913</v>
      </c>
      <c r="P592" s="8">
        <v>0.55960905901280045</v>
      </c>
      <c r="Q592" s="9">
        <v>0.25332165661569195</v>
      </c>
      <c r="R592">
        <f t="shared" si="36"/>
        <v>78.874762958030701</v>
      </c>
      <c r="S592">
        <f t="shared" si="37"/>
        <v>4.6740600271425601</v>
      </c>
      <c r="T592">
        <f t="shared" si="38"/>
        <v>2.804436016285536</v>
      </c>
      <c r="U592">
        <f t="shared" si="39"/>
        <v>2.804436016285536</v>
      </c>
    </row>
    <row r="593" spans="1:21">
      <c r="A593" s="7" t="s">
        <v>358</v>
      </c>
      <c r="B593" s="7" t="s">
        <v>359</v>
      </c>
      <c r="C593" s="8" t="s">
        <v>1055</v>
      </c>
      <c r="D593" s="8" t="s">
        <v>1032</v>
      </c>
      <c r="E593" s="8">
        <v>61.194444444444436</v>
      </c>
      <c r="F593" s="8">
        <v>173.20838811479206</v>
      </c>
      <c r="G593" s="8">
        <v>19.635040754789618</v>
      </c>
      <c r="H593" s="8">
        <v>42.397623557748666</v>
      </c>
      <c r="I593" s="8">
        <v>9.3707125540646654</v>
      </c>
      <c r="J593" s="8">
        <v>0.91746658583719487</v>
      </c>
      <c r="K593" s="8">
        <v>2.6824010938080152</v>
      </c>
      <c r="L593" s="8">
        <v>14.894564251904319</v>
      </c>
      <c r="M593" s="8">
        <v>14.765665843488001</v>
      </c>
      <c r="N593" s="8">
        <v>32.615912387162552</v>
      </c>
      <c r="O593" s="8">
        <v>1.2926926324741357</v>
      </c>
      <c r="P593" s="8">
        <v>0.81319231871094866</v>
      </c>
      <c r="Q593" s="9">
        <v>0.2447781196927373</v>
      </c>
      <c r="R593">
        <f t="shared" si="36"/>
        <v>78.809331341694318</v>
      </c>
      <c r="S593">
        <f t="shared" si="37"/>
        <v>4.6701825980263303</v>
      </c>
      <c r="T593">
        <f t="shared" si="38"/>
        <v>2.8021095588157983</v>
      </c>
      <c r="U593">
        <f t="shared" si="39"/>
        <v>2.8021095588157983</v>
      </c>
    </row>
    <row r="594" spans="1:21">
      <c r="A594" s="7" t="s">
        <v>782</v>
      </c>
      <c r="B594" s="7" t="s">
        <v>143</v>
      </c>
      <c r="C594" s="8" t="s">
        <v>1054</v>
      </c>
      <c r="D594" s="8" t="s">
        <v>1032</v>
      </c>
      <c r="E594" s="8">
        <v>68.669491525423723</v>
      </c>
      <c r="F594" s="8">
        <v>204.49941476329974</v>
      </c>
      <c r="G594" s="8">
        <v>23.255505625332781</v>
      </c>
      <c r="H594" s="8">
        <v>45.731289326176828</v>
      </c>
      <c r="I594" s="8">
        <v>8.321673169903077</v>
      </c>
      <c r="J594" s="8">
        <v>0.95075190662302089</v>
      </c>
      <c r="K594" s="8">
        <v>3.2229581930384299</v>
      </c>
      <c r="L594" s="8">
        <v>15.303864641001903</v>
      </c>
      <c r="M594" s="8">
        <v>20.340809340522899</v>
      </c>
      <c r="N594" s="8">
        <v>46.71045549271112</v>
      </c>
      <c r="O594" s="8">
        <v>1.8222919415340288</v>
      </c>
      <c r="P594" s="8">
        <v>0.84109942561062057</v>
      </c>
      <c r="Q594" s="9">
        <v>0.22362552665057281</v>
      </c>
      <c r="R594">
        <f t="shared" si="36"/>
        <v>78.794257518511117</v>
      </c>
      <c r="S594">
        <f t="shared" si="37"/>
        <v>4.6692893344302888</v>
      </c>
      <c r="T594">
        <f t="shared" si="38"/>
        <v>2.8015736006581733</v>
      </c>
      <c r="U594">
        <f t="shared" si="39"/>
        <v>2.8015736006581733</v>
      </c>
    </row>
    <row r="595" spans="1:21">
      <c r="A595" s="7" t="s">
        <v>1129</v>
      </c>
      <c r="B595" s="7" t="s">
        <v>110</v>
      </c>
      <c r="C595" s="8" t="s">
        <v>1040</v>
      </c>
      <c r="D595" s="8" t="s">
        <v>4855</v>
      </c>
      <c r="E595" s="8">
        <v>64.375</v>
      </c>
      <c r="F595" s="8">
        <v>170.91574617505279</v>
      </c>
      <c r="G595" s="8">
        <v>23.61592855997414</v>
      </c>
      <c r="H595" s="8">
        <v>38.60094137852176</v>
      </c>
      <c r="I595" s="8">
        <v>7.5985755581897081</v>
      </c>
      <c r="J595" s="8">
        <v>0.9523491363582568</v>
      </c>
      <c r="K595" s="8">
        <v>6.1322950735588506</v>
      </c>
      <c r="L595" s="8">
        <v>20.607159101236682</v>
      </c>
      <c r="M595" s="8">
        <v>26.39083420231773</v>
      </c>
      <c r="N595" s="8">
        <v>59.162710116676308</v>
      </c>
      <c r="O595" s="8">
        <v>3.4226494670870289</v>
      </c>
      <c r="P595" s="8">
        <v>2.7958863616738596</v>
      </c>
      <c r="Q595" s="9">
        <v>0.22584777729599284</v>
      </c>
      <c r="R595">
        <f t="shared" si="36"/>
        <v>78.579075282369928</v>
      </c>
      <c r="S595">
        <f t="shared" si="37"/>
        <v>4.6565377945108102</v>
      </c>
      <c r="T595">
        <f t="shared" si="38"/>
        <v>2.7939226767064862</v>
      </c>
      <c r="U595">
        <f t="shared" si="39"/>
        <v>2.7939226767064862</v>
      </c>
    </row>
    <row r="596" spans="1:21">
      <c r="A596" s="7" t="s">
        <v>1801</v>
      </c>
      <c r="B596" s="7" t="s">
        <v>379</v>
      </c>
      <c r="C596" s="8" t="s">
        <v>1045</v>
      </c>
      <c r="D596" s="8" t="s">
        <v>21</v>
      </c>
      <c r="E596" s="8">
        <v>126.94915254237287</v>
      </c>
      <c r="F596" s="8">
        <v>260.44676814308593</v>
      </c>
      <c r="G596" s="8">
        <v>31.520859678140525</v>
      </c>
      <c r="H596" s="8">
        <v>55.512420698564789</v>
      </c>
      <c r="I596" s="8">
        <v>8.832586916862839</v>
      </c>
      <c r="J596" s="8">
        <v>1.6476786414202746</v>
      </c>
      <c r="K596" s="8">
        <v>5.3856858097172218</v>
      </c>
      <c r="L596" s="8">
        <v>21.033540602821073</v>
      </c>
      <c r="M596" s="8">
        <v>22.03166388087109</v>
      </c>
      <c r="N596" s="8">
        <v>90.042793539861492</v>
      </c>
      <c r="O596" s="8">
        <v>17.05988132890203</v>
      </c>
      <c r="P596" s="8">
        <v>7.0194871151114429</v>
      </c>
      <c r="Q596" s="9">
        <v>0.21314305834682892</v>
      </c>
      <c r="R596">
        <f t="shared" si="36"/>
        <v>78.381087163181604</v>
      </c>
      <c r="S596">
        <f t="shared" si="37"/>
        <v>4.6448051652255762</v>
      </c>
      <c r="T596">
        <f t="shared" si="38"/>
        <v>2.7868830991353457</v>
      </c>
      <c r="U596">
        <f t="shared" si="39"/>
        <v>2.7868830991353457</v>
      </c>
    </row>
    <row r="597" spans="1:21">
      <c r="A597" s="7" t="s">
        <v>1115</v>
      </c>
      <c r="B597" s="7" t="s">
        <v>625</v>
      </c>
      <c r="C597" s="8" t="s">
        <v>1053</v>
      </c>
      <c r="D597" s="8" t="s">
        <v>4855</v>
      </c>
      <c r="E597" s="8">
        <v>62.303030303030305</v>
      </c>
      <c r="F597" s="8">
        <v>194.21755492256742</v>
      </c>
      <c r="G597" s="8">
        <v>21.506595665817191</v>
      </c>
      <c r="H597" s="8">
        <v>45.471801585061414</v>
      </c>
      <c r="I597" s="8">
        <v>9.1223669197367592</v>
      </c>
      <c r="J597" s="8">
        <v>0.89014884611813061</v>
      </c>
      <c r="K597" s="8">
        <v>5.3403584561936421</v>
      </c>
      <c r="L597" s="8">
        <v>20.29984297391368</v>
      </c>
      <c r="M597" s="8">
        <v>18.403545117209337</v>
      </c>
      <c r="N597" s="8">
        <v>55.78510526096894</v>
      </c>
      <c r="O597" s="8">
        <v>1.5757377490295887</v>
      </c>
      <c r="P597" s="8">
        <v>0.18299971989377328</v>
      </c>
      <c r="Q597" s="9">
        <v>0.23412817447521964</v>
      </c>
      <c r="R597">
        <f t="shared" si="36"/>
        <v>78.21315809072243</v>
      </c>
      <c r="S597">
        <f t="shared" si="37"/>
        <v>4.6348538127835512</v>
      </c>
      <c r="T597">
        <f t="shared" si="38"/>
        <v>2.7809122876701307</v>
      </c>
      <c r="U597">
        <f t="shared" si="39"/>
        <v>2.7809122876701307</v>
      </c>
    </row>
    <row r="598" spans="1:21">
      <c r="A598" s="7" t="s">
        <v>1914</v>
      </c>
      <c r="B598" s="7" t="s">
        <v>50</v>
      </c>
      <c r="C598" s="8" t="s">
        <v>1051</v>
      </c>
      <c r="D598" s="8" t="s">
        <v>21</v>
      </c>
      <c r="E598" s="8">
        <v>82.75</v>
      </c>
      <c r="F598" s="8">
        <v>187.28497001477669</v>
      </c>
      <c r="G598" s="8">
        <v>21.166038551549128</v>
      </c>
      <c r="H598" s="8">
        <v>45.549302208416961</v>
      </c>
      <c r="I598" s="8">
        <v>8.5299477406617683</v>
      </c>
      <c r="J598" s="8">
        <v>0.70909464923958199</v>
      </c>
      <c r="K598" s="8">
        <v>3.7691585854836567</v>
      </c>
      <c r="L598" s="8">
        <v>16.411412403798472</v>
      </c>
      <c r="M598" s="8">
        <v>12.732745626220311</v>
      </c>
      <c r="N598" s="8">
        <v>41.902535422138776</v>
      </c>
      <c r="O598" s="8">
        <v>4.7547154337699737</v>
      </c>
      <c r="P598" s="8">
        <v>1.9186117699520562</v>
      </c>
      <c r="Q598" s="9">
        <v>0.24320852978657681</v>
      </c>
      <c r="R598">
        <f t="shared" si="36"/>
        <v>78.048679827255924</v>
      </c>
      <c r="S598">
        <f t="shared" si="37"/>
        <v>4.6251069527262771</v>
      </c>
      <c r="T598">
        <f t="shared" si="38"/>
        <v>2.775064171635766</v>
      </c>
      <c r="U598">
        <f t="shared" si="39"/>
        <v>2.775064171635766</v>
      </c>
    </row>
    <row r="599" spans="1:21">
      <c r="A599" s="7" t="s">
        <v>1157</v>
      </c>
      <c r="B599" s="7" t="s">
        <v>1086</v>
      </c>
      <c r="C599" s="8" t="s">
        <v>1034</v>
      </c>
      <c r="D599" s="8">
        <v>2</v>
      </c>
      <c r="E599" s="8">
        <v>67.625</v>
      </c>
      <c r="F599" s="8">
        <v>187.68455899509266</v>
      </c>
      <c r="G599" s="8">
        <v>22.368752803191004</v>
      </c>
      <c r="H599" s="8">
        <v>45.300919360748011</v>
      </c>
      <c r="I599" s="8">
        <v>5.1989176163506823</v>
      </c>
      <c r="J599" s="8">
        <v>0.75453496440498036</v>
      </c>
      <c r="K599" s="8">
        <v>1.2715936064996369</v>
      </c>
      <c r="L599" s="8">
        <v>8.5875274900775533</v>
      </c>
      <c r="M599" s="8">
        <v>13.219813897404453</v>
      </c>
      <c r="N599" s="8">
        <v>29.087600141429963</v>
      </c>
      <c r="O599" s="8">
        <v>10.496201888710502</v>
      </c>
      <c r="P599" s="8">
        <v>3.4977254437415923</v>
      </c>
      <c r="Q599" s="9">
        <v>0.24136732186867052</v>
      </c>
      <c r="R599">
        <f t="shared" si="36"/>
        <v>77.910658219619521</v>
      </c>
      <c r="S599">
        <f t="shared" si="37"/>
        <v>4.616927894495972</v>
      </c>
      <c r="T599">
        <f t="shared" si="38"/>
        <v>2.770156736697583</v>
      </c>
      <c r="U599">
        <f t="shared" si="39"/>
        <v>2.770156736697583</v>
      </c>
    </row>
    <row r="600" spans="1:21">
      <c r="A600" s="7" t="s">
        <v>1161</v>
      </c>
      <c r="B600" s="7" t="s">
        <v>1918</v>
      </c>
      <c r="C600" s="8" t="s">
        <v>1038</v>
      </c>
      <c r="D600" s="8" t="s">
        <v>4855</v>
      </c>
      <c r="E600" s="8">
        <v>48</v>
      </c>
      <c r="F600" s="8">
        <v>146.1652950125542</v>
      </c>
      <c r="G600" s="8">
        <v>18.5</v>
      </c>
      <c r="H600" s="8">
        <v>34.5</v>
      </c>
      <c r="I600" s="8">
        <v>6.5</v>
      </c>
      <c r="J600" s="8">
        <v>0.66666666666666663</v>
      </c>
      <c r="K600" s="8">
        <v>5.166666666666667</v>
      </c>
      <c r="L600" s="8">
        <v>17.384946399999997</v>
      </c>
      <c r="M600" s="8">
        <v>12.179499999999999</v>
      </c>
      <c r="N600" s="8">
        <v>30.339500000000001</v>
      </c>
      <c r="O600" s="8">
        <v>2.8333333333333335</v>
      </c>
      <c r="P600" s="8">
        <v>0.66666666666666663</v>
      </c>
      <c r="Q600" s="9">
        <v>0.23603414201050107</v>
      </c>
      <c r="R600">
        <f t="shared" si="36"/>
        <v>77.724946399999993</v>
      </c>
      <c r="S600">
        <f t="shared" si="37"/>
        <v>4.6059227496296291</v>
      </c>
      <c r="T600">
        <f t="shared" si="38"/>
        <v>2.7635536497777773</v>
      </c>
      <c r="U600">
        <f t="shared" si="39"/>
        <v>2.7635536497777773</v>
      </c>
    </row>
    <row r="601" spans="1:21">
      <c r="A601" s="7" t="s">
        <v>297</v>
      </c>
      <c r="B601" s="7" t="s">
        <v>1084</v>
      </c>
      <c r="C601" s="8" t="s">
        <v>1340</v>
      </c>
      <c r="D601" s="8">
        <v>3</v>
      </c>
      <c r="E601" s="8">
        <v>111.53571428571429</v>
      </c>
      <c r="F601" s="8">
        <v>196.84416549011715</v>
      </c>
      <c r="G601" s="8">
        <v>20.303700858190382</v>
      </c>
      <c r="H601" s="8">
        <v>45.56004200924118</v>
      </c>
      <c r="I601" s="8">
        <v>8.9985753205241927</v>
      </c>
      <c r="J601" s="8">
        <v>0.88302224116921235</v>
      </c>
      <c r="K601" s="8">
        <v>3.8342996352930685</v>
      </c>
      <c r="L601" s="8">
        <v>17.057852448279014</v>
      </c>
      <c r="M601" s="8">
        <v>11.086752685471723</v>
      </c>
      <c r="N601" s="8">
        <v>39.781427862172521</v>
      </c>
      <c r="O601" s="8">
        <v>2.3827796173839868</v>
      </c>
      <c r="P601" s="8">
        <v>1.415071471127457</v>
      </c>
      <c r="Q601" s="9">
        <v>0.23145233639921417</v>
      </c>
      <c r="R601">
        <f t="shared" si="36"/>
        <v>77.462146994008137</v>
      </c>
      <c r="S601">
        <f t="shared" si="37"/>
        <v>4.5903494514967784</v>
      </c>
      <c r="T601">
        <f t="shared" si="38"/>
        <v>2.7542096708980668</v>
      </c>
      <c r="U601">
        <f t="shared" si="39"/>
        <v>2.7542096708980668</v>
      </c>
    </row>
    <row r="602" spans="1:21">
      <c r="A602" s="7" t="s">
        <v>1190</v>
      </c>
      <c r="B602" s="7" t="s">
        <v>154</v>
      </c>
      <c r="C602" s="8" t="s">
        <v>1028</v>
      </c>
      <c r="D602" s="8" t="s">
        <v>4855</v>
      </c>
      <c r="E602" s="8">
        <v>64.875</v>
      </c>
      <c r="F602" s="8">
        <v>205.25391578463709</v>
      </c>
      <c r="G602" s="8">
        <v>23.357654780939885</v>
      </c>
      <c r="H602" s="8">
        <v>52.246360669038765</v>
      </c>
      <c r="I602" s="8">
        <v>7.7425520505341794</v>
      </c>
      <c r="J602" s="8">
        <v>2.8118860238808097</v>
      </c>
      <c r="K602" s="8">
        <v>2.3759556813189824</v>
      </c>
      <c r="L602" s="8">
        <v>14.729619044803744</v>
      </c>
      <c r="M602" s="8">
        <v>7.0549108186776461</v>
      </c>
      <c r="N602" s="8">
        <v>43.756444620695397</v>
      </c>
      <c r="O602" s="8">
        <v>5.7694209558021408</v>
      </c>
      <c r="P602" s="8">
        <v>2.5503025103977746</v>
      </c>
      <c r="Q602" s="9">
        <v>0.254545013035748</v>
      </c>
      <c r="R602">
        <f t="shared" si="36"/>
        <v>77.34541028042176</v>
      </c>
      <c r="S602">
        <f t="shared" si="37"/>
        <v>4.5834317203212898</v>
      </c>
      <c r="T602">
        <f t="shared" si="38"/>
        <v>2.7500590321927736</v>
      </c>
      <c r="U602">
        <f t="shared" si="39"/>
        <v>2.7500590321927736</v>
      </c>
    </row>
    <row r="603" spans="1:21">
      <c r="A603" s="7" t="s">
        <v>320</v>
      </c>
      <c r="B603" s="7" t="s">
        <v>322</v>
      </c>
      <c r="C603" s="8" t="s">
        <v>1034</v>
      </c>
      <c r="D603" s="8" t="s">
        <v>21</v>
      </c>
      <c r="E603" s="8">
        <v>68.737068965517238</v>
      </c>
      <c r="F603" s="8">
        <v>200.20006323406915</v>
      </c>
      <c r="G603" s="8">
        <v>18.503090713240322</v>
      </c>
      <c r="H603" s="8">
        <v>47.753133176680421</v>
      </c>
      <c r="I603" s="8">
        <v>6.7949915043523408</v>
      </c>
      <c r="J603" s="8">
        <v>1.1911663164404718</v>
      </c>
      <c r="K603" s="8">
        <v>1.529715654035424</v>
      </c>
      <c r="L603" s="8">
        <v>10.805527269771449</v>
      </c>
      <c r="M603" s="8">
        <v>8.8897591065552692</v>
      </c>
      <c r="N603" s="8">
        <v>24.216611347686772</v>
      </c>
      <c r="O603" s="8">
        <v>3.4202977715881437</v>
      </c>
      <c r="P603" s="8">
        <v>1.6178715995334103</v>
      </c>
      <c r="Q603" s="9">
        <v>0.23852706340481319</v>
      </c>
      <c r="R603">
        <f t="shared" si="36"/>
        <v>77.30379618995498</v>
      </c>
      <c r="S603">
        <f t="shared" si="37"/>
        <v>4.5809657001454802</v>
      </c>
      <c r="T603">
        <f t="shared" si="38"/>
        <v>2.748579420087288</v>
      </c>
      <c r="U603">
        <f t="shared" si="39"/>
        <v>2.748579420087288</v>
      </c>
    </row>
    <row r="604" spans="1:21">
      <c r="A604" s="7" t="s">
        <v>238</v>
      </c>
      <c r="B604" s="7" t="s">
        <v>46</v>
      </c>
      <c r="C604" s="8" t="s">
        <v>1026</v>
      </c>
      <c r="D604" s="8">
        <v>2</v>
      </c>
      <c r="E604" s="8">
        <v>76.267241379310349</v>
      </c>
      <c r="F604" s="8">
        <v>178.90500434461788</v>
      </c>
      <c r="G604" s="8">
        <v>19.762871067795402</v>
      </c>
      <c r="H604" s="8">
        <v>45.121595568121606</v>
      </c>
      <c r="I604" s="8">
        <v>9.4542600251498321</v>
      </c>
      <c r="J604" s="8">
        <v>1.3745277513264078</v>
      </c>
      <c r="K604" s="8">
        <v>2.7277322517201998</v>
      </c>
      <c r="L604" s="8">
        <v>15.491067458505187</v>
      </c>
      <c r="M604" s="8">
        <v>16.631929257855294</v>
      </c>
      <c r="N604" s="8">
        <v>40.632140718799057</v>
      </c>
      <c r="O604" s="8">
        <v>2.047129461724889</v>
      </c>
      <c r="P604" s="8">
        <v>1.5212410150342668</v>
      </c>
      <c r="Q604" s="9">
        <v>0.25220980113672842</v>
      </c>
      <c r="R604">
        <f t="shared" si="36"/>
        <v>77.287723363132301</v>
      </c>
      <c r="S604">
        <f t="shared" si="37"/>
        <v>4.580013236333766</v>
      </c>
      <c r="T604">
        <f t="shared" si="38"/>
        <v>2.7480079418002594</v>
      </c>
      <c r="U604">
        <f t="shared" si="39"/>
        <v>2.7480079418002594</v>
      </c>
    </row>
    <row r="605" spans="1:21">
      <c r="A605" s="7" t="s">
        <v>1112</v>
      </c>
      <c r="B605" s="7" t="s">
        <v>58</v>
      </c>
      <c r="C605" s="8" t="s">
        <v>1053</v>
      </c>
      <c r="D605" s="8">
        <v>1</v>
      </c>
      <c r="E605" s="8">
        <v>66.83064516129032</v>
      </c>
      <c r="F605" s="8">
        <v>144.28401757053297</v>
      </c>
      <c r="G605" s="8">
        <v>17.689747140366727</v>
      </c>
      <c r="H605" s="8">
        <v>33.700958464370231</v>
      </c>
      <c r="I605" s="8">
        <v>6.623379725000957</v>
      </c>
      <c r="J605" s="8">
        <v>0.18141612432433929</v>
      </c>
      <c r="K605" s="8">
        <v>6.38287656552653</v>
      </c>
      <c r="L605" s="8">
        <v>19.612227852240327</v>
      </c>
      <c r="M605" s="8">
        <v>24.037867321915435</v>
      </c>
      <c r="N605" s="8">
        <v>44.35277140081147</v>
      </c>
      <c r="O605" s="8">
        <v>0.65617290446030019</v>
      </c>
      <c r="P605" s="8">
        <v>0.21743787592263572</v>
      </c>
      <c r="Q605" s="9">
        <v>0.23357374594795699</v>
      </c>
      <c r="R605">
        <f t="shared" si="36"/>
        <v>77.261606076848139</v>
      </c>
      <c r="S605">
        <f t="shared" si="37"/>
        <v>4.578465545294705</v>
      </c>
      <c r="T605">
        <f t="shared" si="38"/>
        <v>2.7470793271768228</v>
      </c>
      <c r="U605">
        <f t="shared" si="39"/>
        <v>2.7470793271768228</v>
      </c>
    </row>
    <row r="606" spans="1:21">
      <c r="A606" s="7" t="s">
        <v>1517</v>
      </c>
      <c r="B606" s="7" t="s">
        <v>863</v>
      </c>
      <c r="C606" s="8" t="s">
        <v>1050</v>
      </c>
      <c r="D606" s="8">
        <v>3</v>
      </c>
      <c r="E606" s="8">
        <v>65.267857142857139</v>
      </c>
      <c r="F606" s="8">
        <v>191.02745715467583</v>
      </c>
      <c r="G606" s="8">
        <v>20.101960171476232</v>
      </c>
      <c r="H606" s="8">
        <v>47.952564506860028</v>
      </c>
      <c r="I606" s="8">
        <v>7.5786458194538868</v>
      </c>
      <c r="J606" s="8">
        <v>0.77707301991673128</v>
      </c>
      <c r="K606" s="8">
        <v>2.3562733060620498</v>
      </c>
      <c r="L606" s="8">
        <v>12.827854754840113</v>
      </c>
      <c r="M606" s="8">
        <v>13.87003562784029</v>
      </c>
      <c r="N606" s="8">
        <v>35.176966192260799</v>
      </c>
      <c r="O606" s="8">
        <v>2.6922778824092743</v>
      </c>
      <c r="P606" s="8">
        <v>1.8516528543174289</v>
      </c>
      <c r="Q606" s="9">
        <v>0.25102446120105454</v>
      </c>
      <c r="R606">
        <f t="shared" si="36"/>
        <v>76.617685674321223</v>
      </c>
      <c r="S606">
        <f t="shared" si="37"/>
        <v>4.5403072992190356</v>
      </c>
      <c r="T606">
        <f t="shared" si="38"/>
        <v>2.7241843795314211</v>
      </c>
      <c r="U606">
        <f t="shared" si="39"/>
        <v>2.7241843795314211</v>
      </c>
    </row>
    <row r="607" spans="1:21">
      <c r="A607" s="7" t="s">
        <v>200</v>
      </c>
      <c r="B607" s="7" t="s">
        <v>201</v>
      </c>
      <c r="C607" s="8" t="s">
        <v>1050</v>
      </c>
      <c r="D607" s="8" t="s">
        <v>4855</v>
      </c>
      <c r="E607" s="8">
        <v>84.875</v>
      </c>
      <c r="F607" s="8">
        <v>178.4585197258377</v>
      </c>
      <c r="G607" s="8">
        <v>18.135584472569732</v>
      </c>
      <c r="H607" s="8">
        <v>44.8688164687388</v>
      </c>
      <c r="I607" s="8">
        <v>10.614681330395968</v>
      </c>
      <c r="J607" s="8">
        <v>0.92311395635629556</v>
      </c>
      <c r="K607" s="8">
        <v>3.3322888497387209</v>
      </c>
      <c r="L607" s="8">
        <v>17.308024205090319</v>
      </c>
      <c r="M607" s="8">
        <v>12.301737140734289</v>
      </c>
      <c r="N607" s="8">
        <v>40.098272714756213</v>
      </c>
      <c r="O607" s="8">
        <v>2.5217029985307371</v>
      </c>
      <c r="P607" s="8">
        <v>1.0265596302597806</v>
      </c>
      <c r="Q607" s="9">
        <v>0.25142434520733375</v>
      </c>
      <c r="R607">
        <f t="shared" si="36"/>
        <v>76.468808732972605</v>
      </c>
      <c r="S607">
        <f t="shared" si="37"/>
        <v>4.5314849619539324</v>
      </c>
      <c r="T607">
        <f t="shared" si="38"/>
        <v>2.7188909771723595</v>
      </c>
      <c r="U607">
        <f t="shared" si="39"/>
        <v>2.7188909771723595</v>
      </c>
    </row>
    <row r="608" spans="1:21">
      <c r="A608" s="7" t="s">
        <v>1352</v>
      </c>
      <c r="B608" s="7" t="s">
        <v>136</v>
      </c>
      <c r="C608" s="8" t="s">
        <v>1026</v>
      </c>
      <c r="D608" s="8" t="s">
        <v>1032</v>
      </c>
      <c r="E608" s="8">
        <v>87.476190476190482</v>
      </c>
      <c r="F608" s="8">
        <v>171.02866729691186</v>
      </c>
      <c r="G608" s="8">
        <v>19.266387863966902</v>
      </c>
      <c r="H608" s="8">
        <v>40.546969170819011</v>
      </c>
      <c r="I608" s="8">
        <v>7.8687273954278751</v>
      </c>
      <c r="J608" s="8">
        <v>0.58358784628587757</v>
      </c>
      <c r="K608" s="8">
        <v>4.3793728822469893</v>
      </c>
      <c r="L608" s="8">
        <v>16.925610204725437</v>
      </c>
      <c r="M608" s="8">
        <v>15.583148511167437</v>
      </c>
      <c r="N608" s="8">
        <v>37.916651922361119</v>
      </c>
      <c r="O608" s="8">
        <v>0.97751162444143758</v>
      </c>
      <c r="P608" s="8">
        <v>1.2265547491665705</v>
      </c>
      <c r="Q608" s="9">
        <v>0.23707703399470467</v>
      </c>
      <c r="R608">
        <f t="shared" si="36"/>
        <v>76.330442438333122</v>
      </c>
      <c r="S608">
        <f t="shared" si="37"/>
        <v>4.5232854778271481</v>
      </c>
      <c r="T608">
        <f t="shared" si="38"/>
        <v>2.7139712866962888</v>
      </c>
      <c r="U608">
        <f t="shared" si="39"/>
        <v>2.7139712866962888</v>
      </c>
    </row>
    <row r="609" spans="1:21">
      <c r="A609" s="7" t="s">
        <v>389</v>
      </c>
      <c r="B609" s="7" t="s">
        <v>154</v>
      </c>
      <c r="C609" s="8" t="s">
        <v>1031</v>
      </c>
      <c r="D609" s="8">
        <v>3</v>
      </c>
      <c r="E609" s="8">
        <v>100.29411764705883</v>
      </c>
      <c r="F609" s="8">
        <v>277.97283488171439</v>
      </c>
      <c r="G609" s="8">
        <v>32.538083611211562</v>
      </c>
      <c r="H609" s="8">
        <v>60.708998484951728</v>
      </c>
      <c r="I609" s="8">
        <v>9.8036909638757948</v>
      </c>
      <c r="J609" s="8">
        <v>1.3379403985469163</v>
      </c>
      <c r="K609" s="8">
        <v>2.5707843871910319</v>
      </c>
      <c r="L609" s="8">
        <v>15.82784331414517</v>
      </c>
      <c r="M609" s="8">
        <v>17.081245247655357</v>
      </c>
      <c r="N609" s="8">
        <v>74.19894285009363</v>
      </c>
      <c r="O609" s="8">
        <v>9.0048439345435369</v>
      </c>
      <c r="P609" s="8">
        <v>5.1471421776969768</v>
      </c>
      <c r="Q609" s="9">
        <v>0.21839903352708975</v>
      </c>
      <c r="R609">
        <f t="shared" si="36"/>
        <v>76.006854487259446</v>
      </c>
      <c r="S609">
        <f t="shared" si="37"/>
        <v>4.5041098955413004</v>
      </c>
      <c r="T609">
        <f t="shared" si="38"/>
        <v>2.7024659373247801</v>
      </c>
      <c r="U609">
        <f t="shared" si="39"/>
        <v>2.7024659373247801</v>
      </c>
    </row>
    <row r="610" spans="1:21">
      <c r="A610" s="7" t="s">
        <v>153</v>
      </c>
      <c r="B610" s="7" t="s">
        <v>154</v>
      </c>
      <c r="C610" s="8" t="s">
        <v>1050</v>
      </c>
      <c r="D610" s="8" t="s">
        <v>1032</v>
      </c>
      <c r="E610" s="8">
        <v>69.549479166666671</v>
      </c>
      <c r="F610" s="8">
        <v>181.96345476614204</v>
      </c>
      <c r="G610" s="8">
        <v>20.842988078776582</v>
      </c>
      <c r="H610" s="8">
        <v>45.963960292100118</v>
      </c>
      <c r="I610" s="8">
        <v>7.4974285187253242</v>
      </c>
      <c r="J610" s="8">
        <v>1.0381991433191726</v>
      </c>
      <c r="K610" s="8">
        <v>2.3946363032208775</v>
      </c>
      <c r="L610" s="8">
        <v>12.997715380550964</v>
      </c>
      <c r="M610" s="8">
        <v>18.387986458039713</v>
      </c>
      <c r="N610" s="8">
        <v>40.651411986246231</v>
      </c>
      <c r="O610" s="8">
        <v>2.3740727869463472</v>
      </c>
      <c r="P610" s="8">
        <v>0.89260035693104933</v>
      </c>
      <c r="Q610" s="9">
        <v>0.25259995393675411</v>
      </c>
      <c r="R610">
        <f t="shared" si="36"/>
        <v>75.78044636826273</v>
      </c>
      <c r="S610">
        <f t="shared" si="37"/>
        <v>4.4906931181192729</v>
      </c>
      <c r="T610">
        <f t="shared" si="38"/>
        <v>2.6944158708715635</v>
      </c>
      <c r="U610">
        <f t="shared" si="39"/>
        <v>2.6944158708715635</v>
      </c>
    </row>
    <row r="611" spans="1:21">
      <c r="A611" s="7" t="s">
        <v>297</v>
      </c>
      <c r="B611" s="7" t="s">
        <v>147</v>
      </c>
      <c r="C611" s="8" t="s">
        <v>1053</v>
      </c>
      <c r="D611" s="8" t="s">
        <v>4858</v>
      </c>
      <c r="E611" s="8">
        <v>68.160714285714278</v>
      </c>
      <c r="F611" s="8">
        <v>194.47800299641315</v>
      </c>
      <c r="G611" s="8">
        <v>19.389622364580834</v>
      </c>
      <c r="H611" s="8">
        <v>46.694781016387701</v>
      </c>
      <c r="I611" s="8">
        <v>7.859154937398432</v>
      </c>
      <c r="J611" s="8">
        <v>1.2496760489047778</v>
      </c>
      <c r="K611" s="8">
        <v>3.0430581430880732</v>
      </c>
      <c r="L611" s="8">
        <v>14.824504316913204</v>
      </c>
      <c r="M611" s="8">
        <v>10.332459500133661</v>
      </c>
      <c r="N611" s="8">
        <v>36.649860115346065</v>
      </c>
      <c r="O611" s="8">
        <v>2.8355904129606242</v>
      </c>
      <c r="P611" s="8">
        <v>1.3600591729636788</v>
      </c>
      <c r="Q611" s="9">
        <v>0.24010314944075661</v>
      </c>
      <c r="R611">
        <f t="shared" si="36"/>
        <v>75.554719787138495</v>
      </c>
      <c r="S611">
        <f t="shared" si="37"/>
        <v>4.4773167281267252</v>
      </c>
      <c r="T611">
        <f t="shared" si="38"/>
        <v>2.6863900368760349</v>
      </c>
      <c r="U611">
        <f t="shared" si="39"/>
        <v>2.6863900368760349</v>
      </c>
    </row>
    <row r="612" spans="1:21">
      <c r="A612" s="7" t="s">
        <v>1169</v>
      </c>
      <c r="B612" s="7" t="s">
        <v>392</v>
      </c>
      <c r="C612" s="8" t="s">
        <v>1054</v>
      </c>
      <c r="D612" s="8" t="s">
        <v>4855</v>
      </c>
      <c r="E612" s="8">
        <v>113.46428571428571</v>
      </c>
      <c r="F612" s="8">
        <v>195.80712705748439</v>
      </c>
      <c r="G612" s="8">
        <v>22.365415431570931</v>
      </c>
      <c r="H612" s="8">
        <v>44.07510571590165</v>
      </c>
      <c r="I612" s="8">
        <v>10.00965348497216</v>
      </c>
      <c r="J612" s="8">
        <v>1.7303109135554422</v>
      </c>
      <c r="K612" s="8">
        <v>5.2688862184914109</v>
      </c>
      <c r="L612" s="8">
        <v>21.485534288078096</v>
      </c>
      <c r="M612" s="8">
        <v>17.777380662106118</v>
      </c>
      <c r="N612" s="8">
        <v>61.119257656701521</v>
      </c>
      <c r="O612" s="8">
        <v>5.5587757258369814</v>
      </c>
      <c r="P612" s="8">
        <v>3.9110884501563783</v>
      </c>
      <c r="Q612" s="9">
        <v>0.22509449159612169</v>
      </c>
      <c r="R612">
        <f t="shared" si="36"/>
        <v>75.508799684193136</v>
      </c>
      <c r="S612">
        <f t="shared" si="37"/>
        <v>4.4745955368410746</v>
      </c>
      <c r="T612">
        <f t="shared" si="38"/>
        <v>2.6847573221046446</v>
      </c>
      <c r="U612">
        <f t="shared" si="39"/>
        <v>2.6847573221046446</v>
      </c>
    </row>
    <row r="613" spans="1:21">
      <c r="A613" s="7" t="s">
        <v>82</v>
      </c>
      <c r="B613" s="7" t="s">
        <v>575</v>
      </c>
      <c r="C613" s="8" t="s">
        <v>1052</v>
      </c>
      <c r="D613" s="8" t="s">
        <v>21</v>
      </c>
      <c r="E613" s="8">
        <v>82.421875</v>
      </c>
      <c r="F613" s="8">
        <v>171.14001165761923</v>
      </c>
      <c r="G613" s="8">
        <v>19.159393807474597</v>
      </c>
      <c r="H613" s="8">
        <v>41.887565178765421</v>
      </c>
      <c r="I613" s="8">
        <v>8.0257632106897603</v>
      </c>
      <c r="J613" s="8">
        <v>0.55363352761909801</v>
      </c>
      <c r="K613" s="8">
        <v>3.2509156817586939</v>
      </c>
      <c r="L613" s="8">
        <v>14.709272715107076</v>
      </c>
      <c r="M613" s="8">
        <v>12.400584955482794</v>
      </c>
      <c r="N613" s="8">
        <v>31.300032842487997</v>
      </c>
      <c r="O613" s="8">
        <v>1.6734333183148984</v>
      </c>
      <c r="P613" s="8">
        <v>1.9588172703828655</v>
      </c>
      <c r="Q613" s="9">
        <v>0.24475611970019734</v>
      </c>
      <c r="R613">
        <f t="shared" si="36"/>
        <v>75.457177173477973</v>
      </c>
      <c r="S613">
        <f t="shared" si="37"/>
        <v>4.4715364250949907</v>
      </c>
      <c r="T613">
        <f t="shared" si="38"/>
        <v>2.6829218550569944</v>
      </c>
      <c r="U613">
        <f t="shared" si="39"/>
        <v>2.6829218550569944</v>
      </c>
    </row>
    <row r="614" spans="1:21">
      <c r="A614" s="7" t="s">
        <v>1940</v>
      </c>
      <c r="B614" s="7" t="s">
        <v>44</v>
      </c>
      <c r="C614" s="8" t="s">
        <v>1044</v>
      </c>
      <c r="D614" s="8" t="s">
        <v>4855</v>
      </c>
      <c r="E614" s="8">
        <v>70.857142857142861</v>
      </c>
      <c r="F614" s="8">
        <v>177.30480612678645</v>
      </c>
      <c r="G614" s="8">
        <v>23.163438275874423</v>
      </c>
      <c r="H614" s="8">
        <v>42.295699212720315</v>
      </c>
      <c r="I614" s="8">
        <v>8.7561283166570458</v>
      </c>
      <c r="J614" s="8">
        <v>2.0682940287239702</v>
      </c>
      <c r="K614" s="8">
        <v>5.0578363418993479</v>
      </c>
      <c r="L614" s="8">
        <v>20.270888386862769</v>
      </c>
      <c r="M614" s="8">
        <v>12.569662980698542</v>
      </c>
      <c r="N614" s="8">
        <v>53.160879574422722</v>
      </c>
      <c r="O614" s="8">
        <v>4.4625761113518001</v>
      </c>
      <c r="P614" s="8">
        <v>2.2905797005469486</v>
      </c>
      <c r="Q614" s="9">
        <v>0.23854795668920373</v>
      </c>
      <c r="R614">
        <f t="shared" si="36"/>
        <v>75.377031092341213</v>
      </c>
      <c r="S614">
        <f t="shared" si="37"/>
        <v>4.466787027694294</v>
      </c>
      <c r="T614">
        <f t="shared" si="38"/>
        <v>2.6800722166165762</v>
      </c>
      <c r="U614">
        <f t="shared" si="39"/>
        <v>2.6800722166165762</v>
      </c>
    </row>
    <row r="615" spans="1:21">
      <c r="A615" s="7" t="s">
        <v>92</v>
      </c>
      <c r="B615" s="7" t="s">
        <v>34</v>
      </c>
      <c r="C615" s="8" t="s">
        <v>1054</v>
      </c>
      <c r="D615" s="8" t="s">
        <v>4855</v>
      </c>
      <c r="E615" s="8">
        <v>116.42857142857143</v>
      </c>
      <c r="F615" s="8">
        <v>180.64496991866974</v>
      </c>
      <c r="G615" s="8">
        <v>23.444827873952175</v>
      </c>
      <c r="H615" s="8">
        <v>40.617661800284615</v>
      </c>
      <c r="I615" s="8">
        <v>8.7722019901835022</v>
      </c>
      <c r="J615" s="8">
        <v>1.3409799676482399</v>
      </c>
      <c r="K615" s="8">
        <v>4.5433868062028369</v>
      </c>
      <c r="L615" s="8">
        <v>18.58856836083816</v>
      </c>
      <c r="M615" s="8">
        <v>23.959572800958128</v>
      </c>
      <c r="N615" s="8">
        <v>56.061729110512907</v>
      </c>
      <c r="O615" s="8">
        <v>2.2161910226412096</v>
      </c>
      <c r="P615" s="8">
        <v>2.4973325382319063</v>
      </c>
      <c r="Q615" s="9">
        <v>0.22484800887935913</v>
      </c>
      <c r="R615">
        <f t="shared" si="36"/>
        <v>75.352082554017954</v>
      </c>
      <c r="S615">
        <f t="shared" si="37"/>
        <v>4.4653085957936565</v>
      </c>
      <c r="T615">
        <f t="shared" si="38"/>
        <v>2.6791851574761938</v>
      </c>
      <c r="U615">
        <f t="shared" si="39"/>
        <v>2.6791851574761938</v>
      </c>
    </row>
    <row r="616" spans="1:21">
      <c r="A616" s="7" t="s">
        <v>1935</v>
      </c>
      <c r="B616" s="7" t="s">
        <v>70</v>
      </c>
      <c r="C616" s="8" t="s">
        <v>1031</v>
      </c>
      <c r="D616" s="8" t="s">
        <v>21</v>
      </c>
      <c r="E616" s="8">
        <v>67.75</v>
      </c>
      <c r="F616" s="8">
        <v>208.60100720773457</v>
      </c>
      <c r="G616" s="8">
        <v>21.83292990435843</v>
      </c>
      <c r="H616" s="8">
        <v>49.291177884774498</v>
      </c>
      <c r="I616" s="8">
        <v>10.516454772094614</v>
      </c>
      <c r="J616" s="8">
        <v>0.72372775509475162</v>
      </c>
      <c r="K616" s="8">
        <v>2.7602088817397217</v>
      </c>
      <c r="L616" s="8">
        <v>15.996684991334257</v>
      </c>
      <c r="M616" s="8">
        <v>9.5471675972898904</v>
      </c>
      <c r="N616" s="8">
        <v>41.683323373487042</v>
      </c>
      <c r="O616" s="8">
        <v>1.6328497733466538</v>
      </c>
      <c r="P616" s="8">
        <v>1.5911176505117315</v>
      </c>
      <c r="Q616" s="9">
        <v>0.23629405506986864</v>
      </c>
      <c r="R616">
        <f t="shared" si="36"/>
        <v>75.270906054608233</v>
      </c>
      <c r="S616">
        <f t="shared" si="37"/>
        <v>4.4604981365693765</v>
      </c>
      <c r="T616">
        <f t="shared" si="38"/>
        <v>2.676298881941626</v>
      </c>
      <c r="U616">
        <f t="shared" si="39"/>
        <v>2.676298881941626</v>
      </c>
    </row>
    <row r="617" spans="1:21">
      <c r="A617" s="7" t="s">
        <v>1561</v>
      </c>
      <c r="B617" s="7" t="s">
        <v>67</v>
      </c>
      <c r="C617" s="8" t="s">
        <v>1052</v>
      </c>
      <c r="D617" s="8">
        <v>3</v>
      </c>
      <c r="E617" s="8">
        <v>40</v>
      </c>
      <c r="F617" s="8">
        <v>169.20000008220001</v>
      </c>
      <c r="G617" s="8">
        <v>21.6</v>
      </c>
      <c r="H617" s="8">
        <v>42</v>
      </c>
      <c r="I617" s="8">
        <v>7.8</v>
      </c>
      <c r="J617" s="8">
        <v>1</v>
      </c>
      <c r="K617" s="8">
        <v>4.5999999999999996</v>
      </c>
      <c r="L617" s="8">
        <v>17.700526079999999</v>
      </c>
      <c r="M617" s="8">
        <v>14.574999999999999</v>
      </c>
      <c r="N617" s="8">
        <v>45.625</v>
      </c>
      <c r="O617" s="8">
        <v>2.4</v>
      </c>
      <c r="P617" s="8">
        <v>1</v>
      </c>
      <c r="Q617" s="9">
        <v>0.24822695023401739</v>
      </c>
      <c r="R617">
        <f t="shared" si="36"/>
        <v>75.25052608</v>
      </c>
      <c r="S617">
        <f t="shared" si="37"/>
        <v>4.4592904343703701</v>
      </c>
      <c r="T617">
        <f t="shared" si="38"/>
        <v>2.6755742606222221</v>
      </c>
      <c r="U617">
        <f t="shared" si="39"/>
        <v>2.6755742606222221</v>
      </c>
    </row>
    <row r="618" spans="1:21">
      <c r="A618" s="7" t="s">
        <v>1889</v>
      </c>
      <c r="B618" s="7" t="s">
        <v>1919</v>
      </c>
      <c r="C618" s="8" t="s">
        <v>4859</v>
      </c>
      <c r="D618" s="8" t="s">
        <v>1032</v>
      </c>
      <c r="E618" s="8">
        <v>47.5</v>
      </c>
      <c r="F618" s="8">
        <v>151.54542522685892</v>
      </c>
      <c r="G618" s="8">
        <v>16.702729470940721</v>
      </c>
      <c r="H618" s="8">
        <v>38.587729682218125</v>
      </c>
      <c r="I618" s="8">
        <v>8.049839754119775</v>
      </c>
      <c r="J618" s="8">
        <v>0.31466350681145133</v>
      </c>
      <c r="K618" s="8">
        <v>3.6751526789160969</v>
      </c>
      <c r="L618" s="8">
        <v>15.335225635015613</v>
      </c>
      <c r="M618" s="8">
        <v>8.6047080494235555</v>
      </c>
      <c r="N618" s="8">
        <v>24.902903755217896</v>
      </c>
      <c r="O618" s="8">
        <v>1.4004234244734088</v>
      </c>
      <c r="P618" s="8">
        <v>0.45360261204637237</v>
      </c>
      <c r="Q618" s="9">
        <v>0.25462813954597086</v>
      </c>
      <c r="R618">
        <f t="shared" si="36"/>
        <v>74.978934699298122</v>
      </c>
      <c r="S618">
        <f t="shared" si="37"/>
        <v>4.4431961303287775</v>
      </c>
      <c r="T618">
        <f t="shared" si="38"/>
        <v>2.6659176781972662</v>
      </c>
      <c r="U618">
        <f t="shared" si="39"/>
        <v>2.6659176781972662</v>
      </c>
    </row>
    <row r="619" spans="1:21">
      <c r="A619" s="7" t="s">
        <v>435</v>
      </c>
      <c r="B619" s="7" t="s">
        <v>1635</v>
      </c>
      <c r="C619" s="8" t="s">
        <v>1340</v>
      </c>
      <c r="D619" s="8" t="s">
        <v>4858</v>
      </c>
      <c r="E619" s="8">
        <v>102.92857142857143</v>
      </c>
      <c r="F619" s="8">
        <v>198.56801219929324</v>
      </c>
      <c r="G619" s="8">
        <v>21.785380660563398</v>
      </c>
      <c r="H619" s="8">
        <v>45.32574342309703</v>
      </c>
      <c r="I619" s="8">
        <v>8.467851793198852</v>
      </c>
      <c r="J619" s="8">
        <v>0.73781359192286022</v>
      </c>
      <c r="K619" s="8">
        <v>2.9279957909426155</v>
      </c>
      <c r="L619" s="8">
        <v>14.624988781632588</v>
      </c>
      <c r="M619" s="8">
        <v>19.063759958902683</v>
      </c>
      <c r="N619" s="8">
        <v>45.266987812749839</v>
      </c>
      <c r="O619" s="8">
        <v>1.9722398909142862</v>
      </c>
      <c r="P619" s="8">
        <v>1.5134720554356287</v>
      </c>
      <c r="Q619" s="9">
        <v>0.22826306675017599</v>
      </c>
      <c r="R619">
        <f t="shared" si="36"/>
        <v>74.719119196796925</v>
      </c>
      <c r="S619">
        <f t="shared" si="37"/>
        <v>4.4277996561064841</v>
      </c>
      <c r="T619">
        <f t="shared" si="38"/>
        <v>2.6566797936638902</v>
      </c>
      <c r="U619">
        <f t="shared" si="39"/>
        <v>2.6566797936638902</v>
      </c>
    </row>
    <row r="620" spans="1:21">
      <c r="A620" s="7" t="s">
        <v>381</v>
      </c>
      <c r="B620" s="7" t="s">
        <v>423</v>
      </c>
      <c r="C620" s="8" t="s">
        <v>1037</v>
      </c>
      <c r="D620" s="8" t="s">
        <v>4855</v>
      </c>
      <c r="E620" s="8">
        <v>68.900000000000006</v>
      </c>
      <c r="F620" s="8">
        <v>162.34034779801195</v>
      </c>
      <c r="G620" s="8">
        <v>21.156342478441022</v>
      </c>
      <c r="H620" s="8">
        <v>39.354453870021153</v>
      </c>
      <c r="I620" s="8">
        <v>6.8525907882797545</v>
      </c>
      <c r="J620" s="8">
        <v>2.425728364618259</v>
      </c>
      <c r="K620" s="8">
        <v>2.9077965762111537</v>
      </c>
      <c r="L620" s="8">
        <v>14.481373363572855</v>
      </c>
      <c r="M620" s="8">
        <v>20.532043959142531</v>
      </c>
      <c r="N620" s="8">
        <v>42.790029493106566</v>
      </c>
      <c r="O620" s="8">
        <v>2.2672591977072898</v>
      </c>
      <c r="P620" s="8">
        <v>0.75508338298203326</v>
      </c>
      <c r="Q620" s="9">
        <v>0.24241942563155636</v>
      </c>
      <c r="R620">
        <f t="shared" si="36"/>
        <v>74.67379723894598</v>
      </c>
      <c r="S620">
        <f t="shared" si="37"/>
        <v>4.4251139104560577</v>
      </c>
      <c r="T620">
        <f t="shared" si="38"/>
        <v>2.6550683462736346</v>
      </c>
      <c r="U620">
        <f t="shared" si="39"/>
        <v>2.6550683462736346</v>
      </c>
    </row>
    <row r="621" spans="1:21">
      <c r="A621" s="7" t="s">
        <v>79</v>
      </c>
      <c r="B621" s="7" t="s">
        <v>29</v>
      </c>
      <c r="C621" s="8" t="s">
        <v>1050</v>
      </c>
      <c r="D621" s="8" t="s">
        <v>1032</v>
      </c>
      <c r="E621" s="8">
        <v>69.724999999999994</v>
      </c>
      <c r="F621" s="8">
        <v>170.64437198087492</v>
      </c>
      <c r="G621" s="8">
        <v>17.806627338518918</v>
      </c>
      <c r="H621" s="8">
        <v>38.71236214269679</v>
      </c>
      <c r="I621" s="8">
        <v>8.2305424619413596</v>
      </c>
      <c r="J621" s="8">
        <v>0.18955762770141857</v>
      </c>
      <c r="K621" s="8">
        <v>4.0462327252823123</v>
      </c>
      <c r="L621" s="8">
        <v>16.156463548461893</v>
      </c>
      <c r="M621" s="8">
        <v>14.594085004896415</v>
      </c>
      <c r="N621" s="8">
        <v>33.109983023839057</v>
      </c>
      <c r="O621" s="8">
        <v>0.57612242327211316</v>
      </c>
      <c r="P621" s="8">
        <v>0.84463957743974938</v>
      </c>
      <c r="Q621" s="9">
        <v>0.22685988229975437</v>
      </c>
      <c r="R621">
        <f t="shared" si="36"/>
        <v>74.639393749758469</v>
      </c>
      <c r="S621">
        <f t="shared" si="37"/>
        <v>4.4230751851708723</v>
      </c>
      <c r="T621">
        <f t="shared" si="38"/>
        <v>2.6538451111025232</v>
      </c>
      <c r="U621">
        <f t="shared" si="39"/>
        <v>2.6538451111025232</v>
      </c>
    </row>
    <row r="622" spans="1:21">
      <c r="A622" s="7" t="s">
        <v>136</v>
      </c>
      <c r="B622" s="7" t="s">
        <v>591</v>
      </c>
      <c r="C622" s="8" t="s">
        <v>1036</v>
      </c>
      <c r="D622" s="8" t="s">
        <v>4855</v>
      </c>
      <c r="E622" s="8">
        <v>70.285714285714278</v>
      </c>
      <c r="F622" s="8">
        <v>150.54946561672418</v>
      </c>
      <c r="G622" s="8">
        <v>18.744959156909594</v>
      </c>
      <c r="H622" s="8">
        <v>37.38727025112901</v>
      </c>
      <c r="I622" s="8">
        <v>7.6416153101745907</v>
      </c>
      <c r="J622" s="8">
        <v>0.78638756511247698</v>
      </c>
      <c r="K622" s="8">
        <v>2.7186821858714811</v>
      </c>
      <c r="L622" s="8">
        <v>13.359263108913776</v>
      </c>
      <c r="M622" s="8">
        <v>12.85295776687275</v>
      </c>
      <c r="N622" s="8">
        <v>27.31916950179491</v>
      </c>
      <c r="O622" s="8">
        <v>3.0191793491159293</v>
      </c>
      <c r="P622" s="8">
        <v>0.83789210629310606</v>
      </c>
      <c r="Q622" s="9">
        <v>0.24833877754379588</v>
      </c>
      <c r="R622">
        <f t="shared" si="36"/>
        <v>74.577005022867027</v>
      </c>
      <c r="S622">
        <f t="shared" si="37"/>
        <v>4.4193780754291572</v>
      </c>
      <c r="T622">
        <f t="shared" si="38"/>
        <v>2.651626845257494</v>
      </c>
      <c r="U622">
        <f t="shared" si="39"/>
        <v>2.651626845257494</v>
      </c>
    </row>
    <row r="623" spans="1:21">
      <c r="A623" s="7" t="s">
        <v>1549</v>
      </c>
      <c r="B623" s="7" t="s">
        <v>656</v>
      </c>
      <c r="C623" s="8" t="s">
        <v>4859</v>
      </c>
      <c r="D623" s="8">
        <v>1</v>
      </c>
      <c r="E623" s="8">
        <v>90.1</v>
      </c>
      <c r="F623" s="8">
        <v>146.88671701853377</v>
      </c>
      <c r="G623" s="8">
        <v>15.243991980093243</v>
      </c>
      <c r="H623" s="8">
        <v>37.720349673343108</v>
      </c>
      <c r="I623" s="8">
        <v>8.5388067866904844</v>
      </c>
      <c r="J623" s="8">
        <v>0.22304967418645627</v>
      </c>
      <c r="K623" s="8">
        <v>3.795445308005196</v>
      </c>
      <c r="L623" s="8">
        <v>15.878511752894529</v>
      </c>
      <c r="M623" s="8">
        <v>12.221132567037918</v>
      </c>
      <c r="N623" s="8">
        <v>27.596449559401044</v>
      </c>
      <c r="O623" s="8">
        <v>0.45903562030593092</v>
      </c>
      <c r="P623" s="8">
        <v>0.30227330546265335</v>
      </c>
      <c r="Q623" s="9">
        <v>0.25679891578340369</v>
      </c>
      <c r="R623">
        <f t="shared" si="36"/>
        <v>73.995540787889993</v>
      </c>
      <c r="S623">
        <f t="shared" si="37"/>
        <v>4.3849209355786662</v>
      </c>
      <c r="T623">
        <f t="shared" si="38"/>
        <v>2.6309525613471996</v>
      </c>
      <c r="U623">
        <f t="shared" si="39"/>
        <v>2.6309525613471996</v>
      </c>
    </row>
    <row r="624" spans="1:21">
      <c r="A624" s="7" t="s">
        <v>1163</v>
      </c>
      <c r="B624" s="7" t="s">
        <v>1877</v>
      </c>
      <c r="C624" s="8" t="s">
        <v>1039</v>
      </c>
      <c r="D624" s="8" t="s">
        <v>1032</v>
      </c>
      <c r="E624" s="8">
        <v>57.678571428571431</v>
      </c>
      <c r="F624" s="8">
        <v>179.64549712344484</v>
      </c>
      <c r="G624" s="8">
        <v>18.013853415556664</v>
      </c>
      <c r="H624" s="8">
        <v>44.042245501036142</v>
      </c>
      <c r="I624" s="8">
        <v>9.9739942086562685</v>
      </c>
      <c r="J624" s="8">
        <v>0.67743229577255959</v>
      </c>
      <c r="K624" s="8">
        <v>3.9046671970822575</v>
      </c>
      <c r="L624" s="8">
        <v>17.775520834913742</v>
      </c>
      <c r="M624" s="8">
        <v>11.267733388928983</v>
      </c>
      <c r="N624" s="8">
        <v>41.519763486848994</v>
      </c>
      <c r="O624" s="8">
        <v>1.3877091879991681</v>
      </c>
      <c r="P624" s="8">
        <v>0.85595429818978208</v>
      </c>
      <c r="Q624" s="9">
        <v>0.24516197848684268</v>
      </c>
      <c r="R624">
        <f t="shared" si="36"/>
        <v>73.154204934844103</v>
      </c>
      <c r="S624">
        <f t="shared" si="37"/>
        <v>4.3350639961389099</v>
      </c>
      <c r="T624">
        <f t="shared" si="38"/>
        <v>2.6010383976833458</v>
      </c>
      <c r="U624">
        <f t="shared" si="39"/>
        <v>2.6010383976833458</v>
      </c>
    </row>
    <row r="625" spans="1:21">
      <c r="A625" s="7" t="s">
        <v>506</v>
      </c>
      <c r="B625" s="7" t="s">
        <v>1503</v>
      </c>
      <c r="C625" s="8" t="s">
        <v>1046</v>
      </c>
      <c r="D625" s="8" t="s">
        <v>1032</v>
      </c>
      <c r="E625" s="8">
        <v>79.714285714285708</v>
      </c>
      <c r="F625" s="8">
        <v>198.54282886237323</v>
      </c>
      <c r="G625" s="8">
        <v>20.049828607013644</v>
      </c>
      <c r="H625" s="8">
        <v>42.99903193024285</v>
      </c>
      <c r="I625" s="8">
        <v>9.8917589608039105</v>
      </c>
      <c r="J625" s="8">
        <v>0.69398994587420038</v>
      </c>
      <c r="K625" s="8">
        <v>4.6829194857549892</v>
      </c>
      <c r="L625" s="8">
        <v>19.318322849460667</v>
      </c>
      <c r="M625" s="8">
        <v>14.545994810533552</v>
      </c>
      <c r="N625" s="8">
        <v>49.795688204914541</v>
      </c>
      <c r="O625" s="8">
        <v>0.74755099470068465</v>
      </c>
      <c r="P625" s="8">
        <v>0.3259518697985534</v>
      </c>
      <c r="Q625" s="9">
        <v>0.21657307985698696</v>
      </c>
      <c r="R625">
        <f t="shared" si="36"/>
        <v>72.867586427055585</v>
      </c>
      <c r="S625">
        <f t="shared" si="37"/>
        <v>4.3180791956773676</v>
      </c>
      <c r="T625">
        <f t="shared" si="38"/>
        <v>2.5908475174064205</v>
      </c>
      <c r="U625">
        <f t="shared" si="39"/>
        <v>2.5908475174064205</v>
      </c>
    </row>
    <row r="626" spans="1:21">
      <c r="A626" s="7" t="s">
        <v>1405</v>
      </c>
      <c r="B626" s="7" t="s">
        <v>80</v>
      </c>
      <c r="C626" s="8" t="s">
        <v>1049</v>
      </c>
      <c r="D626" s="8" t="s">
        <v>4855</v>
      </c>
      <c r="E626" s="8">
        <v>45.15</v>
      </c>
      <c r="F626" s="8">
        <v>177.13912977512828</v>
      </c>
      <c r="G626" s="8">
        <v>22.446783373464083</v>
      </c>
      <c r="H626" s="8">
        <v>39.785828165967551</v>
      </c>
      <c r="I626" s="8">
        <v>7.944881075386439</v>
      </c>
      <c r="J626" s="8">
        <v>1.516686025463732</v>
      </c>
      <c r="K626" s="8">
        <v>5.2789755676059178</v>
      </c>
      <c r="L626" s="8">
        <v>19.582687924080393</v>
      </c>
      <c r="M626" s="8">
        <v>16.690421563318221</v>
      </c>
      <c r="N626" s="8">
        <v>56.084917065294874</v>
      </c>
      <c r="O626" s="8">
        <v>7.5792738322747883</v>
      </c>
      <c r="P626" s="8">
        <v>4.2777740059817875</v>
      </c>
      <c r="Q626" s="9">
        <v>0.22460214305260628</v>
      </c>
      <c r="R626">
        <f t="shared" si="36"/>
        <v>72.537483616960046</v>
      </c>
      <c r="S626">
        <f t="shared" si="37"/>
        <v>4.2985175476717066</v>
      </c>
      <c r="T626">
        <f t="shared" si="38"/>
        <v>2.579110528603024</v>
      </c>
      <c r="U626">
        <f t="shared" si="39"/>
        <v>2.579110528603024</v>
      </c>
    </row>
    <row r="627" spans="1:21">
      <c r="A627" s="7" t="s">
        <v>1505</v>
      </c>
      <c r="B627" s="7" t="s">
        <v>509</v>
      </c>
      <c r="C627" s="8" t="s">
        <v>1340</v>
      </c>
      <c r="D627" s="8">
        <v>3</v>
      </c>
      <c r="E627" s="8">
        <v>60.622093023255815</v>
      </c>
      <c r="F627" s="8">
        <v>178.06963032128488</v>
      </c>
      <c r="G627" s="8">
        <v>16.235883040697669</v>
      </c>
      <c r="H627" s="8">
        <v>44.444923802219463</v>
      </c>
      <c r="I627" s="8">
        <v>8.8157386874372605</v>
      </c>
      <c r="J627" s="8">
        <v>0.53663868385811153</v>
      </c>
      <c r="K627" s="8">
        <v>1.8382344354011426</v>
      </c>
      <c r="L627" s="8">
        <v>12.445704171211311</v>
      </c>
      <c r="M627" s="8">
        <v>10.1252976480279</v>
      </c>
      <c r="N627" s="8">
        <v>26.999090784001414</v>
      </c>
      <c r="O627" s="8">
        <v>1.3029444062930775</v>
      </c>
      <c r="P627" s="8">
        <v>0.67170096889965447</v>
      </c>
      <c r="Q627" s="9">
        <v>0.24959294699511098</v>
      </c>
      <c r="R627">
        <f t="shared" si="36"/>
        <v>72.287680676905239</v>
      </c>
      <c r="S627">
        <f t="shared" si="37"/>
        <v>4.2837144104832738</v>
      </c>
      <c r="T627">
        <f t="shared" si="38"/>
        <v>2.5702286462899644</v>
      </c>
      <c r="U627">
        <f t="shared" si="39"/>
        <v>2.5702286462899644</v>
      </c>
    </row>
    <row r="628" spans="1:21">
      <c r="A628" s="7" t="s">
        <v>1930</v>
      </c>
      <c r="B628" s="7" t="s">
        <v>34</v>
      </c>
      <c r="C628" s="8" t="s">
        <v>1045</v>
      </c>
      <c r="D628" s="8" t="s">
        <v>4855</v>
      </c>
      <c r="E628" s="8">
        <v>93.053571428571431</v>
      </c>
      <c r="F628" s="8">
        <v>212.72088113321109</v>
      </c>
      <c r="G628" s="8">
        <v>23.595460508202425</v>
      </c>
      <c r="H628" s="8">
        <v>47.694860975663488</v>
      </c>
      <c r="I628" s="8">
        <v>11.265629948451668</v>
      </c>
      <c r="J628" s="8">
        <v>0.93750205533904585</v>
      </c>
      <c r="K628" s="8">
        <v>4.9807613952150032</v>
      </c>
      <c r="L628" s="8">
        <v>21.349107785180813</v>
      </c>
      <c r="M628" s="8">
        <v>14.772296187088742</v>
      </c>
      <c r="N628" s="8">
        <v>65.003844975415504</v>
      </c>
      <c r="O628" s="8">
        <v>4.0284172202283823</v>
      </c>
      <c r="P628" s="8">
        <v>2.2470170904354161</v>
      </c>
      <c r="Q628" s="9">
        <v>0.22421334812822527</v>
      </c>
      <c r="R628">
        <f t="shared" si="36"/>
        <v>72.272198855287726</v>
      </c>
      <c r="S628">
        <f t="shared" si="37"/>
        <v>4.2827969692022361</v>
      </c>
      <c r="T628">
        <f t="shared" si="38"/>
        <v>2.5696781815213416</v>
      </c>
      <c r="U628">
        <f t="shared" si="39"/>
        <v>2.5696781815213416</v>
      </c>
    </row>
    <row r="629" spans="1:21">
      <c r="A629" s="7" t="s">
        <v>1351</v>
      </c>
      <c r="B629" s="7" t="s">
        <v>1511</v>
      </c>
      <c r="C629" s="8" t="s">
        <v>1036</v>
      </c>
      <c r="D629" s="8" t="s">
        <v>4855</v>
      </c>
      <c r="E629" s="8">
        <v>84.071428571428569</v>
      </c>
      <c r="F629" s="8">
        <v>178.79354998887345</v>
      </c>
      <c r="G629" s="8">
        <v>22.659075452701003</v>
      </c>
      <c r="H629" s="8">
        <v>44.161792407886885</v>
      </c>
      <c r="I629" s="8">
        <v>6.6054642904260223</v>
      </c>
      <c r="J629" s="8">
        <v>2.6519805113174777</v>
      </c>
      <c r="K629" s="8">
        <v>2.0418097825052848</v>
      </c>
      <c r="L629" s="8">
        <v>12.787245345356419</v>
      </c>
      <c r="M629" s="8">
        <v>18.760500020041952</v>
      </c>
      <c r="N629" s="8">
        <v>46.533581889918068</v>
      </c>
      <c r="O629" s="8">
        <v>5.3205672754130404</v>
      </c>
      <c r="P629" s="8">
        <v>2.939535178152008</v>
      </c>
      <c r="Q629" s="9">
        <v>0.24699880063142732</v>
      </c>
      <c r="R629">
        <f t="shared" si="36"/>
        <v>72.250918093906066</v>
      </c>
      <c r="S629">
        <f t="shared" si="37"/>
        <v>4.2815358870462852</v>
      </c>
      <c r="T629">
        <f t="shared" si="38"/>
        <v>2.5689215322277712</v>
      </c>
      <c r="U629">
        <f t="shared" si="39"/>
        <v>2.5689215322277712</v>
      </c>
    </row>
    <row r="630" spans="1:21">
      <c r="A630" s="7" t="s">
        <v>1932</v>
      </c>
      <c r="B630" s="7" t="s">
        <v>1093</v>
      </c>
      <c r="C630" s="8" t="s">
        <v>1054</v>
      </c>
      <c r="D630" s="8">
        <v>3</v>
      </c>
      <c r="E630" s="8">
        <v>74.178571428571431</v>
      </c>
      <c r="F630" s="8">
        <v>198.32662648131563</v>
      </c>
      <c r="G630" s="8">
        <v>22.606640734442887</v>
      </c>
      <c r="H630" s="8">
        <v>48.529938248489884</v>
      </c>
      <c r="I630" s="8">
        <v>8.8198119740075533</v>
      </c>
      <c r="J630" s="8">
        <v>1.0690461934462736</v>
      </c>
      <c r="K630" s="8">
        <v>1.3771433947885843</v>
      </c>
      <c r="L630" s="8">
        <v>12.019246600247714</v>
      </c>
      <c r="M630" s="8">
        <v>10.572830053794632</v>
      </c>
      <c r="N630" s="8">
        <v>38.529313817447168</v>
      </c>
      <c r="O630" s="8">
        <v>2.890980472691385</v>
      </c>
      <c r="P630" s="8">
        <v>1.942184415779223</v>
      </c>
      <c r="Q630" s="9">
        <v>0.24469703896799705</v>
      </c>
      <c r="R630">
        <f t="shared" si="36"/>
        <v>71.237472421705974</v>
      </c>
      <c r="S630">
        <f t="shared" si="37"/>
        <v>4.2214798472122057</v>
      </c>
      <c r="T630">
        <f t="shared" si="38"/>
        <v>2.5328879083273232</v>
      </c>
      <c r="U630">
        <f t="shared" si="39"/>
        <v>2.5328879083273232</v>
      </c>
    </row>
    <row r="631" spans="1:21">
      <c r="A631" s="7" t="s">
        <v>1365</v>
      </c>
      <c r="B631" s="7" t="s">
        <v>383</v>
      </c>
      <c r="C631" s="8" t="s">
        <v>1029</v>
      </c>
      <c r="D631" s="8">
        <v>2</v>
      </c>
      <c r="E631" s="8">
        <v>71.053571428571431</v>
      </c>
      <c r="F631" s="8">
        <v>206.27751272707113</v>
      </c>
      <c r="G631" s="8">
        <v>23.069855796801896</v>
      </c>
      <c r="H631" s="8">
        <v>45.906041092887456</v>
      </c>
      <c r="I631" s="8">
        <v>8.3187903467553745</v>
      </c>
      <c r="J631" s="8">
        <v>1.2164189100447016</v>
      </c>
      <c r="K631" s="8">
        <v>3.7662797584339387</v>
      </c>
      <c r="L631" s="8">
        <v>16.65013958941682</v>
      </c>
      <c r="M631" s="8">
        <v>17.164665655351534</v>
      </c>
      <c r="N631" s="8">
        <v>54.972733256120115</v>
      </c>
      <c r="O631" s="8">
        <v>2.5758595920798819</v>
      </c>
      <c r="P631" s="8">
        <v>1.3376946608705786</v>
      </c>
      <c r="Q631" s="9">
        <v>0.2225450582857591</v>
      </c>
      <c r="R631">
        <f t="shared" si="36"/>
        <v>71.10660125169349</v>
      </c>
      <c r="S631">
        <f t="shared" si="37"/>
        <v>4.2137245186188732</v>
      </c>
      <c r="T631">
        <f t="shared" si="38"/>
        <v>2.5282347111713239</v>
      </c>
      <c r="U631">
        <f t="shared" si="39"/>
        <v>2.5282347111713239</v>
      </c>
    </row>
    <row r="632" spans="1:21">
      <c r="A632" s="7" t="s">
        <v>1143</v>
      </c>
      <c r="B632" s="7" t="s">
        <v>1078</v>
      </c>
      <c r="C632" s="8" t="s">
        <v>1036</v>
      </c>
      <c r="D632" s="8" t="s">
        <v>1032</v>
      </c>
      <c r="E632" s="8">
        <v>58.4375</v>
      </c>
      <c r="F632" s="8">
        <v>169.46573875320328</v>
      </c>
      <c r="G632" s="8">
        <v>18.704714389965083</v>
      </c>
      <c r="H632" s="8">
        <v>36.959277090516103</v>
      </c>
      <c r="I632" s="8">
        <v>9.2355320547665887</v>
      </c>
      <c r="J632" s="8">
        <v>0.45695037165724284</v>
      </c>
      <c r="K632" s="8">
        <v>3.3203727689590936</v>
      </c>
      <c r="L632" s="8">
        <v>15.606734538657268</v>
      </c>
      <c r="M632" s="8">
        <v>14.535228751322766</v>
      </c>
      <c r="N632" s="8">
        <v>35.701556749800751</v>
      </c>
      <c r="O632" s="8">
        <v>1.5266572572221215</v>
      </c>
      <c r="P632" s="8">
        <v>0.92644081689449342</v>
      </c>
      <c r="Q632" s="9">
        <v>0.21809291578600865</v>
      </c>
      <c r="R632">
        <f t="shared" si="36"/>
        <v>70.81516556594643</v>
      </c>
      <c r="S632">
        <f t="shared" si="37"/>
        <v>4.1964542557597886</v>
      </c>
      <c r="T632">
        <f t="shared" si="38"/>
        <v>2.5178725534558732</v>
      </c>
      <c r="U632">
        <f t="shared" si="39"/>
        <v>2.5178725534558732</v>
      </c>
    </row>
    <row r="633" spans="1:21">
      <c r="A633" s="7" t="s">
        <v>610</v>
      </c>
      <c r="B633" s="7" t="s">
        <v>34</v>
      </c>
      <c r="C633" s="8" t="s">
        <v>1041</v>
      </c>
      <c r="D633" s="8">
        <v>3</v>
      </c>
      <c r="E633" s="8">
        <v>113.4</v>
      </c>
      <c r="F633" s="8">
        <v>222.79548849039796</v>
      </c>
      <c r="G633" s="8">
        <v>23.095100477825692</v>
      </c>
      <c r="H633" s="8">
        <v>47.710513481636134</v>
      </c>
      <c r="I633" s="8">
        <v>9.4144432931297786</v>
      </c>
      <c r="J633" s="8">
        <v>0.49082331302108478</v>
      </c>
      <c r="K633" s="8">
        <v>5.9281973515223072</v>
      </c>
      <c r="L633" s="8">
        <v>21.500085669575174</v>
      </c>
      <c r="M633" s="8">
        <v>13.867691867706048</v>
      </c>
      <c r="N633" s="8">
        <v>64.452886955960466</v>
      </c>
      <c r="O633" s="8">
        <v>0.97325490758568434</v>
      </c>
      <c r="P633" s="8">
        <v>0.25537408065645179</v>
      </c>
      <c r="Q633" s="9">
        <v>0.21414488150056218</v>
      </c>
      <c r="R633">
        <f t="shared" si="36"/>
        <v>70.619067341450688</v>
      </c>
      <c r="S633">
        <f t="shared" si="37"/>
        <v>4.184833620234115</v>
      </c>
      <c r="T633">
        <f t="shared" si="38"/>
        <v>2.5109001721404689</v>
      </c>
      <c r="U633">
        <f t="shared" si="39"/>
        <v>2.5109001721404689</v>
      </c>
    </row>
    <row r="634" spans="1:21">
      <c r="A634" s="7" t="s">
        <v>1148</v>
      </c>
      <c r="B634" s="7" t="s">
        <v>1082</v>
      </c>
      <c r="C634" s="8" t="s">
        <v>1044</v>
      </c>
      <c r="D634" s="8" t="s">
        <v>1061</v>
      </c>
      <c r="E634" s="8">
        <v>68.666666666666671</v>
      </c>
      <c r="F634" s="8">
        <v>162.1602060496526</v>
      </c>
      <c r="G634" s="8">
        <v>16.866722905422527</v>
      </c>
      <c r="H634" s="8">
        <v>39.903429041500964</v>
      </c>
      <c r="I634" s="8">
        <v>6.6723743702640057</v>
      </c>
      <c r="J634" s="8">
        <v>0.39036893900259717</v>
      </c>
      <c r="K634" s="8">
        <v>6.4453040799533134</v>
      </c>
      <c r="L634" s="8">
        <v>20.112626497830117</v>
      </c>
      <c r="M634" s="8">
        <v>7.3111295061406558</v>
      </c>
      <c r="N634" s="8">
        <v>41.076283494653275</v>
      </c>
      <c r="O634" s="8">
        <v>1.1997535532685171</v>
      </c>
      <c r="P634" s="8">
        <v>0.56387880846824223</v>
      </c>
      <c r="Q634" s="9">
        <v>0.24607411407261498</v>
      </c>
      <c r="R634">
        <f t="shared" si="36"/>
        <v>70.542523689170423</v>
      </c>
      <c r="S634">
        <f t="shared" si="37"/>
        <v>4.180297700098988</v>
      </c>
      <c r="T634">
        <f t="shared" si="38"/>
        <v>2.5081786200593927</v>
      </c>
      <c r="U634">
        <f t="shared" si="39"/>
        <v>2.5081786200593927</v>
      </c>
    </row>
    <row r="635" spans="1:21">
      <c r="A635" s="7" t="s">
        <v>264</v>
      </c>
      <c r="B635" s="7" t="s">
        <v>1915</v>
      </c>
      <c r="C635" s="8" t="s">
        <v>1053</v>
      </c>
      <c r="D635" s="8">
        <v>1</v>
      </c>
      <c r="E635" s="8">
        <v>84.015873015873012</v>
      </c>
      <c r="F635" s="8">
        <v>181.83062560219832</v>
      </c>
      <c r="G635" s="8">
        <v>19.12616837419894</v>
      </c>
      <c r="H635" s="8">
        <v>42.101166883311258</v>
      </c>
      <c r="I635" s="8">
        <v>10.371561329313691</v>
      </c>
      <c r="J635" s="8">
        <v>0.3672028430549158</v>
      </c>
      <c r="K635" s="8">
        <v>6.1302806234514353</v>
      </c>
      <c r="L635" s="8">
        <v>22.433884089345465</v>
      </c>
      <c r="M635" s="8">
        <v>12.151874247597966</v>
      </c>
      <c r="N635" s="8">
        <v>55.579886440222879</v>
      </c>
      <c r="O635" s="8">
        <v>0.91909263696351629</v>
      </c>
      <c r="P635" s="8">
        <v>0.22326161131728628</v>
      </c>
      <c r="Q635" s="9">
        <v>0.23154057103349843</v>
      </c>
      <c r="R635">
        <f t="shared" si="36"/>
        <v>70.425847065654793</v>
      </c>
      <c r="S635">
        <f t="shared" si="37"/>
        <v>4.1733835298165802</v>
      </c>
      <c r="T635">
        <f t="shared" si="38"/>
        <v>2.5040301178899482</v>
      </c>
      <c r="U635">
        <f t="shared" si="39"/>
        <v>2.5040301178899482</v>
      </c>
    </row>
    <row r="636" spans="1:21">
      <c r="A636" s="7" t="s">
        <v>717</v>
      </c>
      <c r="B636" s="7" t="s">
        <v>1559</v>
      </c>
      <c r="C636" s="8" t="s">
        <v>1054</v>
      </c>
      <c r="D636" s="8" t="s">
        <v>4855</v>
      </c>
      <c r="E636" s="8">
        <v>75.2890625</v>
      </c>
      <c r="F636" s="8">
        <v>198.01285521564287</v>
      </c>
      <c r="G636" s="8">
        <v>22.317979549158331</v>
      </c>
      <c r="H636" s="8">
        <v>43.563586239094811</v>
      </c>
      <c r="I636" s="8">
        <v>9.0032316968102641</v>
      </c>
      <c r="J636" s="8">
        <v>1.5348161518619021</v>
      </c>
      <c r="K636" s="8">
        <v>5.0921378758565181</v>
      </c>
      <c r="L636" s="8">
        <v>20.148773458513769</v>
      </c>
      <c r="M636" s="8">
        <v>15.89561214755274</v>
      </c>
      <c r="N636" s="8">
        <v>64.303686192908657</v>
      </c>
      <c r="O636" s="8">
        <v>6.4776171288292677</v>
      </c>
      <c r="P636" s="8">
        <v>1.4113541133963989</v>
      </c>
      <c r="Q636" s="9">
        <v>0.22000382849715769</v>
      </c>
      <c r="R636">
        <f t="shared" si="36"/>
        <v>70.037805844947485</v>
      </c>
      <c r="S636">
        <f t="shared" si="37"/>
        <v>4.1503884945154068</v>
      </c>
      <c r="T636">
        <f t="shared" si="38"/>
        <v>2.4902330967092441</v>
      </c>
      <c r="U636">
        <f t="shared" si="39"/>
        <v>2.4902330967092441</v>
      </c>
    </row>
    <row r="637" spans="1:21">
      <c r="A637" s="7" t="s">
        <v>1390</v>
      </c>
      <c r="B637" s="7" t="s">
        <v>362</v>
      </c>
      <c r="C637" s="8" t="s">
        <v>1047</v>
      </c>
      <c r="D637" s="8" t="s">
        <v>21</v>
      </c>
      <c r="E637" s="8">
        <v>81.03515625</v>
      </c>
      <c r="F637" s="8">
        <v>193.78612838740813</v>
      </c>
      <c r="G637" s="8">
        <v>22.815536387985169</v>
      </c>
      <c r="H637" s="8">
        <v>43.374195862744543</v>
      </c>
      <c r="I637" s="8">
        <v>10.44798928035579</v>
      </c>
      <c r="J637" s="8">
        <v>1.0231102645817796</v>
      </c>
      <c r="K637" s="8">
        <v>3.0696928273272031</v>
      </c>
      <c r="L637" s="8">
        <v>16.667652457265799</v>
      </c>
      <c r="M637" s="8">
        <v>25.440030280182917</v>
      </c>
      <c r="N637" s="8">
        <v>61.636196326201457</v>
      </c>
      <c r="O637" s="8">
        <v>2.4897547985995492</v>
      </c>
      <c r="P637" s="8">
        <v>0.95127290171288137</v>
      </c>
      <c r="Q637" s="9">
        <v>0.22382508089553699</v>
      </c>
      <c r="R637">
        <f t="shared" si="36"/>
        <v>69.902988850364594</v>
      </c>
      <c r="S637">
        <f t="shared" si="37"/>
        <v>4.1423993392808649</v>
      </c>
      <c r="T637">
        <f t="shared" si="38"/>
        <v>2.4854396035685187</v>
      </c>
      <c r="U637">
        <f t="shared" si="39"/>
        <v>2.4854396035685187</v>
      </c>
    </row>
    <row r="638" spans="1:21">
      <c r="A638" s="7" t="s">
        <v>382</v>
      </c>
      <c r="B638" s="7" t="s">
        <v>1097</v>
      </c>
      <c r="C638" s="8" t="s">
        <v>1049</v>
      </c>
      <c r="D638" s="8" t="s">
        <v>4855</v>
      </c>
      <c r="E638" s="8">
        <v>120.52884615384615</v>
      </c>
      <c r="F638" s="8">
        <v>285.80439919127781</v>
      </c>
      <c r="G638" s="8">
        <v>34.716922022477917</v>
      </c>
      <c r="H638" s="8">
        <v>56.553444676526553</v>
      </c>
      <c r="I638" s="8">
        <v>13.097013927415881</v>
      </c>
      <c r="J638" s="8">
        <v>3.3189508807219639</v>
      </c>
      <c r="K638" s="8">
        <v>6.8387700133511933</v>
      </c>
      <c r="L638" s="8">
        <v>28.80540004220417</v>
      </c>
      <c r="M638" s="8">
        <v>33.925474318402095</v>
      </c>
      <c r="N638" s="8">
        <v>127.98556678723877</v>
      </c>
      <c r="O638" s="8">
        <v>7.5669332395718101</v>
      </c>
      <c r="P638" s="8">
        <v>4.0725503059809611</v>
      </c>
      <c r="Q638" s="9">
        <v>0.19787464726418547</v>
      </c>
      <c r="R638">
        <f t="shared" si="36"/>
        <v>69.76128293487622</v>
      </c>
      <c r="S638">
        <f t="shared" si="37"/>
        <v>4.1340019516963684</v>
      </c>
      <c r="T638">
        <f t="shared" si="38"/>
        <v>2.4804011710178209</v>
      </c>
      <c r="U638">
        <f t="shared" si="39"/>
        <v>2.4804011710178209</v>
      </c>
    </row>
    <row r="639" spans="1:21">
      <c r="A639" s="7" t="s">
        <v>1184</v>
      </c>
      <c r="B639" s="7" t="s">
        <v>62</v>
      </c>
      <c r="C639" s="8" t="s">
        <v>1026</v>
      </c>
      <c r="D639" s="8" t="s">
        <v>1032</v>
      </c>
      <c r="E639" s="8">
        <v>67.273809523809518</v>
      </c>
      <c r="F639" s="8">
        <v>182.86201433251372</v>
      </c>
      <c r="G639" s="8">
        <v>19.164608828760151</v>
      </c>
      <c r="H639" s="8">
        <v>40.600624235090045</v>
      </c>
      <c r="I639" s="8">
        <v>9.447146271128446</v>
      </c>
      <c r="J639" s="8">
        <v>0.23253973992071655</v>
      </c>
      <c r="K639" s="8">
        <v>3.2465634557694627</v>
      </c>
      <c r="L639" s="8">
        <v>15.539748836993121</v>
      </c>
      <c r="M639" s="8">
        <v>22.084980488937799</v>
      </c>
      <c r="N639" s="8">
        <v>47.38663110962927</v>
      </c>
      <c r="O639" s="8">
        <v>0.54433955991041538</v>
      </c>
      <c r="P639" s="8">
        <v>0.4589267493712893</v>
      </c>
      <c r="Q639" s="9">
        <v>0.22202874874418937</v>
      </c>
      <c r="R639">
        <f t="shared" si="36"/>
        <v>69.740660208969231</v>
      </c>
      <c r="S639">
        <f t="shared" si="37"/>
        <v>4.1327798642352134</v>
      </c>
      <c r="T639">
        <f t="shared" si="38"/>
        <v>2.4796679185411281</v>
      </c>
      <c r="U639">
        <f t="shared" si="39"/>
        <v>2.4796679185411281</v>
      </c>
    </row>
    <row r="640" spans="1:21">
      <c r="A640" s="7" t="s">
        <v>1192</v>
      </c>
      <c r="B640" s="7" t="s">
        <v>58</v>
      </c>
      <c r="C640" s="8" t="s">
        <v>1038</v>
      </c>
      <c r="D640" s="8" t="s">
        <v>4855</v>
      </c>
      <c r="E640" s="8">
        <v>59.017857142857146</v>
      </c>
      <c r="F640" s="8">
        <v>150.37561543488397</v>
      </c>
      <c r="G640" s="8">
        <v>17.704779193561155</v>
      </c>
      <c r="H640" s="8">
        <v>36.808178958917402</v>
      </c>
      <c r="I640" s="8">
        <v>6.7184837024929003</v>
      </c>
      <c r="J640" s="8">
        <v>1.3616394377544669</v>
      </c>
      <c r="K640" s="8">
        <v>3.9384516171209429</v>
      </c>
      <c r="L640" s="8">
        <v>15.610942662339678</v>
      </c>
      <c r="M640" s="8">
        <v>11.940376696269425</v>
      </c>
      <c r="N640" s="8">
        <v>37.154770652858055</v>
      </c>
      <c r="O640" s="8">
        <v>4.1569963692515541</v>
      </c>
      <c r="P640" s="8">
        <v>0.94542223922858393</v>
      </c>
      <c r="Q640" s="9">
        <v>0.24477491814393387</v>
      </c>
      <c r="R640">
        <f t="shared" si="36"/>
        <v>69.378198417617241</v>
      </c>
      <c r="S640">
        <f t="shared" si="37"/>
        <v>4.1113006469699105</v>
      </c>
      <c r="T640">
        <f t="shared" si="38"/>
        <v>2.4667803881819461</v>
      </c>
      <c r="U640">
        <f t="shared" si="39"/>
        <v>2.4667803881819461</v>
      </c>
    </row>
    <row r="641" spans="1:21">
      <c r="A641" s="7" t="s">
        <v>1137</v>
      </c>
      <c r="B641" s="7" t="s">
        <v>1087</v>
      </c>
      <c r="C641" s="8" t="s">
        <v>1049</v>
      </c>
      <c r="D641" s="8" t="s">
        <v>1032</v>
      </c>
      <c r="E641" s="8">
        <v>70.875</v>
      </c>
      <c r="F641" s="8">
        <v>166.49263305188487</v>
      </c>
      <c r="G641" s="8">
        <v>17.85312054431261</v>
      </c>
      <c r="H641" s="8">
        <v>39.853185211150326</v>
      </c>
      <c r="I641" s="8">
        <v>8.4789567509784654</v>
      </c>
      <c r="J641" s="8">
        <v>0.36908731771964798</v>
      </c>
      <c r="K641" s="8">
        <v>4.4498769321167169</v>
      </c>
      <c r="L641" s="8">
        <v>17.368417522094269</v>
      </c>
      <c r="M641" s="8">
        <v>12.763104457370686</v>
      </c>
      <c r="N641" s="8">
        <v>41.813100404777849</v>
      </c>
      <c r="O641" s="8">
        <v>1.0017037491973337</v>
      </c>
      <c r="P641" s="8">
        <v>0.45080883734463978</v>
      </c>
      <c r="Q641" s="9">
        <v>0.23936906084445606</v>
      </c>
      <c r="R641">
        <f t="shared" si="36"/>
        <v>69.142384424770668</v>
      </c>
      <c r="S641">
        <f t="shared" si="37"/>
        <v>4.0973264844308543</v>
      </c>
      <c r="T641">
        <f t="shared" si="38"/>
        <v>2.4583958906585126</v>
      </c>
      <c r="U641">
        <f t="shared" si="39"/>
        <v>2.4583958906585126</v>
      </c>
    </row>
    <row r="642" spans="1:21">
      <c r="A642" s="7" t="s">
        <v>1513</v>
      </c>
      <c r="B642" s="7" t="s">
        <v>48</v>
      </c>
      <c r="C642" s="8" t="s">
        <v>1340</v>
      </c>
      <c r="D642" s="8">
        <v>1</v>
      </c>
      <c r="E642" s="8">
        <v>95.285714285714292</v>
      </c>
      <c r="F642" s="8">
        <v>168.35187652702129</v>
      </c>
      <c r="G642" s="8">
        <v>18.419443051153735</v>
      </c>
      <c r="H642" s="8">
        <v>40.323329883457433</v>
      </c>
      <c r="I642" s="8">
        <v>7.5609644052044684</v>
      </c>
      <c r="J642" s="8">
        <v>0.6560341579835538</v>
      </c>
      <c r="K642" s="8">
        <v>3.2407774547028909</v>
      </c>
      <c r="L642" s="8">
        <v>14.358608484341213</v>
      </c>
      <c r="M642" s="8">
        <v>13.615111267526721</v>
      </c>
      <c r="N642" s="8">
        <v>37.142206730808205</v>
      </c>
      <c r="O642" s="8">
        <v>1.5927667238291612</v>
      </c>
      <c r="P642" s="8">
        <v>0.74682937213191258</v>
      </c>
      <c r="Q642" s="9">
        <v>0.23951814921994852</v>
      </c>
      <c r="R642">
        <f t="shared" ref="R642:R705" si="40">G642+(H642-I642-J642-K642)+(I642*2)+(J642*3)+(K642*4)+L642+M642-N642+O642-P642</f>
        <v>69.015588392648397</v>
      </c>
      <c r="S642">
        <f t="shared" si="37"/>
        <v>4.0898126454902757</v>
      </c>
      <c r="T642">
        <f t="shared" si="38"/>
        <v>2.4538875872941652</v>
      </c>
      <c r="U642">
        <f t="shared" si="39"/>
        <v>2.4538875872941652</v>
      </c>
    </row>
    <row r="643" spans="1:21">
      <c r="A643" s="7" t="s">
        <v>1170</v>
      </c>
      <c r="B643" s="7" t="s">
        <v>401</v>
      </c>
      <c r="C643" s="8" t="s">
        <v>1048</v>
      </c>
      <c r="D643" s="8" t="s">
        <v>4855</v>
      </c>
      <c r="E643" s="8">
        <v>91.017857142857139</v>
      </c>
      <c r="F643" s="8">
        <v>208.02667101928913</v>
      </c>
      <c r="G643" s="8">
        <v>25.508447150468623</v>
      </c>
      <c r="H643" s="8">
        <v>46.7952512356052</v>
      </c>
      <c r="I643" s="8">
        <v>8.918124793245676</v>
      </c>
      <c r="J643" s="8">
        <v>1.538917041685262</v>
      </c>
      <c r="K643" s="8">
        <v>3.125333124279527</v>
      </c>
      <c r="L643" s="8">
        <v>16.069503194136626</v>
      </c>
      <c r="M643" s="8">
        <v>17.404558380052439</v>
      </c>
      <c r="N643" s="8">
        <v>62.400436354969848</v>
      </c>
      <c r="O643" s="8">
        <v>6.8828683418845422</v>
      </c>
      <c r="P643" s="8">
        <v>2.7820778316981301</v>
      </c>
      <c r="Q643" s="9">
        <v>0.22494832516579638</v>
      </c>
      <c r="R643">
        <f t="shared" si="40"/>
        <v>68.850072364934249</v>
      </c>
      <c r="S643">
        <f t="shared" ref="S643:S706" si="41">R643/16.875</f>
        <v>4.0800042882924004</v>
      </c>
      <c r="T643">
        <f t="shared" ref="T643:T706" si="42">IF(R643 &gt;= 500,S643*1.1,IF(R643 &gt; 400,S643,IF(R643&gt;300,S643*0.9,IF(R643&gt;200,S643*0.8,IF(R643&gt;100,S643*0.7,S643*0.6)))))</f>
        <v>2.4480025729754402</v>
      </c>
      <c r="U643">
        <f t="shared" ref="U643:U706" si="43">IF(T643 &lt; 1.5,1,T643)</f>
        <v>2.4480025729754402</v>
      </c>
    </row>
    <row r="644" spans="1:21">
      <c r="A644" s="7" t="s">
        <v>367</v>
      </c>
      <c r="B644" s="7" t="s">
        <v>368</v>
      </c>
      <c r="C644" s="8" t="s">
        <v>1043</v>
      </c>
      <c r="D644" s="8" t="s">
        <v>4868</v>
      </c>
      <c r="E644" s="8">
        <v>77.825000000000003</v>
      </c>
      <c r="F644" s="8">
        <v>170.78938986853652</v>
      </c>
      <c r="G644" s="8">
        <v>25.83168009218349</v>
      </c>
      <c r="H644" s="8">
        <v>38.768750267791184</v>
      </c>
      <c r="I644" s="8">
        <v>6.6020321144819549</v>
      </c>
      <c r="J644" s="8">
        <v>1.0704998231899407</v>
      </c>
      <c r="K644" s="8">
        <v>5.382905822848036</v>
      </c>
      <c r="L644" s="8">
        <v>18.351410762018109</v>
      </c>
      <c r="M644" s="8">
        <v>14.039346641444084</v>
      </c>
      <c r="N644" s="8">
        <v>58.955494854078559</v>
      </c>
      <c r="O644" s="8">
        <v>9.2820810092381443</v>
      </c>
      <c r="P644" s="8">
        <v>3.3904516000362968</v>
      </c>
      <c r="Q644" s="9">
        <v>0.22699741651183986</v>
      </c>
      <c r="R644">
        <f t="shared" si="40"/>
        <v>68.819071547966089</v>
      </c>
      <c r="S644">
        <f t="shared" si="41"/>
        <v>4.0781672028424349</v>
      </c>
      <c r="T644">
        <f t="shared" si="42"/>
        <v>2.4469003217054608</v>
      </c>
      <c r="U644">
        <f t="shared" si="43"/>
        <v>2.4469003217054608</v>
      </c>
    </row>
    <row r="645" spans="1:21">
      <c r="A645" s="7" t="s">
        <v>200</v>
      </c>
      <c r="B645" s="7" t="s">
        <v>243</v>
      </c>
      <c r="C645" s="8" t="s">
        <v>1053</v>
      </c>
      <c r="D645" s="8" t="s">
        <v>21</v>
      </c>
      <c r="E645" s="8">
        <v>63.803571428571431</v>
      </c>
      <c r="F645" s="8">
        <v>211.39219467908296</v>
      </c>
      <c r="G645" s="8">
        <v>22.582005000705895</v>
      </c>
      <c r="H645" s="8">
        <v>49.404109266008767</v>
      </c>
      <c r="I645" s="8">
        <v>9.0745012528379352</v>
      </c>
      <c r="J645" s="8">
        <v>0.96608013435620343</v>
      </c>
      <c r="K645" s="8">
        <v>3.8453840841417883</v>
      </c>
      <c r="L645" s="8">
        <v>17.309717887585812</v>
      </c>
      <c r="M645" s="8">
        <v>11.877657050954213</v>
      </c>
      <c r="N645" s="8">
        <v>56.110240049084076</v>
      </c>
      <c r="O645" s="8">
        <v>2.0790134254058965</v>
      </c>
      <c r="P645" s="8">
        <v>1.0885587049895429</v>
      </c>
      <c r="Q645" s="9">
        <v>0.233708294390953</v>
      </c>
      <c r="R645">
        <f t="shared" si="40"/>
        <v>68.596517650562674</v>
      </c>
      <c r="S645">
        <f t="shared" si="41"/>
        <v>4.0649788237370474</v>
      </c>
      <c r="T645">
        <f t="shared" si="42"/>
        <v>2.4389872942422284</v>
      </c>
      <c r="U645">
        <f t="shared" si="43"/>
        <v>2.4389872942422284</v>
      </c>
    </row>
    <row r="646" spans="1:21">
      <c r="A646" s="7" t="s">
        <v>1124</v>
      </c>
      <c r="B646" s="7" t="s">
        <v>226</v>
      </c>
      <c r="C646" s="8" t="s">
        <v>1042</v>
      </c>
      <c r="D646" s="8">
        <v>2</v>
      </c>
      <c r="E646" s="8">
        <v>70.71875</v>
      </c>
      <c r="F646" s="8">
        <v>172.19851785993271</v>
      </c>
      <c r="G646" s="8">
        <v>19.831048326132212</v>
      </c>
      <c r="H646" s="8">
        <v>41.100679526499825</v>
      </c>
      <c r="I646" s="8">
        <v>8.0668305905165898</v>
      </c>
      <c r="J646" s="8">
        <v>0.88307558359876182</v>
      </c>
      <c r="K646" s="8">
        <v>2.7912766921871706</v>
      </c>
      <c r="L646" s="8">
        <v>14.024137828504546</v>
      </c>
      <c r="M646" s="8">
        <v>16.156000930882392</v>
      </c>
      <c r="N646" s="8">
        <v>42.967992596323043</v>
      </c>
      <c r="O646" s="8">
        <v>3.9824346088996836</v>
      </c>
      <c r="P646" s="8">
        <v>1.7436476311279914</v>
      </c>
      <c r="Q646" s="9">
        <v>0.23868195869102288</v>
      </c>
      <c r="R646">
        <f t="shared" si="40"/>
        <v>68.589472827743251</v>
      </c>
      <c r="S646">
        <f t="shared" si="41"/>
        <v>4.0645613527551552</v>
      </c>
      <c r="T646">
        <f t="shared" si="42"/>
        <v>2.4387368116530932</v>
      </c>
      <c r="U646">
        <f t="shared" si="43"/>
        <v>2.4387368116530932</v>
      </c>
    </row>
    <row r="647" spans="1:21">
      <c r="A647" s="7" t="s">
        <v>266</v>
      </c>
      <c r="B647" s="7" t="s">
        <v>1087</v>
      </c>
      <c r="C647" s="8" t="s">
        <v>1051</v>
      </c>
      <c r="D647" s="8" t="s">
        <v>21</v>
      </c>
      <c r="E647" s="8">
        <v>68.345588235294116</v>
      </c>
      <c r="F647" s="8">
        <v>188.93335726963713</v>
      </c>
      <c r="G647" s="8">
        <v>19.588628532535811</v>
      </c>
      <c r="H647" s="8">
        <v>42.504378168562553</v>
      </c>
      <c r="I647" s="8">
        <v>9.0207974551755079</v>
      </c>
      <c r="J647" s="8">
        <v>1.7110347755475435</v>
      </c>
      <c r="K647" s="8">
        <v>4.3335623358227</v>
      </c>
      <c r="L647" s="8">
        <v>18.692692118702496</v>
      </c>
      <c r="M647" s="8">
        <v>9.8586996964288822</v>
      </c>
      <c r="N647" s="8">
        <v>50.276012802460357</v>
      </c>
      <c r="O647" s="8">
        <v>4.3354327551307268</v>
      </c>
      <c r="P647" s="8">
        <v>1.79092348173656</v>
      </c>
      <c r="Q647" s="9">
        <v>0.22497021586242302</v>
      </c>
      <c r="R647">
        <f t="shared" si="40"/>
        <v>68.356449000902259</v>
      </c>
      <c r="S647">
        <f t="shared" si="41"/>
        <v>4.0507525333868006</v>
      </c>
      <c r="T647">
        <f t="shared" si="42"/>
        <v>2.4304515200320802</v>
      </c>
      <c r="U647">
        <f t="shared" si="43"/>
        <v>2.4304515200320802</v>
      </c>
    </row>
    <row r="648" spans="1:21">
      <c r="A648" s="7" t="s">
        <v>629</v>
      </c>
      <c r="B648" s="7" t="s">
        <v>465</v>
      </c>
      <c r="C648" s="8" t="s">
        <v>1049</v>
      </c>
      <c r="D648" s="8" t="s">
        <v>1032</v>
      </c>
      <c r="E648" s="8">
        <v>55.785714285714285</v>
      </c>
      <c r="F648" s="8">
        <v>169.31029748889588</v>
      </c>
      <c r="G648" s="8">
        <v>18.211538646060045</v>
      </c>
      <c r="H648" s="8">
        <v>40.29896791065395</v>
      </c>
      <c r="I648" s="8">
        <v>7.7330944547052223</v>
      </c>
      <c r="J648" s="8">
        <v>0.53389989548022299</v>
      </c>
      <c r="K648" s="8">
        <v>4.2305102665045391</v>
      </c>
      <c r="L648" s="8">
        <v>16.46141270778169</v>
      </c>
      <c r="M648" s="8">
        <v>15.490850138461118</v>
      </c>
      <c r="N648" s="8">
        <v>44.421966714024848</v>
      </c>
      <c r="O648" s="8">
        <v>1.0422308320863947</v>
      </c>
      <c r="P648" s="8">
        <v>0.23264478597381247</v>
      </c>
      <c r="Q648" s="9">
        <v>0.23801841062441542</v>
      </c>
      <c r="R648">
        <f t="shared" si="40"/>
        <v>68.342813780223807</v>
      </c>
      <c r="S648">
        <f t="shared" si="41"/>
        <v>4.049944520309559</v>
      </c>
      <c r="T648">
        <f t="shared" si="42"/>
        <v>2.4299667121857351</v>
      </c>
      <c r="U648">
        <f t="shared" si="43"/>
        <v>2.4299667121857351</v>
      </c>
    </row>
    <row r="649" spans="1:21">
      <c r="A649" s="7" t="s">
        <v>389</v>
      </c>
      <c r="B649" s="7" t="s">
        <v>147</v>
      </c>
      <c r="C649" s="8" t="s">
        <v>1038</v>
      </c>
      <c r="D649" s="8" t="s">
        <v>1032</v>
      </c>
      <c r="E649" s="8">
        <v>52.446428571428569</v>
      </c>
      <c r="F649" s="8">
        <v>182.75051773062478</v>
      </c>
      <c r="G649" s="8">
        <v>19.508717167492332</v>
      </c>
      <c r="H649" s="8">
        <v>43.124169065501327</v>
      </c>
      <c r="I649" s="8">
        <v>8.5606484324348742</v>
      </c>
      <c r="J649" s="8">
        <v>0.80530017402512366</v>
      </c>
      <c r="K649" s="8">
        <v>2.3382963628501816</v>
      </c>
      <c r="L649" s="8">
        <v>13.463976948634583</v>
      </c>
      <c r="M649" s="8">
        <v>16.904538431820367</v>
      </c>
      <c r="N649" s="8">
        <v>42.666677402445828</v>
      </c>
      <c r="O649" s="8">
        <v>1.3210336476224447</v>
      </c>
      <c r="P649" s="8">
        <v>0.51599613898104668</v>
      </c>
      <c r="Q649" s="9">
        <v>0.23597289682684555</v>
      </c>
      <c r="R649">
        <f t="shared" si="40"/>
        <v>68.32589958867986</v>
      </c>
      <c r="S649">
        <f t="shared" si="41"/>
        <v>4.0489421978476958</v>
      </c>
      <c r="T649">
        <f t="shared" si="42"/>
        <v>2.4293653187086175</v>
      </c>
      <c r="U649">
        <f t="shared" si="43"/>
        <v>2.4293653187086175</v>
      </c>
    </row>
    <row r="650" spans="1:21">
      <c r="A650" s="7" t="s">
        <v>1376</v>
      </c>
      <c r="B650" s="7" t="s">
        <v>62</v>
      </c>
      <c r="C650" s="8" t="s">
        <v>1037</v>
      </c>
      <c r="D650" s="8" t="s">
        <v>21</v>
      </c>
      <c r="E650" s="8">
        <v>61.711864406779661</v>
      </c>
      <c r="F650" s="8">
        <v>177.48020265892433</v>
      </c>
      <c r="G650" s="8">
        <v>18.960609325310614</v>
      </c>
      <c r="H650" s="8">
        <v>43.619233855408304</v>
      </c>
      <c r="I650" s="8">
        <v>6.5788392326711023</v>
      </c>
      <c r="J650" s="8">
        <v>0.55085688542653088</v>
      </c>
      <c r="K650" s="8">
        <v>1.7686591151356059</v>
      </c>
      <c r="L650" s="8">
        <v>10.513336930514338</v>
      </c>
      <c r="M650" s="8">
        <v>10.898225374896612</v>
      </c>
      <c r="N650" s="8">
        <v>31.510477614647691</v>
      </c>
      <c r="O650" s="8">
        <v>4.5803465987310199</v>
      </c>
      <c r="P650" s="8">
        <v>1.8218015264092979</v>
      </c>
      <c r="Q650" s="9">
        <v>0.2457695743070247</v>
      </c>
      <c r="R650">
        <f t="shared" si="40"/>
        <v>68.226003292734887</v>
      </c>
      <c r="S650">
        <f t="shared" si="41"/>
        <v>4.0430224173472524</v>
      </c>
      <c r="T650">
        <f t="shared" si="42"/>
        <v>2.4258134504083513</v>
      </c>
      <c r="U650">
        <f t="shared" si="43"/>
        <v>2.4258134504083513</v>
      </c>
    </row>
    <row r="651" spans="1:21">
      <c r="A651" s="7" t="s">
        <v>113</v>
      </c>
      <c r="B651" s="7" t="s">
        <v>288</v>
      </c>
      <c r="C651" s="8" t="s">
        <v>4859</v>
      </c>
      <c r="D651" s="8" t="s">
        <v>4855</v>
      </c>
      <c r="E651" s="8">
        <v>72.660714285714292</v>
      </c>
      <c r="F651" s="8">
        <v>163.27079306196953</v>
      </c>
      <c r="G651" s="8">
        <v>20.453874408059409</v>
      </c>
      <c r="H651" s="8">
        <v>37.910974618517443</v>
      </c>
      <c r="I651" s="8">
        <v>6.9475788324970775</v>
      </c>
      <c r="J651" s="8">
        <v>1.7275082191816664</v>
      </c>
      <c r="K651" s="8">
        <v>5.5337209364271196</v>
      </c>
      <c r="L651" s="8">
        <v>19.439255195467485</v>
      </c>
      <c r="M651" s="8">
        <v>14.227274888027829</v>
      </c>
      <c r="N651" s="8">
        <v>52.4172857026457</v>
      </c>
      <c r="O651" s="8">
        <v>3.0225739327054657</v>
      </c>
      <c r="P651" s="8">
        <v>1.5445288983814938</v>
      </c>
      <c r="Q651" s="9">
        <v>0.23219691597950595</v>
      </c>
      <c r="R651">
        <f t="shared" si="40"/>
        <v>68.0958965218922</v>
      </c>
      <c r="S651">
        <f t="shared" si="41"/>
        <v>4.0353123864825005</v>
      </c>
      <c r="T651">
        <f t="shared" si="42"/>
        <v>2.4211874318895004</v>
      </c>
      <c r="U651">
        <f t="shared" si="43"/>
        <v>2.4211874318895004</v>
      </c>
    </row>
    <row r="652" spans="1:21">
      <c r="A652" s="7" t="s">
        <v>280</v>
      </c>
      <c r="B652" s="7" t="s">
        <v>281</v>
      </c>
      <c r="C652" s="8" t="s">
        <v>1029</v>
      </c>
      <c r="D652" s="8" t="s">
        <v>1061</v>
      </c>
      <c r="E652" s="8">
        <v>68.048387096774192</v>
      </c>
      <c r="F652" s="8">
        <v>189.54702608525301</v>
      </c>
      <c r="G652" s="8">
        <v>22.43674541210941</v>
      </c>
      <c r="H652" s="8">
        <v>42.487957324838071</v>
      </c>
      <c r="I652" s="8">
        <v>8.9230878260552871</v>
      </c>
      <c r="J652" s="8">
        <v>0.69346215301821812</v>
      </c>
      <c r="K652" s="8">
        <v>6.7261275249865395</v>
      </c>
      <c r="L652" s="8">
        <v>22.795354415974799</v>
      </c>
      <c r="M652" s="8">
        <v>15.631823086069334</v>
      </c>
      <c r="N652" s="8">
        <v>67.487398681120112</v>
      </c>
      <c r="O652" s="8">
        <v>2.6175215613287572</v>
      </c>
      <c r="P652" s="8">
        <v>0.91191060124682388</v>
      </c>
      <c r="Q652" s="9">
        <v>0.22415523051112479</v>
      </c>
      <c r="R652">
        <f t="shared" si="40"/>
        <v>68.058487225004782</v>
      </c>
      <c r="S652">
        <f t="shared" si="41"/>
        <v>4.0330955392595422</v>
      </c>
      <c r="T652">
        <f t="shared" si="42"/>
        <v>2.4198573235557252</v>
      </c>
      <c r="U652">
        <f t="shared" si="43"/>
        <v>2.4198573235557252</v>
      </c>
    </row>
    <row r="653" spans="1:21">
      <c r="A653" s="7" t="s">
        <v>1364</v>
      </c>
      <c r="B653" s="7" t="s">
        <v>786</v>
      </c>
      <c r="C653" s="8" t="s">
        <v>1044</v>
      </c>
      <c r="D653" s="8" t="s">
        <v>1032</v>
      </c>
      <c r="E653" s="8">
        <v>78.553571428571431</v>
      </c>
      <c r="F653" s="8">
        <v>185.13087985400273</v>
      </c>
      <c r="G653" s="8">
        <v>19.489187533179237</v>
      </c>
      <c r="H653" s="8">
        <v>41.846275738518131</v>
      </c>
      <c r="I653" s="8">
        <v>9.8795619711888207</v>
      </c>
      <c r="J653" s="8">
        <v>0.32362591360363552</v>
      </c>
      <c r="K653" s="8">
        <v>3.0467473745287879</v>
      </c>
      <c r="L653" s="8">
        <v>15.572082413101011</v>
      </c>
      <c r="M653" s="8">
        <v>16.271727705376726</v>
      </c>
      <c r="N653" s="8">
        <v>46.053100992374972</v>
      </c>
      <c r="O653" s="8">
        <v>0.77867207885663303</v>
      </c>
      <c r="P653" s="8">
        <v>0.41118546186467309</v>
      </c>
      <c r="Q653" s="9">
        <v>0.22603617382210248</v>
      </c>
      <c r="R653">
        <f t="shared" si="40"/>
        <v>67.160714936774554</v>
      </c>
      <c r="S653">
        <f t="shared" si="41"/>
        <v>3.979894218475529</v>
      </c>
      <c r="T653">
        <f t="shared" si="42"/>
        <v>2.3879365310853173</v>
      </c>
      <c r="U653">
        <f t="shared" si="43"/>
        <v>2.3879365310853173</v>
      </c>
    </row>
    <row r="654" spans="1:21">
      <c r="A654" s="7" t="s">
        <v>328</v>
      </c>
      <c r="B654" s="7" t="s">
        <v>58</v>
      </c>
      <c r="C654" s="8" t="s">
        <v>1045</v>
      </c>
      <c r="D654" s="8" t="s">
        <v>1032</v>
      </c>
      <c r="E654" s="8">
        <v>89.810606060606062</v>
      </c>
      <c r="F654" s="8">
        <v>195.31740244999506</v>
      </c>
      <c r="G654" s="8">
        <v>16.111260172809214</v>
      </c>
      <c r="H654" s="8">
        <v>43.726895952882373</v>
      </c>
      <c r="I654" s="8">
        <v>8.9413649165097304</v>
      </c>
      <c r="J654" s="8">
        <v>0.30913043880310442</v>
      </c>
      <c r="K654" s="8">
        <v>2.7670740633036024</v>
      </c>
      <c r="L654" s="8">
        <v>14.282419916240675</v>
      </c>
      <c r="M654" s="8">
        <v>16.586892928471542</v>
      </c>
      <c r="N654" s="8">
        <v>42.222617812450814</v>
      </c>
      <c r="O654" s="8">
        <v>1.5586190004376568</v>
      </c>
      <c r="P654" s="8">
        <v>0.82202040525618636</v>
      </c>
      <c r="Q654" s="9">
        <v>0.22387608786716937</v>
      </c>
      <c r="R654">
        <f t="shared" si="40"/>
        <v>67.082297737161213</v>
      </c>
      <c r="S654">
        <f t="shared" si="41"/>
        <v>3.9752472733132569</v>
      </c>
      <c r="T654">
        <f t="shared" si="42"/>
        <v>2.385148363987954</v>
      </c>
      <c r="U654">
        <f t="shared" si="43"/>
        <v>2.385148363987954</v>
      </c>
    </row>
    <row r="655" spans="1:21">
      <c r="A655" s="7" t="s">
        <v>432</v>
      </c>
      <c r="B655" s="7" t="s">
        <v>433</v>
      </c>
      <c r="C655" s="8" t="s">
        <v>1041</v>
      </c>
      <c r="D655" s="8" t="s">
        <v>4855</v>
      </c>
      <c r="E655" s="8">
        <v>85.4</v>
      </c>
      <c r="F655" s="8">
        <v>184.79331689914764</v>
      </c>
      <c r="G655" s="8">
        <v>19.48498021551616</v>
      </c>
      <c r="H655" s="8">
        <v>42.48787485143361</v>
      </c>
      <c r="I655" s="8">
        <v>8.4791557271727402</v>
      </c>
      <c r="J655" s="8">
        <v>0.34042262536309459</v>
      </c>
      <c r="K655" s="8">
        <v>4.143154724617812</v>
      </c>
      <c r="L655" s="8">
        <v>16.776489259142007</v>
      </c>
      <c r="M655" s="8">
        <v>11.690050235832949</v>
      </c>
      <c r="N655" s="8">
        <v>46.215665252050691</v>
      </c>
      <c r="O655" s="8">
        <v>1.0177029985307375</v>
      </c>
      <c r="P655" s="8">
        <v>0.17916411578647173</v>
      </c>
      <c r="Q655" s="9">
        <v>0.22992105755979092</v>
      </c>
      <c r="R655">
        <f t="shared" si="40"/>
        <v>66.651733344370669</v>
      </c>
      <c r="S655">
        <f t="shared" si="41"/>
        <v>3.9497323463330765</v>
      </c>
      <c r="T655">
        <f t="shared" si="42"/>
        <v>2.3698394077998457</v>
      </c>
      <c r="U655">
        <f t="shared" si="43"/>
        <v>2.3698394077998457</v>
      </c>
    </row>
    <row r="656" spans="1:21">
      <c r="A656" s="7" t="s">
        <v>222</v>
      </c>
      <c r="B656" s="7" t="s">
        <v>1072</v>
      </c>
      <c r="C656" s="8" t="s">
        <v>1054</v>
      </c>
      <c r="D656" s="8">
        <v>3</v>
      </c>
      <c r="E656" s="8">
        <v>81.017857142857139</v>
      </c>
      <c r="F656" s="8">
        <v>203.87800999248509</v>
      </c>
      <c r="G656" s="8">
        <v>22.457474608979165</v>
      </c>
      <c r="H656" s="8">
        <v>48.478508253985133</v>
      </c>
      <c r="I656" s="8">
        <v>7.811322496330801</v>
      </c>
      <c r="J656" s="8">
        <v>2.0148411816068679</v>
      </c>
      <c r="K656" s="8">
        <v>1.4728689114443918</v>
      </c>
      <c r="L656" s="8">
        <v>12.167685328525748</v>
      </c>
      <c r="M656" s="8">
        <v>12.766692895912044</v>
      </c>
      <c r="N656" s="8">
        <v>47.646606057718465</v>
      </c>
      <c r="O656" s="8">
        <v>4.1140874103744807</v>
      </c>
      <c r="P656" s="8">
        <v>2.0105464798846917</v>
      </c>
      <c r="Q656" s="9">
        <v>0.23778193761932462</v>
      </c>
      <c r="R656">
        <f t="shared" si="40"/>
        <v>66.586907554051109</v>
      </c>
      <c r="S656">
        <f t="shared" si="41"/>
        <v>3.9458908180178436</v>
      </c>
      <c r="T656">
        <f t="shared" si="42"/>
        <v>2.3675344908107059</v>
      </c>
      <c r="U656">
        <f t="shared" si="43"/>
        <v>2.3675344908107059</v>
      </c>
    </row>
    <row r="657" spans="1:21">
      <c r="A657" s="7" t="s">
        <v>111</v>
      </c>
      <c r="B657" s="7" t="s">
        <v>112</v>
      </c>
      <c r="C657" s="8" t="s">
        <v>1033</v>
      </c>
      <c r="D657" s="8" t="s">
        <v>21</v>
      </c>
      <c r="E657" s="8">
        <v>80.93359375</v>
      </c>
      <c r="F657" s="8">
        <v>199.82011737287817</v>
      </c>
      <c r="G657" s="8">
        <v>20.689017154858291</v>
      </c>
      <c r="H657" s="8">
        <v>44.226681060955691</v>
      </c>
      <c r="I657" s="8">
        <v>7.4232896459111863</v>
      </c>
      <c r="J657" s="8">
        <v>0.71860906661228408</v>
      </c>
      <c r="K657" s="8">
        <v>3.6578123371482931</v>
      </c>
      <c r="L657" s="8">
        <v>15.272612260610565</v>
      </c>
      <c r="M657" s="8">
        <v>13.687022439860376</v>
      </c>
      <c r="N657" s="8">
        <v>48.503252829849423</v>
      </c>
      <c r="O657" s="8">
        <v>2.0086226859254692</v>
      </c>
      <c r="P657" s="8">
        <v>1.3439737300358026</v>
      </c>
      <c r="Q657" s="9">
        <v>0.22133247463980638</v>
      </c>
      <c r="R657">
        <f t="shared" si="40"/>
        <v>65.870673832905794</v>
      </c>
      <c r="S657">
        <f t="shared" si="41"/>
        <v>3.9034473382462691</v>
      </c>
      <c r="T657">
        <f t="shared" si="42"/>
        <v>2.3420684029477612</v>
      </c>
      <c r="U657">
        <f t="shared" si="43"/>
        <v>2.3420684029477612</v>
      </c>
    </row>
    <row r="658" spans="1:21">
      <c r="A658" s="7" t="s">
        <v>420</v>
      </c>
      <c r="B658" s="7" t="s">
        <v>62</v>
      </c>
      <c r="C658" s="8" t="s">
        <v>1340</v>
      </c>
      <c r="D658" s="8" t="s">
        <v>1032</v>
      </c>
      <c r="E658" s="8">
        <v>74.266666666666666</v>
      </c>
      <c r="F658" s="8">
        <v>161.58506603835639</v>
      </c>
      <c r="G658" s="8">
        <v>17.270104215212658</v>
      </c>
      <c r="H658" s="8">
        <v>39.733690412922542</v>
      </c>
      <c r="I658" s="8">
        <v>8.1964339220172722</v>
      </c>
      <c r="J658" s="8">
        <v>0.74744138084068612</v>
      </c>
      <c r="K658" s="8">
        <v>2.0314033387768951</v>
      </c>
      <c r="L658" s="8">
        <v>12.398449145442031</v>
      </c>
      <c r="M658" s="8">
        <v>17.349955729599447</v>
      </c>
      <c r="N658" s="8">
        <v>37.056191561184775</v>
      </c>
      <c r="O658" s="8">
        <v>1.1192989679716643</v>
      </c>
      <c r="P658" s="8">
        <v>0.75725978921988035</v>
      </c>
      <c r="Q658" s="9">
        <v>0.2458995214538621</v>
      </c>
      <c r="R658">
        <f t="shared" si="40"/>
        <v>65.843573820772988</v>
      </c>
      <c r="S658">
        <f t="shared" si="41"/>
        <v>3.9018414116013624</v>
      </c>
      <c r="T658">
        <f t="shared" si="42"/>
        <v>2.3411048469608176</v>
      </c>
      <c r="U658">
        <f t="shared" si="43"/>
        <v>2.3411048469608176</v>
      </c>
    </row>
    <row r="659" spans="1:21">
      <c r="A659" s="7" t="s">
        <v>117</v>
      </c>
      <c r="B659" s="7" t="s">
        <v>277</v>
      </c>
      <c r="C659" s="8" t="s">
        <v>1046</v>
      </c>
      <c r="D659" s="8" t="s">
        <v>4855</v>
      </c>
      <c r="E659" s="8">
        <v>52.375</v>
      </c>
      <c r="F659" s="8">
        <v>158.43456776404221</v>
      </c>
      <c r="G659" s="8">
        <v>18.786360573657714</v>
      </c>
      <c r="H659" s="8">
        <v>36.557701785469526</v>
      </c>
      <c r="I659" s="8">
        <v>8.9424412170027257</v>
      </c>
      <c r="J659" s="8">
        <v>0.80403184516626414</v>
      </c>
      <c r="K659" s="8">
        <v>2.5327221970927503</v>
      </c>
      <c r="L659" s="8">
        <v>13.996534501658326</v>
      </c>
      <c r="M659" s="8">
        <v>12.898595307950895</v>
      </c>
      <c r="N659" s="8">
        <v>36.314689900668611</v>
      </c>
      <c r="O659" s="8">
        <v>1.6168577005566045</v>
      </c>
      <c r="P659" s="8">
        <v>0.65872452019308159</v>
      </c>
      <c r="Q659" s="9">
        <v>0.23074321659345948</v>
      </c>
      <c r="R659">
        <f t="shared" si="40"/>
        <v>65.031306947044897</v>
      </c>
      <c r="S659">
        <f t="shared" si="41"/>
        <v>3.8537070783434011</v>
      </c>
      <c r="T659">
        <f t="shared" si="42"/>
        <v>2.3122242470060406</v>
      </c>
      <c r="U659">
        <f t="shared" si="43"/>
        <v>2.3122242470060406</v>
      </c>
    </row>
    <row r="660" spans="1:21">
      <c r="A660" s="7" t="s">
        <v>49</v>
      </c>
      <c r="B660" s="7" t="s">
        <v>50</v>
      </c>
      <c r="C660" s="8" t="s">
        <v>1039</v>
      </c>
      <c r="D660" s="8" t="s">
        <v>4856</v>
      </c>
      <c r="E660" s="8">
        <v>57.254032258064512</v>
      </c>
      <c r="F660" s="8">
        <v>145.44523715083989</v>
      </c>
      <c r="G660" s="8">
        <v>16.090554754943348</v>
      </c>
      <c r="H660" s="8">
        <v>37.893945360491927</v>
      </c>
      <c r="I660" s="8">
        <v>9.2885071725486572</v>
      </c>
      <c r="J660" s="8">
        <v>0.99669988415823063</v>
      </c>
      <c r="K660" s="8">
        <v>3.101105283381917</v>
      </c>
      <c r="L660" s="8">
        <v>15.645195344613926</v>
      </c>
      <c r="M660" s="8">
        <v>10.120848943680032</v>
      </c>
      <c r="N660" s="8">
        <v>36.731571248706523</v>
      </c>
      <c r="O660" s="8">
        <v>1.6157456261959156</v>
      </c>
      <c r="P660" s="8">
        <v>0.28784297719795454</v>
      </c>
      <c r="Q660" s="9">
        <v>0.26053754734637663</v>
      </c>
      <c r="R660">
        <f t="shared" si="40"/>
        <v>64.932098595031533</v>
      </c>
      <c r="S660">
        <f t="shared" si="41"/>
        <v>3.8478280648907575</v>
      </c>
      <c r="T660">
        <f t="shared" si="42"/>
        <v>2.3086968389344542</v>
      </c>
      <c r="U660">
        <f t="shared" si="43"/>
        <v>2.3086968389344542</v>
      </c>
    </row>
    <row r="661" spans="1:21">
      <c r="A661" s="7" t="s">
        <v>755</v>
      </c>
      <c r="B661" s="7" t="s">
        <v>230</v>
      </c>
      <c r="C661" s="8" t="s">
        <v>1339</v>
      </c>
      <c r="D661" s="8">
        <v>3</v>
      </c>
      <c r="E661" s="8">
        <v>67.464285714285722</v>
      </c>
      <c r="F661" s="8">
        <v>161.15725082008984</v>
      </c>
      <c r="G661" s="8">
        <v>18.263597413997097</v>
      </c>
      <c r="H661" s="8">
        <v>36.949163043920471</v>
      </c>
      <c r="I661" s="8">
        <v>9.4949649020037743</v>
      </c>
      <c r="J661" s="8">
        <v>0.60405243353087246</v>
      </c>
      <c r="K661" s="8">
        <v>3.6227916093081163</v>
      </c>
      <c r="L661" s="8">
        <v>16.559929685622315</v>
      </c>
      <c r="M661" s="8">
        <v>9.7590189348000269</v>
      </c>
      <c r="N661" s="8">
        <v>38.25092002088585</v>
      </c>
      <c r="O661" s="8">
        <v>1.2313699445336002</v>
      </c>
      <c r="P661" s="8">
        <v>1.4043937181048045</v>
      </c>
      <c r="Q661" s="9">
        <v>0.22927397219731172</v>
      </c>
      <c r="R661">
        <f t="shared" si="40"/>
        <v>64.679209880872719</v>
      </c>
      <c r="S661">
        <f t="shared" si="41"/>
        <v>3.8328420670146794</v>
      </c>
      <c r="T661">
        <f t="shared" si="42"/>
        <v>2.2997052402088074</v>
      </c>
      <c r="U661">
        <f t="shared" si="43"/>
        <v>2.2997052402088074</v>
      </c>
    </row>
    <row r="662" spans="1:21">
      <c r="A662" s="7" t="s">
        <v>176</v>
      </c>
      <c r="B662" s="7" t="s">
        <v>30</v>
      </c>
      <c r="C662" s="8" t="s">
        <v>1036</v>
      </c>
      <c r="D662" s="8" t="s">
        <v>1032</v>
      </c>
      <c r="E662" s="8">
        <v>74.5546875</v>
      </c>
      <c r="F662" s="8">
        <v>160.68597486473976</v>
      </c>
      <c r="G662" s="8">
        <v>16.153716041146748</v>
      </c>
      <c r="H662" s="8">
        <v>39.541066981410609</v>
      </c>
      <c r="I662" s="8">
        <v>10.043695819246388</v>
      </c>
      <c r="J662" s="8">
        <v>0.53345599957942935</v>
      </c>
      <c r="K662" s="8">
        <v>2.198871673946496</v>
      </c>
      <c r="L662" s="8">
        <v>14.039677622252064</v>
      </c>
      <c r="M662" s="8">
        <v>10.237793672023775</v>
      </c>
      <c r="N662" s="8">
        <v>32.403607759123069</v>
      </c>
      <c r="O662" s="8">
        <v>0.46890145983687831</v>
      </c>
      <c r="P662" s="8">
        <v>1.1309348697585628</v>
      </c>
      <c r="Q662" s="9">
        <v>0.24607665363884432</v>
      </c>
      <c r="R662">
        <f t="shared" si="40"/>
        <v>64.613835988033145</v>
      </c>
      <c r="S662">
        <f t="shared" si="41"/>
        <v>3.8289680585501125</v>
      </c>
      <c r="T662">
        <f t="shared" si="42"/>
        <v>2.2973808351300673</v>
      </c>
      <c r="U662">
        <f t="shared" si="43"/>
        <v>2.2973808351300673</v>
      </c>
    </row>
    <row r="663" spans="1:21">
      <c r="A663" s="7" t="s">
        <v>84</v>
      </c>
      <c r="B663" s="7" t="s">
        <v>85</v>
      </c>
      <c r="C663" s="8" t="s">
        <v>1046</v>
      </c>
      <c r="D663" s="8" t="s">
        <v>4856</v>
      </c>
      <c r="E663" s="8">
        <v>49.196428571428569</v>
      </c>
      <c r="F663" s="8">
        <v>139.27318060707486</v>
      </c>
      <c r="G663" s="8">
        <v>18.998889201285039</v>
      </c>
      <c r="H663" s="8">
        <v>31.651615515320049</v>
      </c>
      <c r="I663" s="8">
        <v>6.863036421992633</v>
      </c>
      <c r="J663" s="8">
        <v>1.1730326348260469</v>
      </c>
      <c r="K663" s="8">
        <v>5.0307599137532719</v>
      </c>
      <c r="L663" s="8">
        <v>17.716108633943861</v>
      </c>
      <c r="M663" s="8">
        <v>14.936207129336509</v>
      </c>
      <c r="N663" s="8">
        <v>44.326239651414113</v>
      </c>
      <c r="O663" s="8">
        <v>1.3541396019688159</v>
      </c>
      <c r="P663" s="8">
        <v>0.27874068274369718</v>
      </c>
      <c r="Q663" s="9">
        <v>0.22726281813450733</v>
      </c>
      <c r="R663">
        <f t="shared" si="40"/>
        <v>64.353361180600999</v>
      </c>
      <c r="S663">
        <f t="shared" si="41"/>
        <v>3.8135325144059853</v>
      </c>
      <c r="T663">
        <f t="shared" si="42"/>
        <v>2.2881195086435913</v>
      </c>
      <c r="U663">
        <f t="shared" si="43"/>
        <v>2.2881195086435913</v>
      </c>
    </row>
    <row r="664" spans="1:21">
      <c r="A664" s="7" t="s">
        <v>477</v>
      </c>
      <c r="B664" s="7" t="s">
        <v>478</v>
      </c>
      <c r="C664" s="8" t="s">
        <v>1048</v>
      </c>
      <c r="D664" s="8" t="s">
        <v>1032</v>
      </c>
      <c r="E664" s="8">
        <v>59.962121212121218</v>
      </c>
      <c r="F664" s="8">
        <v>164.04404218535464</v>
      </c>
      <c r="G664" s="8">
        <v>19.702177795348589</v>
      </c>
      <c r="H664" s="8">
        <v>35.899171799376745</v>
      </c>
      <c r="I664" s="8">
        <v>5.2573678184450232</v>
      </c>
      <c r="J664" s="8">
        <v>0.30855818035024796</v>
      </c>
      <c r="K664" s="8">
        <v>4.0560500084359985</v>
      </c>
      <c r="L664" s="8">
        <v>13.83511517267358</v>
      </c>
      <c r="M664" s="8">
        <v>18.66098721942792</v>
      </c>
      <c r="N664" s="8">
        <v>42.543987721421431</v>
      </c>
      <c r="O664" s="8">
        <v>0.98034318604288129</v>
      </c>
      <c r="P664" s="8">
        <v>0.33759034887845563</v>
      </c>
      <c r="Q664" s="9">
        <v>0.21883861992875053</v>
      </c>
      <c r="R664">
        <f t="shared" si="40"/>
        <v>64.238851307023367</v>
      </c>
      <c r="S664">
        <f t="shared" si="41"/>
        <v>3.8067467441199034</v>
      </c>
      <c r="T664">
        <f t="shared" si="42"/>
        <v>2.2840480464719422</v>
      </c>
      <c r="U664">
        <f t="shared" si="43"/>
        <v>2.2840480464719422</v>
      </c>
    </row>
    <row r="665" spans="1:21">
      <c r="A665" s="7" t="s">
        <v>148</v>
      </c>
      <c r="B665" s="7" t="s">
        <v>149</v>
      </c>
      <c r="C665" s="8" t="s">
        <v>1044</v>
      </c>
      <c r="D665" s="8" t="s">
        <v>1032</v>
      </c>
      <c r="E665" s="8">
        <v>53.307692307692307</v>
      </c>
      <c r="F665" s="8">
        <v>121.31967159586937</v>
      </c>
      <c r="G665" s="8">
        <v>14.849404886195371</v>
      </c>
      <c r="H665" s="8">
        <v>30.178034932371979</v>
      </c>
      <c r="I665" s="8">
        <v>4.7953260879202233</v>
      </c>
      <c r="J665" s="8">
        <v>0.34404991169045629</v>
      </c>
      <c r="K665" s="8">
        <v>5.4462747613325186</v>
      </c>
      <c r="L665" s="8">
        <v>16.242648672848237</v>
      </c>
      <c r="M665" s="8">
        <v>10.631484535920832</v>
      </c>
      <c r="N665" s="8">
        <v>30.533256068540283</v>
      </c>
      <c r="O665" s="8">
        <v>1.1824471834122363</v>
      </c>
      <c r="P665" s="8">
        <v>0.40864501618394067</v>
      </c>
      <c r="Q665" s="9">
        <v>0.24874807634576113</v>
      </c>
      <c r="R665">
        <f t="shared" si="40"/>
        <v>63.964369321323133</v>
      </c>
      <c r="S665">
        <f t="shared" si="41"/>
        <v>3.7904811449672966</v>
      </c>
      <c r="T665">
        <f t="shared" si="42"/>
        <v>2.2742886869803778</v>
      </c>
      <c r="U665">
        <f t="shared" si="43"/>
        <v>2.2742886869803778</v>
      </c>
    </row>
    <row r="666" spans="1:21">
      <c r="A666" s="7" t="s">
        <v>1936</v>
      </c>
      <c r="B666" s="7" t="s">
        <v>46</v>
      </c>
      <c r="C666" s="8" t="s">
        <v>1031</v>
      </c>
      <c r="D666" s="8">
        <v>1</v>
      </c>
      <c r="E666" s="8">
        <v>31</v>
      </c>
      <c r="F666" s="8">
        <v>160.63201330848679</v>
      </c>
      <c r="G666" s="8">
        <v>17.833333333333332</v>
      </c>
      <c r="H666" s="8">
        <v>35.333333333333336</v>
      </c>
      <c r="I666" s="8">
        <v>6.666666666666667</v>
      </c>
      <c r="J666" s="8">
        <v>0.5</v>
      </c>
      <c r="K666" s="8">
        <v>5.5</v>
      </c>
      <c r="L666" s="8">
        <v>18.102215466666667</v>
      </c>
      <c r="M666" s="8">
        <v>15.329333333333333</v>
      </c>
      <c r="N666" s="8">
        <v>47.533333333333331</v>
      </c>
      <c r="O666" s="8">
        <v>0.66666666666666663</v>
      </c>
      <c r="P666" s="8">
        <v>0.33333333333333331</v>
      </c>
      <c r="Q666" s="9">
        <v>0.21996445543813989</v>
      </c>
      <c r="R666">
        <f t="shared" si="40"/>
        <v>63.564882133333342</v>
      </c>
      <c r="S666">
        <f t="shared" si="41"/>
        <v>3.7668078301234571</v>
      </c>
      <c r="T666">
        <f t="shared" si="42"/>
        <v>2.2600846980740741</v>
      </c>
      <c r="U666">
        <f t="shared" si="43"/>
        <v>2.2600846980740741</v>
      </c>
    </row>
    <row r="667" spans="1:21">
      <c r="A667" s="7" t="s">
        <v>1599</v>
      </c>
      <c r="B667" s="7" t="s">
        <v>221</v>
      </c>
      <c r="C667" s="8" t="s">
        <v>1043</v>
      </c>
      <c r="D667" s="8" t="s">
        <v>21</v>
      </c>
      <c r="E667" s="8">
        <v>67.232142857142861</v>
      </c>
      <c r="F667" s="8">
        <v>178.01025935095043</v>
      </c>
      <c r="G667" s="8">
        <v>18.408224836138086</v>
      </c>
      <c r="H667" s="8">
        <v>41.319681128881463</v>
      </c>
      <c r="I667" s="8">
        <v>7.8233530839493151</v>
      </c>
      <c r="J667" s="8">
        <v>1.0855402775548553</v>
      </c>
      <c r="K667" s="8">
        <v>2.0841546958426882</v>
      </c>
      <c r="L667" s="8">
        <v>12.522944643593942</v>
      </c>
      <c r="M667" s="8">
        <v>12.287457573943181</v>
      </c>
      <c r="N667" s="8">
        <v>38.44738669318366</v>
      </c>
      <c r="O667" s="8">
        <v>1.7110826605512188</v>
      </c>
      <c r="P667" s="8">
        <v>0.51183320552768052</v>
      </c>
      <c r="Q667" s="9">
        <v>0.23211966141467705</v>
      </c>
      <c r="R667">
        <f t="shared" si="40"/>
        <v>63.537068670983643</v>
      </c>
      <c r="S667">
        <f t="shared" si="41"/>
        <v>3.765159624947179</v>
      </c>
      <c r="T667">
        <f t="shared" si="42"/>
        <v>2.2590957749683072</v>
      </c>
      <c r="U667">
        <f t="shared" si="43"/>
        <v>2.2590957749683072</v>
      </c>
    </row>
    <row r="668" spans="1:21">
      <c r="A668" s="7" t="s">
        <v>1194</v>
      </c>
      <c r="B668" s="7" t="s">
        <v>403</v>
      </c>
      <c r="C668" s="8" t="s">
        <v>1029</v>
      </c>
      <c r="D668" s="8" t="s">
        <v>21</v>
      </c>
      <c r="E668" s="8">
        <v>65.34615384615384</v>
      </c>
      <c r="F668" s="8">
        <v>174.16825995525733</v>
      </c>
      <c r="G668" s="8">
        <v>20.515213136729017</v>
      </c>
      <c r="H668" s="8">
        <v>41.498202336025095</v>
      </c>
      <c r="I668" s="8">
        <v>4.9871234934642397</v>
      </c>
      <c r="J668" s="8">
        <v>1.1294792141761236</v>
      </c>
      <c r="K668" s="8">
        <v>1.4468715012985944</v>
      </c>
      <c r="L668" s="8">
        <v>8.9812012838631698</v>
      </c>
      <c r="M668" s="8">
        <v>13.914921322909739</v>
      </c>
      <c r="N668" s="8">
        <v>37.781663199621029</v>
      </c>
      <c r="O668" s="8">
        <v>7.5047655966400395</v>
      </c>
      <c r="P668" s="8">
        <v>2.9752449375339411</v>
      </c>
      <c r="Q668" s="9">
        <v>0.2382650107814461</v>
      </c>
      <c r="R668">
        <f t="shared" si="40"/>
        <v>63.244091964724362</v>
      </c>
      <c r="S668">
        <f t="shared" si="41"/>
        <v>3.7477980423540362</v>
      </c>
      <c r="T668">
        <f t="shared" si="42"/>
        <v>2.2486788254124215</v>
      </c>
      <c r="U668">
        <f t="shared" si="43"/>
        <v>2.2486788254124215</v>
      </c>
    </row>
    <row r="669" spans="1:21">
      <c r="A669" s="7" t="s">
        <v>537</v>
      </c>
      <c r="B669" s="7" t="s">
        <v>335</v>
      </c>
      <c r="C669" s="8" t="s">
        <v>1031</v>
      </c>
      <c r="D669" s="8" t="s">
        <v>1032</v>
      </c>
      <c r="E669" s="8">
        <v>62.325000000000003</v>
      </c>
      <c r="F669" s="8">
        <v>200.38894293106881</v>
      </c>
      <c r="G669" s="8">
        <v>22.078246906640945</v>
      </c>
      <c r="H669" s="8">
        <v>42.290318734621216</v>
      </c>
      <c r="I669" s="8">
        <v>9.2392469155930463</v>
      </c>
      <c r="J669" s="8">
        <v>0.98954536946088589</v>
      </c>
      <c r="K669" s="8">
        <v>7.813967764899604</v>
      </c>
      <c r="L669" s="8">
        <v>25.544650642596199</v>
      </c>
      <c r="M669" s="8">
        <v>19.199263745172807</v>
      </c>
      <c r="N669" s="8">
        <v>80.94560972539459</v>
      </c>
      <c r="O669" s="8">
        <v>0.42229114334280671</v>
      </c>
      <c r="P669" s="8">
        <v>0.20178243458260653</v>
      </c>
      <c r="Q669" s="9">
        <v>0.21104117879981299</v>
      </c>
      <c r="R669">
        <f t="shared" si="40"/>
        <v>63.047619961610401</v>
      </c>
      <c r="S669">
        <f t="shared" si="41"/>
        <v>3.7361552569843202</v>
      </c>
      <c r="T669">
        <f t="shared" si="42"/>
        <v>2.241693154190592</v>
      </c>
      <c r="U669">
        <f t="shared" si="43"/>
        <v>2.241693154190592</v>
      </c>
    </row>
    <row r="670" spans="1:21">
      <c r="A670" s="7" t="s">
        <v>1208</v>
      </c>
      <c r="B670" s="7" t="s">
        <v>46</v>
      </c>
      <c r="C670" s="8" t="s">
        <v>1040</v>
      </c>
      <c r="D670" s="8" t="s">
        <v>1032</v>
      </c>
      <c r="E670" s="8">
        <v>55.107142857142854</v>
      </c>
      <c r="F670" s="8">
        <v>175.01974951236812</v>
      </c>
      <c r="G670" s="8">
        <v>16.632616815282638</v>
      </c>
      <c r="H670" s="8">
        <v>38.805821670757751</v>
      </c>
      <c r="I670" s="8">
        <v>7.4247759684915522</v>
      </c>
      <c r="J670" s="8">
        <v>0.38014040226120865</v>
      </c>
      <c r="K670" s="8">
        <v>3.0740357595172729</v>
      </c>
      <c r="L670" s="8">
        <v>13.643187896058324</v>
      </c>
      <c r="M670" s="8">
        <v>15.170801391744609</v>
      </c>
      <c r="N670" s="8">
        <v>38.857302609216951</v>
      </c>
      <c r="O670" s="8">
        <v>0.65452394850262408</v>
      </c>
      <c r="P670" s="8">
        <v>0.46884545383622273</v>
      </c>
      <c r="Q670" s="9">
        <v>0.22172253005090412</v>
      </c>
      <c r="R670">
        <f t="shared" si="40"/>
        <v>62.987967710858555</v>
      </c>
      <c r="S670">
        <f t="shared" si="41"/>
        <v>3.7326203087916179</v>
      </c>
      <c r="T670">
        <f t="shared" si="42"/>
        <v>2.2395721852749708</v>
      </c>
      <c r="U670">
        <f t="shared" si="43"/>
        <v>2.2395721852749708</v>
      </c>
    </row>
    <row r="671" spans="1:21">
      <c r="A671" s="7" t="s">
        <v>1395</v>
      </c>
      <c r="B671" s="7" t="s">
        <v>968</v>
      </c>
      <c r="C671" s="8" t="s">
        <v>1048</v>
      </c>
      <c r="D671" s="8" t="s">
        <v>1032</v>
      </c>
      <c r="E671" s="8">
        <v>79.892857142857139</v>
      </c>
      <c r="F671" s="8">
        <v>149.85344493840634</v>
      </c>
      <c r="G671" s="8">
        <v>18.272943211371963</v>
      </c>
      <c r="H671" s="8">
        <v>33.14031324445812</v>
      </c>
      <c r="I671" s="8">
        <v>7.5420853225536071</v>
      </c>
      <c r="J671" s="8">
        <v>0.40795379456160075</v>
      </c>
      <c r="K671" s="8">
        <v>4.2469307099697424</v>
      </c>
      <c r="L671" s="8">
        <v>16.053067024531959</v>
      </c>
      <c r="M671" s="8">
        <v>16.442531751371508</v>
      </c>
      <c r="N671" s="8">
        <v>43.003567037639371</v>
      </c>
      <c r="O671" s="8">
        <v>1.3108956225973896</v>
      </c>
      <c r="P671" s="8">
        <v>0.75641925417226863</v>
      </c>
      <c r="Q671" s="9">
        <v>0.22115149410198512</v>
      </c>
      <c r="R671">
        <f t="shared" si="40"/>
        <v>62.55854960410533</v>
      </c>
      <c r="S671">
        <f t="shared" si="41"/>
        <v>3.7071733098729083</v>
      </c>
      <c r="T671">
        <f t="shared" si="42"/>
        <v>2.2243039859237448</v>
      </c>
      <c r="U671">
        <f t="shared" si="43"/>
        <v>2.2243039859237448</v>
      </c>
    </row>
    <row r="672" spans="1:21">
      <c r="A672" s="7" t="s">
        <v>2424</v>
      </c>
      <c r="B672" s="7" t="s">
        <v>169</v>
      </c>
      <c r="C672" s="8" t="s">
        <v>1048</v>
      </c>
      <c r="D672" s="8">
        <v>1</v>
      </c>
      <c r="E672" s="8">
        <v>45.39453125</v>
      </c>
      <c r="F672" s="8">
        <v>142.04498061914435</v>
      </c>
      <c r="G672" s="8">
        <v>17.807035231894808</v>
      </c>
      <c r="H672" s="8">
        <v>33.550542990830934</v>
      </c>
      <c r="I672" s="8">
        <v>6.5501467084261531</v>
      </c>
      <c r="J672" s="8">
        <v>0.46239700117177018</v>
      </c>
      <c r="K672" s="8">
        <v>5.0843607698734639</v>
      </c>
      <c r="L672" s="8">
        <v>17.06560636919982</v>
      </c>
      <c r="M672" s="8">
        <v>15.446387493171187</v>
      </c>
      <c r="N672" s="8">
        <v>44.55487422317708</v>
      </c>
      <c r="O672" s="8">
        <v>0.63920751058065506</v>
      </c>
      <c r="P672" s="8">
        <v>0.40207093619768136</v>
      </c>
      <c r="Q672" s="9">
        <v>0.23619661071155867</v>
      </c>
      <c r="R672">
        <f t="shared" si="40"/>
        <v>62.279857456692739</v>
      </c>
      <c r="S672">
        <f t="shared" si="41"/>
        <v>3.6906582196558659</v>
      </c>
      <c r="T672">
        <f t="shared" si="42"/>
        <v>2.2143949317935196</v>
      </c>
      <c r="U672">
        <f t="shared" si="43"/>
        <v>2.2143949317935196</v>
      </c>
    </row>
    <row r="673" spans="1:21">
      <c r="A673" s="7" t="s">
        <v>301</v>
      </c>
      <c r="B673" s="7" t="s">
        <v>1719</v>
      </c>
      <c r="C673" s="8" t="s">
        <v>1047</v>
      </c>
      <c r="D673" s="8">
        <v>1</v>
      </c>
      <c r="E673" s="8">
        <v>47.285714285714285</v>
      </c>
      <c r="F673" s="8">
        <v>131.46045001482631</v>
      </c>
      <c r="G673" s="8">
        <v>16.17617537189426</v>
      </c>
      <c r="H673" s="8">
        <v>30.949789629817335</v>
      </c>
      <c r="I673" s="8">
        <v>6.4702886925415433</v>
      </c>
      <c r="J673" s="8">
        <v>0.45034201179579508</v>
      </c>
      <c r="K673" s="8">
        <v>5.0404957852576873</v>
      </c>
      <c r="L673" s="8">
        <v>16.831804565019386</v>
      </c>
      <c r="M673" s="8">
        <v>9.8594152240362067</v>
      </c>
      <c r="N673" s="8">
        <v>35.152417842953412</v>
      </c>
      <c r="O673" s="8">
        <v>0.88876721647059365</v>
      </c>
      <c r="P673" s="8">
        <v>0.31860014749302562</v>
      </c>
      <c r="Q673" s="9">
        <v>0.2354304250923131</v>
      </c>
      <c r="R673">
        <f t="shared" si="40"/>
        <v>61.727394088697551</v>
      </c>
      <c r="S673">
        <f t="shared" si="41"/>
        <v>3.6579196497005957</v>
      </c>
      <c r="T673">
        <f t="shared" si="42"/>
        <v>2.1947517898203572</v>
      </c>
      <c r="U673">
        <f t="shared" si="43"/>
        <v>2.1947517898203572</v>
      </c>
    </row>
    <row r="674" spans="1:21">
      <c r="A674" s="7" t="s">
        <v>787</v>
      </c>
      <c r="B674" s="7" t="s">
        <v>534</v>
      </c>
      <c r="C674" s="8" t="s">
        <v>1340</v>
      </c>
      <c r="D674" s="8">
        <v>3</v>
      </c>
      <c r="E674" s="8">
        <v>65.678571428571431</v>
      </c>
      <c r="F674" s="8">
        <v>166.61904637344975</v>
      </c>
      <c r="G674" s="8">
        <v>19.015071724234929</v>
      </c>
      <c r="H674" s="8">
        <v>38.008774970752519</v>
      </c>
      <c r="I674" s="8">
        <v>8.5520622779328477</v>
      </c>
      <c r="J674" s="8">
        <v>0.8530366247822917</v>
      </c>
      <c r="K674" s="8">
        <v>4.0031461582293613</v>
      </c>
      <c r="L674" s="8">
        <v>16.830160261576289</v>
      </c>
      <c r="M674" s="8">
        <v>14.611101305494495</v>
      </c>
      <c r="N674" s="8">
        <v>50.458577983305247</v>
      </c>
      <c r="O674" s="8">
        <v>2.5892728427701144</v>
      </c>
      <c r="P674" s="8">
        <v>1.3532456444154288</v>
      </c>
      <c r="Q674" s="9">
        <v>0.22811782805167408</v>
      </c>
      <c r="R674">
        <f t="shared" si="40"/>
        <v>61.510131479293172</v>
      </c>
      <c r="S674">
        <f t="shared" si="41"/>
        <v>3.6450448284025585</v>
      </c>
      <c r="T674">
        <f t="shared" si="42"/>
        <v>2.1870268970415352</v>
      </c>
      <c r="U674">
        <f t="shared" si="43"/>
        <v>2.1870268970415352</v>
      </c>
    </row>
    <row r="675" spans="1:21">
      <c r="A675" s="7" t="s">
        <v>267</v>
      </c>
      <c r="B675" s="7" t="s">
        <v>133</v>
      </c>
      <c r="C675" s="8" t="s">
        <v>1043</v>
      </c>
      <c r="D675" s="8" t="s">
        <v>21</v>
      </c>
      <c r="E675" s="8">
        <v>77.2</v>
      </c>
      <c r="F675" s="8">
        <v>171.71191888771455</v>
      </c>
      <c r="G675" s="8">
        <v>16.866704877532325</v>
      </c>
      <c r="H675" s="8">
        <v>41.079883237472579</v>
      </c>
      <c r="I675" s="8">
        <v>7.3694731830049243</v>
      </c>
      <c r="J675" s="8">
        <v>1.457843301182189</v>
      </c>
      <c r="K675" s="8">
        <v>1.1110991796646508</v>
      </c>
      <c r="L675" s="8">
        <v>10.422790400897117</v>
      </c>
      <c r="M675" s="8">
        <v>7.6889202387481355</v>
      </c>
      <c r="N675" s="8">
        <v>28.077672583141609</v>
      </c>
      <c r="O675" s="8">
        <v>0.73719825860608124</v>
      </c>
      <c r="P675" s="8">
        <v>0.8354128403463742</v>
      </c>
      <c r="Q675" s="9">
        <v>0.23923722653367727</v>
      </c>
      <c r="R675">
        <f t="shared" si="40"/>
        <v>61.500868914131516</v>
      </c>
      <c r="S675">
        <f t="shared" si="41"/>
        <v>3.644495935652238</v>
      </c>
      <c r="T675">
        <f t="shared" si="42"/>
        <v>2.1866975613913429</v>
      </c>
      <c r="U675">
        <f t="shared" si="43"/>
        <v>2.1866975613913429</v>
      </c>
    </row>
    <row r="676" spans="1:21">
      <c r="A676" s="7" t="s">
        <v>417</v>
      </c>
      <c r="B676" s="7" t="s">
        <v>213</v>
      </c>
      <c r="C676" s="8" t="s">
        <v>1041</v>
      </c>
      <c r="D676" s="8" t="s">
        <v>1032</v>
      </c>
      <c r="E676" s="8">
        <v>51.4</v>
      </c>
      <c r="F676" s="8">
        <v>148.92078677220871</v>
      </c>
      <c r="G676" s="8">
        <v>15.24966361469116</v>
      </c>
      <c r="H676" s="8">
        <v>35.37754306041802</v>
      </c>
      <c r="I676" s="8">
        <v>7.7966196492009185</v>
      </c>
      <c r="J676" s="8">
        <v>0.36733656074009463</v>
      </c>
      <c r="K676" s="8">
        <v>3.8789543909214039</v>
      </c>
      <c r="L676" s="8">
        <v>15.515320977062494</v>
      </c>
      <c r="M676" s="8">
        <v>10.217249338344832</v>
      </c>
      <c r="N676" s="8">
        <v>37.081908599947567</v>
      </c>
      <c r="O676" s="8">
        <v>0.70884841669285481</v>
      </c>
      <c r="P676" s="8">
        <v>0.24596848109423444</v>
      </c>
      <c r="Q676" s="9">
        <v>0.23755946921319987</v>
      </c>
      <c r="R676">
        <f t="shared" si="40"/>
        <v>59.908904269612854</v>
      </c>
      <c r="S676">
        <f t="shared" si="41"/>
        <v>3.550157290051132</v>
      </c>
      <c r="T676">
        <f t="shared" si="42"/>
        <v>2.130094374030679</v>
      </c>
      <c r="U676">
        <f t="shared" si="43"/>
        <v>2.130094374030679</v>
      </c>
    </row>
    <row r="677" spans="1:21">
      <c r="A677" s="7" t="s">
        <v>1137</v>
      </c>
      <c r="B677" s="7" t="s">
        <v>143</v>
      </c>
      <c r="C677" s="8" t="s">
        <v>1026</v>
      </c>
      <c r="D677" s="8" t="s">
        <v>1032</v>
      </c>
      <c r="E677" s="8">
        <v>55.928571428571431</v>
      </c>
      <c r="F677" s="8">
        <v>148.31837548759202</v>
      </c>
      <c r="G677" s="8">
        <v>17.043708659776623</v>
      </c>
      <c r="H677" s="8">
        <v>35.249834802330028</v>
      </c>
      <c r="I677" s="8">
        <v>6.3031309661835424</v>
      </c>
      <c r="J677" s="8">
        <v>0.18707382494378555</v>
      </c>
      <c r="K677" s="8">
        <v>3.3720948428746764</v>
      </c>
      <c r="L677" s="8">
        <v>13.125723227618257</v>
      </c>
      <c r="M677" s="8">
        <v>15.410416195112074</v>
      </c>
      <c r="N677" s="8">
        <v>37.628533023529698</v>
      </c>
      <c r="O677" s="8">
        <v>0.57599831131406554</v>
      </c>
      <c r="P677" s="8">
        <v>0.73507715426996811</v>
      </c>
      <c r="Q677" s="9">
        <v>0.23766330157303367</v>
      </c>
      <c r="R677">
        <f t="shared" si="40"/>
        <v>59.835634163046528</v>
      </c>
      <c r="S677">
        <f t="shared" si="41"/>
        <v>3.5458153578101648</v>
      </c>
      <c r="T677">
        <f t="shared" si="42"/>
        <v>2.1274892146860989</v>
      </c>
      <c r="U677">
        <f t="shared" si="43"/>
        <v>2.1274892146860989</v>
      </c>
    </row>
    <row r="678" spans="1:21">
      <c r="A678" s="7" t="s">
        <v>1900</v>
      </c>
      <c r="B678" s="7" t="s">
        <v>317</v>
      </c>
      <c r="C678" s="8" t="s">
        <v>1048</v>
      </c>
      <c r="D678" s="8" t="s">
        <v>4862</v>
      </c>
      <c r="E678" s="8">
        <v>46</v>
      </c>
      <c r="F678" s="8">
        <v>151.20000008779999</v>
      </c>
      <c r="G678" s="8">
        <v>19.600000000000001</v>
      </c>
      <c r="H678" s="8">
        <v>34.799999999999997</v>
      </c>
      <c r="I678" s="8">
        <v>7.2</v>
      </c>
      <c r="J678" s="8">
        <v>0.4</v>
      </c>
      <c r="K678" s="8">
        <v>3.2</v>
      </c>
      <c r="L678" s="8">
        <v>13.636297600000001</v>
      </c>
      <c r="M678" s="8">
        <v>13</v>
      </c>
      <c r="N678" s="8">
        <v>38.799999999999997</v>
      </c>
      <c r="O678" s="8">
        <v>0.8</v>
      </c>
      <c r="P678" s="8">
        <v>1</v>
      </c>
      <c r="Q678" s="9">
        <v>0.23015873002507978</v>
      </c>
      <c r="R678">
        <f t="shared" si="40"/>
        <v>59.636297600000006</v>
      </c>
      <c r="S678">
        <f t="shared" si="41"/>
        <v>3.5340028207407412</v>
      </c>
      <c r="T678">
        <f t="shared" si="42"/>
        <v>2.1204016924444447</v>
      </c>
      <c r="U678">
        <f t="shared" si="43"/>
        <v>2.1204016924444447</v>
      </c>
    </row>
    <row r="679" spans="1:21">
      <c r="A679" s="7" t="s">
        <v>1394</v>
      </c>
      <c r="B679" s="7" t="s">
        <v>1792</v>
      </c>
      <c r="C679" s="8" t="s">
        <v>1041</v>
      </c>
      <c r="D679" s="8" t="s">
        <v>1032</v>
      </c>
      <c r="E679" s="8">
        <v>42.046875</v>
      </c>
      <c r="F679" s="8">
        <v>119.55705414325492</v>
      </c>
      <c r="G679" s="8">
        <v>13.547481787885337</v>
      </c>
      <c r="H679" s="8">
        <v>28.963243923202253</v>
      </c>
      <c r="I679" s="8">
        <v>6.3033836542803394</v>
      </c>
      <c r="J679" s="8">
        <v>0.39381332002875791</v>
      </c>
      <c r="K679" s="8">
        <v>2.9671631167780625</v>
      </c>
      <c r="L679" s="8">
        <v>12.278167701388091</v>
      </c>
      <c r="M679" s="8">
        <v>11.260934764587953</v>
      </c>
      <c r="N679" s="8">
        <v>23.599215989822593</v>
      </c>
      <c r="O679" s="8">
        <v>0.82070685505104857</v>
      </c>
      <c r="P679" s="8">
        <v>0.22037461485393825</v>
      </c>
      <c r="Q679" s="9">
        <v>0.24225457988031465</v>
      </c>
      <c r="R679">
        <f t="shared" si="40"/>
        <v>59.043444072110184</v>
      </c>
      <c r="S679">
        <f t="shared" si="41"/>
        <v>3.4988707598287516</v>
      </c>
      <c r="T679">
        <f t="shared" si="42"/>
        <v>2.099322455897251</v>
      </c>
      <c r="U679">
        <f t="shared" si="43"/>
        <v>2.099322455897251</v>
      </c>
    </row>
    <row r="680" spans="1:21">
      <c r="A680" s="7" t="s">
        <v>1357</v>
      </c>
      <c r="B680" s="7" t="s">
        <v>70</v>
      </c>
      <c r="C680" s="8" t="s">
        <v>1045</v>
      </c>
      <c r="D680" s="8" t="s">
        <v>1032</v>
      </c>
      <c r="E680" s="8">
        <v>64.642857142857153</v>
      </c>
      <c r="F680" s="8">
        <v>164.08598668763798</v>
      </c>
      <c r="G680" s="8">
        <v>15.471532940262412</v>
      </c>
      <c r="H680" s="8">
        <v>38.497693281074909</v>
      </c>
      <c r="I680" s="8">
        <v>8.0786250244543467</v>
      </c>
      <c r="J680" s="8">
        <v>0.75440625836913189</v>
      </c>
      <c r="K680" s="8">
        <v>4.050669747396844</v>
      </c>
      <c r="L680" s="8">
        <v>16.487946763064073</v>
      </c>
      <c r="M680" s="8">
        <v>10.893338162227844</v>
      </c>
      <c r="N680" s="8">
        <v>44.044893413197848</v>
      </c>
      <c r="O680" s="8">
        <v>0.43887010115819719</v>
      </c>
      <c r="P680" s="8">
        <v>0.67754062903168066</v>
      </c>
      <c r="Q680" s="9">
        <v>0.23461901932162543</v>
      </c>
      <c r="R680">
        <f t="shared" si="40"/>
        <v>58.806393988941053</v>
      </c>
      <c r="S680">
        <f t="shared" si="41"/>
        <v>3.484823347492803</v>
      </c>
      <c r="T680">
        <f t="shared" si="42"/>
        <v>2.0908940084956815</v>
      </c>
      <c r="U680">
        <f t="shared" si="43"/>
        <v>2.0908940084956815</v>
      </c>
    </row>
    <row r="681" spans="1:21">
      <c r="A681" s="7" t="s">
        <v>236</v>
      </c>
      <c r="B681" s="7" t="s">
        <v>237</v>
      </c>
      <c r="C681" s="8" t="s">
        <v>1044</v>
      </c>
      <c r="D681" s="8" t="s">
        <v>1032</v>
      </c>
      <c r="E681" s="8">
        <v>56.046296296296291</v>
      </c>
      <c r="F681" s="8">
        <v>175.15262072680397</v>
      </c>
      <c r="G681" s="8">
        <v>15.906817197239503</v>
      </c>
      <c r="H681" s="8">
        <v>39.407032540037591</v>
      </c>
      <c r="I681" s="8">
        <v>9.306429616174853</v>
      </c>
      <c r="J681" s="8">
        <v>0.57042400070735655</v>
      </c>
      <c r="K681" s="8">
        <v>3.9969864093223659</v>
      </c>
      <c r="L681" s="8">
        <v>17.229267772159652</v>
      </c>
      <c r="M681" s="8">
        <v>9.8582634272610381</v>
      </c>
      <c r="N681" s="8">
        <v>46.13897041153438</v>
      </c>
      <c r="O681" s="8">
        <v>0.48193262793266078</v>
      </c>
      <c r="P681" s="8">
        <v>0.87875891690720431</v>
      </c>
      <c r="Q681" s="9">
        <v>0.2249868279247908</v>
      </c>
      <c r="R681">
        <f t="shared" si="40"/>
        <v>58.303821081745525</v>
      </c>
      <c r="S681">
        <f t="shared" si="41"/>
        <v>3.4550412492886236</v>
      </c>
      <c r="T681">
        <f t="shared" si="42"/>
        <v>2.073024749573174</v>
      </c>
      <c r="U681">
        <f t="shared" si="43"/>
        <v>2.073024749573174</v>
      </c>
    </row>
    <row r="682" spans="1:21">
      <c r="A682" s="7" t="s">
        <v>1512</v>
      </c>
      <c r="B682" s="7" t="s">
        <v>304</v>
      </c>
      <c r="C682" s="8" t="s">
        <v>1054</v>
      </c>
      <c r="D682" s="8" t="s">
        <v>4855</v>
      </c>
      <c r="E682" s="8">
        <v>50.982142857142854</v>
      </c>
      <c r="F682" s="8">
        <v>148.28847288724825</v>
      </c>
      <c r="G682" s="8">
        <v>18.17425738164015</v>
      </c>
      <c r="H682" s="8">
        <v>34.538191602050425</v>
      </c>
      <c r="I682" s="8">
        <v>6.1290280832950446</v>
      </c>
      <c r="J682" s="8">
        <v>1.0259596700417377</v>
      </c>
      <c r="K682" s="8">
        <v>2.5108356715682896</v>
      </c>
      <c r="L682" s="8">
        <v>11.838869285142966</v>
      </c>
      <c r="M682" s="8">
        <v>14.080282725056689</v>
      </c>
      <c r="N682" s="8">
        <v>37.76673200616176</v>
      </c>
      <c r="O682" s="8">
        <v>2.2634213099761529</v>
      </c>
      <c r="P682" s="8">
        <v>0.8339226737121016</v>
      </c>
      <c r="Q682" s="9">
        <v>0.2329121807620993</v>
      </c>
      <c r="R682">
        <f t="shared" si="40"/>
        <v>58.00782206207591</v>
      </c>
      <c r="S682">
        <f t="shared" si="41"/>
        <v>3.4375005666415355</v>
      </c>
      <c r="T682">
        <f t="shared" si="42"/>
        <v>2.0625003399849211</v>
      </c>
      <c r="U682">
        <f t="shared" si="43"/>
        <v>2.0625003399849211</v>
      </c>
    </row>
    <row r="683" spans="1:21">
      <c r="A683" s="7" t="s">
        <v>1190</v>
      </c>
      <c r="B683" s="7" t="s">
        <v>70</v>
      </c>
      <c r="C683" s="8" t="s">
        <v>1031</v>
      </c>
      <c r="D683" s="8" t="s">
        <v>4855</v>
      </c>
      <c r="E683" s="8">
        <v>73.142857142857139</v>
      </c>
      <c r="F683" s="8">
        <v>202.09647633452064</v>
      </c>
      <c r="G683" s="8">
        <v>23.856065599393002</v>
      </c>
      <c r="H683" s="8">
        <v>42.752204162471514</v>
      </c>
      <c r="I683" s="8">
        <v>7.0336759578812806</v>
      </c>
      <c r="J683" s="8">
        <v>1.5943419236186656</v>
      </c>
      <c r="K683" s="8">
        <v>7.74808138512795</v>
      </c>
      <c r="L683" s="8">
        <v>24.1482285902451</v>
      </c>
      <c r="M683" s="8">
        <v>14.020210945518462</v>
      </c>
      <c r="N683" s="8">
        <v>80.759266858098997</v>
      </c>
      <c r="O683" s="8">
        <v>1.8165103499742963</v>
      </c>
      <c r="P683" s="8">
        <v>1.4904210278256218</v>
      </c>
      <c r="Q683" s="9">
        <v>0.21154354067859071</v>
      </c>
      <c r="R683">
        <f t="shared" si="40"/>
        <v>57.81013572218022</v>
      </c>
      <c r="S683">
        <f t="shared" si="41"/>
        <v>3.4257858205736427</v>
      </c>
      <c r="T683">
        <f t="shared" si="42"/>
        <v>2.0554714923441857</v>
      </c>
      <c r="U683">
        <f t="shared" si="43"/>
        <v>2.0554714923441857</v>
      </c>
    </row>
    <row r="684" spans="1:21">
      <c r="A684" s="7" t="s">
        <v>1404</v>
      </c>
      <c r="B684" s="7" t="s">
        <v>408</v>
      </c>
      <c r="C684" s="8" t="s">
        <v>1053</v>
      </c>
      <c r="D684" s="8" t="s">
        <v>4855</v>
      </c>
      <c r="E684" s="8">
        <v>4</v>
      </c>
      <c r="F684" s="8">
        <v>131.10088505015221</v>
      </c>
      <c r="G684" s="8">
        <v>15.8</v>
      </c>
      <c r="H684" s="8">
        <v>29.8</v>
      </c>
      <c r="I684" s="8">
        <v>6.2</v>
      </c>
      <c r="J684" s="8">
        <v>0.8</v>
      </c>
      <c r="K684" s="8">
        <v>3.2</v>
      </c>
      <c r="L684" s="8">
        <v>13.026466880000001</v>
      </c>
      <c r="M684" s="8">
        <v>12.2028</v>
      </c>
      <c r="N684" s="8">
        <v>32.243600000000001</v>
      </c>
      <c r="O684" s="8">
        <v>2.2000000000000002</v>
      </c>
      <c r="P684" s="8">
        <v>0.6</v>
      </c>
      <c r="Q684" s="9">
        <v>0.22730586440053482</v>
      </c>
      <c r="R684">
        <f t="shared" si="40"/>
        <v>57.585666879999998</v>
      </c>
      <c r="S684">
        <f t="shared" si="41"/>
        <v>3.412483963259259</v>
      </c>
      <c r="T684">
        <f t="shared" si="42"/>
        <v>2.0474903779555551</v>
      </c>
      <c r="U684">
        <f t="shared" si="43"/>
        <v>2.0474903779555551</v>
      </c>
    </row>
    <row r="685" spans="1:21">
      <c r="A685" s="7" t="s">
        <v>1942</v>
      </c>
      <c r="B685" s="7" t="s">
        <v>1228</v>
      </c>
      <c r="C685" s="8" t="s">
        <v>4859</v>
      </c>
      <c r="D685" s="8" t="s">
        <v>1032</v>
      </c>
      <c r="E685" s="8">
        <v>54.82352941176471</v>
      </c>
      <c r="F685" s="8">
        <v>153.50014375483349</v>
      </c>
      <c r="G685" s="8">
        <v>15.182823368819916</v>
      </c>
      <c r="H685" s="8">
        <v>37.099565701675303</v>
      </c>
      <c r="I685" s="8">
        <v>7.807240475872403</v>
      </c>
      <c r="J685" s="8">
        <v>0.70159094277743228</v>
      </c>
      <c r="K685" s="8">
        <v>2.220170087702185</v>
      </c>
      <c r="L685" s="8">
        <v>12.376312516119482</v>
      </c>
      <c r="M685" s="8">
        <v>13.711819220983983</v>
      </c>
      <c r="N685" s="8">
        <v>36.771789824501951</v>
      </c>
      <c r="O685" s="8">
        <v>1.0481355912413939</v>
      </c>
      <c r="P685" s="8">
        <v>0.98087893633266898</v>
      </c>
      <c r="Q685" s="9">
        <v>0.24169075542319871</v>
      </c>
      <c r="R685">
        <f t="shared" si="40"/>
        <v>57.536920262539269</v>
      </c>
      <c r="S685">
        <f t="shared" si="41"/>
        <v>3.4095952748171419</v>
      </c>
      <c r="T685">
        <f t="shared" si="42"/>
        <v>2.045757164890285</v>
      </c>
      <c r="U685">
        <f t="shared" si="43"/>
        <v>2.045757164890285</v>
      </c>
    </row>
    <row r="686" spans="1:21">
      <c r="A686" s="7" t="s">
        <v>393</v>
      </c>
      <c r="B686" s="7" t="s">
        <v>50</v>
      </c>
      <c r="C686" s="8" t="s">
        <v>1339</v>
      </c>
      <c r="D686" s="8" t="s">
        <v>1032</v>
      </c>
      <c r="E686" s="8">
        <v>75.516666666666666</v>
      </c>
      <c r="F686" s="8">
        <v>206.49989403843534</v>
      </c>
      <c r="G686" s="8">
        <v>20.72833445007004</v>
      </c>
      <c r="H686" s="8">
        <v>42.7313122292122</v>
      </c>
      <c r="I686" s="8">
        <v>10.20990933133494</v>
      </c>
      <c r="J686" s="8">
        <v>0.42631770846298939</v>
      </c>
      <c r="K686" s="8">
        <v>4.7390263601922857</v>
      </c>
      <c r="L686" s="8">
        <v>19.468267067722959</v>
      </c>
      <c r="M686" s="8">
        <v>11.653259443573761</v>
      </c>
      <c r="N686" s="8">
        <v>62.944419638838731</v>
      </c>
      <c r="O686" s="8">
        <v>1.5791084811006058</v>
      </c>
      <c r="P686" s="8">
        <v>1.0569418935642494</v>
      </c>
      <c r="Q686" s="9">
        <v>0.20693140027112422</v>
      </c>
      <c r="R686">
        <f t="shared" si="40"/>
        <v>57.438543968114374</v>
      </c>
      <c r="S686">
        <f t="shared" si="41"/>
        <v>3.4037655684808517</v>
      </c>
      <c r="T686">
        <f t="shared" si="42"/>
        <v>2.0422593410885108</v>
      </c>
      <c r="U686">
        <f t="shared" si="43"/>
        <v>2.0422593410885108</v>
      </c>
    </row>
    <row r="687" spans="1:21">
      <c r="A687" s="7" t="s">
        <v>1125</v>
      </c>
      <c r="B687" s="7" t="s">
        <v>207</v>
      </c>
      <c r="C687" s="8" t="s">
        <v>1054</v>
      </c>
      <c r="D687" s="8" t="s">
        <v>1032</v>
      </c>
      <c r="E687" s="8">
        <v>68.95</v>
      </c>
      <c r="F687" s="8">
        <v>173.57351737847361</v>
      </c>
      <c r="G687" s="8">
        <v>15.527909073432729</v>
      </c>
      <c r="H687" s="8">
        <v>36.134081828725272</v>
      </c>
      <c r="I687" s="8">
        <v>8.1157875036813856</v>
      </c>
      <c r="J687" s="8">
        <v>0.79156952786274704</v>
      </c>
      <c r="K687" s="8">
        <v>2.2976881968773051</v>
      </c>
      <c r="L687" s="8">
        <v>12.828722737367716</v>
      </c>
      <c r="M687" s="8">
        <v>10.008486083746631</v>
      </c>
      <c r="N687" s="8">
        <v>33.839849330012264</v>
      </c>
      <c r="O687" s="8">
        <v>0.40365077365608804</v>
      </c>
      <c r="P687" s="8">
        <v>0.24153056049233884</v>
      </c>
      <c r="Q687" s="9">
        <v>0.20817739004467845</v>
      </c>
      <c r="R687">
        <f t="shared" si="40"/>
        <v>57.413461756462638</v>
      </c>
      <c r="S687">
        <f t="shared" si="41"/>
        <v>3.4022792151977859</v>
      </c>
      <c r="T687">
        <f t="shared" si="42"/>
        <v>2.0413675291186713</v>
      </c>
      <c r="U687">
        <f t="shared" si="43"/>
        <v>2.0413675291186713</v>
      </c>
    </row>
    <row r="688" spans="1:21">
      <c r="A688" s="7" t="s">
        <v>167</v>
      </c>
      <c r="B688" s="7" t="s">
        <v>168</v>
      </c>
      <c r="C688" s="8" t="s">
        <v>1029</v>
      </c>
      <c r="D688" s="8" t="s">
        <v>4855</v>
      </c>
      <c r="E688" s="8">
        <v>75.839285714285722</v>
      </c>
      <c r="F688" s="8">
        <v>160.34525694230149</v>
      </c>
      <c r="G688" s="8">
        <v>18.31426805356827</v>
      </c>
      <c r="H688" s="8">
        <v>35.847830822440059</v>
      </c>
      <c r="I688" s="8">
        <v>7.42142303710615</v>
      </c>
      <c r="J688" s="8">
        <v>1.5099192758960518</v>
      </c>
      <c r="K688" s="8">
        <v>3.2812992748644128</v>
      </c>
      <c r="L688" s="8">
        <v>14.891122189750925</v>
      </c>
      <c r="M688" s="8">
        <v>11.786690176545457</v>
      </c>
      <c r="N688" s="8">
        <v>45.81559079868007</v>
      </c>
      <c r="O688" s="8">
        <v>3.9516770725865751</v>
      </c>
      <c r="P688" s="8">
        <v>1.9892630210732962</v>
      </c>
      <c r="Q688" s="9">
        <v>0.22356651831204158</v>
      </c>
      <c r="R688">
        <f t="shared" si="40"/>
        <v>57.27189390862943</v>
      </c>
      <c r="S688">
        <f t="shared" si="41"/>
        <v>3.3938900094002626</v>
      </c>
      <c r="T688">
        <f t="shared" si="42"/>
        <v>2.0363340056401573</v>
      </c>
      <c r="U688">
        <f t="shared" si="43"/>
        <v>2.0363340056401573</v>
      </c>
    </row>
    <row r="689" spans="1:21">
      <c r="A689" s="7" t="s">
        <v>3552</v>
      </c>
      <c r="B689" s="7" t="s">
        <v>356</v>
      </c>
      <c r="C689" s="8" t="s">
        <v>1339</v>
      </c>
      <c r="D689" s="8" t="s">
        <v>4855</v>
      </c>
      <c r="E689" s="8">
        <v>65.410714285714278</v>
      </c>
      <c r="F689" s="8">
        <v>155.58313828316307</v>
      </c>
      <c r="G689" s="8">
        <v>20.569354217288289</v>
      </c>
      <c r="H689" s="8">
        <v>33.971977727549024</v>
      </c>
      <c r="I689" s="8">
        <v>6.149975494132601</v>
      </c>
      <c r="J689" s="8">
        <v>1.5712838494076695</v>
      </c>
      <c r="K689" s="8">
        <v>2.8456208421283695</v>
      </c>
      <c r="L689" s="8">
        <v>12.971591848735317</v>
      </c>
      <c r="M689" s="8">
        <v>11.890256642404168</v>
      </c>
      <c r="N689" s="8">
        <v>44.651163478359059</v>
      </c>
      <c r="O689" s="8">
        <v>8.1160927210931479</v>
      </c>
      <c r="P689" s="8">
        <v>3.6882517707626206</v>
      </c>
      <c r="Q689" s="9">
        <v>0.21835256765241257</v>
      </c>
      <c r="R689">
        <f t="shared" si="40"/>
        <v>57.009263627281314</v>
      </c>
      <c r="S689">
        <f t="shared" si="41"/>
        <v>3.3783267334685223</v>
      </c>
      <c r="T689">
        <f t="shared" si="42"/>
        <v>2.0269960400811131</v>
      </c>
      <c r="U689">
        <f t="shared" si="43"/>
        <v>2.0269960400811131</v>
      </c>
    </row>
    <row r="690" spans="1:21">
      <c r="A690" s="7" t="s">
        <v>456</v>
      </c>
      <c r="B690" s="7" t="s">
        <v>458</v>
      </c>
      <c r="C690" s="8" t="s">
        <v>1055</v>
      </c>
      <c r="D690" s="8" t="s">
        <v>1061</v>
      </c>
      <c r="E690" s="8">
        <v>59.20703125</v>
      </c>
      <c r="F690" s="8">
        <v>159.41798868703066</v>
      </c>
      <c r="G690" s="8">
        <v>17.762991259602693</v>
      </c>
      <c r="H690" s="8">
        <v>36.720842690355042</v>
      </c>
      <c r="I690" s="8">
        <v>5.4033994043796501</v>
      </c>
      <c r="J690" s="8">
        <v>0.77177899451180232</v>
      </c>
      <c r="K690" s="8">
        <v>1.8040619097411887</v>
      </c>
      <c r="L690" s="8">
        <v>9.6451519614154453</v>
      </c>
      <c r="M690" s="8">
        <v>11.588995857387388</v>
      </c>
      <c r="N690" s="8">
        <v>33.049307258899695</v>
      </c>
      <c r="O690" s="8">
        <v>2.5815912594763217</v>
      </c>
      <c r="P690" s="8">
        <v>1.0766494829977276</v>
      </c>
      <c r="Q690" s="9">
        <v>0.23034315633253527</v>
      </c>
      <c r="R690">
        <f t="shared" si="40"/>
        <v>56.532759408966292</v>
      </c>
      <c r="S690">
        <f t="shared" si="41"/>
        <v>3.3500894464572619</v>
      </c>
      <c r="T690">
        <f t="shared" si="42"/>
        <v>2.0100536678743572</v>
      </c>
      <c r="U690">
        <f t="shared" si="43"/>
        <v>2.0100536678743572</v>
      </c>
    </row>
    <row r="691" spans="1:21">
      <c r="A691" s="7" t="s">
        <v>1588</v>
      </c>
      <c r="B691" s="7" t="s">
        <v>103</v>
      </c>
      <c r="C691" s="8" t="s">
        <v>1029</v>
      </c>
      <c r="D691" s="8" t="s">
        <v>1032</v>
      </c>
      <c r="E691" s="8">
        <v>63.107142857142854</v>
      </c>
      <c r="F691" s="8">
        <v>149.20243565158401</v>
      </c>
      <c r="G691" s="8">
        <v>18.211617470700368</v>
      </c>
      <c r="H691" s="8">
        <v>34.077404494918291</v>
      </c>
      <c r="I691" s="8">
        <v>6.8400435127441321</v>
      </c>
      <c r="J691" s="8">
        <v>0.52510866667453904</v>
      </c>
      <c r="K691" s="8">
        <v>3.6575693876902449</v>
      </c>
      <c r="L691" s="8">
        <v>14.384617044459967</v>
      </c>
      <c r="M691" s="8">
        <v>12.318417093124648</v>
      </c>
      <c r="N691" s="8">
        <v>41.861277870630943</v>
      </c>
      <c r="O691" s="8">
        <v>1.0723663875127043</v>
      </c>
      <c r="P691" s="8">
        <v>1.0921606853568215</v>
      </c>
      <c r="Q691" s="9">
        <v>0.2283971058923964</v>
      </c>
      <c r="R691">
        <f t="shared" si="40"/>
        <v>55.973952943892151</v>
      </c>
      <c r="S691">
        <f t="shared" si="41"/>
        <v>3.316974989267683</v>
      </c>
      <c r="T691">
        <f t="shared" si="42"/>
        <v>1.9901849935606097</v>
      </c>
      <c r="U691">
        <f t="shared" si="43"/>
        <v>1.9901849935606097</v>
      </c>
    </row>
    <row r="692" spans="1:21">
      <c r="A692" s="7" t="s">
        <v>1619</v>
      </c>
      <c r="B692" s="7" t="s">
        <v>1088</v>
      </c>
      <c r="C692" s="8" t="s">
        <v>1028</v>
      </c>
      <c r="D692" s="8" t="s">
        <v>1032</v>
      </c>
      <c r="E692" s="8">
        <v>47.856617647058826</v>
      </c>
      <c r="F692" s="8">
        <v>151.83944142856203</v>
      </c>
      <c r="G692" s="8">
        <v>16.686733805614999</v>
      </c>
      <c r="H692" s="8">
        <v>34.604723051965557</v>
      </c>
      <c r="I692" s="8">
        <v>7.3556841201928478</v>
      </c>
      <c r="J692" s="8">
        <v>0.75724106289841941</v>
      </c>
      <c r="K692" s="8">
        <v>3.3205893962104547</v>
      </c>
      <c r="L692" s="8">
        <v>14.289909892090066</v>
      </c>
      <c r="M692" s="8">
        <v>11.081988293150346</v>
      </c>
      <c r="N692" s="8">
        <v>39.799103730405875</v>
      </c>
      <c r="O692" s="8">
        <v>0.68837411889322309</v>
      </c>
      <c r="P692" s="8">
        <v>0.47152873065628687</v>
      </c>
      <c r="Q692" s="9">
        <v>0.22790338746238417</v>
      </c>
      <c r="R692">
        <f t="shared" si="40"/>
        <v>55.913031135273073</v>
      </c>
      <c r="S692">
        <f t="shared" si="41"/>
        <v>3.3133648080161819</v>
      </c>
      <c r="T692">
        <f t="shared" si="42"/>
        <v>1.9880188848097091</v>
      </c>
      <c r="U692">
        <f t="shared" si="43"/>
        <v>1.9880188848097091</v>
      </c>
    </row>
    <row r="693" spans="1:21">
      <c r="A693" s="7" t="s">
        <v>1153</v>
      </c>
      <c r="B693" s="7" t="s">
        <v>34</v>
      </c>
      <c r="C693" s="8" t="s">
        <v>1048</v>
      </c>
      <c r="D693" s="8" t="s">
        <v>21</v>
      </c>
      <c r="E693" s="8">
        <v>68.946428571428569</v>
      </c>
      <c r="F693" s="8">
        <v>165.5969599555616</v>
      </c>
      <c r="G693" s="8">
        <v>20.710875069854474</v>
      </c>
      <c r="H693" s="8">
        <v>32.48816783092694</v>
      </c>
      <c r="I693" s="8">
        <v>8.2005998334618972</v>
      </c>
      <c r="J693" s="8">
        <v>0.60887012844883281</v>
      </c>
      <c r="K693" s="8">
        <v>5.8214720724719431</v>
      </c>
      <c r="L693" s="8">
        <v>20.001413018289501</v>
      </c>
      <c r="M693" s="8">
        <v>16.119825555994737</v>
      </c>
      <c r="N693" s="8">
        <v>62.088334808048444</v>
      </c>
      <c r="O693" s="8">
        <v>2.9000553565688567</v>
      </c>
      <c r="P693" s="8">
        <v>1.2236160497374389</v>
      </c>
      <c r="Q693" s="9">
        <v>0.19618818992598192</v>
      </c>
      <c r="R693">
        <f t="shared" si="40"/>
        <v>55.791142281624026</v>
      </c>
      <c r="S693">
        <f t="shared" si="41"/>
        <v>3.3061417648369793</v>
      </c>
      <c r="T693">
        <f t="shared" si="42"/>
        <v>1.9836850589021875</v>
      </c>
      <c r="U693">
        <f t="shared" si="43"/>
        <v>1.9836850589021875</v>
      </c>
    </row>
    <row r="694" spans="1:21">
      <c r="A694" s="7" t="s">
        <v>333</v>
      </c>
      <c r="B694" s="7" t="s">
        <v>1068</v>
      </c>
      <c r="C694" s="8" t="s">
        <v>1036</v>
      </c>
      <c r="D694" s="8" t="s">
        <v>1032</v>
      </c>
      <c r="E694" s="8">
        <v>58.725000000000001</v>
      </c>
      <c r="F694" s="8">
        <v>154.8492938924845</v>
      </c>
      <c r="G694" s="8">
        <v>15.633794293071745</v>
      </c>
      <c r="H694" s="8">
        <v>33.615313321771893</v>
      </c>
      <c r="I694" s="8">
        <v>7.6136218665326911</v>
      </c>
      <c r="J694" s="8">
        <v>0.51831990073353618</v>
      </c>
      <c r="K694" s="8">
        <v>2.6306100884469634</v>
      </c>
      <c r="L694" s="8">
        <v>12.839920679817372</v>
      </c>
      <c r="M694" s="8">
        <v>13.970393843482055</v>
      </c>
      <c r="N694" s="8">
        <v>39.641593967264789</v>
      </c>
      <c r="O694" s="8">
        <v>1.5620352945096276</v>
      </c>
      <c r="P694" s="8">
        <v>0.48978637444582723</v>
      </c>
      <c r="Q694" s="9">
        <v>0.21708405945403791</v>
      </c>
      <c r="R694">
        <f t="shared" si="40"/>
        <v>54.03216902428273</v>
      </c>
      <c r="S694">
        <f t="shared" si="41"/>
        <v>3.2019063125500877</v>
      </c>
      <c r="T694">
        <f t="shared" si="42"/>
        <v>1.9211437875300525</v>
      </c>
      <c r="U694">
        <f t="shared" si="43"/>
        <v>1.9211437875300525</v>
      </c>
    </row>
    <row r="695" spans="1:21">
      <c r="A695" s="7" t="s">
        <v>190</v>
      </c>
      <c r="B695" s="7" t="s">
        <v>510</v>
      </c>
      <c r="C695" s="8" t="s">
        <v>1035</v>
      </c>
      <c r="D695" s="8">
        <v>2</v>
      </c>
      <c r="E695" s="8">
        <v>73.659836065573771</v>
      </c>
      <c r="F695" s="8">
        <v>148.31875392537691</v>
      </c>
      <c r="G695" s="8">
        <v>16.767916061811956</v>
      </c>
      <c r="H695" s="8">
        <v>36.206447900629406</v>
      </c>
      <c r="I695" s="8">
        <v>7.1335803067661931</v>
      </c>
      <c r="J695" s="8">
        <v>0.55043584710994486</v>
      </c>
      <c r="K695" s="8">
        <v>1.6801397545834831</v>
      </c>
      <c r="L695" s="8">
        <v>10.571376702574925</v>
      </c>
      <c r="M695" s="8">
        <v>10.203406672899163</v>
      </c>
      <c r="N695" s="8">
        <v>34.174587626072885</v>
      </c>
      <c r="O695" s="8">
        <v>1.5775545580364667</v>
      </c>
      <c r="P695" s="8">
        <v>0.74847370189359119</v>
      </c>
      <c r="Q695" s="9">
        <v>0.24411240616844601</v>
      </c>
      <c r="R695">
        <f t="shared" si="40"/>
        <v>53.678511832721981</v>
      </c>
      <c r="S695">
        <f t="shared" si="41"/>
        <v>3.1809488493464877</v>
      </c>
      <c r="T695">
        <f t="shared" si="42"/>
        <v>1.9085693096078926</v>
      </c>
      <c r="U695">
        <f t="shared" si="43"/>
        <v>1.9085693096078926</v>
      </c>
    </row>
    <row r="696" spans="1:21">
      <c r="A696" s="7" t="s">
        <v>49</v>
      </c>
      <c r="B696" s="7" t="s">
        <v>103</v>
      </c>
      <c r="C696" s="8" t="s">
        <v>1046</v>
      </c>
      <c r="D696" s="8" t="s">
        <v>1032</v>
      </c>
      <c r="E696" s="8">
        <v>50.070707070707073</v>
      </c>
      <c r="F696" s="8">
        <v>146.31152060655455</v>
      </c>
      <c r="G696" s="8">
        <v>15.131153206383608</v>
      </c>
      <c r="H696" s="8">
        <v>34.895538510363501</v>
      </c>
      <c r="I696" s="8">
        <v>6.6213580823936136</v>
      </c>
      <c r="J696" s="8">
        <v>0.45642593064348347</v>
      </c>
      <c r="K696" s="8">
        <v>1.1933644486351171</v>
      </c>
      <c r="L696" s="8">
        <v>9.0399483930187543</v>
      </c>
      <c r="M696" s="8">
        <v>15.590205777374415</v>
      </c>
      <c r="N696" s="8">
        <v>32.93635907889616</v>
      </c>
      <c r="O696" s="8">
        <v>1.3326501777662867</v>
      </c>
      <c r="P696" s="8">
        <v>0.56148796650490285</v>
      </c>
      <c r="Q696" s="9">
        <v>0.23850164611576205</v>
      </c>
      <c r="R696">
        <f t="shared" si="40"/>
        <v>53.60595230909145</v>
      </c>
      <c r="S696">
        <f t="shared" si="41"/>
        <v>3.1766490257239379</v>
      </c>
      <c r="T696">
        <f t="shared" si="42"/>
        <v>1.9059894154343626</v>
      </c>
      <c r="U696">
        <f t="shared" si="43"/>
        <v>1.9059894154343626</v>
      </c>
    </row>
    <row r="697" spans="1:21">
      <c r="A697" s="7" t="s">
        <v>1600</v>
      </c>
      <c r="B697" s="7" t="s">
        <v>534</v>
      </c>
      <c r="C697" s="8" t="s">
        <v>1029</v>
      </c>
      <c r="D697" s="8" t="s">
        <v>1032</v>
      </c>
      <c r="E697" s="8">
        <v>48.142857142857146</v>
      </c>
      <c r="F697" s="8">
        <v>126.57452971087316</v>
      </c>
      <c r="G697" s="8">
        <v>15.752841793982631</v>
      </c>
      <c r="H697" s="8">
        <v>28.760604335510763</v>
      </c>
      <c r="I697" s="8">
        <v>5.0593278739428591</v>
      </c>
      <c r="J697" s="8">
        <v>0.2423095747341332</v>
      </c>
      <c r="K697" s="8">
        <v>2.6169043758543271</v>
      </c>
      <c r="L697" s="8">
        <v>10.434052327362281</v>
      </c>
      <c r="M697" s="8">
        <v>14.245687690347296</v>
      </c>
      <c r="N697" s="8">
        <v>29.909920396217586</v>
      </c>
      <c r="O697" s="8">
        <v>1.476289967859634</v>
      </c>
      <c r="P697" s="8">
        <v>0.68642445406800823</v>
      </c>
      <c r="Q697" s="9">
        <v>0.22722268375167531</v>
      </c>
      <c r="R697">
        <f t="shared" si="40"/>
        <v>53.467791415751122</v>
      </c>
      <c r="S697">
        <f t="shared" si="41"/>
        <v>3.1684617135259923</v>
      </c>
      <c r="T697">
        <f t="shared" si="42"/>
        <v>1.9010770281155953</v>
      </c>
      <c r="U697">
        <f t="shared" si="43"/>
        <v>1.9010770281155953</v>
      </c>
    </row>
    <row r="698" spans="1:21">
      <c r="A698" s="7" t="s">
        <v>604</v>
      </c>
      <c r="B698" s="7" t="s">
        <v>605</v>
      </c>
      <c r="C698" s="8" t="s">
        <v>1039</v>
      </c>
      <c r="D698" s="8" t="s">
        <v>1032</v>
      </c>
      <c r="E698" s="8">
        <v>61.6</v>
      </c>
      <c r="F698" s="8">
        <v>148.76370714142163</v>
      </c>
      <c r="G698" s="8">
        <v>16.039841246202801</v>
      </c>
      <c r="H698" s="8">
        <v>32.451066961050223</v>
      </c>
      <c r="I698" s="8">
        <v>6.8945892820893606</v>
      </c>
      <c r="J698" s="8">
        <v>1.0108320713540537</v>
      </c>
      <c r="K698" s="8">
        <v>3.4587545781523441</v>
      </c>
      <c r="L698" s="8">
        <v>14.355785679817254</v>
      </c>
      <c r="M698" s="8">
        <v>11.11369623654209</v>
      </c>
      <c r="N698" s="8">
        <v>40.041007796038407</v>
      </c>
      <c r="O698" s="8">
        <v>1.1152670188866423</v>
      </c>
      <c r="P698" s="8">
        <v>0.95715556049233885</v>
      </c>
      <c r="Q698" s="9">
        <v>0.21813833215517239</v>
      </c>
      <c r="R698">
        <f t="shared" si="40"/>
        <v>53.370010945222781</v>
      </c>
      <c r="S698">
        <f t="shared" si="41"/>
        <v>3.1626673152724609</v>
      </c>
      <c r="T698">
        <f t="shared" si="42"/>
        <v>1.8976003891634765</v>
      </c>
      <c r="U698">
        <f t="shared" si="43"/>
        <v>1.8976003891634765</v>
      </c>
    </row>
    <row r="699" spans="1:21">
      <c r="A699" s="7" t="s">
        <v>193</v>
      </c>
      <c r="B699" s="7" t="s">
        <v>194</v>
      </c>
      <c r="C699" s="8" t="s">
        <v>1040</v>
      </c>
      <c r="D699" s="8" t="s">
        <v>4855</v>
      </c>
      <c r="E699" s="8">
        <v>49.8515625</v>
      </c>
      <c r="F699" s="8">
        <v>127.43965161033071</v>
      </c>
      <c r="G699" s="8">
        <v>16.110268696154314</v>
      </c>
      <c r="H699" s="8">
        <v>29.635271247114822</v>
      </c>
      <c r="I699" s="8">
        <v>5.6344470948349841</v>
      </c>
      <c r="J699" s="8">
        <v>0.17731748685722898</v>
      </c>
      <c r="K699" s="8">
        <v>1.6595111327669936</v>
      </c>
      <c r="L699" s="8">
        <v>8.8662068301553365</v>
      </c>
      <c r="M699" s="8">
        <v>13.976201536258003</v>
      </c>
      <c r="N699" s="8">
        <v>28.366542204304988</v>
      </c>
      <c r="O699" s="8">
        <v>1.3251206261959156</v>
      </c>
      <c r="P699" s="8">
        <v>0.99804431273194705</v>
      </c>
      <c r="Q699" s="9">
        <v>0.23254356766236234</v>
      </c>
      <c r="R699">
        <f t="shared" si="40"/>
        <v>51.51609788569187</v>
      </c>
      <c r="S699">
        <f t="shared" si="41"/>
        <v>3.0528058006335925</v>
      </c>
      <c r="T699">
        <f t="shared" si="42"/>
        <v>1.8316834803801554</v>
      </c>
      <c r="U699">
        <f t="shared" si="43"/>
        <v>1.8316834803801554</v>
      </c>
    </row>
    <row r="700" spans="1:21">
      <c r="A700" s="7" t="s">
        <v>82</v>
      </c>
      <c r="B700" s="7" t="s">
        <v>83</v>
      </c>
      <c r="C700" s="8" t="s">
        <v>1040</v>
      </c>
      <c r="D700" s="8" t="s">
        <v>1032</v>
      </c>
      <c r="E700" s="8">
        <v>39.65</v>
      </c>
      <c r="F700" s="8">
        <v>109.17221192028228</v>
      </c>
      <c r="G700" s="8">
        <v>11.486792531640946</v>
      </c>
      <c r="H700" s="8">
        <v>25.202078036165346</v>
      </c>
      <c r="I700" s="8">
        <v>4.6282326783453263</v>
      </c>
      <c r="J700" s="8">
        <v>0.23258991128487896</v>
      </c>
      <c r="K700" s="8">
        <v>3.9355067000411417</v>
      </c>
      <c r="L700" s="8">
        <v>12.738569564229538</v>
      </c>
      <c r="M700" s="8">
        <v>9.5464209111326248</v>
      </c>
      <c r="N700" s="8">
        <v>25.446430072105549</v>
      </c>
      <c r="O700" s="8">
        <v>1.2124044015307722</v>
      </c>
      <c r="P700" s="8">
        <v>0.23749672029689226</v>
      </c>
      <c r="Q700" s="9">
        <v>0.23084700394792718</v>
      </c>
      <c r="R700">
        <f t="shared" si="40"/>
        <v>51.4022712533353</v>
      </c>
      <c r="S700">
        <f t="shared" si="41"/>
        <v>3.0460605187161658</v>
      </c>
      <c r="T700">
        <f t="shared" si="42"/>
        <v>1.8276363112296994</v>
      </c>
      <c r="U700">
        <f t="shared" si="43"/>
        <v>1.8276363112296994</v>
      </c>
    </row>
    <row r="701" spans="1:21">
      <c r="A701" s="7" t="s">
        <v>1122</v>
      </c>
      <c r="B701" s="7" t="s">
        <v>1071</v>
      </c>
      <c r="C701" s="8" t="s">
        <v>1030</v>
      </c>
      <c r="D701" s="8" t="s">
        <v>1032</v>
      </c>
      <c r="E701" s="8">
        <v>49.867816091954019</v>
      </c>
      <c r="F701" s="8">
        <v>143.97620338895865</v>
      </c>
      <c r="G701" s="8">
        <v>12.060418259812062</v>
      </c>
      <c r="H701" s="8">
        <v>33.993782489260411</v>
      </c>
      <c r="I701" s="8">
        <v>5.9084897903152642</v>
      </c>
      <c r="J701" s="8">
        <v>0.19938569567818443</v>
      </c>
      <c r="K701" s="8">
        <v>2.6467069290130483</v>
      </c>
      <c r="L701" s="8">
        <v>11.276039271278703</v>
      </c>
      <c r="M701" s="8">
        <v>8.2825413046756466</v>
      </c>
      <c r="N701" s="8">
        <v>28.972271820405567</v>
      </c>
      <c r="O701" s="8">
        <v>0.69811075142896295</v>
      </c>
      <c r="P701" s="8">
        <v>0.60714272656456514</v>
      </c>
      <c r="Q701" s="9">
        <v>0.23610695162883669</v>
      </c>
      <c r="R701">
        <f t="shared" si="40"/>
        <v>50.978859498196428</v>
      </c>
      <c r="S701">
        <f t="shared" si="41"/>
        <v>3.0209694517449734</v>
      </c>
      <c r="T701">
        <f t="shared" si="42"/>
        <v>1.812581671046984</v>
      </c>
      <c r="U701">
        <f t="shared" si="43"/>
        <v>1.812581671046984</v>
      </c>
    </row>
    <row r="702" spans="1:21">
      <c r="A702" s="7" t="s">
        <v>1133</v>
      </c>
      <c r="B702" s="7" t="s">
        <v>256</v>
      </c>
      <c r="C702" s="8" t="s">
        <v>1041</v>
      </c>
      <c r="D702" s="8" t="s">
        <v>1032</v>
      </c>
      <c r="E702" s="8">
        <v>57.725000000000001</v>
      </c>
      <c r="F702" s="8">
        <v>161.60235657128612</v>
      </c>
      <c r="G702" s="8">
        <v>16.49702934283621</v>
      </c>
      <c r="H702" s="8">
        <v>36.318349544021736</v>
      </c>
      <c r="I702" s="8">
        <v>9.4847499164392239</v>
      </c>
      <c r="J702" s="8">
        <v>0.3651867725310568</v>
      </c>
      <c r="K702" s="8">
        <v>3.477043571752727</v>
      </c>
      <c r="L702" s="8">
        <v>16.041381775461137</v>
      </c>
      <c r="M702" s="8">
        <v>10.49808161052658</v>
      </c>
      <c r="N702" s="8">
        <v>50.831107747260376</v>
      </c>
      <c r="O702" s="8">
        <v>1.0360557547220044</v>
      </c>
      <c r="P702" s="8">
        <v>0.22655963025978071</v>
      </c>
      <c r="Q702" s="9">
        <v>0.22473898471895715</v>
      </c>
      <c r="R702">
        <f t="shared" si="40"/>
        <v>49.979484826807024</v>
      </c>
      <c r="S702">
        <f t="shared" si="41"/>
        <v>2.9617472489959717</v>
      </c>
      <c r="T702">
        <f t="shared" si="42"/>
        <v>1.777048349397583</v>
      </c>
      <c r="U702">
        <f t="shared" si="43"/>
        <v>1.777048349397583</v>
      </c>
    </row>
    <row r="703" spans="1:21">
      <c r="A703" s="7" t="s">
        <v>1587</v>
      </c>
      <c r="B703" s="7" t="s">
        <v>383</v>
      </c>
      <c r="C703" s="8" t="s">
        <v>1033</v>
      </c>
      <c r="D703" s="8" t="s">
        <v>21</v>
      </c>
      <c r="E703" s="8">
        <v>50</v>
      </c>
      <c r="F703" s="8">
        <v>219.36082474226805</v>
      </c>
      <c r="G703" s="8">
        <v>20.75</v>
      </c>
      <c r="H703" s="8">
        <v>48</v>
      </c>
      <c r="I703" s="8">
        <v>7.5</v>
      </c>
      <c r="J703" s="8">
        <v>0.75</v>
      </c>
      <c r="K703" s="8">
        <v>3</v>
      </c>
      <c r="L703" s="8">
        <v>14.0874264</v>
      </c>
      <c r="M703" s="8">
        <v>14.776250000000001</v>
      </c>
      <c r="N703" s="8">
        <v>66.214249999999993</v>
      </c>
      <c r="O703" s="8">
        <v>2</v>
      </c>
      <c r="P703" s="8">
        <v>1.5</v>
      </c>
      <c r="Q703" s="9">
        <v>0.21881755804116929</v>
      </c>
      <c r="R703">
        <f t="shared" si="40"/>
        <v>49.89942640000001</v>
      </c>
      <c r="S703">
        <f t="shared" si="41"/>
        <v>2.9570030459259264</v>
      </c>
      <c r="T703">
        <f t="shared" si="42"/>
        <v>1.7742018275555558</v>
      </c>
      <c r="U703">
        <f t="shared" si="43"/>
        <v>1.7742018275555558</v>
      </c>
    </row>
    <row r="704" spans="1:21">
      <c r="A704" s="7" t="s">
        <v>958</v>
      </c>
      <c r="B704" s="7" t="s">
        <v>1106</v>
      </c>
      <c r="C704" s="8" t="s">
        <v>1053</v>
      </c>
      <c r="D704" s="8" t="s">
        <v>1032</v>
      </c>
      <c r="E704" s="8">
        <v>41.375</v>
      </c>
      <c r="F704" s="8">
        <v>137.56312151634052</v>
      </c>
      <c r="G704" s="8">
        <v>12.453002713514238</v>
      </c>
      <c r="H704" s="8">
        <v>33.346892060784398</v>
      </c>
      <c r="I704" s="8">
        <v>6.4757717624203073</v>
      </c>
      <c r="J704" s="8">
        <v>0.56170408650151638</v>
      </c>
      <c r="K704" s="8">
        <v>2.0500336111810533</v>
      </c>
      <c r="L704" s="8">
        <v>10.752935203326333</v>
      </c>
      <c r="M704" s="8">
        <v>5.5507489769454699</v>
      </c>
      <c r="N704" s="8">
        <v>26.625334087533687</v>
      </c>
      <c r="O704" s="8">
        <v>0.47872849213066826</v>
      </c>
      <c r="P704" s="8">
        <v>0.20636734387326527</v>
      </c>
      <c r="Q704" s="9">
        <v>0.24241156854544965</v>
      </c>
      <c r="R704">
        <f t="shared" si="40"/>
        <v>49.499886784260653</v>
      </c>
      <c r="S704">
        <f t="shared" si="41"/>
        <v>2.9333266242524831</v>
      </c>
      <c r="T704">
        <f t="shared" si="42"/>
        <v>1.7599959745514899</v>
      </c>
      <c r="U704">
        <f t="shared" si="43"/>
        <v>1.7599959745514899</v>
      </c>
    </row>
    <row r="705" spans="1:21">
      <c r="A705" s="7" t="s">
        <v>484</v>
      </c>
      <c r="B705" s="7" t="s">
        <v>485</v>
      </c>
      <c r="C705" s="8" t="s">
        <v>1052</v>
      </c>
      <c r="D705" s="8" t="s">
        <v>1032</v>
      </c>
      <c r="E705" s="8">
        <v>57.30078125</v>
      </c>
      <c r="F705" s="8">
        <v>167.97463993881874</v>
      </c>
      <c r="G705" s="8">
        <v>12.948799230636878</v>
      </c>
      <c r="H705" s="8">
        <v>39.157465338771246</v>
      </c>
      <c r="I705" s="8">
        <v>9.4877434707444568</v>
      </c>
      <c r="J705" s="8">
        <v>0.21524367992713619</v>
      </c>
      <c r="K705" s="8">
        <v>2.0808226473610389</v>
      </c>
      <c r="L705" s="8">
        <v>13.089028583846014</v>
      </c>
      <c r="M705" s="8">
        <v>5.840661045151065</v>
      </c>
      <c r="N705" s="8">
        <v>38.314212721959393</v>
      </c>
      <c r="O705" s="8">
        <v>0.36986321376834719</v>
      </c>
      <c r="P705" s="8">
        <v>0.23911574130337562</v>
      </c>
      <c r="Q705" s="9">
        <v>0.23311534022655764</v>
      </c>
      <c r="R705">
        <f t="shared" si="40"/>
        <v>49.013187721592629</v>
      </c>
      <c r="S705">
        <f t="shared" si="41"/>
        <v>2.9044851983166002</v>
      </c>
      <c r="T705">
        <f t="shared" si="42"/>
        <v>1.7426911189899601</v>
      </c>
      <c r="U705">
        <f t="shared" si="43"/>
        <v>1.7426911189899601</v>
      </c>
    </row>
    <row r="706" spans="1:21">
      <c r="A706" s="7" t="s">
        <v>1945</v>
      </c>
      <c r="B706" s="7" t="s">
        <v>465</v>
      </c>
      <c r="C706" s="8" t="s">
        <v>1042</v>
      </c>
      <c r="D706" s="8" t="s">
        <v>1032</v>
      </c>
      <c r="E706" s="8">
        <v>46.008474576271183</v>
      </c>
      <c r="F706" s="8">
        <v>122.38598248989648</v>
      </c>
      <c r="G706" s="8">
        <v>12.573203081940644</v>
      </c>
      <c r="H706" s="8">
        <v>28.63391054276784</v>
      </c>
      <c r="I706" s="8">
        <v>5.7962876323070747</v>
      </c>
      <c r="J706" s="8">
        <v>0.37112531574611518</v>
      </c>
      <c r="K706" s="8">
        <v>2.0932683980884366</v>
      </c>
      <c r="L706" s="8">
        <v>10.026420885837259</v>
      </c>
      <c r="M706" s="8">
        <v>8.4679647156604982</v>
      </c>
      <c r="N706" s="8">
        <v>28.347518691625982</v>
      </c>
      <c r="O706" s="8">
        <v>1.4430194983600921</v>
      </c>
      <c r="P706" s="8">
        <v>0.26161252341116764</v>
      </c>
      <c r="Q706" s="9">
        <v>0.23396397169203345</v>
      </c>
      <c r="R706">
        <f t="shared" ref="R706:R714" si="44">G706+(H706-I706-J706-K706)+(I706*2)+(J706*3)+(K706*4)+L706+M706-N706+O706-P706</f>
        <v>45.353730967593805</v>
      </c>
      <c r="S706">
        <f t="shared" si="41"/>
        <v>2.6876285017833368</v>
      </c>
      <c r="T706">
        <f t="shared" si="42"/>
        <v>1.6125771010700021</v>
      </c>
      <c r="U706">
        <f t="shared" si="43"/>
        <v>1.6125771010700021</v>
      </c>
    </row>
    <row r="707" spans="1:21">
      <c r="A707" s="7" t="s">
        <v>3550</v>
      </c>
      <c r="B707" s="7" t="s">
        <v>3551</v>
      </c>
      <c r="C707" s="8" t="s">
        <v>1035</v>
      </c>
      <c r="D707" s="8" t="s">
        <v>1032</v>
      </c>
      <c r="E707" s="8">
        <v>41.3671875</v>
      </c>
      <c r="F707" s="8">
        <v>144.2996942364957</v>
      </c>
      <c r="G707" s="8">
        <v>14.002314118030583</v>
      </c>
      <c r="H707" s="8">
        <v>32.824374318448925</v>
      </c>
      <c r="I707" s="8">
        <v>7.2906974988390605</v>
      </c>
      <c r="J707" s="8">
        <v>0.52965606251555808</v>
      </c>
      <c r="K707" s="8">
        <v>3.1389433977958587</v>
      </c>
      <c r="L707" s="8">
        <v>13.631320613636731</v>
      </c>
      <c r="M707" s="8">
        <v>5.8049044636141991</v>
      </c>
      <c r="N707" s="8">
        <v>40.591458072961004</v>
      </c>
      <c r="O707" s="8">
        <v>0.8747599461843476</v>
      </c>
      <c r="P707" s="8">
        <v>0.38139643839833048</v>
      </c>
      <c r="Q707" s="9">
        <v>0.22747362350368111</v>
      </c>
      <c r="R707">
        <f t="shared" si="44"/>
        <v>43.931658765813197</v>
      </c>
      <c r="S707">
        <f t="shared" ref="S707:S714" si="45">R707/16.875</f>
        <v>2.6033575564926337</v>
      </c>
      <c r="T707">
        <f t="shared" ref="T707:T714" si="46">IF(R707 &gt;= 500,S707*1.1,IF(R707 &gt; 400,S707,IF(R707&gt;300,S707*0.9,IF(R707&gt;200,S707*0.8,IF(R707&gt;100,S707*0.7,S707*0.6)))))</f>
        <v>1.5620145338955802</v>
      </c>
      <c r="U707">
        <f t="shared" ref="U707:U714" si="47">IF(T707 &lt; 1.5,1,T707)</f>
        <v>1.5620145338955802</v>
      </c>
    </row>
    <row r="708" spans="1:21">
      <c r="A708" s="7" t="s">
        <v>1131</v>
      </c>
      <c r="B708" s="7" t="s">
        <v>201</v>
      </c>
      <c r="C708" s="8" t="s">
        <v>1055</v>
      </c>
      <c r="D708" s="8" t="s">
        <v>1032</v>
      </c>
      <c r="E708" s="8">
        <v>84</v>
      </c>
      <c r="F708" s="8">
        <v>134.66316869535538</v>
      </c>
      <c r="G708" s="8">
        <v>13.692817819453859</v>
      </c>
      <c r="H708" s="8">
        <v>30.98360119539829</v>
      </c>
      <c r="I708" s="8">
        <v>5.9391370971608302</v>
      </c>
      <c r="J708" s="8">
        <v>0.27630784968200467</v>
      </c>
      <c r="K708" s="8">
        <v>2.2217957583815395</v>
      </c>
      <c r="L708" s="8">
        <v>10.395212563443469</v>
      </c>
      <c r="M708" s="8">
        <v>11.683635024374899</v>
      </c>
      <c r="N708" s="8">
        <v>37.853789390232052</v>
      </c>
      <c r="O708" s="8">
        <v>0.63405609252809414</v>
      </c>
      <c r="P708" s="8">
        <v>0.54093718939469704</v>
      </c>
      <c r="Q708" s="9">
        <v>0.2300822228941575</v>
      </c>
      <c r="R708">
        <f t="shared" si="44"/>
        <v>42.151736187241319</v>
      </c>
      <c r="S708">
        <f t="shared" si="45"/>
        <v>2.4978806629476336</v>
      </c>
      <c r="T708">
        <f t="shared" si="46"/>
        <v>1.4987283977685801</v>
      </c>
      <c r="U708">
        <f t="shared" si="47"/>
        <v>1</v>
      </c>
    </row>
    <row r="709" spans="1:21">
      <c r="A709" s="7" t="s">
        <v>1150</v>
      </c>
      <c r="B709" s="7" t="s">
        <v>70</v>
      </c>
      <c r="C709" s="8" t="s">
        <v>4859</v>
      </c>
      <c r="D709" s="8" t="s">
        <v>1032</v>
      </c>
      <c r="E709" s="8">
        <v>31.625</v>
      </c>
      <c r="F709" s="8">
        <v>111.60421578981149</v>
      </c>
      <c r="G709" s="8">
        <v>11.654944757395441</v>
      </c>
      <c r="H709" s="8">
        <v>23.972325396290433</v>
      </c>
      <c r="I709" s="8">
        <v>5.0051516334878849</v>
      </c>
      <c r="J709" s="8">
        <v>0.17089217802492426</v>
      </c>
      <c r="K709" s="8">
        <v>2.684127984383438</v>
      </c>
      <c r="L709" s="8">
        <v>10.346816763822225</v>
      </c>
      <c r="M709" s="8">
        <v>11.898502134915432</v>
      </c>
      <c r="N709" s="8">
        <v>30.899232182227113</v>
      </c>
      <c r="O709" s="8">
        <v>0.73184809188797206</v>
      </c>
      <c r="P709" s="8">
        <v>0.22955983106161501</v>
      </c>
      <c r="Q709" s="9">
        <v>0.21479766894682933</v>
      </c>
      <c r="R709">
        <f t="shared" si="44"/>
        <v>40.874965073710818</v>
      </c>
      <c r="S709">
        <f t="shared" si="45"/>
        <v>2.4222201525161968</v>
      </c>
      <c r="T709">
        <f t="shared" si="46"/>
        <v>1.4533320915097181</v>
      </c>
      <c r="U709">
        <f t="shared" si="47"/>
        <v>1</v>
      </c>
    </row>
    <row r="710" spans="1:21">
      <c r="A710" s="7" t="s">
        <v>1950</v>
      </c>
      <c r="B710" s="7" t="s">
        <v>942</v>
      </c>
      <c r="C710" s="8" t="s">
        <v>1043</v>
      </c>
      <c r="D710" s="8" t="s">
        <v>1032</v>
      </c>
      <c r="E710" s="8">
        <v>41.82421875</v>
      </c>
      <c r="F710" s="8">
        <v>140.75144437301799</v>
      </c>
      <c r="G710" s="8">
        <v>12.791492509769663</v>
      </c>
      <c r="H710" s="8">
        <v>30.054168882219397</v>
      </c>
      <c r="I710" s="8">
        <v>6.27347270516435</v>
      </c>
      <c r="J710" s="8">
        <v>0.3223101947554155</v>
      </c>
      <c r="K710" s="8">
        <v>2.0334308970321229</v>
      </c>
      <c r="L710" s="8">
        <v>10.279731846407028</v>
      </c>
      <c r="M710" s="8">
        <v>10.463870173380272</v>
      </c>
      <c r="N710" s="8">
        <v>36.866644368450331</v>
      </c>
      <c r="O710" s="8">
        <v>0.76050369827763131</v>
      </c>
      <c r="P710" s="8">
        <v>0.45531428974654953</v>
      </c>
      <c r="Q710" s="9">
        <v>0.21352653975308528</v>
      </c>
      <c r="R710">
        <f t="shared" si="44"/>
        <v>40.046194237628654</v>
      </c>
      <c r="S710">
        <f t="shared" si="45"/>
        <v>2.3731078066742906</v>
      </c>
      <c r="T710">
        <f t="shared" si="46"/>
        <v>1.4238646840045743</v>
      </c>
      <c r="U710">
        <f t="shared" si="47"/>
        <v>1</v>
      </c>
    </row>
    <row r="711" spans="1:21">
      <c r="A711" s="7" t="s">
        <v>508</v>
      </c>
      <c r="B711" s="7" t="s">
        <v>1947</v>
      </c>
      <c r="C711" s="8" t="s">
        <v>1046</v>
      </c>
      <c r="D711" s="8" t="s">
        <v>1032</v>
      </c>
      <c r="E711" s="8">
        <v>48.611111111111114</v>
      </c>
      <c r="F711" s="8">
        <v>131.34319902057118</v>
      </c>
      <c r="G711" s="8">
        <v>13.375303504064808</v>
      </c>
      <c r="H711" s="8">
        <v>26.962098698101851</v>
      </c>
      <c r="I711" s="8">
        <v>5.2551315477716871</v>
      </c>
      <c r="J711" s="8">
        <v>0.40323142867798328</v>
      </c>
      <c r="K711" s="8">
        <v>3.7687444640042478</v>
      </c>
      <c r="L711" s="8">
        <v>13.071183487121688</v>
      </c>
      <c r="M711" s="8">
        <v>8.9719559299137988</v>
      </c>
      <c r="N711" s="8">
        <v>41.081074926122824</v>
      </c>
      <c r="O711" s="8">
        <v>0.94198102568268416</v>
      </c>
      <c r="P711" s="8">
        <v>0.34902846240073687</v>
      </c>
      <c r="Q711" s="9">
        <v>0.20527974725116147</v>
      </c>
      <c r="R711">
        <f t="shared" si="44"/>
        <v>39.260247053501679</v>
      </c>
      <c r="S711">
        <f t="shared" si="45"/>
        <v>2.3265331587260256</v>
      </c>
      <c r="T711">
        <f t="shared" si="46"/>
        <v>1.3959198952356153</v>
      </c>
      <c r="U711">
        <f t="shared" si="47"/>
        <v>1</v>
      </c>
    </row>
    <row r="712" spans="1:21">
      <c r="A712" s="7" t="s">
        <v>3554</v>
      </c>
      <c r="B712" s="7" t="s">
        <v>46</v>
      </c>
      <c r="C712" s="8" t="s">
        <v>4859</v>
      </c>
      <c r="D712" s="8">
        <v>1</v>
      </c>
      <c r="E712" s="8">
        <v>17</v>
      </c>
      <c r="F712" s="8">
        <v>94.200000123999999</v>
      </c>
      <c r="G712" s="8">
        <v>10.199999999999999</v>
      </c>
      <c r="H712" s="8">
        <v>20.399999999999999</v>
      </c>
      <c r="I712" s="8">
        <v>3.8</v>
      </c>
      <c r="J712" s="8">
        <v>0.4</v>
      </c>
      <c r="K712" s="8">
        <v>3</v>
      </c>
      <c r="L712" s="8">
        <v>10.135032959999998</v>
      </c>
      <c r="M712" s="8">
        <v>8.6</v>
      </c>
      <c r="N712" s="8">
        <v>29.4</v>
      </c>
      <c r="O712" s="8">
        <v>1</v>
      </c>
      <c r="P712" s="8">
        <v>0.2</v>
      </c>
      <c r="Q712" s="9">
        <v>0.21656050926907108</v>
      </c>
      <c r="R712">
        <f t="shared" si="44"/>
        <v>34.335032959999999</v>
      </c>
      <c r="S712">
        <f t="shared" si="45"/>
        <v>2.034668619851852</v>
      </c>
      <c r="T712">
        <f t="shared" si="46"/>
        <v>1.2208011719111111</v>
      </c>
      <c r="U712">
        <f t="shared" si="47"/>
        <v>1</v>
      </c>
    </row>
    <row r="713" spans="1:21">
      <c r="A713" s="7" t="s">
        <v>1145</v>
      </c>
      <c r="B713" s="7" t="s">
        <v>667</v>
      </c>
      <c r="C713" s="8" t="s">
        <v>1038</v>
      </c>
      <c r="D713" s="8" t="s">
        <v>1032</v>
      </c>
      <c r="E713" s="8">
        <v>42.007575757575758</v>
      </c>
      <c r="F713" s="8">
        <v>116.07827092784336</v>
      </c>
      <c r="G713" s="8">
        <v>12.925132225034838</v>
      </c>
      <c r="H713" s="8">
        <v>23.819018494125601</v>
      </c>
      <c r="I713" s="8">
        <v>4.7676769467741682</v>
      </c>
      <c r="J713" s="8">
        <v>0.40993627765206908</v>
      </c>
      <c r="K713" s="8">
        <v>4.0900867088351163</v>
      </c>
      <c r="L713" s="8">
        <v>13.275618069754042</v>
      </c>
      <c r="M713" s="8">
        <v>11.08890439865001</v>
      </c>
      <c r="N713" s="8">
        <v>45.024510020200459</v>
      </c>
      <c r="O713" s="8">
        <v>0.56456379467476814</v>
      </c>
      <c r="P713" s="8">
        <v>0.2187951744392278</v>
      </c>
      <c r="Q713" s="9">
        <v>0.20519790916709976</v>
      </c>
      <c r="R713">
        <f t="shared" si="44"/>
        <v>34.287741416183238</v>
      </c>
      <c r="S713">
        <f t="shared" si="45"/>
        <v>2.0318661579960438</v>
      </c>
      <c r="T713">
        <f t="shared" si="46"/>
        <v>1.2191196947976262</v>
      </c>
      <c r="U713">
        <f t="shared" si="47"/>
        <v>1</v>
      </c>
    </row>
    <row r="714" spans="1:21">
      <c r="A714" s="7" t="s">
        <v>1956</v>
      </c>
      <c r="B714" s="7" t="s">
        <v>1719</v>
      </c>
      <c r="C714" s="8" t="s">
        <v>1052</v>
      </c>
      <c r="D714" s="8" t="s">
        <v>1032</v>
      </c>
      <c r="E714" s="8">
        <v>39.410714285714285</v>
      </c>
      <c r="F714" s="8">
        <v>94.065315286552448</v>
      </c>
      <c r="G714" s="8">
        <v>9.8114250259621976</v>
      </c>
      <c r="H714" s="8">
        <v>20.550483136230802</v>
      </c>
      <c r="I714" s="8">
        <v>4.0596470913047753</v>
      </c>
      <c r="J714" s="8">
        <v>0.31163947271193704</v>
      </c>
      <c r="K714" s="8">
        <v>2.0605063200019984</v>
      </c>
      <c r="L714" s="8">
        <v>8.3160925361350415</v>
      </c>
      <c r="M714" s="8">
        <v>7.8536715303677225</v>
      </c>
      <c r="N714" s="8">
        <v>27.27743289534925</v>
      </c>
      <c r="O714" s="8">
        <v>1.0202330052835438</v>
      </c>
      <c r="P714" s="8">
        <v>0.44461639888763627</v>
      </c>
      <c r="Q714" s="9">
        <v>0.2184703583209984</v>
      </c>
      <c r="R714">
        <f t="shared" si="44"/>
        <v>30.69430093647706</v>
      </c>
      <c r="S714">
        <f t="shared" si="45"/>
        <v>1.8189215369764185</v>
      </c>
      <c r="T714">
        <f t="shared" si="46"/>
        <v>1.0913529221858511</v>
      </c>
      <c r="U714">
        <f t="shared" si="47"/>
        <v>1</v>
      </c>
    </row>
  </sheetData>
  <sortState ref="A2:R714">
    <sortCondition descending="1" ref="R1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R722"/>
  <sheetViews>
    <sheetView workbookViewId="0">
      <selection activeCell="R3" sqref="R3"/>
    </sheetView>
  </sheetViews>
  <sheetFormatPr defaultRowHeight="15"/>
  <cols>
    <col min="4" max="4" width="7.42578125" customWidth="1"/>
    <col min="5" max="5" width="6.7109375" customWidth="1"/>
    <col min="6" max="6" width="6.140625" customWidth="1"/>
    <col min="7" max="7" width="7.28515625" customWidth="1"/>
    <col min="8" max="8" width="7.7109375" customWidth="1"/>
    <col min="9" max="9" width="7.28515625" customWidth="1"/>
    <col min="10" max="10" width="6.85546875" customWidth="1"/>
    <col min="11" max="11" width="5.7109375" customWidth="1"/>
    <col min="12" max="12" width="7.5703125" customWidth="1"/>
    <col min="13" max="13" width="7.42578125" customWidth="1"/>
    <col min="14" max="14" width="7.85546875" customWidth="1"/>
  </cols>
  <sheetData>
    <row r="1" spans="1:18">
      <c r="A1" s="2" t="s">
        <v>23</v>
      </c>
      <c r="B1" s="2" t="s">
        <v>24</v>
      </c>
      <c r="C1" s="3" t="s">
        <v>4854</v>
      </c>
      <c r="D1" s="5" t="s">
        <v>22</v>
      </c>
      <c r="E1" s="5" t="s">
        <v>20</v>
      </c>
      <c r="F1" s="5" t="s">
        <v>1056</v>
      </c>
      <c r="G1" s="5" t="s">
        <v>621</v>
      </c>
      <c r="H1" s="5" t="s">
        <v>26</v>
      </c>
      <c r="I1" s="5" t="s">
        <v>618</v>
      </c>
      <c r="J1" s="10" t="s">
        <v>619</v>
      </c>
      <c r="K1" s="5" t="s">
        <v>620</v>
      </c>
      <c r="L1" s="5" t="s">
        <v>15</v>
      </c>
      <c r="M1" s="5" t="s">
        <v>4</v>
      </c>
      <c r="N1" s="5" t="s">
        <v>1027</v>
      </c>
      <c r="O1" s="5" t="s">
        <v>11</v>
      </c>
      <c r="P1" s="5" t="s">
        <v>1209</v>
      </c>
      <c r="Q1" s="5" t="s">
        <v>1210</v>
      </c>
      <c r="R1" s="5" t="s">
        <v>1211</v>
      </c>
    </row>
    <row r="2" spans="1:18">
      <c r="A2" s="11" t="s">
        <v>806</v>
      </c>
      <c r="B2" s="11" t="s">
        <v>166</v>
      </c>
      <c r="C2" s="12" t="s">
        <v>1055</v>
      </c>
      <c r="D2" s="8">
        <v>3.9536569758443756</v>
      </c>
      <c r="E2" s="8">
        <v>2.0938617847462808</v>
      </c>
      <c r="F2" s="8">
        <v>37.193899782135077</v>
      </c>
      <c r="G2" s="13">
        <v>1.6967119063891694</v>
      </c>
      <c r="H2" s="8">
        <v>63.258062429590176</v>
      </c>
      <c r="I2" s="8">
        <v>0.375</v>
      </c>
      <c r="J2" s="14">
        <v>65.721571960784303</v>
      </c>
      <c r="K2" s="8">
        <v>36.686581769252605</v>
      </c>
      <c r="L2" s="8">
        <v>12.390063739163924</v>
      </c>
      <c r="M2" s="8">
        <v>23.693824809988424</v>
      </c>
      <c r="N2" s="8">
        <v>109.98810229641359</v>
      </c>
      <c r="O2">
        <f t="shared" ref="O2:O65" si="0">(10*D2)-(3*E2)+(7*F2)+J2-(K2*0.5)-(L2*0.5)-M2+N2</f>
        <v>421.08980957215158</v>
      </c>
      <c r="P2">
        <f>O2/16.875</f>
        <v>24.953470196868242</v>
      </c>
      <c r="Q2">
        <f>IF(O2 &gt;= 400,P2*1.2,IF(O2 &gt; 300,P2,IF(O2&gt;200,P2*0.8,IF(O2&gt;100,P2*0.6,P2*0.5))))</f>
        <v>29.944164236241889</v>
      </c>
      <c r="R2">
        <f>IF(Q2 &lt; 1.5,1,Q2)</f>
        <v>29.944164236241889</v>
      </c>
    </row>
    <row r="3" spans="1:18">
      <c r="A3" s="11" t="s">
        <v>998</v>
      </c>
      <c r="B3" s="11" t="s">
        <v>398</v>
      </c>
      <c r="C3" s="12" t="s">
        <v>1042</v>
      </c>
      <c r="D3" s="8">
        <v>18.212809657148171</v>
      </c>
      <c r="E3" s="8">
        <v>7.9110102411815308</v>
      </c>
      <c r="F3" s="8">
        <v>0.1111111111111111</v>
      </c>
      <c r="G3" s="13">
        <v>2.9164692251919493</v>
      </c>
      <c r="H3" s="8">
        <v>33.524338104838925</v>
      </c>
      <c r="I3" s="8">
        <v>31.583795841734059</v>
      </c>
      <c r="J3" s="14">
        <v>228.17961117647056</v>
      </c>
      <c r="K3" s="8">
        <v>185.85636954979194</v>
      </c>
      <c r="L3" s="8">
        <v>73.942090423604597</v>
      </c>
      <c r="M3" s="8">
        <v>60.466055622251908</v>
      </c>
      <c r="N3" s="8">
        <v>223.60277147260973</v>
      </c>
      <c r="O3">
        <f t="shared" si="0"/>
        <v>420.58994066584501</v>
      </c>
      <c r="P3">
        <f t="shared" ref="P3:P66" si="1">O3/16.875</f>
        <v>24.923848335753778</v>
      </c>
      <c r="Q3">
        <f t="shared" ref="Q3:Q65" si="2">IF(O3 &gt;= 400,P3*1.2,IF(O3 &gt; 300,P3,IF(O3&gt;200,P3*0.8,IF(O3&gt;100,P3*0.6,P3*0.5))))</f>
        <v>29.908618002904532</v>
      </c>
      <c r="R3">
        <f t="shared" ref="R3:R65" si="3">IF(Q3 &lt; 1.5,1,Q3)</f>
        <v>29.908618002904532</v>
      </c>
    </row>
    <row r="4" spans="1:18">
      <c r="A4" s="11" t="s">
        <v>804</v>
      </c>
      <c r="B4" s="11" t="s">
        <v>805</v>
      </c>
      <c r="C4" s="12" t="s">
        <v>1044</v>
      </c>
      <c r="D4" s="8">
        <v>16.352159950041923</v>
      </c>
      <c r="E4" s="8">
        <v>8.2906141966537916</v>
      </c>
      <c r="F4" s="8">
        <v>0.1111111111111111</v>
      </c>
      <c r="G4" s="13">
        <v>2.6481988288208065</v>
      </c>
      <c r="H4" s="8">
        <v>33.582354079955131</v>
      </c>
      <c r="I4" s="8">
        <v>31.502206878784271</v>
      </c>
      <c r="J4" s="14">
        <v>216.66314058823528</v>
      </c>
      <c r="K4" s="8">
        <v>165.68854440255905</v>
      </c>
      <c r="L4" s="8">
        <v>63.751897239378039</v>
      </c>
      <c r="M4" s="8">
        <v>61.764957355049567</v>
      </c>
      <c r="N4" s="8">
        <v>224.75882824377589</v>
      </c>
      <c r="O4">
        <f t="shared" si="0"/>
        <v>404.36432534422869</v>
      </c>
      <c r="P4">
        <f t="shared" si="1"/>
        <v>23.962330390769107</v>
      </c>
      <c r="Q4">
        <f t="shared" si="2"/>
        <v>28.75479646892293</v>
      </c>
      <c r="R4">
        <f t="shared" si="3"/>
        <v>28.75479646892293</v>
      </c>
    </row>
    <row r="5" spans="1:18">
      <c r="A5" s="11" t="s">
        <v>911</v>
      </c>
      <c r="B5" s="11" t="s">
        <v>379</v>
      </c>
      <c r="C5" s="12" t="s">
        <v>1052</v>
      </c>
      <c r="D5" s="8">
        <v>4.0771454108709015</v>
      </c>
      <c r="E5" s="8">
        <v>3.0680978716272835</v>
      </c>
      <c r="F5" s="8">
        <v>35.252723311546838</v>
      </c>
      <c r="G5" s="13">
        <v>2.7740272420427217</v>
      </c>
      <c r="H5" s="8">
        <v>63.123608648077571</v>
      </c>
      <c r="I5" s="8">
        <v>0.375</v>
      </c>
      <c r="J5" s="14">
        <v>65.436470588235309</v>
      </c>
      <c r="K5" s="8">
        <v>51.763797914267016</v>
      </c>
      <c r="L5" s="8">
        <v>20.169172448321341</v>
      </c>
      <c r="M5" s="8">
        <v>17.326478553504757</v>
      </c>
      <c r="N5" s="8">
        <v>81.600026968148583</v>
      </c>
      <c r="O5">
        <f t="shared" si="0"/>
        <v>372.07975749624001</v>
      </c>
      <c r="P5">
        <f t="shared" si="1"/>
        <v>22.049170814591999</v>
      </c>
      <c r="Q5">
        <f t="shared" si="2"/>
        <v>22.049170814591999</v>
      </c>
      <c r="R5">
        <f t="shared" si="3"/>
        <v>22.049170814591999</v>
      </c>
    </row>
    <row r="6" spans="1:18">
      <c r="A6" s="11" t="s">
        <v>363</v>
      </c>
      <c r="B6" s="11" t="s">
        <v>461</v>
      </c>
      <c r="C6" s="12" t="s">
        <v>1052</v>
      </c>
      <c r="D6" s="8">
        <v>13.936362496240879</v>
      </c>
      <c r="E6" s="8">
        <v>8.905540190759849</v>
      </c>
      <c r="F6" s="8">
        <v>0.1111111111111111</v>
      </c>
      <c r="G6" s="13">
        <v>3.0064524806743953</v>
      </c>
      <c r="H6" s="8">
        <v>31.036135592560179</v>
      </c>
      <c r="I6" s="8">
        <v>29.281618643490155</v>
      </c>
      <c r="J6" s="14">
        <v>210.58608176470588</v>
      </c>
      <c r="K6" s="8">
        <v>193.11143148281036</v>
      </c>
      <c r="L6" s="8">
        <v>70.346338657444562</v>
      </c>
      <c r="M6" s="8">
        <v>31.672978837795409</v>
      </c>
      <c r="N6" s="8">
        <v>201.07906047594301</v>
      </c>
      <c r="O6">
        <f t="shared" si="0"/>
        <v>361.68806050063301</v>
      </c>
      <c r="P6">
        <f t="shared" si="1"/>
        <v>21.43336654818566</v>
      </c>
      <c r="Q6">
        <f t="shared" si="2"/>
        <v>21.43336654818566</v>
      </c>
      <c r="R6">
        <f t="shared" si="3"/>
        <v>21.43336654818566</v>
      </c>
    </row>
    <row r="7" spans="1:18">
      <c r="A7" s="11" t="s">
        <v>763</v>
      </c>
      <c r="B7" s="11" t="s">
        <v>260</v>
      </c>
      <c r="C7" s="12" t="s">
        <v>1052</v>
      </c>
      <c r="D7" s="8">
        <v>14.899853243766643</v>
      </c>
      <c r="E7" s="8">
        <v>9.021279653836844</v>
      </c>
      <c r="F7" s="8">
        <v>0.1111111111111111</v>
      </c>
      <c r="G7" s="13">
        <v>3.1084155958950235</v>
      </c>
      <c r="H7" s="8">
        <v>32.582354079955131</v>
      </c>
      <c r="I7" s="8">
        <v>30.355148055254862</v>
      </c>
      <c r="J7" s="14">
        <v>211.99117647058824</v>
      </c>
      <c r="K7" s="8">
        <v>182.30037099377802</v>
      </c>
      <c r="L7" s="8">
        <v>73.217408792590078</v>
      </c>
      <c r="M7" s="8">
        <v>50.338103638100755</v>
      </c>
      <c r="N7" s="8">
        <v>204.6997570363456</v>
      </c>
      <c r="O7">
        <f t="shared" si="0"/>
        <v>361.30641122958275</v>
      </c>
      <c r="P7">
        <f t="shared" si="1"/>
        <v>21.410750295086384</v>
      </c>
      <c r="Q7">
        <f t="shared" si="2"/>
        <v>21.410750295086384</v>
      </c>
      <c r="R7">
        <f t="shared" si="3"/>
        <v>21.410750295086384</v>
      </c>
    </row>
    <row r="8" spans="1:18">
      <c r="A8" s="11" t="s">
        <v>924</v>
      </c>
      <c r="B8" s="11" t="s">
        <v>191</v>
      </c>
      <c r="C8" s="12" t="s">
        <v>1026</v>
      </c>
      <c r="D8" s="8">
        <v>15.871800701920527</v>
      </c>
      <c r="E8" s="8">
        <v>8.6481218349954734</v>
      </c>
      <c r="F8" s="8">
        <v>0.1111111111111111</v>
      </c>
      <c r="G8" s="13">
        <v>3.0182392228276753</v>
      </c>
      <c r="H8" s="8">
        <v>32.910892726687663</v>
      </c>
      <c r="I8" s="8">
        <v>31.032325253498765</v>
      </c>
      <c r="J8" s="14">
        <v>210.80470254901962</v>
      </c>
      <c r="K8" s="8">
        <v>179.08858975087966</v>
      </c>
      <c r="L8" s="8">
        <v>70.695446843330245</v>
      </c>
      <c r="M8" s="8">
        <v>63.081621715720857</v>
      </c>
      <c r="N8" s="8">
        <v>202.16440118385049</v>
      </c>
      <c r="O8">
        <f t="shared" si="0"/>
        <v>358.54688301204089</v>
      </c>
      <c r="P8">
        <f t="shared" si="1"/>
        <v>21.247222697009832</v>
      </c>
      <c r="Q8">
        <f t="shared" si="2"/>
        <v>21.247222697009832</v>
      </c>
      <c r="R8">
        <f t="shared" si="3"/>
        <v>21.247222697009832</v>
      </c>
    </row>
    <row r="9" spans="1:18">
      <c r="A9" s="11" t="s">
        <v>947</v>
      </c>
      <c r="B9" s="11" t="s">
        <v>948</v>
      </c>
      <c r="C9" s="12" t="s">
        <v>1050</v>
      </c>
      <c r="D9" s="8">
        <v>15.709829723018292</v>
      </c>
      <c r="E9" s="8">
        <v>7.9083256872939813</v>
      </c>
      <c r="F9" s="8">
        <v>0.1111111111111111</v>
      </c>
      <c r="G9" s="13">
        <v>3.3282944769354712</v>
      </c>
      <c r="H9" s="8">
        <v>31.591564995595228</v>
      </c>
      <c r="I9" s="8">
        <v>30.017619371145823</v>
      </c>
      <c r="J9" s="14">
        <v>210.25705882352941</v>
      </c>
      <c r="K9" s="8">
        <v>196.33108449410457</v>
      </c>
      <c r="L9" s="8">
        <v>77.755267513227707</v>
      </c>
      <c r="M9" s="8">
        <v>53.068161266614254</v>
      </c>
      <c r="N9" s="8">
        <v>194.90983029613909</v>
      </c>
      <c r="O9">
        <f t="shared" si="0"/>
        <v>349.20664979546683</v>
      </c>
      <c r="P9">
        <f t="shared" si="1"/>
        <v>20.693727395286924</v>
      </c>
      <c r="Q9">
        <f t="shared" si="2"/>
        <v>20.693727395286924</v>
      </c>
      <c r="R9">
        <f t="shared" si="3"/>
        <v>20.693727395286924</v>
      </c>
    </row>
    <row r="10" spans="1:18">
      <c r="A10" s="11" t="s">
        <v>975</v>
      </c>
      <c r="B10" s="11" t="s">
        <v>208</v>
      </c>
      <c r="C10" s="12" t="s">
        <v>4859</v>
      </c>
      <c r="D10" s="8">
        <v>13.845404781196471</v>
      </c>
      <c r="E10" s="8">
        <v>6.8029916122648917</v>
      </c>
      <c r="F10" s="8">
        <v>0.22222222222222221</v>
      </c>
      <c r="G10" s="13">
        <v>2.8668695709791572</v>
      </c>
      <c r="H10" s="8">
        <v>29.210385121527274</v>
      </c>
      <c r="I10" s="8">
        <v>27.184086981336364</v>
      </c>
      <c r="J10" s="14">
        <v>168.53201078703702</v>
      </c>
      <c r="K10" s="8">
        <v>135.98606492896474</v>
      </c>
      <c r="L10" s="8">
        <v>53.68436594014306</v>
      </c>
      <c r="M10" s="8">
        <v>46.185887401901248</v>
      </c>
      <c r="N10" s="8">
        <v>201.39193525740933</v>
      </c>
      <c r="O10">
        <f t="shared" si="0"/>
        <v>348.50347173871677</v>
      </c>
      <c r="P10">
        <f t="shared" si="1"/>
        <v>20.652057584516548</v>
      </c>
      <c r="Q10">
        <f t="shared" si="2"/>
        <v>20.652057584516548</v>
      </c>
      <c r="R10">
        <f t="shared" si="3"/>
        <v>20.652057584516548</v>
      </c>
    </row>
    <row r="11" spans="1:18">
      <c r="A11" s="11" t="s">
        <v>297</v>
      </c>
      <c r="B11" s="11" t="s">
        <v>468</v>
      </c>
      <c r="C11" s="12" t="s">
        <v>1031</v>
      </c>
      <c r="D11" s="8">
        <v>13.82644226698768</v>
      </c>
      <c r="E11" s="8">
        <v>10.624247638604185</v>
      </c>
      <c r="F11" s="8">
        <v>0.1111111111111111</v>
      </c>
      <c r="G11" s="13">
        <v>3.0901445931123628</v>
      </c>
      <c r="H11" s="8">
        <v>33.35627087794817</v>
      </c>
      <c r="I11" s="8">
        <v>31.436737018204646</v>
      </c>
      <c r="J11" s="14">
        <v>225.97391823529409</v>
      </c>
      <c r="K11" s="8">
        <v>199.41513741843221</v>
      </c>
      <c r="L11" s="8">
        <v>77.588009068801014</v>
      </c>
      <c r="M11" s="8">
        <v>60.145617833333404</v>
      </c>
      <c r="N11" s="8">
        <v>213.27630088437439</v>
      </c>
      <c r="O11">
        <f t="shared" si="0"/>
        <v>347.77248557456051</v>
      </c>
      <c r="P11">
        <f t="shared" si="1"/>
        <v>20.608739885899883</v>
      </c>
      <c r="Q11">
        <f t="shared" si="2"/>
        <v>20.608739885899883</v>
      </c>
      <c r="R11">
        <f t="shared" si="3"/>
        <v>20.608739885899883</v>
      </c>
    </row>
    <row r="12" spans="1:18">
      <c r="A12" s="11" t="s">
        <v>881</v>
      </c>
      <c r="B12" s="11" t="s">
        <v>58</v>
      </c>
      <c r="C12" s="12" t="s">
        <v>1036</v>
      </c>
      <c r="D12" s="8">
        <v>3.8681783597406412</v>
      </c>
      <c r="E12" s="8">
        <v>3.1293040900293909</v>
      </c>
      <c r="F12" s="8">
        <v>33.135076252723316</v>
      </c>
      <c r="G12" s="13">
        <v>2.7516113995976101</v>
      </c>
      <c r="H12" s="8">
        <v>65.19083553883388</v>
      </c>
      <c r="I12" s="8">
        <v>0.375</v>
      </c>
      <c r="J12" s="14">
        <v>66.746277843137264</v>
      </c>
      <c r="K12" s="8">
        <v>50.029111051174802</v>
      </c>
      <c r="L12" s="8">
        <v>20.406646554876211</v>
      </c>
      <c r="M12" s="8">
        <v>18.124943444407911</v>
      </c>
      <c r="N12" s="8">
        <v>72.553383824765461</v>
      </c>
      <c r="O12">
        <f t="shared" si="0"/>
        <v>347.1962445168507</v>
      </c>
      <c r="P12">
        <f t="shared" si="1"/>
        <v>20.574592267665228</v>
      </c>
      <c r="Q12">
        <f t="shared" si="2"/>
        <v>20.574592267665228</v>
      </c>
      <c r="R12">
        <f t="shared" si="3"/>
        <v>20.574592267665228</v>
      </c>
    </row>
    <row r="13" spans="1:18">
      <c r="A13" s="11" t="s">
        <v>1007</v>
      </c>
      <c r="B13" s="11" t="s">
        <v>1008</v>
      </c>
      <c r="C13" s="12" t="s">
        <v>1029</v>
      </c>
      <c r="D13" s="8">
        <v>15.805763466787226</v>
      </c>
      <c r="E13" s="8">
        <v>8.0310557053260627</v>
      </c>
      <c r="F13" s="8">
        <v>0.1111111111111111</v>
      </c>
      <c r="G13" s="13">
        <v>3.0759295387477019</v>
      </c>
      <c r="H13" s="8">
        <v>32.289043987191867</v>
      </c>
      <c r="I13" s="8">
        <v>30.502913488792885</v>
      </c>
      <c r="J13" s="14">
        <v>204.78823529411767</v>
      </c>
      <c r="K13" s="8">
        <v>170.62614538390699</v>
      </c>
      <c r="L13" s="8">
        <v>69.990464681021251</v>
      </c>
      <c r="M13" s="8">
        <v>50.668919641806099</v>
      </c>
      <c r="N13" s="8">
        <v>169.54953617849205</v>
      </c>
      <c r="O13">
        <f t="shared" si="0"/>
        <v>338.10279212801134</v>
      </c>
      <c r="P13">
        <f t="shared" si="1"/>
        <v>20.035721014993264</v>
      </c>
      <c r="Q13">
        <f t="shared" si="2"/>
        <v>20.035721014993264</v>
      </c>
      <c r="R13">
        <f t="shared" si="3"/>
        <v>20.035721014993264</v>
      </c>
    </row>
    <row r="14" spans="1:18">
      <c r="A14" s="11" t="s">
        <v>634</v>
      </c>
      <c r="B14" s="11" t="s">
        <v>103</v>
      </c>
      <c r="C14" s="12" t="s">
        <v>1051</v>
      </c>
      <c r="D14" s="8">
        <v>3.6046717452413066</v>
      </c>
      <c r="E14" s="8">
        <v>3.4558462891329373</v>
      </c>
      <c r="F14" s="8">
        <v>33.296296296296291</v>
      </c>
      <c r="G14" s="13">
        <v>3.4063700235317262</v>
      </c>
      <c r="H14" s="8">
        <v>66.358902765724636</v>
      </c>
      <c r="I14" s="8">
        <v>0.375</v>
      </c>
      <c r="J14" s="14">
        <v>66.923526078431365</v>
      </c>
      <c r="K14" s="8">
        <v>55.704144725161392</v>
      </c>
      <c r="L14" s="8">
        <v>25.329588122512483</v>
      </c>
      <c r="M14" s="8">
        <v>31.061467904043592</v>
      </c>
      <c r="N14" s="8">
        <v>82.910686976983982</v>
      </c>
      <c r="O14">
        <f t="shared" si="0"/>
        <v>337.00913138662304</v>
      </c>
      <c r="P14">
        <f t="shared" si="1"/>
        <v>19.970911489577663</v>
      </c>
      <c r="Q14">
        <f t="shared" si="2"/>
        <v>19.970911489577663</v>
      </c>
      <c r="R14">
        <f t="shared" si="3"/>
        <v>19.970911489577663</v>
      </c>
    </row>
    <row r="15" spans="1:18">
      <c r="A15" s="11" t="s">
        <v>757</v>
      </c>
      <c r="B15" s="11" t="s">
        <v>758</v>
      </c>
      <c r="C15" s="12" t="s">
        <v>1044</v>
      </c>
      <c r="D15" s="8">
        <v>14.006165424121903</v>
      </c>
      <c r="E15" s="8">
        <v>8.2820644173807647</v>
      </c>
      <c r="F15" s="8">
        <v>0.1111111111111111</v>
      </c>
      <c r="G15" s="13">
        <v>3.4137225545725438</v>
      </c>
      <c r="H15" s="8">
        <v>33.136457962106512</v>
      </c>
      <c r="I15" s="8">
        <v>31.119400716843195</v>
      </c>
      <c r="J15" s="14">
        <v>200.6379917161716</v>
      </c>
      <c r="K15" s="8">
        <v>180.36795650066875</v>
      </c>
      <c r="L15" s="8">
        <v>76.102493069514907</v>
      </c>
      <c r="M15" s="8">
        <v>50.822123152526586</v>
      </c>
      <c r="N15" s="8">
        <v>197.1588157837632</v>
      </c>
      <c r="O15">
        <f t="shared" si="0"/>
        <v>334.73269832917094</v>
      </c>
      <c r="P15">
        <f t="shared" si="1"/>
        <v>19.836011752839759</v>
      </c>
      <c r="Q15">
        <f t="shared" si="2"/>
        <v>19.836011752839759</v>
      </c>
      <c r="R15">
        <f t="shared" si="3"/>
        <v>19.836011752839759</v>
      </c>
    </row>
    <row r="16" spans="1:18">
      <c r="A16" s="11" t="s">
        <v>1430</v>
      </c>
      <c r="B16" s="11" t="s">
        <v>1644</v>
      </c>
      <c r="C16" s="12" t="s">
        <v>1039</v>
      </c>
      <c r="D16" s="8">
        <v>14.476751685722661</v>
      </c>
      <c r="E16" s="8">
        <v>8.1854705364995617</v>
      </c>
      <c r="F16" s="8">
        <v>0.22222222222222221</v>
      </c>
      <c r="G16" s="13">
        <v>3.5577638401796876</v>
      </c>
      <c r="H16" s="8">
        <v>30.948517635369033</v>
      </c>
      <c r="I16" s="8">
        <v>28.579952930947904</v>
      </c>
      <c r="J16" s="14">
        <v>192.67400000000001</v>
      </c>
      <c r="K16" s="8">
        <v>158.87282977705317</v>
      </c>
      <c r="L16" s="8">
        <v>76.165398904753459</v>
      </c>
      <c r="M16" s="8">
        <v>80.753952256391429</v>
      </c>
      <c r="N16" s="8">
        <v>215.3872115034365</v>
      </c>
      <c r="O16">
        <f t="shared" si="0"/>
        <v>331.55480570942524</v>
      </c>
      <c r="P16">
        <f t="shared" si="1"/>
        <v>19.647692190188163</v>
      </c>
      <c r="Q16">
        <f t="shared" si="2"/>
        <v>19.647692190188163</v>
      </c>
      <c r="R16">
        <f t="shared" si="3"/>
        <v>19.647692190188163</v>
      </c>
    </row>
    <row r="17" spans="1:18">
      <c r="A17" s="11" t="s">
        <v>129</v>
      </c>
      <c r="B17" s="11" t="s">
        <v>201</v>
      </c>
      <c r="C17" s="12" t="s">
        <v>1028</v>
      </c>
      <c r="D17" s="8">
        <v>14.472621240024555</v>
      </c>
      <c r="E17" s="8">
        <v>9.0713874745723952</v>
      </c>
      <c r="F17" s="8">
        <v>0.1111111111111111</v>
      </c>
      <c r="G17" s="13">
        <v>3.0802295897617631</v>
      </c>
      <c r="H17" s="8">
        <v>33.120169206005556</v>
      </c>
      <c r="I17" s="8">
        <v>31.230148055254862</v>
      </c>
      <c r="J17" s="14">
        <v>212.96314058823526</v>
      </c>
      <c r="K17" s="8">
        <v>176.50237834661331</v>
      </c>
      <c r="L17" s="8">
        <v>72.886151907608507</v>
      </c>
      <c r="M17" s="8">
        <v>56.01582132628765</v>
      </c>
      <c r="N17" s="8">
        <v>180.01644434284714</v>
      </c>
      <c r="O17">
        <f t="shared" si="0"/>
        <v>330.55932623198998</v>
      </c>
      <c r="P17">
        <f t="shared" si="1"/>
        <v>19.588700813747554</v>
      </c>
      <c r="Q17">
        <f t="shared" si="2"/>
        <v>19.588700813747554</v>
      </c>
      <c r="R17">
        <f t="shared" si="3"/>
        <v>19.588700813747554</v>
      </c>
    </row>
    <row r="18" spans="1:18">
      <c r="A18" s="11" t="s">
        <v>887</v>
      </c>
      <c r="B18" s="11" t="s">
        <v>392</v>
      </c>
      <c r="C18" s="12" t="s">
        <v>1039</v>
      </c>
      <c r="D18" s="8">
        <v>3.149983002536545</v>
      </c>
      <c r="E18" s="8">
        <v>2.5805420279884861</v>
      </c>
      <c r="F18" s="8">
        <v>32.302832244008719</v>
      </c>
      <c r="G18" s="13">
        <v>3.1566610840400244</v>
      </c>
      <c r="H18" s="8">
        <v>56.582763113245427</v>
      </c>
      <c r="I18" s="8">
        <v>0.42994505494505497</v>
      </c>
      <c r="J18" s="14">
        <v>59.163922747252741</v>
      </c>
      <c r="K18" s="8">
        <v>49.584882109774824</v>
      </c>
      <c r="L18" s="8">
        <v>20.751161390600345</v>
      </c>
      <c r="M18" s="8">
        <v>15.798590094591811</v>
      </c>
      <c r="N18" s="8">
        <v>65.640100331629952</v>
      </c>
      <c r="O18">
        <f t="shared" si="0"/>
        <v>323.71544088356427</v>
      </c>
      <c r="P18">
        <f t="shared" si="1"/>
        <v>19.18313723754455</v>
      </c>
      <c r="Q18">
        <f t="shared" si="2"/>
        <v>19.18313723754455</v>
      </c>
      <c r="R18">
        <f t="shared" si="3"/>
        <v>19.18313723754455</v>
      </c>
    </row>
    <row r="19" spans="1:18">
      <c r="A19" s="11" t="s">
        <v>267</v>
      </c>
      <c r="B19" s="11" t="s">
        <v>752</v>
      </c>
      <c r="C19" s="12" t="s">
        <v>4859</v>
      </c>
      <c r="D19" s="8">
        <v>15.026876113586354</v>
      </c>
      <c r="E19" s="8">
        <v>9.1354332546053669</v>
      </c>
      <c r="F19" s="8">
        <v>0.1111111111111111</v>
      </c>
      <c r="G19" s="13">
        <v>3.1632783715305681</v>
      </c>
      <c r="H19" s="8">
        <v>32.649580970711433</v>
      </c>
      <c r="I19" s="8">
        <v>30.796324525843097</v>
      </c>
      <c r="J19" s="14">
        <v>195.21470588235292</v>
      </c>
      <c r="K19" s="8">
        <v>159.95913541262945</v>
      </c>
      <c r="L19" s="8">
        <v>68.613161880260904</v>
      </c>
      <c r="M19" s="8">
        <v>77.584375391345915</v>
      </c>
      <c r="N19" s="8">
        <v>194.94465976951605</v>
      </c>
      <c r="O19">
        <f t="shared" si="0"/>
        <v>321.92908076390307</v>
      </c>
      <c r="P19">
        <f t="shared" si="1"/>
        <v>19.077278860083144</v>
      </c>
      <c r="Q19">
        <f t="shared" si="2"/>
        <v>19.077278860083144</v>
      </c>
      <c r="R19">
        <f t="shared" si="3"/>
        <v>19.077278860083144</v>
      </c>
    </row>
    <row r="20" spans="1:18">
      <c r="A20" s="11" t="s">
        <v>963</v>
      </c>
      <c r="B20" s="11" t="s">
        <v>371</v>
      </c>
      <c r="C20" s="12" t="s">
        <v>1041</v>
      </c>
      <c r="D20" s="8">
        <v>13.969284752219483</v>
      </c>
      <c r="E20" s="8">
        <v>11.042770440227866</v>
      </c>
      <c r="F20" s="8">
        <v>0.1111111111111111</v>
      </c>
      <c r="G20" s="13">
        <v>3.6903484220932334</v>
      </c>
      <c r="H20" s="8">
        <v>33.347867516603635</v>
      </c>
      <c r="I20" s="8">
        <v>31.414678194675236</v>
      </c>
      <c r="J20" s="14">
        <v>219.01764705882351</v>
      </c>
      <c r="K20" s="8">
        <v>208.64499444832444</v>
      </c>
      <c r="L20" s="8">
        <v>89.805714248233556</v>
      </c>
      <c r="M20" s="8">
        <v>56.030211735270179</v>
      </c>
      <c r="N20" s="8">
        <v>197.97100676672736</v>
      </c>
      <c r="O20">
        <f t="shared" si="0"/>
        <v>319.07540172129069</v>
      </c>
      <c r="P20">
        <f t="shared" si="1"/>
        <v>18.908171953854264</v>
      </c>
      <c r="Q20">
        <f t="shared" si="2"/>
        <v>18.908171953854264</v>
      </c>
      <c r="R20">
        <f t="shared" si="3"/>
        <v>18.908171953854264</v>
      </c>
    </row>
    <row r="21" spans="1:18">
      <c r="A21" s="11" t="s">
        <v>1002</v>
      </c>
      <c r="B21" s="11" t="s">
        <v>213</v>
      </c>
      <c r="C21" s="12" t="s">
        <v>1036</v>
      </c>
      <c r="D21" s="8">
        <v>14.72159401113376</v>
      </c>
      <c r="E21" s="8">
        <v>9.2839140610409796</v>
      </c>
      <c r="F21" s="8">
        <v>0.1111111111111111</v>
      </c>
      <c r="G21" s="13">
        <v>3.2600061990451126</v>
      </c>
      <c r="H21" s="8">
        <v>31.794506983677593</v>
      </c>
      <c r="I21" s="8">
        <v>29.820193610717894</v>
      </c>
      <c r="J21" s="14">
        <v>194.92461538461538</v>
      </c>
      <c r="K21" s="8">
        <v>178.23314108481222</v>
      </c>
      <c r="L21" s="8">
        <v>70.606161611147826</v>
      </c>
      <c r="M21" s="8">
        <v>50.977733959188484</v>
      </c>
      <c r="N21" s="8">
        <v>176.94976324995798</v>
      </c>
      <c r="O21">
        <f t="shared" si="0"/>
        <v>316.61896903339726</v>
      </c>
      <c r="P21">
        <f t="shared" si="1"/>
        <v>18.762605572349468</v>
      </c>
      <c r="Q21">
        <f t="shared" si="2"/>
        <v>18.762605572349468</v>
      </c>
      <c r="R21">
        <f t="shared" si="3"/>
        <v>18.762605572349468</v>
      </c>
    </row>
    <row r="22" spans="1:18">
      <c r="A22" s="11" t="s">
        <v>745</v>
      </c>
      <c r="B22" s="11" t="s">
        <v>746</v>
      </c>
      <c r="C22" s="12" t="s">
        <v>1051</v>
      </c>
      <c r="D22" s="8">
        <v>14.286104136452018</v>
      </c>
      <c r="E22" s="8">
        <v>9.3927629659444971</v>
      </c>
      <c r="F22" s="8">
        <v>0.1111111111111111</v>
      </c>
      <c r="G22" s="13">
        <v>3.644367551116225</v>
      </c>
      <c r="H22" s="8">
        <v>33.128572567350091</v>
      </c>
      <c r="I22" s="8">
        <v>31.237500996431329</v>
      </c>
      <c r="J22" s="14">
        <v>198.92882352941177</v>
      </c>
      <c r="K22" s="8">
        <v>178.48551494454449</v>
      </c>
      <c r="L22" s="8">
        <v>80.552194383590461</v>
      </c>
      <c r="M22" s="8">
        <v>71.128409687122485</v>
      </c>
      <c r="N22" s="8">
        <v>201.88399852241369</v>
      </c>
      <c r="O22">
        <f t="shared" si="0"/>
        <v>315.62608794509993</v>
      </c>
      <c r="P22">
        <f t="shared" si="1"/>
        <v>18.703768174524441</v>
      </c>
      <c r="Q22">
        <f t="shared" si="2"/>
        <v>18.703768174524441</v>
      </c>
      <c r="R22">
        <f t="shared" si="3"/>
        <v>18.703768174524441</v>
      </c>
    </row>
    <row r="23" spans="1:18">
      <c r="A23" s="11" t="s">
        <v>669</v>
      </c>
      <c r="B23" s="11" t="s">
        <v>670</v>
      </c>
      <c r="C23" s="12" t="s">
        <v>1028</v>
      </c>
      <c r="D23" s="8">
        <v>13.756402440889975</v>
      </c>
      <c r="E23" s="8">
        <v>9.5980395828330956</v>
      </c>
      <c r="F23" s="8">
        <v>0.1111111111111111</v>
      </c>
      <c r="G23" s="13">
        <v>3.2327310939783604</v>
      </c>
      <c r="H23" s="8">
        <v>32.49832046650976</v>
      </c>
      <c r="I23" s="8">
        <v>30.531618643490155</v>
      </c>
      <c r="J23" s="14">
        <v>198.21431039215685</v>
      </c>
      <c r="K23" s="8">
        <v>180.74720601691951</v>
      </c>
      <c r="L23" s="8">
        <v>71.19706271957817</v>
      </c>
      <c r="M23" s="8">
        <v>47.432269967315491</v>
      </c>
      <c r="N23" s="8">
        <v>180.77327191242367</v>
      </c>
      <c r="O23">
        <f t="shared" si="0"/>
        <v>315.1308614071944</v>
      </c>
      <c r="P23">
        <f t="shared" si="1"/>
        <v>18.67442141672263</v>
      </c>
      <c r="Q23">
        <f t="shared" si="2"/>
        <v>18.67442141672263</v>
      </c>
      <c r="R23">
        <f t="shared" si="3"/>
        <v>18.67442141672263</v>
      </c>
    </row>
    <row r="24" spans="1:18">
      <c r="A24" s="11" t="s">
        <v>927</v>
      </c>
      <c r="B24" s="11" t="s">
        <v>285</v>
      </c>
      <c r="C24" s="12" t="s">
        <v>1030</v>
      </c>
      <c r="D24" s="8">
        <v>2.7080083713679564</v>
      </c>
      <c r="E24" s="8">
        <v>2.8614982089197021</v>
      </c>
      <c r="F24" s="8">
        <v>31.917211328976034</v>
      </c>
      <c r="G24" s="13">
        <v>2.8126012832562792</v>
      </c>
      <c r="H24" s="8">
        <v>55.724960601988911</v>
      </c>
      <c r="I24" s="8">
        <v>0.42450495049504949</v>
      </c>
      <c r="J24" s="14">
        <v>55.619673300330035</v>
      </c>
      <c r="K24" s="8">
        <v>44.411675822464574</v>
      </c>
      <c r="L24" s="8">
        <v>17.381773833200363</v>
      </c>
      <c r="M24" s="8">
        <v>13.985683866293437</v>
      </c>
      <c r="N24" s="8">
        <v>61.91225461282653</v>
      </c>
      <c r="O24">
        <f t="shared" si="0"/>
        <v>314.5655876087834</v>
      </c>
      <c r="P24">
        <f t="shared" si="1"/>
        <v>18.640923710150126</v>
      </c>
      <c r="Q24">
        <f t="shared" si="2"/>
        <v>18.640923710150126</v>
      </c>
      <c r="R24">
        <f t="shared" si="3"/>
        <v>18.640923710150126</v>
      </c>
    </row>
    <row r="25" spans="1:18">
      <c r="A25" s="11" t="s">
        <v>959</v>
      </c>
      <c r="B25" s="11" t="s">
        <v>960</v>
      </c>
      <c r="C25" s="12" t="s">
        <v>1042</v>
      </c>
      <c r="D25" s="8">
        <v>13.797691115478367</v>
      </c>
      <c r="E25" s="8">
        <v>8.7136136533427404</v>
      </c>
      <c r="F25" s="8">
        <v>0.1111111111111111</v>
      </c>
      <c r="G25" s="13">
        <v>3.7146460746335159</v>
      </c>
      <c r="H25" s="8">
        <v>32.53274146618346</v>
      </c>
      <c r="I25" s="8">
        <v>30.71614878291053</v>
      </c>
      <c r="J25" s="14">
        <v>187.65156862745098</v>
      </c>
      <c r="K25" s="8">
        <v>176.8055928259904</v>
      </c>
      <c r="L25" s="8">
        <v>77.451018088975843</v>
      </c>
      <c r="M25" s="8">
        <v>59.314102473724873</v>
      </c>
      <c r="N25" s="8">
        <v>199.78165902924044</v>
      </c>
      <c r="O25">
        <f t="shared" si="0"/>
        <v>313.60466769801661</v>
      </c>
      <c r="P25">
        <f t="shared" si="1"/>
        <v>18.583980308030615</v>
      </c>
      <c r="Q25">
        <f t="shared" si="2"/>
        <v>18.583980308030615</v>
      </c>
      <c r="R25">
        <f t="shared" si="3"/>
        <v>18.583980308030615</v>
      </c>
    </row>
    <row r="26" spans="1:18">
      <c r="A26" s="11" t="s">
        <v>347</v>
      </c>
      <c r="B26" s="11" t="s">
        <v>198</v>
      </c>
      <c r="C26" s="12" t="s">
        <v>1030</v>
      </c>
      <c r="D26" s="8">
        <v>13.982852278171448</v>
      </c>
      <c r="E26" s="8">
        <v>9.5368766010345567</v>
      </c>
      <c r="F26" s="8">
        <v>0.1111111111111111</v>
      </c>
      <c r="G26" s="13">
        <v>3.6711097723976907</v>
      </c>
      <c r="H26" s="8">
        <v>33.363866684997149</v>
      </c>
      <c r="I26" s="8">
        <v>31.311030408196039</v>
      </c>
      <c r="J26" s="14">
        <v>203.99647392156862</v>
      </c>
      <c r="K26" s="8">
        <v>189.14711010895695</v>
      </c>
      <c r="L26" s="8">
        <v>83.21038321646013</v>
      </c>
      <c r="M26" s="8">
        <v>55.543328781982304</v>
      </c>
      <c r="N26" s="8">
        <v>181.77285021384139</v>
      </c>
      <c r="O26">
        <f t="shared" si="0"/>
        <v>306.04291944710775</v>
      </c>
      <c r="P26">
        <f t="shared" si="1"/>
        <v>18.135876707976756</v>
      </c>
      <c r="Q26">
        <f t="shared" si="2"/>
        <v>18.135876707976756</v>
      </c>
      <c r="R26">
        <f t="shared" si="3"/>
        <v>18.135876707976756</v>
      </c>
    </row>
    <row r="27" spans="1:18">
      <c r="A27" s="11" t="s">
        <v>333</v>
      </c>
      <c r="B27" s="11" t="s">
        <v>571</v>
      </c>
      <c r="C27" s="12" t="s">
        <v>1038</v>
      </c>
      <c r="D27" s="8">
        <v>3.3092239785328368</v>
      </c>
      <c r="E27" s="8">
        <v>2.7725479895136411</v>
      </c>
      <c r="F27" s="8">
        <v>32.596949891067538</v>
      </c>
      <c r="G27" s="13">
        <v>3.1502634940155323</v>
      </c>
      <c r="H27" s="8">
        <v>61.462554795188794</v>
      </c>
      <c r="I27" s="8">
        <v>0.38970588235294118</v>
      </c>
      <c r="J27" s="14">
        <v>67.249022941176477</v>
      </c>
      <c r="K27" s="8">
        <v>60.945177590213724</v>
      </c>
      <c r="L27" s="8">
        <v>23.539126886644588</v>
      </c>
      <c r="M27" s="8">
        <v>16.710769269616172</v>
      </c>
      <c r="N27" s="8">
        <v>43.921923210771489</v>
      </c>
      <c r="O27">
        <f t="shared" si="0"/>
        <v>305.17126969816286</v>
      </c>
      <c r="P27">
        <f t="shared" si="1"/>
        <v>18.084223389520762</v>
      </c>
      <c r="Q27">
        <f t="shared" si="2"/>
        <v>18.084223389520762</v>
      </c>
      <c r="R27">
        <f t="shared" si="3"/>
        <v>18.084223389520762</v>
      </c>
    </row>
    <row r="28" spans="1:18">
      <c r="A28" s="11" t="s">
        <v>919</v>
      </c>
      <c r="B28" s="11" t="s">
        <v>143</v>
      </c>
      <c r="C28" s="12" t="s">
        <v>1053</v>
      </c>
      <c r="D28" s="8">
        <v>2.7505584194144501</v>
      </c>
      <c r="E28" s="8">
        <v>3.2100806510285422</v>
      </c>
      <c r="F28" s="8">
        <v>32.967320261437905</v>
      </c>
      <c r="G28" s="13">
        <v>3.4144992207690152</v>
      </c>
      <c r="H28" s="8">
        <v>60.697848912835859</v>
      </c>
      <c r="I28" s="8">
        <v>0.375</v>
      </c>
      <c r="J28" s="14">
        <v>58.527846470588237</v>
      </c>
      <c r="K28" s="8">
        <v>48.139380356295121</v>
      </c>
      <c r="L28" s="8">
        <v>22.204809574123566</v>
      </c>
      <c r="M28" s="8">
        <v>21.21769614460581</v>
      </c>
      <c r="N28" s="8">
        <v>54.190123360452027</v>
      </c>
      <c r="O28">
        <f t="shared" si="0"/>
        <v>304.97476279234934</v>
      </c>
      <c r="P28">
        <f t="shared" si="1"/>
        <v>18.072578535842922</v>
      </c>
      <c r="Q28">
        <f t="shared" si="2"/>
        <v>18.072578535842922</v>
      </c>
      <c r="R28">
        <f t="shared" si="3"/>
        <v>18.072578535842922</v>
      </c>
    </row>
    <row r="29" spans="1:18">
      <c r="A29" s="11" t="s">
        <v>936</v>
      </c>
      <c r="B29" s="11" t="s">
        <v>623</v>
      </c>
      <c r="C29" s="12" t="s">
        <v>1026</v>
      </c>
      <c r="D29" s="8">
        <v>3.4080886127989949</v>
      </c>
      <c r="E29" s="8">
        <v>2.4723294290051854</v>
      </c>
      <c r="F29" s="8">
        <v>30.666666666666668</v>
      </c>
      <c r="G29" s="13">
        <v>2.7037533273326733</v>
      </c>
      <c r="H29" s="8">
        <v>59.697623908256482</v>
      </c>
      <c r="I29" s="8">
        <v>0.42450495049504949</v>
      </c>
      <c r="J29" s="14">
        <v>61.444716138613863</v>
      </c>
      <c r="K29" s="8">
        <v>47.658687526723341</v>
      </c>
      <c r="L29" s="8">
        <v>18.459039522976539</v>
      </c>
      <c r="M29" s="8">
        <v>23.490445687849366</v>
      </c>
      <c r="N29" s="8">
        <v>57.135402180520643</v>
      </c>
      <c r="O29">
        <f t="shared" si="0"/>
        <v>303.36137361407623</v>
      </c>
      <c r="P29">
        <f t="shared" si="1"/>
        <v>17.976970288241553</v>
      </c>
      <c r="Q29">
        <f t="shared" si="2"/>
        <v>17.976970288241553</v>
      </c>
      <c r="R29">
        <f t="shared" si="3"/>
        <v>17.976970288241553</v>
      </c>
    </row>
    <row r="30" spans="1:18">
      <c r="A30" s="11" t="s">
        <v>816</v>
      </c>
      <c r="B30" s="11" t="s">
        <v>254</v>
      </c>
      <c r="C30" s="12" t="s">
        <v>1034</v>
      </c>
      <c r="D30" s="8">
        <v>13.212970857728671</v>
      </c>
      <c r="E30" s="8">
        <v>8.912979275411006</v>
      </c>
      <c r="F30" s="8">
        <v>0.1111111111111111</v>
      </c>
      <c r="G30" s="13">
        <v>3.5321724191588468</v>
      </c>
      <c r="H30" s="8">
        <v>32.573950718610597</v>
      </c>
      <c r="I30" s="8">
        <v>30.737500996431329</v>
      </c>
      <c r="J30" s="14">
        <v>196.79352607843137</v>
      </c>
      <c r="K30" s="8">
        <v>169.26620936315825</v>
      </c>
      <c r="L30" s="8">
        <v>77.234296120361392</v>
      </c>
      <c r="M30" s="8">
        <v>58.693131577464705</v>
      </c>
      <c r="N30" s="8">
        <v>181.72386166848065</v>
      </c>
      <c r="O30">
        <f t="shared" si="0"/>
        <v>302.74255195651892</v>
      </c>
      <c r="P30">
        <f t="shared" si="1"/>
        <v>17.940299375201121</v>
      </c>
      <c r="Q30">
        <f t="shared" si="2"/>
        <v>17.940299375201121</v>
      </c>
      <c r="R30">
        <f t="shared" si="3"/>
        <v>17.940299375201121</v>
      </c>
    </row>
    <row r="31" spans="1:18">
      <c r="A31" s="11" t="s">
        <v>761</v>
      </c>
      <c r="B31" s="11" t="s">
        <v>762</v>
      </c>
      <c r="C31" s="12" t="s">
        <v>1052</v>
      </c>
      <c r="D31" s="8">
        <v>13.237453996585101</v>
      </c>
      <c r="E31" s="8">
        <v>8.9036498523618857</v>
      </c>
      <c r="F31" s="8">
        <v>0.1111111111111111</v>
      </c>
      <c r="G31" s="13">
        <v>3.3111061686467091</v>
      </c>
      <c r="H31" s="8">
        <v>29.246219626173623</v>
      </c>
      <c r="I31" s="8">
        <v>27.84044217290192</v>
      </c>
      <c r="J31" s="14">
        <v>191.6696111764706</v>
      </c>
      <c r="K31" s="8">
        <v>179.38022023428871</v>
      </c>
      <c r="L31" s="8">
        <v>70.515381323169777</v>
      </c>
      <c r="M31" s="8">
        <v>36.42961609249091</v>
      </c>
      <c r="N31" s="8">
        <v>165.99978490077183</v>
      </c>
      <c r="O31">
        <f t="shared" si="0"/>
        <v>302.73334739256541</v>
      </c>
      <c r="P31">
        <f t="shared" si="1"/>
        <v>17.939753919559433</v>
      </c>
      <c r="Q31">
        <f t="shared" si="2"/>
        <v>17.939753919559433</v>
      </c>
      <c r="R31">
        <f t="shared" si="3"/>
        <v>17.939753919559433</v>
      </c>
    </row>
    <row r="32" spans="1:18">
      <c r="A32" s="11" t="s">
        <v>718</v>
      </c>
      <c r="B32" s="11" t="s">
        <v>719</v>
      </c>
      <c r="C32" s="12" t="s">
        <v>1040</v>
      </c>
      <c r="D32" s="8">
        <v>14.461614484050322</v>
      </c>
      <c r="E32" s="8">
        <v>9.6802639957366541</v>
      </c>
      <c r="F32" s="8">
        <v>0.1111111111111111</v>
      </c>
      <c r="G32" s="13">
        <v>3.4690941441318626</v>
      </c>
      <c r="H32" s="8">
        <v>32.919296088032205</v>
      </c>
      <c r="I32" s="8">
        <v>30.201442900557588</v>
      </c>
      <c r="J32" s="14">
        <v>209.12921568627453</v>
      </c>
      <c r="K32" s="8">
        <v>195.78949384362895</v>
      </c>
      <c r="L32" s="8">
        <v>80.609881944904913</v>
      </c>
      <c r="M32" s="8">
        <v>53.879087647168568</v>
      </c>
      <c r="N32" s="8">
        <v>168.77540729110126</v>
      </c>
      <c r="O32">
        <f t="shared" si="0"/>
        <v>302.17897806701126</v>
      </c>
      <c r="P32">
        <f t="shared" si="1"/>
        <v>17.906902403971038</v>
      </c>
      <c r="Q32">
        <f t="shared" si="2"/>
        <v>17.906902403971038</v>
      </c>
      <c r="R32">
        <f t="shared" si="3"/>
        <v>17.906902403971038</v>
      </c>
    </row>
    <row r="33" spans="1:18">
      <c r="A33" s="11" t="s">
        <v>952</v>
      </c>
      <c r="B33" s="11" t="s">
        <v>143</v>
      </c>
      <c r="C33" s="12" t="s">
        <v>1049</v>
      </c>
      <c r="D33" s="8">
        <v>12.476004854874979</v>
      </c>
      <c r="E33" s="8">
        <v>8.2490723056188457</v>
      </c>
      <c r="F33" s="8">
        <v>0.88888888888888884</v>
      </c>
      <c r="G33" s="13">
        <v>3.2544416809344434</v>
      </c>
      <c r="H33" s="8">
        <v>38.643446704832137</v>
      </c>
      <c r="I33" s="8">
        <v>25.09375</v>
      </c>
      <c r="J33" s="14">
        <v>176.49979500000001</v>
      </c>
      <c r="K33" s="8">
        <v>151.8453366772481</v>
      </c>
      <c r="L33" s="8">
        <v>63.823143280487194</v>
      </c>
      <c r="M33" s="8">
        <v>52.591294260221389</v>
      </c>
      <c r="N33" s="8">
        <v>177.59315280697498</v>
      </c>
      <c r="O33">
        <f t="shared" si="0"/>
        <v>299.90246742200145</v>
      </c>
      <c r="P33">
        <f t="shared" si="1"/>
        <v>17.771998069451939</v>
      </c>
      <c r="Q33">
        <f t="shared" si="2"/>
        <v>14.217598455561552</v>
      </c>
      <c r="R33">
        <f t="shared" si="3"/>
        <v>14.217598455561552</v>
      </c>
    </row>
    <row r="34" spans="1:18">
      <c r="A34" s="11" t="s">
        <v>506</v>
      </c>
      <c r="B34" s="11" t="s">
        <v>934</v>
      </c>
      <c r="C34" s="12" t="s">
        <v>1050</v>
      </c>
      <c r="D34" s="8">
        <v>2.7922053231939166</v>
      </c>
      <c r="E34" s="8">
        <v>2.0966835656949723</v>
      </c>
      <c r="F34" s="8">
        <v>31.705882352941178</v>
      </c>
      <c r="G34" s="13">
        <v>2.6147155784732088</v>
      </c>
      <c r="H34" s="8">
        <v>43.470958156533335</v>
      </c>
      <c r="I34" s="8">
        <v>0.25</v>
      </c>
      <c r="J34" s="14">
        <v>48.233330000000002</v>
      </c>
      <c r="K34" s="8">
        <v>38.868922000172503</v>
      </c>
      <c r="L34" s="8">
        <v>14.012937705848799</v>
      </c>
      <c r="M34" s="8">
        <v>10.757939581790481</v>
      </c>
      <c r="N34" s="8">
        <v>43.43170556206119</v>
      </c>
      <c r="O34">
        <f t="shared" si="0"/>
        <v>298.03934513270258</v>
      </c>
      <c r="P34">
        <f t="shared" si="1"/>
        <v>17.661590822678672</v>
      </c>
      <c r="Q34">
        <f t="shared" si="2"/>
        <v>14.129272658142938</v>
      </c>
      <c r="R34">
        <f t="shared" si="3"/>
        <v>14.129272658142938</v>
      </c>
    </row>
    <row r="35" spans="1:18">
      <c r="A35" s="11" t="s">
        <v>765</v>
      </c>
      <c r="B35" s="11" t="s">
        <v>766</v>
      </c>
      <c r="C35" s="12" t="s">
        <v>1037</v>
      </c>
      <c r="D35" s="8">
        <v>3.4070156785175016</v>
      </c>
      <c r="E35" s="8">
        <v>2.7284236824120547</v>
      </c>
      <c r="F35" s="8">
        <v>28.98257080610022</v>
      </c>
      <c r="G35" s="13">
        <v>3.403914438201832</v>
      </c>
      <c r="H35" s="8">
        <v>63.101210257373673</v>
      </c>
      <c r="I35" s="8">
        <v>0.375</v>
      </c>
      <c r="J35" s="14">
        <v>62.890388823529406</v>
      </c>
      <c r="K35" s="8">
        <v>52.084608026146704</v>
      </c>
      <c r="L35" s="8">
        <v>23.785944726726541</v>
      </c>
      <c r="M35" s="8">
        <v>28.266742397723213</v>
      </c>
      <c r="N35" s="8">
        <v>67.001250380252117</v>
      </c>
      <c r="O35">
        <f t="shared" si="0"/>
        <v>292.45250181026199</v>
      </c>
      <c r="P35">
        <f t="shared" si="1"/>
        <v>17.330518625793303</v>
      </c>
      <c r="Q35">
        <f t="shared" si="2"/>
        <v>13.864414900634642</v>
      </c>
      <c r="R35">
        <f t="shared" si="3"/>
        <v>13.864414900634642</v>
      </c>
    </row>
    <row r="36" spans="1:18">
      <c r="A36" s="11" t="s">
        <v>76</v>
      </c>
      <c r="B36" s="11" t="s">
        <v>252</v>
      </c>
      <c r="C36" s="12" t="s">
        <v>1033</v>
      </c>
      <c r="D36" s="8">
        <v>2.781622769055871</v>
      </c>
      <c r="E36" s="8">
        <v>2.6510085550787208</v>
      </c>
      <c r="F36" s="8">
        <v>27.738562091503269</v>
      </c>
      <c r="G36" s="13">
        <v>3.198583813498022</v>
      </c>
      <c r="H36" s="8">
        <v>61.148818732111188</v>
      </c>
      <c r="I36" s="8">
        <v>0.375</v>
      </c>
      <c r="J36" s="14">
        <v>59.807643725490195</v>
      </c>
      <c r="K36" s="8">
        <v>50.898577048857625</v>
      </c>
      <c r="L36" s="8">
        <v>21.25552901597883</v>
      </c>
      <c r="M36" s="8">
        <v>12.349414559534633</v>
      </c>
      <c r="N36" s="8">
        <v>64.11909261282436</v>
      </c>
      <c r="O36">
        <f t="shared" si="0"/>
        <v>289.53340541220712</v>
      </c>
      <c r="P36">
        <f t="shared" si="1"/>
        <v>17.1575351355382</v>
      </c>
      <c r="Q36">
        <f t="shared" si="2"/>
        <v>13.726028108430562</v>
      </c>
      <c r="R36">
        <f t="shared" si="3"/>
        <v>13.726028108430562</v>
      </c>
    </row>
    <row r="37" spans="1:18">
      <c r="A37" s="11" t="s">
        <v>706</v>
      </c>
      <c r="B37" s="11" t="s">
        <v>184</v>
      </c>
      <c r="C37" s="12" t="s">
        <v>1034</v>
      </c>
      <c r="D37" s="8">
        <v>14.226980594814291</v>
      </c>
      <c r="E37" s="8">
        <v>8.1365772424509153</v>
      </c>
      <c r="F37" s="8">
        <v>0.1111111111111111</v>
      </c>
      <c r="G37" s="13">
        <v>3.2041501125971075</v>
      </c>
      <c r="H37" s="8">
        <v>31.378360222875962</v>
      </c>
      <c r="I37" s="8">
        <v>29.581065195016468</v>
      </c>
      <c r="J37" s="14">
        <v>193.10148848184821</v>
      </c>
      <c r="K37" s="8">
        <v>177.09331676711457</v>
      </c>
      <c r="L37" s="8">
        <v>68.747350673531443</v>
      </c>
      <c r="M37" s="8">
        <v>51.092868691303337</v>
      </c>
      <c r="N37" s="8">
        <v>149.57311956931682</v>
      </c>
      <c r="O37">
        <f t="shared" si="0"/>
        <v>287.29925763810655</v>
      </c>
      <c r="P37">
        <f t="shared" si="1"/>
        <v>17.025141193369276</v>
      </c>
      <c r="Q37">
        <f t="shared" si="2"/>
        <v>13.620112954695422</v>
      </c>
      <c r="R37">
        <f t="shared" si="3"/>
        <v>13.620112954695422</v>
      </c>
    </row>
    <row r="38" spans="1:18">
      <c r="A38" s="11" t="s">
        <v>79</v>
      </c>
      <c r="B38" s="11" t="s">
        <v>1013</v>
      </c>
      <c r="C38" s="12" t="s">
        <v>1029</v>
      </c>
      <c r="D38" s="8">
        <v>13.915226337448559</v>
      </c>
      <c r="E38" s="8">
        <v>8.924279835390946</v>
      </c>
      <c r="F38" s="8">
        <v>0.1111111111111111</v>
      </c>
      <c r="G38" s="13">
        <v>3.5870784997764993</v>
      </c>
      <c r="H38" s="8">
        <v>33.919296088032205</v>
      </c>
      <c r="I38" s="8">
        <v>31.510266429969356</v>
      </c>
      <c r="J38" s="14">
        <v>198.08999999999997</v>
      </c>
      <c r="K38" s="8">
        <v>175.10285327929054</v>
      </c>
      <c r="L38" s="8">
        <v>78.951597780080732</v>
      </c>
      <c r="M38" s="8">
        <v>79.976519968928017</v>
      </c>
      <c r="N38" s="8">
        <v>171.53718323731559</v>
      </c>
      <c r="O38">
        <f t="shared" si="0"/>
        <v>275.78063938479238</v>
      </c>
      <c r="P38">
        <f t="shared" si="1"/>
        <v>16.342556407987697</v>
      </c>
      <c r="Q38">
        <f t="shared" si="2"/>
        <v>13.074045126390159</v>
      </c>
      <c r="R38">
        <f t="shared" si="3"/>
        <v>13.074045126390159</v>
      </c>
    </row>
    <row r="39" spans="1:18">
      <c r="A39" s="11" t="s">
        <v>1494</v>
      </c>
      <c r="B39" s="11" t="s">
        <v>754</v>
      </c>
      <c r="C39" s="12" t="s">
        <v>1031</v>
      </c>
      <c r="D39" s="8">
        <v>3.3644669862214878</v>
      </c>
      <c r="E39" s="8">
        <v>2.9914075184271938</v>
      </c>
      <c r="F39" s="8">
        <v>26</v>
      </c>
      <c r="G39" s="13">
        <v>3.2734657220147341</v>
      </c>
      <c r="H39" s="8">
        <v>58.275423416848334</v>
      </c>
      <c r="I39" s="8">
        <v>1.28125</v>
      </c>
      <c r="J39" s="14">
        <v>68.729253487654319</v>
      </c>
      <c r="K39" s="8">
        <v>57.73513352140403</v>
      </c>
      <c r="L39" s="8">
        <v>24.998095043499781</v>
      </c>
      <c r="M39" s="8">
        <v>26.469445412968145</v>
      </c>
      <c r="N39" s="8">
        <v>68.080585159739968</v>
      </c>
      <c r="O39">
        <f t="shared" si="0"/>
        <v>275.64422625890751</v>
      </c>
      <c r="P39">
        <f t="shared" si="1"/>
        <v>16.334472667194518</v>
      </c>
      <c r="Q39">
        <f t="shared" si="2"/>
        <v>13.067578133755616</v>
      </c>
      <c r="R39">
        <f t="shared" si="3"/>
        <v>13.067578133755616</v>
      </c>
    </row>
    <row r="40" spans="1:18">
      <c r="A40" s="11" t="s">
        <v>773</v>
      </c>
      <c r="B40" s="11" t="s">
        <v>336</v>
      </c>
      <c r="C40" s="12" t="s">
        <v>4859</v>
      </c>
      <c r="D40" s="8">
        <v>12.319594063646353</v>
      </c>
      <c r="E40" s="8">
        <v>10.268495987188798</v>
      </c>
      <c r="F40" s="8">
        <v>0.1111111111111111</v>
      </c>
      <c r="G40" s="13">
        <v>3.7426248716863935</v>
      </c>
      <c r="H40" s="8">
        <v>32.010925508526562</v>
      </c>
      <c r="I40" s="8">
        <v>29.980148055254862</v>
      </c>
      <c r="J40" s="14">
        <v>191.62352941176471</v>
      </c>
      <c r="K40" s="8">
        <v>187.61477738052091</v>
      </c>
      <c r="L40" s="8">
        <v>79.686109686311084</v>
      </c>
      <c r="M40" s="8">
        <v>37.793480117058209</v>
      </c>
      <c r="N40" s="8">
        <v>158.77746151662166</v>
      </c>
      <c r="O40">
        <f t="shared" si="0"/>
        <v>272.12529773058708</v>
      </c>
      <c r="P40">
        <f t="shared" si="1"/>
        <v>16.125943569219974</v>
      </c>
      <c r="Q40">
        <f t="shared" si="2"/>
        <v>12.900754855375979</v>
      </c>
      <c r="R40">
        <f t="shared" si="3"/>
        <v>12.900754855375979</v>
      </c>
    </row>
    <row r="41" spans="1:18">
      <c r="A41" s="11" t="s">
        <v>784</v>
      </c>
      <c r="B41" s="11" t="s">
        <v>1070</v>
      </c>
      <c r="C41" s="12" t="s">
        <v>1041</v>
      </c>
      <c r="D41" s="8">
        <v>3.8775690051000669</v>
      </c>
      <c r="E41" s="8">
        <v>2.9372712253526085</v>
      </c>
      <c r="F41" s="8">
        <v>23.06100217864924</v>
      </c>
      <c r="G41" s="13">
        <v>3.1132504812319453</v>
      </c>
      <c r="H41" s="8">
        <v>57.223108689299806</v>
      </c>
      <c r="I41" s="8">
        <v>0.49</v>
      </c>
      <c r="J41" s="14">
        <v>64.470205866666674</v>
      </c>
      <c r="K41" s="8">
        <v>52.442910191323598</v>
      </c>
      <c r="L41" s="8">
        <v>22.301322159946956</v>
      </c>
      <c r="M41" s="8">
        <v>28.957989801208544</v>
      </c>
      <c r="N41" s="8">
        <v>77.988918022814289</v>
      </c>
      <c r="O41">
        <f t="shared" si="0"/>
        <v>267.51990953812469</v>
      </c>
      <c r="P41">
        <f t="shared" si="1"/>
        <v>15.853031676333314</v>
      </c>
      <c r="Q41">
        <f t="shared" si="2"/>
        <v>12.682425341066653</v>
      </c>
      <c r="R41">
        <f t="shared" si="3"/>
        <v>12.682425341066653</v>
      </c>
    </row>
    <row r="42" spans="1:18">
      <c r="A42" s="11" t="s">
        <v>812</v>
      </c>
      <c r="B42" s="11" t="s">
        <v>813</v>
      </c>
      <c r="C42" s="12" t="s">
        <v>1050</v>
      </c>
      <c r="D42" s="8">
        <v>13.865147594907651</v>
      </c>
      <c r="E42" s="8">
        <v>10.412581768442628</v>
      </c>
      <c r="F42" s="8">
        <v>0.1111111111111111</v>
      </c>
      <c r="G42" s="13">
        <v>3.6624096774111736</v>
      </c>
      <c r="H42" s="8">
        <v>31.830290216115678</v>
      </c>
      <c r="I42" s="8">
        <v>30.094739233218863</v>
      </c>
      <c r="J42" s="14">
        <v>197.11293784313725</v>
      </c>
      <c r="K42" s="8">
        <v>193.38457727529553</v>
      </c>
      <c r="L42" s="8">
        <v>80.212036788850327</v>
      </c>
      <c r="M42" s="8">
        <v>48.681850703419215</v>
      </c>
      <c r="N42" s="8">
        <v>147.07125951618124</v>
      </c>
      <c r="O42">
        <f t="shared" si="0"/>
        <v>266.89554804535271</v>
      </c>
      <c r="P42">
        <f t="shared" si="1"/>
        <v>15.816032476761642</v>
      </c>
      <c r="Q42">
        <f t="shared" si="2"/>
        <v>12.652825981409315</v>
      </c>
      <c r="R42">
        <f t="shared" si="3"/>
        <v>12.652825981409315</v>
      </c>
    </row>
    <row r="43" spans="1:18">
      <c r="A43" s="11" t="s">
        <v>1234</v>
      </c>
      <c r="B43" s="11" t="s">
        <v>1103</v>
      </c>
      <c r="C43" s="12" t="s">
        <v>1055</v>
      </c>
      <c r="D43" s="8">
        <v>12.191876966612805</v>
      </c>
      <c r="E43" s="8">
        <v>6.3365631205331665</v>
      </c>
      <c r="F43" s="8">
        <v>0.35098039215686272</v>
      </c>
      <c r="G43" s="13">
        <v>2.9978395470650807</v>
      </c>
      <c r="H43" s="8">
        <v>35.720462912554375</v>
      </c>
      <c r="I43" s="8">
        <v>22.541176470588237</v>
      </c>
      <c r="J43" s="14">
        <v>157.1296643493761</v>
      </c>
      <c r="K43" s="8">
        <v>138.16467621503341</v>
      </c>
      <c r="L43" s="8">
        <v>52.33883575595798</v>
      </c>
      <c r="M43" s="8">
        <v>33.66290250477239</v>
      </c>
      <c r="N43" s="8">
        <v>132.8973563732261</v>
      </c>
      <c r="O43">
        <f t="shared" si="0"/>
        <v>266.47830528196067</v>
      </c>
      <c r="P43">
        <f t="shared" si="1"/>
        <v>15.791306979671743</v>
      </c>
      <c r="Q43">
        <f t="shared" si="2"/>
        <v>12.633045583737395</v>
      </c>
      <c r="R43">
        <f t="shared" si="3"/>
        <v>12.633045583737395</v>
      </c>
    </row>
    <row r="44" spans="1:18">
      <c r="A44" s="11" t="s">
        <v>825</v>
      </c>
      <c r="B44" s="11" t="s">
        <v>786</v>
      </c>
      <c r="C44" s="12" t="s">
        <v>1028</v>
      </c>
      <c r="D44" s="8">
        <v>11.835297204943885</v>
      </c>
      <c r="E44" s="8">
        <v>11.135581516915231</v>
      </c>
      <c r="F44" s="8">
        <v>0.1111111111111111</v>
      </c>
      <c r="G44" s="13">
        <v>3.7920470876614689</v>
      </c>
      <c r="H44" s="8">
        <v>32.750421306845894</v>
      </c>
      <c r="I44" s="8">
        <v>30.781618643490155</v>
      </c>
      <c r="J44" s="14">
        <v>189.20078764705883</v>
      </c>
      <c r="K44" s="8">
        <v>169.21414305249567</v>
      </c>
      <c r="L44" s="8">
        <v>79.717588420031717</v>
      </c>
      <c r="M44" s="8">
        <v>79.269350738052353</v>
      </c>
      <c r="N44" s="8">
        <v>193.71932359981307</v>
      </c>
      <c r="O44">
        <f t="shared" si="0"/>
        <v>264.90890004902678</v>
      </c>
      <c r="P44">
        <f t="shared" si="1"/>
        <v>15.698305188090476</v>
      </c>
      <c r="Q44">
        <f t="shared" si="2"/>
        <v>12.558644150472382</v>
      </c>
      <c r="R44">
        <f t="shared" si="3"/>
        <v>12.558644150472382</v>
      </c>
    </row>
    <row r="45" spans="1:18">
      <c r="A45" s="11" t="s">
        <v>821</v>
      </c>
      <c r="B45" s="11" t="s">
        <v>299</v>
      </c>
      <c r="C45" s="12" t="s">
        <v>1037</v>
      </c>
      <c r="D45" s="8">
        <v>12.845654234804904</v>
      </c>
      <c r="E45" s="8">
        <v>10.374970311309838</v>
      </c>
      <c r="F45" s="8">
        <v>0.1111111111111111</v>
      </c>
      <c r="G45" s="13">
        <v>3.8989142851666152</v>
      </c>
      <c r="H45" s="8">
        <v>32.81005239055321</v>
      </c>
      <c r="I45" s="8">
        <v>30.833795841734059</v>
      </c>
      <c r="J45" s="14">
        <v>197.4603888235294</v>
      </c>
      <c r="K45" s="8">
        <v>186.57741454370685</v>
      </c>
      <c r="L45" s="8">
        <v>85.54234785984589</v>
      </c>
      <c r="M45" s="8">
        <v>69.971354622277019</v>
      </c>
      <c r="N45" s="8">
        <v>174.69041853143324</v>
      </c>
      <c r="O45">
        <f t="shared" si="0"/>
        <v>264.22898072280651</v>
      </c>
      <c r="P45">
        <f t="shared" si="1"/>
        <v>15.658013672462609</v>
      </c>
      <c r="Q45">
        <f t="shared" si="2"/>
        <v>12.526410937970088</v>
      </c>
      <c r="R45">
        <f t="shared" si="3"/>
        <v>12.526410937970088</v>
      </c>
    </row>
    <row r="46" spans="1:18">
      <c r="A46" s="11" t="s">
        <v>688</v>
      </c>
      <c r="B46" s="11" t="s">
        <v>689</v>
      </c>
      <c r="C46" s="12" t="s">
        <v>1034</v>
      </c>
      <c r="D46" s="8">
        <v>7.2407900382007995</v>
      </c>
      <c r="E46" s="8">
        <v>4.8930994222473014</v>
      </c>
      <c r="F46" s="8">
        <v>8.8148148148148149</v>
      </c>
      <c r="G46" s="13">
        <v>3.2519450783565529</v>
      </c>
      <c r="H46" s="8">
        <v>40.62770786455841</v>
      </c>
      <c r="I46" s="8">
        <v>15.436342592592592</v>
      </c>
      <c r="J46" s="14">
        <v>111.10783462962964</v>
      </c>
      <c r="K46" s="8">
        <v>79.391311264758144</v>
      </c>
      <c r="L46" s="8">
        <v>40.146286221186429</v>
      </c>
      <c r="M46" s="8">
        <v>50.934495077505304</v>
      </c>
      <c r="N46" s="8">
        <v>141.38378900873755</v>
      </c>
      <c r="O46">
        <f t="shared" si="0"/>
        <v>261.22063563685941</v>
      </c>
      <c r="P46">
        <f t="shared" si="1"/>
        <v>15.47974137107315</v>
      </c>
      <c r="Q46">
        <f t="shared" si="2"/>
        <v>12.38379309685852</v>
      </c>
      <c r="R46">
        <f t="shared" si="3"/>
        <v>12.38379309685852</v>
      </c>
    </row>
    <row r="47" spans="1:18">
      <c r="A47" s="11" t="s">
        <v>943</v>
      </c>
      <c r="B47" s="11" t="s">
        <v>876</v>
      </c>
      <c r="C47" s="12" t="s">
        <v>1028</v>
      </c>
      <c r="D47" s="8">
        <v>3.6298381915067841</v>
      </c>
      <c r="E47" s="8">
        <v>2.0290350376712625</v>
      </c>
      <c r="F47" s="8">
        <v>21.509803921568629</v>
      </c>
      <c r="G47" s="13">
        <v>2.2162539377332484</v>
      </c>
      <c r="H47" s="8">
        <v>61.02471194134786</v>
      </c>
      <c r="I47" s="8">
        <v>0.41371681415929201</v>
      </c>
      <c r="J47" s="14">
        <v>54.106873156342182</v>
      </c>
      <c r="K47" s="8">
        <v>39.064091372347463</v>
      </c>
      <c r="L47" s="8">
        <v>13.323841187908528</v>
      </c>
      <c r="M47" s="8">
        <v>11.133563017281485</v>
      </c>
      <c r="N47" s="8">
        <v>63.230123819554343</v>
      </c>
      <c r="O47">
        <f t="shared" si="0"/>
        <v>260.78937193152149</v>
      </c>
      <c r="P47">
        <f t="shared" si="1"/>
        <v>15.454185003349421</v>
      </c>
      <c r="Q47">
        <f t="shared" si="2"/>
        <v>12.363348002679537</v>
      </c>
      <c r="R47">
        <f t="shared" si="3"/>
        <v>12.363348002679537</v>
      </c>
    </row>
    <row r="48" spans="1:18">
      <c r="A48" s="11" t="s">
        <v>976</v>
      </c>
      <c r="B48" s="11" t="s">
        <v>977</v>
      </c>
      <c r="C48" s="12" t="s">
        <v>1046</v>
      </c>
      <c r="D48" s="8">
        <v>2.5399425937909603</v>
      </c>
      <c r="E48" s="8">
        <v>2.5046059877305806</v>
      </c>
      <c r="F48" s="8">
        <v>25.721132897603486</v>
      </c>
      <c r="G48" s="13">
        <v>2.9637802209795407</v>
      </c>
      <c r="H48" s="8">
        <v>49.35214556966644</v>
      </c>
      <c r="I48" s="8">
        <v>0.51880530973451333</v>
      </c>
      <c r="J48" s="14">
        <v>50.267513510324484</v>
      </c>
      <c r="K48" s="8">
        <v>38.474523355090163</v>
      </c>
      <c r="L48" s="8">
        <v>16.553540255524616</v>
      </c>
      <c r="M48" s="8">
        <v>12.898534782670103</v>
      </c>
      <c r="N48" s="8">
        <v>52.471279787399297</v>
      </c>
      <c r="O48">
        <f t="shared" si="0"/>
        <v>260.25976496768851</v>
      </c>
      <c r="P48">
        <f t="shared" si="1"/>
        <v>15.422800886974134</v>
      </c>
      <c r="Q48">
        <f t="shared" si="2"/>
        <v>12.338240709579308</v>
      </c>
      <c r="R48">
        <f t="shared" si="3"/>
        <v>12.338240709579308</v>
      </c>
    </row>
    <row r="49" spans="1:18">
      <c r="A49" s="11" t="s">
        <v>334</v>
      </c>
      <c r="B49" s="11" t="s">
        <v>1535</v>
      </c>
      <c r="C49" s="12" t="s">
        <v>1049</v>
      </c>
      <c r="D49" s="8">
        <v>2.8516678588152926</v>
      </c>
      <c r="E49" s="8">
        <v>2.2674057367440912</v>
      </c>
      <c r="F49" s="8">
        <v>25</v>
      </c>
      <c r="G49" s="13">
        <v>3.7576735859777766</v>
      </c>
      <c r="H49" s="8">
        <v>53.438903825809525</v>
      </c>
      <c r="I49" s="8">
        <v>0.375</v>
      </c>
      <c r="J49" s="14">
        <v>57.517826124031011</v>
      </c>
      <c r="K49" s="8">
        <v>53.906885014113435</v>
      </c>
      <c r="L49" s="8">
        <v>24.014801772125981</v>
      </c>
      <c r="M49" s="8">
        <v>17.89589047412197</v>
      </c>
      <c r="N49" s="8">
        <v>59.632116781755599</v>
      </c>
      <c r="O49">
        <f t="shared" si="0"/>
        <v>257.0076704164656</v>
      </c>
      <c r="P49">
        <f t="shared" si="1"/>
        <v>15.230084172827592</v>
      </c>
      <c r="Q49">
        <f t="shared" si="2"/>
        <v>12.184067338262075</v>
      </c>
      <c r="R49">
        <f t="shared" si="3"/>
        <v>12.184067338262075</v>
      </c>
    </row>
    <row r="50" spans="1:18">
      <c r="A50" s="11" t="s">
        <v>1023</v>
      </c>
      <c r="B50" s="11" t="s">
        <v>841</v>
      </c>
      <c r="C50" s="12" t="s">
        <v>4859</v>
      </c>
      <c r="D50" s="8">
        <v>11.657039685591011</v>
      </c>
      <c r="E50" s="8">
        <v>8.9005492759195182</v>
      </c>
      <c r="F50" s="8">
        <v>0.1111111111111111</v>
      </c>
      <c r="G50" s="13">
        <v>3.3739416706851784</v>
      </c>
      <c r="H50" s="8">
        <v>30.489917105165222</v>
      </c>
      <c r="I50" s="8">
        <v>28.428677467019568</v>
      </c>
      <c r="J50" s="14">
        <v>177.47647058823529</v>
      </c>
      <c r="K50" s="8">
        <v>165.30868514567459</v>
      </c>
      <c r="L50" s="8">
        <v>66.532806631531059</v>
      </c>
      <c r="M50" s="8">
        <v>40.786638332613762</v>
      </c>
      <c r="N50" s="8">
        <v>142.36093273134708</v>
      </c>
      <c r="O50">
        <f t="shared" si="0"/>
        <v>253.77654590429509</v>
      </c>
      <c r="P50">
        <f t="shared" si="1"/>
        <v>15.038610127661931</v>
      </c>
      <c r="Q50">
        <f t="shared" si="2"/>
        <v>12.030888102129545</v>
      </c>
      <c r="R50">
        <f t="shared" si="3"/>
        <v>12.030888102129545</v>
      </c>
    </row>
    <row r="51" spans="1:18">
      <c r="A51" s="11" t="s">
        <v>545</v>
      </c>
      <c r="B51" s="11" t="s">
        <v>252</v>
      </c>
      <c r="C51" s="12" t="s">
        <v>4859</v>
      </c>
      <c r="D51" s="8">
        <v>2.9172056735588092</v>
      </c>
      <c r="E51" s="8">
        <v>2.1496443447763576</v>
      </c>
      <c r="F51" s="8">
        <v>23.44880174291939</v>
      </c>
      <c r="G51" s="13">
        <v>2.9479008070635664</v>
      </c>
      <c r="H51" s="8">
        <v>58.905193309581115</v>
      </c>
      <c r="I51" s="8">
        <v>0.54172560113154167</v>
      </c>
      <c r="J51" s="14">
        <v>58.931276090942418</v>
      </c>
      <c r="K51" s="8">
        <v>46.969335068494303</v>
      </c>
      <c r="L51" s="8">
        <v>19.302617372197222</v>
      </c>
      <c r="M51" s="8">
        <v>20.394547714526407</v>
      </c>
      <c r="N51" s="8">
        <v>58.042083065857319</v>
      </c>
      <c r="O51">
        <f t="shared" si="0"/>
        <v>250.30757112362232</v>
      </c>
      <c r="P51">
        <f t="shared" si="1"/>
        <v>14.833041251770211</v>
      </c>
      <c r="Q51">
        <f t="shared" si="2"/>
        <v>11.866433001416169</v>
      </c>
      <c r="R51">
        <f t="shared" si="3"/>
        <v>11.866433001416169</v>
      </c>
    </row>
    <row r="52" spans="1:18">
      <c r="A52" s="11" t="s">
        <v>733</v>
      </c>
      <c r="B52" s="11" t="s">
        <v>734</v>
      </c>
      <c r="C52" s="12" t="s">
        <v>1042</v>
      </c>
      <c r="D52" s="8">
        <v>12.37781392635166</v>
      </c>
      <c r="E52" s="8">
        <v>9.4142703147521871</v>
      </c>
      <c r="F52" s="8">
        <v>0.1111111111111111</v>
      </c>
      <c r="G52" s="13">
        <v>3.5778691336874804</v>
      </c>
      <c r="H52" s="8">
        <v>29.415094407359934</v>
      </c>
      <c r="I52" s="8">
        <v>27.899972312322294</v>
      </c>
      <c r="J52" s="14">
        <v>182.70921235294117</v>
      </c>
      <c r="K52" s="8">
        <v>181.40124844709226</v>
      </c>
      <c r="L52" s="8">
        <v>72.634405701993273</v>
      </c>
      <c r="M52" s="8">
        <v>37.349594102069169</v>
      </c>
      <c r="N52" s="8">
        <v>133.25686951644062</v>
      </c>
      <c r="O52">
        <f t="shared" si="0"/>
        <v>247.91176678980764</v>
      </c>
      <c r="P52">
        <f t="shared" si="1"/>
        <v>14.691067661618231</v>
      </c>
      <c r="Q52">
        <f t="shared" si="2"/>
        <v>11.752854129294585</v>
      </c>
      <c r="R52">
        <f t="shared" si="3"/>
        <v>11.752854129294585</v>
      </c>
    </row>
    <row r="53" spans="1:18">
      <c r="A53" s="11" t="s">
        <v>522</v>
      </c>
      <c r="B53" s="11" t="s">
        <v>956</v>
      </c>
      <c r="C53" s="12" t="s">
        <v>1042</v>
      </c>
      <c r="D53" s="8">
        <v>11.533835478533092</v>
      </c>
      <c r="E53" s="8">
        <v>10.146387227833406</v>
      </c>
      <c r="F53" s="8">
        <v>0.1111111111111111</v>
      </c>
      <c r="G53" s="13">
        <v>3.8561819892861684</v>
      </c>
      <c r="H53" s="8">
        <v>31.902489365343126</v>
      </c>
      <c r="I53" s="8">
        <v>30.039678194675236</v>
      </c>
      <c r="J53" s="14">
        <v>188.81980392156862</v>
      </c>
      <c r="K53" s="8">
        <v>187.9383584701699</v>
      </c>
      <c r="L53" s="8">
        <v>80.902614122544307</v>
      </c>
      <c r="M53" s="8">
        <v>54.076815615544319</v>
      </c>
      <c r="N53" s="8">
        <v>161.1134567669929</v>
      </c>
      <c r="O53">
        <f t="shared" si="0"/>
        <v>247.11292965626856</v>
      </c>
      <c r="P53">
        <f t="shared" si="1"/>
        <v>14.643729164815914</v>
      </c>
      <c r="Q53">
        <f t="shared" si="2"/>
        <v>11.714983331852732</v>
      </c>
      <c r="R53">
        <f t="shared" si="3"/>
        <v>11.714983331852732</v>
      </c>
    </row>
    <row r="54" spans="1:18">
      <c r="A54" s="11" t="s">
        <v>671</v>
      </c>
      <c r="B54" s="11" t="s">
        <v>215</v>
      </c>
      <c r="C54" s="12" t="s">
        <v>1035</v>
      </c>
      <c r="D54" s="8">
        <v>11.948391644239395</v>
      </c>
      <c r="E54" s="8">
        <v>11.038076523274524</v>
      </c>
      <c r="F54" s="8">
        <v>0.1111111111111111</v>
      </c>
      <c r="G54" s="13">
        <v>3.9999123136421662</v>
      </c>
      <c r="H54" s="8">
        <v>32.540337273232446</v>
      </c>
      <c r="I54" s="8">
        <v>30.318383349372507</v>
      </c>
      <c r="J54" s="14">
        <v>193.57706215686272</v>
      </c>
      <c r="K54" s="8">
        <v>184.94697591545105</v>
      </c>
      <c r="L54" s="8">
        <v>86.032363839990026</v>
      </c>
      <c r="M54" s="8">
        <v>69.20620914227527</v>
      </c>
      <c r="N54" s="8">
        <v>170.60646506378251</v>
      </c>
      <c r="O54">
        <f t="shared" si="0"/>
        <v>246.63511285099756</v>
      </c>
      <c r="P54">
        <f t="shared" si="1"/>
        <v>14.615414094873929</v>
      </c>
      <c r="Q54">
        <f t="shared" si="2"/>
        <v>11.692331275899143</v>
      </c>
      <c r="R54">
        <f t="shared" si="3"/>
        <v>11.692331275899143</v>
      </c>
    </row>
    <row r="55" spans="1:18">
      <c r="A55" s="11" t="s">
        <v>639</v>
      </c>
      <c r="B55" s="11" t="s">
        <v>640</v>
      </c>
      <c r="C55" s="12" t="s">
        <v>1034</v>
      </c>
      <c r="D55" s="8">
        <v>11.731865923583213</v>
      </c>
      <c r="E55" s="8">
        <v>9.8343564898331515</v>
      </c>
      <c r="F55" s="8">
        <v>0.1111111111111111</v>
      </c>
      <c r="G55" s="13">
        <v>3.8917681139562545</v>
      </c>
      <c r="H55" s="8">
        <v>31.213180590349726</v>
      </c>
      <c r="I55" s="8">
        <v>29.276964432485212</v>
      </c>
      <c r="J55" s="14">
        <v>183.20307154867257</v>
      </c>
      <c r="K55" s="8">
        <v>178.61678101661266</v>
      </c>
      <c r="L55" s="8">
        <v>79.220430247996688</v>
      </c>
      <c r="M55" s="8">
        <v>48.091551346399271</v>
      </c>
      <c r="N55" s="8">
        <v>151.41179829535261</v>
      </c>
      <c r="O55">
        <f t="shared" si="0"/>
        <v>246.19808040943173</v>
      </c>
      <c r="P55">
        <f t="shared" si="1"/>
        <v>14.589515876114472</v>
      </c>
      <c r="Q55">
        <f t="shared" si="2"/>
        <v>11.671612700891579</v>
      </c>
      <c r="R55">
        <f t="shared" si="3"/>
        <v>11.671612700891579</v>
      </c>
    </row>
    <row r="56" spans="1:18">
      <c r="A56" s="11" t="s">
        <v>916</v>
      </c>
      <c r="B56" s="11" t="s">
        <v>242</v>
      </c>
      <c r="C56" s="12" t="s">
        <v>1049</v>
      </c>
      <c r="D56" s="8">
        <v>10.485235632908733</v>
      </c>
      <c r="E56" s="8">
        <v>9.4740236263505277</v>
      </c>
      <c r="F56" s="8">
        <v>0.1111111111111111</v>
      </c>
      <c r="G56" s="13">
        <v>3.836457061440611</v>
      </c>
      <c r="H56" s="8">
        <v>28.538638495909776</v>
      </c>
      <c r="I56" s="8">
        <v>26.823372904104541</v>
      </c>
      <c r="J56" s="14">
        <v>177.60999999999999</v>
      </c>
      <c r="K56" s="8">
        <v>163.53876910123779</v>
      </c>
      <c r="L56" s="8">
        <v>75.710348742496322</v>
      </c>
      <c r="M56" s="8">
        <v>43.270782907352476</v>
      </c>
      <c r="N56" s="8">
        <v>153.58218520556522</v>
      </c>
      <c r="O56">
        <f t="shared" si="0"/>
        <v>245.5049066041592</v>
      </c>
      <c r="P56">
        <f t="shared" si="1"/>
        <v>14.548438909876101</v>
      </c>
      <c r="Q56">
        <f t="shared" si="2"/>
        <v>11.638751127900882</v>
      </c>
      <c r="R56">
        <f t="shared" si="3"/>
        <v>11.638751127900882</v>
      </c>
    </row>
    <row r="57" spans="1:18">
      <c r="A57" s="11" t="s">
        <v>333</v>
      </c>
      <c r="B57" s="11" t="s">
        <v>67</v>
      </c>
      <c r="C57" s="12" t="s">
        <v>1040</v>
      </c>
      <c r="D57" s="8">
        <v>11.015933891912125</v>
      </c>
      <c r="E57" s="8">
        <v>8.7438337188358783</v>
      </c>
      <c r="F57" s="8">
        <v>0.1111111111111111</v>
      </c>
      <c r="G57" s="13">
        <v>3.455667428139138</v>
      </c>
      <c r="H57" s="8">
        <v>28.856825828194435</v>
      </c>
      <c r="I57" s="8">
        <v>26.877279281309516</v>
      </c>
      <c r="J57" s="14">
        <v>173.66013071895426</v>
      </c>
      <c r="K57" s="8">
        <v>156.43068813866449</v>
      </c>
      <c r="L57" s="8">
        <v>66.67907303243058</v>
      </c>
      <c r="M57" s="8">
        <v>54.625804306429558</v>
      </c>
      <c r="N57" s="8">
        <v>152.93706634211537</v>
      </c>
      <c r="O57">
        <f t="shared" si="0"/>
        <v>245.12212770948392</v>
      </c>
      <c r="P57">
        <f t="shared" si="1"/>
        <v>14.525755716117565</v>
      </c>
      <c r="Q57">
        <f t="shared" si="2"/>
        <v>11.620604572894052</v>
      </c>
      <c r="R57">
        <f t="shared" si="3"/>
        <v>11.620604572894052</v>
      </c>
    </row>
    <row r="58" spans="1:18">
      <c r="A58" s="11" t="s">
        <v>889</v>
      </c>
      <c r="B58" s="11" t="s">
        <v>299</v>
      </c>
      <c r="C58" s="12" t="s">
        <v>1048</v>
      </c>
      <c r="D58" s="8">
        <v>11.311025955917856</v>
      </c>
      <c r="E58" s="8">
        <v>9.8987295512232727</v>
      </c>
      <c r="F58" s="8">
        <v>0.1111111111111111</v>
      </c>
      <c r="G58" s="13">
        <v>3.7548841317242925</v>
      </c>
      <c r="H58" s="8">
        <v>30.935295256425725</v>
      </c>
      <c r="I58" s="8">
        <v>29.038971584666626</v>
      </c>
      <c r="J58" s="14">
        <v>182.65901960784313</v>
      </c>
      <c r="K58" s="8">
        <v>179.73928324526301</v>
      </c>
      <c r="L58" s="8">
        <v>76.207050471311845</v>
      </c>
      <c r="M58" s="8">
        <v>51.505291565146344</v>
      </c>
      <c r="N58" s="8">
        <v>155.18402730767093</v>
      </c>
      <c r="O58">
        <f t="shared" si="0"/>
        <v>242.55643717536682</v>
      </c>
      <c r="P58">
        <f t="shared" si="1"/>
        <v>14.373714795577293</v>
      </c>
      <c r="Q58">
        <f t="shared" si="2"/>
        <v>11.498971836461834</v>
      </c>
      <c r="R58">
        <f t="shared" si="3"/>
        <v>11.498971836461834</v>
      </c>
    </row>
    <row r="59" spans="1:18">
      <c r="A59" s="11" t="s">
        <v>641</v>
      </c>
      <c r="B59" s="11" t="s">
        <v>642</v>
      </c>
      <c r="C59" s="12" t="s">
        <v>1047</v>
      </c>
      <c r="D59" s="8">
        <v>3.3314092917854041</v>
      </c>
      <c r="E59" s="8">
        <v>2.4566106160616643</v>
      </c>
      <c r="F59" s="8">
        <v>21.278867102396514</v>
      </c>
      <c r="G59" s="13">
        <v>3.0024314409873236</v>
      </c>
      <c r="H59" s="8">
        <v>61.305519051449735</v>
      </c>
      <c r="I59" s="8">
        <v>0.42841880341880345</v>
      </c>
      <c r="J59" s="14">
        <v>63.712961253561254</v>
      </c>
      <c r="K59" s="8">
        <v>46.203470846309834</v>
      </c>
      <c r="L59" s="8">
        <v>21.254866451788828</v>
      </c>
      <c r="M59" s="8">
        <v>23.599417568871637</v>
      </c>
      <c r="N59" s="8">
        <v>61.001561802880609</v>
      </c>
      <c r="O59">
        <f t="shared" si="0"/>
        <v>242.28226762496556</v>
      </c>
      <c r="P59">
        <f t="shared" si="1"/>
        <v>14.35746771110907</v>
      </c>
      <c r="Q59">
        <f t="shared" si="2"/>
        <v>11.485974168887257</v>
      </c>
      <c r="R59">
        <f t="shared" si="3"/>
        <v>11.485974168887257</v>
      </c>
    </row>
    <row r="60" spans="1:18">
      <c r="A60" s="11" t="s">
        <v>787</v>
      </c>
      <c r="B60" s="11" t="s">
        <v>696</v>
      </c>
      <c r="C60" s="12" t="s">
        <v>1050</v>
      </c>
      <c r="D60" s="8">
        <v>12.660864810300033</v>
      </c>
      <c r="E60" s="8">
        <v>9.4751128615412252</v>
      </c>
      <c r="F60" s="8">
        <v>0.1111111111111111</v>
      </c>
      <c r="G60" s="13">
        <v>4.2596576410833409</v>
      </c>
      <c r="H60" s="8">
        <v>31.235889167370335</v>
      </c>
      <c r="I60" s="8">
        <v>28.31160104125102</v>
      </c>
      <c r="J60" s="14">
        <v>173.6214191419142</v>
      </c>
      <c r="K60" s="8">
        <v>171.7438468507799</v>
      </c>
      <c r="L60" s="8">
        <v>82.174200522620907</v>
      </c>
      <c r="M60" s="8">
        <v>48.578812356130307</v>
      </c>
      <c r="N60" s="8">
        <v>143.91235281441323</v>
      </c>
      <c r="O60">
        <f t="shared" si="0"/>
        <v>240.9570232096512</v>
      </c>
      <c r="P60">
        <f t="shared" si="1"/>
        <v>14.278934708720071</v>
      </c>
      <c r="Q60">
        <f t="shared" si="2"/>
        <v>11.423147766976058</v>
      </c>
      <c r="R60">
        <f t="shared" si="3"/>
        <v>11.423147766976058</v>
      </c>
    </row>
    <row r="61" spans="1:18">
      <c r="A61" s="11" t="s">
        <v>877</v>
      </c>
      <c r="B61" s="11" t="s">
        <v>34</v>
      </c>
      <c r="C61" s="12" t="s">
        <v>1040</v>
      </c>
      <c r="D61" s="8">
        <v>10.755779133027653</v>
      </c>
      <c r="E61" s="8">
        <v>8.6027881855199997</v>
      </c>
      <c r="F61" s="8">
        <v>0.1111111111111111</v>
      </c>
      <c r="G61" s="13">
        <v>3.8063215467526366</v>
      </c>
      <c r="H61" s="8">
        <v>28.432340293778964</v>
      </c>
      <c r="I61" s="8">
        <v>26.784271208384027</v>
      </c>
      <c r="J61" s="14">
        <v>163.07439528023599</v>
      </c>
      <c r="K61" s="8">
        <v>144.11747508557792</v>
      </c>
      <c r="L61" s="8">
        <v>68.968176053202072</v>
      </c>
      <c r="M61" s="8">
        <v>60.951865095807911</v>
      </c>
      <c r="N61" s="8">
        <v>160.57083866477078</v>
      </c>
      <c r="O61">
        <f t="shared" si="0"/>
        <v>238.67774783130315</v>
      </c>
      <c r="P61">
        <f t="shared" si="1"/>
        <v>14.143866538151299</v>
      </c>
      <c r="Q61">
        <f t="shared" si="2"/>
        <v>11.31509323052104</v>
      </c>
      <c r="R61">
        <f t="shared" si="3"/>
        <v>11.31509323052104</v>
      </c>
    </row>
    <row r="62" spans="1:18">
      <c r="A62" s="11" t="s">
        <v>974</v>
      </c>
      <c r="B62" s="11" t="s">
        <v>207</v>
      </c>
      <c r="C62" s="12" t="s">
        <v>4859</v>
      </c>
      <c r="D62" s="8">
        <v>3.4549054655324323</v>
      </c>
      <c r="E62" s="8">
        <v>2.237299811640165</v>
      </c>
      <c r="F62" s="8">
        <v>21.084967320261438</v>
      </c>
      <c r="G62" s="13">
        <v>3.02656716248122</v>
      </c>
      <c r="H62" s="8">
        <v>55.644617051438914</v>
      </c>
      <c r="I62" s="8">
        <v>0.30882352941176472</v>
      </c>
      <c r="J62" s="14">
        <v>56.95019274509805</v>
      </c>
      <c r="K62" s="8">
        <v>45.869666962138851</v>
      </c>
      <c r="L62" s="8">
        <v>19.15150925103222</v>
      </c>
      <c r="M62" s="8">
        <v>16.691329152652845</v>
      </c>
      <c r="N62" s="8">
        <v>52.758956873411037</v>
      </c>
      <c r="O62">
        <f t="shared" si="0"/>
        <v>235.93915882150458</v>
      </c>
      <c r="P62">
        <f t="shared" si="1"/>
        <v>13.981579782015086</v>
      </c>
      <c r="Q62">
        <f t="shared" si="2"/>
        <v>11.185263825612068</v>
      </c>
      <c r="R62">
        <f t="shared" si="3"/>
        <v>11.185263825612068</v>
      </c>
    </row>
    <row r="63" spans="1:18">
      <c r="A63" s="11" t="s">
        <v>673</v>
      </c>
      <c r="B63" s="11" t="s">
        <v>175</v>
      </c>
      <c r="C63" s="12" t="s">
        <v>1030</v>
      </c>
      <c r="D63" s="8">
        <v>12.574247175418121</v>
      </c>
      <c r="E63" s="8">
        <v>11.051485092797808</v>
      </c>
      <c r="F63" s="8">
        <v>0.1111111111111111</v>
      </c>
      <c r="G63" s="13">
        <v>3.7985266152541133</v>
      </c>
      <c r="H63" s="8">
        <v>32.985715424492945</v>
      </c>
      <c r="I63" s="8">
        <v>31.112500996431329</v>
      </c>
      <c r="J63" s="14">
        <v>197.67843137254903</v>
      </c>
      <c r="K63" s="8">
        <v>184.39910220234384</v>
      </c>
      <c r="L63" s="8">
        <v>83.431864758923467</v>
      </c>
      <c r="M63" s="8">
        <v>70.438388703392704</v>
      </c>
      <c r="N63" s="8">
        <v>148.7051072881672</v>
      </c>
      <c r="O63">
        <f t="shared" si="0"/>
        <v>235.39546073025537</v>
      </c>
      <c r="P63">
        <f t="shared" si="1"/>
        <v>13.949360635866984</v>
      </c>
      <c r="Q63">
        <f t="shared" si="2"/>
        <v>11.159488508693588</v>
      </c>
      <c r="R63">
        <f t="shared" si="3"/>
        <v>11.159488508693588</v>
      </c>
    </row>
    <row r="64" spans="1:18">
      <c r="A64" s="11" t="s">
        <v>417</v>
      </c>
      <c r="B64" s="11" t="s">
        <v>201</v>
      </c>
      <c r="C64" s="12" t="s">
        <v>1026</v>
      </c>
      <c r="D64" s="8">
        <v>10.726168449474448</v>
      </c>
      <c r="E64" s="8">
        <v>8.727563824097059</v>
      </c>
      <c r="F64" s="8">
        <v>0.22222222222222221</v>
      </c>
      <c r="G64" s="13">
        <v>3.692901685771993</v>
      </c>
      <c r="H64" s="8">
        <v>29.624502114259368</v>
      </c>
      <c r="I64" s="8">
        <v>27.002191562366328</v>
      </c>
      <c r="J64" s="14">
        <v>163.03523141592922</v>
      </c>
      <c r="K64" s="8">
        <v>142.89795279078831</v>
      </c>
      <c r="L64" s="8">
        <v>66.897008992901334</v>
      </c>
      <c r="M64" s="8">
        <v>71.731724118020594</v>
      </c>
      <c r="N64" s="8">
        <v>166.04706545739623</v>
      </c>
      <c r="O64">
        <f t="shared" si="0"/>
        <v>235.08764044146895</v>
      </c>
      <c r="P64">
        <f t="shared" si="1"/>
        <v>13.931119433568531</v>
      </c>
      <c r="Q64">
        <f t="shared" si="2"/>
        <v>11.144895546854826</v>
      </c>
      <c r="R64">
        <f t="shared" si="3"/>
        <v>11.144895546854826</v>
      </c>
    </row>
    <row r="65" spans="1:18">
      <c r="A65" s="11" t="s">
        <v>1288</v>
      </c>
      <c r="B65" s="11" t="s">
        <v>1075</v>
      </c>
      <c r="C65" s="12" t="s">
        <v>1339</v>
      </c>
      <c r="D65" s="8">
        <v>3.3258589783950621</v>
      </c>
      <c r="E65" s="8">
        <v>2.2328976635802471</v>
      </c>
      <c r="F65" s="8">
        <v>20.897603485838779</v>
      </c>
      <c r="G65" s="13">
        <v>3.2189275386952674</v>
      </c>
      <c r="H65" s="8">
        <v>59.221196737835612</v>
      </c>
      <c r="I65" s="8">
        <v>0.375</v>
      </c>
      <c r="J65" s="14">
        <v>63.979258800000004</v>
      </c>
      <c r="K65" s="8">
        <v>54.666339401695879</v>
      </c>
      <c r="L65" s="8">
        <v>22.882733117403504</v>
      </c>
      <c r="M65" s="8">
        <v>27.132192665764507</v>
      </c>
      <c r="N65" s="8">
        <v>63.648918435443285</v>
      </c>
      <c r="O65">
        <f t="shared" si="0"/>
        <v>234.5645695042104</v>
      </c>
      <c r="P65">
        <f t="shared" si="1"/>
        <v>13.900122637286541</v>
      </c>
      <c r="Q65">
        <f t="shared" si="2"/>
        <v>11.120098109829234</v>
      </c>
      <c r="R65">
        <f t="shared" si="3"/>
        <v>11.120098109829234</v>
      </c>
    </row>
    <row r="66" spans="1:18">
      <c r="A66" s="11" t="s">
        <v>847</v>
      </c>
      <c r="B66" s="11" t="s">
        <v>70</v>
      </c>
      <c r="C66" s="12" t="s">
        <v>1043</v>
      </c>
      <c r="D66" s="8">
        <v>2.7184198275701541</v>
      </c>
      <c r="E66" s="8">
        <v>3.3011153939258513</v>
      </c>
      <c r="F66" s="8">
        <v>20.897603485838779</v>
      </c>
      <c r="G66" s="13">
        <v>3.5954175310047365</v>
      </c>
      <c r="H66" s="8">
        <v>63.938734698497747</v>
      </c>
      <c r="I66" s="8">
        <v>0.375</v>
      </c>
      <c r="J66" s="14">
        <v>63.658235294117638</v>
      </c>
      <c r="K66" s="8">
        <v>45.291810300647903</v>
      </c>
      <c r="L66" s="8">
        <v>25.430881685477221</v>
      </c>
      <c r="M66" s="8">
        <v>43.713948495138915</v>
      </c>
      <c r="N66" s="8">
        <v>84.575911736834811</v>
      </c>
      <c r="O66">
        <f t="shared" ref="O66:O129" si="4">(10*D66)-(3*E66)+(7*F66)+J66-(K66*0.5)-(L66*0.5)-M66+N66</f>
        <v>232.72292903754641</v>
      </c>
      <c r="P66">
        <f t="shared" si="1"/>
        <v>13.790988387410158</v>
      </c>
      <c r="Q66">
        <f t="shared" ref="Q66:Q129" si="5">IF(O66 &gt;= 400,P66*1.2,IF(O66 &gt; 300,P66,IF(O66&gt;200,P66*0.8,IF(O66&gt;100,P66*0.6,P66*0.5))))</f>
        <v>11.032790709928127</v>
      </c>
      <c r="R66">
        <f t="shared" ref="R66:R129" si="6">IF(Q66 &lt; 1.5,1,Q66)</f>
        <v>11.032790709928127</v>
      </c>
    </row>
    <row r="67" spans="1:18">
      <c r="A67" s="11" t="s">
        <v>784</v>
      </c>
      <c r="B67" s="11" t="s">
        <v>332</v>
      </c>
      <c r="C67" s="12" t="s">
        <v>1039</v>
      </c>
      <c r="D67" s="8">
        <v>11.477152712937027</v>
      </c>
      <c r="E67" s="8">
        <v>8.8676064252861639</v>
      </c>
      <c r="F67" s="8">
        <v>0.1111111111111111</v>
      </c>
      <c r="G67" s="13">
        <v>4.2584392734754708</v>
      </c>
      <c r="H67" s="8">
        <v>30.322657432570018</v>
      </c>
      <c r="I67" s="8">
        <v>27.642619371145827</v>
      </c>
      <c r="J67" s="14">
        <v>179.53587901960785</v>
      </c>
      <c r="K67" s="8">
        <v>171.77144257857029</v>
      </c>
      <c r="L67" s="8">
        <v>84.949182023893215</v>
      </c>
      <c r="M67" s="8">
        <v>57.114672825888512</v>
      </c>
      <c r="N67" s="8">
        <v>149.10126981193775</v>
      </c>
      <c r="O67">
        <f t="shared" si="4"/>
        <v>232.10864933571492</v>
      </c>
      <c r="P67">
        <f t="shared" ref="P67:P130" si="7">O67/16.875</f>
        <v>13.754586627301624</v>
      </c>
      <c r="Q67">
        <f t="shared" si="5"/>
        <v>11.003669301841299</v>
      </c>
      <c r="R67">
        <f t="shared" si="6"/>
        <v>11.003669301841299</v>
      </c>
    </row>
    <row r="68" spans="1:18">
      <c r="A68" s="11" t="s">
        <v>714</v>
      </c>
      <c r="B68" s="11" t="s">
        <v>110</v>
      </c>
      <c r="C68" s="12" t="s">
        <v>1037</v>
      </c>
      <c r="D68" s="8">
        <v>11.213598666539843</v>
      </c>
      <c r="E68" s="8">
        <v>10.369480491049121</v>
      </c>
      <c r="F68" s="8">
        <v>0.1111111111111111</v>
      </c>
      <c r="G68" s="13">
        <v>4.0643019282953308</v>
      </c>
      <c r="H68" s="8">
        <v>30.88568264265405</v>
      </c>
      <c r="I68" s="8">
        <v>29.149972312322294</v>
      </c>
      <c r="J68" s="14">
        <v>181.69294117647058</v>
      </c>
      <c r="K68" s="8">
        <v>176.35527365593492</v>
      </c>
      <c r="L68" s="8">
        <v>82.050552353464397</v>
      </c>
      <c r="M68" s="8">
        <v>63.656480678326169</v>
      </c>
      <c r="N68" s="8">
        <v>159.58424206084501</v>
      </c>
      <c r="O68">
        <f t="shared" si="4"/>
        <v>230.22311252431859</v>
      </c>
      <c r="P68">
        <f t="shared" si="7"/>
        <v>13.642851112552213</v>
      </c>
      <c r="Q68">
        <f t="shared" si="5"/>
        <v>10.914280890041772</v>
      </c>
      <c r="R68">
        <f t="shared" si="6"/>
        <v>10.914280890041772</v>
      </c>
    </row>
    <row r="69" spans="1:18">
      <c r="A69" s="11" t="s">
        <v>834</v>
      </c>
      <c r="B69" s="11" t="s">
        <v>85</v>
      </c>
      <c r="C69" s="12" t="s">
        <v>1340</v>
      </c>
      <c r="D69" s="8">
        <v>11.819413020645007</v>
      </c>
      <c r="E69" s="8">
        <v>8.3958133168035545</v>
      </c>
      <c r="F69" s="8">
        <v>0.1111111111111111</v>
      </c>
      <c r="G69" s="13">
        <v>3.7061352783143726</v>
      </c>
      <c r="H69" s="8">
        <v>31.077715840296189</v>
      </c>
      <c r="I69" s="8">
        <v>29.310648419082696</v>
      </c>
      <c r="J69" s="14">
        <v>184.57666333333333</v>
      </c>
      <c r="K69" s="8">
        <v>179.42046984515213</v>
      </c>
      <c r="L69" s="8">
        <v>76.007342614802397</v>
      </c>
      <c r="M69" s="8">
        <v>40.30555399839232</v>
      </c>
      <c r="N69" s="8">
        <v>119.76497317893555</v>
      </c>
      <c r="O69">
        <f t="shared" si="4"/>
        <v>230.10664431771647</v>
      </c>
      <c r="P69">
        <f t="shared" si="7"/>
        <v>13.635949292901717</v>
      </c>
      <c r="Q69">
        <f t="shared" si="5"/>
        <v>10.908759434321375</v>
      </c>
      <c r="R69">
        <f t="shared" si="6"/>
        <v>10.908759434321375</v>
      </c>
    </row>
    <row r="70" spans="1:18">
      <c r="A70" s="11" t="s">
        <v>953</v>
      </c>
      <c r="B70" s="11" t="s">
        <v>50</v>
      </c>
      <c r="C70" s="12" t="s">
        <v>1043</v>
      </c>
      <c r="D70" s="8">
        <v>9.8133468547912983</v>
      </c>
      <c r="E70" s="8">
        <v>9.8752273403188422</v>
      </c>
      <c r="F70" s="8">
        <v>0.42919389978213507</v>
      </c>
      <c r="G70" s="13">
        <v>3.801664625130722</v>
      </c>
      <c r="H70" s="8">
        <v>36.653020412783462</v>
      </c>
      <c r="I70" s="8">
        <v>24.426470588235293</v>
      </c>
      <c r="J70" s="14">
        <v>168.13078098039216</v>
      </c>
      <c r="K70" s="8">
        <v>148.0552114193454</v>
      </c>
      <c r="L70" s="8">
        <v>71.019649160973117</v>
      </c>
      <c r="M70" s="8">
        <v>63.959117000040877</v>
      </c>
      <c r="N70" s="8">
        <v>163.69005353341112</v>
      </c>
      <c r="O70">
        <f t="shared" si="4"/>
        <v>229.83643104903456</v>
      </c>
      <c r="P70">
        <f t="shared" si="7"/>
        <v>13.619936654757604</v>
      </c>
      <c r="Q70">
        <f t="shared" si="5"/>
        <v>10.895949323806084</v>
      </c>
      <c r="R70">
        <f t="shared" si="6"/>
        <v>10.895949323806084</v>
      </c>
    </row>
    <row r="71" spans="1:18">
      <c r="A71" s="11" t="s">
        <v>1309</v>
      </c>
      <c r="B71" s="11" t="s">
        <v>58</v>
      </c>
      <c r="C71" s="12" t="s">
        <v>1035</v>
      </c>
      <c r="D71" s="8">
        <v>2.8091754847600079</v>
      </c>
      <c r="E71" s="8">
        <v>2.9314031410038033</v>
      </c>
      <c r="F71" s="8">
        <v>19.450980392156865</v>
      </c>
      <c r="G71" s="13">
        <v>3.0232870228402784</v>
      </c>
      <c r="H71" s="8">
        <v>54.260529791639478</v>
      </c>
      <c r="I71" s="8">
        <v>0.39393939393939392</v>
      </c>
      <c r="J71" s="14">
        <v>57.108686868686867</v>
      </c>
      <c r="K71" s="8">
        <v>45.379454588051615</v>
      </c>
      <c r="L71" s="8">
        <v>19.18399465572778</v>
      </c>
      <c r="M71" s="8">
        <v>23.475938326806222</v>
      </c>
      <c r="N71" s="8">
        <v>72.989779129330429</v>
      </c>
      <c r="O71">
        <f t="shared" si="4"/>
        <v>229.79521121900814</v>
      </c>
      <c r="P71">
        <f t="shared" si="7"/>
        <v>13.617493998163445</v>
      </c>
      <c r="Q71">
        <f t="shared" si="5"/>
        <v>10.893995198530757</v>
      </c>
      <c r="R71">
        <f t="shared" si="6"/>
        <v>10.893995198530757</v>
      </c>
    </row>
    <row r="72" spans="1:18">
      <c r="A72" s="11" t="s">
        <v>1272</v>
      </c>
      <c r="B72" s="11" t="s">
        <v>1217</v>
      </c>
      <c r="C72" s="12" t="s">
        <v>1054</v>
      </c>
      <c r="D72" s="8">
        <v>3.3086072928141821</v>
      </c>
      <c r="E72" s="8">
        <v>2.8339594396961063</v>
      </c>
      <c r="F72" s="8">
        <v>19.492374727668846</v>
      </c>
      <c r="G72" s="13">
        <v>3.3539541886897886</v>
      </c>
      <c r="H72" s="8">
        <v>60.857394403585531</v>
      </c>
      <c r="I72" s="8">
        <v>1.17</v>
      </c>
      <c r="J72" s="14">
        <v>66.384790533333344</v>
      </c>
      <c r="K72" s="8">
        <v>61.753383647347718</v>
      </c>
      <c r="L72" s="8">
        <v>24.739060697174175</v>
      </c>
      <c r="M72" s="8">
        <v>19.075743243827027</v>
      </c>
      <c r="N72" s="8">
        <v>63.81748131710642</v>
      </c>
      <c r="O72">
        <f t="shared" si="4"/>
        <v>228.9111241370872</v>
      </c>
      <c r="P72">
        <f t="shared" si="7"/>
        <v>13.56510365256813</v>
      </c>
      <c r="Q72">
        <f t="shared" si="5"/>
        <v>10.852082922054505</v>
      </c>
      <c r="R72">
        <f t="shared" si="6"/>
        <v>10.852082922054505</v>
      </c>
    </row>
    <row r="73" spans="1:18">
      <c r="A73" s="11" t="s">
        <v>791</v>
      </c>
      <c r="B73" s="11" t="s">
        <v>792</v>
      </c>
      <c r="C73" s="12" t="s">
        <v>1044</v>
      </c>
      <c r="D73" s="8">
        <v>3.581981661454563</v>
      </c>
      <c r="E73" s="8">
        <v>2.1931844610499431</v>
      </c>
      <c r="F73" s="8">
        <v>14.307189542483659</v>
      </c>
      <c r="G73" s="13">
        <v>2.401890039376446</v>
      </c>
      <c r="H73" s="8">
        <v>56.189547987728638</v>
      </c>
      <c r="I73" s="8">
        <v>0.45764462809917356</v>
      </c>
      <c r="J73" s="14">
        <v>59.128845592286496</v>
      </c>
      <c r="K73" s="8">
        <v>34.809912720699032</v>
      </c>
      <c r="L73" s="8">
        <v>15.780109474215646</v>
      </c>
      <c r="M73" s="8">
        <v>24.144882028189798</v>
      </c>
      <c r="N73" s="8">
        <v>89.335418194434467</v>
      </c>
      <c r="O73">
        <f t="shared" si="4"/>
        <v>228.41496068985521</v>
      </c>
      <c r="P73">
        <f t="shared" si="7"/>
        <v>13.535701374213643</v>
      </c>
      <c r="Q73">
        <f t="shared" si="5"/>
        <v>10.828561099370916</v>
      </c>
      <c r="R73">
        <f t="shared" si="6"/>
        <v>10.828561099370916</v>
      </c>
    </row>
    <row r="74" spans="1:18">
      <c r="A74" s="11" t="s">
        <v>750</v>
      </c>
      <c r="B74" s="11" t="s">
        <v>201</v>
      </c>
      <c r="C74" s="12" t="s">
        <v>1043</v>
      </c>
      <c r="D74" s="8">
        <v>9.6218815657447596</v>
      </c>
      <c r="E74" s="8">
        <v>9.7662084850903881</v>
      </c>
      <c r="F74" s="8">
        <v>0.1111111111111111</v>
      </c>
      <c r="G74" s="13">
        <v>3.6673234329089279</v>
      </c>
      <c r="H74" s="8">
        <v>27.67479105474505</v>
      </c>
      <c r="I74" s="8">
        <v>26.575736290548978</v>
      </c>
      <c r="J74" s="14">
        <v>170.16352941176473</v>
      </c>
      <c r="K74" s="8">
        <v>153.88551885219627</v>
      </c>
      <c r="L74" s="8">
        <v>69.338299870916927</v>
      </c>
      <c r="M74" s="8">
        <v>53.81266066929588</v>
      </c>
      <c r="N74" s="8">
        <v>154.78440099919388</v>
      </c>
      <c r="O74">
        <f t="shared" si="4"/>
        <v>227.22132836006031</v>
      </c>
      <c r="P74">
        <f t="shared" si="7"/>
        <v>13.464967606522093</v>
      </c>
      <c r="Q74">
        <f t="shared" si="5"/>
        <v>10.771974085217675</v>
      </c>
      <c r="R74">
        <f t="shared" si="6"/>
        <v>10.771974085217675</v>
      </c>
    </row>
    <row r="75" spans="1:18">
      <c r="A75" s="11" t="s">
        <v>767</v>
      </c>
      <c r="B75" s="11" t="s">
        <v>383</v>
      </c>
      <c r="C75" s="12" t="s">
        <v>1029</v>
      </c>
      <c r="D75" s="8">
        <v>11.013167606571303</v>
      </c>
      <c r="E75" s="8">
        <v>9.3317367749343862</v>
      </c>
      <c r="F75" s="8">
        <v>0.1111111111111111</v>
      </c>
      <c r="G75" s="13">
        <v>3.986883157433013</v>
      </c>
      <c r="H75" s="8">
        <v>29.902489365343126</v>
      </c>
      <c r="I75" s="8">
        <v>28.039678194675236</v>
      </c>
      <c r="J75" s="14">
        <v>166.62372549019608</v>
      </c>
      <c r="K75" s="8">
        <v>157.83638055299724</v>
      </c>
      <c r="L75" s="8">
        <v>73.81214719840051</v>
      </c>
      <c r="M75" s="8">
        <v>60.030952698902453</v>
      </c>
      <c r="N75" s="8">
        <v>153.45829864711212</v>
      </c>
      <c r="O75">
        <f t="shared" si="4"/>
        <v>227.14105108139449</v>
      </c>
      <c r="P75">
        <f t="shared" si="7"/>
        <v>13.460210434453007</v>
      </c>
      <c r="Q75">
        <f t="shared" si="5"/>
        <v>10.768168347562407</v>
      </c>
      <c r="R75">
        <f t="shared" si="6"/>
        <v>10.768168347562407</v>
      </c>
    </row>
    <row r="76" spans="1:18">
      <c r="A76" s="11" t="s">
        <v>307</v>
      </c>
      <c r="B76" s="11" t="s">
        <v>786</v>
      </c>
      <c r="C76" s="12" t="s">
        <v>1055</v>
      </c>
      <c r="D76" s="8">
        <v>12.856756238333331</v>
      </c>
      <c r="E76" s="8">
        <v>8.9559283416715125</v>
      </c>
      <c r="F76" s="8">
        <v>0.1111111111111111</v>
      </c>
      <c r="G76" s="13">
        <v>3.5858246748175051</v>
      </c>
      <c r="H76" s="8">
        <v>30.540337273232446</v>
      </c>
      <c r="I76" s="8">
        <v>29.097795114078391</v>
      </c>
      <c r="J76" s="14">
        <v>184.30607509803923</v>
      </c>
      <c r="K76" s="8">
        <v>171.28625231243589</v>
      </c>
      <c r="L76" s="8">
        <v>73.432141311701912</v>
      </c>
      <c r="M76" s="8">
        <v>52.605938021683663</v>
      </c>
      <c r="N76" s="8">
        <v>114.96072051238215</v>
      </c>
      <c r="O76">
        <f t="shared" si="4"/>
        <v>226.77921591276538</v>
      </c>
      <c r="P76">
        <f t="shared" si="7"/>
        <v>13.438768350386097</v>
      </c>
      <c r="Q76">
        <f t="shared" si="5"/>
        <v>10.751014680308877</v>
      </c>
      <c r="R76">
        <f t="shared" si="6"/>
        <v>10.751014680308877</v>
      </c>
    </row>
    <row r="77" spans="1:18">
      <c r="A77" s="11" t="s">
        <v>323</v>
      </c>
      <c r="B77" s="11" t="s">
        <v>221</v>
      </c>
      <c r="C77" s="12" t="s">
        <v>1043</v>
      </c>
      <c r="D77" s="8">
        <v>10.432927298981568</v>
      </c>
      <c r="E77" s="8">
        <v>11.141074153451257</v>
      </c>
      <c r="F77" s="8">
        <v>0.1111111111111111</v>
      </c>
      <c r="G77" s="13">
        <v>3.9792482450194488</v>
      </c>
      <c r="H77" s="8">
        <v>32.288236432896312</v>
      </c>
      <c r="I77" s="8">
        <v>30.222795114078391</v>
      </c>
      <c r="J77" s="14">
        <v>190.36941176470589</v>
      </c>
      <c r="K77" s="8">
        <v>183.32187611997739</v>
      </c>
      <c r="L77" s="8">
        <v>84.169683074454525</v>
      </c>
      <c r="M77" s="8">
        <v>61.696600084369607</v>
      </c>
      <c r="N77" s="8">
        <v>158.60786849145393</v>
      </c>
      <c r="O77">
        <f t="shared" si="4"/>
        <v>225.21872888181389</v>
      </c>
      <c r="P77">
        <f t="shared" si="7"/>
        <v>13.34629504484823</v>
      </c>
      <c r="Q77">
        <f t="shared" si="5"/>
        <v>10.677036035878585</v>
      </c>
      <c r="R77">
        <f t="shared" si="6"/>
        <v>10.677036035878585</v>
      </c>
    </row>
    <row r="78" spans="1:18">
      <c r="A78" s="11" t="s">
        <v>647</v>
      </c>
      <c r="B78" s="11" t="s">
        <v>67</v>
      </c>
      <c r="C78" s="12" t="s">
        <v>1044</v>
      </c>
      <c r="D78" s="8">
        <v>10.186549048834401</v>
      </c>
      <c r="E78" s="8">
        <v>9.4693696149274018</v>
      </c>
      <c r="F78" s="8">
        <v>0.1111111111111111</v>
      </c>
      <c r="G78" s="13">
        <v>3.8946161988623329</v>
      </c>
      <c r="H78" s="8">
        <v>28.573950718610597</v>
      </c>
      <c r="I78" s="8">
        <v>26.877206878784271</v>
      </c>
      <c r="J78" s="14">
        <v>171.12294117647059</v>
      </c>
      <c r="K78" s="8">
        <v>155.88748577708267</v>
      </c>
      <c r="L78" s="8">
        <v>74.050908744760946</v>
      </c>
      <c r="M78" s="8">
        <v>50.473949135880346</v>
      </c>
      <c r="N78" s="8">
        <v>144.99391481589242</v>
      </c>
      <c r="O78">
        <f t="shared" si="4"/>
        <v>224.90886901690044</v>
      </c>
      <c r="P78">
        <f t="shared" si="7"/>
        <v>13.327932978779286</v>
      </c>
      <c r="Q78">
        <f t="shared" si="5"/>
        <v>10.662346383023429</v>
      </c>
      <c r="R78">
        <f t="shared" si="6"/>
        <v>10.662346383023429</v>
      </c>
    </row>
    <row r="79" spans="1:18">
      <c r="A79" s="11" t="s">
        <v>775</v>
      </c>
      <c r="B79" s="11" t="s">
        <v>201</v>
      </c>
      <c r="C79" s="12" t="s">
        <v>1039</v>
      </c>
      <c r="D79" s="8">
        <v>13.05053947504928</v>
      </c>
      <c r="E79" s="8">
        <v>9.8929366808451764</v>
      </c>
      <c r="F79" s="8">
        <v>0.22222222222222221</v>
      </c>
      <c r="G79" s="13">
        <v>3.8321658702943142</v>
      </c>
      <c r="H79" s="8">
        <v>32.726018777107832</v>
      </c>
      <c r="I79" s="8">
        <v>28.745560547616414</v>
      </c>
      <c r="J79" s="14">
        <v>193.24882686274509</v>
      </c>
      <c r="K79" s="8">
        <v>192.58379995941735</v>
      </c>
      <c r="L79" s="8">
        <v>82.284617641980759</v>
      </c>
      <c r="M79" s="8">
        <v>58.217568347430458</v>
      </c>
      <c r="N79" s="8">
        <v>124.44708326182995</v>
      </c>
      <c r="O79">
        <f t="shared" si="4"/>
        <v>224.42627323995839</v>
      </c>
      <c r="P79">
        <f t="shared" si="7"/>
        <v>13.299334710516053</v>
      </c>
      <c r="Q79">
        <f t="shared" si="5"/>
        <v>10.639467768412842</v>
      </c>
      <c r="R79">
        <f t="shared" si="6"/>
        <v>10.639467768412842</v>
      </c>
    </row>
    <row r="80" spans="1:18">
      <c r="A80" s="11" t="s">
        <v>664</v>
      </c>
      <c r="B80" s="11" t="s">
        <v>379</v>
      </c>
      <c r="C80" s="12" t="s">
        <v>1034</v>
      </c>
      <c r="D80" s="8">
        <v>3.1177482708130491</v>
      </c>
      <c r="E80" s="8">
        <v>3.1500877720504965</v>
      </c>
      <c r="F80" s="8">
        <v>21.899782135076251</v>
      </c>
      <c r="G80" s="13">
        <v>3.3553374672185607</v>
      </c>
      <c r="H80" s="8">
        <v>51.333164279499513</v>
      </c>
      <c r="I80" s="8">
        <v>0.47400990099009899</v>
      </c>
      <c r="J80" s="14">
        <v>53.786141947194707</v>
      </c>
      <c r="K80" s="8">
        <v>49.608928674961241</v>
      </c>
      <c r="L80" s="8">
        <v>20.052295254728698</v>
      </c>
      <c r="M80" s="8">
        <v>19.55834347780069</v>
      </c>
      <c r="N80" s="8">
        <v>49.386328573168626</v>
      </c>
      <c r="O80">
        <f t="shared" si="4"/>
        <v>223.80920941523044</v>
      </c>
      <c r="P80">
        <f t="shared" si="7"/>
        <v>13.262767965346988</v>
      </c>
      <c r="Q80">
        <f t="shared" si="5"/>
        <v>10.610214372277591</v>
      </c>
      <c r="R80">
        <f t="shared" si="6"/>
        <v>10.610214372277591</v>
      </c>
    </row>
    <row r="81" spans="1:18">
      <c r="A81" s="11" t="s">
        <v>873</v>
      </c>
      <c r="B81" s="11" t="s">
        <v>46</v>
      </c>
      <c r="C81" s="12" t="s">
        <v>1055</v>
      </c>
      <c r="D81" s="8">
        <v>10.109321187210208</v>
      </c>
      <c r="E81" s="8">
        <v>8.9783673649783431</v>
      </c>
      <c r="F81" s="8">
        <v>0.1111111111111111</v>
      </c>
      <c r="G81" s="13">
        <v>3.9719624956679911</v>
      </c>
      <c r="H81" s="8">
        <v>29.501181437512759</v>
      </c>
      <c r="I81" s="8">
        <v>27.428203179311268</v>
      </c>
      <c r="J81" s="14">
        <v>168.09027727272729</v>
      </c>
      <c r="K81" s="8">
        <v>152.52375170626073</v>
      </c>
      <c r="L81" s="8">
        <v>74.183141912634056</v>
      </c>
      <c r="M81" s="8">
        <v>53.680677640794428</v>
      </c>
      <c r="N81" s="8">
        <v>147.01848006649226</v>
      </c>
      <c r="O81">
        <f t="shared" si="4"/>
        <v>223.01052044392253</v>
      </c>
      <c r="P81">
        <f t="shared" si="7"/>
        <v>13.215438248528743</v>
      </c>
      <c r="Q81">
        <f t="shared" si="5"/>
        <v>10.572350598822995</v>
      </c>
      <c r="R81">
        <f t="shared" si="6"/>
        <v>10.572350598822995</v>
      </c>
    </row>
    <row r="82" spans="1:18">
      <c r="A82" s="11" t="s">
        <v>1489</v>
      </c>
      <c r="B82" s="11" t="s">
        <v>110</v>
      </c>
      <c r="C82" s="12" t="s">
        <v>1028</v>
      </c>
      <c r="D82" s="8">
        <v>11.261472192711647</v>
      </c>
      <c r="E82" s="8">
        <v>8.9947764927021616</v>
      </c>
      <c r="F82" s="8">
        <v>0.1111111111111111</v>
      </c>
      <c r="G82" s="13">
        <v>3.6352389123949127</v>
      </c>
      <c r="H82" s="8">
        <v>30.953043224303315</v>
      </c>
      <c r="I82" s="8">
        <v>27.737848006450584</v>
      </c>
      <c r="J82" s="14">
        <v>172.93561435185185</v>
      </c>
      <c r="K82" s="8">
        <v>160.5995219915475</v>
      </c>
      <c r="L82" s="8">
        <v>69.851363847863553</v>
      </c>
      <c r="M82" s="8">
        <v>62.008386361297823</v>
      </c>
      <c r="N82" s="8">
        <v>139.85782416376168</v>
      </c>
      <c r="O82">
        <f t="shared" si="4"/>
        <v>221.96777946139792</v>
      </c>
      <c r="P82">
        <f t="shared" si="7"/>
        <v>13.153646190305063</v>
      </c>
      <c r="Q82">
        <f t="shared" si="5"/>
        <v>10.522916952244051</v>
      </c>
      <c r="R82">
        <f t="shared" si="6"/>
        <v>10.522916952244051</v>
      </c>
    </row>
    <row r="83" spans="1:18">
      <c r="A83" s="11" t="s">
        <v>817</v>
      </c>
      <c r="B83" s="11" t="s">
        <v>34</v>
      </c>
      <c r="C83" s="12" t="s">
        <v>1044</v>
      </c>
      <c r="D83" s="8">
        <v>3.3014267898730374</v>
      </c>
      <c r="E83" s="8">
        <v>3.8912384243608042</v>
      </c>
      <c r="F83" s="8">
        <v>21.095860566448803</v>
      </c>
      <c r="G83" s="13">
        <v>3.3484255448380957</v>
      </c>
      <c r="H83" s="8">
        <v>64.980751505220425</v>
      </c>
      <c r="I83" s="8">
        <v>0.375</v>
      </c>
      <c r="J83" s="14">
        <v>66.373918235294127</v>
      </c>
      <c r="K83" s="8">
        <v>59.976002843819927</v>
      </c>
      <c r="L83" s="8">
        <v>24.69423592556155</v>
      </c>
      <c r="M83" s="8">
        <v>23.251775916786993</v>
      </c>
      <c r="N83" s="8">
        <v>51.50974833037769</v>
      </c>
      <c r="O83">
        <f t="shared" si="4"/>
        <v>221.30834785498365</v>
      </c>
      <c r="P83">
        <f t="shared" si="7"/>
        <v>13.114568761776809</v>
      </c>
      <c r="Q83">
        <f t="shared" si="5"/>
        <v>10.491655009421448</v>
      </c>
      <c r="R83">
        <f t="shared" si="6"/>
        <v>10.491655009421448</v>
      </c>
    </row>
    <row r="84" spans="1:18">
      <c r="A84" s="11" t="s">
        <v>991</v>
      </c>
      <c r="B84" s="11" t="s">
        <v>62</v>
      </c>
      <c r="C84" s="12" t="s">
        <v>1340</v>
      </c>
      <c r="D84" s="8">
        <v>2.9999346405228762</v>
      </c>
      <c r="E84" s="8">
        <v>3.1917320261437911</v>
      </c>
      <c r="F84" s="8">
        <v>21.346078431372547</v>
      </c>
      <c r="G84" s="13">
        <v>3.6710496781120572</v>
      </c>
      <c r="H84" s="8">
        <v>64.258595341905391</v>
      </c>
      <c r="I84" s="8">
        <v>0.42857142857142855</v>
      </c>
      <c r="J84" s="14">
        <v>65.329633333333334</v>
      </c>
      <c r="K84" s="8">
        <v>54.205134424086005</v>
      </c>
      <c r="L84" s="8">
        <v>26.647592157723562</v>
      </c>
      <c r="M84" s="8">
        <v>28.214542453535042</v>
      </c>
      <c r="N84" s="8">
        <v>54.475469522053004</v>
      </c>
      <c r="O84">
        <f t="shared" si="4"/>
        <v>221.01089645735172</v>
      </c>
      <c r="P84">
        <f t="shared" si="7"/>
        <v>13.09694201228751</v>
      </c>
      <c r="Q84">
        <f t="shared" si="5"/>
        <v>10.477553609830009</v>
      </c>
      <c r="R84">
        <f t="shared" si="6"/>
        <v>10.477553609830009</v>
      </c>
    </row>
    <row r="85" spans="1:18">
      <c r="A85" s="11" t="s">
        <v>508</v>
      </c>
      <c r="B85" s="11" t="s">
        <v>937</v>
      </c>
      <c r="C85" s="12" t="s">
        <v>1035</v>
      </c>
      <c r="D85" s="8">
        <v>10.803037501625328</v>
      </c>
      <c r="E85" s="8">
        <v>11.215517687226889</v>
      </c>
      <c r="F85" s="8">
        <v>0.1111111111111111</v>
      </c>
      <c r="G85" s="13">
        <v>3.7463783138455913</v>
      </c>
      <c r="H85" s="8">
        <v>31.327440845223911</v>
      </c>
      <c r="I85" s="8">
        <v>29.487005789075873</v>
      </c>
      <c r="J85" s="14">
        <v>188.58696702970298</v>
      </c>
      <c r="K85" s="8">
        <v>182.38830571311865</v>
      </c>
      <c r="L85" s="8">
        <v>78.502013728221414</v>
      </c>
      <c r="M85" s="8">
        <v>56.889807003512047</v>
      </c>
      <c r="N85" s="8">
        <v>144.30000514053776</v>
      </c>
      <c r="O85">
        <f t="shared" si="4"/>
        <v>220.71360517840907</v>
      </c>
      <c r="P85">
        <f t="shared" si="7"/>
        <v>13.079324751313131</v>
      </c>
      <c r="Q85">
        <f t="shared" si="5"/>
        <v>10.463459801050504</v>
      </c>
      <c r="R85">
        <f t="shared" si="6"/>
        <v>10.463459801050504</v>
      </c>
    </row>
    <row r="86" spans="1:18">
      <c r="A86" s="11" t="s">
        <v>845</v>
      </c>
      <c r="B86" s="11" t="s">
        <v>846</v>
      </c>
      <c r="C86" s="12" t="s">
        <v>1048</v>
      </c>
      <c r="D86" s="8">
        <v>9.8916108672090548</v>
      </c>
      <c r="E86" s="8">
        <v>7.4794857195738063</v>
      </c>
      <c r="F86" s="8">
        <v>0.1111111111111111</v>
      </c>
      <c r="G86" s="13">
        <v>3.7153333411415863</v>
      </c>
      <c r="H86" s="8">
        <v>27.742017945501352</v>
      </c>
      <c r="I86" s="8">
        <v>26.399265702313684</v>
      </c>
      <c r="J86" s="14">
        <v>159.32588235294116</v>
      </c>
      <c r="K86" s="8">
        <v>144.54411684576945</v>
      </c>
      <c r="L86" s="8">
        <v>65.772084756964915</v>
      </c>
      <c r="M86" s="8">
        <v>45.621900594656516</v>
      </c>
      <c r="N86" s="8">
        <v>133.9826146998079</v>
      </c>
      <c r="O86">
        <f t="shared" si="4"/>
        <v>219.78392494787226</v>
      </c>
      <c r="P86">
        <f t="shared" si="7"/>
        <v>13.024232589503542</v>
      </c>
      <c r="Q86">
        <f t="shared" si="5"/>
        <v>10.419386071602835</v>
      </c>
      <c r="R86">
        <f t="shared" si="6"/>
        <v>10.419386071602835</v>
      </c>
    </row>
    <row r="87" spans="1:18">
      <c r="A87" s="11" t="s">
        <v>1458</v>
      </c>
      <c r="B87" s="11" t="s">
        <v>74</v>
      </c>
      <c r="C87" s="12" t="s">
        <v>1036</v>
      </c>
      <c r="D87" s="8">
        <v>10.529838996913579</v>
      </c>
      <c r="E87" s="8">
        <v>7.7920145833333327</v>
      </c>
      <c r="F87" s="8">
        <v>0.33333333333333331</v>
      </c>
      <c r="G87" s="13">
        <v>3.8848256527070202</v>
      </c>
      <c r="H87" s="8">
        <v>31.796000774369492</v>
      </c>
      <c r="I87" s="8">
        <v>23.206500677573306</v>
      </c>
      <c r="J87" s="14">
        <v>148.94701400000002</v>
      </c>
      <c r="K87" s="8">
        <v>139.29959037825444</v>
      </c>
      <c r="L87" s="8">
        <v>64.292575653479091</v>
      </c>
      <c r="M87" s="8">
        <v>53.938368874521451</v>
      </c>
      <c r="N87" s="8">
        <v>141.58591815179267</v>
      </c>
      <c r="O87">
        <f t="shared" si="4"/>
        <v>219.05415981387361</v>
      </c>
      <c r="P87">
        <f t="shared" si="7"/>
        <v>12.980987248229548</v>
      </c>
      <c r="Q87">
        <f t="shared" si="5"/>
        <v>10.38478979858364</v>
      </c>
      <c r="R87">
        <f t="shared" si="6"/>
        <v>10.38478979858364</v>
      </c>
    </row>
    <row r="88" spans="1:18">
      <c r="A88" s="11" t="s">
        <v>1462</v>
      </c>
      <c r="B88" s="11" t="s">
        <v>710</v>
      </c>
      <c r="C88" s="12" t="s">
        <v>1030</v>
      </c>
      <c r="D88" s="8">
        <v>11.664864056177745</v>
      </c>
      <c r="E88" s="8">
        <v>9.8459466269498286</v>
      </c>
      <c r="F88" s="8">
        <v>0.22222222222222221</v>
      </c>
      <c r="G88" s="13">
        <v>3.8944639445376024</v>
      </c>
      <c r="H88" s="8">
        <v>30.18457220294092</v>
      </c>
      <c r="I88" s="8">
        <v>26.986500677573304</v>
      </c>
      <c r="J88" s="14">
        <v>176.54756653333334</v>
      </c>
      <c r="K88" s="8">
        <v>178.84254210939565</v>
      </c>
      <c r="L88" s="8">
        <v>76.39534803999112</v>
      </c>
      <c r="M88" s="8">
        <v>48.133325062301807</v>
      </c>
      <c r="N88" s="8">
        <v>128.54658920422065</v>
      </c>
      <c r="O88">
        <f t="shared" si="4"/>
        <v>218.00824183704231</v>
      </c>
      <c r="P88">
        <f t="shared" si="7"/>
        <v>12.919006923676582</v>
      </c>
      <c r="Q88">
        <f t="shared" si="5"/>
        <v>10.335205538941267</v>
      </c>
      <c r="R88">
        <f t="shared" si="6"/>
        <v>10.335205538941267</v>
      </c>
    </row>
    <row r="89" spans="1:18">
      <c r="A89" s="11" t="s">
        <v>690</v>
      </c>
      <c r="B89" s="11" t="s">
        <v>1645</v>
      </c>
      <c r="C89" s="12" t="s">
        <v>1038</v>
      </c>
      <c r="D89" s="8">
        <v>10.846245731028962</v>
      </c>
      <c r="E89" s="8">
        <v>10.763136985020422</v>
      </c>
      <c r="F89" s="8">
        <v>0.22222222222222221</v>
      </c>
      <c r="G89" s="13">
        <v>4.0938219344818672</v>
      </c>
      <c r="H89" s="8">
        <v>31.005660492511886</v>
      </c>
      <c r="I89" s="8">
        <v>28.504952930947901</v>
      </c>
      <c r="J89" s="14">
        <v>179.916</v>
      </c>
      <c r="K89" s="8">
        <v>175.2365907450062</v>
      </c>
      <c r="L89" s="8">
        <v>81.838229684915504</v>
      </c>
      <c r="M89" s="8">
        <v>51.716057124440681</v>
      </c>
      <c r="N89" s="8">
        <v>137.55521150343648</v>
      </c>
      <c r="O89">
        <f t="shared" si="4"/>
        <v>214.94634607481882</v>
      </c>
      <c r="P89">
        <f t="shared" si="7"/>
        <v>12.737561248878153</v>
      </c>
      <c r="Q89">
        <f t="shared" si="5"/>
        <v>10.190048999102522</v>
      </c>
      <c r="R89">
        <f t="shared" si="6"/>
        <v>10.190048999102522</v>
      </c>
    </row>
    <row r="90" spans="1:18">
      <c r="A90" s="11" t="s">
        <v>778</v>
      </c>
      <c r="B90" s="11" t="s">
        <v>625</v>
      </c>
      <c r="C90" s="12" t="s">
        <v>1026</v>
      </c>
      <c r="D90" s="8">
        <v>11.515190389282823</v>
      </c>
      <c r="E90" s="8">
        <v>9.3811543214409721</v>
      </c>
      <c r="F90" s="8">
        <v>0.1111111111111111</v>
      </c>
      <c r="G90" s="13">
        <v>3.5690716083729974</v>
      </c>
      <c r="H90" s="8">
        <v>31.078959953578419</v>
      </c>
      <c r="I90" s="8">
        <v>28.59114878291053</v>
      </c>
      <c r="J90" s="14">
        <v>176.06039215686275</v>
      </c>
      <c r="K90" s="8">
        <v>159.25594703853992</v>
      </c>
      <c r="L90" s="8">
        <v>69.81912744511942</v>
      </c>
      <c r="M90" s="8">
        <v>60.183083895672212</v>
      </c>
      <c r="N90" s="8">
        <v>125.28676209958635</v>
      </c>
      <c r="O90">
        <f t="shared" si="4"/>
        <v>214.41275182523029</v>
      </c>
      <c r="P90">
        <f t="shared" si="7"/>
        <v>12.705940848902536</v>
      </c>
      <c r="Q90">
        <f t="shared" si="5"/>
        <v>10.16475267912203</v>
      </c>
      <c r="R90">
        <f t="shared" si="6"/>
        <v>10.16475267912203</v>
      </c>
    </row>
    <row r="91" spans="1:18">
      <c r="A91" s="11" t="s">
        <v>992</v>
      </c>
      <c r="B91" s="11" t="s">
        <v>58</v>
      </c>
      <c r="C91" s="12" t="s">
        <v>1029</v>
      </c>
      <c r="D91" s="8">
        <v>11.638653546718501</v>
      </c>
      <c r="E91" s="8">
        <v>11.59073401077363</v>
      </c>
      <c r="F91" s="8">
        <v>0.1111111111111111</v>
      </c>
      <c r="G91" s="13">
        <v>4.1394260614817906</v>
      </c>
      <c r="H91" s="8">
        <v>32.398287684670855</v>
      </c>
      <c r="I91" s="8">
        <v>30.532325253498765</v>
      </c>
      <c r="J91" s="14">
        <v>199.21470921568627</v>
      </c>
      <c r="K91" s="8">
        <v>197.18806324393736</v>
      </c>
      <c r="L91" s="8">
        <v>91.626062128658702</v>
      </c>
      <c r="M91" s="8">
        <v>52.335911835560566</v>
      </c>
      <c r="N91" s="8">
        <v>127.63194903888242</v>
      </c>
      <c r="O91">
        <f t="shared" si="4"/>
        <v>212.49579494535197</v>
      </c>
      <c r="P91">
        <f t="shared" si="7"/>
        <v>12.592343404169005</v>
      </c>
      <c r="Q91">
        <f t="shared" si="5"/>
        <v>10.073874723335205</v>
      </c>
      <c r="R91">
        <f t="shared" si="6"/>
        <v>10.073874723335205</v>
      </c>
    </row>
    <row r="92" spans="1:18">
      <c r="A92" s="11" t="s">
        <v>735</v>
      </c>
      <c r="B92" s="11" t="s">
        <v>736</v>
      </c>
      <c r="C92" s="12" t="s">
        <v>1049</v>
      </c>
      <c r="D92" s="8">
        <v>10.698931719519084</v>
      </c>
      <c r="E92" s="8">
        <v>10.82880974743807</v>
      </c>
      <c r="F92" s="8">
        <v>0.1111111111111111</v>
      </c>
      <c r="G92" s="13">
        <v>4.2295535873355394</v>
      </c>
      <c r="H92" s="8">
        <v>30.507531382149846</v>
      </c>
      <c r="I92" s="8">
        <v>28.664678194675236</v>
      </c>
      <c r="J92" s="14">
        <v>177.25470588235297</v>
      </c>
      <c r="K92" s="8">
        <v>173.28278601966264</v>
      </c>
      <c r="L92" s="8">
        <v>83.300919681867995</v>
      </c>
      <c r="M92" s="8">
        <v>55.867378863985167</v>
      </c>
      <c r="N92" s="8">
        <v>144.0404185314332</v>
      </c>
      <c r="O92">
        <f t="shared" si="4"/>
        <v>212.4165584296901</v>
      </c>
      <c r="P92">
        <f t="shared" si="7"/>
        <v>12.587647906944598</v>
      </c>
      <c r="Q92">
        <f t="shared" si="5"/>
        <v>10.070118325555679</v>
      </c>
      <c r="R92">
        <f t="shared" si="6"/>
        <v>10.070118325555679</v>
      </c>
    </row>
    <row r="93" spans="1:18">
      <c r="A93" s="11" t="s">
        <v>793</v>
      </c>
      <c r="B93" s="11" t="s">
        <v>81</v>
      </c>
      <c r="C93" s="12" t="s">
        <v>1040</v>
      </c>
      <c r="D93" s="8">
        <v>3.2439246047338921</v>
      </c>
      <c r="E93" s="8">
        <v>2.5116460525696911</v>
      </c>
      <c r="F93" s="8">
        <v>17.305010893246187</v>
      </c>
      <c r="G93" s="13">
        <v>3.1814103389423165</v>
      </c>
      <c r="H93" s="8">
        <v>55.351533555881176</v>
      </c>
      <c r="I93" s="8">
        <v>0.47247706422018348</v>
      </c>
      <c r="J93" s="14">
        <v>60.140122324159016</v>
      </c>
      <c r="K93" s="8">
        <v>52.470065244072678</v>
      </c>
      <c r="L93" s="8">
        <v>21.258934105259456</v>
      </c>
      <c r="M93" s="8">
        <v>15.194759953325681</v>
      </c>
      <c r="N93" s="8">
        <v>58.242311392564147</v>
      </c>
      <c r="O93">
        <f t="shared" si="4"/>
        <v>212.36255823108459</v>
      </c>
      <c r="P93">
        <f t="shared" si="7"/>
        <v>12.584447895175384</v>
      </c>
      <c r="Q93">
        <f t="shared" si="5"/>
        <v>10.067558316140307</v>
      </c>
      <c r="R93">
        <f t="shared" si="6"/>
        <v>10.067558316140307</v>
      </c>
    </row>
    <row r="94" spans="1:18">
      <c r="A94" s="11" t="s">
        <v>1438</v>
      </c>
      <c r="B94" s="11" t="s">
        <v>46</v>
      </c>
      <c r="C94" s="12" t="s">
        <v>1051</v>
      </c>
      <c r="D94" s="8">
        <v>9.3734438227380323</v>
      </c>
      <c r="E94" s="8">
        <v>8.8291068013479439</v>
      </c>
      <c r="F94" s="8">
        <v>0.22222222222222221</v>
      </c>
      <c r="G94" s="13">
        <v>3.8597797308950965</v>
      </c>
      <c r="H94" s="8">
        <v>27.309918155340387</v>
      </c>
      <c r="I94" s="8">
        <v>23.962294088402174</v>
      </c>
      <c r="J94" s="14">
        <v>148.64066005509642</v>
      </c>
      <c r="K94" s="8">
        <v>139.23261585875656</v>
      </c>
      <c r="L94" s="8">
        <v>63.746689651947733</v>
      </c>
      <c r="M94" s="8">
        <v>46.918312268843138</v>
      </c>
      <c r="N94" s="8">
        <v>142.4088896887053</v>
      </c>
      <c r="O94">
        <f t="shared" si="4"/>
        <v>211.44425809849849</v>
      </c>
      <c r="P94">
        <f t="shared" si="7"/>
        <v>12.530030109540652</v>
      </c>
      <c r="Q94">
        <f t="shared" si="5"/>
        <v>10.024024087632522</v>
      </c>
      <c r="R94">
        <f t="shared" si="6"/>
        <v>10.024024087632522</v>
      </c>
    </row>
    <row r="95" spans="1:18">
      <c r="A95" s="11" t="s">
        <v>912</v>
      </c>
      <c r="B95" s="11" t="s">
        <v>521</v>
      </c>
      <c r="C95" s="12" t="s">
        <v>1047</v>
      </c>
      <c r="D95" s="8">
        <v>10.79316589908179</v>
      </c>
      <c r="E95" s="8">
        <v>9.3309301495018531</v>
      </c>
      <c r="F95" s="8">
        <v>0.22222222222222221</v>
      </c>
      <c r="G95" s="13">
        <v>3.7817687530667556</v>
      </c>
      <c r="H95" s="8">
        <v>29.97500856085875</v>
      </c>
      <c r="I95" s="8">
        <v>27.603132490751406</v>
      </c>
      <c r="J95" s="14">
        <v>174.07184799352751</v>
      </c>
      <c r="K95" s="8">
        <v>164.14830684817883</v>
      </c>
      <c r="L95" s="8">
        <v>73.144386170056492</v>
      </c>
      <c r="M95" s="8">
        <v>63.999086816912346</v>
      </c>
      <c r="N95" s="8">
        <v>136.74089352429718</v>
      </c>
      <c r="O95">
        <f t="shared" si="4"/>
        <v>209.66173228966258</v>
      </c>
      <c r="P95">
        <f t="shared" si="7"/>
        <v>12.424398950498523</v>
      </c>
      <c r="Q95">
        <f t="shared" si="5"/>
        <v>9.9395191603988184</v>
      </c>
      <c r="R95">
        <f t="shared" si="6"/>
        <v>9.9395191603988184</v>
      </c>
    </row>
    <row r="96" spans="1:18">
      <c r="A96" s="11" t="s">
        <v>1463</v>
      </c>
      <c r="B96" s="11" t="s">
        <v>383</v>
      </c>
      <c r="C96" s="12" t="s">
        <v>1047</v>
      </c>
      <c r="D96" s="8">
        <v>10.200161640640394</v>
      </c>
      <c r="E96" s="8">
        <v>9.4263179972196909</v>
      </c>
      <c r="F96" s="8">
        <v>0.22222222222222221</v>
      </c>
      <c r="G96" s="13">
        <v>3.9287499086045718</v>
      </c>
      <c r="H96" s="8">
        <v>29.390835625576184</v>
      </c>
      <c r="I96" s="8">
        <v>27.171981172379162</v>
      </c>
      <c r="J96" s="14">
        <v>170.99448506666664</v>
      </c>
      <c r="K96" s="8">
        <v>181.36329055827949</v>
      </c>
      <c r="L96" s="8">
        <v>74.643840841950265</v>
      </c>
      <c r="M96" s="8">
        <v>32.689652854807321</v>
      </c>
      <c r="N96" s="8">
        <v>123.086180052164</v>
      </c>
      <c r="O96">
        <f t="shared" si="4"/>
        <v>208.66566453420887</v>
      </c>
      <c r="P96">
        <f t="shared" si="7"/>
        <v>12.365372713138303</v>
      </c>
      <c r="Q96">
        <f t="shared" si="5"/>
        <v>9.8922981705106423</v>
      </c>
      <c r="R96">
        <f t="shared" si="6"/>
        <v>9.8922981705106423</v>
      </c>
    </row>
    <row r="97" spans="1:18">
      <c r="A97" s="11" t="s">
        <v>668</v>
      </c>
      <c r="B97" s="11" t="s">
        <v>194</v>
      </c>
      <c r="C97" s="12" t="s">
        <v>1040</v>
      </c>
      <c r="D97" s="8">
        <v>12.459826641966945</v>
      </c>
      <c r="E97" s="8">
        <v>11.41569986493211</v>
      </c>
      <c r="F97" s="8">
        <v>0.1111111111111111</v>
      </c>
      <c r="G97" s="13">
        <v>4.1251739324643992</v>
      </c>
      <c r="H97" s="8">
        <v>31.700808693074219</v>
      </c>
      <c r="I97" s="8">
        <v>29.988207606439943</v>
      </c>
      <c r="J97" s="14">
        <v>199.75843470588237</v>
      </c>
      <c r="K97" s="8">
        <v>211.73942583878525</v>
      </c>
      <c r="L97" s="8">
        <v>91.559809737621961</v>
      </c>
      <c r="M97" s="8">
        <v>42.923088291876596</v>
      </c>
      <c r="N97" s="8">
        <v>111.27688911966852</v>
      </c>
      <c r="O97">
        <f t="shared" si="4"/>
        <v>207.59156234812158</v>
      </c>
      <c r="P97">
        <f t="shared" si="7"/>
        <v>12.301722213222019</v>
      </c>
      <c r="Q97">
        <f t="shared" si="5"/>
        <v>9.8413777705776155</v>
      </c>
      <c r="R97">
        <f t="shared" si="6"/>
        <v>9.8413777705776155</v>
      </c>
    </row>
    <row r="98" spans="1:18">
      <c r="A98" s="11" t="s">
        <v>631</v>
      </c>
      <c r="B98" s="11" t="s">
        <v>632</v>
      </c>
      <c r="C98" s="12" t="s">
        <v>1034</v>
      </c>
      <c r="D98" s="8">
        <v>11.568581116657189</v>
      </c>
      <c r="E98" s="8">
        <v>11.099828469399455</v>
      </c>
      <c r="F98" s="8">
        <v>0.1111111111111111</v>
      </c>
      <c r="G98" s="13">
        <v>4.338388054138095</v>
      </c>
      <c r="H98" s="8">
        <v>32.086555760627405</v>
      </c>
      <c r="I98" s="8">
        <v>30.200736290548978</v>
      </c>
      <c r="J98" s="14">
        <v>194.40744764705883</v>
      </c>
      <c r="K98" s="8">
        <v>198.94777958084032</v>
      </c>
      <c r="L98" s="8">
        <v>93.712772056386342</v>
      </c>
      <c r="M98" s="8">
        <v>42.927918848321781</v>
      </c>
      <c r="N98" s="8">
        <v>117.00170750074184</v>
      </c>
      <c r="O98">
        <f t="shared" si="4"/>
        <v>205.31506401701679</v>
      </c>
      <c r="P98">
        <f t="shared" si="7"/>
        <v>12.166818608415809</v>
      </c>
      <c r="Q98">
        <f t="shared" si="5"/>
        <v>9.7334548867326482</v>
      </c>
      <c r="R98">
        <f t="shared" si="6"/>
        <v>9.7334548867326482</v>
      </c>
    </row>
    <row r="99" spans="1:18">
      <c r="A99" s="11" t="s">
        <v>665</v>
      </c>
      <c r="B99" s="11" t="s">
        <v>666</v>
      </c>
      <c r="C99" s="12" t="s">
        <v>1037</v>
      </c>
      <c r="D99" s="8">
        <v>11.474661724264921</v>
      </c>
      <c r="E99" s="8">
        <v>8.3076185952703003</v>
      </c>
      <c r="F99" s="8">
        <v>0.1111111111111111</v>
      </c>
      <c r="G99" s="13">
        <v>3.9855581908666795</v>
      </c>
      <c r="H99" s="8">
        <v>28.28064062584733</v>
      </c>
      <c r="I99" s="8">
        <v>26.738207606439943</v>
      </c>
      <c r="J99" s="14">
        <v>173.62314058823532</v>
      </c>
      <c r="K99" s="8">
        <v>166.08525897095143</v>
      </c>
      <c r="L99" s="8">
        <v>76.88723667727092</v>
      </c>
      <c r="M99" s="8">
        <v>60.424147563453495</v>
      </c>
      <c r="N99" s="8">
        <v>121.89368267313746</v>
      </c>
      <c r="O99">
        <f t="shared" si="4"/>
        <v>204.20796710842421</v>
      </c>
      <c r="P99">
        <f t="shared" si="7"/>
        <v>12.101212865684397</v>
      </c>
      <c r="Q99">
        <f t="shared" si="5"/>
        <v>9.680970292547519</v>
      </c>
      <c r="R99">
        <f t="shared" si="6"/>
        <v>9.680970292547519</v>
      </c>
    </row>
    <row r="100" spans="1:18">
      <c r="A100" s="11" t="s">
        <v>527</v>
      </c>
      <c r="B100" s="11" t="s">
        <v>957</v>
      </c>
      <c r="C100" s="12" t="s">
        <v>1041</v>
      </c>
      <c r="D100" s="8">
        <v>10.467512170071767</v>
      </c>
      <c r="E100" s="8">
        <v>11.084170231283837</v>
      </c>
      <c r="F100" s="8">
        <v>0.1111111111111111</v>
      </c>
      <c r="G100" s="13">
        <v>4.358487377736771</v>
      </c>
      <c r="H100" s="8">
        <v>31.213413735091024</v>
      </c>
      <c r="I100" s="8">
        <v>29.554384077028178</v>
      </c>
      <c r="J100" s="14">
        <v>187.8686274509804</v>
      </c>
      <c r="K100" s="8">
        <v>181.82037201239365</v>
      </c>
      <c r="L100" s="8">
        <v>90.980337935314438</v>
      </c>
      <c r="M100" s="8">
        <v>63.278869843379809</v>
      </c>
      <c r="N100" s="8">
        <v>142.92377761912286</v>
      </c>
      <c r="O100">
        <f t="shared" si="4"/>
        <v>203.31356903751333</v>
      </c>
      <c r="P100">
        <f t="shared" si="7"/>
        <v>12.048211498519308</v>
      </c>
      <c r="Q100">
        <f t="shared" si="5"/>
        <v>9.6385691988154463</v>
      </c>
      <c r="R100">
        <f t="shared" si="6"/>
        <v>9.6385691988154463</v>
      </c>
    </row>
    <row r="101" spans="1:18">
      <c r="A101" s="11" t="s">
        <v>891</v>
      </c>
      <c r="B101" s="11" t="s">
        <v>892</v>
      </c>
      <c r="C101" s="12" t="s">
        <v>1339</v>
      </c>
      <c r="D101" s="8">
        <v>10.486323022835144</v>
      </c>
      <c r="E101" s="8">
        <v>11.817308059227312</v>
      </c>
      <c r="F101" s="8">
        <v>0.1111111111111111</v>
      </c>
      <c r="G101" s="13">
        <v>4.3067093909310428</v>
      </c>
      <c r="H101" s="8">
        <v>31.506723827854294</v>
      </c>
      <c r="I101" s="8">
        <v>29.693383349372507</v>
      </c>
      <c r="J101" s="14">
        <v>187.64941176470589</v>
      </c>
      <c r="K101" s="8">
        <v>203.10612654003813</v>
      </c>
      <c r="L101" s="8">
        <v>89.794609316638329</v>
      </c>
      <c r="M101" s="8">
        <v>43.187437707034846</v>
      </c>
      <c r="N101" s="8">
        <v>135.02831057833242</v>
      </c>
      <c r="O101">
        <f t="shared" si="4"/>
        <v>203.22900053611255</v>
      </c>
      <c r="P101">
        <f t="shared" si="7"/>
        <v>12.043200031769633</v>
      </c>
      <c r="Q101">
        <f t="shared" si="5"/>
        <v>9.6345600254157073</v>
      </c>
      <c r="R101">
        <f t="shared" si="6"/>
        <v>9.6345600254157073</v>
      </c>
    </row>
    <row r="102" spans="1:18">
      <c r="A102" s="11" t="s">
        <v>404</v>
      </c>
      <c r="B102" s="11" t="s">
        <v>371</v>
      </c>
      <c r="C102" s="12" t="s">
        <v>1035</v>
      </c>
      <c r="D102" s="8">
        <v>9.9376034858387801</v>
      </c>
      <c r="E102" s="8">
        <v>9.6266666666666669</v>
      </c>
      <c r="F102" s="8">
        <v>0.1111111111111111</v>
      </c>
      <c r="G102" s="13">
        <v>4.11479233855112</v>
      </c>
      <c r="H102" s="8">
        <v>30.683194416089588</v>
      </c>
      <c r="I102" s="8">
        <v>27.81838334937251</v>
      </c>
      <c r="J102" s="14">
        <v>166.3305882352941</v>
      </c>
      <c r="K102" s="8">
        <v>153.63865090955747</v>
      </c>
      <c r="L102" s="8">
        <v>76.046203348587696</v>
      </c>
      <c r="M102" s="8">
        <v>66.16609943982877</v>
      </c>
      <c r="N102" s="8">
        <v>145.92006944086557</v>
      </c>
      <c r="O102">
        <f t="shared" si="4"/>
        <v>202.51594374342386</v>
      </c>
      <c r="P102">
        <f t="shared" si="7"/>
        <v>12.000944814425118</v>
      </c>
      <c r="Q102">
        <f t="shared" si="5"/>
        <v>9.6007558515400948</v>
      </c>
      <c r="R102">
        <f t="shared" si="6"/>
        <v>9.6007558515400948</v>
      </c>
    </row>
    <row r="103" spans="1:18">
      <c r="A103" s="11" t="s">
        <v>3697</v>
      </c>
      <c r="B103" s="11" t="s">
        <v>3698</v>
      </c>
      <c r="C103" s="12" t="s">
        <v>1044</v>
      </c>
      <c r="D103" s="8">
        <v>9.7890245581648792</v>
      </c>
      <c r="E103" s="8">
        <v>9.7830015856259696</v>
      </c>
      <c r="F103" s="8">
        <v>0</v>
      </c>
      <c r="G103" s="13">
        <v>3.9716195020575871</v>
      </c>
      <c r="H103" s="8">
        <v>26.005885010091394</v>
      </c>
      <c r="I103" s="8">
        <v>26.622060816392075</v>
      </c>
      <c r="J103" s="14">
        <v>168.04019607843136</v>
      </c>
      <c r="K103" s="8">
        <v>168.08476728157598</v>
      </c>
      <c r="L103" s="8">
        <v>74.154635541630981</v>
      </c>
      <c r="M103" s="8">
        <v>52.775426964298298</v>
      </c>
      <c r="N103" s="8">
        <v>137.58875914726329</v>
      </c>
      <c r="O103">
        <f t="shared" si="4"/>
        <v>200.27506767456376</v>
      </c>
      <c r="P103">
        <f t="shared" si="7"/>
        <v>11.868152158492666</v>
      </c>
      <c r="Q103">
        <f t="shared" si="5"/>
        <v>9.4945217267941331</v>
      </c>
      <c r="R103">
        <f t="shared" si="6"/>
        <v>9.4945217267941331</v>
      </c>
    </row>
    <row r="104" spans="1:18">
      <c r="A104" s="11" t="s">
        <v>902</v>
      </c>
      <c r="B104" s="11" t="s">
        <v>145</v>
      </c>
      <c r="C104" s="12" t="s">
        <v>1039</v>
      </c>
      <c r="D104" s="8">
        <v>9.3775194484347573</v>
      </c>
      <c r="E104" s="8">
        <v>6.2940340495076299</v>
      </c>
      <c r="F104" s="8">
        <v>0.44444444444444442</v>
      </c>
      <c r="G104" s="13">
        <v>3.5892870400986472</v>
      </c>
      <c r="H104" s="8">
        <v>36.857535898459524</v>
      </c>
      <c r="I104" s="8">
        <v>20.328125</v>
      </c>
      <c r="J104" s="14">
        <v>133.07958333333335</v>
      </c>
      <c r="K104" s="8">
        <v>117.19344625197496</v>
      </c>
      <c r="L104" s="8">
        <v>53.073424862229032</v>
      </c>
      <c r="M104" s="8">
        <v>37.539871571740761</v>
      </c>
      <c r="N104" s="8">
        <v>111.42325629108218</v>
      </c>
      <c r="O104">
        <f t="shared" si="4"/>
        <v>199.83373594250855</v>
      </c>
      <c r="P104">
        <f t="shared" si="7"/>
        <v>11.84199916696347</v>
      </c>
      <c r="Q104">
        <f t="shared" si="5"/>
        <v>7.1051995001780819</v>
      </c>
      <c r="R104">
        <f t="shared" si="6"/>
        <v>7.1051995001780819</v>
      </c>
    </row>
    <row r="105" spans="1:18">
      <c r="A105" s="11" t="s">
        <v>851</v>
      </c>
      <c r="B105" s="11" t="s">
        <v>398</v>
      </c>
      <c r="C105" s="12" t="s">
        <v>1053</v>
      </c>
      <c r="D105" s="8">
        <v>10.838238342600722</v>
      </c>
      <c r="E105" s="8">
        <v>11.753264925373134</v>
      </c>
      <c r="F105" s="8">
        <v>0.1111111111111111</v>
      </c>
      <c r="G105" s="13">
        <v>4.2395997589606633</v>
      </c>
      <c r="H105" s="8">
        <v>33.952909533410356</v>
      </c>
      <c r="I105" s="8">
        <v>31.289678194675236</v>
      </c>
      <c r="J105" s="14">
        <v>196.45117647058822</v>
      </c>
      <c r="K105" s="8">
        <v>199.24196023715342</v>
      </c>
      <c r="L105" s="8">
        <v>92.541595601360498</v>
      </c>
      <c r="M105" s="8">
        <v>74.42306639878754</v>
      </c>
      <c r="N105" s="8">
        <v>149.54865382555087</v>
      </c>
      <c r="O105">
        <f t="shared" si="4"/>
        <v>199.58535240576018</v>
      </c>
      <c r="P105">
        <f t="shared" si="7"/>
        <v>11.827280142563566</v>
      </c>
      <c r="Q105">
        <f t="shared" si="5"/>
        <v>7.0963680855381392</v>
      </c>
      <c r="R105">
        <f t="shared" si="6"/>
        <v>7.0963680855381392</v>
      </c>
    </row>
    <row r="106" spans="1:18">
      <c r="A106" s="11" t="s">
        <v>843</v>
      </c>
      <c r="B106" s="11" t="s">
        <v>110</v>
      </c>
      <c r="C106" s="12" t="s">
        <v>1029</v>
      </c>
      <c r="D106" s="8">
        <v>2.9080770618149665</v>
      </c>
      <c r="E106" s="8">
        <v>1.5299162791287169</v>
      </c>
      <c r="F106" s="8">
        <v>17.375</v>
      </c>
      <c r="G106" s="13">
        <v>3.0914182798049401</v>
      </c>
      <c r="H106" s="8">
        <v>44.267625806249619</v>
      </c>
      <c r="I106" s="8">
        <v>0.36399217221135027</v>
      </c>
      <c r="J106" s="14">
        <v>47.407646727549462</v>
      </c>
      <c r="K106" s="8">
        <v>42.008420164022752</v>
      </c>
      <c r="L106" s="8">
        <v>16.284096188453471</v>
      </c>
      <c r="M106" s="8">
        <v>13.566005637936534</v>
      </c>
      <c r="N106" s="8">
        <v>46.405260941895364</v>
      </c>
      <c r="O106">
        <f t="shared" si="4"/>
        <v>197.21666563603367</v>
      </c>
      <c r="P106">
        <f t="shared" si="7"/>
        <v>11.686913519172366</v>
      </c>
      <c r="Q106">
        <f t="shared" si="5"/>
        <v>7.0121481115034197</v>
      </c>
      <c r="R106">
        <f t="shared" si="6"/>
        <v>7.0121481115034197</v>
      </c>
    </row>
    <row r="107" spans="1:18">
      <c r="A107" s="11" t="s">
        <v>2221</v>
      </c>
      <c r="B107" s="11" t="s">
        <v>201</v>
      </c>
      <c r="C107" s="12" t="s">
        <v>1048</v>
      </c>
      <c r="D107" s="8">
        <v>8.432439167837666</v>
      </c>
      <c r="E107" s="8">
        <v>8.5559137845979727</v>
      </c>
      <c r="F107" s="8">
        <v>0.22222222222222221</v>
      </c>
      <c r="G107" s="13">
        <v>3.7328924225424647</v>
      </c>
      <c r="H107" s="8">
        <v>27.029070892978915</v>
      </c>
      <c r="I107" s="8">
        <v>24.77543703135655</v>
      </c>
      <c r="J107" s="14">
        <v>146.63565891472868</v>
      </c>
      <c r="K107" s="8">
        <v>126.88896526914903</v>
      </c>
      <c r="L107" s="8">
        <v>60.819460004145796</v>
      </c>
      <c r="M107" s="8">
        <v>62.569454949296265</v>
      </c>
      <c r="N107" s="8">
        <v>146.05517765269855</v>
      </c>
      <c r="O107">
        <f t="shared" si="4"/>
        <v>196.47937486162184</v>
      </c>
      <c r="P107">
        <f t="shared" si="7"/>
        <v>11.643222214022035</v>
      </c>
      <c r="Q107">
        <f t="shared" si="5"/>
        <v>6.9859333284132212</v>
      </c>
      <c r="R107">
        <f t="shared" si="6"/>
        <v>6.9859333284132212</v>
      </c>
    </row>
    <row r="108" spans="1:18">
      <c r="A108" s="11" t="s">
        <v>677</v>
      </c>
      <c r="B108" s="11" t="s">
        <v>143</v>
      </c>
      <c r="C108" s="12" t="s">
        <v>1044</v>
      </c>
      <c r="D108" s="8">
        <v>8.8842198634949305</v>
      </c>
      <c r="E108" s="8">
        <v>9.390574375188196</v>
      </c>
      <c r="F108" s="8">
        <v>0.1111111111111111</v>
      </c>
      <c r="G108" s="13">
        <v>4.0000198963366094</v>
      </c>
      <c r="H108" s="8">
        <v>33.145536924238044</v>
      </c>
      <c r="I108" s="8">
        <v>25.95546980870829</v>
      </c>
      <c r="J108" s="14">
        <v>158.61583333333334</v>
      </c>
      <c r="K108" s="8">
        <v>154.10728784226828</v>
      </c>
      <c r="L108" s="8">
        <v>70.496276578593879</v>
      </c>
      <c r="M108" s="8">
        <v>44.422215132117188</v>
      </c>
      <c r="N108" s="8">
        <v>131.66634240393074</v>
      </c>
      <c r="O108">
        <f t="shared" si="4"/>
        <v>195.00643168187833</v>
      </c>
      <c r="P108">
        <f t="shared" si="7"/>
        <v>11.555936692259456</v>
      </c>
      <c r="Q108">
        <f t="shared" si="5"/>
        <v>6.9335620153556734</v>
      </c>
      <c r="R108">
        <f t="shared" si="6"/>
        <v>6.9335620153556734</v>
      </c>
    </row>
    <row r="109" spans="1:18">
      <c r="A109" s="11" t="s">
        <v>1647</v>
      </c>
      <c r="B109" s="11" t="s">
        <v>1648</v>
      </c>
      <c r="C109" s="12" t="s">
        <v>1031</v>
      </c>
      <c r="D109" s="8">
        <v>9.703799783666998</v>
      </c>
      <c r="E109" s="8">
        <v>8.4055335496663357</v>
      </c>
      <c r="F109" s="8">
        <v>0.5</v>
      </c>
      <c r="G109" s="13">
        <v>3.6460702622611727</v>
      </c>
      <c r="H109" s="8">
        <v>28.919946206797601</v>
      </c>
      <c r="I109" s="8">
        <v>23.137735938620356</v>
      </c>
      <c r="J109" s="14">
        <v>154.71272727272728</v>
      </c>
      <c r="K109" s="8">
        <v>148.1444946705914</v>
      </c>
      <c r="L109" s="8">
        <v>62.677052678045996</v>
      </c>
      <c r="M109" s="8">
        <v>49.519591196969806</v>
      </c>
      <c r="N109" s="8">
        <v>119.77928318494227</v>
      </c>
      <c r="O109">
        <f t="shared" si="4"/>
        <v>194.88304277405203</v>
      </c>
      <c r="P109">
        <f t="shared" si="7"/>
        <v>11.54862475698086</v>
      </c>
      <c r="Q109">
        <f t="shared" si="5"/>
        <v>6.9291748541885161</v>
      </c>
      <c r="R109">
        <f t="shared" si="6"/>
        <v>6.9291748541885161</v>
      </c>
    </row>
    <row r="110" spans="1:18">
      <c r="A110" s="11" t="s">
        <v>896</v>
      </c>
      <c r="B110" s="11" t="s">
        <v>510</v>
      </c>
      <c r="C110" s="12" t="s">
        <v>1050</v>
      </c>
      <c r="D110" s="8">
        <v>11.028734117935054</v>
      </c>
      <c r="E110" s="8">
        <v>8.4933951180642282</v>
      </c>
      <c r="F110" s="8">
        <v>0.1111111111111111</v>
      </c>
      <c r="G110" s="13">
        <v>4.4379057395524928</v>
      </c>
      <c r="H110" s="8">
        <v>30.021094624073491</v>
      </c>
      <c r="I110" s="8">
        <v>25.578240404759956</v>
      </c>
      <c r="J110" s="14">
        <v>164.94924681159421</v>
      </c>
      <c r="K110" s="8">
        <v>174.30947950540812</v>
      </c>
      <c r="L110" s="8">
        <v>81.336578795559419</v>
      </c>
      <c r="M110" s="8">
        <v>56.608951389707883</v>
      </c>
      <c r="N110" s="8">
        <v>127.55287623853242</v>
      </c>
      <c r="O110">
        <f t="shared" si="4"/>
        <v>193.65507611287057</v>
      </c>
      <c r="P110">
        <f t="shared" si="7"/>
        <v>11.475856362244182</v>
      </c>
      <c r="Q110">
        <f t="shared" si="5"/>
        <v>6.8855138173465091</v>
      </c>
      <c r="R110">
        <f t="shared" si="6"/>
        <v>6.8855138173465091</v>
      </c>
    </row>
    <row r="111" spans="1:18">
      <c r="A111" s="11" t="s">
        <v>844</v>
      </c>
      <c r="B111" s="11" t="s">
        <v>327</v>
      </c>
      <c r="C111" s="12" t="s">
        <v>1055</v>
      </c>
      <c r="D111" s="8">
        <v>10.70291488787629</v>
      </c>
      <c r="E111" s="8">
        <v>10.75394785722175</v>
      </c>
      <c r="F111" s="8">
        <v>0.1111111111111111</v>
      </c>
      <c r="G111" s="13">
        <v>3.9642156372238202</v>
      </c>
      <c r="H111" s="8">
        <v>31.279833071551771</v>
      </c>
      <c r="I111" s="8">
        <v>29.311030408196039</v>
      </c>
      <c r="J111" s="14">
        <v>178.55058823529413</v>
      </c>
      <c r="K111" s="8">
        <v>177.99355144409014</v>
      </c>
      <c r="L111" s="8">
        <v>78.6458926575405</v>
      </c>
      <c r="M111" s="8">
        <v>53.824001778855788</v>
      </c>
      <c r="N111" s="8">
        <v>120.99932359981308</v>
      </c>
      <c r="O111">
        <f t="shared" si="4"/>
        <v>192.95127109031151</v>
      </c>
      <c r="P111">
        <f t="shared" si="7"/>
        <v>11.434149397944386</v>
      </c>
      <c r="Q111">
        <f t="shared" si="5"/>
        <v>6.8604896387666319</v>
      </c>
      <c r="R111">
        <f t="shared" si="6"/>
        <v>6.8604896387666319</v>
      </c>
    </row>
    <row r="112" spans="1:18">
      <c r="A112" s="11" t="s">
        <v>3703</v>
      </c>
      <c r="B112" s="11" t="s">
        <v>3704</v>
      </c>
      <c r="C112" s="12" t="s">
        <v>1043</v>
      </c>
      <c r="D112" s="8">
        <v>3.1418878127131533</v>
      </c>
      <c r="E112" s="8">
        <v>2.9340381132127726</v>
      </c>
      <c r="F112" s="8">
        <v>15.4</v>
      </c>
      <c r="G112" s="13">
        <v>3.2903597754140268</v>
      </c>
      <c r="H112" s="8">
        <v>58.535613106692324</v>
      </c>
      <c r="I112" s="8">
        <v>0</v>
      </c>
      <c r="J112" s="14">
        <v>57.174994444444444</v>
      </c>
      <c r="K112" s="8">
        <v>47.779040516823436</v>
      </c>
      <c r="L112" s="8">
        <v>20.902922431057828</v>
      </c>
      <c r="M112" s="8">
        <v>21.383013454065985</v>
      </c>
      <c r="N112" s="8">
        <v>60.837023805155901</v>
      </c>
      <c r="O112">
        <f t="shared" si="4"/>
        <v>192.70478710908694</v>
      </c>
      <c r="P112">
        <f t="shared" si="7"/>
        <v>11.419542939797745</v>
      </c>
      <c r="Q112">
        <f t="shared" si="5"/>
        <v>6.8517257638786466</v>
      </c>
      <c r="R112">
        <f t="shared" si="6"/>
        <v>6.8517257638786466</v>
      </c>
    </row>
    <row r="113" spans="1:18">
      <c r="A113" s="11" t="s">
        <v>154</v>
      </c>
      <c r="B113" s="11" t="s">
        <v>737</v>
      </c>
      <c r="C113" s="12" t="s">
        <v>1048</v>
      </c>
      <c r="D113" s="8">
        <v>2.083295931291973</v>
      </c>
      <c r="E113" s="8">
        <v>2.8427101140847708</v>
      </c>
      <c r="F113" s="8">
        <v>18.830065359477125</v>
      </c>
      <c r="G113" s="13">
        <v>3.9353343836632066</v>
      </c>
      <c r="H113" s="8">
        <v>50.15998374918604</v>
      </c>
      <c r="I113" s="8">
        <v>0.3915929203539823</v>
      </c>
      <c r="J113" s="14">
        <v>49.53731896755162</v>
      </c>
      <c r="K113" s="8">
        <v>47.154092807519689</v>
      </c>
      <c r="L113" s="8">
        <v>21.660657178610826</v>
      </c>
      <c r="M113" s="8">
        <v>20.193383136083202</v>
      </c>
      <c r="N113" s="8">
        <v>52.764819234671243</v>
      </c>
      <c r="O113">
        <f t="shared" si="4"/>
        <v>191.81666656007968</v>
      </c>
      <c r="P113">
        <f t="shared" si="7"/>
        <v>11.366913573930647</v>
      </c>
      <c r="Q113">
        <f t="shared" si="5"/>
        <v>6.820148144358388</v>
      </c>
      <c r="R113">
        <f t="shared" si="6"/>
        <v>6.820148144358388</v>
      </c>
    </row>
    <row r="114" spans="1:18">
      <c r="A114" s="11" t="s">
        <v>894</v>
      </c>
      <c r="B114" s="11" t="s">
        <v>895</v>
      </c>
      <c r="C114" s="12" t="s">
        <v>1045</v>
      </c>
      <c r="D114" s="8">
        <v>8.0194428414000019</v>
      </c>
      <c r="E114" s="8">
        <v>12.032215352741852</v>
      </c>
      <c r="F114" s="8">
        <v>0.1111111111111111</v>
      </c>
      <c r="G114" s="13">
        <v>4.3806209807318632</v>
      </c>
      <c r="H114" s="8">
        <v>30.557951550217076</v>
      </c>
      <c r="I114" s="8">
        <v>28.855854665263472</v>
      </c>
      <c r="J114" s="14">
        <v>176.25843137254901</v>
      </c>
      <c r="K114" s="8">
        <v>170.53201654624249</v>
      </c>
      <c r="L114" s="8">
        <v>85.791264722386174</v>
      </c>
      <c r="M114" s="8">
        <v>70.666742772610206</v>
      </c>
      <c r="N114" s="8">
        <v>169.08151399356672</v>
      </c>
      <c r="O114">
        <f t="shared" si="4"/>
        <v>191.38712209274343</v>
      </c>
      <c r="P114">
        <f t="shared" si="7"/>
        <v>11.341459086977387</v>
      </c>
      <c r="Q114">
        <f t="shared" si="5"/>
        <v>6.8048754521864323</v>
      </c>
      <c r="R114">
        <f t="shared" si="6"/>
        <v>6.8048754521864323</v>
      </c>
    </row>
    <row r="115" spans="1:18">
      <c r="A115" s="11" t="s">
        <v>1176</v>
      </c>
      <c r="B115" s="11" t="s">
        <v>536</v>
      </c>
      <c r="C115" s="12" t="s">
        <v>1051</v>
      </c>
      <c r="D115" s="8">
        <v>7.8108237094669004</v>
      </c>
      <c r="E115" s="8">
        <v>7.37646471017446</v>
      </c>
      <c r="F115" s="8">
        <v>0.1</v>
      </c>
      <c r="G115" s="13">
        <v>3.8896248442281132</v>
      </c>
      <c r="H115" s="8">
        <v>27.698107099510779</v>
      </c>
      <c r="I115" s="8">
        <v>19.917171117111643</v>
      </c>
      <c r="J115" s="14">
        <v>135.24145070615657</v>
      </c>
      <c r="K115" s="8">
        <v>126.16780487073783</v>
      </c>
      <c r="L115" s="8">
        <v>58.448722959568705</v>
      </c>
      <c r="M115" s="8">
        <v>36.503621186333618</v>
      </c>
      <c r="N115" s="8">
        <v>127.70204969476958</v>
      </c>
      <c r="O115">
        <f t="shared" si="4"/>
        <v>190.81045826358491</v>
      </c>
      <c r="P115">
        <f t="shared" si="7"/>
        <v>11.307286415619846</v>
      </c>
      <c r="Q115">
        <f t="shared" si="5"/>
        <v>6.7843718493719072</v>
      </c>
      <c r="R115">
        <f t="shared" si="6"/>
        <v>6.7843718493719072</v>
      </c>
    </row>
    <row r="116" spans="1:18">
      <c r="A116" s="11" t="s">
        <v>658</v>
      </c>
      <c r="B116" s="11" t="s">
        <v>392</v>
      </c>
      <c r="C116" s="12" t="s">
        <v>1029</v>
      </c>
      <c r="D116" s="8">
        <v>8.9699894596409919</v>
      </c>
      <c r="E116" s="8">
        <v>9.4016177001244774</v>
      </c>
      <c r="F116" s="8">
        <v>0.1111111111111111</v>
      </c>
      <c r="G116" s="13">
        <v>4.4789329409254153</v>
      </c>
      <c r="H116" s="8">
        <v>27.040431317799193</v>
      </c>
      <c r="I116" s="8">
        <v>24.53869598714509</v>
      </c>
      <c r="J116" s="14">
        <v>160.2533479941003</v>
      </c>
      <c r="K116" s="8">
        <v>173.01216993922995</v>
      </c>
      <c r="L116" s="8">
        <v>79.751555469373287</v>
      </c>
      <c r="M116" s="8">
        <v>33.888880942152255</v>
      </c>
      <c r="N116" s="8">
        <v>128.07721032524387</v>
      </c>
      <c r="O116">
        <f t="shared" si="4"/>
        <v>190.33263394670456</v>
      </c>
      <c r="P116">
        <f t="shared" si="7"/>
        <v>11.278970900545456</v>
      </c>
      <c r="Q116">
        <f t="shared" si="5"/>
        <v>6.7673825403272732</v>
      </c>
      <c r="R116">
        <f t="shared" si="6"/>
        <v>6.7673825403272732</v>
      </c>
    </row>
    <row r="117" spans="1:18">
      <c r="A117" s="11" t="s">
        <v>797</v>
      </c>
      <c r="B117" s="11" t="s">
        <v>798</v>
      </c>
      <c r="C117" s="12" t="s">
        <v>1053</v>
      </c>
      <c r="D117" s="8">
        <v>10.135912658027456</v>
      </c>
      <c r="E117" s="8">
        <v>11.828139629554244</v>
      </c>
      <c r="F117" s="8">
        <v>0.1111111111111111</v>
      </c>
      <c r="G117" s="13">
        <v>4.4508491174309741</v>
      </c>
      <c r="H117" s="8">
        <v>31.73442213845237</v>
      </c>
      <c r="I117" s="8">
        <v>30.017619371145823</v>
      </c>
      <c r="J117" s="14">
        <v>180.71215352941175</v>
      </c>
      <c r="K117" s="8">
        <v>173.86657023118326</v>
      </c>
      <c r="L117" s="8">
        <v>89.369169893936999</v>
      </c>
      <c r="M117" s="8">
        <v>84.071188134708891</v>
      </c>
      <c r="N117" s="8">
        <v>156.43365382555086</v>
      </c>
      <c r="O117">
        <f t="shared" si="4"/>
        <v>188.1092346270832</v>
      </c>
      <c r="P117">
        <f t="shared" si="7"/>
        <v>11.147213903827152</v>
      </c>
      <c r="Q117">
        <f t="shared" si="5"/>
        <v>6.6883283422962911</v>
      </c>
      <c r="R117">
        <f t="shared" si="6"/>
        <v>6.6883283422962911</v>
      </c>
    </row>
    <row r="118" spans="1:18">
      <c r="A118" s="11" t="s">
        <v>747</v>
      </c>
      <c r="B118" s="11" t="s">
        <v>748</v>
      </c>
      <c r="C118" s="12" t="s">
        <v>1036</v>
      </c>
      <c r="D118" s="8">
        <v>9.0130564820492154</v>
      </c>
      <c r="E118" s="8">
        <v>6.9871129684470326</v>
      </c>
      <c r="F118" s="8">
        <v>0.1111111111111111</v>
      </c>
      <c r="G118" s="13">
        <v>3.6273169603741371</v>
      </c>
      <c r="H118" s="8">
        <v>25.321849878274463</v>
      </c>
      <c r="I118" s="8">
        <v>24.149265702313684</v>
      </c>
      <c r="J118" s="14">
        <v>141.53137254901961</v>
      </c>
      <c r="K118" s="8">
        <v>144.69178221097201</v>
      </c>
      <c r="L118" s="8">
        <v>57.042127563565487</v>
      </c>
      <c r="M118" s="8">
        <v>39.158691858004019</v>
      </c>
      <c r="N118" s="8">
        <v>115.03520681809155</v>
      </c>
      <c r="O118">
        <f t="shared" si="4"/>
        <v>186.48793631476724</v>
      </c>
      <c r="P118">
        <f t="shared" si="7"/>
        <v>11.051136966801021</v>
      </c>
      <c r="Q118">
        <f t="shared" si="5"/>
        <v>6.6306821800806128</v>
      </c>
      <c r="R118">
        <f t="shared" si="6"/>
        <v>6.6306821800806128</v>
      </c>
    </row>
    <row r="119" spans="1:18">
      <c r="A119" s="11" t="s">
        <v>3696</v>
      </c>
      <c r="B119" s="11" t="s">
        <v>362</v>
      </c>
      <c r="C119" s="12" t="s">
        <v>1050</v>
      </c>
      <c r="D119" s="8">
        <v>9.8050535075051215</v>
      </c>
      <c r="E119" s="8">
        <v>6.2744336719820586</v>
      </c>
      <c r="F119" s="8">
        <v>0.1111111111111111</v>
      </c>
      <c r="G119" s="13">
        <v>3.7354407626962542</v>
      </c>
      <c r="H119" s="8">
        <v>22.103255323910243</v>
      </c>
      <c r="I119" s="8">
        <v>21.090348408421463</v>
      </c>
      <c r="J119" s="14">
        <v>131.02384615384614</v>
      </c>
      <c r="K119" s="8">
        <v>126.75072236384983</v>
      </c>
      <c r="L119" s="8">
        <v>54.381312867591078</v>
      </c>
      <c r="M119" s="8">
        <v>41.700000027177239</v>
      </c>
      <c r="N119" s="8">
        <v>105.49657831869358</v>
      </c>
      <c r="O119">
        <f t="shared" si="4"/>
        <v>184.25941866652485</v>
      </c>
      <c r="P119">
        <f t="shared" si="7"/>
        <v>10.919076661719991</v>
      </c>
      <c r="Q119">
        <f t="shared" si="5"/>
        <v>6.5514459970319949</v>
      </c>
      <c r="R119">
        <f t="shared" si="6"/>
        <v>6.5514459970319949</v>
      </c>
    </row>
    <row r="120" spans="1:18">
      <c r="A120" s="11" t="s">
        <v>764</v>
      </c>
      <c r="B120" s="11" t="s">
        <v>58</v>
      </c>
      <c r="C120" s="12" t="s">
        <v>1038</v>
      </c>
      <c r="D120" s="8">
        <v>9.4413729289316137</v>
      </c>
      <c r="E120" s="8">
        <v>9.3080097871177685</v>
      </c>
      <c r="F120" s="8">
        <v>0.1111111111111111</v>
      </c>
      <c r="G120" s="13">
        <v>4.0375115301572029</v>
      </c>
      <c r="H120" s="8">
        <v>27.465514575427161</v>
      </c>
      <c r="I120" s="8">
        <v>25.230854665263472</v>
      </c>
      <c r="J120" s="14">
        <v>157.59</v>
      </c>
      <c r="K120" s="8">
        <v>152.25163717082563</v>
      </c>
      <c r="L120" s="8">
        <v>70.696826893052616</v>
      </c>
      <c r="M120" s="8">
        <v>54.007885857358033</v>
      </c>
      <c r="N120" s="8">
        <v>124.76899621429183</v>
      </c>
      <c r="O120">
        <f t="shared" si="4"/>
        <v>184.14435603073531</v>
      </c>
      <c r="P120">
        <f t="shared" si="7"/>
        <v>10.912258135154685</v>
      </c>
      <c r="Q120">
        <f t="shared" si="5"/>
        <v>6.5473548810928106</v>
      </c>
      <c r="R120">
        <f t="shared" si="6"/>
        <v>6.5473548810928106</v>
      </c>
    </row>
    <row r="121" spans="1:18">
      <c r="A121" s="11" t="s">
        <v>3144</v>
      </c>
      <c r="B121" s="11" t="s">
        <v>215</v>
      </c>
      <c r="C121" s="12" t="s">
        <v>1047</v>
      </c>
      <c r="D121" s="8">
        <v>8.6159928154357655</v>
      </c>
      <c r="E121" s="8">
        <v>6.8240809856896227</v>
      </c>
      <c r="F121" s="8">
        <v>0.22222222222222221</v>
      </c>
      <c r="G121" s="13">
        <v>3.8284984829242727</v>
      </c>
      <c r="H121" s="8">
        <v>26.131167889765543</v>
      </c>
      <c r="I121" s="8">
        <v>23.607118842320357</v>
      </c>
      <c r="J121" s="14">
        <v>140.77459778911563</v>
      </c>
      <c r="K121" s="8">
        <v>135.58511509756806</v>
      </c>
      <c r="L121" s="8">
        <v>59.883926007767101</v>
      </c>
      <c r="M121" s="8">
        <v>34.934333481844831</v>
      </c>
      <c r="N121" s="8">
        <v>106.93851343173098</v>
      </c>
      <c r="O121">
        <f t="shared" si="4"/>
        <v>182.28749793917854</v>
      </c>
      <c r="P121">
        <f t="shared" si="7"/>
        <v>10.802222100099469</v>
      </c>
      <c r="Q121">
        <f t="shared" si="5"/>
        <v>6.4813332600596807</v>
      </c>
      <c r="R121">
        <f t="shared" si="6"/>
        <v>6.4813332600596807</v>
      </c>
    </row>
    <row r="122" spans="1:18">
      <c r="A122" s="11" t="s">
        <v>79</v>
      </c>
      <c r="B122" s="11" t="s">
        <v>401</v>
      </c>
      <c r="C122" s="12" t="s">
        <v>1340</v>
      </c>
      <c r="D122" s="8">
        <v>2.2203907711494488</v>
      </c>
      <c r="E122" s="8">
        <v>2.3170819957350823</v>
      </c>
      <c r="F122" s="8">
        <v>18.218736383442266</v>
      </c>
      <c r="G122" s="13">
        <v>3.3606498937833913</v>
      </c>
      <c r="H122" s="8">
        <v>38.235098528355877</v>
      </c>
      <c r="I122" s="8">
        <v>0.25</v>
      </c>
      <c r="J122" s="14">
        <v>41.97019941176471</v>
      </c>
      <c r="K122" s="8">
        <v>37.172718901297671</v>
      </c>
      <c r="L122" s="8">
        <v>15.671905132801646</v>
      </c>
      <c r="M122" s="8">
        <v>19.542573169129867</v>
      </c>
      <c r="N122" s="8">
        <v>42.592057532936835</v>
      </c>
      <c r="O122">
        <f t="shared" si="4"/>
        <v>181.38118816690712</v>
      </c>
      <c r="P122">
        <f t="shared" si="7"/>
        <v>10.748514854335237</v>
      </c>
      <c r="Q122">
        <f t="shared" si="5"/>
        <v>6.4491089126011421</v>
      </c>
      <c r="R122">
        <f t="shared" si="6"/>
        <v>6.4491089126011421</v>
      </c>
    </row>
    <row r="123" spans="1:18">
      <c r="A123" s="11" t="s">
        <v>1259</v>
      </c>
      <c r="B123" s="11" t="s">
        <v>1173</v>
      </c>
      <c r="C123" s="12" t="s">
        <v>1048</v>
      </c>
      <c r="D123" s="8">
        <v>9.0482580793510952</v>
      </c>
      <c r="E123" s="8">
        <v>8.6092826449287383</v>
      </c>
      <c r="F123" s="8">
        <v>0.1111111111111111</v>
      </c>
      <c r="G123" s="13">
        <v>4.1289873118283493</v>
      </c>
      <c r="H123" s="8">
        <v>25.161715060083775</v>
      </c>
      <c r="I123" s="8">
        <v>23.331500677573306</v>
      </c>
      <c r="J123" s="14">
        <v>150.58274986666666</v>
      </c>
      <c r="K123" s="8">
        <v>145.15338698535027</v>
      </c>
      <c r="L123" s="8">
        <v>69.083807064409854</v>
      </c>
      <c r="M123" s="8">
        <v>49.692757550013788</v>
      </c>
      <c r="N123" s="8">
        <v>122.14773995805918</v>
      </c>
      <c r="O123">
        <f t="shared" si="4"/>
        <v>181.3516458863345</v>
      </c>
      <c r="P123">
        <f t="shared" si="7"/>
        <v>10.746764200671674</v>
      </c>
      <c r="Q123">
        <f t="shared" si="5"/>
        <v>6.4480585204030039</v>
      </c>
      <c r="R123">
        <f t="shared" si="6"/>
        <v>6.4480585204030039</v>
      </c>
    </row>
    <row r="124" spans="1:18">
      <c r="A124" s="11" t="s">
        <v>655</v>
      </c>
      <c r="B124" s="11" t="s">
        <v>656</v>
      </c>
      <c r="C124" s="12" t="s">
        <v>1044</v>
      </c>
      <c r="D124" s="8">
        <v>8.5590051239051217</v>
      </c>
      <c r="E124" s="8">
        <v>7.9102033002052634</v>
      </c>
      <c r="F124" s="8">
        <v>0.1111111111111111</v>
      </c>
      <c r="G124" s="13">
        <v>3.7832392313768617</v>
      </c>
      <c r="H124" s="8">
        <v>26.582354079955135</v>
      </c>
      <c r="I124" s="8">
        <v>25.377206878784271</v>
      </c>
      <c r="J124" s="14">
        <v>145.8305882352941</v>
      </c>
      <c r="K124" s="8">
        <v>138.9908973437355</v>
      </c>
      <c r="L124" s="8">
        <v>61.301333616281077</v>
      </c>
      <c r="M124" s="8">
        <v>51.873192649167208</v>
      </c>
      <c r="N124" s="8">
        <v>124.69313164934867</v>
      </c>
      <c r="O124">
        <f t="shared" si="4"/>
        <v>181.14163087168049</v>
      </c>
      <c r="P124">
        <f t="shared" si="7"/>
        <v>10.734318866469955</v>
      </c>
      <c r="Q124">
        <f t="shared" si="5"/>
        <v>6.4405913198819729</v>
      </c>
      <c r="R124">
        <f t="shared" si="6"/>
        <v>6.4405913198819729</v>
      </c>
    </row>
    <row r="125" spans="1:18">
      <c r="A125" s="11" t="s">
        <v>999</v>
      </c>
      <c r="B125" s="11" t="s">
        <v>1000</v>
      </c>
      <c r="C125" s="12" t="s">
        <v>1046</v>
      </c>
      <c r="D125" s="8">
        <v>8.9979889162044717</v>
      </c>
      <c r="E125" s="8">
        <v>10.298960481078749</v>
      </c>
      <c r="F125" s="8">
        <v>0.1111111111111111</v>
      </c>
      <c r="G125" s="13">
        <v>4.2228857336305543</v>
      </c>
      <c r="H125" s="8">
        <v>30.157396558246912</v>
      </c>
      <c r="I125" s="8">
        <v>28.137721988466048</v>
      </c>
      <c r="J125" s="14">
        <v>165.69196011799409</v>
      </c>
      <c r="K125" s="8">
        <v>147.98876109804124</v>
      </c>
      <c r="L125" s="8">
        <v>77.744246062173332</v>
      </c>
      <c r="M125" s="8">
        <v>89.226049906944382</v>
      </c>
      <c r="N125" s="8">
        <v>157.08803879351831</v>
      </c>
      <c r="O125">
        <f t="shared" si="4"/>
        <v>180.54823092104698</v>
      </c>
      <c r="P125">
        <f t="shared" si="7"/>
        <v>10.699154424950931</v>
      </c>
      <c r="Q125">
        <f t="shared" si="5"/>
        <v>6.4194926549705587</v>
      </c>
      <c r="R125">
        <f t="shared" si="6"/>
        <v>6.4194926549705587</v>
      </c>
    </row>
    <row r="126" spans="1:18">
      <c r="A126" s="11" t="s">
        <v>860</v>
      </c>
      <c r="B126" s="11" t="s">
        <v>34</v>
      </c>
      <c r="C126" s="12" t="s">
        <v>1030</v>
      </c>
      <c r="D126" s="8">
        <v>9.0671292507955545</v>
      </c>
      <c r="E126" s="8">
        <v>7.441472247146832</v>
      </c>
      <c r="F126" s="8">
        <v>0.1111111111111111</v>
      </c>
      <c r="G126" s="13">
        <v>3.6856479832474136</v>
      </c>
      <c r="H126" s="8">
        <v>24.12742934579806</v>
      </c>
      <c r="I126" s="8">
        <v>22.561500677573306</v>
      </c>
      <c r="J126" s="14">
        <v>140.20967213333333</v>
      </c>
      <c r="K126" s="8">
        <v>140.74964271923801</v>
      </c>
      <c r="L126" s="8">
        <v>57.418166147777903</v>
      </c>
      <c r="M126" s="8">
        <v>29.007228378284303</v>
      </c>
      <c r="N126" s="8">
        <v>99.206601532501949</v>
      </c>
      <c r="O126">
        <f t="shared" si="4"/>
        <v>180.44979439833583</v>
      </c>
      <c r="P126">
        <f t="shared" si="7"/>
        <v>10.693321149531013</v>
      </c>
      <c r="Q126">
        <f t="shared" si="5"/>
        <v>6.4159926897186077</v>
      </c>
      <c r="R126">
        <f t="shared" si="6"/>
        <v>6.4159926897186077</v>
      </c>
    </row>
    <row r="127" spans="1:18">
      <c r="A127" s="11" t="s">
        <v>829</v>
      </c>
      <c r="B127" s="11" t="s">
        <v>154</v>
      </c>
      <c r="C127" s="12" t="s">
        <v>1035</v>
      </c>
      <c r="D127" s="8">
        <v>8.0371599835884879</v>
      </c>
      <c r="E127" s="8">
        <v>9.77344277603388</v>
      </c>
      <c r="F127" s="8">
        <v>0.1111111111111111</v>
      </c>
      <c r="G127" s="13">
        <v>4.3607395762936658</v>
      </c>
      <c r="H127" s="8">
        <v>29.944118975633931</v>
      </c>
      <c r="I127" s="8">
        <v>26.010925508526562</v>
      </c>
      <c r="J127" s="14">
        <v>152.75468039215684</v>
      </c>
      <c r="K127" s="8">
        <v>136.85935896520687</v>
      </c>
      <c r="L127" s="8">
        <v>74.013708916685374</v>
      </c>
      <c r="M127" s="8">
        <v>71.388924866044192</v>
      </c>
      <c r="N127" s="8">
        <v>152.68098219036676</v>
      </c>
      <c r="O127">
        <f t="shared" si="4"/>
        <v>180.43925306109429</v>
      </c>
      <c r="P127">
        <f t="shared" si="7"/>
        <v>10.692696477694476</v>
      </c>
      <c r="Q127">
        <f t="shared" si="5"/>
        <v>6.4156178866166851</v>
      </c>
      <c r="R127">
        <f t="shared" si="6"/>
        <v>6.4156178866166851</v>
      </c>
    </row>
    <row r="128" spans="1:18">
      <c r="A128" s="11" t="s">
        <v>941</v>
      </c>
      <c r="B128" s="11" t="s">
        <v>892</v>
      </c>
      <c r="C128" s="12" t="s">
        <v>1040</v>
      </c>
      <c r="D128" s="8">
        <v>10.774171617826278</v>
      </c>
      <c r="E128" s="8">
        <v>11.163615842836997</v>
      </c>
      <c r="F128" s="8">
        <v>0.1111111111111111</v>
      </c>
      <c r="G128" s="13">
        <v>4.4071686301602124</v>
      </c>
      <c r="H128" s="8">
        <v>31.347867516603632</v>
      </c>
      <c r="I128" s="8">
        <v>29.554384077028178</v>
      </c>
      <c r="J128" s="14">
        <v>185.02274843137255</v>
      </c>
      <c r="K128" s="8">
        <v>178.62052552335882</v>
      </c>
      <c r="L128" s="8">
        <v>90.602939194752196</v>
      </c>
      <c r="M128" s="8">
        <v>85.008196194820954</v>
      </c>
      <c r="N128" s="8">
        <v>139.20849356956882</v>
      </c>
      <c r="O128">
        <f t="shared" si="4"/>
        <v>179.63995987459444</v>
      </c>
      <c r="P128">
        <f t="shared" si="7"/>
        <v>10.645330955531522</v>
      </c>
      <c r="Q128">
        <f t="shared" si="5"/>
        <v>6.3871985733189129</v>
      </c>
      <c r="R128">
        <f t="shared" si="6"/>
        <v>6.3871985733189129</v>
      </c>
    </row>
    <row r="129" spans="1:18">
      <c r="A129" s="11" t="s">
        <v>933</v>
      </c>
      <c r="B129" s="11" t="s">
        <v>805</v>
      </c>
      <c r="C129" s="12" t="s">
        <v>1046</v>
      </c>
      <c r="D129" s="8">
        <v>10.826027026642173</v>
      </c>
      <c r="E129" s="8">
        <v>11.737299044527033</v>
      </c>
      <c r="F129" s="8">
        <v>0.1111111111111111</v>
      </c>
      <c r="G129" s="13">
        <v>4.0519488685538567</v>
      </c>
      <c r="H129" s="8">
        <v>30.868068365669419</v>
      </c>
      <c r="I129" s="8">
        <v>29.046324525843097</v>
      </c>
      <c r="J129" s="14">
        <v>189.49294117647059</v>
      </c>
      <c r="K129" s="8">
        <v>195.35284280373088</v>
      </c>
      <c r="L129" s="8">
        <v>85.312856510993612</v>
      </c>
      <c r="M129" s="8">
        <v>51.250602755189583</v>
      </c>
      <c r="N129" s="8">
        <v>107.29548459052515</v>
      </c>
      <c r="O129">
        <f t="shared" si="4"/>
        <v>179.03112426506229</v>
      </c>
      <c r="P129">
        <f t="shared" si="7"/>
        <v>10.609251808299987</v>
      </c>
      <c r="Q129">
        <f t="shared" si="5"/>
        <v>6.3655510849799919</v>
      </c>
      <c r="R129">
        <f t="shared" si="6"/>
        <v>6.3655510849799919</v>
      </c>
    </row>
    <row r="130" spans="1:18">
      <c r="A130" s="11" t="s">
        <v>1425</v>
      </c>
      <c r="B130" s="11" t="s">
        <v>44</v>
      </c>
      <c r="C130" s="12" t="s">
        <v>1026</v>
      </c>
      <c r="D130" s="8">
        <v>9.1733798003447813</v>
      </c>
      <c r="E130" s="8">
        <v>8.1667597349624046</v>
      </c>
      <c r="F130" s="8">
        <v>0.22222222222222221</v>
      </c>
      <c r="G130" s="13">
        <v>3.8550525525745365</v>
      </c>
      <c r="H130" s="8">
        <v>25.624502114259368</v>
      </c>
      <c r="I130" s="8">
        <v>23.763253509268985</v>
      </c>
      <c r="J130" s="14">
        <v>143.79513023598821</v>
      </c>
      <c r="K130" s="8">
        <v>141.50925894693177</v>
      </c>
      <c r="L130" s="8">
        <v>61.593087096003799</v>
      </c>
      <c r="M130" s="8">
        <v>46.894418412296808</v>
      </c>
      <c r="N130" s="8">
        <v>113.05605955698658</v>
      </c>
      <c r="O130">
        <f t="shared" ref="O130:O193" si="8">(10*D130)-(3*E130)+(7*F130)+J130-(K130*0.5)-(L130*0.5)-M130+N130</f>
        <v>177.19467271332638</v>
      </c>
      <c r="P130">
        <f t="shared" si="7"/>
        <v>10.500425049678601</v>
      </c>
      <c r="Q130">
        <f t="shared" ref="Q130:Q193" si="9">IF(O130 &gt;= 400,P130*1.2,IF(O130 &gt; 300,P130,IF(O130&gt;200,P130*0.8,IF(O130&gt;100,P130*0.6,P130*0.5))))</f>
        <v>6.3002550298071602</v>
      </c>
      <c r="R130">
        <f t="shared" ref="R130:R193" si="10">IF(Q130 &lt; 1.5,1,Q130)</f>
        <v>6.3002550298071602</v>
      </c>
    </row>
    <row r="131" spans="1:18">
      <c r="A131" s="11" t="s">
        <v>1016</v>
      </c>
      <c r="B131" s="11" t="s">
        <v>1017</v>
      </c>
      <c r="C131" s="12" t="s">
        <v>1054</v>
      </c>
      <c r="D131" s="8">
        <v>9.2427357532567029</v>
      </c>
      <c r="E131" s="8">
        <v>8.9131926911877386</v>
      </c>
      <c r="F131" s="8">
        <v>0.1111111111111111</v>
      </c>
      <c r="G131" s="13">
        <v>4.036761182587524</v>
      </c>
      <c r="H131" s="8">
        <v>27.710835625576184</v>
      </c>
      <c r="I131" s="8">
        <v>25.261981172379159</v>
      </c>
      <c r="J131" s="14">
        <v>155.10302039999999</v>
      </c>
      <c r="K131" s="8">
        <v>161.08126161109465</v>
      </c>
      <c r="L131" s="8">
        <v>69.568205783644544</v>
      </c>
      <c r="M131" s="8">
        <v>53.295610490149592</v>
      </c>
      <c r="N131" s="8">
        <v>122.98703542472727</v>
      </c>
      <c r="O131">
        <f t="shared" si="8"/>
        <v>175.93526887398966</v>
      </c>
      <c r="P131">
        <f t="shared" ref="P131:P194" si="11">O131/16.875</f>
        <v>10.42579371105124</v>
      </c>
      <c r="Q131">
        <f t="shared" si="9"/>
        <v>6.2554762266307433</v>
      </c>
      <c r="R131">
        <f t="shared" si="10"/>
        <v>6.2554762266307433</v>
      </c>
    </row>
    <row r="132" spans="1:18">
      <c r="A132" s="11" t="s">
        <v>693</v>
      </c>
      <c r="B132" s="11" t="s">
        <v>160</v>
      </c>
      <c r="C132" s="12" t="s">
        <v>4859</v>
      </c>
      <c r="D132" s="8">
        <v>4.329212656364974</v>
      </c>
      <c r="E132" s="8">
        <v>3.5368004155304504</v>
      </c>
      <c r="F132" s="8">
        <v>7.0893246187363834</v>
      </c>
      <c r="G132" s="13">
        <v>3.0973941215497662</v>
      </c>
      <c r="H132" s="8">
        <v>67.905121253119589</v>
      </c>
      <c r="I132" s="8">
        <v>0.375</v>
      </c>
      <c r="J132" s="14">
        <v>75.124705882352941</v>
      </c>
      <c r="K132" s="8">
        <v>53.711211660057344</v>
      </c>
      <c r="L132" s="8">
        <v>25.85453582035057</v>
      </c>
      <c r="M132" s="8">
        <v>27.975411278264993</v>
      </c>
      <c r="N132" s="8">
        <v>86.160889995670985</v>
      </c>
      <c r="O132">
        <f t="shared" si="8"/>
        <v>175.83430850776801</v>
      </c>
      <c r="P132">
        <f t="shared" si="11"/>
        <v>10.4198108745344</v>
      </c>
      <c r="Q132">
        <f t="shared" si="9"/>
        <v>6.2518865247206401</v>
      </c>
      <c r="R132">
        <f t="shared" si="10"/>
        <v>6.2518865247206401</v>
      </c>
    </row>
    <row r="133" spans="1:18">
      <c r="A133" s="11" t="s">
        <v>629</v>
      </c>
      <c r="B133" s="11" t="s">
        <v>256</v>
      </c>
      <c r="C133" s="12" t="s">
        <v>1047</v>
      </c>
      <c r="D133" s="8">
        <v>9.015238542614382</v>
      </c>
      <c r="E133" s="8">
        <v>7.3194261874751838</v>
      </c>
      <c r="F133" s="8">
        <v>0.1111111111111111</v>
      </c>
      <c r="G133" s="13">
        <v>3.493336847835443</v>
      </c>
      <c r="H133" s="8">
        <v>21.608371718284303</v>
      </c>
      <c r="I133" s="8">
        <v>20.657325253498765</v>
      </c>
      <c r="J133" s="14">
        <v>132.42078431372551</v>
      </c>
      <c r="K133" s="8">
        <v>130.70309612363855</v>
      </c>
      <c r="L133" s="8">
        <v>51.398933918045216</v>
      </c>
      <c r="M133" s="8">
        <v>32.5607572429426</v>
      </c>
      <c r="N133" s="8">
        <v>96.648665914081292</v>
      </c>
      <c r="O133">
        <f t="shared" si="8"/>
        <v>174.42956260551836</v>
      </c>
      <c r="P133">
        <f t="shared" si="11"/>
        <v>10.336566672919606</v>
      </c>
      <c r="Q133">
        <f t="shared" si="9"/>
        <v>6.2019400037517629</v>
      </c>
      <c r="R133">
        <f t="shared" si="10"/>
        <v>6.2019400037517629</v>
      </c>
    </row>
    <row r="134" spans="1:18">
      <c r="A134" s="11" t="s">
        <v>849</v>
      </c>
      <c r="B134" s="11" t="s">
        <v>509</v>
      </c>
      <c r="C134" s="12" t="s">
        <v>1034</v>
      </c>
      <c r="D134" s="8">
        <v>4.4675175945887373</v>
      </c>
      <c r="E134" s="8">
        <v>3.3934119624192509</v>
      </c>
      <c r="F134" s="8">
        <v>8.2919389978213509</v>
      </c>
      <c r="G134" s="13">
        <v>2.6750940444322797</v>
      </c>
      <c r="H134" s="8">
        <v>67.846297723707821</v>
      </c>
      <c r="I134" s="8">
        <v>0.44117647058823528</v>
      </c>
      <c r="J134" s="14">
        <v>64.503532745098028</v>
      </c>
      <c r="K134" s="8">
        <v>55.38903245464985</v>
      </c>
      <c r="L134" s="8">
        <v>19.172557365694917</v>
      </c>
      <c r="M134" s="8">
        <v>17.808350687997549</v>
      </c>
      <c r="N134" s="8">
        <v>71.994082695702758</v>
      </c>
      <c r="O134">
        <f t="shared" si="8"/>
        <v>173.94698288600995</v>
      </c>
      <c r="P134">
        <f t="shared" si="11"/>
        <v>10.307969356207996</v>
      </c>
      <c r="Q134">
        <f t="shared" si="9"/>
        <v>6.1847816137247973</v>
      </c>
      <c r="R134">
        <f t="shared" si="10"/>
        <v>6.1847816137247973</v>
      </c>
    </row>
    <row r="135" spans="1:18">
      <c r="A135" s="11" t="s">
        <v>722</v>
      </c>
      <c r="B135" s="11" t="s">
        <v>468</v>
      </c>
      <c r="C135" s="12" t="s">
        <v>1037</v>
      </c>
      <c r="D135" s="8">
        <v>8.7810602229960253</v>
      </c>
      <c r="E135" s="8">
        <v>8.265200468362</v>
      </c>
      <c r="F135" s="8">
        <v>0.42483660130718953</v>
      </c>
      <c r="G135" s="13">
        <v>4.4887834613008915</v>
      </c>
      <c r="H135" s="8">
        <v>28.710835625576184</v>
      </c>
      <c r="I135" s="8">
        <v>24.331981172379159</v>
      </c>
      <c r="J135" s="14">
        <v>140.99804160000002</v>
      </c>
      <c r="K135" s="8">
        <v>140.47938168563903</v>
      </c>
      <c r="L135" s="8">
        <v>70.323297467766139</v>
      </c>
      <c r="M135" s="8">
        <v>60.942724304146111</v>
      </c>
      <c r="N135" s="8">
        <v>131.96211028433817</v>
      </c>
      <c r="O135">
        <f t="shared" si="8"/>
        <v>172.60494503751409</v>
      </c>
      <c r="P135">
        <f t="shared" si="11"/>
        <v>10.228441187408242</v>
      </c>
      <c r="Q135">
        <f t="shared" si="9"/>
        <v>6.1370647124449453</v>
      </c>
      <c r="R135">
        <f t="shared" si="10"/>
        <v>6.1370647124449453</v>
      </c>
    </row>
    <row r="136" spans="1:18">
      <c r="A136" s="11" t="s">
        <v>679</v>
      </c>
      <c r="B136" s="11" t="s">
        <v>143</v>
      </c>
      <c r="C136" s="12" t="s">
        <v>1036</v>
      </c>
      <c r="D136" s="8">
        <v>8.0603755456252273</v>
      </c>
      <c r="E136" s="8">
        <v>6.1155140694800734</v>
      </c>
      <c r="F136" s="8">
        <v>0.1111111111111111</v>
      </c>
      <c r="G136" s="13">
        <v>3.5770693677134506</v>
      </c>
      <c r="H136" s="8">
        <v>19.155463323652615</v>
      </c>
      <c r="I136" s="8">
        <v>18.496324525843097</v>
      </c>
      <c r="J136" s="14">
        <v>129.64137588235295</v>
      </c>
      <c r="K136" s="8">
        <v>125.96634029077018</v>
      </c>
      <c r="L136" s="8">
        <v>51.526243828554449</v>
      </c>
      <c r="M136" s="8">
        <v>32.417980311693078</v>
      </c>
      <c r="N136" s="8">
        <v>98.912512454302231</v>
      </c>
      <c r="O136">
        <f t="shared" si="8"/>
        <v>170.42460699088963</v>
      </c>
      <c r="P136">
        <f t="shared" si="11"/>
        <v>10.099235969830497</v>
      </c>
      <c r="Q136">
        <f t="shared" si="9"/>
        <v>6.0595415818982978</v>
      </c>
      <c r="R136">
        <f t="shared" si="10"/>
        <v>6.0595415818982978</v>
      </c>
    </row>
    <row r="137" spans="1:18">
      <c r="A137" s="11" t="s">
        <v>739</v>
      </c>
      <c r="B137" s="11" t="s">
        <v>740</v>
      </c>
      <c r="C137" s="12" t="s">
        <v>1029</v>
      </c>
      <c r="D137" s="8">
        <v>3.4083397484712128</v>
      </c>
      <c r="E137" s="8">
        <v>2.5306184243682939</v>
      </c>
      <c r="F137" s="8">
        <v>8.6666666666666661</v>
      </c>
      <c r="G137" s="13">
        <v>3.0047788828767454</v>
      </c>
      <c r="H137" s="8">
        <v>58.91453726072838</v>
      </c>
      <c r="I137" s="8">
        <v>0.86499999999999999</v>
      </c>
      <c r="J137" s="14">
        <v>63.782231199999998</v>
      </c>
      <c r="K137" s="8">
        <v>44.719163193217994</v>
      </c>
      <c r="L137" s="8">
        <v>21.294611268058034</v>
      </c>
      <c r="M137" s="8">
        <v>29.897533090283947</v>
      </c>
      <c r="N137" s="8">
        <v>80.798787012559899</v>
      </c>
      <c r="O137">
        <f t="shared" si="8"/>
        <v>168.83480676991189</v>
      </c>
      <c r="P137">
        <f t="shared" si="11"/>
        <v>10.00502558636515</v>
      </c>
      <c r="Q137">
        <f t="shared" si="9"/>
        <v>6.0030153518190899</v>
      </c>
      <c r="R137">
        <f t="shared" si="10"/>
        <v>6.0030153518190899</v>
      </c>
    </row>
    <row r="138" spans="1:18">
      <c r="A138" s="11" t="s">
        <v>885</v>
      </c>
      <c r="B138" s="11" t="s">
        <v>256</v>
      </c>
      <c r="C138" s="12" t="s">
        <v>1053</v>
      </c>
      <c r="D138" s="8">
        <v>7.6215883338259935</v>
      </c>
      <c r="E138" s="8">
        <v>9.6062983764136582</v>
      </c>
      <c r="F138" s="8">
        <v>1.7777777777777777</v>
      </c>
      <c r="G138" s="13">
        <v>4.1284457826777334</v>
      </c>
      <c r="H138" s="8">
        <v>36.739865719558551</v>
      </c>
      <c r="I138" s="8">
        <v>23.044117647058822</v>
      </c>
      <c r="J138" s="14">
        <v>155.92588235294119</v>
      </c>
      <c r="K138" s="8">
        <v>159.79442472070764</v>
      </c>
      <c r="L138" s="8">
        <v>71.525727934478283</v>
      </c>
      <c r="M138" s="8">
        <v>43.035703287226923</v>
      </c>
      <c r="N138" s="8">
        <v>111.01306199836036</v>
      </c>
      <c r="O138">
        <f t="shared" si="8"/>
        <v>168.08459738994509</v>
      </c>
      <c r="P138">
        <f t="shared" si="11"/>
        <v>9.9605687342189686</v>
      </c>
      <c r="Q138">
        <f t="shared" si="9"/>
        <v>5.9763412405313812</v>
      </c>
      <c r="R138">
        <f t="shared" si="10"/>
        <v>5.9763412405313812</v>
      </c>
    </row>
    <row r="139" spans="1:18">
      <c r="A139" s="11" t="s">
        <v>1011</v>
      </c>
      <c r="B139" s="11" t="s">
        <v>242</v>
      </c>
      <c r="C139" s="12" t="s">
        <v>1036</v>
      </c>
      <c r="D139" s="8">
        <v>11.055199000823755</v>
      </c>
      <c r="E139" s="8">
        <v>10.103334042023013</v>
      </c>
      <c r="F139" s="8">
        <v>0.1111111111111111</v>
      </c>
      <c r="G139" s="13">
        <v>4.2362687403738191</v>
      </c>
      <c r="H139" s="8">
        <v>30.456303659787068</v>
      </c>
      <c r="I139" s="8">
        <v>28.774265702313684</v>
      </c>
      <c r="J139" s="14">
        <v>174.45744764705881</v>
      </c>
      <c r="K139" s="8">
        <v>185.61460317092278</v>
      </c>
      <c r="L139" s="8">
        <v>82.116514665848584</v>
      </c>
      <c r="M139" s="8">
        <v>58.630494493808101</v>
      </c>
      <c r="N139" s="8">
        <v>105.00531335010578</v>
      </c>
      <c r="O139">
        <f t="shared" si="8"/>
        <v>167.98647324491711</v>
      </c>
      <c r="P139">
        <f t="shared" si="11"/>
        <v>9.9547539700691612</v>
      </c>
      <c r="Q139">
        <f t="shared" si="9"/>
        <v>5.9728523820414967</v>
      </c>
      <c r="R139">
        <f t="shared" si="10"/>
        <v>5.9728523820414967</v>
      </c>
    </row>
    <row r="140" spans="1:18">
      <c r="A140" s="11" t="s">
        <v>527</v>
      </c>
      <c r="B140" s="11" t="s">
        <v>1646</v>
      </c>
      <c r="C140" s="12" t="s">
        <v>1048</v>
      </c>
      <c r="D140" s="8">
        <v>7.7323334988366099</v>
      </c>
      <c r="E140" s="8">
        <v>8.0493191108688062</v>
      </c>
      <c r="F140" s="8">
        <v>0.1111111111111111</v>
      </c>
      <c r="G140" s="13">
        <v>3.9257451483954799</v>
      </c>
      <c r="H140" s="8">
        <v>22.986563900386574</v>
      </c>
      <c r="I140" s="8">
        <v>21.613243412838251</v>
      </c>
      <c r="J140" s="14">
        <v>131.01138613861386</v>
      </c>
      <c r="K140" s="8">
        <v>123.70224635353375</v>
      </c>
      <c r="L140" s="8">
        <v>57.146368168692241</v>
      </c>
      <c r="M140" s="8">
        <v>40.183734573920887</v>
      </c>
      <c r="N140" s="8">
        <v>111.33794235632418</v>
      </c>
      <c r="O140">
        <f t="shared" si="8"/>
        <v>165.69444209344161</v>
      </c>
      <c r="P140">
        <f t="shared" si="11"/>
        <v>9.8189299018335774</v>
      </c>
      <c r="Q140">
        <f t="shared" si="9"/>
        <v>5.8913579411001464</v>
      </c>
      <c r="R140">
        <f t="shared" si="10"/>
        <v>5.8913579411001464</v>
      </c>
    </row>
    <row r="141" spans="1:18">
      <c r="A141" s="11" t="s">
        <v>185</v>
      </c>
      <c r="B141" s="11" t="s">
        <v>710</v>
      </c>
      <c r="C141" s="12" t="s">
        <v>1041</v>
      </c>
      <c r="D141" s="8">
        <v>8.5910550651095825</v>
      </c>
      <c r="E141" s="8">
        <v>8.0314334364638871</v>
      </c>
      <c r="F141" s="8">
        <v>0.1111111111111111</v>
      </c>
      <c r="G141" s="13">
        <v>4.086526336634674</v>
      </c>
      <c r="H141" s="8">
        <v>33.227260677541736</v>
      </c>
      <c r="I141" s="8">
        <v>22.029411764705884</v>
      </c>
      <c r="J141" s="14">
        <v>147.26548686274509</v>
      </c>
      <c r="K141" s="8">
        <v>141.48384453546382</v>
      </c>
      <c r="L141" s="8">
        <v>66.867143393548375</v>
      </c>
      <c r="M141" s="8">
        <v>55.796034956867835</v>
      </c>
      <c r="N141" s="8">
        <v>113.77469499525962</v>
      </c>
      <c r="O141">
        <f t="shared" si="8"/>
        <v>163.66268105611272</v>
      </c>
      <c r="P141">
        <f t="shared" si="11"/>
        <v>9.6985292477696419</v>
      </c>
      <c r="Q141">
        <f t="shared" si="9"/>
        <v>5.8191175486617848</v>
      </c>
      <c r="R141">
        <f t="shared" si="10"/>
        <v>5.8191175486617848</v>
      </c>
    </row>
    <row r="142" spans="1:18">
      <c r="A142" s="11" t="s">
        <v>923</v>
      </c>
      <c r="B142" s="11" t="s">
        <v>40</v>
      </c>
      <c r="C142" s="12" t="s">
        <v>1042</v>
      </c>
      <c r="D142" s="8">
        <v>10.416789885353047</v>
      </c>
      <c r="E142" s="8">
        <v>10.12504018000643</v>
      </c>
      <c r="F142" s="8">
        <v>0.1111111111111111</v>
      </c>
      <c r="G142" s="13">
        <v>4.4495944514242067</v>
      </c>
      <c r="H142" s="8">
        <v>30.221817096435561</v>
      </c>
      <c r="I142" s="8">
        <v>28.319089959381117</v>
      </c>
      <c r="J142" s="14">
        <v>169.94549352941175</v>
      </c>
      <c r="K142" s="8">
        <v>197.74287233616963</v>
      </c>
      <c r="L142" s="8">
        <v>84.020947228113229</v>
      </c>
      <c r="M142" s="8">
        <v>42.874397779114645</v>
      </c>
      <c r="N142" s="8">
        <v>100.68996032909082</v>
      </c>
      <c r="O142">
        <f t="shared" si="8"/>
        <v>161.44970238853546</v>
      </c>
      <c r="P142">
        <f t="shared" si="11"/>
        <v>9.567389771172472</v>
      </c>
      <c r="Q142">
        <f t="shared" si="9"/>
        <v>5.7404338627034832</v>
      </c>
      <c r="R142">
        <f t="shared" si="10"/>
        <v>5.7404338627034832</v>
      </c>
    </row>
    <row r="143" spans="1:18">
      <c r="A143" s="11" t="s">
        <v>760</v>
      </c>
      <c r="B143" s="11" t="s">
        <v>625</v>
      </c>
      <c r="C143" s="12" t="s">
        <v>1041</v>
      </c>
      <c r="D143" s="8">
        <v>9.75633130690413</v>
      </c>
      <c r="E143" s="8">
        <v>12.352819019893255</v>
      </c>
      <c r="F143" s="8">
        <v>0.1111111111111111</v>
      </c>
      <c r="G143" s="13">
        <v>4.395432314474002</v>
      </c>
      <c r="H143" s="8">
        <v>31.986522978788507</v>
      </c>
      <c r="I143" s="8">
        <v>29.194089959381117</v>
      </c>
      <c r="J143" s="14">
        <v>187.02411764705883</v>
      </c>
      <c r="K143" s="8">
        <v>194.99656714282278</v>
      </c>
      <c r="L143" s="8">
        <v>91.339094476874436</v>
      </c>
      <c r="M143" s="8">
        <v>53.869892943292385</v>
      </c>
      <c r="N143" s="8">
        <v>108.46534053588714</v>
      </c>
      <c r="O143">
        <f t="shared" si="8"/>
        <v>159.73436821694429</v>
      </c>
      <c r="P143">
        <f t="shared" si="11"/>
        <v>9.4657403387818846</v>
      </c>
      <c r="Q143">
        <f t="shared" si="9"/>
        <v>5.6794442032691306</v>
      </c>
      <c r="R143">
        <f t="shared" si="10"/>
        <v>5.6794442032691306</v>
      </c>
    </row>
    <row r="144" spans="1:18">
      <c r="A144" s="11" t="s">
        <v>818</v>
      </c>
      <c r="B144" s="11" t="s">
        <v>46</v>
      </c>
      <c r="C144" s="12" t="s">
        <v>1034</v>
      </c>
      <c r="D144" s="8">
        <v>8.2628005804311773</v>
      </c>
      <c r="E144" s="8">
        <v>7.8559494195688222</v>
      </c>
      <c r="F144" s="8">
        <v>0.1111111111111111</v>
      </c>
      <c r="G144" s="13">
        <v>4.2816158247658089</v>
      </c>
      <c r="H144" s="8">
        <v>26.243304579722182</v>
      </c>
      <c r="I144" s="8">
        <v>24.181641507256909</v>
      </c>
      <c r="J144" s="14">
        <v>144.31187500000001</v>
      </c>
      <c r="K144" s="8">
        <v>150.73493627321429</v>
      </c>
      <c r="L144" s="8">
        <v>68.654223077958378</v>
      </c>
      <c r="M144" s="8">
        <v>35.688886480284907</v>
      </c>
      <c r="N144" s="8">
        <v>97.932386267593614</v>
      </c>
      <c r="O144">
        <f t="shared" si="8"/>
        <v>156.69873043510549</v>
      </c>
      <c r="P144">
        <f t="shared" si="11"/>
        <v>9.2858506924506958</v>
      </c>
      <c r="Q144">
        <f t="shared" si="9"/>
        <v>5.5715104154704171</v>
      </c>
      <c r="R144">
        <f t="shared" si="10"/>
        <v>5.5715104154704171</v>
      </c>
    </row>
    <row r="145" spans="1:18">
      <c r="A145" s="11" t="s">
        <v>770</v>
      </c>
      <c r="B145" s="11" t="s">
        <v>180</v>
      </c>
      <c r="C145" s="12" t="s">
        <v>1044</v>
      </c>
      <c r="D145" s="8">
        <v>9.043587253959231</v>
      </c>
      <c r="E145" s="8">
        <v>9.3045772458404699</v>
      </c>
      <c r="F145" s="8">
        <v>0.1111111111111111</v>
      </c>
      <c r="G145" s="13">
        <v>4.1592147426004979</v>
      </c>
      <c r="H145" s="8">
        <v>26.889381387576869</v>
      </c>
      <c r="I145" s="8">
        <v>25.131084820324453</v>
      </c>
      <c r="J145" s="14">
        <v>155.4401324483776</v>
      </c>
      <c r="K145" s="8">
        <v>154.86257882941919</v>
      </c>
      <c r="L145" s="8">
        <v>71.83432116345179</v>
      </c>
      <c r="M145" s="8">
        <v>62.42122855020515</v>
      </c>
      <c r="N145" s="8">
        <v>113.61259934725281</v>
      </c>
      <c r="O145">
        <f t="shared" si="8"/>
        <v>156.58297182883845</v>
      </c>
      <c r="P145">
        <f t="shared" si="11"/>
        <v>9.2789909231904275</v>
      </c>
      <c r="Q145">
        <f t="shared" si="9"/>
        <v>5.567394553914256</v>
      </c>
      <c r="R145">
        <f t="shared" si="10"/>
        <v>5.567394553914256</v>
      </c>
    </row>
    <row r="146" spans="1:18">
      <c r="A146" s="11" t="s">
        <v>690</v>
      </c>
      <c r="B146" s="11" t="s">
        <v>115</v>
      </c>
      <c r="C146" s="12" t="s">
        <v>1041</v>
      </c>
      <c r="D146" s="8">
        <v>9.0701545009695685</v>
      </c>
      <c r="E146" s="8">
        <v>9.8103718908952064</v>
      </c>
      <c r="F146" s="8">
        <v>0.1111111111111111</v>
      </c>
      <c r="G146" s="13">
        <v>4.5735869134981701</v>
      </c>
      <c r="H146" s="8">
        <v>31.77093408781483</v>
      </c>
      <c r="I146" s="8">
        <v>25.889443359895829</v>
      </c>
      <c r="J146" s="14">
        <v>153.4089337741047</v>
      </c>
      <c r="K146" s="8">
        <v>160.75223976438602</v>
      </c>
      <c r="L146" s="8">
        <v>77.958787991439181</v>
      </c>
      <c r="M146" s="8">
        <v>45.788446249249013</v>
      </c>
      <c r="N146" s="8">
        <v>105.73876692026572</v>
      </c>
      <c r="O146">
        <f t="shared" si="8"/>
        <v>156.05194768199664</v>
      </c>
      <c r="P146">
        <f t="shared" si="11"/>
        <v>9.2475228255998001</v>
      </c>
      <c r="Q146">
        <f t="shared" si="9"/>
        <v>5.5485136953598797</v>
      </c>
      <c r="R146">
        <f t="shared" si="10"/>
        <v>5.5485136953598797</v>
      </c>
    </row>
    <row r="147" spans="1:18">
      <c r="A147" s="11" t="s">
        <v>529</v>
      </c>
      <c r="B147" s="11" t="s">
        <v>392</v>
      </c>
      <c r="C147" s="12" t="s">
        <v>1031</v>
      </c>
      <c r="D147" s="8">
        <v>9.4658405175418903</v>
      </c>
      <c r="E147" s="8">
        <v>10.739551639320855</v>
      </c>
      <c r="F147" s="8">
        <v>0.125</v>
      </c>
      <c r="G147" s="13">
        <v>4.206147848145374</v>
      </c>
      <c r="H147" s="8">
        <v>29.640668480345557</v>
      </c>
      <c r="I147" s="8">
        <v>25.406287268867622</v>
      </c>
      <c r="J147" s="14">
        <v>171.19869281045752</v>
      </c>
      <c r="K147" s="8">
        <v>181.30990527733417</v>
      </c>
      <c r="L147" s="8">
        <v>80.009668152222972</v>
      </c>
      <c r="M147" s="8">
        <v>48.415850730366998</v>
      </c>
      <c r="N147" s="8">
        <v>100.47663183228403</v>
      </c>
      <c r="O147">
        <f t="shared" si="8"/>
        <v>155.91443745505231</v>
      </c>
      <c r="P147">
        <f t="shared" si="11"/>
        <v>9.2393740714105075</v>
      </c>
      <c r="Q147">
        <f t="shared" si="9"/>
        <v>5.543624442846304</v>
      </c>
      <c r="R147">
        <f t="shared" si="10"/>
        <v>5.543624442846304</v>
      </c>
    </row>
    <row r="148" spans="1:18">
      <c r="A148" s="11" t="s">
        <v>346</v>
      </c>
      <c r="B148" s="11" t="s">
        <v>85</v>
      </c>
      <c r="C148" s="12" t="s">
        <v>1052</v>
      </c>
      <c r="D148" s="8">
        <v>9.091210762331837</v>
      </c>
      <c r="E148" s="8">
        <v>9.6276127670799259</v>
      </c>
      <c r="F148" s="8">
        <v>0.1</v>
      </c>
      <c r="G148" s="13">
        <v>4.1407775819772912</v>
      </c>
      <c r="H148" s="8">
        <v>32.632774248022365</v>
      </c>
      <c r="I148" s="8">
        <v>23.962745983755955</v>
      </c>
      <c r="J148" s="14">
        <v>152.42673796791445</v>
      </c>
      <c r="K148" s="8">
        <v>153.231879726964</v>
      </c>
      <c r="L148" s="8">
        <v>70.129468830162992</v>
      </c>
      <c r="M148" s="8">
        <v>44.149933788647751</v>
      </c>
      <c r="N148" s="8">
        <v>96.419569101406196</v>
      </c>
      <c r="O148">
        <f t="shared" si="8"/>
        <v>155.74496832418802</v>
      </c>
      <c r="P148">
        <f t="shared" si="11"/>
        <v>9.229331456248179</v>
      </c>
      <c r="Q148">
        <f t="shared" si="9"/>
        <v>5.537598873748907</v>
      </c>
      <c r="R148">
        <f t="shared" si="10"/>
        <v>5.537598873748907</v>
      </c>
    </row>
    <row r="149" spans="1:18">
      <c r="A149" s="11" t="s">
        <v>610</v>
      </c>
      <c r="B149" s="11" t="s">
        <v>277</v>
      </c>
      <c r="C149" s="12" t="s">
        <v>1043</v>
      </c>
      <c r="D149" s="8">
        <v>7.3007956930752709</v>
      </c>
      <c r="E149" s="8">
        <v>9.465066874825963</v>
      </c>
      <c r="F149" s="8">
        <v>0.1111111111111111</v>
      </c>
      <c r="G149" s="13">
        <v>4.366882116406944</v>
      </c>
      <c r="H149" s="8">
        <v>30.436000774369493</v>
      </c>
      <c r="I149" s="8">
        <v>23.801500677573305</v>
      </c>
      <c r="J149" s="14">
        <v>149.82348680000001</v>
      </c>
      <c r="K149" s="8">
        <v>141.36716168121166</v>
      </c>
      <c r="L149" s="8">
        <v>72.695722791627986</v>
      </c>
      <c r="M149" s="8">
        <v>51.003852162633287</v>
      </c>
      <c r="N149" s="8">
        <v>117.55604690925205</v>
      </c>
      <c r="O149">
        <f t="shared" si="8"/>
        <v>154.73477339425156</v>
      </c>
      <c r="P149">
        <f t="shared" si="11"/>
        <v>9.169468052992686</v>
      </c>
      <c r="Q149">
        <f t="shared" si="9"/>
        <v>5.5016808317956114</v>
      </c>
      <c r="R149">
        <f t="shared" si="10"/>
        <v>5.5016808317956114</v>
      </c>
    </row>
    <row r="150" spans="1:18">
      <c r="A150" s="11" t="s">
        <v>66</v>
      </c>
      <c r="B150" s="11" t="s">
        <v>651</v>
      </c>
      <c r="C150" s="12" t="s">
        <v>1030</v>
      </c>
      <c r="D150" s="8">
        <v>3.2584149841358605</v>
      </c>
      <c r="E150" s="8">
        <v>3.3289488502867974</v>
      </c>
      <c r="F150" s="8">
        <v>11.063180827886709</v>
      </c>
      <c r="G150" s="13">
        <v>3.7735370679831197</v>
      </c>
      <c r="H150" s="8">
        <v>63.552180076649002</v>
      </c>
      <c r="I150" s="8">
        <v>0.375</v>
      </c>
      <c r="J150" s="14">
        <v>61.084317058823537</v>
      </c>
      <c r="K150" s="8">
        <v>58.244953864716976</v>
      </c>
      <c r="L150" s="8">
        <v>25.611548299322692</v>
      </c>
      <c r="M150" s="8">
        <v>24.309198599521601</v>
      </c>
      <c r="N150" s="8">
        <v>56.226126039356018</v>
      </c>
      <c r="O150">
        <f t="shared" si="8"/>
        <v>151.11256250234328</v>
      </c>
      <c r="P150">
        <f t="shared" si="11"/>
        <v>8.9548185186573797</v>
      </c>
      <c r="Q150">
        <f t="shared" si="9"/>
        <v>5.372891111194428</v>
      </c>
      <c r="R150">
        <f t="shared" si="10"/>
        <v>5.372891111194428</v>
      </c>
    </row>
    <row r="151" spans="1:18">
      <c r="A151" s="11" t="s">
        <v>1461</v>
      </c>
      <c r="B151" s="11" t="s">
        <v>169</v>
      </c>
      <c r="C151" s="12" t="s">
        <v>1053</v>
      </c>
      <c r="D151" s="8">
        <v>7.7468403526896639</v>
      </c>
      <c r="E151" s="8">
        <v>8.8699689630173904</v>
      </c>
      <c r="F151" s="8">
        <v>0.22222222222222221</v>
      </c>
      <c r="G151" s="13">
        <v>4.4283714227680875</v>
      </c>
      <c r="H151" s="8">
        <v>27.283162038406015</v>
      </c>
      <c r="I151" s="8">
        <v>25.247766783605265</v>
      </c>
      <c r="J151" s="14">
        <v>145.06282545722712</v>
      </c>
      <c r="K151" s="8">
        <v>157.02406136194944</v>
      </c>
      <c r="L151" s="8">
        <v>71.376896751197734</v>
      </c>
      <c r="M151" s="8">
        <v>43.866275030204562</v>
      </c>
      <c r="N151" s="8">
        <v>111.58763153243395</v>
      </c>
      <c r="O151">
        <f t="shared" si="8"/>
        <v>150.99775509628296</v>
      </c>
      <c r="P151">
        <f t="shared" si="11"/>
        <v>8.9480151168167676</v>
      </c>
      <c r="Q151">
        <f t="shared" si="9"/>
        <v>5.3688090700900606</v>
      </c>
      <c r="R151">
        <f t="shared" si="10"/>
        <v>5.3688090700900606</v>
      </c>
    </row>
    <row r="152" spans="1:18">
      <c r="A152" s="11" t="s">
        <v>3636</v>
      </c>
      <c r="B152" s="11" t="s">
        <v>115</v>
      </c>
      <c r="C152" s="12" t="s">
        <v>1042</v>
      </c>
      <c r="D152" s="8">
        <v>2.4482148992463046</v>
      </c>
      <c r="E152" s="8">
        <v>2.4437705545717106</v>
      </c>
      <c r="F152" s="8">
        <v>14.833333333333334</v>
      </c>
      <c r="G152" s="13">
        <v>4.3950949442686182</v>
      </c>
      <c r="H152" s="8">
        <v>49.08188907988395</v>
      </c>
      <c r="I152" s="8">
        <v>0</v>
      </c>
      <c r="J152" s="14">
        <v>50.504844929453263</v>
      </c>
      <c r="K152" s="8">
        <v>45.442605013043121</v>
      </c>
      <c r="L152" s="8">
        <v>24.663732067834513</v>
      </c>
      <c r="M152" s="8">
        <v>32.106599329489043</v>
      </c>
      <c r="N152" s="8">
        <v>45.893600811330565</v>
      </c>
      <c r="O152">
        <f t="shared" si="8"/>
        <v>150.22284853293721</v>
      </c>
      <c r="P152">
        <f t="shared" si="11"/>
        <v>8.9020947278777598</v>
      </c>
      <c r="Q152">
        <f t="shared" si="9"/>
        <v>5.3412568367266555</v>
      </c>
      <c r="R152">
        <f t="shared" si="10"/>
        <v>5.3412568367266555</v>
      </c>
    </row>
    <row r="153" spans="1:18">
      <c r="A153" s="11" t="s">
        <v>684</v>
      </c>
      <c r="B153" s="11" t="s">
        <v>685</v>
      </c>
      <c r="C153" s="12" t="s">
        <v>1033</v>
      </c>
      <c r="D153" s="8">
        <v>8.6183757633436429</v>
      </c>
      <c r="E153" s="8">
        <v>9.068334476307772</v>
      </c>
      <c r="F153" s="8">
        <v>0.1111111111111111</v>
      </c>
      <c r="G153" s="13">
        <v>4.2075181110886559</v>
      </c>
      <c r="H153" s="8">
        <v>26.338656600963539</v>
      </c>
      <c r="I153" s="8">
        <v>25.009559819960742</v>
      </c>
      <c r="J153" s="14">
        <v>145.19235294117647</v>
      </c>
      <c r="K153" s="8">
        <v>139.10433501538859</v>
      </c>
      <c r="L153" s="8">
        <v>67.877717176841813</v>
      </c>
      <c r="M153" s="8">
        <v>63.710258440562164</v>
      </c>
      <c r="N153" s="8">
        <v>112.12013211172635</v>
      </c>
      <c r="O153">
        <f t="shared" si="8"/>
        <v>149.86773249851632</v>
      </c>
      <c r="P153">
        <f t="shared" si="11"/>
        <v>8.8810508147268923</v>
      </c>
      <c r="Q153">
        <f t="shared" si="9"/>
        <v>5.3286304888361355</v>
      </c>
      <c r="R153">
        <f t="shared" si="10"/>
        <v>5.3286304888361355</v>
      </c>
    </row>
    <row r="154" spans="1:18">
      <c r="A154" s="11" t="s">
        <v>888</v>
      </c>
      <c r="B154" s="11" t="s">
        <v>50</v>
      </c>
      <c r="C154" s="12" t="s">
        <v>1026</v>
      </c>
      <c r="D154" s="8">
        <v>7.6969037820889668</v>
      </c>
      <c r="E154" s="8">
        <v>6.9317068391142458</v>
      </c>
      <c r="F154" s="8">
        <v>0.1111111111111111</v>
      </c>
      <c r="G154" s="13">
        <v>4.0713158751086436</v>
      </c>
      <c r="H154" s="8">
        <v>21.880246493032871</v>
      </c>
      <c r="I154" s="8">
        <v>20.50235853854662</v>
      </c>
      <c r="J154" s="14">
        <v>122.64174603174604</v>
      </c>
      <c r="K154" s="8">
        <v>116.86218836779226</v>
      </c>
      <c r="L154" s="8">
        <v>55.479254174454454</v>
      </c>
      <c r="M154" s="8">
        <v>38.37884612691186</v>
      </c>
      <c r="N154" s="8">
        <v>94.597071363118474</v>
      </c>
      <c r="O154">
        <f t="shared" si="8"/>
        <v>149.640945078154</v>
      </c>
      <c r="P154">
        <f t="shared" si="11"/>
        <v>8.8676115601869032</v>
      </c>
      <c r="Q154">
        <f t="shared" si="9"/>
        <v>5.3205669361121419</v>
      </c>
      <c r="R154">
        <f t="shared" si="10"/>
        <v>5.3205669361121419</v>
      </c>
    </row>
    <row r="155" spans="1:18">
      <c r="A155" s="11" t="s">
        <v>997</v>
      </c>
      <c r="B155" s="11" t="s">
        <v>62</v>
      </c>
      <c r="C155" s="12" t="s">
        <v>1045</v>
      </c>
      <c r="D155" s="8">
        <v>3.5724198206414348</v>
      </c>
      <c r="E155" s="8">
        <v>3.1139908547398285</v>
      </c>
      <c r="F155" s="8">
        <v>9.1642156862745097</v>
      </c>
      <c r="G155" s="13">
        <v>3.8956330324524031</v>
      </c>
      <c r="H155" s="8">
        <v>66.343568829681047</v>
      </c>
      <c r="I155" s="8">
        <v>0.42857142857142855</v>
      </c>
      <c r="J155" s="14">
        <v>65.720918736383439</v>
      </c>
      <c r="K155" s="8">
        <v>56.625056517866895</v>
      </c>
      <c r="L155" s="8">
        <v>28.447175772508373</v>
      </c>
      <c r="M155" s="8">
        <v>35.177757183079528</v>
      </c>
      <c r="N155" s="8">
        <v>71.023323128705513</v>
      </c>
      <c r="O155">
        <f t="shared" si="8"/>
        <v>149.56210398293825</v>
      </c>
      <c r="P155">
        <f t="shared" si="11"/>
        <v>8.8629394952852305</v>
      </c>
      <c r="Q155">
        <f t="shared" si="9"/>
        <v>5.3177636971711379</v>
      </c>
      <c r="R155">
        <f t="shared" si="10"/>
        <v>5.3177636971711379</v>
      </c>
    </row>
    <row r="156" spans="1:18">
      <c r="A156" s="11" t="s">
        <v>1024</v>
      </c>
      <c r="B156" s="11" t="s">
        <v>727</v>
      </c>
      <c r="C156" s="12" t="s">
        <v>1028</v>
      </c>
      <c r="D156" s="8">
        <v>9.6503225036824123</v>
      </c>
      <c r="E156" s="8">
        <v>9.7956580202959103</v>
      </c>
      <c r="F156" s="8">
        <v>0.1111111111111111</v>
      </c>
      <c r="G156" s="13">
        <v>4.4222424082540313</v>
      </c>
      <c r="H156" s="8">
        <v>28.473126842395057</v>
      </c>
      <c r="I156" s="8">
        <v>26.302599848481812</v>
      </c>
      <c r="J156" s="14">
        <v>157.49577224422444</v>
      </c>
      <c r="K156" s="8">
        <v>154.94404333702849</v>
      </c>
      <c r="L156" s="8">
        <v>77.387164793236394</v>
      </c>
      <c r="M156" s="8">
        <v>63.088421501493805</v>
      </c>
      <c r="N156" s="8">
        <v>103.29713945917516</v>
      </c>
      <c r="O156">
        <f t="shared" si="8"/>
        <v>149.43291489048752</v>
      </c>
      <c r="P156">
        <f t="shared" si="11"/>
        <v>8.8552838453622229</v>
      </c>
      <c r="Q156">
        <f t="shared" si="9"/>
        <v>5.3131703072173337</v>
      </c>
      <c r="R156">
        <f t="shared" si="10"/>
        <v>5.3131703072173337</v>
      </c>
    </row>
    <row r="157" spans="1:18">
      <c r="A157" s="11" t="s">
        <v>913</v>
      </c>
      <c r="B157" s="11" t="s">
        <v>29</v>
      </c>
      <c r="C157" s="12" t="s">
        <v>1048</v>
      </c>
      <c r="D157" s="8">
        <v>3.6662983698651437</v>
      </c>
      <c r="E157" s="8">
        <v>3.2210614134699487</v>
      </c>
      <c r="F157" s="8">
        <v>9</v>
      </c>
      <c r="G157" s="13">
        <v>3.2708803592098175</v>
      </c>
      <c r="H157" s="8">
        <v>62.337664402449526</v>
      </c>
      <c r="I157" s="8">
        <v>0.6100427350427351</v>
      </c>
      <c r="J157" s="14">
        <v>62.734277578347573</v>
      </c>
      <c r="K157" s="8">
        <v>60.503269470932104</v>
      </c>
      <c r="L157" s="8">
        <v>22.799590708914877</v>
      </c>
      <c r="M157" s="8">
        <v>22.234727482477627</v>
      </c>
      <c r="N157" s="8">
        <v>58.773289694524465</v>
      </c>
      <c r="O157">
        <f t="shared" si="8"/>
        <v>147.6212091587125</v>
      </c>
      <c r="P157">
        <f t="shared" si="11"/>
        <v>8.7479235057014808</v>
      </c>
      <c r="Q157">
        <f t="shared" si="9"/>
        <v>5.2487541034208887</v>
      </c>
      <c r="R157">
        <f t="shared" si="10"/>
        <v>5.2487541034208887</v>
      </c>
    </row>
    <row r="158" spans="1:18">
      <c r="A158" s="11" t="s">
        <v>1465</v>
      </c>
      <c r="B158" s="11" t="s">
        <v>243</v>
      </c>
      <c r="C158" s="12" t="s">
        <v>1033</v>
      </c>
      <c r="D158" s="8">
        <v>7.1556289406789197</v>
      </c>
      <c r="E158" s="8">
        <v>7.2275712105644407</v>
      </c>
      <c r="F158" s="8">
        <v>0.22222222222222221</v>
      </c>
      <c r="G158" s="13">
        <v>4.3360710665884472</v>
      </c>
      <c r="H158" s="8">
        <v>20.377900705217712</v>
      </c>
      <c r="I158" s="8">
        <v>19.580663117065498</v>
      </c>
      <c r="J158" s="14">
        <v>121.88059122507123</v>
      </c>
      <c r="K158" s="8">
        <v>129.44119342544249</v>
      </c>
      <c r="L158" s="8">
        <v>58.720322798858341</v>
      </c>
      <c r="M158" s="8">
        <v>37.680541442640092</v>
      </c>
      <c r="N158" s="8">
        <v>105.71463779159599</v>
      </c>
      <c r="O158">
        <f t="shared" si="8"/>
        <v>147.26306079252814</v>
      </c>
      <c r="P158">
        <f t="shared" si="11"/>
        <v>8.7266998988164826</v>
      </c>
      <c r="Q158">
        <f t="shared" si="9"/>
        <v>5.2360199392898892</v>
      </c>
      <c r="R158">
        <f t="shared" si="10"/>
        <v>5.2360199392898892</v>
      </c>
    </row>
    <row r="159" spans="1:18">
      <c r="A159" s="11" t="s">
        <v>715</v>
      </c>
      <c r="B159" s="11" t="s">
        <v>263</v>
      </c>
      <c r="C159" s="12" t="s">
        <v>4859</v>
      </c>
      <c r="D159" s="8">
        <v>8.3565098369879003</v>
      </c>
      <c r="E159" s="8">
        <v>8.2898212412014001</v>
      </c>
      <c r="F159" s="8">
        <v>0.1111111111111111</v>
      </c>
      <c r="G159" s="13">
        <v>3.9189217678621562</v>
      </c>
      <c r="H159" s="8">
        <v>29.064572202940919</v>
      </c>
      <c r="I159" s="8">
        <v>25.056500677573304</v>
      </c>
      <c r="J159" s="14">
        <v>140.91861173333334</v>
      </c>
      <c r="K159" s="8">
        <v>138.05313803281879</v>
      </c>
      <c r="L159" s="8">
        <v>61.361001668741721</v>
      </c>
      <c r="M159" s="8">
        <v>46.082697186043895</v>
      </c>
      <c r="N159" s="8">
        <v>92.370905899826042</v>
      </c>
      <c r="O159">
        <f t="shared" si="8"/>
        <v>146.9731630203878</v>
      </c>
      <c r="P159">
        <f t="shared" si="11"/>
        <v>8.7095207715785357</v>
      </c>
      <c r="Q159">
        <f t="shared" si="9"/>
        <v>5.2257124629471212</v>
      </c>
      <c r="R159">
        <f t="shared" si="10"/>
        <v>5.2257124629471212</v>
      </c>
    </row>
    <row r="160" spans="1:18">
      <c r="A160" s="11" t="s">
        <v>958</v>
      </c>
      <c r="B160" s="11" t="s">
        <v>876</v>
      </c>
      <c r="C160" s="12" t="s">
        <v>1040</v>
      </c>
      <c r="D160" s="8">
        <v>2.3386393041678146</v>
      </c>
      <c r="E160" s="8">
        <v>2.1197242881827063</v>
      </c>
      <c r="F160" s="8">
        <v>12.137254901960784</v>
      </c>
      <c r="G160" s="13">
        <v>3.7731133333375824</v>
      </c>
      <c r="H160" s="8">
        <v>36.529781685945103</v>
      </c>
      <c r="I160" s="8">
        <v>0.25</v>
      </c>
      <c r="J160" s="14">
        <v>40.542745098039219</v>
      </c>
      <c r="K160" s="8">
        <v>33.558420298682698</v>
      </c>
      <c r="L160" s="8">
        <v>16.996930233279855</v>
      </c>
      <c r="M160" s="8">
        <v>19.177862869372078</v>
      </c>
      <c r="N160" s="8">
        <v>47.992038063148208</v>
      </c>
      <c r="O160">
        <f t="shared" si="8"/>
        <v>146.06724951668954</v>
      </c>
      <c r="P160">
        <f t="shared" si="11"/>
        <v>8.6558370083964178</v>
      </c>
      <c r="Q160">
        <f t="shared" si="9"/>
        <v>5.1935022050378503</v>
      </c>
      <c r="R160">
        <f t="shared" si="10"/>
        <v>5.1935022050378503</v>
      </c>
    </row>
    <row r="161" spans="1:18">
      <c r="A161" s="11" t="s">
        <v>866</v>
      </c>
      <c r="B161" s="11" t="s">
        <v>194</v>
      </c>
      <c r="C161" s="12" t="s">
        <v>1035</v>
      </c>
      <c r="D161" s="8">
        <v>3.0631807347820419</v>
      </c>
      <c r="E161" s="8">
        <v>2.6588720369439325</v>
      </c>
      <c r="F161" s="8">
        <v>8.9673202614379086</v>
      </c>
      <c r="G161" s="13">
        <v>3.5851126513200655</v>
      </c>
      <c r="H161" s="8">
        <v>55.821087639674211</v>
      </c>
      <c r="I161" s="8">
        <v>0.375</v>
      </c>
      <c r="J161" s="14">
        <v>60.1019574509804</v>
      </c>
      <c r="K161" s="8">
        <v>53.59843269822958</v>
      </c>
      <c r="L161" s="8">
        <v>23.941365336290012</v>
      </c>
      <c r="M161" s="8">
        <v>18.676148275295283</v>
      </c>
      <c r="N161" s="8">
        <v>56.077097786810327</v>
      </c>
      <c r="O161">
        <f t="shared" si="8"/>
        <v>144.15944101228962</v>
      </c>
      <c r="P161">
        <f t="shared" si="11"/>
        <v>8.5427816896171631</v>
      </c>
      <c r="Q161">
        <f t="shared" si="9"/>
        <v>5.125669013770298</v>
      </c>
      <c r="R161">
        <f t="shared" si="10"/>
        <v>5.125669013770298</v>
      </c>
    </row>
    <row r="162" spans="1:18">
      <c r="A162" s="11" t="s">
        <v>708</v>
      </c>
      <c r="B162" s="11" t="s">
        <v>103</v>
      </c>
      <c r="C162" s="12" t="s">
        <v>1049</v>
      </c>
      <c r="D162" s="8">
        <v>7.8001894633907831</v>
      </c>
      <c r="E162" s="8">
        <v>9.2292812614594784</v>
      </c>
      <c r="F162" s="8">
        <v>0.1111111111111111</v>
      </c>
      <c r="G162" s="13">
        <v>4.4621613710246724</v>
      </c>
      <c r="H162" s="8">
        <v>22.934909720479716</v>
      </c>
      <c r="I162" s="8">
        <v>22.318046005419752</v>
      </c>
      <c r="J162" s="14">
        <v>142.37871287128712</v>
      </c>
      <c r="K162" s="8">
        <v>143.04783175405987</v>
      </c>
      <c r="L162" s="8">
        <v>70.590754736718964</v>
      </c>
      <c r="M162" s="8">
        <v>46.676579100524997</v>
      </c>
      <c r="N162" s="8">
        <v>103.15355792484172</v>
      </c>
      <c r="O162">
        <f t="shared" si="8"/>
        <v>143.12822707752159</v>
      </c>
      <c r="P162">
        <f t="shared" si="11"/>
        <v>8.4816727157049829</v>
      </c>
      <c r="Q162">
        <f t="shared" si="9"/>
        <v>5.0890036294229892</v>
      </c>
      <c r="R162">
        <f t="shared" si="10"/>
        <v>5.0890036294229892</v>
      </c>
    </row>
    <row r="163" spans="1:18">
      <c r="A163" s="11" t="s">
        <v>3569</v>
      </c>
      <c r="B163" s="11" t="s">
        <v>138</v>
      </c>
      <c r="C163" s="12" t="s">
        <v>1033</v>
      </c>
      <c r="D163" s="8">
        <v>7.7436171671465797</v>
      </c>
      <c r="E163" s="8">
        <v>6.9554387515171827</v>
      </c>
      <c r="F163" s="8">
        <v>0.17429193899782136</v>
      </c>
      <c r="G163" s="13">
        <v>4.3695334682699061</v>
      </c>
      <c r="H163" s="8">
        <v>19.204202819450934</v>
      </c>
      <c r="I163" s="8">
        <v>19.046324525843097</v>
      </c>
      <c r="J163" s="14">
        <v>118.41568294117647</v>
      </c>
      <c r="K163" s="8">
        <v>112.17061235005579</v>
      </c>
      <c r="L163" s="8">
        <v>57.491254419945378</v>
      </c>
      <c r="M163" s="8">
        <v>49.022080563697124</v>
      </c>
      <c r="N163" s="8">
        <v>100.42077435465043</v>
      </c>
      <c r="O163">
        <f t="shared" si="8"/>
        <v>142.7733423370282</v>
      </c>
      <c r="P163">
        <f t="shared" si="11"/>
        <v>8.4606425088609303</v>
      </c>
      <c r="Q163">
        <f t="shared" si="9"/>
        <v>5.0763855053165576</v>
      </c>
      <c r="R163">
        <f t="shared" si="10"/>
        <v>5.0763855053165576</v>
      </c>
    </row>
    <row r="164" spans="1:18">
      <c r="A164" s="11" t="s">
        <v>297</v>
      </c>
      <c r="B164" s="11" t="s">
        <v>191</v>
      </c>
      <c r="C164" s="12" t="s">
        <v>1030</v>
      </c>
      <c r="D164" s="8">
        <v>4.1228101116990006</v>
      </c>
      <c r="E164" s="8">
        <v>3.1841857730746619</v>
      </c>
      <c r="F164" s="8">
        <v>4.1503267973856204</v>
      </c>
      <c r="G164" s="13">
        <v>3.3066070346221292</v>
      </c>
      <c r="H164" s="8">
        <v>57.00857530041889</v>
      </c>
      <c r="I164" s="8">
        <v>2.657503387866528</v>
      </c>
      <c r="J164" s="14">
        <v>68.11</v>
      </c>
      <c r="K164" s="8">
        <v>53.102587896984254</v>
      </c>
      <c r="L164" s="8">
        <v>25.023667236457026</v>
      </c>
      <c r="M164" s="8">
        <v>26.254191338807392</v>
      </c>
      <c r="N164" s="8">
        <v>78.856053399590294</v>
      </c>
      <c r="O164">
        <f t="shared" si="8"/>
        <v>142.37656587352762</v>
      </c>
      <c r="P164">
        <f t="shared" si="11"/>
        <v>8.4371298295423784</v>
      </c>
      <c r="Q164">
        <f t="shared" si="9"/>
        <v>5.0622778977254272</v>
      </c>
      <c r="R164">
        <f t="shared" si="10"/>
        <v>5.0622778977254272</v>
      </c>
    </row>
    <row r="165" spans="1:18">
      <c r="A165" s="11" t="s">
        <v>716</v>
      </c>
      <c r="B165" s="11" t="s">
        <v>168</v>
      </c>
      <c r="C165" s="12" t="s">
        <v>1054</v>
      </c>
      <c r="D165" s="8">
        <v>8.9181082476912596</v>
      </c>
      <c r="E165" s="8">
        <v>10.602610172061825</v>
      </c>
      <c r="F165" s="8">
        <v>0.22222222222222221</v>
      </c>
      <c r="G165" s="13">
        <v>4.2701620210480735</v>
      </c>
      <c r="H165" s="8">
        <v>29.48797848271904</v>
      </c>
      <c r="I165" s="8">
        <v>27.29198117237916</v>
      </c>
      <c r="J165" s="14">
        <v>167.79781919999999</v>
      </c>
      <c r="K165" s="8">
        <v>187.40707488618585</v>
      </c>
      <c r="L165" s="8">
        <v>79.613763862503475</v>
      </c>
      <c r="M165" s="8">
        <v>44.490506589121139</v>
      </c>
      <c r="N165" s="8">
        <v>93.610326554810939</v>
      </c>
      <c r="O165">
        <f t="shared" si="8"/>
        <v>142.33602730762783</v>
      </c>
      <c r="P165">
        <f t="shared" si="11"/>
        <v>8.4347275441557237</v>
      </c>
      <c r="Q165">
        <f t="shared" si="9"/>
        <v>5.0608365264934339</v>
      </c>
      <c r="R165">
        <f t="shared" si="10"/>
        <v>5.0608365264934339</v>
      </c>
    </row>
    <row r="166" spans="1:18">
      <c r="A166" s="11" t="s">
        <v>774</v>
      </c>
      <c r="B166" s="11" t="s">
        <v>211</v>
      </c>
      <c r="C166" s="12" t="s">
        <v>1045</v>
      </c>
      <c r="D166" s="8">
        <v>8.3376171559213539</v>
      </c>
      <c r="E166" s="8">
        <v>10.888915716506629</v>
      </c>
      <c r="F166" s="8">
        <v>0.22222222222222221</v>
      </c>
      <c r="G166" s="13">
        <v>4.2105142257207655</v>
      </c>
      <c r="H166" s="8">
        <v>30.185121339861897</v>
      </c>
      <c r="I166" s="8">
        <v>26.676981172379161</v>
      </c>
      <c r="J166" s="14">
        <v>166.18491626666668</v>
      </c>
      <c r="K166" s="8">
        <v>167.87377930753189</v>
      </c>
      <c r="L166" s="8">
        <v>77.747106004557139</v>
      </c>
      <c r="M166" s="8">
        <v>69.040016101447691</v>
      </c>
      <c r="N166" s="8">
        <v>115.48901973894598</v>
      </c>
      <c r="O166">
        <f t="shared" si="8"/>
        <v>142.08845721336968</v>
      </c>
      <c r="P166">
        <f t="shared" si="11"/>
        <v>8.4200567237552395</v>
      </c>
      <c r="Q166">
        <f t="shared" si="9"/>
        <v>5.0520340342531433</v>
      </c>
      <c r="R166">
        <f t="shared" si="10"/>
        <v>5.0520340342531433</v>
      </c>
    </row>
    <row r="167" spans="1:18">
      <c r="A167" s="11" t="s">
        <v>652</v>
      </c>
      <c r="B167" s="11" t="s">
        <v>653</v>
      </c>
      <c r="C167" s="12" t="s">
        <v>1042</v>
      </c>
      <c r="D167" s="8">
        <v>3.8560947067724465</v>
      </c>
      <c r="E167" s="8">
        <v>2.5685452109230269</v>
      </c>
      <c r="F167" s="8">
        <v>4.5141612200435723</v>
      </c>
      <c r="G167" s="13">
        <v>3.2257391525216597</v>
      </c>
      <c r="H167" s="8">
        <v>64.62539304131667</v>
      </c>
      <c r="I167" s="8">
        <v>0.375</v>
      </c>
      <c r="J167" s="14">
        <v>64.352913333333333</v>
      </c>
      <c r="K167" s="8">
        <v>51.460192215223152</v>
      </c>
      <c r="L167" s="8">
        <v>23.065079124240718</v>
      </c>
      <c r="M167" s="8">
        <v>19.568167158248805</v>
      </c>
      <c r="N167" s="8">
        <v>71.727869254506388</v>
      </c>
      <c r="O167">
        <f t="shared" si="8"/>
        <v>141.70441973511936</v>
      </c>
      <c r="P167">
        <f t="shared" si="11"/>
        <v>8.3972989472663322</v>
      </c>
      <c r="Q167">
        <f t="shared" si="9"/>
        <v>5.0383793683597995</v>
      </c>
      <c r="R167">
        <f t="shared" si="10"/>
        <v>5.0383793683597995</v>
      </c>
    </row>
    <row r="168" spans="1:18">
      <c r="A168" s="11" t="s">
        <v>1171</v>
      </c>
      <c r="B168" s="11" t="s">
        <v>1225</v>
      </c>
      <c r="C168" s="12" t="s">
        <v>1047</v>
      </c>
      <c r="D168" s="8">
        <v>7.3461818741394449</v>
      </c>
      <c r="E168" s="8">
        <v>7.6500321176301025</v>
      </c>
      <c r="F168" s="8">
        <v>0.1111111111111111</v>
      </c>
      <c r="G168" s="13">
        <v>3.8934603785397925</v>
      </c>
      <c r="H168" s="8">
        <v>23.022821280722212</v>
      </c>
      <c r="I168" s="8">
        <v>21.544968620631934</v>
      </c>
      <c r="J168" s="14">
        <v>128.57933333333332</v>
      </c>
      <c r="K168" s="8">
        <v>137.24518597172508</v>
      </c>
      <c r="L168" s="8">
        <v>55.624282203599343</v>
      </c>
      <c r="M168" s="8">
        <v>26.383822680328031</v>
      </c>
      <c r="N168" s="8">
        <v>83.56687068423949</v>
      </c>
      <c r="O168">
        <f t="shared" si="8"/>
        <v>140.61714741586451</v>
      </c>
      <c r="P168">
        <f t="shared" si="11"/>
        <v>8.332867995014194</v>
      </c>
      <c r="Q168">
        <f t="shared" si="9"/>
        <v>4.999720797008516</v>
      </c>
      <c r="R168">
        <f t="shared" si="10"/>
        <v>4.999720797008516</v>
      </c>
    </row>
    <row r="169" spans="1:18">
      <c r="A169" s="11" t="s">
        <v>267</v>
      </c>
      <c r="B169" s="11" t="s">
        <v>124</v>
      </c>
      <c r="C169" s="12" t="s">
        <v>1038</v>
      </c>
      <c r="D169" s="8">
        <v>7.061553847337775</v>
      </c>
      <c r="E169" s="8">
        <v>7.6512606816974333</v>
      </c>
      <c r="F169" s="8">
        <v>0.22222222222222221</v>
      </c>
      <c r="G169" s="13">
        <v>4.158020818414748</v>
      </c>
      <c r="H169" s="8">
        <v>25.217563537622159</v>
      </c>
      <c r="I169" s="8">
        <v>19.53965763542217</v>
      </c>
      <c r="J169" s="14">
        <v>128.9597752057613</v>
      </c>
      <c r="K169" s="8">
        <v>119.98145530491304</v>
      </c>
      <c r="L169" s="8">
        <v>59.579714449293505</v>
      </c>
      <c r="M169" s="8">
        <v>44.980696398685119</v>
      </c>
      <c r="N169" s="8">
        <v>96.659659679465392</v>
      </c>
      <c r="O169">
        <f t="shared" si="8"/>
        <v>140.07546559327935</v>
      </c>
      <c r="P169">
        <f t="shared" si="11"/>
        <v>8.3007683314535914</v>
      </c>
      <c r="Q169">
        <f t="shared" si="9"/>
        <v>4.9804609988721547</v>
      </c>
      <c r="R169">
        <f t="shared" si="10"/>
        <v>4.9804609988721547</v>
      </c>
    </row>
    <row r="170" spans="1:18">
      <c r="A170" s="11" t="s">
        <v>49</v>
      </c>
      <c r="B170" s="11" t="s">
        <v>168</v>
      </c>
      <c r="C170" s="12" t="s">
        <v>1043</v>
      </c>
      <c r="D170" s="8">
        <v>6.0813399518056386</v>
      </c>
      <c r="E170" s="8">
        <v>6.2349058394401533</v>
      </c>
      <c r="F170" s="8">
        <v>0.125</v>
      </c>
      <c r="G170" s="13">
        <v>3.9114391066666507</v>
      </c>
      <c r="H170" s="8">
        <v>18.625759629010016</v>
      </c>
      <c r="I170" s="8">
        <v>18.393508253437158</v>
      </c>
      <c r="J170" s="14">
        <v>105.48552188552191</v>
      </c>
      <c r="K170" s="8">
        <v>100.85431511568714</v>
      </c>
      <c r="L170" s="8">
        <v>45.84446616557458</v>
      </c>
      <c r="M170" s="8">
        <v>26.996775505636492</v>
      </c>
      <c r="N170" s="8">
        <v>91.71979813875204</v>
      </c>
      <c r="O170">
        <f t="shared" si="8"/>
        <v>139.84283587774252</v>
      </c>
      <c r="P170">
        <f t="shared" si="11"/>
        <v>8.2869828668291863</v>
      </c>
      <c r="Q170">
        <f t="shared" si="9"/>
        <v>4.9721897200975116</v>
      </c>
      <c r="R170">
        <f t="shared" si="10"/>
        <v>4.9721897200975116</v>
      </c>
    </row>
    <row r="171" spans="1:18">
      <c r="A171" s="11" t="s">
        <v>2355</v>
      </c>
      <c r="B171" s="11" t="s">
        <v>62</v>
      </c>
      <c r="C171" s="12" t="s">
        <v>1049</v>
      </c>
      <c r="D171" s="8">
        <v>7.9661215828924163</v>
      </c>
      <c r="E171" s="8">
        <v>8.0700675460513409</v>
      </c>
      <c r="F171" s="8">
        <v>0.2418300653594771</v>
      </c>
      <c r="G171" s="13">
        <v>4.2429469597686378</v>
      </c>
      <c r="H171" s="8">
        <v>31.054207899972432</v>
      </c>
      <c r="I171" s="8">
        <v>24.142339319883288</v>
      </c>
      <c r="J171" s="14">
        <v>150.20313194444446</v>
      </c>
      <c r="K171" s="8">
        <v>157.74042636581981</v>
      </c>
      <c r="L171" s="8">
        <v>70.811546892378686</v>
      </c>
      <c r="M171" s="8">
        <v>50.454337515673217</v>
      </c>
      <c r="N171" s="8">
        <v>94.24062410419279</v>
      </c>
      <c r="O171">
        <f t="shared" si="8"/>
        <v>136.85725555215123</v>
      </c>
      <c r="P171">
        <f t="shared" si="11"/>
        <v>8.1100595882756288</v>
      </c>
      <c r="Q171">
        <f t="shared" si="9"/>
        <v>4.8660357529653773</v>
      </c>
      <c r="R171">
        <f t="shared" si="10"/>
        <v>4.8660357529653773</v>
      </c>
    </row>
    <row r="172" spans="1:18">
      <c r="A172" s="11" t="s">
        <v>801</v>
      </c>
      <c r="B172" s="11" t="s">
        <v>50</v>
      </c>
      <c r="C172" s="12" t="s">
        <v>1035</v>
      </c>
      <c r="D172" s="8">
        <v>6.8158273821635289</v>
      </c>
      <c r="E172" s="8">
        <v>7.7589244938955364</v>
      </c>
      <c r="F172" s="8">
        <v>0.1111111111111111</v>
      </c>
      <c r="G172" s="13">
        <v>4.0368472049806607</v>
      </c>
      <c r="H172" s="8">
        <v>27.094959121971943</v>
      </c>
      <c r="I172" s="8">
        <v>20.480148055254862</v>
      </c>
      <c r="J172" s="14">
        <v>130.51882019607842</v>
      </c>
      <c r="K172" s="8">
        <v>133.01339896298137</v>
      </c>
      <c r="L172" s="8">
        <v>58.542726056212516</v>
      </c>
      <c r="M172" s="8">
        <v>27.467275287282224</v>
      </c>
      <c r="N172" s="8">
        <v>83.878642881953255</v>
      </c>
      <c r="O172">
        <f t="shared" si="8"/>
        <v>136.81140339887895</v>
      </c>
      <c r="P172">
        <f t="shared" si="11"/>
        <v>8.107342423637272</v>
      </c>
      <c r="Q172">
        <f t="shared" si="9"/>
        <v>4.8644054541823634</v>
      </c>
      <c r="R172">
        <f t="shared" si="10"/>
        <v>4.8644054541823634</v>
      </c>
    </row>
    <row r="173" spans="1:18">
      <c r="A173" s="11" t="s">
        <v>3701</v>
      </c>
      <c r="B173" s="11" t="s">
        <v>207</v>
      </c>
      <c r="C173" s="12" t="s">
        <v>1042</v>
      </c>
      <c r="D173" s="8">
        <v>5.5793434914305307</v>
      </c>
      <c r="E173" s="8">
        <v>4.4685175479033781</v>
      </c>
      <c r="F173" s="8">
        <v>0.22222222222222221</v>
      </c>
      <c r="G173" s="13">
        <v>3.9320536302319589</v>
      </c>
      <c r="H173" s="8">
        <v>28.621231183354091</v>
      </c>
      <c r="I173" s="8">
        <v>19.444740076132501</v>
      </c>
      <c r="J173" s="14">
        <v>107.02767441860465</v>
      </c>
      <c r="K173" s="8">
        <v>102.88329427950816</v>
      </c>
      <c r="L173" s="8">
        <v>46.759839525884288</v>
      </c>
      <c r="M173" s="8">
        <v>36.583952167381547</v>
      </c>
      <c r="N173" s="8">
        <v>97.086609653384372</v>
      </c>
      <c r="O173">
        <f t="shared" si="8"/>
        <v>136.65220282806197</v>
      </c>
      <c r="P173">
        <f t="shared" si="11"/>
        <v>8.0979083157370066</v>
      </c>
      <c r="Q173">
        <f t="shared" si="9"/>
        <v>4.8587449894422035</v>
      </c>
      <c r="R173">
        <f t="shared" si="10"/>
        <v>4.8587449894422035</v>
      </c>
    </row>
    <row r="174" spans="1:18">
      <c r="A174" s="11" t="s">
        <v>935</v>
      </c>
      <c r="B174" s="11" t="s">
        <v>191</v>
      </c>
      <c r="C174" s="12" t="s">
        <v>1050</v>
      </c>
      <c r="D174" s="8">
        <v>3.7624453010073924</v>
      </c>
      <c r="E174" s="8">
        <v>2.8209727575740646</v>
      </c>
      <c r="F174" s="8">
        <v>3.3093681917211328</v>
      </c>
      <c r="G174" s="13">
        <v>2.6525460076807965</v>
      </c>
      <c r="H174" s="8">
        <v>63.512974963256021</v>
      </c>
      <c r="I174" s="8">
        <v>0.43382352941176472</v>
      </c>
      <c r="J174" s="14">
        <v>62.659016274509803</v>
      </c>
      <c r="K174" s="8">
        <v>50.135719324365333</v>
      </c>
      <c r="L174" s="8">
        <v>18.46732482935078</v>
      </c>
      <c r="M174" s="8">
        <v>26.096071241454347</v>
      </c>
      <c r="N174" s="8">
        <v>81.697396009366869</v>
      </c>
      <c r="O174">
        <f t="shared" si="8"/>
        <v>136.28593104496392</v>
      </c>
      <c r="P174">
        <f t="shared" si="11"/>
        <v>8.0762033211830477</v>
      </c>
      <c r="Q174">
        <f t="shared" si="9"/>
        <v>4.8457219927098283</v>
      </c>
      <c r="R174">
        <f t="shared" si="10"/>
        <v>4.8457219927098283</v>
      </c>
    </row>
    <row r="175" spans="1:18">
      <c r="A175" s="11" t="s">
        <v>3700</v>
      </c>
      <c r="B175" s="11" t="s">
        <v>336</v>
      </c>
      <c r="C175" s="12" t="s">
        <v>1047</v>
      </c>
      <c r="D175" s="8">
        <v>6.1953858369265724</v>
      </c>
      <c r="E175" s="8">
        <v>6.5390918151081765</v>
      </c>
      <c r="F175" s="8">
        <v>0.22222222222222221</v>
      </c>
      <c r="G175" s="13">
        <v>4.1768299239825506</v>
      </c>
      <c r="H175" s="8">
        <v>23.746006841771379</v>
      </c>
      <c r="I175" s="8">
        <v>21.56016339395736</v>
      </c>
      <c r="J175" s="14">
        <v>119.73926898148147</v>
      </c>
      <c r="K175" s="8">
        <v>113.72501082129466</v>
      </c>
      <c r="L175" s="8">
        <v>55.570062417516375</v>
      </c>
      <c r="M175" s="8">
        <v>47.24963014551841</v>
      </c>
      <c r="N175" s="8">
        <v>103.00285936855398</v>
      </c>
      <c r="O175">
        <f t="shared" si="8"/>
        <v>134.73710006460828</v>
      </c>
      <c r="P175">
        <f t="shared" si="11"/>
        <v>7.9844207445693796</v>
      </c>
      <c r="Q175">
        <f t="shared" si="9"/>
        <v>4.7906524467416274</v>
      </c>
      <c r="R175">
        <f t="shared" si="10"/>
        <v>4.7906524467416274</v>
      </c>
    </row>
    <row r="176" spans="1:18">
      <c r="A176" s="11" t="s">
        <v>823</v>
      </c>
      <c r="B176" s="11" t="s">
        <v>824</v>
      </c>
      <c r="C176" s="12" t="s">
        <v>1044</v>
      </c>
      <c r="D176" s="8">
        <v>6.1620456009098259</v>
      </c>
      <c r="E176" s="8">
        <v>5.7619921623436232</v>
      </c>
      <c r="F176" s="8">
        <v>0.1111111111111111</v>
      </c>
      <c r="G176" s="13">
        <v>3.9630862864485499</v>
      </c>
      <c r="H176" s="8">
        <v>21.145379290039166</v>
      </c>
      <c r="I176" s="8">
        <v>17.627206878784271</v>
      </c>
      <c r="J176" s="14">
        <v>107.04137588235294</v>
      </c>
      <c r="K176" s="8">
        <v>93.382349423157265</v>
      </c>
      <c r="L176" s="8">
        <v>47.134912093548607</v>
      </c>
      <c r="M176" s="8">
        <v>30.8979372734156</v>
      </c>
      <c r="N176" s="8">
        <v>83.379439089450983</v>
      </c>
      <c r="O176">
        <f t="shared" si="8"/>
        <v>134.37650423988055</v>
      </c>
      <c r="P176">
        <f t="shared" si="11"/>
        <v>7.9630521031040322</v>
      </c>
      <c r="Q176">
        <f t="shared" si="9"/>
        <v>4.7778312618624188</v>
      </c>
      <c r="R176">
        <f t="shared" si="10"/>
        <v>4.7778312618624188</v>
      </c>
    </row>
    <row r="177" spans="1:18">
      <c r="A177" s="11" t="s">
        <v>676</v>
      </c>
      <c r="B177" s="11" t="s">
        <v>201</v>
      </c>
      <c r="C177" s="12" t="s">
        <v>1053</v>
      </c>
      <c r="D177" s="8">
        <v>2.4088408519259059</v>
      </c>
      <c r="E177" s="8">
        <v>3.1781806233308632</v>
      </c>
      <c r="F177" s="8">
        <v>11.988795518207283</v>
      </c>
      <c r="G177" s="13">
        <v>3.9657466133977661</v>
      </c>
      <c r="H177" s="8">
        <v>50.435065930140674</v>
      </c>
      <c r="I177" s="8">
        <v>0.35294117647058826</v>
      </c>
      <c r="J177" s="14">
        <v>48.738783660130721</v>
      </c>
      <c r="K177" s="8">
        <v>49.663635072658131</v>
      </c>
      <c r="L177" s="8">
        <v>21.476185137921089</v>
      </c>
      <c r="M177" s="8">
        <v>10.287069310723187</v>
      </c>
      <c r="N177" s="8">
        <v>32.692416929055192</v>
      </c>
      <c r="O177">
        <f t="shared" si="8"/>
        <v>134.04965644989056</v>
      </c>
      <c r="P177">
        <f t="shared" si="11"/>
        <v>7.9436833451786999</v>
      </c>
      <c r="Q177">
        <f t="shared" si="9"/>
        <v>4.7662100071072198</v>
      </c>
      <c r="R177">
        <f t="shared" si="10"/>
        <v>4.7662100071072198</v>
      </c>
    </row>
    <row r="178" spans="1:18">
      <c r="A178" s="11" t="s">
        <v>987</v>
      </c>
      <c r="B178" s="11" t="s">
        <v>143</v>
      </c>
      <c r="C178" s="12" t="s">
        <v>1038</v>
      </c>
      <c r="D178" s="8">
        <v>7.2754847917837635</v>
      </c>
      <c r="E178" s="8">
        <v>7.853791383604996</v>
      </c>
      <c r="F178" s="8">
        <v>0.1111111111111111</v>
      </c>
      <c r="G178" s="13">
        <v>4.4137733681506397</v>
      </c>
      <c r="H178" s="8">
        <v>26.613124111730922</v>
      </c>
      <c r="I178" s="8">
        <v>22.617235810153939</v>
      </c>
      <c r="J178" s="14">
        <v>126.7104703539823</v>
      </c>
      <c r="K178" s="8">
        <v>123.42236208382879</v>
      </c>
      <c r="L178" s="8">
        <v>62.141255501583132</v>
      </c>
      <c r="M178" s="8">
        <v>46.177556771244298</v>
      </c>
      <c r="N178" s="8">
        <v>95.389302357266516</v>
      </c>
      <c r="O178">
        <f t="shared" si="8"/>
        <v>133.11165869209901</v>
      </c>
      <c r="P178">
        <f t="shared" si="11"/>
        <v>7.8880982928651271</v>
      </c>
      <c r="Q178">
        <f t="shared" si="9"/>
        <v>4.7328589757190764</v>
      </c>
      <c r="R178">
        <f t="shared" si="10"/>
        <v>4.7328589757190764</v>
      </c>
    </row>
    <row r="179" spans="1:18">
      <c r="A179" s="11" t="s">
        <v>646</v>
      </c>
      <c r="B179" s="11" t="s">
        <v>34</v>
      </c>
      <c r="C179" s="12" t="s">
        <v>1055</v>
      </c>
      <c r="D179" s="8">
        <v>5.0722921910021226</v>
      </c>
      <c r="E179" s="8">
        <v>3.9929322345049973</v>
      </c>
      <c r="F179" s="8">
        <v>0.1111111111111111</v>
      </c>
      <c r="G179" s="13">
        <v>3.3344881710407028</v>
      </c>
      <c r="H179" s="8">
        <v>18.334387708689388</v>
      </c>
      <c r="I179" s="8">
        <v>14.909845882271355</v>
      </c>
      <c r="J179" s="14">
        <v>90.848317846607671</v>
      </c>
      <c r="K179" s="8">
        <v>75.06602216946348</v>
      </c>
      <c r="L179" s="8">
        <v>33.659182357606582</v>
      </c>
      <c r="M179" s="8">
        <v>31.350252921423326</v>
      </c>
      <c r="N179" s="8">
        <v>88.155356885968388</v>
      </c>
      <c r="O179">
        <f t="shared" si="8"/>
        <v>132.81272253190173</v>
      </c>
      <c r="P179">
        <f t="shared" si="11"/>
        <v>7.8703835574460284</v>
      </c>
      <c r="Q179">
        <f t="shared" si="9"/>
        <v>4.7222301344676172</v>
      </c>
      <c r="R179">
        <f t="shared" si="10"/>
        <v>4.7222301344676172</v>
      </c>
    </row>
    <row r="180" spans="1:18">
      <c r="A180" s="11" t="s">
        <v>1427</v>
      </c>
      <c r="B180" s="11" t="s">
        <v>67</v>
      </c>
      <c r="C180" s="12" t="s">
        <v>1030</v>
      </c>
      <c r="D180" s="8">
        <v>6.0785088347644409</v>
      </c>
      <c r="E180" s="8">
        <v>4.6675799394079611</v>
      </c>
      <c r="F180" s="8">
        <v>0.1</v>
      </c>
      <c r="G180" s="13">
        <v>3.7380998468962989</v>
      </c>
      <c r="H180" s="8">
        <v>32.411505281382183</v>
      </c>
      <c r="I180" s="8">
        <v>14.291544422392633</v>
      </c>
      <c r="J180" s="14">
        <v>101.18012330383475</v>
      </c>
      <c r="K180" s="8">
        <v>96.082746344190483</v>
      </c>
      <c r="L180" s="8">
        <v>42.024600381223699</v>
      </c>
      <c r="M180" s="8">
        <v>24.760843346103808</v>
      </c>
      <c r="N180" s="8">
        <v>77.506797882422077</v>
      </c>
      <c r="O180">
        <f t="shared" si="8"/>
        <v>132.35475300686645</v>
      </c>
      <c r="P180">
        <f t="shared" si="11"/>
        <v>7.8432446226291228</v>
      </c>
      <c r="Q180">
        <f t="shared" si="9"/>
        <v>4.7059467735774732</v>
      </c>
      <c r="R180">
        <f t="shared" si="10"/>
        <v>4.7059467735774732</v>
      </c>
    </row>
    <row r="181" spans="1:18">
      <c r="A181" s="11" t="s">
        <v>783</v>
      </c>
      <c r="B181" s="11" t="s">
        <v>534</v>
      </c>
      <c r="C181" s="12" t="s">
        <v>1041</v>
      </c>
      <c r="D181" s="8">
        <v>7.117373996365103</v>
      </c>
      <c r="E181" s="8">
        <v>9.3400697218629301</v>
      </c>
      <c r="F181" s="8">
        <v>0.1111111111111111</v>
      </c>
      <c r="G181" s="13">
        <v>4.880636564809067</v>
      </c>
      <c r="H181" s="8">
        <v>31.978119617443969</v>
      </c>
      <c r="I181" s="8">
        <v>25.96614878291053</v>
      </c>
      <c r="J181" s="14">
        <v>143.48862411764705</v>
      </c>
      <c r="K181" s="8">
        <v>148.6568213717496</v>
      </c>
      <c r="L181" s="8">
        <v>77.812869500303592</v>
      </c>
      <c r="M181" s="8">
        <v>47.020433368678844</v>
      </c>
      <c r="N181" s="8">
        <v>104.82602637372175</v>
      </c>
      <c r="O181">
        <f t="shared" si="8"/>
        <v>131.99068026250336</v>
      </c>
      <c r="P181">
        <f t="shared" si="11"/>
        <v>7.821669941481681</v>
      </c>
      <c r="Q181">
        <f t="shared" si="9"/>
        <v>4.6930019648890084</v>
      </c>
      <c r="R181">
        <f t="shared" si="10"/>
        <v>4.6930019648890084</v>
      </c>
    </row>
    <row r="182" spans="1:18">
      <c r="A182" s="11" t="s">
        <v>487</v>
      </c>
      <c r="B182" s="11" t="s">
        <v>3699</v>
      </c>
      <c r="C182" s="12" t="s">
        <v>1031</v>
      </c>
      <c r="D182" s="8">
        <v>6.2250346845107352</v>
      </c>
      <c r="E182" s="8">
        <v>7.8077981160477599</v>
      </c>
      <c r="F182" s="8">
        <v>0.22222222222222221</v>
      </c>
      <c r="G182" s="13">
        <v>4.1041750886895159</v>
      </c>
      <c r="H182" s="8">
        <v>24.67854741374893</v>
      </c>
      <c r="I182" s="8">
        <v>20.775648629887456</v>
      </c>
      <c r="J182" s="14">
        <v>129.3759456845238</v>
      </c>
      <c r="K182" s="8">
        <v>132.76247464587135</v>
      </c>
      <c r="L182" s="8">
        <v>58.997948150452274</v>
      </c>
      <c r="M182" s="8">
        <v>32.594134638858577</v>
      </c>
      <c r="N182" s="8">
        <v>90.506922098023495</v>
      </c>
      <c r="O182">
        <f t="shared" si="8"/>
        <v>131.79102979804654</v>
      </c>
      <c r="P182">
        <f t="shared" si="11"/>
        <v>7.8098388028472021</v>
      </c>
      <c r="Q182">
        <f t="shared" si="9"/>
        <v>4.6859032817083213</v>
      </c>
      <c r="R182">
        <f t="shared" si="10"/>
        <v>4.6859032817083213</v>
      </c>
    </row>
    <row r="183" spans="1:18">
      <c r="A183" s="11" t="s">
        <v>756</v>
      </c>
      <c r="B183" s="11" t="s">
        <v>534</v>
      </c>
      <c r="C183" s="12" t="s">
        <v>1046</v>
      </c>
      <c r="D183" s="8">
        <v>3.4510156119687614</v>
      </c>
      <c r="E183" s="8">
        <v>2.4729898749996888</v>
      </c>
      <c r="F183" s="8">
        <v>4.9760348583877994</v>
      </c>
      <c r="G183" s="13">
        <v>2.9734691757774803</v>
      </c>
      <c r="H183" s="8">
        <v>66.889179789940357</v>
      </c>
      <c r="I183" s="8">
        <v>0.375</v>
      </c>
      <c r="J183" s="14">
        <v>65.607781111111109</v>
      </c>
      <c r="K183" s="8">
        <v>54.350058579060359</v>
      </c>
      <c r="L183" s="8">
        <v>21.675857202782765</v>
      </c>
      <c r="M183" s="8">
        <v>19.831209866781865</v>
      </c>
      <c r="N183" s="8">
        <v>61.807162450920444</v>
      </c>
      <c r="O183">
        <f t="shared" si="8"/>
        <v>131.49420630773128</v>
      </c>
      <c r="P183">
        <f t="shared" si="11"/>
        <v>7.7922492626803717</v>
      </c>
      <c r="Q183">
        <f t="shared" si="9"/>
        <v>4.6753495576082225</v>
      </c>
      <c r="R183">
        <f t="shared" si="10"/>
        <v>4.6753495576082225</v>
      </c>
    </row>
    <row r="184" spans="1:18">
      <c r="A184" s="11" t="s">
        <v>365</v>
      </c>
      <c r="B184" s="11" t="s">
        <v>494</v>
      </c>
      <c r="C184" s="12" t="s">
        <v>1039</v>
      </c>
      <c r="D184" s="8">
        <v>5.6727229275230533</v>
      </c>
      <c r="E184" s="8">
        <v>4.7174005292670698</v>
      </c>
      <c r="F184" s="8">
        <v>0.1111111111111111</v>
      </c>
      <c r="G184" s="13">
        <v>3.9625413160960936</v>
      </c>
      <c r="H184" s="8">
        <v>18.342823522105643</v>
      </c>
      <c r="I184" s="8">
        <v>16.174970581842437</v>
      </c>
      <c r="J184" s="14">
        <v>93.64</v>
      </c>
      <c r="K184" s="8">
        <v>87.71354492644771</v>
      </c>
      <c r="L184" s="8">
        <v>41.228040982137578</v>
      </c>
      <c r="M184" s="8">
        <v>23.028720160244639</v>
      </c>
      <c r="N184" s="8">
        <v>81.11450718964781</v>
      </c>
      <c r="O184">
        <f t="shared" si="8"/>
        <v>130.60779954031764</v>
      </c>
      <c r="P184">
        <f t="shared" si="11"/>
        <v>7.7397214542410451</v>
      </c>
      <c r="Q184">
        <f t="shared" si="9"/>
        <v>4.6438328725446265</v>
      </c>
      <c r="R184">
        <f t="shared" si="10"/>
        <v>4.6438328725446265</v>
      </c>
    </row>
    <row r="185" spans="1:18">
      <c r="A185" s="11" t="s">
        <v>35</v>
      </c>
      <c r="B185" s="11" t="s">
        <v>1529</v>
      </c>
      <c r="C185" s="12" t="s">
        <v>1339</v>
      </c>
      <c r="D185" s="8">
        <v>8.4015013159930341</v>
      </c>
      <c r="E185" s="8">
        <v>11.442723252928506</v>
      </c>
      <c r="F185" s="8">
        <v>0.22222222222222221</v>
      </c>
      <c r="G185" s="13">
        <v>4.3436936706991078</v>
      </c>
      <c r="H185" s="8">
        <v>29.481110599260099</v>
      </c>
      <c r="I185" s="8">
        <v>27.327996567741017</v>
      </c>
      <c r="J185" s="14">
        <v>170.12821900826447</v>
      </c>
      <c r="K185" s="8">
        <v>185.96797852750359</v>
      </c>
      <c r="L185" s="8">
        <v>82.10942979039001</v>
      </c>
      <c r="M185" s="8">
        <v>45.019977765304738</v>
      </c>
      <c r="N185" s="8">
        <v>88.264454163274166</v>
      </c>
      <c r="O185">
        <f t="shared" si="8"/>
        <v>130.57639020398744</v>
      </c>
      <c r="P185">
        <f t="shared" si="11"/>
        <v>7.7378601602362931</v>
      </c>
      <c r="Q185">
        <f t="shared" si="9"/>
        <v>4.6427160961417755</v>
      </c>
      <c r="R185">
        <f t="shared" si="10"/>
        <v>4.6427160961417755</v>
      </c>
    </row>
    <row r="186" spans="1:18">
      <c r="A186" s="11" t="s">
        <v>374</v>
      </c>
      <c r="B186" s="11" t="s">
        <v>836</v>
      </c>
      <c r="C186" s="12" t="s">
        <v>1033</v>
      </c>
      <c r="D186" s="8">
        <v>3.6909842225352634</v>
      </c>
      <c r="E186" s="8">
        <v>3.2491997522892344</v>
      </c>
      <c r="F186" s="8">
        <v>5.89760348583878</v>
      </c>
      <c r="G186" s="13">
        <v>3.2993320882669539</v>
      </c>
      <c r="H186" s="8">
        <v>65.19083553883388</v>
      </c>
      <c r="I186" s="8">
        <v>0.5</v>
      </c>
      <c r="J186" s="14">
        <v>67.202160196078438</v>
      </c>
      <c r="K186" s="8">
        <v>67.995895172986067</v>
      </c>
      <c r="L186" s="8">
        <v>24.635804837308648</v>
      </c>
      <c r="M186" s="8">
        <v>12.516333784294417</v>
      </c>
      <c r="N186" s="8">
        <v>53.413915207607602</v>
      </c>
      <c r="O186">
        <f t="shared" si="8"/>
        <v>130.22935898360066</v>
      </c>
      <c r="P186">
        <f t="shared" si="11"/>
        <v>7.7172953471763357</v>
      </c>
      <c r="Q186">
        <f t="shared" si="9"/>
        <v>4.6303772083058012</v>
      </c>
      <c r="R186">
        <f t="shared" si="10"/>
        <v>4.6303772083058012</v>
      </c>
    </row>
    <row r="187" spans="1:18">
      <c r="A187" s="11" t="s">
        <v>1256</v>
      </c>
      <c r="B187" s="11" t="s">
        <v>788</v>
      </c>
      <c r="C187" s="12" t="s">
        <v>1045</v>
      </c>
      <c r="D187" s="8">
        <v>6.8121727374275789</v>
      </c>
      <c r="E187" s="8">
        <v>9.6606569070168664</v>
      </c>
      <c r="F187" s="8">
        <v>0.1</v>
      </c>
      <c r="G187" s="13">
        <v>4.7665136633604162</v>
      </c>
      <c r="H187" s="8">
        <v>26.91654991129047</v>
      </c>
      <c r="I187" s="8">
        <v>22.486205486559257</v>
      </c>
      <c r="J187" s="14">
        <v>141.86254254545455</v>
      </c>
      <c r="K187" s="8">
        <v>147.00874437362137</v>
      </c>
      <c r="L187" s="8">
        <v>75.132194151328605</v>
      </c>
      <c r="M187" s="8">
        <v>45.222422689078513</v>
      </c>
      <c r="N187" s="8">
        <v>104.51309530201793</v>
      </c>
      <c r="O187">
        <f t="shared" si="8"/>
        <v>129.92250254914416</v>
      </c>
      <c r="P187">
        <f t="shared" si="11"/>
        <v>7.6991112621715052</v>
      </c>
      <c r="Q187">
        <f t="shared" si="9"/>
        <v>4.6194667573029031</v>
      </c>
      <c r="R187">
        <f t="shared" si="10"/>
        <v>4.6194667573029031</v>
      </c>
    </row>
    <row r="188" spans="1:18">
      <c r="A188" s="11" t="s">
        <v>921</v>
      </c>
      <c r="B188" s="11" t="s">
        <v>101</v>
      </c>
      <c r="C188" s="12" t="s">
        <v>1050</v>
      </c>
      <c r="D188" s="8">
        <v>5.5390943189432926</v>
      </c>
      <c r="E188" s="8">
        <v>4.346245187229548</v>
      </c>
      <c r="F188" s="8">
        <v>0.125</v>
      </c>
      <c r="G188" s="13">
        <v>4.0512927740568854</v>
      </c>
      <c r="H188" s="8">
        <v>19.192522860663559</v>
      </c>
      <c r="I188" s="8">
        <v>16.561844991679873</v>
      </c>
      <c r="J188" s="14">
        <v>93.119749382716066</v>
      </c>
      <c r="K188" s="8">
        <v>83.107083530371057</v>
      </c>
      <c r="L188" s="8">
        <v>41.917263088465084</v>
      </c>
      <c r="M188" s="8">
        <v>30.851528345153252</v>
      </c>
      <c r="N188" s="8">
        <v>85.827998058165903</v>
      </c>
      <c r="O188">
        <f t="shared" si="8"/>
        <v>128.81125341405493</v>
      </c>
      <c r="P188">
        <f t="shared" si="11"/>
        <v>7.6332594615736253</v>
      </c>
      <c r="Q188">
        <f t="shared" si="9"/>
        <v>4.5799556769441754</v>
      </c>
      <c r="R188">
        <f t="shared" si="10"/>
        <v>4.5799556769441754</v>
      </c>
    </row>
    <row r="189" spans="1:18">
      <c r="A189" s="11" t="s">
        <v>840</v>
      </c>
      <c r="B189" s="11" t="s">
        <v>841</v>
      </c>
      <c r="C189" s="12" t="s">
        <v>1045</v>
      </c>
      <c r="D189" s="8">
        <v>6.6753407999823864</v>
      </c>
      <c r="E189" s="8">
        <v>11.391023465568747</v>
      </c>
      <c r="F189" s="8">
        <v>0.1111111111111111</v>
      </c>
      <c r="G189" s="13">
        <v>4.7095544920153154</v>
      </c>
      <c r="H189" s="8">
        <v>29.414381549444109</v>
      </c>
      <c r="I189" s="8">
        <v>26.150806996259462</v>
      </c>
      <c r="J189" s="14">
        <v>155.63422055096419</v>
      </c>
      <c r="K189" s="8">
        <v>172.03809107104843</v>
      </c>
      <c r="L189" s="8">
        <v>81.440871389677298</v>
      </c>
      <c r="M189" s="8">
        <v>45.860110032444922</v>
      </c>
      <c r="N189" s="8">
        <v>110.79079518598641</v>
      </c>
      <c r="O189">
        <f t="shared" si="8"/>
        <v>127.18353985503822</v>
      </c>
      <c r="P189">
        <f t="shared" si="11"/>
        <v>7.536802361780043</v>
      </c>
      <c r="Q189">
        <f t="shared" si="9"/>
        <v>4.5220814170680255</v>
      </c>
      <c r="R189">
        <f t="shared" si="10"/>
        <v>4.5220814170680255</v>
      </c>
    </row>
    <row r="190" spans="1:18">
      <c r="A190" s="11" t="s">
        <v>1651</v>
      </c>
      <c r="B190" s="11" t="s">
        <v>175</v>
      </c>
      <c r="C190" s="12" t="s">
        <v>1053</v>
      </c>
      <c r="D190" s="8">
        <v>6.0847434953932789</v>
      </c>
      <c r="E190" s="8">
        <v>6.9983266548603336</v>
      </c>
      <c r="F190" s="8">
        <v>0.22222222222222221</v>
      </c>
      <c r="G190" s="13">
        <v>4.2291270630818145</v>
      </c>
      <c r="H190" s="8">
        <v>20.687676366078339</v>
      </c>
      <c r="I190" s="8">
        <v>18.851716820318547</v>
      </c>
      <c r="J190" s="14">
        <v>109.89953821705426</v>
      </c>
      <c r="K190" s="8">
        <v>100.2003440998412</v>
      </c>
      <c r="L190" s="8">
        <v>51.642123477104256</v>
      </c>
      <c r="M190" s="8">
        <v>57.899264821018505</v>
      </c>
      <c r="N190" s="8">
        <v>109.51555533582582</v>
      </c>
      <c r="O190">
        <f t="shared" si="8"/>
        <v>127.0026054882962</v>
      </c>
      <c r="P190">
        <f t="shared" si="11"/>
        <v>7.5260803252323676</v>
      </c>
      <c r="Q190">
        <f t="shared" si="9"/>
        <v>4.5156481951394207</v>
      </c>
      <c r="R190">
        <f t="shared" si="10"/>
        <v>4.5156481951394207</v>
      </c>
    </row>
    <row r="191" spans="1:18">
      <c r="A191" s="11" t="s">
        <v>1235</v>
      </c>
      <c r="B191" s="11" t="s">
        <v>70</v>
      </c>
      <c r="C191" s="12" t="s">
        <v>1043</v>
      </c>
      <c r="D191" s="8">
        <v>5.4910351842205456</v>
      </c>
      <c r="E191" s="8">
        <v>5.1870881032261931</v>
      </c>
      <c r="F191" s="8">
        <v>0.2</v>
      </c>
      <c r="G191" s="13">
        <v>4.085900218107124</v>
      </c>
      <c r="H191" s="8">
        <v>38.580556388289928</v>
      </c>
      <c r="I191" s="8">
        <v>10.731563421828907</v>
      </c>
      <c r="J191" s="14">
        <v>101.76039962456422</v>
      </c>
      <c r="K191" s="8">
        <v>93.608087679800107</v>
      </c>
      <c r="L191" s="8">
        <v>46.198093224519454</v>
      </c>
      <c r="M191" s="8">
        <v>35.694786295886907</v>
      </c>
      <c r="N191" s="8">
        <v>90.029090777041233</v>
      </c>
      <c r="O191">
        <f t="shared" si="8"/>
        <v>126.94070118608562</v>
      </c>
      <c r="P191">
        <f t="shared" si="11"/>
        <v>7.5224119221384074</v>
      </c>
      <c r="Q191">
        <f t="shared" si="9"/>
        <v>4.5134471532830442</v>
      </c>
      <c r="R191">
        <f t="shared" si="10"/>
        <v>4.5134471532830442</v>
      </c>
    </row>
    <row r="192" spans="1:18">
      <c r="A192" s="11" t="s">
        <v>996</v>
      </c>
      <c r="B192" s="11" t="s">
        <v>265</v>
      </c>
      <c r="C192" s="12" t="s">
        <v>1055</v>
      </c>
      <c r="D192" s="8">
        <v>4.4641288229640939</v>
      </c>
      <c r="E192" s="8">
        <v>2.5874325423227615</v>
      </c>
      <c r="F192" s="8">
        <v>2.233115468409586</v>
      </c>
      <c r="G192" s="13">
        <v>2.769509236551297</v>
      </c>
      <c r="H192" s="8">
        <v>66.76226411026245</v>
      </c>
      <c r="I192" s="8">
        <v>0.66176470588235292</v>
      </c>
      <c r="J192" s="14">
        <v>68.890983725490187</v>
      </c>
      <c r="K192" s="8">
        <v>56.283490568103574</v>
      </c>
      <c r="L192" s="8">
        <v>21.199357304761129</v>
      </c>
      <c r="M192" s="8">
        <v>32.257247572871357</v>
      </c>
      <c r="N192" s="8">
        <v>75.916544842280629</v>
      </c>
      <c r="O192">
        <f t="shared" si="8"/>
        <v>126.31965594000687</v>
      </c>
      <c r="P192">
        <f t="shared" si="11"/>
        <v>7.4856092408892962</v>
      </c>
      <c r="Q192">
        <f t="shared" si="9"/>
        <v>4.4913655445335774</v>
      </c>
      <c r="R192">
        <f t="shared" si="10"/>
        <v>4.4913655445335774</v>
      </c>
    </row>
    <row r="193" spans="1:18">
      <c r="A193" s="11" t="s">
        <v>971</v>
      </c>
      <c r="B193" s="11" t="s">
        <v>972</v>
      </c>
      <c r="C193" s="12" t="s">
        <v>1039</v>
      </c>
      <c r="D193" s="8">
        <v>2.5575783972125437</v>
      </c>
      <c r="E193" s="8">
        <v>2.1336253064911599</v>
      </c>
      <c r="F193" s="8">
        <v>9.1299019607843128</v>
      </c>
      <c r="G193" s="13">
        <v>3.5117706013251788</v>
      </c>
      <c r="H193" s="8">
        <v>43.408222604212348</v>
      </c>
      <c r="I193" s="8">
        <v>0.2857142857142857</v>
      </c>
      <c r="J193" s="14">
        <v>42.192596296296294</v>
      </c>
      <c r="K193" s="8">
        <v>39.560662121908386</v>
      </c>
      <c r="L193" s="8">
        <v>16.463413251879437</v>
      </c>
      <c r="M193" s="8">
        <v>12.615354017290056</v>
      </c>
      <c r="N193" s="8">
        <v>41.505431426548171</v>
      </c>
      <c r="O193">
        <f t="shared" si="8"/>
        <v>126.15485779680263</v>
      </c>
      <c r="P193">
        <f t="shared" si="11"/>
        <v>7.4758434249957118</v>
      </c>
      <c r="Q193">
        <f t="shared" si="9"/>
        <v>4.4855060549974271</v>
      </c>
      <c r="R193">
        <f t="shared" si="10"/>
        <v>4.4855060549974271</v>
      </c>
    </row>
    <row r="194" spans="1:18">
      <c r="A194" s="11" t="s">
        <v>680</v>
      </c>
      <c r="B194" s="11" t="s">
        <v>70</v>
      </c>
      <c r="C194" s="12" t="s">
        <v>1053</v>
      </c>
      <c r="D194" s="8">
        <v>7.1166087826797382</v>
      </c>
      <c r="E194" s="8">
        <v>7.7916087826797389</v>
      </c>
      <c r="F194" s="8">
        <v>0.13725490196078433</v>
      </c>
      <c r="G194" s="13">
        <v>4.5282882721961855</v>
      </c>
      <c r="H194" s="8">
        <v>21.621531710547373</v>
      </c>
      <c r="I194" s="8">
        <v>20.524338104838925</v>
      </c>
      <c r="J194" s="14">
        <v>128.68055163398694</v>
      </c>
      <c r="K194" s="8">
        <v>134.82969372489816</v>
      </c>
      <c r="L194" s="8">
        <v>64.74473698043542</v>
      </c>
      <c r="M194" s="8">
        <v>44.108926889798397</v>
      </c>
      <c r="N194" s="8">
        <v>92.557001004408448</v>
      </c>
      <c r="O194">
        <f t="shared" ref="O194:O257" si="12">(10*D194)-(3*E194)+(7*F194)+J194-(K194*0.5)-(L194*0.5)-M194+N194</f>
        <v>126.09345618841384</v>
      </c>
      <c r="P194">
        <f t="shared" si="11"/>
        <v>7.4722048111652644</v>
      </c>
      <c r="Q194">
        <f t="shared" ref="Q194:Q257" si="13">IF(O194 &gt;= 400,P194*1.2,IF(O194 &gt; 300,P194,IF(O194&gt;200,P194*0.8,IF(O194&gt;100,P194*0.6,P194*0.5))))</f>
        <v>4.4833228866991588</v>
      </c>
      <c r="R194">
        <f t="shared" ref="R194:R257" si="14">IF(Q194 &lt; 1.5,1,Q194)</f>
        <v>4.4833228866991588</v>
      </c>
    </row>
    <row r="195" spans="1:18">
      <c r="A195" s="11" t="s">
        <v>3702</v>
      </c>
      <c r="B195" s="11" t="s">
        <v>2000</v>
      </c>
      <c r="C195" s="12" t="s">
        <v>1030</v>
      </c>
      <c r="D195" s="8">
        <v>5.7282021401909686</v>
      </c>
      <c r="E195" s="8">
        <v>6.5463835555871137</v>
      </c>
      <c r="F195" s="8">
        <v>0.33333333333333331</v>
      </c>
      <c r="G195" s="13">
        <v>4.2319913718799702</v>
      </c>
      <c r="H195" s="8">
        <v>26.47817549943559</v>
      </c>
      <c r="I195" s="8">
        <v>20.18692208052466</v>
      </c>
      <c r="J195" s="14">
        <v>112.32747413580246</v>
      </c>
      <c r="K195" s="8">
        <v>118.99054703826252</v>
      </c>
      <c r="L195" s="8">
        <v>52.818766818642949</v>
      </c>
      <c r="M195" s="8">
        <v>31.46686629842953</v>
      </c>
      <c r="N195" s="8">
        <v>91.006423974365958</v>
      </c>
      <c r="O195">
        <f t="shared" si="12"/>
        <v>125.93857895176785</v>
      </c>
      <c r="P195">
        <f t="shared" ref="P195:P258" si="15">O195/16.875</f>
        <v>7.4630269008455024</v>
      </c>
      <c r="Q195">
        <f t="shared" si="13"/>
        <v>4.4778161405073016</v>
      </c>
      <c r="R195">
        <f t="shared" si="14"/>
        <v>4.4778161405073016</v>
      </c>
    </row>
    <row r="196" spans="1:18">
      <c r="A196" s="11" t="s">
        <v>699</v>
      </c>
      <c r="B196" s="11" t="s">
        <v>110</v>
      </c>
      <c r="C196" s="12" t="s">
        <v>1047</v>
      </c>
      <c r="D196" s="8">
        <v>3.9267649780725997</v>
      </c>
      <c r="E196" s="8">
        <v>2.4117518778944782</v>
      </c>
      <c r="F196" s="8">
        <v>5.1285403050108931</v>
      </c>
      <c r="G196" s="13">
        <v>3.4048673511586691</v>
      </c>
      <c r="H196" s="8">
        <v>58.023108689299811</v>
      </c>
      <c r="I196" s="8">
        <v>1.51</v>
      </c>
      <c r="J196" s="14">
        <v>63.04865319999999</v>
      </c>
      <c r="K196" s="8">
        <v>51.08846946538246</v>
      </c>
      <c r="L196" s="8">
        <v>23.852477868356168</v>
      </c>
      <c r="M196" s="8">
        <v>27.549635327852684</v>
      </c>
      <c r="N196" s="8">
        <v>59.841907283619307</v>
      </c>
      <c r="O196">
        <f t="shared" si="12"/>
        <v>125.80262777101611</v>
      </c>
      <c r="P196">
        <f t="shared" si="15"/>
        <v>7.4549705345787318</v>
      </c>
      <c r="Q196">
        <f t="shared" si="13"/>
        <v>4.4729823207472386</v>
      </c>
      <c r="R196">
        <f t="shared" si="14"/>
        <v>4.4729823207472386</v>
      </c>
    </row>
    <row r="197" spans="1:18">
      <c r="A197" s="11" t="s">
        <v>701</v>
      </c>
      <c r="B197" s="11" t="s">
        <v>356</v>
      </c>
      <c r="C197" s="12" t="s">
        <v>1054</v>
      </c>
      <c r="D197" s="8">
        <v>8.7759061779357612</v>
      </c>
      <c r="E197" s="8">
        <v>10.773912267961116</v>
      </c>
      <c r="F197" s="8">
        <v>0.1111111111111111</v>
      </c>
      <c r="G197" s="13">
        <v>4.7506965827553023</v>
      </c>
      <c r="H197" s="8">
        <v>29.835262474586823</v>
      </c>
      <c r="I197" s="8">
        <v>25.936737018204649</v>
      </c>
      <c r="J197" s="14">
        <v>157.4568594117647</v>
      </c>
      <c r="K197" s="8">
        <v>172.2954896054874</v>
      </c>
      <c r="L197" s="8">
        <v>83.114418215428074</v>
      </c>
      <c r="M197" s="8">
        <v>47.632946069465206</v>
      </c>
      <c r="N197" s="8">
        <v>86.987771472609708</v>
      </c>
      <c r="O197">
        <f t="shared" si="12"/>
        <v>125.32183365770351</v>
      </c>
      <c r="P197">
        <f t="shared" si="15"/>
        <v>7.4264790315676157</v>
      </c>
      <c r="Q197">
        <f t="shared" si="13"/>
        <v>4.4558874189405691</v>
      </c>
      <c r="R197">
        <f t="shared" si="14"/>
        <v>4.4558874189405691</v>
      </c>
    </row>
    <row r="198" spans="1:18">
      <c r="A198" s="11" t="s">
        <v>144</v>
      </c>
      <c r="B198" s="11" t="s">
        <v>528</v>
      </c>
      <c r="C198" s="12" t="s">
        <v>1028</v>
      </c>
      <c r="D198" s="8">
        <v>4.0538001251718851</v>
      </c>
      <c r="E198" s="8">
        <v>2.7598543828715112</v>
      </c>
      <c r="F198" s="8">
        <v>5.8671023965141611</v>
      </c>
      <c r="G198" s="13">
        <v>3.0439689985704805</v>
      </c>
      <c r="H198" s="8">
        <v>58.030161919251661</v>
      </c>
      <c r="I198" s="8">
        <v>0.48863636363636365</v>
      </c>
      <c r="J198" s="14">
        <v>57.373938181818176</v>
      </c>
      <c r="K198" s="8">
        <v>47.982023173797756</v>
      </c>
      <c r="L198" s="8">
        <v>19.404943239039302</v>
      </c>
      <c r="M198" s="8">
        <v>23.365965964584483</v>
      </c>
      <c r="N198" s="8">
        <v>51.183831020055393</v>
      </c>
      <c r="O198">
        <f t="shared" si="12"/>
        <v>124.826474909574</v>
      </c>
      <c r="P198">
        <f t="shared" si="15"/>
        <v>7.397124439085867</v>
      </c>
      <c r="Q198">
        <f t="shared" si="13"/>
        <v>4.4382746634515202</v>
      </c>
      <c r="R198">
        <f t="shared" si="14"/>
        <v>4.4382746634515202</v>
      </c>
    </row>
    <row r="199" spans="1:18">
      <c r="A199" s="11" t="s">
        <v>768</v>
      </c>
      <c r="B199" s="11" t="s">
        <v>769</v>
      </c>
      <c r="C199" s="12" t="s">
        <v>1040</v>
      </c>
      <c r="D199" s="8">
        <v>6.4890858656858317</v>
      </c>
      <c r="E199" s="8">
        <v>7.8759506615001555</v>
      </c>
      <c r="F199" s="8">
        <v>0.12636165577342048</v>
      </c>
      <c r="G199" s="13">
        <v>4.6546414474200617</v>
      </c>
      <c r="H199" s="8">
        <v>28.898838397445211</v>
      </c>
      <c r="I199" s="8">
        <v>20.765465898649516</v>
      </c>
      <c r="J199" s="14">
        <v>117.66012587020649</v>
      </c>
      <c r="K199" s="8">
        <v>116.89940946098821</v>
      </c>
      <c r="L199" s="8">
        <v>60.851744287124951</v>
      </c>
      <c r="M199" s="8">
        <v>51.14398305007888</v>
      </c>
      <c r="N199" s="8">
        <v>104.81316855625582</v>
      </c>
      <c r="O199">
        <f t="shared" si="12"/>
        <v>124.60127276509866</v>
      </c>
      <c r="P199">
        <f t="shared" si="15"/>
        <v>7.3837791268206612</v>
      </c>
      <c r="Q199">
        <f t="shared" si="13"/>
        <v>4.4302674760923964</v>
      </c>
      <c r="R199">
        <f t="shared" si="14"/>
        <v>4.4302674760923964</v>
      </c>
    </row>
    <row r="200" spans="1:18">
      <c r="A200" s="11" t="s">
        <v>1004</v>
      </c>
      <c r="B200" s="11" t="s">
        <v>841</v>
      </c>
      <c r="C200" s="12" t="s">
        <v>1055</v>
      </c>
      <c r="D200" s="8">
        <v>3.0141191205413995</v>
      </c>
      <c r="E200" s="8">
        <v>2.5016881900371524</v>
      </c>
      <c r="F200" s="8">
        <v>6.697167755991285</v>
      </c>
      <c r="G200" s="13">
        <v>3.400997999564022</v>
      </c>
      <c r="H200" s="8">
        <v>53.367306127069178</v>
      </c>
      <c r="I200" s="8">
        <v>0.47058823529411764</v>
      </c>
      <c r="J200" s="14">
        <v>51.73804254901961</v>
      </c>
      <c r="K200" s="8">
        <v>45.215913287758205</v>
      </c>
      <c r="L200" s="8">
        <v>19.551219912285994</v>
      </c>
      <c r="M200" s="8">
        <v>22.87611704538261</v>
      </c>
      <c r="N200" s="8">
        <v>58.403345829858246</v>
      </c>
      <c r="O200">
        <f t="shared" si="12"/>
        <v>124.39800566071466</v>
      </c>
      <c r="P200">
        <f t="shared" si="15"/>
        <v>7.371733668783091</v>
      </c>
      <c r="Q200">
        <f t="shared" si="13"/>
        <v>4.4230402012698544</v>
      </c>
      <c r="R200">
        <f t="shared" si="14"/>
        <v>4.4230402012698544</v>
      </c>
    </row>
    <row r="201" spans="1:18">
      <c r="A201" s="11" t="s">
        <v>639</v>
      </c>
      <c r="B201" s="11" t="s">
        <v>403</v>
      </c>
      <c r="C201" s="12" t="s">
        <v>1037</v>
      </c>
      <c r="D201" s="8">
        <v>2.163968561664793</v>
      </c>
      <c r="E201" s="8">
        <v>2.1908235314729794</v>
      </c>
      <c r="F201" s="8">
        <v>9.7712418300653585</v>
      </c>
      <c r="G201" s="13">
        <v>3.7277887819279383</v>
      </c>
      <c r="H201" s="8">
        <v>41.660830406761093</v>
      </c>
      <c r="I201" s="8">
        <v>0.35683760683760685</v>
      </c>
      <c r="J201" s="14">
        <v>42.980485954415954</v>
      </c>
      <c r="K201" s="8">
        <v>39.381882818569927</v>
      </c>
      <c r="L201" s="8">
        <v>17.802463709187013</v>
      </c>
      <c r="M201" s="8">
        <v>14.604459539725315</v>
      </c>
      <c r="N201" s="8">
        <v>40.082295978895637</v>
      </c>
      <c r="O201">
        <f t="shared" si="12"/>
        <v>123.33205696239432</v>
      </c>
      <c r="P201">
        <f t="shared" si="15"/>
        <v>7.3085663385122563</v>
      </c>
      <c r="Q201">
        <f t="shared" si="13"/>
        <v>4.3851398031073536</v>
      </c>
      <c r="R201">
        <f t="shared" si="14"/>
        <v>4.3851398031073536</v>
      </c>
    </row>
    <row r="202" spans="1:18">
      <c r="A202" s="11" t="s">
        <v>731</v>
      </c>
      <c r="B202" s="11" t="s">
        <v>168</v>
      </c>
      <c r="C202" s="12" t="s">
        <v>1043</v>
      </c>
      <c r="D202" s="8">
        <v>6.3604359330632674</v>
      </c>
      <c r="E202" s="8">
        <v>8.446580527842082</v>
      </c>
      <c r="F202" s="8">
        <v>0.1111111111111111</v>
      </c>
      <c r="G202" s="13">
        <v>4.3621992090234389</v>
      </c>
      <c r="H202" s="8">
        <v>27.966423293740299</v>
      </c>
      <c r="I202" s="8">
        <v>20.568910980313362</v>
      </c>
      <c r="J202" s="14">
        <v>126.26350333333332</v>
      </c>
      <c r="K202" s="8">
        <v>130.68562755124142</v>
      </c>
      <c r="L202" s="8">
        <v>61.198506041021666</v>
      </c>
      <c r="M202" s="8">
        <v>36.971081361766934</v>
      </c>
      <c r="N202" s="8">
        <v>90.545369667669036</v>
      </c>
      <c r="O202">
        <f t="shared" si="12"/>
        <v>122.93812036798808</v>
      </c>
      <c r="P202">
        <f t="shared" si="15"/>
        <v>7.2852219477326265</v>
      </c>
      <c r="Q202">
        <f t="shared" si="13"/>
        <v>4.3711331686395756</v>
      </c>
      <c r="R202">
        <f t="shared" si="14"/>
        <v>4.3711331686395756</v>
      </c>
    </row>
    <row r="203" spans="1:18">
      <c r="A203" s="11" t="s">
        <v>1482</v>
      </c>
      <c r="B203" s="11" t="s">
        <v>160</v>
      </c>
      <c r="C203" s="12" t="s">
        <v>1030</v>
      </c>
      <c r="D203" s="8">
        <v>6.0152326979848105</v>
      </c>
      <c r="E203" s="8">
        <v>6.8955967677978443</v>
      </c>
      <c r="F203" s="8">
        <v>0.22222222222222221</v>
      </c>
      <c r="G203" s="13">
        <v>4.3401019151656213</v>
      </c>
      <c r="H203" s="8">
        <v>23.027117298377387</v>
      </c>
      <c r="I203" s="8">
        <v>18.071181339783919</v>
      </c>
      <c r="J203" s="14">
        <v>113.12105200617285</v>
      </c>
      <c r="K203" s="8">
        <v>113.29927835995636</v>
      </c>
      <c r="L203" s="8">
        <v>54.550766050837844</v>
      </c>
      <c r="M203" s="8">
        <v>42.159004033690294</v>
      </c>
      <c r="N203" s="8">
        <v>94.537473153275187</v>
      </c>
      <c r="O203">
        <f t="shared" si="12"/>
        <v>122.59559115237079</v>
      </c>
      <c r="P203">
        <f t="shared" si="15"/>
        <v>7.2649239201404914</v>
      </c>
      <c r="Q203">
        <f t="shared" si="13"/>
        <v>4.3589543520842948</v>
      </c>
      <c r="R203">
        <f t="shared" si="14"/>
        <v>4.3589543520842948</v>
      </c>
    </row>
    <row r="204" spans="1:18">
      <c r="A204" s="11" t="s">
        <v>819</v>
      </c>
      <c r="B204" s="11" t="s">
        <v>710</v>
      </c>
      <c r="C204" s="12" t="s">
        <v>1339</v>
      </c>
      <c r="D204" s="8">
        <v>6.4632659555555563</v>
      </c>
      <c r="E204" s="8">
        <v>8.6232659555555564</v>
      </c>
      <c r="F204" s="8">
        <v>0.11372549019607843</v>
      </c>
      <c r="G204" s="13">
        <v>4.3086206281148876</v>
      </c>
      <c r="H204" s="8">
        <v>29.676000774369495</v>
      </c>
      <c r="I204" s="8">
        <v>20.44577838006516</v>
      </c>
      <c r="J204" s="14">
        <v>127.83223381818181</v>
      </c>
      <c r="K204" s="8">
        <v>131.84829036751526</v>
      </c>
      <c r="L204" s="8">
        <v>61.197844396335952</v>
      </c>
      <c r="M204" s="8">
        <v>39.535153433340476</v>
      </c>
      <c r="N204" s="8">
        <v>90.735088856158541</v>
      </c>
      <c r="O204">
        <f t="shared" si="12"/>
        <v>122.0680419793357</v>
      </c>
      <c r="P204">
        <f t="shared" si="15"/>
        <v>7.2336617469235973</v>
      </c>
      <c r="Q204">
        <f t="shared" si="13"/>
        <v>4.3401970481541579</v>
      </c>
      <c r="R204">
        <f t="shared" si="14"/>
        <v>4.3401970481541579</v>
      </c>
    </row>
    <row r="205" spans="1:18">
      <c r="A205" s="11" t="s">
        <v>814</v>
      </c>
      <c r="B205" s="11" t="s">
        <v>103</v>
      </c>
      <c r="C205" s="12" t="s">
        <v>1037</v>
      </c>
      <c r="D205" s="8">
        <v>7.6323521092585249</v>
      </c>
      <c r="E205" s="8">
        <v>8.4421405340697326</v>
      </c>
      <c r="F205" s="8">
        <v>0.125</v>
      </c>
      <c r="G205" s="13">
        <v>4.8993766605683433</v>
      </c>
      <c r="H205" s="8">
        <v>22.488541489450139</v>
      </c>
      <c r="I205" s="8">
        <v>22.133035562385832</v>
      </c>
      <c r="J205" s="14">
        <v>133.97741892440385</v>
      </c>
      <c r="K205" s="8">
        <v>148.30854541651678</v>
      </c>
      <c r="L205" s="8">
        <v>72.933982146823524</v>
      </c>
      <c r="M205" s="8">
        <v>44.60779815648263</v>
      </c>
      <c r="N205" s="8">
        <v>91.401574899411656</v>
      </c>
      <c r="O205">
        <f t="shared" si="12"/>
        <v>122.02203137603878</v>
      </c>
      <c r="P205">
        <f t="shared" si="15"/>
        <v>7.2309351926541501</v>
      </c>
      <c r="Q205">
        <f t="shared" si="13"/>
        <v>4.3385611155924897</v>
      </c>
      <c r="R205">
        <f t="shared" si="14"/>
        <v>4.3385611155924897</v>
      </c>
    </row>
    <row r="206" spans="1:18">
      <c r="A206" s="11" t="s">
        <v>869</v>
      </c>
      <c r="B206" s="11" t="s">
        <v>1870</v>
      </c>
      <c r="C206" s="12" t="s">
        <v>1036</v>
      </c>
      <c r="D206" s="8">
        <v>5.513427838635315</v>
      </c>
      <c r="E206" s="8">
        <v>4.9336413039691802</v>
      </c>
      <c r="F206" s="8">
        <v>0.1111111111111111</v>
      </c>
      <c r="G206" s="13">
        <v>4.072266484928865</v>
      </c>
      <c r="H206" s="8">
        <v>17.660567505989736</v>
      </c>
      <c r="I206" s="8">
        <v>16.246384997493085</v>
      </c>
      <c r="J206" s="14">
        <v>93.54126005509643</v>
      </c>
      <c r="K206" s="8">
        <v>88.896130449286119</v>
      </c>
      <c r="L206" s="8">
        <v>42.324993142264937</v>
      </c>
      <c r="M206" s="8">
        <v>38.911507898708706</v>
      </c>
      <c r="N206" s="8">
        <v>91.763548305057384</v>
      </c>
      <c r="O206">
        <f t="shared" si="12"/>
        <v>121.89387091789297</v>
      </c>
      <c r="P206">
        <f t="shared" si="15"/>
        <v>7.2233404988381018</v>
      </c>
      <c r="Q206">
        <f t="shared" si="13"/>
        <v>4.3340042993028609</v>
      </c>
      <c r="R206">
        <f t="shared" si="14"/>
        <v>4.3340042993028609</v>
      </c>
    </row>
    <row r="207" spans="1:18">
      <c r="A207" s="11" t="s">
        <v>1472</v>
      </c>
      <c r="B207" s="11" t="s">
        <v>207</v>
      </c>
      <c r="C207" s="12" t="s">
        <v>1033</v>
      </c>
      <c r="D207" s="8">
        <v>6.3645668880997448</v>
      </c>
      <c r="E207" s="8">
        <v>8.2066935195947721</v>
      </c>
      <c r="F207" s="8">
        <v>0.24836601307189543</v>
      </c>
      <c r="G207" s="13">
        <v>4.5720046085425148</v>
      </c>
      <c r="H207" s="8">
        <v>25.969270228527087</v>
      </c>
      <c r="I207" s="8">
        <v>23.223111449961202</v>
      </c>
      <c r="J207" s="14">
        <v>123.13053930232559</v>
      </c>
      <c r="K207" s="8">
        <v>123.10672578025211</v>
      </c>
      <c r="L207" s="8">
        <v>62.550377015839764</v>
      </c>
      <c r="M207" s="8">
        <v>54.481006455847499</v>
      </c>
      <c r="N207" s="8">
        <v>105.08753792834914</v>
      </c>
      <c r="O207">
        <f t="shared" si="12"/>
        <v>121.67266979049771</v>
      </c>
      <c r="P207">
        <f t="shared" si="15"/>
        <v>7.2102322838813455</v>
      </c>
      <c r="Q207">
        <f t="shared" si="13"/>
        <v>4.3261393703288071</v>
      </c>
      <c r="R207">
        <f t="shared" si="14"/>
        <v>4.3261393703288071</v>
      </c>
    </row>
    <row r="208" spans="1:18">
      <c r="A208" s="11" t="s">
        <v>747</v>
      </c>
      <c r="B208" s="11" t="s">
        <v>523</v>
      </c>
      <c r="C208" s="12" t="s">
        <v>1046</v>
      </c>
      <c r="D208" s="8">
        <v>7.067263182390298</v>
      </c>
      <c r="E208" s="8">
        <v>5.7375278471713731</v>
      </c>
      <c r="F208" s="8">
        <v>0.125</v>
      </c>
      <c r="G208" s="13">
        <v>4.3532278503749167</v>
      </c>
      <c r="H208" s="8">
        <v>25.051591628404026</v>
      </c>
      <c r="I208" s="8">
        <v>19.248556106624122</v>
      </c>
      <c r="J208" s="14">
        <v>106.46782541284404</v>
      </c>
      <c r="K208" s="8">
        <v>111.10847773505006</v>
      </c>
      <c r="L208" s="8">
        <v>51.497633639560775</v>
      </c>
      <c r="M208" s="8">
        <v>32.763483849685286</v>
      </c>
      <c r="N208" s="8">
        <v>74.631948287900912</v>
      </c>
      <c r="O208">
        <f t="shared" si="12"/>
        <v>121.36828244614311</v>
      </c>
      <c r="P208">
        <f t="shared" si="15"/>
        <v>7.1921945153269995</v>
      </c>
      <c r="Q208">
        <f t="shared" si="13"/>
        <v>4.3153167091961997</v>
      </c>
      <c r="R208">
        <f t="shared" si="14"/>
        <v>4.3153167091961997</v>
      </c>
    </row>
    <row r="209" spans="1:18">
      <c r="A209" s="11" t="s">
        <v>1021</v>
      </c>
      <c r="B209" s="11" t="s">
        <v>70</v>
      </c>
      <c r="C209" s="12" t="s">
        <v>1340</v>
      </c>
      <c r="D209" s="8">
        <v>7.2573993033499242</v>
      </c>
      <c r="E209" s="8">
        <v>7.8120350740945526</v>
      </c>
      <c r="F209" s="8">
        <v>0.1111111111111111</v>
      </c>
      <c r="G209" s="13">
        <v>4.3644486186495817</v>
      </c>
      <c r="H209" s="8">
        <v>29.335593560573326</v>
      </c>
      <c r="I209" s="8">
        <v>19.764091864644868</v>
      </c>
      <c r="J209" s="14">
        <v>128.42908845730028</v>
      </c>
      <c r="K209" s="8">
        <v>124.49513400459884</v>
      </c>
      <c r="L209" s="8">
        <v>62.280239745765456</v>
      </c>
      <c r="M209" s="8">
        <v>62.191342537064699</v>
      </c>
      <c r="N209" s="8">
        <v>97.252837507376171</v>
      </c>
      <c r="O209">
        <f t="shared" si="12"/>
        <v>120.01856214142298</v>
      </c>
      <c r="P209">
        <f t="shared" si="15"/>
        <v>7.112211089862102</v>
      </c>
      <c r="Q209">
        <f t="shared" si="13"/>
        <v>4.2673266539172614</v>
      </c>
      <c r="R209">
        <f t="shared" si="14"/>
        <v>4.2673266539172614</v>
      </c>
    </row>
    <row r="210" spans="1:18">
      <c r="A210" s="11" t="s">
        <v>1392</v>
      </c>
      <c r="B210" s="11" t="s">
        <v>191</v>
      </c>
      <c r="C210" s="12" t="s">
        <v>1050</v>
      </c>
      <c r="D210" s="8">
        <v>4.8322186438318022</v>
      </c>
      <c r="E210" s="8">
        <v>4.0421026302422725</v>
      </c>
      <c r="F210" s="8">
        <v>0.1</v>
      </c>
      <c r="G210" s="13">
        <v>3.8201897426050446</v>
      </c>
      <c r="H210" s="8">
        <v>32.716549911290471</v>
      </c>
      <c r="I210" s="8">
        <v>11.863983264337032</v>
      </c>
      <c r="J210" s="14">
        <v>97.529295272727254</v>
      </c>
      <c r="K210" s="8">
        <v>90.041639915606055</v>
      </c>
      <c r="L210" s="8">
        <v>41.397823711596814</v>
      </c>
      <c r="M210" s="8">
        <v>34.633084770148315</v>
      </c>
      <c r="N210" s="8">
        <v>84.894998607311493</v>
      </c>
      <c r="O210">
        <f t="shared" si="12"/>
        <v>118.9673558438802</v>
      </c>
      <c r="P210">
        <f t="shared" si="15"/>
        <v>7.0499173833410484</v>
      </c>
      <c r="Q210">
        <f t="shared" si="13"/>
        <v>4.2299504300046289</v>
      </c>
      <c r="R210">
        <f t="shared" si="14"/>
        <v>4.2299504300046289</v>
      </c>
    </row>
    <row r="211" spans="1:18">
      <c r="A211" s="11" t="s">
        <v>663</v>
      </c>
      <c r="B211" s="11" t="s">
        <v>169</v>
      </c>
      <c r="C211" s="12" t="s">
        <v>1038</v>
      </c>
      <c r="D211" s="8">
        <v>7.46147440150928</v>
      </c>
      <c r="E211" s="8">
        <v>8.0676334137789691</v>
      </c>
      <c r="F211" s="8">
        <v>0.1111111111111111</v>
      </c>
      <c r="G211" s="13">
        <v>4.5534945766517927</v>
      </c>
      <c r="H211" s="8">
        <v>23.285690483412338</v>
      </c>
      <c r="I211" s="8">
        <v>21.922545544667212</v>
      </c>
      <c r="J211" s="14">
        <v>129.12910330383482</v>
      </c>
      <c r="K211" s="8">
        <v>133.59663807396291</v>
      </c>
      <c r="L211" s="8">
        <v>65.332074620213433</v>
      </c>
      <c r="M211" s="8">
        <v>55.653181959874324</v>
      </c>
      <c r="N211" s="8">
        <v>93.605121048211771</v>
      </c>
      <c r="O211">
        <f t="shared" si="12"/>
        <v>118.80630759661776</v>
      </c>
      <c r="P211">
        <f t="shared" si="15"/>
        <v>7.0403737835032745</v>
      </c>
      <c r="Q211">
        <f t="shared" si="13"/>
        <v>4.2242242701019643</v>
      </c>
      <c r="R211">
        <f t="shared" si="14"/>
        <v>4.2242242701019643</v>
      </c>
    </row>
    <row r="212" spans="1:18">
      <c r="A212" s="11" t="s">
        <v>1868</v>
      </c>
      <c r="B212" s="11" t="s">
        <v>1705</v>
      </c>
      <c r="C212" s="12" t="s">
        <v>1046</v>
      </c>
      <c r="D212" s="8">
        <v>4.6929375327459972</v>
      </c>
      <c r="E212" s="8">
        <v>4.7267634274734807</v>
      </c>
      <c r="F212" s="8">
        <v>0</v>
      </c>
      <c r="G212" s="13">
        <v>3.8313887086340439</v>
      </c>
      <c r="H212" s="8">
        <v>17.461807124012282</v>
      </c>
      <c r="I212" s="8">
        <v>16.43634416104932</v>
      </c>
      <c r="J212" s="14">
        <v>89.674656481481477</v>
      </c>
      <c r="K212" s="8">
        <v>90.344720068694869</v>
      </c>
      <c r="L212" s="8">
        <v>38.175385143753864</v>
      </c>
      <c r="M212" s="8">
        <v>21.613410114626831</v>
      </c>
      <c r="N212" s="8">
        <v>82.081471157598571</v>
      </c>
      <c r="O212">
        <f t="shared" si="12"/>
        <v>118.63174996326839</v>
      </c>
      <c r="P212">
        <f t="shared" si="15"/>
        <v>7.0300296274529419</v>
      </c>
      <c r="Q212">
        <f t="shared" si="13"/>
        <v>4.2180177764717648</v>
      </c>
      <c r="R212">
        <f t="shared" si="14"/>
        <v>4.2180177764717648</v>
      </c>
    </row>
    <row r="213" spans="1:18">
      <c r="A213" s="11" t="s">
        <v>682</v>
      </c>
      <c r="B213" s="11" t="s">
        <v>403</v>
      </c>
      <c r="C213" s="12" t="s">
        <v>1046</v>
      </c>
      <c r="D213" s="8">
        <v>4.9748475344264804</v>
      </c>
      <c r="E213" s="8">
        <v>5.1286862285364831</v>
      </c>
      <c r="F213" s="8">
        <v>0.4</v>
      </c>
      <c r="G213" s="13">
        <v>3.6827129209964942</v>
      </c>
      <c r="H213" s="8">
        <v>27.895482452121321</v>
      </c>
      <c r="I213" s="8">
        <v>14.497777777777779</v>
      </c>
      <c r="J213" s="14">
        <v>89.980430787878788</v>
      </c>
      <c r="K213" s="8">
        <v>79.246443519347608</v>
      </c>
      <c r="L213" s="8">
        <v>36.819121677705773</v>
      </c>
      <c r="M213" s="8">
        <v>36.779913635260534</v>
      </c>
      <c r="N213" s="8">
        <v>86.271805760527712</v>
      </c>
      <c r="O213">
        <f t="shared" si="12"/>
        <v>118.60195697327464</v>
      </c>
      <c r="P213">
        <f t="shared" si="15"/>
        <v>7.0282641169347935</v>
      </c>
      <c r="Q213">
        <f t="shared" si="13"/>
        <v>4.2169584701608755</v>
      </c>
      <c r="R213">
        <f t="shared" si="14"/>
        <v>4.2169584701608755</v>
      </c>
    </row>
    <row r="214" spans="1:18">
      <c r="A214" s="11" t="s">
        <v>1165</v>
      </c>
      <c r="B214" s="11" t="s">
        <v>1649</v>
      </c>
      <c r="C214" s="12" t="s">
        <v>1339</v>
      </c>
      <c r="D214" s="8">
        <v>6.358742030956563</v>
      </c>
      <c r="E214" s="8">
        <v>8.346567239733881</v>
      </c>
      <c r="F214" s="8">
        <v>0.22222222222222221</v>
      </c>
      <c r="G214" s="13">
        <v>4.3133161204013959</v>
      </c>
      <c r="H214" s="8">
        <v>23.396164917425008</v>
      </c>
      <c r="I214" s="8">
        <v>21.567709117561698</v>
      </c>
      <c r="J214" s="14">
        <v>129.70633509259261</v>
      </c>
      <c r="K214" s="8">
        <v>128.54466378886409</v>
      </c>
      <c r="L214" s="8">
        <v>62.162714008118328</v>
      </c>
      <c r="M214" s="8">
        <v>43.542558782022276</v>
      </c>
      <c r="N214" s="8">
        <v>87.314387442773096</v>
      </c>
      <c r="O214">
        <f t="shared" si="12"/>
        <v>118.22774900077178</v>
      </c>
      <c r="P214">
        <f t="shared" si="15"/>
        <v>7.0060888296753649</v>
      </c>
      <c r="Q214">
        <f t="shared" si="13"/>
        <v>4.2036532978052188</v>
      </c>
      <c r="R214">
        <f t="shared" si="14"/>
        <v>4.2036532978052188</v>
      </c>
    </row>
    <row r="215" spans="1:18">
      <c r="A215" s="11" t="s">
        <v>650</v>
      </c>
      <c r="B215" s="11" t="s">
        <v>201</v>
      </c>
      <c r="C215" s="12" t="s">
        <v>1033</v>
      </c>
      <c r="D215" s="8">
        <v>4.9391443766773664</v>
      </c>
      <c r="E215" s="8">
        <v>3.9050337884158322</v>
      </c>
      <c r="F215" s="8">
        <v>1.6862745098039216</v>
      </c>
      <c r="G215" s="13">
        <v>3.5336816458833131</v>
      </c>
      <c r="H215" s="8">
        <v>71.132012009422112</v>
      </c>
      <c r="I215" s="8">
        <v>0.40441176470588236</v>
      </c>
      <c r="J215" s="14">
        <v>74.001176470588234</v>
      </c>
      <c r="K215" s="8">
        <v>76.174480666487</v>
      </c>
      <c r="L215" s="8">
        <v>29.055177674209972</v>
      </c>
      <c r="M215" s="8">
        <v>16.611604920628931</v>
      </c>
      <c r="N215" s="8">
        <v>63.53148367613403</v>
      </c>
      <c r="O215">
        <f t="shared" si="12"/>
        <v>117.78649002589846</v>
      </c>
      <c r="P215">
        <f t="shared" si="15"/>
        <v>6.9799401496828715</v>
      </c>
      <c r="Q215">
        <f t="shared" si="13"/>
        <v>4.1879640898097223</v>
      </c>
      <c r="R215">
        <f t="shared" si="14"/>
        <v>4.1879640898097223</v>
      </c>
    </row>
    <row r="216" spans="1:18">
      <c r="A216" s="11" t="s">
        <v>1274</v>
      </c>
      <c r="B216" s="11" t="s">
        <v>1218</v>
      </c>
      <c r="C216" s="12" t="s">
        <v>1053</v>
      </c>
      <c r="D216" s="8">
        <v>3.0043875905620965</v>
      </c>
      <c r="E216" s="8">
        <v>2.3621338328220718</v>
      </c>
      <c r="F216" s="8">
        <v>2.592592592592593</v>
      </c>
      <c r="G216" s="13">
        <v>2.9536581042563332</v>
      </c>
      <c r="H216" s="8">
        <v>63.27768084560897</v>
      </c>
      <c r="I216" s="8">
        <v>0.375</v>
      </c>
      <c r="J216" s="14">
        <v>62.592160196078432</v>
      </c>
      <c r="K216" s="8">
        <v>49.25032489280494</v>
      </c>
      <c r="L216" s="8">
        <v>20.541760136228636</v>
      </c>
      <c r="M216" s="8">
        <v>23.131127195724762</v>
      </c>
      <c r="N216" s="8">
        <v>71.022693478703943</v>
      </c>
      <c r="O216">
        <f t="shared" si="12"/>
        <v>116.69330651984373</v>
      </c>
      <c r="P216">
        <f t="shared" si="15"/>
        <v>6.915158904879628</v>
      </c>
      <c r="Q216">
        <f t="shared" si="13"/>
        <v>4.1490953429277768</v>
      </c>
      <c r="R216">
        <f t="shared" si="14"/>
        <v>4.1490953429277768</v>
      </c>
    </row>
    <row r="217" spans="1:18">
      <c r="A217" s="11" t="s">
        <v>1468</v>
      </c>
      <c r="B217" s="11" t="s">
        <v>3682</v>
      </c>
      <c r="C217" s="12" t="s">
        <v>1026</v>
      </c>
      <c r="D217" s="8">
        <v>1.7</v>
      </c>
      <c r="E217" s="8">
        <v>1.6333333333333335</v>
      </c>
      <c r="F217" s="8">
        <v>10.066666666666666</v>
      </c>
      <c r="G217" s="13">
        <v>3.7668100286900521</v>
      </c>
      <c r="H217" s="8">
        <v>33.5</v>
      </c>
      <c r="I217" s="8">
        <v>0.5</v>
      </c>
      <c r="J217" s="14">
        <v>36.833325000000002</v>
      </c>
      <c r="K217" s="8">
        <v>33.75</v>
      </c>
      <c r="L217" s="8">
        <v>15.416015333333334</v>
      </c>
      <c r="M217" s="8">
        <v>11.75</v>
      </c>
      <c r="N217" s="8">
        <v>33.25</v>
      </c>
      <c r="O217">
        <f t="shared" si="12"/>
        <v>116.31698399999999</v>
      </c>
      <c r="P217">
        <f t="shared" si="15"/>
        <v>6.8928583111111106</v>
      </c>
      <c r="Q217">
        <f t="shared" si="13"/>
        <v>4.1357149866666658</v>
      </c>
      <c r="R217">
        <f t="shared" si="14"/>
        <v>4.1357149866666658</v>
      </c>
    </row>
    <row r="218" spans="1:18">
      <c r="A218" s="11" t="s">
        <v>886</v>
      </c>
      <c r="B218" s="11" t="s">
        <v>143</v>
      </c>
      <c r="C218" s="12" t="s">
        <v>1051</v>
      </c>
      <c r="D218" s="8">
        <v>6.4172903209366909</v>
      </c>
      <c r="E218" s="8">
        <v>6.8695167475697234</v>
      </c>
      <c r="F218" s="8">
        <v>0.11328976034858387</v>
      </c>
      <c r="G218" s="13">
        <v>4.6061428093356103</v>
      </c>
      <c r="H218" s="8">
        <v>19.758824668190432</v>
      </c>
      <c r="I218" s="8">
        <v>18.450736290548978</v>
      </c>
      <c r="J218" s="14">
        <v>109.73313725490195</v>
      </c>
      <c r="K218" s="8">
        <v>109.26882889412434</v>
      </c>
      <c r="L218" s="8">
        <v>56.160722345833804</v>
      </c>
      <c r="M218" s="8">
        <v>41.368603300567869</v>
      </c>
      <c r="N218" s="8">
        <v>85.091902487421152</v>
      </c>
      <c r="O218">
        <f t="shared" si="12"/>
        <v>115.09904211087398</v>
      </c>
      <c r="P218">
        <f t="shared" si="15"/>
        <v>6.8206839769406802</v>
      </c>
      <c r="Q218">
        <f t="shared" si="13"/>
        <v>4.0924103861644081</v>
      </c>
      <c r="R218">
        <f t="shared" si="14"/>
        <v>4.0924103861644081</v>
      </c>
    </row>
    <row r="219" spans="1:18">
      <c r="A219" s="11" t="s">
        <v>848</v>
      </c>
      <c r="B219" s="11" t="s">
        <v>58</v>
      </c>
      <c r="C219" s="12" t="s">
        <v>1046</v>
      </c>
      <c r="D219" s="8">
        <v>7.2957589535594645</v>
      </c>
      <c r="E219" s="8">
        <v>9.4855772846395183</v>
      </c>
      <c r="F219" s="8">
        <v>0.1111111111111111</v>
      </c>
      <c r="G219" s="13">
        <v>4.5777639924720264</v>
      </c>
      <c r="H219" s="8">
        <v>24.473110382476143</v>
      </c>
      <c r="I219" s="8">
        <v>22.538971584666626</v>
      </c>
      <c r="J219" s="14">
        <v>135.65882352941179</v>
      </c>
      <c r="K219" s="8">
        <v>148.18138588314659</v>
      </c>
      <c r="L219" s="8">
        <v>69.001564179339809</v>
      </c>
      <c r="M219" s="8">
        <v>45.521892403340026</v>
      </c>
      <c r="N219" s="8">
        <v>87.885699347319118</v>
      </c>
      <c r="O219">
        <f t="shared" si="12"/>
        <v>114.70979090160156</v>
      </c>
      <c r="P219">
        <f t="shared" si="15"/>
        <v>6.7976172386134257</v>
      </c>
      <c r="Q219">
        <f t="shared" si="13"/>
        <v>4.0785703431680549</v>
      </c>
      <c r="R219">
        <f t="shared" si="14"/>
        <v>4.0785703431680549</v>
      </c>
    </row>
    <row r="220" spans="1:18">
      <c r="A220" s="11" t="s">
        <v>907</v>
      </c>
      <c r="B220" s="11" t="s">
        <v>762</v>
      </c>
      <c r="C220" s="12" t="s">
        <v>1340</v>
      </c>
      <c r="D220" s="8">
        <v>5.2571765759216182</v>
      </c>
      <c r="E220" s="8">
        <v>5.3515457248798901</v>
      </c>
      <c r="F220" s="8">
        <v>0.14285714285714285</v>
      </c>
      <c r="G220" s="13">
        <v>3.9138173957702569</v>
      </c>
      <c r="H220" s="8">
        <v>21.040477079160858</v>
      </c>
      <c r="I220" s="8">
        <v>16.655843110521836</v>
      </c>
      <c r="J220" s="14">
        <v>92.402021452145135</v>
      </c>
      <c r="K220" s="8">
        <v>97.114122418608744</v>
      </c>
      <c r="L220" s="8">
        <v>40.182737662638004</v>
      </c>
      <c r="M220" s="8">
        <v>22.5831151386808</v>
      </c>
      <c r="N220" s="8">
        <v>75.480735176334406</v>
      </c>
      <c r="O220">
        <f t="shared" si="12"/>
        <v>114.16834003375187</v>
      </c>
      <c r="P220">
        <f t="shared" si="15"/>
        <v>6.7655312612593708</v>
      </c>
      <c r="Q220">
        <f t="shared" si="13"/>
        <v>4.0593187567556219</v>
      </c>
      <c r="R220">
        <f t="shared" si="14"/>
        <v>4.0593187567556219</v>
      </c>
    </row>
    <row r="221" spans="1:18">
      <c r="A221" s="11" t="s">
        <v>1412</v>
      </c>
      <c r="B221" s="11" t="s">
        <v>80</v>
      </c>
      <c r="C221" s="12" t="s">
        <v>1031</v>
      </c>
      <c r="D221" s="8">
        <v>7.2015647387144854</v>
      </c>
      <c r="E221" s="8">
        <v>9.4842058456476543</v>
      </c>
      <c r="F221" s="8">
        <v>0.1111111111111111</v>
      </c>
      <c r="G221" s="13">
        <v>4.450588560160246</v>
      </c>
      <c r="H221" s="8">
        <v>26.007978482719039</v>
      </c>
      <c r="I221" s="8">
        <v>24.38198117237916</v>
      </c>
      <c r="J221" s="14">
        <v>146.05807173333332</v>
      </c>
      <c r="K221" s="8">
        <v>161.85249478666475</v>
      </c>
      <c r="L221" s="8">
        <v>72.227153686159753</v>
      </c>
      <c r="M221" s="8">
        <v>27.394843269394283</v>
      </c>
      <c r="N221" s="8">
        <v>68.023269522553889</v>
      </c>
      <c r="O221">
        <f t="shared" si="12"/>
        <v>113.98748137806035</v>
      </c>
      <c r="P221">
        <f t="shared" si="15"/>
        <v>6.7548137112924653</v>
      </c>
      <c r="Q221">
        <f t="shared" si="13"/>
        <v>4.0528882267754787</v>
      </c>
      <c r="R221">
        <f t="shared" si="14"/>
        <v>4.0528882267754787</v>
      </c>
    </row>
    <row r="222" spans="1:18">
      <c r="A222" s="11" t="s">
        <v>720</v>
      </c>
      <c r="B222" s="11" t="s">
        <v>721</v>
      </c>
      <c r="C222" s="12" t="s">
        <v>1042</v>
      </c>
      <c r="D222" s="8">
        <v>3.760043572984749</v>
      </c>
      <c r="E222" s="8">
        <v>2.9548438634713148</v>
      </c>
      <c r="F222" s="8">
        <v>2.7254901960784315</v>
      </c>
      <c r="G222" s="13">
        <v>3.6097079171534241</v>
      </c>
      <c r="H222" s="8">
        <v>57.529781685945103</v>
      </c>
      <c r="I222" s="8">
        <v>0.375</v>
      </c>
      <c r="J222" s="14">
        <v>56.993924901960781</v>
      </c>
      <c r="K222" s="8">
        <v>47.225428194936526</v>
      </c>
      <c r="L222" s="8">
        <v>22.859046883139502</v>
      </c>
      <c r="M222" s="8">
        <v>18.17673203629813</v>
      </c>
      <c r="N222" s="8">
        <v>60.942587915002363</v>
      </c>
      <c r="O222">
        <f t="shared" si="12"/>
        <v>112.53187875360956</v>
      </c>
      <c r="P222">
        <f t="shared" si="15"/>
        <v>6.6685557779916778</v>
      </c>
      <c r="Q222">
        <f t="shared" si="13"/>
        <v>4.0011334667950065</v>
      </c>
      <c r="R222">
        <f t="shared" si="14"/>
        <v>4.0011334667950065</v>
      </c>
    </row>
    <row r="223" spans="1:18">
      <c r="A223" s="11" t="s">
        <v>231</v>
      </c>
      <c r="B223" s="11" t="s">
        <v>732</v>
      </c>
      <c r="C223" s="12" t="s">
        <v>1039</v>
      </c>
      <c r="D223" s="8">
        <v>2.2062714287411671</v>
      </c>
      <c r="E223" s="8">
        <v>1.670206228857434</v>
      </c>
      <c r="F223" s="8">
        <v>7.166666666666667</v>
      </c>
      <c r="G223" s="13">
        <v>3.5166064952392775</v>
      </c>
      <c r="H223" s="8">
        <v>31.799150625021827</v>
      </c>
      <c r="I223" s="8">
        <v>7.3690265486725659</v>
      </c>
      <c r="J223" s="14">
        <v>52.209013358617781</v>
      </c>
      <c r="K223" s="8">
        <v>42.500815153626441</v>
      </c>
      <c r="L223" s="8">
        <v>20.399839498549944</v>
      </c>
      <c r="M223" s="8">
        <v>22.472120770545452</v>
      </c>
      <c r="N223" s="8">
        <v>46.928903436130462</v>
      </c>
      <c r="O223">
        <f t="shared" si="12"/>
        <v>112.43423096562066</v>
      </c>
      <c r="P223">
        <f t="shared" si="15"/>
        <v>6.6627692424071503</v>
      </c>
      <c r="Q223">
        <f t="shared" si="13"/>
        <v>3.9976615454442901</v>
      </c>
      <c r="R223">
        <f t="shared" si="14"/>
        <v>3.9976615454442901</v>
      </c>
    </row>
    <row r="224" spans="1:18">
      <c r="A224" s="11" t="s">
        <v>462</v>
      </c>
      <c r="B224" s="11" t="s">
        <v>766</v>
      </c>
      <c r="C224" s="12" t="s">
        <v>1026</v>
      </c>
      <c r="D224" s="8">
        <v>3.0135513117283947</v>
      </c>
      <c r="E224" s="8">
        <v>2.8860371656378607</v>
      </c>
      <c r="F224" s="8">
        <v>2.1154684095860565</v>
      </c>
      <c r="G224" s="13">
        <v>3.2459306835870665</v>
      </c>
      <c r="H224" s="8">
        <v>64.244067400230819</v>
      </c>
      <c r="I224" s="8">
        <v>0.375</v>
      </c>
      <c r="J224" s="14">
        <v>62.443329999999989</v>
      </c>
      <c r="K224" s="8">
        <v>47.313571330485857</v>
      </c>
      <c r="L224" s="8">
        <v>22.520746759150303</v>
      </c>
      <c r="M224" s="8">
        <v>17.040179863393064</v>
      </c>
      <c r="N224" s="8">
        <v>65.384586184743029</v>
      </c>
      <c r="O224">
        <f t="shared" si="12"/>
        <v>112.15625776400464</v>
      </c>
      <c r="P224">
        <f t="shared" si="15"/>
        <v>6.6462967563854596</v>
      </c>
      <c r="Q224">
        <f t="shared" si="13"/>
        <v>3.9877780538312755</v>
      </c>
      <c r="R224">
        <f t="shared" si="14"/>
        <v>3.9877780538312755</v>
      </c>
    </row>
    <row r="225" spans="1:18">
      <c r="A225" s="11" t="s">
        <v>1319</v>
      </c>
      <c r="B225" s="11" t="s">
        <v>304</v>
      </c>
      <c r="C225" s="12" t="s">
        <v>1046</v>
      </c>
      <c r="D225" s="8">
        <v>6.5013924986776317</v>
      </c>
      <c r="E225" s="8">
        <v>6.2911361680689417</v>
      </c>
      <c r="F225" s="8">
        <v>0.1111111111111111</v>
      </c>
      <c r="G225" s="13">
        <v>4.0512511137693128</v>
      </c>
      <c r="H225" s="8">
        <v>25.176903114571648</v>
      </c>
      <c r="I225" s="8">
        <v>15.486650485436893</v>
      </c>
      <c r="J225" s="14">
        <v>113.67615220064724</v>
      </c>
      <c r="K225" s="8">
        <v>112.91648525165108</v>
      </c>
      <c r="L225" s="8">
        <v>51.170070912431335</v>
      </c>
      <c r="M225" s="8">
        <v>37.080840390376864</v>
      </c>
      <c r="N225" s="8">
        <v>70.52890837617403</v>
      </c>
      <c r="O225">
        <f t="shared" si="12"/>
        <v>111.99923636475047</v>
      </c>
      <c r="P225">
        <f t="shared" si="15"/>
        <v>6.6369917845778055</v>
      </c>
      <c r="Q225">
        <f t="shared" si="13"/>
        <v>3.9821950707466831</v>
      </c>
      <c r="R225">
        <f t="shared" si="14"/>
        <v>3.9821950707466831</v>
      </c>
    </row>
    <row r="226" spans="1:18">
      <c r="A226" s="11" t="s">
        <v>815</v>
      </c>
      <c r="B226" s="11" t="s">
        <v>103</v>
      </c>
      <c r="C226" s="12" t="s">
        <v>1052</v>
      </c>
      <c r="D226" s="8">
        <v>8.1509003883344313</v>
      </c>
      <c r="E226" s="8">
        <v>9.0998379316849327</v>
      </c>
      <c r="F226" s="8">
        <v>0.1111111111111111</v>
      </c>
      <c r="G226" s="13">
        <v>4.4251073965863421</v>
      </c>
      <c r="H226" s="8">
        <v>25.397480130375303</v>
      </c>
      <c r="I226" s="8">
        <v>24.097795114078391</v>
      </c>
      <c r="J226" s="14">
        <v>144.97431039215684</v>
      </c>
      <c r="K226" s="8">
        <v>155.90785919484702</v>
      </c>
      <c r="L226" s="8">
        <v>71.280765914593047</v>
      </c>
      <c r="M226" s="8">
        <v>57.16435023137128</v>
      </c>
      <c r="N226" s="8">
        <v>81.938375026161296</v>
      </c>
      <c r="O226">
        <f t="shared" si="12"/>
        <v>111.14129049829413</v>
      </c>
      <c r="P226">
        <f t="shared" si="15"/>
        <v>6.5861505480470592</v>
      </c>
      <c r="Q226">
        <f t="shared" si="13"/>
        <v>3.9516903288282355</v>
      </c>
      <c r="R226">
        <f t="shared" si="14"/>
        <v>3.9516903288282355</v>
      </c>
    </row>
    <row r="227" spans="1:18">
      <c r="A227" s="11" t="s">
        <v>1098</v>
      </c>
      <c r="B227" s="11" t="s">
        <v>50</v>
      </c>
      <c r="C227" s="12" t="s">
        <v>1033</v>
      </c>
      <c r="D227" s="8">
        <v>6.5152290734797749</v>
      </c>
      <c r="E227" s="8">
        <v>9.2660980870140524</v>
      </c>
      <c r="F227" s="8">
        <v>0.1111111111111111</v>
      </c>
      <c r="G227" s="13">
        <v>4.8457327971638957</v>
      </c>
      <c r="H227" s="8">
        <v>28.145536924238048</v>
      </c>
      <c r="I227" s="8">
        <v>24.36171980870829</v>
      </c>
      <c r="J227" s="14">
        <v>135.07874999999999</v>
      </c>
      <c r="K227" s="8">
        <v>161.19505430314297</v>
      </c>
      <c r="L227" s="8">
        <v>72.728392119433622</v>
      </c>
      <c r="M227" s="8">
        <v>30.11149394565016</v>
      </c>
      <c r="N227" s="8">
        <v>84.924048545072907</v>
      </c>
      <c r="O227">
        <f t="shared" si="12"/>
        <v>111.0613556396678</v>
      </c>
      <c r="P227">
        <f t="shared" si="15"/>
        <v>6.5814136675358696</v>
      </c>
      <c r="Q227">
        <f t="shared" si="13"/>
        <v>3.9488482005215215</v>
      </c>
      <c r="R227">
        <f t="shared" si="14"/>
        <v>3.9488482005215215</v>
      </c>
    </row>
    <row r="228" spans="1:18">
      <c r="A228" s="11" t="s">
        <v>462</v>
      </c>
      <c r="B228" s="11" t="s">
        <v>1872</v>
      </c>
      <c r="C228" s="12" t="s">
        <v>1051</v>
      </c>
      <c r="D228" s="8">
        <v>5.9181188237538489</v>
      </c>
      <c r="E228" s="8">
        <v>5.62723714332434</v>
      </c>
      <c r="F228" s="8">
        <v>0.22222222222222221</v>
      </c>
      <c r="G228" s="13">
        <v>4.200946210010243</v>
      </c>
      <c r="H228" s="8">
        <v>24.286305404454904</v>
      </c>
      <c r="I228" s="8">
        <v>16.346591609063331</v>
      </c>
      <c r="J228" s="14">
        <v>105.22738</v>
      </c>
      <c r="K228" s="8">
        <v>100.31831298453326</v>
      </c>
      <c r="L228" s="8">
        <v>49.117173688923074</v>
      </c>
      <c r="M228" s="8">
        <v>51.171493742917747</v>
      </c>
      <c r="N228" s="8">
        <v>87.828645623536687</v>
      </c>
      <c r="O228">
        <f t="shared" si="12"/>
        <v>111.02182090701179</v>
      </c>
      <c r="P228">
        <f t="shared" si="15"/>
        <v>6.5790708685636616</v>
      </c>
      <c r="Q228">
        <f t="shared" si="13"/>
        <v>3.9474425211381967</v>
      </c>
      <c r="R228">
        <f t="shared" si="14"/>
        <v>3.9474425211381967</v>
      </c>
    </row>
    <row r="229" spans="1:18">
      <c r="A229" s="11" t="s">
        <v>703</v>
      </c>
      <c r="B229" s="11" t="s">
        <v>704</v>
      </c>
      <c r="C229" s="12" t="s">
        <v>1049</v>
      </c>
      <c r="D229" s="8">
        <v>3.5193547138711283</v>
      </c>
      <c r="E229" s="8">
        <v>2.3705992924227473</v>
      </c>
      <c r="F229" s="8">
        <v>2.8801742919389977</v>
      </c>
      <c r="G229" s="13">
        <v>3.1931900890525799</v>
      </c>
      <c r="H229" s="8">
        <v>57.857512778382066</v>
      </c>
      <c r="I229" s="8">
        <v>0.49264705882352944</v>
      </c>
      <c r="J229" s="14">
        <v>57.775290784313725</v>
      </c>
      <c r="K229" s="8">
        <v>43.828976251090147</v>
      </c>
      <c r="L229" s="8">
        <v>20.498609547177939</v>
      </c>
      <c r="M229" s="8">
        <v>26.109060372906107</v>
      </c>
      <c r="N229" s="8">
        <v>62.440616204076818</v>
      </c>
      <c r="O229">
        <f t="shared" si="12"/>
        <v>110.1860230213664</v>
      </c>
      <c r="P229">
        <f t="shared" si="15"/>
        <v>6.5295421049698605</v>
      </c>
      <c r="Q229">
        <f t="shared" si="13"/>
        <v>3.9177252629819161</v>
      </c>
      <c r="R229">
        <f t="shared" si="14"/>
        <v>3.9177252629819161</v>
      </c>
    </row>
    <row r="230" spans="1:18">
      <c r="A230" s="11" t="s">
        <v>3715</v>
      </c>
      <c r="B230" s="11" t="s">
        <v>509</v>
      </c>
      <c r="C230" s="12" t="s">
        <v>1047</v>
      </c>
      <c r="D230" s="8">
        <v>2.9746600494236461</v>
      </c>
      <c r="E230" s="8">
        <v>1.5739993844209721</v>
      </c>
      <c r="F230" s="8">
        <v>1.4444444444444444</v>
      </c>
      <c r="G230" s="13">
        <v>2.9191231718355812</v>
      </c>
      <c r="H230" s="8">
        <v>52.169307582548349</v>
      </c>
      <c r="I230" s="8">
        <v>0.375</v>
      </c>
      <c r="J230" s="14">
        <v>55.714138080808084</v>
      </c>
      <c r="K230" s="8">
        <v>45.01532712582668</v>
      </c>
      <c r="L230" s="8">
        <v>18.070714607837115</v>
      </c>
      <c r="M230" s="8">
        <v>16.450510019987973</v>
      </c>
      <c r="N230" s="8">
        <v>67.071377696480312</v>
      </c>
      <c r="O230">
        <f t="shared" si="12"/>
        <v>109.92769834255319</v>
      </c>
      <c r="P230">
        <f t="shared" si="15"/>
        <v>6.5142339758550039</v>
      </c>
      <c r="Q230">
        <f t="shared" si="13"/>
        <v>3.9085403855130023</v>
      </c>
      <c r="R230">
        <f t="shared" si="14"/>
        <v>3.9085403855130023</v>
      </c>
    </row>
    <row r="231" spans="1:18">
      <c r="A231" s="11" t="s">
        <v>838</v>
      </c>
      <c r="B231" s="11" t="s">
        <v>839</v>
      </c>
      <c r="C231" s="12" t="s">
        <v>1046</v>
      </c>
      <c r="D231" s="8">
        <v>4.4596901700780904</v>
      </c>
      <c r="E231" s="8">
        <v>4.0885063924975569</v>
      </c>
      <c r="F231" s="8">
        <v>0.1111111111111111</v>
      </c>
      <c r="G231" s="13">
        <v>3.495412316377509</v>
      </c>
      <c r="H231" s="8">
        <v>17.347059962308077</v>
      </c>
      <c r="I231" s="8">
        <v>12.406618643490155</v>
      </c>
      <c r="J231" s="14">
        <v>77.940392156862742</v>
      </c>
      <c r="K231" s="8">
        <v>66.959115280356485</v>
      </c>
      <c r="L231" s="8">
        <v>30.270422965376781</v>
      </c>
      <c r="M231" s="8">
        <v>24.145042831846837</v>
      </c>
      <c r="N231" s="8">
        <v>70.858123203249377</v>
      </c>
      <c r="O231">
        <f t="shared" si="12"/>
        <v>109.14786370646466</v>
      </c>
      <c r="P231">
        <f t="shared" si="15"/>
        <v>6.4680215529756833</v>
      </c>
      <c r="Q231">
        <f t="shared" si="13"/>
        <v>3.8808129317854099</v>
      </c>
      <c r="R231">
        <f t="shared" si="14"/>
        <v>3.8808129317854099</v>
      </c>
    </row>
    <row r="232" spans="1:18">
      <c r="A232" s="11" t="s">
        <v>648</v>
      </c>
      <c r="B232" s="11" t="s">
        <v>649</v>
      </c>
      <c r="C232" s="12" t="s">
        <v>1045</v>
      </c>
      <c r="D232" s="8">
        <v>4.9510613134142547</v>
      </c>
      <c r="E232" s="8">
        <v>7.455163398692811</v>
      </c>
      <c r="F232" s="8">
        <v>0.14285714285714285</v>
      </c>
      <c r="G232" s="13">
        <v>4.2662067893322684</v>
      </c>
      <c r="H232" s="8">
        <v>25.03453213228304</v>
      </c>
      <c r="I232" s="8">
        <v>20.427625705826433</v>
      </c>
      <c r="J232" s="14">
        <v>101.44649383753502</v>
      </c>
      <c r="K232" s="8">
        <v>98.300554393286049</v>
      </c>
      <c r="L232" s="8">
        <v>48.087968973738441</v>
      </c>
      <c r="M232" s="8">
        <v>42.94219516565493</v>
      </c>
      <c r="N232" s="8">
        <v>94.926861760173921</v>
      </c>
      <c r="O232">
        <f t="shared" si="12"/>
        <v>108.38202168660587</v>
      </c>
      <c r="P232">
        <f t="shared" si="15"/>
        <v>6.4226383221692362</v>
      </c>
      <c r="Q232">
        <f t="shared" si="13"/>
        <v>3.8535829933015417</v>
      </c>
      <c r="R232">
        <f t="shared" si="14"/>
        <v>3.8535829933015417</v>
      </c>
    </row>
    <row r="233" spans="1:18">
      <c r="A233" s="11" t="s">
        <v>307</v>
      </c>
      <c r="B233" s="11" t="s">
        <v>196</v>
      </c>
      <c r="C233" s="12" t="s">
        <v>1030</v>
      </c>
      <c r="D233" s="8">
        <v>4.9709893517104033</v>
      </c>
      <c r="E233" s="8">
        <v>3.8376526235982391</v>
      </c>
      <c r="F233" s="8">
        <v>0.1111111111111111</v>
      </c>
      <c r="G233" s="13">
        <v>4.0257271484112067</v>
      </c>
      <c r="H233" s="8">
        <v>16.742017945501352</v>
      </c>
      <c r="I233" s="8">
        <v>14.494853937607802</v>
      </c>
      <c r="J233" s="14">
        <v>82.433329999999998</v>
      </c>
      <c r="K233" s="8">
        <v>82.95472272894996</v>
      </c>
      <c r="L233" s="8">
        <v>36.872677168326661</v>
      </c>
      <c r="M233" s="8">
        <v>21.099407112194832</v>
      </c>
      <c r="N233" s="8">
        <v>67.209118184304359</v>
      </c>
      <c r="O233">
        <f t="shared" si="12"/>
        <v>107.60405454755831</v>
      </c>
      <c r="P233">
        <f t="shared" si="15"/>
        <v>6.3765365657812332</v>
      </c>
      <c r="Q233">
        <f t="shared" si="13"/>
        <v>3.8259219394687398</v>
      </c>
      <c r="R233">
        <f t="shared" si="14"/>
        <v>3.8259219394687398</v>
      </c>
    </row>
    <row r="234" spans="1:18">
      <c r="A234" s="11" t="s">
        <v>939</v>
      </c>
      <c r="B234" s="11" t="s">
        <v>194</v>
      </c>
      <c r="C234" s="12" t="s">
        <v>1051</v>
      </c>
      <c r="D234" s="8">
        <v>5.895959786959704</v>
      </c>
      <c r="E234" s="8">
        <v>6.3925009764857332</v>
      </c>
      <c r="F234" s="8">
        <v>0.22222222222222221</v>
      </c>
      <c r="G234" s="13">
        <v>4.5918834403900517</v>
      </c>
      <c r="H234" s="8">
        <v>21.283867829523778</v>
      </c>
      <c r="I234" s="8">
        <v>19.172953316350544</v>
      </c>
      <c r="J234" s="14">
        <v>109.63320218390804</v>
      </c>
      <c r="K234" s="8">
        <v>102.220803086936</v>
      </c>
      <c r="L234" s="8">
        <v>55.935876180580195</v>
      </c>
      <c r="M234" s="8">
        <v>59.021240544825083</v>
      </c>
      <c r="N234" s="8">
        <v>94.70799089389763</v>
      </c>
      <c r="O234">
        <f t="shared" si="12"/>
        <v>107.57926339491789</v>
      </c>
      <c r="P234">
        <f t="shared" si="15"/>
        <v>6.3750674604395785</v>
      </c>
      <c r="Q234">
        <f t="shared" si="13"/>
        <v>3.8250404762637471</v>
      </c>
      <c r="R234">
        <f t="shared" si="14"/>
        <v>3.8250404762637471</v>
      </c>
    </row>
    <row r="235" spans="1:18">
      <c r="A235" s="11" t="s">
        <v>986</v>
      </c>
      <c r="B235" s="11" t="s">
        <v>201</v>
      </c>
      <c r="C235" s="12" t="s">
        <v>1049</v>
      </c>
      <c r="D235" s="8">
        <v>3.3847161000489776</v>
      </c>
      <c r="E235" s="8">
        <v>4.2676441032916186</v>
      </c>
      <c r="F235" s="8">
        <v>3.6187363834422661</v>
      </c>
      <c r="G235" s="13">
        <v>3.4079391791656612</v>
      </c>
      <c r="H235" s="8">
        <v>63.521378324600562</v>
      </c>
      <c r="I235" s="8">
        <v>0.375</v>
      </c>
      <c r="J235" s="14">
        <v>61.04411431372548</v>
      </c>
      <c r="K235" s="8">
        <v>56.523519413239072</v>
      </c>
      <c r="L235" s="8">
        <v>23.114958758579156</v>
      </c>
      <c r="M235" s="8">
        <v>19.234989996390361</v>
      </c>
      <c r="N235" s="8">
        <v>59.136705562061181</v>
      </c>
      <c r="O235">
        <f t="shared" si="12"/>
        <v>107.50197416819796</v>
      </c>
      <c r="P235">
        <f t="shared" si="15"/>
        <v>6.3704873581154349</v>
      </c>
      <c r="Q235">
        <f t="shared" si="13"/>
        <v>3.8222924148692607</v>
      </c>
      <c r="R235">
        <f t="shared" si="14"/>
        <v>3.8222924148692607</v>
      </c>
    </row>
    <row r="236" spans="1:18">
      <c r="A236" s="11" t="s">
        <v>1435</v>
      </c>
      <c r="B236" s="11" t="s">
        <v>887</v>
      </c>
      <c r="C236" s="12" t="s">
        <v>1339</v>
      </c>
      <c r="D236" s="8">
        <v>6.5415435706430936</v>
      </c>
      <c r="E236" s="8">
        <v>10.211101975729726</v>
      </c>
      <c r="F236" s="8">
        <v>0.22222222222222221</v>
      </c>
      <c r="G236" s="13">
        <v>4.3150542686181641</v>
      </c>
      <c r="H236" s="8">
        <v>27.612161366674506</v>
      </c>
      <c r="I236" s="8">
        <v>24.53874036939391</v>
      </c>
      <c r="J236" s="14">
        <v>138.61309892561982</v>
      </c>
      <c r="K236" s="8">
        <v>142.08627972837485</v>
      </c>
      <c r="L236" s="8">
        <v>66.45811602282086</v>
      </c>
      <c r="M236" s="8">
        <v>59.816817382861913</v>
      </c>
      <c r="N236" s="8">
        <v>96.435285751004926</v>
      </c>
      <c r="O236">
        <f t="shared" si="12"/>
        <v>107.29705475296231</v>
      </c>
      <c r="P236">
        <f t="shared" si="15"/>
        <v>6.3583439853607295</v>
      </c>
      <c r="Q236">
        <f t="shared" si="13"/>
        <v>3.8150063912164374</v>
      </c>
      <c r="R236">
        <f t="shared" si="14"/>
        <v>3.8150063912164374</v>
      </c>
    </row>
    <row r="237" spans="1:18">
      <c r="A237" s="11" t="s">
        <v>644</v>
      </c>
      <c r="B237" s="11" t="s">
        <v>645</v>
      </c>
      <c r="C237" s="12" t="s">
        <v>1052</v>
      </c>
      <c r="D237" s="8">
        <v>3.2048119508627653</v>
      </c>
      <c r="E237" s="8">
        <v>2.3699641324100496</v>
      </c>
      <c r="F237" s="8">
        <v>1.8801742919389979</v>
      </c>
      <c r="G237" s="13">
        <v>3.4869250853374707</v>
      </c>
      <c r="H237" s="8">
        <v>57.863104446396903</v>
      </c>
      <c r="I237" s="8">
        <v>0.46323529411764708</v>
      </c>
      <c r="J237" s="14">
        <v>52.209016274509807</v>
      </c>
      <c r="K237" s="8">
        <v>37.724061832029619</v>
      </c>
      <c r="L237" s="8">
        <v>20.227658725375612</v>
      </c>
      <c r="M237" s="8">
        <v>23.450059675724042</v>
      </c>
      <c r="N237" s="8">
        <v>69.28173573471949</v>
      </c>
      <c r="O237">
        <f t="shared" si="12"/>
        <v>107.16427920977313</v>
      </c>
      <c r="P237">
        <f t="shared" si="15"/>
        <v>6.350475805023593</v>
      </c>
      <c r="Q237">
        <f t="shared" si="13"/>
        <v>3.8102854830141557</v>
      </c>
      <c r="R237">
        <f t="shared" si="14"/>
        <v>3.8102854830141557</v>
      </c>
    </row>
    <row r="238" spans="1:18">
      <c r="A238" s="11" t="s">
        <v>730</v>
      </c>
      <c r="B238" s="11" t="s">
        <v>85</v>
      </c>
      <c r="C238" s="12" t="s">
        <v>1026</v>
      </c>
      <c r="D238" s="8">
        <v>2.3291819036673287</v>
      </c>
      <c r="E238" s="8">
        <v>2.3091078566812557</v>
      </c>
      <c r="F238" s="8">
        <v>7.2818627450980395</v>
      </c>
      <c r="G238" s="13">
        <v>3.3844336635791192</v>
      </c>
      <c r="H238" s="8">
        <v>44.663817932561095</v>
      </c>
      <c r="I238" s="8">
        <v>0.63025210084033623</v>
      </c>
      <c r="J238" s="14">
        <v>40.732247712418292</v>
      </c>
      <c r="K238" s="8">
        <v>34.590056931576733</v>
      </c>
      <c r="L238" s="8">
        <v>15.317287816794671</v>
      </c>
      <c r="M238" s="8">
        <v>13.654629779755256</v>
      </c>
      <c r="N238" s="8">
        <v>37.627530238866228</v>
      </c>
      <c r="O238">
        <f t="shared" si="12"/>
        <v>107.08901047965936</v>
      </c>
      <c r="P238">
        <f t="shared" si="15"/>
        <v>6.3460154358316663</v>
      </c>
      <c r="Q238">
        <f t="shared" si="13"/>
        <v>3.8076092614989996</v>
      </c>
      <c r="R238">
        <f t="shared" si="14"/>
        <v>3.8076092614989996</v>
      </c>
    </row>
    <row r="239" spans="1:18">
      <c r="A239" s="11" t="s">
        <v>898</v>
      </c>
      <c r="B239" s="11" t="s">
        <v>899</v>
      </c>
      <c r="C239" s="12" t="s">
        <v>1038</v>
      </c>
      <c r="D239" s="8">
        <v>3.8287914830774699</v>
      </c>
      <c r="E239" s="8">
        <v>1.8424803178239604</v>
      </c>
      <c r="F239" s="8">
        <v>1.2941176470588234</v>
      </c>
      <c r="G239" s="13">
        <v>3.0786950971767268</v>
      </c>
      <c r="H239" s="8">
        <v>57.920984290694179</v>
      </c>
      <c r="I239" s="8">
        <v>0.5374149659863946</v>
      </c>
      <c r="J239" s="14">
        <v>57.667375837742497</v>
      </c>
      <c r="K239" s="8">
        <v>46.362232029712089</v>
      </c>
      <c r="L239" s="8">
        <v>19.726696362078386</v>
      </c>
      <c r="M239" s="8">
        <v>14.117222159966692</v>
      </c>
      <c r="N239" s="8">
        <v>53.805075911363581</v>
      </c>
      <c r="O239">
        <f t="shared" si="12"/>
        <v>106.13006279995872</v>
      </c>
      <c r="P239">
        <f t="shared" si="15"/>
        <v>6.2891889066642204</v>
      </c>
      <c r="Q239">
        <f t="shared" si="13"/>
        <v>3.7735133439985322</v>
      </c>
      <c r="R239">
        <f t="shared" si="14"/>
        <v>3.7735133439985322</v>
      </c>
    </row>
    <row r="240" spans="1:18">
      <c r="A240" s="11" t="s">
        <v>630</v>
      </c>
      <c r="B240" s="11" t="s">
        <v>242</v>
      </c>
      <c r="C240" s="12" t="s">
        <v>1038</v>
      </c>
      <c r="D240" s="8">
        <v>5.2777312496266742</v>
      </c>
      <c r="E240" s="8">
        <v>6.7318305998044563</v>
      </c>
      <c r="F240" s="8">
        <v>0.1111111111111111</v>
      </c>
      <c r="G240" s="13">
        <v>4.7961548950071649</v>
      </c>
      <c r="H240" s="8">
        <v>26.936102810721277</v>
      </c>
      <c r="I240" s="8">
        <v>19.201442900557588</v>
      </c>
      <c r="J240" s="14">
        <v>110.55412098039214</v>
      </c>
      <c r="K240" s="8">
        <v>110.91516627825918</v>
      </c>
      <c r="L240" s="8">
        <v>58.914965389258008</v>
      </c>
      <c r="M240" s="8">
        <v>44.914531501771833</v>
      </c>
      <c r="N240" s="8">
        <v>91.91624055261876</v>
      </c>
      <c r="O240">
        <f t="shared" si="12"/>
        <v>106.00036267211162</v>
      </c>
      <c r="P240">
        <f t="shared" si="15"/>
        <v>6.2815029731621701</v>
      </c>
      <c r="Q240">
        <f t="shared" si="13"/>
        <v>3.7689017838973018</v>
      </c>
      <c r="R240">
        <f t="shared" si="14"/>
        <v>3.7689017838973018</v>
      </c>
    </row>
    <row r="241" spans="1:18">
      <c r="A241" s="11" t="s">
        <v>1420</v>
      </c>
      <c r="B241" s="11" t="s">
        <v>1524</v>
      </c>
      <c r="C241" s="12" t="s">
        <v>1033</v>
      </c>
      <c r="D241" s="8">
        <v>4.0239793150734613</v>
      </c>
      <c r="E241" s="8">
        <v>2.4755741998739937</v>
      </c>
      <c r="F241" s="8">
        <v>0.98910675381263624</v>
      </c>
      <c r="G241" s="13">
        <v>3.6206476816602646</v>
      </c>
      <c r="H241" s="8">
        <v>64.227328389145413</v>
      </c>
      <c r="I241" s="8">
        <v>0.375</v>
      </c>
      <c r="J241" s="14">
        <v>60.563053471074383</v>
      </c>
      <c r="K241" s="8">
        <v>52.305679003238993</v>
      </c>
      <c r="L241" s="8">
        <v>24.364164349368011</v>
      </c>
      <c r="M241" s="8">
        <v>32.305913954676448</v>
      </c>
      <c r="N241" s="8">
        <v>76.119059238826225</v>
      </c>
      <c r="O241">
        <f t="shared" si="12"/>
        <v>105.77809490672175</v>
      </c>
      <c r="P241">
        <f t="shared" si="15"/>
        <v>6.2683315500279555</v>
      </c>
      <c r="Q241">
        <f t="shared" si="13"/>
        <v>3.7609989300167732</v>
      </c>
      <c r="R241">
        <f t="shared" si="14"/>
        <v>3.7609989300167732</v>
      </c>
    </row>
    <row r="242" spans="1:18">
      <c r="A242" s="11" t="s">
        <v>1426</v>
      </c>
      <c r="B242" s="11" t="s">
        <v>786</v>
      </c>
      <c r="C242" s="12" t="s">
        <v>1041</v>
      </c>
      <c r="D242" s="8">
        <v>3.9701323587977604</v>
      </c>
      <c r="E242" s="8">
        <v>2.74983859254574</v>
      </c>
      <c r="F242" s="8">
        <v>0.75816993464052285</v>
      </c>
      <c r="G242" s="13">
        <v>3.4934637534269286</v>
      </c>
      <c r="H242" s="8">
        <v>65.18524387081905</v>
      </c>
      <c r="I242" s="8">
        <v>0.375</v>
      </c>
      <c r="J242" s="14">
        <v>65.925098039215669</v>
      </c>
      <c r="K242" s="8">
        <v>52.46611742453964</v>
      </c>
      <c r="L242" s="8">
        <v>25.589660049012959</v>
      </c>
      <c r="M242" s="8">
        <v>35.712711057588493</v>
      </c>
      <c r="N242" s="8">
        <v>77.051995747158571</v>
      </c>
      <c r="O242">
        <f t="shared" si="12"/>
        <v>104.9954913448335</v>
      </c>
      <c r="P242">
        <f t="shared" si="15"/>
        <v>6.2219550426568002</v>
      </c>
      <c r="Q242">
        <f t="shared" si="13"/>
        <v>3.73317302559408</v>
      </c>
      <c r="R242">
        <f t="shared" si="14"/>
        <v>3.73317302559408</v>
      </c>
    </row>
    <row r="243" spans="1:18">
      <c r="A243" s="11" t="s">
        <v>1166</v>
      </c>
      <c r="B243" s="11" t="s">
        <v>965</v>
      </c>
      <c r="C243" s="12" t="s">
        <v>1037</v>
      </c>
      <c r="D243" s="8">
        <v>3.774678266175425</v>
      </c>
      <c r="E243" s="8">
        <v>3.3971720054295131</v>
      </c>
      <c r="F243" s="8">
        <v>3.6666666666666665</v>
      </c>
      <c r="G243" s="13">
        <v>4.0710575151852328</v>
      </c>
      <c r="H243" s="8">
        <v>48.143108689299815</v>
      </c>
      <c r="I243" s="8">
        <v>1.59</v>
      </c>
      <c r="J243" s="14">
        <v>68.651987199999994</v>
      </c>
      <c r="K243" s="8">
        <v>61.030192635814217</v>
      </c>
      <c r="L243" s="8">
        <v>31.054020935884484</v>
      </c>
      <c r="M243" s="8">
        <v>24.832194342806272</v>
      </c>
      <c r="N243" s="8">
        <v>53.833482770328125</v>
      </c>
      <c r="O243">
        <f t="shared" si="12"/>
        <v>104.83310215380487</v>
      </c>
      <c r="P243">
        <f t="shared" si="15"/>
        <v>6.2123319794847331</v>
      </c>
      <c r="Q243">
        <f t="shared" si="13"/>
        <v>3.7273991876908399</v>
      </c>
      <c r="R243">
        <f t="shared" si="14"/>
        <v>3.7273991876908399</v>
      </c>
    </row>
    <row r="244" spans="1:18">
      <c r="A244" s="11" t="s">
        <v>988</v>
      </c>
      <c r="B244" s="11" t="s">
        <v>67</v>
      </c>
      <c r="C244" s="12" t="s">
        <v>1053</v>
      </c>
      <c r="D244" s="8">
        <v>6.1851446895146101</v>
      </c>
      <c r="E244" s="8">
        <v>5.6187333061280915</v>
      </c>
      <c r="F244" s="8">
        <v>0.2</v>
      </c>
      <c r="G244" s="13">
        <v>4.8550280434306243</v>
      </c>
      <c r="H244" s="8">
        <v>23.878779229127439</v>
      </c>
      <c r="I244" s="8">
        <v>16.604865043880707</v>
      </c>
      <c r="J244" s="14">
        <v>105.12353496732027</v>
      </c>
      <c r="K244" s="8">
        <v>113.53352196644857</v>
      </c>
      <c r="L244" s="8">
        <v>56.708634476766633</v>
      </c>
      <c r="M244" s="8">
        <v>23.68382839742269</v>
      </c>
      <c r="N244" s="8">
        <v>61.887625408734927</v>
      </c>
      <c r="O244">
        <f t="shared" si="12"/>
        <v>104.60150073378674</v>
      </c>
      <c r="P244">
        <f t="shared" si="15"/>
        <v>6.1986074508910658</v>
      </c>
      <c r="Q244">
        <f t="shared" si="13"/>
        <v>3.7191644705346394</v>
      </c>
      <c r="R244">
        <f t="shared" si="14"/>
        <v>3.7191644705346394</v>
      </c>
    </row>
    <row r="245" spans="1:18">
      <c r="A245" s="11" t="s">
        <v>508</v>
      </c>
      <c r="B245" s="11" t="s">
        <v>154</v>
      </c>
      <c r="C245" s="12" t="s">
        <v>1340</v>
      </c>
      <c r="D245" s="8">
        <v>2.7611415849991969</v>
      </c>
      <c r="E245" s="8">
        <v>2.5711222296175591</v>
      </c>
      <c r="F245" s="8">
        <v>3.9950089126559716</v>
      </c>
      <c r="G245" s="13">
        <v>3.5483534022958105</v>
      </c>
      <c r="H245" s="8">
        <v>59.488064153487862</v>
      </c>
      <c r="I245" s="8">
        <v>0.5</v>
      </c>
      <c r="J245" s="14">
        <v>53.802287581699346</v>
      </c>
      <c r="K245" s="8">
        <v>48.136554433022731</v>
      </c>
      <c r="L245" s="8">
        <v>21.212170021313391</v>
      </c>
      <c r="M245" s="8">
        <v>22.933531388687289</v>
      </c>
      <c r="N245" s="8">
        <v>60.523283238231677</v>
      </c>
      <c r="O245">
        <f t="shared" si="12"/>
        <v>104.58078875380676</v>
      </c>
      <c r="P245">
        <f t="shared" si="15"/>
        <v>6.1973800742996596</v>
      </c>
      <c r="Q245">
        <f t="shared" si="13"/>
        <v>3.7184280445797957</v>
      </c>
      <c r="R245">
        <f t="shared" si="14"/>
        <v>3.7184280445797957</v>
      </c>
    </row>
    <row r="246" spans="1:18">
      <c r="A246" s="11" t="s">
        <v>1012</v>
      </c>
      <c r="B246" s="11" t="s">
        <v>758</v>
      </c>
      <c r="C246" s="12" t="s">
        <v>1048</v>
      </c>
      <c r="D246" s="8">
        <v>5.0168529490030842</v>
      </c>
      <c r="E246" s="8">
        <v>6.2637686645085759</v>
      </c>
      <c r="F246" s="8">
        <v>0</v>
      </c>
      <c r="G246" s="13">
        <v>4.1318426258579199</v>
      </c>
      <c r="H246" s="8">
        <v>20.695603420308576</v>
      </c>
      <c r="I246" s="8">
        <v>20.232640457345614</v>
      </c>
      <c r="J246" s="14">
        <v>104.10713561728394</v>
      </c>
      <c r="K246" s="8">
        <v>97.169011420297011</v>
      </c>
      <c r="L246" s="8">
        <v>47.794922288829454</v>
      </c>
      <c r="M246" s="8">
        <v>53.460502326273094</v>
      </c>
      <c r="N246" s="8">
        <v>94.791282982224402</v>
      </c>
      <c r="O246">
        <f t="shared" si="12"/>
        <v>104.33317291517713</v>
      </c>
      <c r="P246">
        <f t="shared" si="15"/>
        <v>6.1827065431216077</v>
      </c>
      <c r="Q246">
        <f t="shared" si="13"/>
        <v>3.7096239258729646</v>
      </c>
      <c r="R246">
        <f t="shared" si="14"/>
        <v>3.7096239258729646</v>
      </c>
    </row>
    <row r="247" spans="1:18">
      <c r="A247" s="11" t="s">
        <v>1168</v>
      </c>
      <c r="B247" s="11" t="s">
        <v>968</v>
      </c>
      <c r="C247" s="12" t="s">
        <v>1046</v>
      </c>
      <c r="D247" s="8">
        <v>4.8654591673844383</v>
      </c>
      <c r="E247" s="8">
        <v>4.8979952688295532</v>
      </c>
      <c r="F247" s="8">
        <v>0.37254901960784315</v>
      </c>
      <c r="G247" s="13">
        <v>3.9846222853858788</v>
      </c>
      <c r="H247" s="8">
        <v>32.081715060083773</v>
      </c>
      <c r="I247" s="8">
        <v>14.451500677573305</v>
      </c>
      <c r="J247" s="14">
        <v>96.720650933333332</v>
      </c>
      <c r="K247" s="8">
        <v>91.258903611420763</v>
      </c>
      <c r="L247" s="8">
        <v>42.82169568510983</v>
      </c>
      <c r="M247" s="8">
        <v>36.040866333041663</v>
      </c>
      <c r="N247" s="8">
        <v>73.597679308677243</v>
      </c>
      <c r="O247">
        <f t="shared" si="12"/>
        <v>103.80561326531424</v>
      </c>
      <c r="P247">
        <f t="shared" si="15"/>
        <v>6.1514437490556588</v>
      </c>
      <c r="Q247">
        <f t="shared" si="13"/>
        <v>3.690866249433395</v>
      </c>
      <c r="R247">
        <f t="shared" si="14"/>
        <v>3.690866249433395</v>
      </c>
    </row>
    <row r="248" spans="1:18">
      <c r="A248" s="11" t="s">
        <v>989</v>
      </c>
      <c r="B248" s="11" t="s">
        <v>990</v>
      </c>
      <c r="C248" s="12" t="s">
        <v>1037</v>
      </c>
      <c r="D248" s="8">
        <v>2.3245781307345714</v>
      </c>
      <c r="E248" s="8">
        <v>1.5585010268543897</v>
      </c>
      <c r="F248" s="8">
        <v>2.1786492374727668</v>
      </c>
      <c r="G248" s="13">
        <v>2.6816397976177271</v>
      </c>
      <c r="H248" s="8">
        <v>45.185243870819043</v>
      </c>
      <c r="I248" s="8">
        <v>0.49264705882352944</v>
      </c>
      <c r="J248" s="14">
        <v>46.602944509803919</v>
      </c>
      <c r="K248" s="8">
        <v>33.349068533714487</v>
      </c>
      <c r="L248" s="8">
        <v>13.885812298184527</v>
      </c>
      <c r="M248" s="8">
        <v>7.4280309726523965</v>
      </c>
      <c r="N248" s="8">
        <v>54.013324325023788</v>
      </c>
      <c r="O248">
        <f t="shared" si="12"/>
        <v>103.39162033531773</v>
      </c>
      <c r="P248">
        <f t="shared" si="15"/>
        <v>6.1269108346854946</v>
      </c>
      <c r="Q248">
        <f t="shared" si="13"/>
        <v>3.6761465008112966</v>
      </c>
      <c r="R248">
        <f t="shared" si="14"/>
        <v>3.6761465008112966</v>
      </c>
    </row>
    <row r="249" spans="1:18">
      <c r="A249" s="11" t="s">
        <v>862</v>
      </c>
      <c r="B249" s="11" t="s">
        <v>242</v>
      </c>
      <c r="C249" s="12" t="s">
        <v>1026</v>
      </c>
      <c r="D249" s="8">
        <v>3.6662125654005369</v>
      </c>
      <c r="E249" s="8">
        <v>2.2506583148208841</v>
      </c>
      <c r="F249" s="8">
        <v>0.94553376906318087</v>
      </c>
      <c r="G249" s="13">
        <v>2.9613633621870332</v>
      </c>
      <c r="H249" s="8">
        <v>56.289785212562997</v>
      </c>
      <c r="I249" s="8">
        <v>0.98893805309734506</v>
      </c>
      <c r="J249" s="14">
        <v>53.206657463126838</v>
      </c>
      <c r="K249" s="8">
        <v>42.834825544933928</v>
      </c>
      <c r="L249" s="8">
        <v>17.507138448415457</v>
      </c>
      <c r="M249" s="8">
        <v>16.258148756977885</v>
      </c>
      <c r="N249" s="8">
        <v>59.892506390082033</v>
      </c>
      <c r="O249">
        <f t="shared" si="12"/>
        <v>103.19892019254128</v>
      </c>
      <c r="P249">
        <f t="shared" si="15"/>
        <v>6.1154915669654093</v>
      </c>
      <c r="Q249">
        <f t="shared" si="13"/>
        <v>3.6692949401792454</v>
      </c>
      <c r="R249">
        <f t="shared" si="14"/>
        <v>3.6692949401792454</v>
      </c>
    </row>
    <row r="250" spans="1:18">
      <c r="A250" s="11" t="s">
        <v>951</v>
      </c>
      <c r="B250" s="11" t="s">
        <v>623</v>
      </c>
      <c r="C250" s="12" t="s">
        <v>1036</v>
      </c>
      <c r="D250" s="8">
        <v>2.98344525462963</v>
      </c>
      <c r="E250" s="8">
        <v>2.6924751157407409</v>
      </c>
      <c r="F250" s="8">
        <v>2.9681372549019609</v>
      </c>
      <c r="G250" s="13">
        <v>3.4669248990594177</v>
      </c>
      <c r="H250" s="8">
        <v>58.311396194141544</v>
      </c>
      <c r="I250" s="8">
        <v>0.42857142857142855</v>
      </c>
      <c r="J250" s="14">
        <v>58.985137037037035</v>
      </c>
      <c r="K250" s="8">
        <v>49.77558349055505</v>
      </c>
      <c r="L250" s="8">
        <v>22.721893363126171</v>
      </c>
      <c r="M250" s="8">
        <v>21.816411520808877</v>
      </c>
      <c r="N250" s="8">
        <v>59.245185143128793</v>
      </c>
      <c r="O250">
        <f t="shared" si="12"/>
        <v>102.69916021590413</v>
      </c>
      <c r="P250">
        <f t="shared" si="15"/>
        <v>6.0858761609424672</v>
      </c>
      <c r="Q250">
        <f t="shared" si="13"/>
        <v>3.6515256965654803</v>
      </c>
      <c r="R250">
        <f t="shared" si="14"/>
        <v>3.6515256965654803</v>
      </c>
    </row>
    <row r="251" spans="1:18">
      <c r="A251" s="11" t="s">
        <v>1448</v>
      </c>
      <c r="B251" s="11" t="s">
        <v>1540</v>
      </c>
      <c r="C251" s="12" t="s">
        <v>1054</v>
      </c>
      <c r="D251" s="8">
        <v>5.9262755477480118</v>
      </c>
      <c r="E251" s="8">
        <v>8.7957040631760428</v>
      </c>
      <c r="F251" s="8">
        <v>0.22222222222222221</v>
      </c>
      <c r="G251" s="13">
        <v>4.6594151220346927</v>
      </c>
      <c r="H251" s="8">
        <v>23.863023816268196</v>
      </c>
      <c r="I251" s="8">
        <v>22.31299707890409</v>
      </c>
      <c r="J251" s="14">
        <v>130.38803484848486</v>
      </c>
      <c r="K251" s="8">
        <v>145.52388104659417</v>
      </c>
      <c r="L251" s="8">
        <v>67.503553478379644</v>
      </c>
      <c r="M251" s="8">
        <v>37.665263201740082</v>
      </c>
      <c r="N251" s="8">
        <v>81.985145351745757</v>
      </c>
      <c r="O251">
        <f t="shared" si="12"/>
        <v>102.62539857951117</v>
      </c>
      <c r="P251">
        <f t="shared" si="15"/>
        <v>6.0815051010080694</v>
      </c>
      <c r="Q251">
        <f t="shared" si="13"/>
        <v>3.6489030606048414</v>
      </c>
      <c r="R251">
        <f t="shared" si="14"/>
        <v>3.6489030606048414</v>
      </c>
    </row>
    <row r="252" spans="1:18">
      <c r="A252" s="11" t="s">
        <v>298</v>
      </c>
      <c r="B252" s="11" t="s">
        <v>1541</v>
      </c>
      <c r="C252" s="12" t="s">
        <v>1041</v>
      </c>
      <c r="D252" s="8">
        <v>3.6066471816097256</v>
      </c>
      <c r="E252" s="8">
        <v>2.3668783492544723</v>
      </c>
      <c r="F252" s="8">
        <v>1.5555555555555556</v>
      </c>
      <c r="G252" s="13">
        <v>3.1373003839935216</v>
      </c>
      <c r="H252" s="8">
        <v>56.423108689299809</v>
      </c>
      <c r="I252" s="8">
        <v>0.72</v>
      </c>
      <c r="J252" s="14">
        <v>64.625560133333323</v>
      </c>
      <c r="K252" s="8">
        <v>60.72942178991191</v>
      </c>
      <c r="L252" s="8">
        <v>22.52775495801145</v>
      </c>
      <c r="M252" s="8">
        <v>17.994098917664655</v>
      </c>
      <c r="N252" s="8">
        <v>57.074423824345828</v>
      </c>
      <c r="O252">
        <f t="shared" si="12"/>
        <v>101.93202232327555</v>
      </c>
      <c r="P252">
        <f t="shared" si="15"/>
        <v>6.0404161376755878</v>
      </c>
      <c r="Q252">
        <f t="shared" si="13"/>
        <v>3.6242496826053525</v>
      </c>
      <c r="R252">
        <f t="shared" si="14"/>
        <v>3.6242496826053525</v>
      </c>
    </row>
    <row r="253" spans="1:18">
      <c r="A253" s="11" t="s">
        <v>627</v>
      </c>
      <c r="B253" s="11" t="s">
        <v>46</v>
      </c>
      <c r="C253" s="12" t="s">
        <v>1052</v>
      </c>
      <c r="D253" s="8">
        <v>3.6352498101530504</v>
      </c>
      <c r="E253" s="8">
        <v>2.2115185268113655</v>
      </c>
      <c r="F253" s="8">
        <v>1.4989106753812635</v>
      </c>
      <c r="G253" s="13">
        <v>2.7099001399151832</v>
      </c>
      <c r="H253" s="8">
        <v>56.224448984212032</v>
      </c>
      <c r="I253" s="8">
        <v>0.38235294117647056</v>
      </c>
      <c r="J253" s="14">
        <v>55.635486862745097</v>
      </c>
      <c r="K253" s="8">
        <v>46.186492107401001</v>
      </c>
      <c r="L253" s="8">
        <v>16.751845959289142</v>
      </c>
      <c r="M253" s="8">
        <v>15.977162217480355</v>
      </c>
      <c r="N253" s="8">
        <v>53.384492298023886</v>
      </c>
      <c r="O253">
        <f t="shared" si="12"/>
        <v>101.78396515870881</v>
      </c>
      <c r="P253">
        <f t="shared" si="15"/>
        <v>6.0316423797753371</v>
      </c>
      <c r="Q253">
        <f t="shared" si="13"/>
        <v>3.6189854278652023</v>
      </c>
      <c r="R253">
        <f t="shared" si="14"/>
        <v>3.6189854278652023</v>
      </c>
    </row>
    <row r="254" spans="1:18">
      <c r="A254" s="11" t="s">
        <v>260</v>
      </c>
      <c r="B254" s="11" t="s">
        <v>3712</v>
      </c>
      <c r="C254" s="12" t="s">
        <v>1035</v>
      </c>
      <c r="D254" s="8">
        <v>3.9607639430064157</v>
      </c>
      <c r="E254" s="8">
        <v>4.4114582792158066</v>
      </c>
      <c r="F254" s="8">
        <v>0</v>
      </c>
      <c r="G254" s="13">
        <v>3.9136753366475476</v>
      </c>
      <c r="H254" s="8">
        <v>20.743337850488704</v>
      </c>
      <c r="I254" s="8">
        <v>20.743337850488704</v>
      </c>
      <c r="J254" s="14">
        <v>102.78000000000002</v>
      </c>
      <c r="K254" s="8">
        <v>102.32862850747</v>
      </c>
      <c r="L254" s="8">
        <v>44.694172344515003</v>
      </c>
      <c r="M254" s="8">
        <v>41.591437133222151</v>
      </c>
      <c r="N254" s="8">
        <v>87.721421380182477</v>
      </c>
      <c r="O254">
        <f t="shared" si="12"/>
        <v>101.77184841338456</v>
      </c>
      <c r="P254">
        <f t="shared" si="15"/>
        <v>6.0309243504227892</v>
      </c>
      <c r="Q254">
        <f t="shared" si="13"/>
        <v>3.6185546102536734</v>
      </c>
      <c r="R254">
        <f t="shared" si="14"/>
        <v>3.6185546102536734</v>
      </c>
    </row>
    <row r="255" spans="1:18">
      <c r="A255" s="11" t="s">
        <v>973</v>
      </c>
      <c r="B255" s="11" t="s">
        <v>786</v>
      </c>
      <c r="C255" s="12" t="s">
        <v>1046</v>
      </c>
      <c r="D255" s="8">
        <v>5.1650107420652178</v>
      </c>
      <c r="E255" s="8">
        <v>5.3188361300169484</v>
      </c>
      <c r="F255" s="8">
        <v>0.14285714285714285</v>
      </c>
      <c r="G255" s="13">
        <v>3.8411404423590296</v>
      </c>
      <c r="H255" s="8">
        <v>18.804096294061726</v>
      </c>
      <c r="I255" s="8">
        <v>16.875962597992615</v>
      </c>
      <c r="J255" s="14">
        <v>92.976956617647062</v>
      </c>
      <c r="K255" s="8">
        <v>92.987412736975728</v>
      </c>
      <c r="L255" s="8">
        <v>39.681949807945017</v>
      </c>
      <c r="M255" s="8">
        <v>27.511367102128723</v>
      </c>
      <c r="N255" s="8">
        <v>64.844131480080762</v>
      </c>
      <c r="O255">
        <f t="shared" si="12"/>
        <v>100.66863875374008</v>
      </c>
      <c r="P255">
        <f t="shared" si="15"/>
        <v>5.9655489631845979</v>
      </c>
      <c r="Q255">
        <f t="shared" si="13"/>
        <v>3.5793293779107587</v>
      </c>
      <c r="R255">
        <f t="shared" si="14"/>
        <v>3.5793293779107587</v>
      </c>
    </row>
    <row r="256" spans="1:18">
      <c r="A256" s="11" t="s">
        <v>3708</v>
      </c>
      <c r="B256" s="11" t="s">
        <v>160</v>
      </c>
      <c r="C256" s="12" t="s">
        <v>1052</v>
      </c>
      <c r="D256" s="8">
        <v>4.7913282313518657</v>
      </c>
      <c r="E256" s="8">
        <v>4.7070148632983395</v>
      </c>
      <c r="F256" s="8">
        <v>0.22222222222222221</v>
      </c>
      <c r="G256" s="13">
        <v>4.3558539794704112</v>
      </c>
      <c r="H256" s="8">
        <v>22.493143631512346</v>
      </c>
      <c r="I256" s="8">
        <v>17.131500677573307</v>
      </c>
      <c r="J256" s="14">
        <v>93.226579066666659</v>
      </c>
      <c r="K256" s="8">
        <v>94.26783661836437</v>
      </c>
      <c r="L256" s="8">
        <v>45.120151713328099</v>
      </c>
      <c r="M256" s="8">
        <v>25.896819896001166</v>
      </c>
      <c r="N256" s="8">
        <v>67.181421715238031</v>
      </c>
      <c r="O256">
        <f t="shared" si="12"/>
        <v>100.16497999923649</v>
      </c>
      <c r="P256">
        <f t="shared" si="15"/>
        <v>5.9357025184732732</v>
      </c>
      <c r="Q256">
        <f t="shared" si="13"/>
        <v>3.5614215110839638</v>
      </c>
      <c r="R256">
        <f t="shared" si="14"/>
        <v>3.5614215110839638</v>
      </c>
    </row>
    <row r="257" spans="1:18">
      <c r="A257" s="11" t="s">
        <v>1652</v>
      </c>
      <c r="B257" s="11" t="s">
        <v>1653</v>
      </c>
      <c r="C257" s="12" t="s">
        <v>1044</v>
      </c>
      <c r="D257" s="8">
        <v>4.2688264121883996</v>
      </c>
      <c r="E257" s="8">
        <v>2.2136363924966282</v>
      </c>
      <c r="F257" s="8">
        <v>0.93028322440087152</v>
      </c>
      <c r="G257" s="13">
        <v>3.3652967775848617</v>
      </c>
      <c r="H257" s="8">
        <v>61.80999372660694</v>
      </c>
      <c r="I257" s="8">
        <v>0.50961538461538458</v>
      </c>
      <c r="J257" s="14">
        <v>62.331278717948727</v>
      </c>
      <c r="K257" s="8">
        <v>49.671080004769607</v>
      </c>
      <c r="L257" s="8">
        <v>23.307027934695192</v>
      </c>
      <c r="M257" s="8">
        <v>24.457543944799035</v>
      </c>
      <c r="N257" s="8">
        <v>55.701238261171738</v>
      </c>
      <c r="O257">
        <f t="shared" si="12"/>
        <v>99.645256579789248</v>
      </c>
      <c r="P257">
        <f t="shared" si="15"/>
        <v>5.9049040936171409</v>
      </c>
      <c r="Q257">
        <f t="shared" si="13"/>
        <v>2.9524520468085704</v>
      </c>
      <c r="R257">
        <f t="shared" si="14"/>
        <v>2.9524520468085704</v>
      </c>
    </row>
    <row r="258" spans="1:18">
      <c r="A258" s="11" t="s">
        <v>883</v>
      </c>
      <c r="B258" s="11" t="s">
        <v>884</v>
      </c>
      <c r="C258" s="12" t="s">
        <v>1036</v>
      </c>
      <c r="D258" s="8">
        <v>3.4778271056850412</v>
      </c>
      <c r="E258" s="8">
        <v>2.9141118921363098</v>
      </c>
      <c r="F258" s="8">
        <v>0.85403050108932466</v>
      </c>
      <c r="G258" s="13">
        <v>3.2957639177298095</v>
      </c>
      <c r="H258" s="8">
        <v>63.014364950598583</v>
      </c>
      <c r="I258" s="8">
        <v>0.5220588235294118</v>
      </c>
      <c r="J258" s="14">
        <v>65.711369215686275</v>
      </c>
      <c r="K258" s="8">
        <v>57.210387902552135</v>
      </c>
      <c r="L258" s="8">
        <v>24.063239960631133</v>
      </c>
      <c r="M258" s="8">
        <v>12.205189217198431</v>
      </c>
      <c r="N258" s="8">
        <v>54.176052560060747</v>
      </c>
      <c r="O258">
        <f t="shared" ref="O258:O321" si="16">(10*D258)-(3*E258)+(7*F258)+J258-(K258*0.5)-(L258*0.5)-M258+N258</f>
        <v>99.059567515023716</v>
      </c>
      <c r="P258">
        <f t="shared" si="15"/>
        <v>5.8701965934828868</v>
      </c>
      <c r="Q258">
        <f t="shared" ref="Q258:Q321" si="17">IF(O258 &gt;= 400,P258*1.2,IF(O258 &gt; 300,P258,IF(O258&gt;200,P258*0.8,IF(O258&gt;100,P258*0.6,P258*0.5))))</f>
        <v>2.9350982967414434</v>
      </c>
      <c r="R258">
        <f t="shared" ref="R258:R321" si="18">IF(Q258 &lt; 1.5,1,Q258)</f>
        <v>2.9350982967414434</v>
      </c>
    </row>
    <row r="259" spans="1:18">
      <c r="A259" s="11" t="s">
        <v>724</v>
      </c>
      <c r="B259" s="11" t="s">
        <v>401</v>
      </c>
      <c r="C259" s="12" t="s">
        <v>1054</v>
      </c>
      <c r="D259" s="8">
        <v>5.8173699060680732</v>
      </c>
      <c r="E259" s="8">
        <v>7.804874102646524</v>
      </c>
      <c r="F259" s="8">
        <v>0.11372549019607843</v>
      </c>
      <c r="G259" s="13">
        <v>4.514307886322741</v>
      </c>
      <c r="H259" s="8">
        <v>43.395327904432499</v>
      </c>
      <c r="I259" s="8">
        <v>15.398692810457517</v>
      </c>
      <c r="J259" s="14">
        <v>114.52442370766488</v>
      </c>
      <c r="K259" s="8">
        <v>126.54240553906425</v>
      </c>
      <c r="L259" s="8">
        <v>57.444278791119856</v>
      </c>
      <c r="M259" s="8">
        <v>33.560487365333159</v>
      </c>
      <c r="N259" s="8">
        <v>74.138974535423245</v>
      </c>
      <c r="O259">
        <f t="shared" si="16"/>
        <v>98.664723896776621</v>
      </c>
      <c r="P259">
        <f t="shared" ref="P259:P322" si="19">O259/16.875</f>
        <v>5.8467984531423181</v>
      </c>
      <c r="Q259">
        <f t="shared" si="17"/>
        <v>2.923399226571159</v>
      </c>
      <c r="R259">
        <f t="shared" si="18"/>
        <v>2.923399226571159</v>
      </c>
    </row>
    <row r="260" spans="1:18">
      <c r="A260" s="11" t="s">
        <v>1431</v>
      </c>
      <c r="B260" s="11" t="s">
        <v>1075</v>
      </c>
      <c r="C260" s="12" t="s">
        <v>1040</v>
      </c>
      <c r="D260" s="8">
        <v>3.495191868031374</v>
      </c>
      <c r="E260" s="8">
        <v>2.4422109669023246</v>
      </c>
      <c r="F260" s="8">
        <v>0.70152505446623104</v>
      </c>
      <c r="G260" s="13">
        <v>3.7176074445921952</v>
      </c>
      <c r="H260" s="8">
        <v>52.46860333831323</v>
      </c>
      <c r="I260" s="8">
        <v>0.5</v>
      </c>
      <c r="J260" s="14">
        <v>57.296299629629615</v>
      </c>
      <c r="K260" s="8">
        <v>45.65746005142357</v>
      </c>
      <c r="L260" s="8">
        <v>23.667238894521788</v>
      </c>
      <c r="M260" s="8">
        <v>27.217327302396519</v>
      </c>
      <c r="N260" s="8">
        <v>70.523907723283372</v>
      </c>
      <c r="O260">
        <f t="shared" si="16"/>
        <v>98.476491738414154</v>
      </c>
      <c r="P260">
        <f t="shared" si="19"/>
        <v>5.8356439548689867</v>
      </c>
      <c r="Q260">
        <f t="shared" si="17"/>
        <v>2.9178219774344933</v>
      </c>
      <c r="R260">
        <f t="shared" si="18"/>
        <v>2.9178219774344933</v>
      </c>
    </row>
    <row r="261" spans="1:18">
      <c r="A261" s="11" t="s">
        <v>420</v>
      </c>
      <c r="B261" s="11" t="s">
        <v>275</v>
      </c>
      <c r="C261" s="12" t="s">
        <v>1037</v>
      </c>
      <c r="D261" s="8">
        <v>4.3163597985520932</v>
      </c>
      <c r="E261" s="8">
        <v>3.7740069273738328</v>
      </c>
      <c r="F261" s="8">
        <v>0.61372549019607836</v>
      </c>
      <c r="G261" s="13">
        <v>4.1161615307157957</v>
      </c>
      <c r="H261" s="8">
        <v>42.263108689299813</v>
      </c>
      <c r="I261" s="8">
        <v>6.528888888888889</v>
      </c>
      <c r="J261" s="14">
        <v>75.203000484848474</v>
      </c>
      <c r="K261" s="8">
        <v>66.97471446943328</v>
      </c>
      <c r="L261" s="8">
        <v>34.394188621126069</v>
      </c>
      <c r="M261" s="8">
        <v>32.968604376994229</v>
      </c>
      <c r="N261" s="8">
        <v>70.17575344519652</v>
      </c>
      <c r="O261">
        <f t="shared" si="16"/>
        <v>97.863353642543075</v>
      </c>
      <c r="P261">
        <f t="shared" si="19"/>
        <v>5.7993098454840339</v>
      </c>
      <c r="Q261">
        <f t="shared" si="17"/>
        <v>2.899654922742017</v>
      </c>
      <c r="R261">
        <f t="shared" si="18"/>
        <v>2.899654922742017</v>
      </c>
    </row>
    <row r="262" spans="1:18">
      <c r="A262" s="11" t="s">
        <v>1205</v>
      </c>
      <c r="B262" s="11" t="s">
        <v>1528</v>
      </c>
      <c r="C262" s="12" t="s">
        <v>1029</v>
      </c>
      <c r="D262" s="8">
        <v>4.8235490251735547</v>
      </c>
      <c r="E262" s="8">
        <v>4.8233206060542209</v>
      </c>
      <c r="F262" s="8">
        <v>0.33333333333333331</v>
      </c>
      <c r="G262" s="13">
        <v>4.2914311275832882</v>
      </c>
      <c r="H262" s="8">
        <v>29.066312576665307</v>
      </c>
      <c r="I262" s="8">
        <v>12.293666471333932</v>
      </c>
      <c r="J262" s="14">
        <v>96.062974012944977</v>
      </c>
      <c r="K262" s="8">
        <v>100.93253407397286</v>
      </c>
      <c r="L262" s="8">
        <v>45.80529298748629</v>
      </c>
      <c r="M262" s="8">
        <v>26.650042259032432</v>
      </c>
      <c r="N262" s="8">
        <v>65.161104891460383</v>
      </c>
      <c r="O262">
        <f t="shared" si="16"/>
        <v>97.303984881549567</v>
      </c>
      <c r="P262">
        <f t="shared" si="19"/>
        <v>5.7661620670547888</v>
      </c>
      <c r="Q262">
        <f t="shared" si="17"/>
        <v>2.8830810335273944</v>
      </c>
      <c r="R262">
        <f t="shared" si="18"/>
        <v>2.8830810335273944</v>
      </c>
    </row>
    <row r="263" spans="1:18">
      <c r="A263" s="11" t="s">
        <v>753</v>
      </c>
      <c r="B263" s="11" t="s">
        <v>754</v>
      </c>
      <c r="C263" s="12" t="s">
        <v>1051</v>
      </c>
      <c r="D263" s="8">
        <v>4.0235898315887528</v>
      </c>
      <c r="E263" s="8">
        <v>3.7490186808427688</v>
      </c>
      <c r="F263" s="8">
        <v>0.5714285714285714</v>
      </c>
      <c r="G263" s="13">
        <v>3.8375696755902893</v>
      </c>
      <c r="H263" s="8">
        <v>40.938860096764245</v>
      </c>
      <c r="I263" s="8">
        <v>5.4298356510745895</v>
      </c>
      <c r="J263" s="14">
        <v>77.692621202064856</v>
      </c>
      <c r="K263" s="8">
        <v>71.838704254638344</v>
      </c>
      <c r="L263" s="8">
        <v>33.12787190468525</v>
      </c>
      <c r="M263" s="8">
        <v>31.518961091559913</v>
      </c>
      <c r="N263" s="8">
        <v>70.622763660877624</v>
      </c>
      <c r="O263">
        <f t="shared" si="16"/>
        <v>97.301977965079985</v>
      </c>
      <c r="P263">
        <f t="shared" si="19"/>
        <v>5.7660431386714066</v>
      </c>
      <c r="Q263">
        <f t="shared" si="17"/>
        <v>2.8830215693357033</v>
      </c>
      <c r="R263">
        <f t="shared" si="18"/>
        <v>2.8830215693357033</v>
      </c>
    </row>
    <row r="264" spans="1:18">
      <c r="A264" s="11" t="s">
        <v>1409</v>
      </c>
      <c r="B264" s="11" t="s">
        <v>1523</v>
      </c>
      <c r="C264" s="12" t="s">
        <v>1042</v>
      </c>
      <c r="D264" s="8">
        <v>2.5737559576944711</v>
      </c>
      <c r="E264" s="8">
        <v>1.3380783225050996</v>
      </c>
      <c r="F264" s="8">
        <v>3.4444444444444446</v>
      </c>
      <c r="G264" s="13">
        <v>2.8802949606587429</v>
      </c>
      <c r="H264" s="8">
        <v>33.777775098782975</v>
      </c>
      <c r="I264" s="8">
        <v>0.50774336283185839</v>
      </c>
      <c r="J264" s="14">
        <v>40.242527669616521</v>
      </c>
      <c r="K264" s="8">
        <v>27.563615808588558</v>
      </c>
      <c r="L264" s="8">
        <v>12.878927738996277</v>
      </c>
      <c r="M264" s="8">
        <v>23.047444805306956</v>
      </c>
      <c r="N264" s="8">
        <v>52.518725945861071</v>
      </c>
      <c r="O264">
        <f t="shared" si="16"/>
        <v>95.326972756918735</v>
      </c>
      <c r="P264">
        <f t="shared" si="19"/>
        <v>5.6490057930025914</v>
      </c>
      <c r="Q264">
        <f t="shared" si="17"/>
        <v>2.8245028965012957</v>
      </c>
      <c r="R264">
        <f t="shared" si="18"/>
        <v>2.8245028965012957</v>
      </c>
    </row>
    <row r="265" spans="1:18">
      <c r="A265" s="11" t="s">
        <v>700</v>
      </c>
      <c r="B265" s="11" t="s">
        <v>154</v>
      </c>
      <c r="C265" s="12" t="s">
        <v>1340</v>
      </c>
      <c r="D265" s="8">
        <v>2.8658702062159755</v>
      </c>
      <c r="E265" s="8">
        <v>3.1925798404693659</v>
      </c>
      <c r="F265" s="8">
        <v>6.8999999999999995</v>
      </c>
      <c r="G265" s="13">
        <v>4.4723452813990088</v>
      </c>
      <c r="H265" s="8">
        <v>50.759726174992338</v>
      </c>
      <c r="I265" s="8">
        <v>0.5</v>
      </c>
      <c r="J265" s="14">
        <v>48.139464950980383</v>
      </c>
      <c r="K265" s="8">
        <v>50.633419506671835</v>
      </c>
      <c r="L265" s="8">
        <v>23.92181210251001</v>
      </c>
      <c r="M265" s="8">
        <v>19.551464144662823</v>
      </c>
      <c r="N265" s="8">
        <v>36.196689563229874</v>
      </c>
      <c r="O265">
        <f t="shared" si="16"/>
        <v>94.888037105708165</v>
      </c>
      <c r="P265">
        <f t="shared" si="19"/>
        <v>5.622994791449373</v>
      </c>
      <c r="Q265">
        <f t="shared" si="17"/>
        <v>2.8114973957246865</v>
      </c>
      <c r="R265">
        <f t="shared" si="18"/>
        <v>2.8114973957246865</v>
      </c>
    </row>
    <row r="266" spans="1:18">
      <c r="A266" s="11" t="s">
        <v>92</v>
      </c>
      <c r="B266" s="11" t="s">
        <v>382</v>
      </c>
      <c r="C266" s="12" t="s">
        <v>1036</v>
      </c>
      <c r="D266" s="8">
        <v>3.5611300151485161</v>
      </c>
      <c r="E266" s="8">
        <v>2.3124196407020245</v>
      </c>
      <c r="F266" s="8">
        <v>1.2222222222222223</v>
      </c>
      <c r="G266" s="13">
        <v>3.3100616054528018</v>
      </c>
      <c r="H266" s="8">
        <v>62.020919273838381</v>
      </c>
      <c r="I266" s="8">
        <v>0.9502212389380531</v>
      </c>
      <c r="J266" s="14">
        <v>67.992422212389371</v>
      </c>
      <c r="K266" s="8">
        <v>60.331540866560069</v>
      </c>
      <c r="L266" s="8">
        <v>25.006567358551809</v>
      </c>
      <c r="M266" s="8">
        <v>23.169433595983197</v>
      </c>
      <c r="N266" s="8">
        <v>54.442525044943046</v>
      </c>
      <c r="O266">
        <f t="shared" si="16"/>
        <v>93.826056333727934</v>
      </c>
      <c r="P266">
        <f t="shared" si="19"/>
        <v>5.5600625975542481</v>
      </c>
      <c r="Q266">
        <f t="shared" si="17"/>
        <v>2.7800312987771241</v>
      </c>
      <c r="R266">
        <f t="shared" si="18"/>
        <v>2.7800312987771241</v>
      </c>
    </row>
    <row r="267" spans="1:18">
      <c r="A267" s="11" t="s">
        <v>900</v>
      </c>
      <c r="B267" s="11" t="s">
        <v>304</v>
      </c>
      <c r="C267" s="12" t="s">
        <v>1055</v>
      </c>
      <c r="D267" s="8">
        <v>3.492547555915849</v>
      </c>
      <c r="E267" s="8">
        <v>2.1812360315932287</v>
      </c>
      <c r="F267" s="8">
        <v>0.74727668845315909</v>
      </c>
      <c r="G267" s="13">
        <v>2.4265091439358564</v>
      </c>
      <c r="H267" s="8">
        <v>62.595190481580708</v>
      </c>
      <c r="I267" s="8">
        <v>0.42857142857142855</v>
      </c>
      <c r="J267" s="14">
        <v>60.741833769063177</v>
      </c>
      <c r="K267" s="8">
        <v>50.646161277707002</v>
      </c>
      <c r="L267" s="8">
        <v>16.376735006673734</v>
      </c>
      <c r="M267" s="8">
        <v>20.002925252147755</v>
      </c>
      <c r="N267" s="8">
        <v>52.28702791018857</v>
      </c>
      <c r="O267">
        <f t="shared" si="16"/>
        <v>93.127192568464551</v>
      </c>
      <c r="P267">
        <f t="shared" si="19"/>
        <v>5.5186484485016027</v>
      </c>
      <c r="Q267">
        <f t="shared" si="17"/>
        <v>2.7593242242508014</v>
      </c>
      <c r="R267">
        <f t="shared" si="18"/>
        <v>2.7593242242508014</v>
      </c>
    </row>
    <row r="268" spans="1:18">
      <c r="A268" s="11" t="s">
        <v>1429</v>
      </c>
      <c r="B268" s="11" t="s">
        <v>180</v>
      </c>
      <c r="C268" s="12" t="s">
        <v>1041</v>
      </c>
      <c r="D268" s="8">
        <v>3.3897650338510554</v>
      </c>
      <c r="E268" s="8">
        <v>2.6653789990707555</v>
      </c>
      <c r="F268" s="8">
        <v>1.6666666666666667</v>
      </c>
      <c r="G268" s="13">
        <v>3.6456534589605414</v>
      </c>
      <c r="H268" s="8">
        <v>61.982535898459524</v>
      </c>
      <c r="I268" s="8">
        <v>0.828125</v>
      </c>
      <c r="J268" s="14">
        <v>61.23</v>
      </c>
      <c r="K268" s="8">
        <v>56.246057441533864</v>
      </c>
      <c r="L268" s="8">
        <v>24.802595699128215</v>
      </c>
      <c r="M268" s="8">
        <v>24.976462147175038</v>
      </c>
      <c r="N268" s="8">
        <v>59.772268872304707</v>
      </c>
      <c r="O268">
        <f t="shared" si="16"/>
        <v>93.069660162763583</v>
      </c>
      <c r="P268">
        <f t="shared" si="19"/>
        <v>5.5152391207563607</v>
      </c>
      <c r="Q268">
        <f t="shared" si="17"/>
        <v>2.7576195603781803</v>
      </c>
      <c r="R268">
        <f t="shared" si="18"/>
        <v>2.7576195603781803</v>
      </c>
    </row>
    <row r="269" spans="1:18">
      <c r="A269" s="11" t="s">
        <v>1241</v>
      </c>
      <c r="B269" s="11" t="s">
        <v>166</v>
      </c>
      <c r="C269" s="12" t="s">
        <v>4859</v>
      </c>
      <c r="D269" s="8">
        <v>3.9840181690233325</v>
      </c>
      <c r="E269" s="8">
        <v>2.9053454194540342</v>
      </c>
      <c r="F269" s="8">
        <v>0.22222222222222221</v>
      </c>
      <c r="G269" s="13">
        <v>3.6471969803240576</v>
      </c>
      <c r="H269" s="8">
        <v>46.958339594978462</v>
      </c>
      <c r="I269" s="8">
        <v>4.29</v>
      </c>
      <c r="J269" s="14">
        <v>74.010511733333331</v>
      </c>
      <c r="K269" s="8">
        <v>69.974309293838999</v>
      </c>
      <c r="L269" s="8">
        <v>29.992323878450172</v>
      </c>
      <c r="M269" s="8">
        <v>26.414851983505912</v>
      </c>
      <c r="N269" s="8">
        <v>62.625479329631069</v>
      </c>
      <c r="O269">
        <f t="shared" si="16"/>
        <v>92.917523480740698</v>
      </c>
      <c r="P269">
        <f t="shared" si="19"/>
        <v>5.506223613673523</v>
      </c>
      <c r="Q269">
        <f t="shared" si="17"/>
        <v>2.7531118068367615</v>
      </c>
      <c r="R269">
        <f t="shared" si="18"/>
        <v>2.7531118068367615</v>
      </c>
    </row>
    <row r="270" spans="1:18">
      <c r="A270" s="11" t="s">
        <v>1185</v>
      </c>
      <c r="B270" s="11" t="s">
        <v>85</v>
      </c>
      <c r="C270" s="12" t="s">
        <v>1035</v>
      </c>
      <c r="D270" s="8">
        <v>4.202577951365507</v>
      </c>
      <c r="E270" s="8">
        <v>4.8376039745604196</v>
      </c>
      <c r="F270" s="8">
        <v>0.1111111111111111</v>
      </c>
      <c r="G270" s="13">
        <v>4.1053396903339845</v>
      </c>
      <c r="H270" s="8">
        <v>21.567429345798065</v>
      </c>
      <c r="I270" s="8">
        <v>11.801500677573305</v>
      </c>
      <c r="J270" s="14">
        <v>83.548803599999999</v>
      </c>
      <c r="K270" s="8">
        <v>84.196392421616451</v>
      </c>
      <c r="L270" s="8">
        <v>38.11069105544432</v>
      </c>
      <c r="M270" s="8">
        <v>22.044418419250846</v>
      </c>
      <c r="N270" s="8">
        <v>64.267363286347901</v>
      </c>
      <c r="O270">
        <f t="shared" si="16"/>
        <v>92.908952096318245</v>
      </c>
      <c r="P270">
        <f t="shared" si="19"/>
        <v>5.5057156797818223</v>
      </c>
      <c r="Q270">
        <f t="shared" si="17"/>
        <v>2.7528578398909112</v>
      </c>
      <c r="R270">
        <f t="shared" si="18"/>
        <v>2.7528578398909112</v>
      </c>
    </row>
    <row r="271" spans="1:18">
      <c r="A271" s="11" t="s">
        <v>628</v>
      </c>
      <c r="B271" s="11" t="s">
        <v>625</v>
      </c>
      <c r="C271" s="12" t="s">
        <v>1028</v>
      </c>
      <c r="D271" s="8">
        <v>3.0907843137254902</v>
      </c>
      <c r="E271" s="8">
        <v>2.2279520697167756</v>
      </c>
      <c r="F271" s="8">
        <v>2.0718954248366015</v>
      </c>
      <c r="G271" s="13">
        <v>3.1414108946673891</v>
      </c>
      <c r="H271" s="8">
        <v>61.669827135472538</v>
      </c>
      <c r="I271" s="8">
        <v>0.40441176470588236</v>
      </c>
      <c r="J271" s="14">
        <v>60.361768039215676</v>
      </c>
      <c r="K271" s="8">
        <v>53.492647927830035</v>
      </c>
      <c r="L271" s="8">
        <v>21.069012859975327</v>
      </c>
      <c r="M271" s="8">
        <v>23.62173230532715</v>
      </c>
      <c r="N271" s="8">
        <v>53.801550091428965</v>
      </c>
      <c r="O271">
        <f t="shared" si="16"/>
        <v>91.988010333375598</v>
      </c>
      <c r="P271">
        <f t="shared" si="19"/>
        <v>5.4511413530889241</v>
      </c>
      <c r="Q271">
        <f t="shared" si="17"/>
        <v>2.7255706765444621</v>
      </c>
      <c r="R271">
        <f t="shared" si="18"/>
        <v>2.7255706765444621</v>
      </c>
    </row>
    <row r="272" spans="1:18">
      <c r="A272" s="11" t="s">
        <v>311</v>
      </c>
      <c r="B272" s="11" t="s">
        <v>383</v>
      </c>
      <c r="C272" s="12" t="s">
        <v>1038</v>
      </c>
      <c r="D272" s="8">
        <v>5.2554871204058458</v>
      </c>
      <c r="E272" s="8">
        <v>4.5690359248616428</v>
      </c>
      <c r="F272" s="8">
        <v>0.1111111111111111</v>
      </c>
      <c r="G272" s="13">
        <v>4.7125879065102136</v>
      </c>
      <c r="H272" s="8">
        <v>37.129308229838877</v>
      </c>
      <c r="I272" s="8">
        <v>13.656981172379162</v>
      </c>
      <c r="J272" s="14">
        <v>96.461973333333248</v>
      </c>
      <c r="K272" s="8">
        <v>109.55377693799092</v>
      </c>
      <c r="L272" s="8">
        <v>50.509503218752997</v>
      </c>
      <c r="M272" s="8">
        <v>22.01952137618191</v>
      </c>
      <c r="N272" s="8">
        <v>57.897396993058557</v>
      </c>
      <c r="O272">
        <f t="shared" si="16"/>
        <v>91.933750079089236</v>
      </c>
      <c r="P272">
        <f t="shared" si="19"/>
        <v>5.4479259306126959</v>
      </c>
      <c r="Q272">
        <f t="shared" si="17"/>
        <v>2.723962965306348</v>
      </c>
      <c r="R272">
        <f t="shared" si="18"/>
        <v>2.723962965306348</v>
      </c>
    </row>
    <row r="273" spans="1:18">
      <c r="A273" s="11" t="s">
        <v>1314</v>
      </c>
      <c r="B273" s="11" t="s">
        <v>147</v>
      </c>
      <c r="C273" s="12" t="s">
        <v>1041</v>
      </c>
      <c r="D273" s="8">
        <v>5.8912426153086423</v>
      </c>
      <c r="E273" s="8">
        <v>6.6898749649382721</v>
      </c>
      <c r="F273" s="8">
        <v>0.22222222222222221</v>
      </c>
      <c r="G273" s="13">
        <v>4.379823292328842</v>
      </c>
      <c r="H273" s="8">
        <v>29.305121339861898</v>
      </c>
      <c r="I273" s="8">
        <v>17.391981172379161</v>
      </c>
      <c r="J273" s="14">
        <v>113.3937224</v>
      </c>
      <c r="K273" s="8">
        <v>122.69567844469634</v>
      </c>
      <c r="L273" s="8">
        <v>55.182718507932314</v>
      </c>
      <c r="M273" s="8">
        <v>40.833916875058733</v>
      </c>
      <c r="N273" s="8">
        <v>66.525642485995292</v>
      </c>
      <c r="O273">
        <f t="shared" si="16"/>
        <v>90.544606348449378</v>
      </c>
      <c r="P273">
        <f t="shared" si="19"/>
        <v>5.3656063021303337</v>
      </c>
      <c r="Q273">
        <f t="shared" si="17"/>
        <v>2.6828031510651669</v>
      </c>
      <c r="R273">
        <f t="shared" si="18"/>
        <v>2.6828031510651669</v>
      </c>
    </row>
    <row r="274" spans="1:18">
      <c r="A274" s="11" t="s">
        <v>1281</v>
      </c>
      <c r="B274" s="11" t="s">
        <v>1097</v>
      </c>
      <c r="C274" s="12" t="s">
        <v>1054</v>
      </c>
      <c r="D274" s="8">
        <v>2.6238878798326066</v>
      </c>
      <c r="E274" s="8">
        <v>1.9369573257466211</v>
      </c>
      <c r="F274" s="8">
        <v>3.4444444444444446</v>
      </c>
      <c r="G274" s="13">
        <v>3.3975799200643335</v>
      </c>
      <c r="H274" s="8">
        <v>50.907990016608515</v>
      </c>
      <c r="I274" s="8">
        <v>0.5663716814159292</v>
      </c>
      <c r="J274" s="14">
        <v>50.436179498525071</v>
      </c>
      <c r="K274" s="8">
        <v>42.870434827961788</v>
      </c>
      <c r="L274" s="8">
        <v>19.040105634327688</v>
      </c>
      <c r="M274" s="8">
        <v>16.497443308033191</v>
      </c>
      <c r="N274" s="8">
        <v>42.535924028103651</v>
      </c>
      <c r="O274">
        <f t="shared" si="16"/>
        <v>90.058507919648093</v>
      </c>
      <c r="P274">
        <f t="shared" si="19"/>
        <v>5.3368004693124798</v>
      </c>
      <c r="Q274">
        <f t="shared" si="17"/>
        <v>2.6684002346562399</v>
      </c>
      <c r="R274">
        <f t="shared" si="18"/>
        <v>2.6684002346562399</v>
      </c>
    </row>
    <row r="275" spans="1:18">
      <c r="A275" s="11" t="s">
        <v>1104</v>
      </c>
      <c r="B275" s="11" t="s">
        <v>1533</v>
      </c>
      <c r="C275" s="12" t="s">
        <v>1030</v>
      </c>
      <c r="D275" s="8">
        <v>4.6591947367567874</v>
      </c>
      <c r="E275" s="8">
        <v>5.6490578395109408</v>
      </c>
      <c r="F275" s="8">
        <v>0.22222222222222221</v>
      </c>
      <c r="G275" s="13">
        <v>4.2566990821103925</v>
      </c>
      <c r="H275" s="8">
        <v>21.690772283158822</v>
      </c>
      <c r="I275" s="8">
        <v>14.116293598079464</v>
      </c>
      <c r="J275" s="14">
        <v>90.837239853076227</v>
      </c>
      <c r="K275" s="8">
        <v>88.063282622576097</v>
      </c>
      <c r="L275" s="8">
        <v>42.962977278225679</v>
      </c>
      <c r="M275" s="8">
        <v>40.337136042528158</v>
      </c>
      <c r="N275" s="8">
        <v>73.700564194918641</v>
      </c>
      <c r="O275">
        <f t="shared" si="16"/>
        <v>89.887867459656434</v>
      </c>
      <c r="P275">
        <f t="shared" si="19"/>
        <v>5.3266884420537144</v>
      </c>
      <c r="Q275">
        <f t="shared" si="17"/>
        <v>2.6633442210268572</v>
      </c>
      <c r="R275">
        <f t="shared" si="18"/>
        <v>2.6633442210268572</v>
      </c>
    </row>
    <row r="276" spans="1:18">
      <c r="A276" s="11" t="s">
        <v>929</v>
      </c>
      <c r="B276" s="11" t="s">
        <v>299</v>
      </c>
      <c r="C276" s="12" t="s">
        <v>1339</v>
      </c>
      <c r="D276" s="8">
        <v>3.0198495084308234</v>
      </c>
      <c r="E276" s="8">
        <v>3.0135771955841157</v>
      </c>
      <c r="F276" s="8">
        <v>3.7282913165266107</v>
      </c>
      <c r="G276" s="13">
        <v>3.9051529772279534</v>
      </c>
      <c r="H276" s="8">
        <v>60.486784998521763</v>
      </c>
      <c r="I276" s="8">
        <v>0.5</v>
      </c>
      <c r="J276" s="14">
        <v>51.709068627450975</v>
      </c>
      <c r="K276" s="8">
        <v>48.464088659606553</v>
      </c>
      <c r="L276" s="8">
        <v>22.436869255574969</v>
      </c>
      <c r="M276" s="8">
        <v>12.948915900514475</v>
      </c>
      <c r="N276" s="8">
        <v>39.284924857347519</v>
      </c>
      <c r="O276">
        <f t="shared" si="16"/>
        <v>89.850401339935416</v>
      </c>
      <c r="P276">
        <f t="shared" si="19"/>
        <v>5.3244682275517281</v>
      </c>
      <c r="Q276">
        <f t="shared" si="17"/>
        <v>2.6622341137758641</v>
      </c>
      <c r="R276">
        <f t="shared" si="18"/>
        <v>2.6622341137758641</v>
      </c>
    </row>
    <row r="277" spans="1:18">
      <c r="A277" s="11" t="s">
        <v>905</v>
      </c>
      <c r="B277" s="11" t="s">
        <v>899</v>
      </c>
      <c r="C277" s="12" t="s">
        <v>1040</v>
      </c>
      <c r="D277" s="8">
        <v>3.3870936954620938</v>
      </c>
      <c r="E277" s="8">
        <v>2.666337677086926</v>
      </c>
      <c r="F277" s="8">
        <v>1</v>
      </c>
      <c r="G277" s="13">
        <v>2.9583336886126421</v>
      </c>
      <c r="H277" s="8">
        <v>57.118078633602615</v>
      </c>
      <c r="I277" s="8">
        <v>0.43697478991596633</v>
      </c>
      <c r="J277" s="14">
        <v>55.071899128540302</v>
      </c>
      <c r="K277" s="8">
        <v>47.721022614346111</v>
      </c>
      <c r="L277" s="8">
        <v>18.102339387537555</v>
      </c>
      <c r="M277" s="8">
        <v>15.507803791554775</v>
      </c>
      <c r="N277" s="8">
        <v>49.528365657192168</v>
      </c>
      <c r="O277">
        <f t="shared" si="16"/>
        <v>89.05270391659603</v>
      </c>
      <c r="P277">
        <f t="shared" si="19"/>
        <v>5.2771972691316167</v>
      </c>
      <c r="Q277">
        <f t="shared" si="17"/>
        <v>2.6385986345658083</v>
      </c>
      <c r="R277">
        <f t="shared" si="18"/>
        <v>2.6385986345658083</v>
      </c>
    </row>
    <row r="278" spans="1:18">
      <c r="A278" s="11" t="s">
        <v>428</v>
      </c>
      <c r="B278" s="11" t="s">
        <v>833</v>
      </c>
      <c r="C278" s="12" t="s">
        <v>1050</v>
      </c>
      <c r="D278" s="8">
        <v>3.8845955776350016</v>
      </c>
      <c r="E278" s="8">
        <v>2.0682245627668383</v>
      </c>
      <c r="F278" s="8">
        <v>0.57734204793028321</v>
      </c>
      <c r="G278" s="13">
        <v>3.6555146647720611</v>
      </c>
      <c r="H278" s="8">
        <v>65.311294290987121</v>
      </c>
      <c r="I278" s="8">
        <v>0.375</v>
      </c>
      <c r="J278" s="14">
        <v>51.857839803921571</v>
      </c>
      <c r="K278" s="8">
        <v>47.006372592661435</v>
      </c>
      <c r="L278" s="8">
        <v>21.063010431848401</v>
      </c>
      <c r="M278" s="8">
        <v>22.379201643049768</v>
      </c>
      <c r="N278" s="8">
        <v>56.920461892020285</v>
      </c>
      <c r="O278">
        <f t="shared" si="16"/>
        <v>89.047084964198646</v>
      </c>
      <c r="P278">
        <f t="shared" si="19"/>
        <v>5.276864294174735</v>
      </c>
      <c r="Q278">
        <f t="shared" si="17"/>
        <v>2.6384321470873675</v>
      </c>
      <c r="R278">
        <f t="shared" si="18"/>
        <v>2.6384321470873675</v>
      </c>
    </row>
    <row r="279" spans="1:18">
      <c r="A279" s="11" t="s">
        <v>263</v>
      </c>
      <c r="B279" s="11" t="s">
        <v>1705</v>
      </c>
      <c r="C279" s="12" t="s">
        <v>1039</v>
      </c>
      <c r="D279" s="8">
        <v>4.5746847132521458</v>
      </c>
      <c r="E279" s="8">
        <v>2.184425227148024</v>
      </c>
      <c r="F279" s="8">
        <v>0.33333333333333331</v>
      </c>
      <c r="G279" s="13">
        <v>3.435917853386333</v>
      </c>
      <c r="H279" s="8">
        <v>53.568005053124793</v>
      </c>
      <c r="I279" s="8">
        <v>2.509698275862069</v>
      </c>
      <c r="J279" s="14">
        <v>69.152120517241372</v>
      </c>
      <c r="K279" s="8">
        <v>67.547871757379468</v>
      </c>
      <c r="L279" s="8">
        <v>26.400111720523665</v>
      </c>
      <c r="M279" s="8">
        <v>24.403979071506107</v>
      </c>
      <c r="N279" s="8">
        <v>49.346499981969373</v>
      </c>
      <c r="O279">
        <f t="shared" si="16"/>
        <v>88.647554473163794</v>
      </c>
      <c r="P279">
        <f t="shared" si="19"/>
        <v>5.253188413224521</v>
      </c>
      <c r="Q279">
        <f t="shared" si="17"/>
        <v>2.6265942066122605</v>
      </c>
      <c r="R279">
        <f t="shared" si="18"/>
        <v>2.6265942066122605</v>
      </c>
    </row>
    <row r="280" spans="1:18">
      <c r="A280" s="11" t="s">
        <v>799</v>
      </c>
      <c r="B280" s="11" t="s">
        <v>800</v>
      </c>
      <c r="C280" s="12" t="s">
        <v>1038</v>
      </c>
      <c r="D280" s="8">
        <v>5.9862697985260667</v>
      </c>
      <c r="E280" s="8">
        <v>6.0572913289731138</v>
      </c>
      <c r="F280" s="8">
        <v>0.125</v>
      </c>
      <c r="G280" s="13">
        <v>4.7236954466370458</v>
      </c>
      <c r="H280" s="8">
        <v>18.80275748720501</v>
      </c>
      <c r="I280" s="8">
        <v>17.658165013693761</v>
      </c>
      <c r="J280" s="14">
        <v>103.86330013110455</v>
      </c>
      <c r="K280" s="8">
        <v>115.13267223399043</v>
      </c>
      <c r="L280" s="8">
        <v>54.513177544666163</v>
      </c>
      <c r="M280" s="8">
        <v>33.942069164098648</v>
      </c>
      <c r="N280" s="8">
        <v>60.83916872665624</v>
      </c>
      <c r="O280">
        <f t="shared" si="16"/>
        <v>88.503298802675175</v>
      </c>
      <c r="P280">
        <f t="shared" si="19"/>
        <v>5.2446399290474179</v>
      </c>
      <c r="Q280">
        <f t="shared" si="17"/>
        <v>2.622319964523709</v>
      </c>
      <c r="R280">
        <f t="shared" si="18"/>
        <v>2.622319964523709</v>
      </c>
    </row>
    <row r="281" spans="1:18">
      <c r="A281" s="11" t="s">
        <v>528</v>
      </c>
      <c r="B281" s="11" t="s">
        <v>1087</v>
      </c>
      <c r="C281" s="12" t="s">
        <v>1049</v>
      </c>
      <c r="D281" s="8">
        <v>4.2566830517897349</v>
      </c>
      <c r="E281" s="8">
        <v>4.2194899194036806</v>
      </c>
      <c r="F281" s="8">
        <v>0.56644880174291934</v>
      </c>
      <c r="G281" s="13">
        <v>4.4065573457350204</v>
      </c>
      <c r="H281" s="8">
        <v>38.377394403585527</v>
      </c>
      <c r="I281" s="8">
        <v>9.6</v>
      </c>
      <c r="J281" s="14">
        <v>78.953671066666658</v>
      </c>
      <c r="K281" s="8">
        <v>72.771962622379135</v>
      </c>
      <c r="L281" s="8">
        <v>38.657097690174055</v>
      </c>
      <c r="M281" s="8">
        <v>43.418559959903725</v>
      </c>
      <c r="N281" s="8">
        <v>74.241087634299902</v>
      </c>
      <c r="O281">
        <f t="shared" si="16"/>
        <v>87.935170956672977</v>
      </c>
      <c r="P281">
        <f t="shared" si="19"/>
        <v>5.2109730937287688</v>
      </c>
      <c r="Q281">
        <f t="shared" si="17"/>
        <v>2.6054865468643844</v>
      </c>
      <c r="R281">
        <f t="shared" si="18"/>
        <v>2.6054865468643844</v>
      </c>
    </row>
    <row r="282" spans="1:18">
      <c r="A282" s="11" t="s">
        <v>335</v>
      </c>
      <c r="B282" s="11" t="s">
        <v>392</v>
      </c>
      <c r="C282" s="12" t="s">
        <v>1036</v>
      </c>
      <c r="D282" s="8">
        <v>4.8408066332960127</v>
      </c>
      <c r="E282" s="8">
        <v>5.4278178168246054</v>
      </c>
      <c r="F282" s="8">
        <v>0.22222222222222221</v>
      </c>
      <c r="G282" s="13">
        <v>4.1051101079290673</v>
      </c>
      <c r="H282" s="8">
        <v>24.770321031494216</v>
      </c>
      <c r="I282" s="8">
        <v>16.51454814393675</v>
      </c>
      <c r="J282" s="14">
        <v>94.842528045977019</v>
      </c>
      <c r="K282" s="8">
        <v>99.030864891310756</v>
      </c>
      <c r="L282" s="8">
        <v>43.259891171454036</v>
      </c>
      <c r="M282" s="8">
        <v>36.195687870591811</v>
      </c>
      <c r="N282" s="8">
        <v>66.250822346391587</v>
      </c>
      <c r="O282">
        <f t="shared" si="16"/>
        <v>87.432452928436277</v>
      </c>
      <c r="P282">
        <f t="shared" si="19"/>
        <v>5.1811823957591869</v>
      </c>
      <c r="Q282">
        <f t="shared" si="17"/>
        <v>2.5905911978795935</v>
      </c>
      <c r="R282">
        <f t="shared" si="18"/>
        <v>2.5905911978795935</v>
      </c>
    </row>
    <row r="283" spans="1:18">
      <c r="A283" s="11" t="s">
        <v>3724</v>
      </c>
      <c r="B283" s="11" t="s">
        <v>625</v>
      </c>
      <c r="C283" s="12" t="s">
        <v>1031</v>
      </c>
      <c r="D283" s="8">
        <v>4.1839906434259921</v>
      </c>
      <c r="E283" s="8">
        <v>5.0997130602777112</v>
      </c>
      <c r="F283" s="8">
        <v>0.33333333333333331</v>
      </c>
      <c r="G283" s="13">
        <v>4.727328699342241</v>
      </c>
      <c r="H283" s="8">
        <v>25.49308229838881</v>
      </c>
      <c r="I283" s="8">
        <v>16.869811723791607</v>
      </c>
      <c r="J283" s="14">
        <v>104.41499999999999</v>
      </c>
      <c r="K283" s="8">
        <v>108.79931044175304</v>
      </c>
      <c r="L283" s="8">
        <v>54.84489179353556</v>
      </c>
      <c r="M283" s="8">
        <v>36.919826943138638</v>
      </c>
      <c r="N283" s="8">
        <v>72.211972460760109</v>
      </c>
      <c r="O283">
        <f t="shared" si="16"/>
        <v>86.759144986737283</v>
      </c>
      <c r="P283">
        <f t="shared" si="19"/>
        <v>5.1412826658807278</v>
      </c>
      <c r="Q283">
        <f t="shared" si="17"/>
        <v>2.5706413329403639</v>
      </c>
      <c r="R283">
        <f t="shared" si="18"/>
        <v>2.5706413329403639</v>
      </c>
    </row>
    <row r="284" spans="1:18">
      <c r="A284" s="11" t="s">
        <v>1308</v>
      </c>
      <c r="B284" s="11" t="s">
        <v>879</v>
      </c>
      <c r="C284" s="12" t="s">
        <v>1031</v>
      </c>
      <c r="D284" s="8">
        <v>3.6314606981854913</v>
      </c>
      <c r="E284" s="8">
        <v>4.0179892453667136</v>
      </c>
      <c r="F284" s="8">
        <v>0.33333333333333331</v>
      </c>
      <c r="G284" s="13">
        <v>4.0790612404053102</v>
      </c>
      <c r="H284" s="8">
        <v>44.675373076026972</v>
      </c>
      <c r="I284" s="8">
        <v>4.6626106194690262</v>
      </c>
      <c r="J284" s="14">
        <v>65.517214542772848</v>
      </c>
      <c r="K284" s="8">
        <v>59.957216761473397</v>
      </c>
      <c r="L284" s="8">
        <v>29.694303380082648</v>
      </c>
      <c r="M284" s="8">
        <v>23.134390963358157</v>
      </c>
      <c r="N284" s="8">
        <v>61.580498159889785</v>
      </c>
      <c r="O284">
        <f t="shared" si="16"/>
        <v>85.731534247614547</v>
      </c>
      <c r="P284">
        <f t="shared" si="19"/>
        <v>5.080387214673455</v>
      </c>
      <c r="Q284">
        <f t="shared" si="17"/>
        <v>2.5401936073367275</v>
      </c>
      <c r="R284">
        <f t="shared" si="18"/>
        <v>2.5401936073367275</v>
      </c>
    </row>
    <row r="285" spans="1:18">
      <c r="A285" s="11" t="s">
        <v>820</v>
      </c>
      <c r="B285" s="11" t="s">
        <v>713</v>
      </c>
      <c r="C285" s="12" t="s">
        <v>1034</v>
      </c>
      <c r="D285" s="8">
        <v>3.1747031369883896</v>
      </c>
      <c r="E285" s="8">
        <v>2.7524091759144835</v>
      </c>
      <c r="F285" s="8">
        <v>0.1111111111111111</v>
      </c>
      <c r="G285" s="13">
        <v>3.6760032738328965</v>
      </c>
      <c r="H285" s="8">
        <v>41.709920538060878</v>
      </c>
      <c r="I285" s="8">
        <v>2.3329646017699117</v>
      </c>
      <c r="J285" s="14">
        <v>62.639609734513286</v>
      </c>
      <c r="K285" s="8">
        <v>53.230298610224203</v>
      </c>
      <c r="L285" s="8">
        <v>25.584823383965087</v>
      </c>
      <c r="M285" s="8">
        <v>22.299404582512615</v>
      </c>
      <c r="N285" s="8">
        <v>59.787765397578617</v>
      </c>
      <c r="O285">
        <f t="shared" si="16"/>
        <v>84.987991172402872</v>
      </c>
      <c r="P285">
        <f t="shared" si="19"/>
        <v>5.0363254028090587</v>
      </c>
      <c r="Q285">
        <f t="shared" si="17"/>
        <v>2.5181627014045294</v>
      </c>
      <c r="R285">
        <f t="shared" si="18"/>
        <v>2.5181627014045294</v>
      </c>
    </row>
    <row r="286" spans="1:18">
      <c r="A286" s="11" t="s">
        <v>1144</v>
      </c>
      <c r="B286" s="11" t="s">
        <v>30</v>
      </c>
      <c r="C286" s="12" t="s">
        <v>1035</v>
      </c>
      <c r="D286" s="8">
        <v>3.7350226895678325</v>
      </c>
      <c r="E286" s="8">
        <v>2.4534276909995589</v>
      </c>
      <c r="F286" s="8">
        <v>0.22222222222222221</v>
      </c>
      <c r="G286" s="13">
        <v>3.6052957703653155</v>
      </c>
      <c r="H286" s="8">
        <v>59.261121549438883</v>
      </c>
      <c r="I286" s="8">
        <v>0.69579646017699115</v>
      </c>
      <c r="J286" s="14">
        <v>57.803111415929195</v>
      </c>
      <c r="K286" s="8">
        <v>46.787211283427084</v>
      </c>
      <c r="L286" s="8">
        <v>23.155257011311623</v>
      </c>
      <c r="M286" s="8">
        <v>23.498992694124514</v>
      </c>
      <c r="N286" s="8">
        <v>53.88180471405262</v>
      </c>
      <c r="O286">
        <f t="shared" si="16"/>
        <v>84.760188666723167</v>
      </c>
      <c r="P286">
        <f t="shared" si="19"/>
        <v>5.0228259950650767</v>
      </c>
      <c r="Q286">
        <f t="shared" si="17"/>
        <v>2.5114129975325383</v>
      </c>
      <c r="R286">
        <f t="shared" si="18"/>
        <v>2.5114129975325383</v>
      </c>
    </row>
    <row r="287" spans="1:18">
      <c r="A287" s="11" t="s">
        <v>3714</v>
      </c>
      <c r="B287" s="11" t="s">
        <v>143</v>
      </c>
      <c r="C287" s="12" t="s">
        <v>1026</v>
      </c>
      <c r="D287" s="8">
        <v>4.4709753019943017</v>
      </c>
      <c r="E287" s="8">
        <v>5.0020036424501422</v>
      </c>
      <c r="F287" s="8">
        <v>0.25</v>
      </c>
      <c r="G287" s="13">
        <v>4.4270010025681366</v>
      </c>
      <c r="H287" s="8">
        <v>22.236549911290467</v>
      </c>
      <c r="I287" s="8">
        <v>14.836981172379161</v>
      </c>
      <c r="J287" s="14">
        <v>85.372716740740714</v>
      </c>
      <c r="K287" s="8">
        <v>79.323293224583665</v>
      </c>
      <c r="L287" s="8">
        <v>41.993900289247186</v>
      </c>
      <c r="M287" s="8">
        <v>48.045901945669158</v>
      </c>
      <c r="N287" s="8">
        <v>76.00006244434033</v>
      </c>
      <c r="O287">
        <f t="shared" si="16"/>
        <v>84.122022575089048</v>
      </c>
      <c r="P287">
        <f t="shared" si="19"/>
        <v>4.9850087451904619</v>
      </c>
      <c r="Q287">
        <f t="shared" si="17"/>
        <v>2.4925043725952309</v>
      </c>
      <c r="R287">
        <f t="shared" si="18"/>
        <v>2.4925043725952309</v>
      </c>
    </row>
    <row r="288" spans="1:18">
      <c r="A288" s="11" t="s">
        <v>389</v>
      </c>
      <c r="B288" s="11" t="s">
        <v>1216</v>
      </c>
      <c r="C288" s="12" t="s">
        <v>1055</v>
      </c>
      <c r="D288" s="8">
        <v>3.0721516591334161</v>
      </c>
      <c r="E288" s="8">
        <v>2.7846476165867484</v>
      </c>
      <c r="F288" s="8">
        <v>0.33333333333333331</v>
      </c>
      <c r="G288" s="13">
        <v>3.7539799822417343</v>
      </c>
      <c r="H288" s="8">
        <v>46.88976816640703</v>
      </c>
      <c r="I288" s="8">
        <v>0.96</v>
      </c>
      <c r="J288" s="14">
        <v>68.756744133333342</v>
      </c>
      <c r="K288" s="8">
        <v>66.165659252631499</v>
      </c>
      <c r="L288" s="8">
        <v>28.679049013405574</v>
      </c>
      <c r="M288" s="8">
        <v>17.704396026006631</v>
      </c>
      <c r="N288" s="8">
        <v>55.400656237485848</v>
      </c>
      <c r="O288">
        <f t="shared" si="16"/>
        <v>83.731557286701275</v>
      </c>
      <c r="P288">
        <f t="shared" si="19"/>
        <v>4.9618700614341495</v>
      </c>
      <c r="Q288">
        <f t="shared" si="17"/>
        <v>2.4809350307170748</v>
      </c>
      <c r="R288">
        <f t="shared" si="18"/>
        <v>2.4809350307170748</v>
      </c>
    </row>
    <row r="289" spans="1:18">
      <c r="A289" s="11" t="s">
        <v>206</v>
      </c>
      <c r="B289" s="11" t="s">
        <v>168</v>
      </c>
      <c r="C289" s="12" t="s">
        <v>1029</v>
      </c>
      <c r="D289" s="8">
        <v>3.2872852590906572</v>
      </c>
      <c r="E289" s="8">
        <v>2.3861167871962001</v>
      </c>
      <c r="F289" s="8">
        <v>2.4967320261437909</v>
      </c>
      <c r="G289" s="13">
        <v>3.026911619551973</v>
      </c>
      <c r="H289" s="8">
        <v>54.913787815383138</v>
      </c>
      <c r="I289" s="8">
        <v>0.45527522935779818</v>
      </c>
      <c r="J289" s="14">
        <v>51.281223241590212</v>
      </c>
      <c r="K289" s="8">
        <v>45.395599824343215</v>
      </c>
      <c r="L289" s="8">
        <v>17.247081166089789</v>
      </c>
      <c r="M289" s="8">
        <v>16.612567145775014</v>
      </c>
      <c r="N289" s="8">
        <v>36.895769780787532</v>
      </c>
      <c r="O289">
        <f t="shared" si="16"/>
        <v>83.434711793710747</v>
      </c>
      <c r="P289">
        <f t="shared" si="19"/>
        <v>4.9442792174050814</v>
      </c>
      <c r="Q289">
        <f t="shared" si="17"/>
        <v>2.4721396087025407</v>
      </c>
      <c r="R289">
        <f t="shared" si="18"/>
        <v>2.4721396087025407</v>
      </c>
    </row>
    <row r="290" spans="1:18">
      <c r="A290" s="11" t="s">
        <v>917</v>
      </c>
      <c r="B290" s="11" t="s">
        <v>46</v>
      </c>
      <c r="C290" s="12" t="s">
        <v>1054</v>
      </c>
      <c r="D290" s="8">
        <v>5.8208676989314245</v>
      </c>
      <c r="E290" s="8">
        <v>7.6298948283016914</v>
      </c>
      <c r="F290" s="8">
        <v>0.1111111111111111</v>
      </c>
      <c r="G290" s="13">
        <v>4.4865968777804319</v>
      </c>
      <c r="H290" s="8">
        <v>20.776438945175062</v>
      </c>
      <c r="I290" s="8">
        <v>18.635266429969356</v>
      </c>
      <c r="J290" s="14">
        <v>115.07784647058823</v>
      </c>
      <c r="K290" s="8">
        <v>129.40811805819993</v>
      </c>
      <c r="L290" s="8">
        <v>57.367545186293</v>
      </c>
      <c r="M290" s="8">
        <v>38.248731391399886</v>
      </c>
      <c r="N290" s="8">
        <v>63.648065590256763</v>
      </c>
      <c r="O290">
        <f t="shared" si="16"/>
        <v>83.186119329385576</v>
      </c>
      <c r="P290">
        <f t="shared" si="19"/>
        <v>4.9295478121117382</v>
      </c>
      <c r="Q290">
        <f t="shared" si="17"/>
        <v>2.4647739060558691</v>
      </c>
      <c r="R290">
        <f t="shared" si="18"/>
        <v>2.4647739060558691</v>
      </c>
    </row>
    <row r="291" spans="1:18">
      <c r="A291" s="11" t="s">
        <v>662</v>
      </c>
      <c r="B291" s="11" t="s">
        <v>166</v>
      </c>
      <c r="C291" s="12" t="s">
        <v>1037</v>
      </c>
      <c r="D291" s="8">
        <v>3.1202073421637468</v>
      </c>
      <c r="E291" s="8">
        <v>1.9172654247207848</v>
      </c>
      <c r="F291" s="8">
        <v>0.55555555555555558</v>
      </c>
      <c r="G291" s="13">
        <v>3.4680744377799502</v>
      </c>
      <c r="H291" s="8">
        <v>60.815495971659388</v>
      </c>
      <c r="I291" s="8">
        <v>0.375</v>
      </c>
      <c r="J291" s="14">
        <v>61.470196078431364</v>
      </c>
      <c r="K291" s="8">
        <v>56.154864103761327</v>
      </c>
      <c r="L291" s="8">
        <v>23.687023967214351</v>
      </c>
      <c r="M291" s="8">
        <v>22.319855803915505</v>
      </c>
      <c r="N291" s="8">
        <v>54.36905850323766</v>
      </c>
      <c r="O291">
        <f t="shared" si="16"/>
        <v>82.937620778629679</v>
      </c>
      <c r="P291">
        <f t="shared" si="19"/>
        <v>4.9148219720669442</v>
      </c>
      <c r="Q291">
        <f t="shared" si="17"/>
        <v>2.4574109860334721</v>
      </c>
      <c r="R291">
        <f t="shared" si="18"/>
        <v>2.4574109860334721</v>
      </c>
    </row>
    <row r="292" spans="1:18">
      <c r="A292" s="11" t="s">
        <v>964</v>
      </c>
      <c r="B292" s="11" t="s">
        <v>965</v>
      </c>
      <c r="C292" s="12" t="s">
        <v>1034</v>
      </c>
      <c r="D292" s="8">
        <v>3.5629562412504372</v>
      </c>
      <c r="E292" s="8">
        <v>3.0043958973926306</v>
      </c>
      <c r="F292" s="8">
        <v>1.5245098039215685</v>
      </c>
      <c r="G292" s="13">
        <v>4.0269285019197243</v>
      </c>
      <c r="H292" s="8">
        <v>36.123225878475161</v>
      </c>
      <c r="I292" s="8">
        <v>3</v>
      </c>
      <c r="J292" s="14">
        <v>64.186965257292684</v>
      </c>
      <c r="K292" s="8">
        <v>65.649904698372893</v>
      </c>
      <c r="L292" s="8">
        <v>28.719591094035891</v>
      </c>
      <c r="M292" s="8">
        <v>23.161176635422422</v>
      </c>
      <c r="N292" s="8">
        <v>51.34686437397837</v>
      </c>
      <c r="O292">
        <f t="shared" si="16"/>
        <v>82.475848447421697</v>
      </c>
      <c r="P292">
        <f t="shared" si="19"/>
        <v>4.8874576857731373</v>
      </c>
      <c r="Q292">
        <f t="shared" si="17"/>
        <v>2.4437288428865687</v>
      </c>
      <c r="R292">
        <f t="shared" si="18"/>
        <v>2.4437288428865687</v>
      </c>
    </row>
    <row r="293" spans="1:18">
      <c r="A293" s="11" t="s">
        <v>966</v>
      </c>
      <c r="B293" s="11" t="s">
        <v>30</v>
      </c>
      <c r="C293" s="12" t="s">
        <v>1030</v>
      </c>
      <c r="D293" s="8">
        <v>3.097701444760268</v>
      </c>
      <c r="E293" s="8">
        <v>2.4185658028795283</v>
      </c>
      <c r="F293" s="8">
        <v>0.70588235294117652</v>
      </c>
      <c r="G293" s="13">
        <v>3.9528273959394231</v>
      </c>
      <c r="H293" s="8">
        <v>62.300079236312868</v>
      </c>
      <c r="I293" s="8">
        <v>0.375</v>
      </c>
      <c r="J293" s="14">
        <v>58.808434705882362</v>
      </c>
      <c r="K293" s="8">
        <v>48.115213313028406</v>
      </c>
      <c r="L293" s="8">
        <v>25.828843535302951</v>
      </c>
      <c r="M293" s="8">
        <v>25.937929067458732</v>
      </c>
      <c r="N293" s="8">
        <v>57.613943741419533</v>
      </c>
      <c r="O293">
        <f t="shared" si="16"/>
        <v>82.174914465229818</v>
      </c>
      <c r="P293">
        <f t="shared" si="19"/>
        <v>4.8696245609025075</v>
      </c>
      <c r="Q293">
        <f t="shared" si="17"/>
        <v>2.4348122804512538</v>
      </c>
      <c r="R293">
        <f t="shared" si="18"/>
        <v>2.4348122804512538</v>
      </c>
    </row>
    <row r="294" spans="1:18">
      <c r="A294" s="11" t="s">
        <v>831</v>
      </c>
      <c r="B294" s="11" t="s">
        <v>832</v>
      </c>
      <c r="C294" s="12" t="s">
        <v>1031</v>
      </c>
      <c r="D294" s="8">
        <v>3.4564855142599042</v>
      </c>
      <c r="E294" s="8">
        <v>3.6843213640469736</v>
      </c>
      <c r="F294" s="8">
        <v>1.4022408963585435</v>
      </c>
      <c r="G294" s="13">
        <v>3.8747680347059932</v>
      </c>
      <c r="H294" s="8">
        <v>60.302761326161708</v>
      </c>
      <c r="I294" s="8">
        <v>1.51</v>
      </c>
      <c r="J294" s="14">
        <v>59.700595238095232</v>
      </c>
      <c r="K294" s="8">
        <v>60.544624132990506</v>
      </c>
      <c r="L294" s="8">
        <v>25.702884231276915</v>
      </c>
      <c r="M294" s="8">
        <v>16.285294873693267</v>
      </c>
      <c r="N294" s="8">
        <v>48.19385803251209</v>
      </c>
      <c r="O294">
        <f t="shared" si="16"/>
        <v>81.812981539748264</v>
      </c>
      <c r="P294">
        <f t="shared" si="19"/>
        <v>4.8481766838369342</v>
      </c>
      <c r="Q294">
        <f t="shared" si="17"/>
        <v>2.4240883419184671</v>
      </c>
      <c r="R294">
        <f t="shared" si="18"/>
        <v>2.4240883419184671</v>
      </c>
    </row>
    <row r="295" spans="1:18">
      <c r="A295" s="11" t="s">
        <v>856</v>
      </c>
      <c r="B295" s="11" t="s">
        <v>401</v>
      </c>
      <c r="C295" s="12" t="s">
        <v>1038</v>
      </c>
      <c r="D295" s="8">
        <v>4.0691722582938032</v>
      </c>
      <c r="E295" s="8">
        <v>5.5579871029022545</v>
      </c>
      <c r="F295" s="8">
        <v>0.1</v>
      </c>
      <c r="G295" s="13">
        <v>4.7317379172410261</v>
      </c>
      <c r="H295" s="8">
        <v>38.828284629592609</v>
      </c>
      <c r="I295" s="8">
        <v>9.636066434637268</v>
      </c>
      <c r="J295" s="14">
        <v>88.973731137058664</v>
      </c>
      <c r="K295" s="8">
        <v>92.51574811855896</v>
      </c>
      <c r="L295" s="8">
        <v>46.777819695514331</v>
      </c>
      <c r="M295" s="8">
        <v>34.759737902336731</v>
      </c>
      <c r="N295" s="8">
        <v>72.500076896134118</v>
      </c>
      <c r="O295">
        <f t="shared" si="16"/>
        <v>81.785047498050687</v>
      </c>
      <c r="P295">
        <f t="shared" si="19"/>
        <v>4.8465213332178187</v>
      </c>
      <c r="Q295">
        <f t="shared" si="17"/>
        <v>2.4232606666089094</v>
      </c>
      <c r="R295">
        <f t="shared" si="18"/>
        <v>2.4232606666089094</v>
      </c>
    </row>
    <row r="296" spans="1:18">
      <c r="A296" s="11" t="s">
        <v>3705</v>
      </c>
      <c r="B296" s="11" t="s">
        <v>175</v>
      </c>
      <c r="C296" s="12" t="s">
        <v>1036</v>
      </c>
      <c r="D296" s="8">
        <v>2.9633742004533405</v>
      </c>
      <c r="E296" s="8">
        <v>2.9060869920052679</v>
      </c>
      <c r="F296" s="8">
        <v>0.66666666666666663</v>
      </c>
      <c r="G296" s="13">
        <v>3.7373217082723618</v>
      </c>
      <c r="H296" s="8">
        <v>33.36129680660018</v>
      </c>
      <c r="I296" s="8">
        <v>6.2114835429844559</v>
      </c>
      <c r="J296" s="14">
        <v>63.172635658914736</v>
      </c>
      <c r="K296" s="8">
        <v>55.38680893829148</v>
      </c>
      <c r="L296" s="8">
        <v>26.232940290760304</v>
      </c>
      <c r="M296" s="8">
        <v>25.404084862367188</v>
      </c>
      <c r="N296" s="8">
        <v>59.237863490954041</v>
      </c>
      <c r="O296">
        <f t="shared" si="16"/>
        <v>81.778687368159964</v>
      </c>
      <c r="P296">
        <f t="shared" si="19"/>
        <v>4.8461444366317012</v>
      </c>
      <c r="Q296">
        <f t="shared" si="17"/>
        <v>2.4230722183158506</v>
      </c>
      <c r="R296">
        <f t="shared" si="18"/>
        <v>2.4230722183158506</v>
      </c>
    </row>
    <row r="297" spans="1:18">
      <c r="A297" s="11" t="s">
        <v>1297</v>
      </c>
      <c r="B297" s="11" t="s">
        <v>62</v>
      </c>
      <c r="C297" s="12" t="s">
        <v>1034</v>
      </c>
      <c r="D297" s="8">
        <v>3.8939630029166161</v>
      </c>
      <c r="E297" s="8">
        <v>2.7606296695832828</v>
      </c>
      <c r="F297" s="8">
        <v>0.47494553376906318</v>
      </c>
      <c r="G297" s="13">
        <v>3.6321165734298884</v>
      </c>
      <c r="H297" s="8">
        <v>57.032659009162494</v>
      </c>
      <c r="I297" s="8">
        <v>0.375</v>
      </c>
      <c r="J297" s="14">
        <v>57.818870647249199</v>
      </c>
      <c r="K297" s="8">
        <v>48.462718902918375</v>
      </c>
      <c r="L297" s="8">
        <v>23.33387537054141</v>
      </c>
      <c r="M297" s="8">
        <v>30.550344995757751</v>
      </c>
      <c r="N297" s="8">
        <v>56.209347425538475</v>
      </c>
      <c r="O297">
        <f t="shared" si="16"/>
        <v>81.561935697099784</v>
      </c>
      <c r="P297">
        <f t="shared" si="19"/>
        <v>4.8332998931614686</v>
      </c>
      <c r="Q297">
        <f t="shared" si="17"/>
        <v>2.4166499465807343</v>
      </c>
      <c r="R297">
        <f t="shared" si="18"/>
        <v>2.4166499465807343</v>
      </c>
    </row>
    <row r="298" spans="1:18">
      <c r="A298" s="11" t="s">
        <v>671</v>
      </c>
      <c r="B298" s="11" t="s">
        <v>509</v>
      </c>
      <c r="C298" s="12" t="s">
        <v>1029</v>
      </c>
      <c r="D298" s="8">
        <v>2.8385229114352373</v>
      </c>
      <c r="E298" s="8">
        <v>3.0829004727332454</v>
      </c>
      <c r="F298" s="8">
        <v>1.5904139433551197</v>
      </c>
      <c r="G298" s="13">
        <v>3.1558685840679197</v>
      </c>
      <c r="H298" s="8">
        <v>64.697848912835852</v>
      </c>
      <c r="I298" s="8">
        <v>0.375</v>
      </c>
      <c r="J298" s="14">
        <v>57.486866078431362</v>
      </c>
      <c r="K298" s="8">
        <v>54.571789634597238</v>
      </c>
      <c r="L298" s="8">
        <v>20.157888294826812</v>
      </c>
      <c r="M298" s="8">
        <v>17.662435665321993</v>
      </c>
      <c r="N298" s="8">
        <v>48.816705562061188</v>
      </c>
      <c r="O298">
        <f t="shared" si="16"/>
        <v>81.545722310097005</v>
      </c>
      <c r="P298">
        <f t="shared" si="19"/>
        <v>4.8323390998576006</v>
      </c>
      <c r="Q298">
        <f t="shared" si="17"/>
        <v>2.4161695499288003</v>
      </c>
      <c r="R298">
        <f t="shared" si="18"/>
        <v>2.4161695499288003</v>
      </c>
    </row>
    <row r="299" spans="1:18">
      <c r="A299" s="11" t="s">
        <v>1417</v>
      </c>
      <c r="B299" s="11" t="s">
        <v>219</v>
      </c>
      <c r="C299" s="12" t="s">
        <v>1046</v>
      </c>
      <c r="D299" s="8">
        <v>2.5939703466762247</v>
      </c>
      <c r="E299" s="8">
        <v>2.97096993152668</v>
      </c>
      <c r="F299" s="8">
        <v>0.644880174291939</v>
      </c>
      <c r="G299" s="13">
        <v>3.6719819701526943</v>
      </c>
      <c r="H299" s="8">
        <v>57.866053300597585</v>
      </c>
      <c r="I299" s="8">
        <v>0.5</v>
      </c>
      <c r="J299" s="14">
        <v>57.899352920110189</v>
      </c>
      <c r="K299" s="8">
        <v>48.914777996799771</v>
      </c>
      <c r="L299" s="8">
        <v>23.622820000683596</v>
      </c>
      <c r="M299" s="8">
        <v>24.003875158972015</v>
      </c>
      <c r="N299" s="8">
        <v>62.141071062853669</v>
      </c>
      <c r="O299">
        <f t="shared" si="16"/>
        <v>81.308704717475933</v>
      </c>
      <c r="P299">
        <f t="shared" si="19"/>
        <v>4.8182936128874632</v>
      </c>
      <c r="Q299">
        <f t="shared" si="17"/>
        <v>2.4091468064437316</v>
      </c>
      <c r="R299">
        <f t="shared" si="18"/>
        <v>2.4091468064437316</v>
      </c>
    </row>
    <row r="300" spans="1:18">
      <c r="A300" s="11" t="s">
        <v>108</v>
      </c>
      <c r="B300" s="11" t="s">
        <v>371</v>
      </c>
      <c r="C300" s="12" t="s">
        <v>1043</v>
      </c>
      <c r="D300" s="8">
        <v>3.4000053661311269</v>
      </c>
      <c r="E300" s="8">
        <v>3.0105005646362417</v>
      </c>
      <c r="F300" s="8">
        <v>0.97167755991285409</v>
      </c>
      <c r="G300" s="13">
        <v>3.9691170519572854</v>
      </c>
      <c r="H300" s="8">
        <v>65.905121253119589</v>
      </c>
      <c r="I300" s="8">
        <v>1.2352941176470589</v>
      </c>
      <c r="J300" s="14">
        <v>65.065098039215684</v>
      </c>
      <c r="K300" s="8">
        <v>65.401535244375395</v>
      </c>
      <c r="L300" s="8">
        <v>28.694554457191497</v>
      </c>
      <c r="M300" s="8">
        <v>19.283203046959645</v>
      </c>
      <c r="N300" s="8">
        <v>50.650800680782226</v>
      </c>
      <c r="O300">
        <f t="shared" si="16"/>
        <v>81.15494570904734</v>
      </c>
      <c r="P300">
        <f t="shared" si="19"/>
        <v>4.8091819679435464</v>
      </c>
      <c r="Q300">
        <f t="shared" si="17"/>
        <v>2.4045909839717732</v>
      </c>
      <c r="R300">
        <f t="shared" si="18"/>
        <v>2.4045909839717732</v>
      </c>
    </row>
    <row r="301" spans="1:18">
      <c r="A301" s="11" t="s">
        <v>1474</v>
      </c>
      <c r="B301" s="11" t="s">
        <v>338</v>
      </c>
      <c r="C301" s="12" t="s">
        <v>1029</v>
      </c>
      <c r="D301" s="8">
        <v>4.9986377922881129</v>
      </c>
      <c r="E301" s="8">
        <v>5.6879614704005013</v>
      </c>
      <c r="F301" s="8">
        <v>0.3</v>
      </c>
      <c r="G301" s="13">
        <v>4.6338943967572206</v>
      </c>
      <c r="H301" s="8">
        <v>30.611086206850739</v>
      </c>
      <c r="I301" s="8">
        <v>16.598746062118479</v>
      </c>
      <c r="J301" s="14">
        <v>98.80853942199775</v>
      </c>
      <c r="K301" s="8">
        <v>104.73547213665006</v>
      </c>
      <c r="L301" s="8">
        <v>50.874259686595593</v>
      </c>
      <c r="M301" s="8">
        <v>43.646538982808629</v>
      </c>
      <c r="N301" s="8">
        <v>68.7471090767324</v>
      </c>
      <c r="O301">
        <f t="shared" si="16"/>
        <v>81.126737115978329</v>
      </c>
      <c r="P301">
        <f t="shared" si="19"/>
        <v>4.8075103476135306</v>
      </c>
      <c r="Q301">
        <f t="shared" si="17"/>
        <v>2.4037551738067653</v>
      </c>
      <c r="R301">
        <f t="shared" si="18"/>
        <v>2.4037551738067653</v>
      </c>
    </row>
    <row r="302" spans="1:18">
      <c r="A302" s="11" t="s">
        <v>683</v>
      </c>
      <c r="B302" s="11" t="s">
        <v>256</v>
      </c>
      <c r="C302" s="12" t="s">
        <v>1040</v>
      </c>
      <c r="D302" s="8">
        <v>4.2961703752206075</v>
      </c>
      <c r="E302" s="8">
        <v>4.662132472516018</v>
      </c>
      <c r="F302" s="8">
        <v>0.1111111111111111</v>
      </c>
      <c r="G302" s="13">
        <v>4.7369067087511896</v>
      </c>
      <c r="H302" s="8">
        <v>24.215974896505546</v>
      </c>
      <c r="I302" s="8">
        <v>15.426981172379161</v>
      </c>
      <c r="J302" s="14">
        <v>86.308919733333255</v>
      </c>
      <c r="K302" s="8">
        <v>91.447321037775822</v>
      </c>
      <c r="L302" s="8">
        <v>45.426366767766027</v>
      </c>
      <c r="M302" s="8">
        <v>29.145802845887165</v>
      </c>
      <c r="N302" s="8">
        <v>62.161420867042615</v>
      </c>
      <c r="O302">
        <f t="shared" si="16"/>
        <v>80.640777964153585</v>
      </c>
      <c r="P302">
        <f t="shared" si="19"/>
        <v>4.7787127682461383</v>
      </c>
      <c r="Q302">
        <f t="shared" si="17"/>
        <v>2.3893563841230692</v>
      </c>
      <c r="R302">
        <f t="shared" si="18"/>
        <v>2.3893563841230692</v>
      </c>
    </row>
    <row r="303" spans="1:18">
      <c r="A303" s="11" t="s">
        <v>1443</v>
      </c>
      <c r="B303" s="11" t="s">
        <v>1522</v>
      </c>
      <c r="C303" s="12" t="s">
        <v>1044</v>
      </c>
      <c r="D303" s="8">
        <v>2.4754794220474161</v>
      </c>
      <c r="E303" s="8">
        <v>2.2590043173458607</v>
      </c>
      <c r="F303" s="8">
        <v>4.0936819172113292</v>
      </c>
      <c r="G303" s="13">
        <v>3.3488552966912053</v>
      </c>
      <c r="H303" s="8">
        <v>45.660615860437623</v>
      </c>
      <c r="I303" s="8">
        <v>0.46349557522123896</v>
      </c>
      <c r="J303" s="14">
        <v>47.175984955752206</v>
      </c>
      <c r="K303" s="8">
        <v>42.866177741762904</v>
      </c>
      <c r="L303" s="8">
        <v>17.553949677299485</v>
      </c>
      <c r="M303" s="8">
        <v>22.223973211966971</v>
      </c>
      <c r="N303" s="8">
        <v>39.139057786007548</v>
      </c>
      <c r="O303">
        <f t="shared" si="16"/>
        <v>80.514560509177471</v>
      </c>
      <c r="P303">
        <f t="shared" si="19"/>
        <v>4.7712332153586647</v>
      </c>
      <c r="Q303">
        <f t="shared" si="17"/>
        <v>2.3856166076793324</v>
      </c>
      <c r="R303">
        <f t="shared" si="18"/>
        <v>2.3856166076793324</v>
      </c>
    </row>
    <row r="304" spans="1:18">
      <c r="A304" s="11" t="s">
        <v>978</v>
      </c>
      <c r="B304" s="11" t="s">
        <v>979</v>
      </c>
      <c r="C304" s="12" t="s">
        <v>1043</v>
      </c>
      <c r="D304" s="8">
        <v>2.9200674019607842</v>
      </c>
      <c r="E304" s="8">
        <v>2.872988153594771</v>
      </c>
      <c r="F304" s="8">
        <v>1.1470588235294117</v>
      </c>
      <c r="G304" s="13">
        <v>4.0950542514383796</v>
      </c>
      <c r="H304" s="8">
        <v>46.008867864015393</v>
      </c>
      <c r="I304" s="8">
        <v>1.9166666666666667</v>
      </c>
      <c r="J304" s="14">
        <v>58.358337499999998</v>
      </c>
      <c r="K304" s="8">
        <v>53.797855326290794</v>
      </c>
      <c r="L304" s="8">
        <v>26.553395342916758</v>
      </c>
      <c r="M304" s="8">
        <v>20.299146848246707</v>
      </c>
      <c r="N304" s="8">
        <v>53.662453580230242</v>
      </c>
      <c r="O304">
        <f t="shared" si="16"/>
        <v>80.157140220909156</v>
      </c>
      <c r="P304">
        <f t="shared" si="19"/>
        <v>4.7500527538316533</v>
      </c>
      <c r="Q304">
        <f t="shared" si="17"/>
        <v>2.3750263769158266</v>
      </c>
      <c r="R304">
        <f t="shared" si="18"/>
        <v>2.3750263769158266</v>
      </c>
    </row>
    <row r="305" spans="1:18">
      <c r="A305" s="11" t="s">
        <v>1529</v>
      </c>
      <c r="B305" s="11" t="s">
        <v>571</v>
      </c>
      <c r="C305" s="12" t="s">
        <v>1051</v>
      </c>
      <c r="D305" s="8">
        <v>2.4114400169929815</v>
      </c>
      <c r="E305" s="8">
        <v>2.6531134129291356</v>
      </c>
      <c r="F305" s="8">
        <v>2</v>
      </c>
      <c r="G305" s="13">
        <v>4.0000410823680195</v>
      </c>
      <c r="H305" s="8">
        <v>51.351295331294168</v>
      </c>
      <c r="I305" s="8">
        <v>0.375</v>
      </c>
      <c r="J305" s="14">
        <v>50.64287944903581</v>
      </c>
      <c r="K305" s="8">
        <v>44.164715836897258</v>
      </c>
      <c r="L305" s="8">
        <v>22.508177591728259</v>
      </c>
      <c r="M305" s="8">
        <v>25.452086526593845</v>
      </c>
      <c r="N305" s="8">
        <v>58.102818210669696</v>
      </c>
      <c r="O305">
        <f t="shared" si="16"/>
        <v>80.112224349941314</v>
      </c>
      <c r="P305">
        <f t="shared" si="19"/>
        <v>4.7473910725891146</v>
      </c>
      <c r="Q305">
        <f t="shared" si="17"/>
        <v>2.3736955362945573</v>
      </c>
      <c r="R305">
        <f t="shared" si="18"/>
        <v>2.3736955362945573</v>
      </c>
    </row>
    <row r="306" spans="1:18">
      <c r="A306" s="11" t="s">
        <v>1321</v>
      </c>
      <c r="B306" s="11" t="s">
        <v>1230</v>
      </c>
      <c r="C306" s="12" t="s">
        <v>1037</v>
      </c>
      <c r="D306" s="8">
        <v>2.6060030335442312</v>
      </c>
      <c r="E306" s="8">
        <v>1.9176823802646394</v>
      </c>
      <c r="F306" s="8">
        <v>0.55555555555555558</v>
      </c>
      <c r="G306" s="13">
        <v>3.3348727405881893</v>
      </c>
      <c r="H306" s="8">
        <v>46.651111259938432</v>
      </c>
      <c r="I306" s="8">
        <v>1.308080808080808</v>
      </c>
      <c r="J306" s="14">
        <v>54.865188518518515</v>
      </c>
      <c r="K306" s="8">
        <v>52.198043591658667</v>
      </c>
      <c r="L306" s="8">
        <v>20.329824621959943</v>
      </c>
      <c r="M306" s="8">
        <v>15.357142370439863</v>
      </c>
      <c r="N306" s="8">
        <v>52.649419574775855</v>
      </c>
      <c r="O306">
        <f t="shared" si="16"/>
        <v>80.089403699582491</v>
      </c>
      <c r="P306">
        <f t="shared" si="19"/>
        <v>4.7460387377530369</v>
      </c>
      <c r="Q306">
        <f t="shared" si="17"/>
        <v>2.3730193688765184</v>
      </c>
      <c r="R306">
        <f t="shared" si="18"/>
        <v>2.3730193688765184</v>
      </c>
    </row>
    <row r="307" spans="1:18">
      <c r="A307" s="11" t="s">
        <v>3710</v>
      </c>
      <c r="B307" s="11" t="s">
        <v>277</v>
      </c>
      <c r="C307" s="12" t="s">
        <v>1047</v>
      </c>
      <c r="D307" s="8">
        <v>4.0990860037024106</v>
      </c>
      <c r="E307" s="8">
        <v>4.7358712612548546</v>
      </c>
      <c r="F307" s="8">
        <v>0.1</v>
      </c>
      <c r="G307" s="13">
        <v>4.3051241808321672</v>
      </c>
      <c r="H307" s="8">
        <v>26.290068510723433</v>
      </c>
      <c r="I307" s="8">
        <v>11.567489183554121</v>
      </c>
      <c r="J307" s="14">
        <v>83.401168531468542</v>
      </c>
      <c r="K307" s="8">
        <v>81.86518191854671</v>
      </c>
      <c r="L307" s="8">
        <v>39.894709706053781</v>
      </c>
      <c r="M307" s="8">
        <v>27.717997406100661</v>
      </c>
      <c r="N307" s="8">
        <v>57.448414014995116</v>
      </c>
      <c r="O307">
        <f t="shared" si="16"/>
        <v>79.734885581322288</v>
      </c>
      <c r="P307">
        <f t="shared" si="19"/>
        <v>4.7250302566709506</v>
      </c>
      <c r="Q307">
        <f t="shared" si="17"/>
        <v>2.3625151283354753</v>
      </c>
      <c r="R307">
        <f t="shared" si="18"/>
        <v>2.3625151283354753</v>
      </c>
    </row>
    <row r="308" spans="1:18">
      <c r="A308" s="11" t="s">
        <v>695</v>
      </c>
      <c r="B308" s="11" t="s">
        <v>696</v>
      </c>
      <c r="C308" s="12" t="s">
        <v>1042</v>
      </c>
      <c r="D308" s="8">
        <v>3.2011948113466904</v>
      </c>
      <c r="E308" s="8">
        <v>3.6238688766799609</v>
      </c>
      <c r="F308" s="8">
        <v>2.3071895424836604</v>
      </c>
      <c r="G308" s="13">
        <v>4.0432105005195558</v>
      </c>
      <c r="H308" s="8">
        <v>58.306421909030391</v>
      </c>
      <c r="I308" s="8">
        <v>2.3928571428571428</v>
      </c>
      <c r="J308" s="14">
        <v>62.726352539682537</v>
      </c>
      <c r="K308" s="8">
        <v>69.297933977181771</v>
      </c>
      <c r="L308" s="8">
        <v>28.179538583081769</v>
      </c>
      <c r="M308" s="8">
        <v>22.569712158984025</v>
      </c>
      <c r="N308" s="8">
        <v>50.145707827739123</v>
      </c>
      <c r="O308">
        <f t="shared" si="16"/>
        <v>78.854280209118514</v>
      </c>
      <c r="P308">
        <f t="shared" si="19"/>
        <v>4.6728462346144308</v>
      </c>
      <c r="Q308">
        <f t="shared" si="17"/>
        <v>2.3364231173072154</v>
      </c>
      <c r="R308">
        <f t="shared" si="18"/>
        <v>2.3364231173072154</v>
      </c>
    </row>
    <row r="309" spans="1:18">
      <c r="A309" s="11" t="s">
        <v>487</v>
      </c>
      <c r="B309" s="11" t="s">
        <v>149</v>
      </c>
      <c r="C309" s="12" t="s">
        <v>1028</v>
      </c>
      <c r="D309" s="8">
        <v>2.9060760368892118</v>
      </c>
      <c r="E309" s="8">
        <v>2.86155546015405</v>
      </c>
      <c r="F309" s="8">
        <v>1.5798319327731092</v>
      </c>
      <c r="G309" s="13">
        <v>3.6969184518389606</v>
      </c>
      <c r="H309" s="8">
        <v>56.945608527933516</v>
      </c>
      <c r="I309" s="8">
        <v>0.57843137254901966</v>
      </c>
      <c r="J309" s="14">
        <v>63.00760220588235</v>
      </c>
      <c r="K309" s="8">
        <v>55.315551561879445</v>
      </c>
      <c r="L309" s="8">
        <v>25.881551911228406</v>
      </c>
      <c r="M309" s="8">
        <v>28.356167755017054</v>
      </c>
      <c r="N309" s="8">
        <v>52.902571916171048</v>
      </c>
      <c r="O309">
        <f t="shared" si="16"/>
        <v>78.490372148324155</v>
      </c>
      <c r="P309">
        <f t="shared" si="19"/>
        <v>4.6512813124932837</v>
      </c>
      <c r="Q309">
        <f t="shared" si="17"/>
        <v>2.3256406562466418</v>
      </c>
      <c r="R309">
        <f t="shared" si="18"/>
        <v>2.3256406562466418</v>
      </c>
    </row>
    <row r="310" spans="1:18">
      <c r="A310" s="11" t="s">
        <v>1022</v>
      </c>
      <c r="B310" s="11" t="s">
        <v>219</v>
      </c>
      <c r="C310" s="12" t="s">
        <v>1030</v>
      </c>
      <c r="D310" s="8">
        <v>3.6798474945533766</v>
      </c>
      <c r="E310" s="8">
        <v>2.2798474945533771</v>
      </c>
      <c r="F310" s="8">
        <v>0.5141612200435729</v>
      </c>
      <c r="G310" s="13">
        <v>2.9889065129311758</v>
      </c>
      <c r="H310" s="8">
        <v>62.560583437993543</v>
      </c>
      <c r="I310" s="8">
        <v>0.375</v>
      </c>
      <c r="J310" s="14">
        <v>60.323526078431357</v>
      </c>
      <c r="K310" s="8">
        <v>53.173788451227566</v>
      </c>
      <c r="L310" s="8">
        <v>20.033486664310789</v>
      </c>
      <c r="M310" s="8">
        <v>20.709049583342519</v>
      </c>
      <c r="N310" s="8">
        <v>41.778571859789459</v>
      </c>
      <c r="O310">
        <f t="shared" si="16"/>
        <v>78.34747179928776</v>
      </c>
      <c r="P310">
        <f t="shared" si="19"/>
        <v>4.6428131436614972</v>
      </c>
      <c r="Q310">
        <f t="shared" si="17"/>
        <v>2.3214065718307486</v>
      </c>
      <c r="R310">
        <f t="shared" si="18"/>
        <v>2.3214065718307486</v>
      </c>
    </row>
    <row r="311" spans="1:18">
      <c r="A311" s="11" t="s">
        <v>3706</v>
      </c>
      <c r="B311" s="11" t="s">
        <v>371</v>
      </c>
      <c r="C311" s="12" t="s">
        <v>1031</v>
      </c>
      <c r="D311" s="8">
        <v>4.4294766476285901</v>
      </c>
      <c r="E311" s="8">
        <v>5.8053855401405743</v>
      </c>
      <c r="F311" s="8">
        <v>0</v>
      </c>
      <c r="G311" s="13">
        <v>4.2689153625031846</v>
      </c>
      <c r="H311" s="8">
        <v>17.612330125500623</v>
      </c>
      <c r="I311" s="8">
        <v>18.209247594125468</v>
      </c>
      <c r="J311" s="14">
        <v>87.171007751937978</v>
      </c>
      <c r="K311" s="8">
        <v>86.975967233889534</v>
      </c>
      <c r="L311" s="8">
        <v>41.347294906348026</v>
      </c>
      <c r="M311" s="8">
        <v>49.970606785978099</v>
      </c>
      <c r="N311" s="8">
        <v>78.111894976434584</v>
      </c>
      <c r="O311">
        <f t="shared" si="16"/>
        <v>78.029274728139853</v>
      </c>
      <c r="P311">
        <f t="shared" si="19"/>
        <v>4.6239570209268059</v>
      </c>
      <c r="Q311">
        <f t="shared" si="17"/>
        <v>2.311978510463403</v>
      </c>
      <c r="R311">
        <f t="shared" si="18"/>
        <v>2.311978510463403</v>
      </c>
    </row>
    <row r="312" spans="1:18">
      <c r="A312" s="11" t="s">
        <v>826</v>
      </c>
      <c r="B312" s="11" t="s">
        <v>219</v>
      </c>
      <c r="C312" s="12" t="s">
        <v>1040</v>
      </c>
      <c r="D312" s="8">
        <v>3.0973578876230277</v>
      </c>
      <c r="E312" s="8">
        <v>3.3504971790436384</v>
      </c>
      <c r="F312" s="8">
        <v>0.4</v>
      </c>
      <c r="G312" s="13">
        <v>4.4242781830443452</v>
      </c>
      <c r="H312" s="8">
        <v>41.213692768433326</v>
      </c>
      <c r="I312" s="8">
        <v>7.2950943754481425</v>
      </c>
      <c r="J312" s="14">
        <v>71.121844484848467</v>
      </c>
      <c r="K312" s="8">
        <v>74.175890849800453</v>
      </c>
      <c r="L312" s="8">
        <v>34.962536099131988</v>
      </c>
      <c r="M312" s="8">
        <v>20.075214555848461</v>
      </c>
      <c r="N312" s="8">
        <v>57.493446935263258</v>
      </c>
      <c r="O312">
        <f t="shared" si="16"/>
        <v>77.692950728896392</v>
      </c>
      <c r="P312">
        <f t="shared" si="19"/>
        <v>4.604026709860527</v>
      </c>
      <c r="Q312">
        <f t="shared" si="17"/>
        <v>2.3020133549302635</v>
      </c>
      <c r="R312">
        <f t="shared" si="18"/>
        <v>2.3020133549302635</v>
      </c>
    </row>
    <row r="313" spans="1:18">
      <c r="A313" s="11" t="s">
        <v>1654</v>
      </c>
      <c r="B313" s="11" t="s">
        <v>226</v>
      </c>
      <c r="C313" s="12" t="s">
        <v>1031</v>
      </c>
      <c r="D313" s="8">
        <v>4.0264945563264742</v>
      </c>
      <c r="E313" s="8">
        <v>4.4417594119274932</v>
      </c>
      <c r="F313" s="8">
        <v>0</v>
      </c>
      <c r="G313" s="13">
        <v>4.2231699756363463</v>
      </c>
      <c r="H313" s="8">
        <v>18.287924689516643</v>
      </c>
      <c r="I313" s="8">
        <v>16.906603907930535</v>
      </c>
      <c r="J313" s="14">
        <v>82.816662500000007</v>
      </c>
      <c r="K313" s="8">
        <v>73.295388729170242</v>
      </c>
      <c r="L313" s="8">
        <v>38.860982505823166</v>
      </c>
      <c r="M313" s="8">
        <v>51.196601206491088</v>
      </c>
      <c r="N313" s="8">
        <v>74.969598121617992</v>
      </c>
      <c r="O313">
        <f t="shared" si="16"/>
        <v>77.451141125112485</v>
      </c>
      <c r="P313">
        <f t="shared" si="19"/>
        <v>4.5896972518585173</v>
      </c>
      <c r="Q313">
        <f t="shared" si="17"/>
        <v>2.2948486259292586</v>
      </c>
      <c r="R313">
        <f t="shared" si="18"/>
        <v>2.2948486259292586</v>
      </c>
    </row>
    <row r="314" spans="1:18">
      <c r="A314" s="11" t="s">
        <v>1001</v>
      </c>
      <c r="B314" s="11" t="s">
        <v>143</v>
      </c>
      <c r="C314" s="12" t="s">
        <v>1033</v>
      </c>
      <c r="D314" s="8">
        <v>5.18955723588748</v>
      </c>
      <c r="E314" s="8">
        <v>8.8197731768109318</v>
      </c>
      <c r="F314" s="8">
        <v>0.14285714285714285</v>
      </c>
      <c r="G314" s="13">
        <v>5.3488912299581832</v>
      </c>
      <c r="H314" s="8">
        <v>24.842401084117292</v>
      </c>
      <c r="I314" s="8">
        <v>22.868667570097742</v>
      </c>
      <c r="J314" s="14">
        <v>127.83597283333324</v>
      </c>
      <c r="K314" s="8">
        <v>149.50066391431437</v>
      </c>
      <c r="L314" s="8">
        <v>75.975634884598747</v>
      </c>
      <c r="M314" s="8">
        <v>43.258047554710451</v>
      </c>
      <c r="N314" s="8">
        <v>79.137727778274481</v>
      </c>
      <c r="O314">
        <f t="shared" si="16"/>
        <v>77.413756485882715</v>
      </c>
      <c r="P314">
        <f t="shared" si="19"/>
        <v>4.5874818658300871</v>
      </c>
      <c r="Q314">
        <f t="shared" si="17"/>
        <v>2.2937409329150436</v>
      </c>
      <c r="R314">
        <f t="shared" si="18"/>
        <v>2.2937409329150436</v>
      </c>
    </row>
    <row r="315" spans="1:18">
      <c r="A315" s="11" t="s">
        <v>540</v>
      </c>
      <c r="B315" s="11" t="s">
        <v>392</v>
      </c>
      <c r="C315" s="12" t="s">
        <v>1053</v>
      </c>
      <c r="D315" s="8">
        <v>3.6846991879533735</v>
      </c>
      <c r="E315" s="8">
        <v>2.7789576416311577</v>
      </c>
      <c r="F315" s="8">
        <v>0.61873638344226578</v>
      </c>
      <c r="G315" s="13">
        <v>3.2934193274023849</v>
      </c>
      <c r="H315" s="8">
        <v>58.828219379916504</v>
      </c>
      <c r="I315" s="8">
        <v>0.375</v>
      </c>
      <c r="J315" s="14">
        <v>58.112290319634702</v>
      </c>
      <c r="K315" s="8">
        <v>49.274002898683548</v>
      </c>
      <c r="L315" s="8">
        <v>21.265348899811492</v>
      </c>
      <c r="M315" s="8">
        <v>22.918396360248892</v>
      </c>
      <c r="N315" s="8">
        <v>44.573196590016011</v>
      </c>
      <c r="O315">
        <f t="shared" si="16"/>
        <v>77.33868828889041</v>
      </c>
      <c r="P315">
        <f t="shared" si="19"/>
        <v>4.5830333800823944</v>
      </c>
      <c r="Q315">
        <f t="shared" si="17"/>
        <v>2.2915166900411972</v>
      </c>
      <c r="R315">
        <f t="shared" si="18"/>
        <v>2.2915166900411972</v>
      </c>
    </row>
    <row r="316" spans="1:18">
      <c r="A316" s="11" t="s">
        <v>1236</v>
      </c>
      <c r="B316" s="11" t="s">
        <v>279</v>
      </c>
      <c r="C316" s="12" t="s">
        <v>1047</v>
      </c>
      <c r="D316" s="8">
        <v>2.9867767959650404</v>
      </c>
      <c r="E316" s="8">
        <v>1.9237079267124062</v>
      </c>
      <c r="F316" s="8">
        <v>0.49673202614379086</v>
      </c>
      <c r="G316" s="13">
        <v>3.4859354074879167</v>
      </c>
      <c r="H316" s="8">
        <v>54.837193556431522</v>
      </c>
      <c r="I316" s="8">
        <v>0.375</v>
      </c>
      <c r="J316" s="14">
        <v>56.894929587020648</v>
      </c>
      <c r="K316" s="8">
        <v>48.404576308480614</v>
      </c>
      <c r="L316" s="8">
        <v>22.036894394880797</v>
      </c>
      <c r="M316" s="8">
        <v>21.831512098004641</v>
      </c>
      <c r="N316" s="8">
        <v>49.52394505827543</v>
      </c>
      <c r="O316">
        <f t="shared" si="16"/>
        <v>76.940395558130461</v>
      </c>
      <c r="P316">
        <f t="shared" si="19"/>
        <v>4.5594308478892129</v>
      </c>
      <c r="Q316">
        <f t="shared" si="17"/>
        <v>2.2797154239446065</v>
      </c>
      <c r="R316">
        <f t="shared" si="18"/>
        <v>2.2797154239446065</v>
      </c>
    </row>
    <row r="317" spans="1:18">
      <c r="A317" s="11" t="s">
        <v>674</v>
      </c>
      <c r="B317" s="11" t="s">
        <v>675</v>
      </c>
      <c r="C317" s="12" t="s">
        <v>1043</v>
      </c>
      <c r="D317" s="8">
        <v>3.6638239407077844</v>
      </c>
      <c r="E317" s="8">
        <v>3.5814919634316484</v>
      </c>
      <c r="F317" s="8">
        <v>1.1111111111111112</v>
      </c>
      <c r="G317" s="13">
        <v>3.8240119840483913</v>
      </c>
      <c r="H317" s="8">
        <v>67.812684278329684</v>
      </c>
      <c r="I317" s="8">
        <v>0.375</v>
      </c>
      <c r="J317" s="14">
        <v>69.143728823529415</v>
      </c>
      <c r="K317" s="8">
        <v>71.162134389807974</v>
      </c>
      <c r="L317" s="8">
        <v>29.378494182552071</v>
      </c>
      <c r="M317" s="8">
        <v>20.727341084372529</v>
      </c>
      <c r="N317" s="8">
        <v>44.862472788582025</v>
      </c>
      <c r="O317">
        <f t="shared" si="16"/>
        <v>76.680087536119558</v>
      </c>
      <c r="P317">
        <f t="shared" si="19"/>
        <v>4.5440051873256033</v>
      </c>
      <c r="Q317">
        <f t="shared" si="17"/>
        <v>2.2720025936628017</v>
      </c>
      <c r="R317">
        <f t="shared" si="18"/>
        <v>2.2720025936628017</v>
      </c>
    </row>
    <row r="318" spans="1:18">
      <c r="A318" s="11" t="s">
        <v>738</v>
      </c>
      <c r="B318" s="11" t="s">
        <v>58</v>
      </c>
      <c r="C318" s="12" t="s">
        <v>1039</v>
      </c>
      <c r="D318" s="8">
        <v>2.5995220588235295</v>
      </c>
      <c r="E318" s="8">
        <v>2.4771936274509807</v>
      </c>
      <c r="F318" s="8">
        <v>1.0294117647058822</v>
      </c>
      <c r="G318" s="13">
        <v>3.8247938331582314</v>
      </c>
      <c r="H318" s="8">
        <v>55.635812007381972</v>
      </c>
      <c r="I318" s="8">
        <v>0.5</v>
      </c>
      <c r="J318" s="14">
        <v>55.740437009803912</v>
      </c>
      <c r="K318" s="8">
        <v>52.557643255962937</v>
      </c>
      <c r="L318" s="8">
        <v>23.688408859182537</v>
      </c>
      <c r="M318" s="8">
        <v>25.037192184486138</v>
      </c>
      <c r="N318" s="8">
        <v>58.092026269010638</v>
      </c>
      <c r="O318">
        <f t="shared" si="16"/>
        <v>76.441767095579195</v>
      </c>
      <c r="P318">
        <f t="shared" si="19"/>
        <v>4.5298824945528411</v>
      </c>
      <c r="Q318">
        <f t="shared" si="17"/>
        <v>2.2649412472764205</v>
      </c>
      <c r="R318">
        <f t="shared" si="18"/>
        <v>2.2649412472764205</v>
      </c>
    </row>
    <row r="319" spans="1:18">
      <c r="A319" s="11" t="s">
        <v>697</v>
      </c>
      <c r="B319" s="11" t="s">
        <v>1525</v>
      </c>
      <c r="C319" s="12" t="s">
        <v>1041</v>
      </c>
      <c r="D319" s="8">
        <v>1.8689328372485599</v>
      </c>
      <c r="E319" s="8">
        <v>2.0323808297241981</v>
      </c>
      <c r="F319" s="8">
        <v>0.53676470588235292</v>
      </c>
      <c r="G319" s="13">
        <v>3.5747519023968475</v>
      </c>
      <c r="H319" s="8">
        <v>46.689008406525254</v>
      </c>
      <c r="I319" s="8">
        <v>0.64817001180637546</v>
      </c>
      <c r="J319" s="14">
        <v>55.17717970615243</v>
      </c>
      <c r="K319" s="8">
        <v>45.169952507948352</v>
      </c>
      <c r="L319" s="8">
        <v>21.916080902606794</v>
      </c>
      <c r="M319" s="8">
        <v>24.491380896822267</v>
      </c>
      <c r="N319" s="8">
        <v>62.503263542424747</v>
      </c>
      <c r="O319">
        <f t="shared" si="16"/>
        <v>75.995584470966804</v>
      </c>
      <c r="P319">
        <f t="shared" si="19"/>
        <v>4.5034420427239592</v>
      </c>
      <c r="Q319">
        <f t="shared" si="17"/>
        <v>2.2517210213619796</v>
      </c>
      <c r="R319">
        <f t="shared" si="18"/>
        <v>2.2517210213619796</v>
      </c>
    </row>
    <row r="320" spans="1:18">
      <c r="A320" s="11" t="s">
        <v>1486</v>
      </c>
      <c r="B320" s="11" t="s">
        <v>304</v>
      </c>
      <c r="C320" s="12" t="s">
        <v>1028</v>
      </c>
      <c r="D320" s="8">
        <v>3.7430417197181902</v>
      </c>
      <c r="E320" s="8">
        <v>3.4553537051184113</v>
      </c>
      <c r="F320" s="8">
        <v>0.4</v>
      </c>
      <c r="G320" s="13">
        <v>3.9662721765013975</v>
      </c>
      <c r="H320" s="8">
        <v>17.310589829584249</v>
      </c>
      <c r="I320" s="8">
        <v>11.503922897202559</v>
      </c>
      <c r="J320" s="14">
        <v>67.987971241830067</v>
      </c>
      <c r="K320" s="8">
        <v>67.329378804281873</v>
      </c>
      <c r="L320" s="8">
        <v>29.962088741471973</v>
      </c>
      <c r="M320" s="8">
        <v>28.990191717510797</v>
      </c>
      <c r="N320" s="8">
        <v>55.715204710543809</v>
      </c>
      <c r="O320">
        <f t="shared" si="16"/>
        <v>75.931606543812819</v>
      </c>
      <c r="P320">
        <f t="shared" si="19"/>
        <v>4.499650758151871</v>
      </c>
      <c r="Q320">
        <f t="shared" si="17"/>
        <v>2.2498253790759355</v>
      </c>
      <c r="R320">
        <f t="shared" si="18"/>
        <v>2.2498253790759355</v>
      </c>
    </row>
    <row r="321" spans="1:18">
      <c r="A321" s="11" t="s">
        <v>1456</v>
      </c>
      <c r="B321" s="11" t="s">
        <v>50</v>
      </c>
      <c r="C321" s="12" t="s">
        <v>1035</v>
      </c>
      <c r="D321" s="8">
        <v>3.495069020854078</v>
      </c>
      <c r="E321" s="8">
        <v>4.9030408338383715</v>
      </c>
      <c r="F321" s="8">
        <v>0.22222222222222221</v>
      </c>
      <c r="G321" s="13">
        <v>4.3918927495393367</v>
      </c>
      <c r="H321" s="8">
        <v>18.530342196679271</v>
      </c>
      <c r="I321" s="8">
        <v>15.331306059262506</v>
      </c>
      <c r="J321" s="14">
        <v>80.018019823008856</v>
      </c>
      <c r="K321" s="8">
        <v>82.386777299313451</v>
      </c>
      <c r="L321" s="8">
        <v>39.047840121463054</v>
      </c>
      <c r="M321" s="8">
        <v>30.257386021687921</v>
      </c>
      <c r="N321" s="8">
        <v>64.902134865949478</v>
      </c>
      <c r="O321">
        <f t="shared" si="16"/>
        <v>75.742583219463384</v>
      </c>
      <c r="P321">
        <f t="shared" si="19"/>
        <v>4.4884493759682007</v>
      </c>
      <c r="Q321">
        <f t="shared" si="17"/>
        <v>2.2442246879841004</v>
      </c>
      <c r="R321">
        <f t="shared" si="18"/>
        <v>2.2442246879841004</v>
      </c>
    </row>
    <row r="322" spans="1:18">
      <c r="A322" s="11" t="s">
        <v>1333</v>
      </c>
      <c r="B322" s="11" t="s">
        <v>213</v>
      </c>
      <c r="C322" s="12" t="s">
        <v>1033</v>
      </c>
      <c r="D322" s="8">
        <v>3.5502201403308069</v>
      </c>
      <c r="E322" s="8">
        <v>2.6329036268649602</v>
      </c>
      <c r="F322" s="8">
        <v>0.14285714285714285</v>
      </c>
      <c r="G322" s="13">
        <v>4.8172053842372922</v>
      </c>
      <c r="H322" s="8">
        <v>45.058062860808207</v>
      </c>
      <c r="I322" s="8">
        <v>3.0342857142857147</v>
      </c>
      <c r="J322" s="14">
        <v>68.037932999999995</v>
      </c>
      <c r="K322" s="8">
        <v>70.565028718188756</v>
      </c>
      <c r="L322" s="8">
        <v>36.416966353330679</v>
      </c>
      <c r="M322" s="8">
        <v>29.370533543690289</v>
      </c>
      <c r="N322" s="8">
        <v>61.790405830952089</v>
      </c>
      <c r="O322">
        <f t="shared" ref="O322:O385" si="20">(10*D322)-(3*E322)+(7*F322)+J322-(K322*0.5)-(L322*0.5)-M322+N322</f>
        <v>75.570298274215261</v>
      </c>
      <c r="P322">
        <f t="shared" si="19"/>
        <v>4.4782398977312745</v>
      </c>
      <c r="Q322">
        <f t="shared" ref="Q322:Q385" si="21">IF(O322 &gt;= 400,P322*1.2,IF(O322 &gt; 300,P322,IF(O322&gt;200,P322*0.8,IF(O322&gt;100,P322*0.6,P322*0.5))))</f>
        <v>2.2391199488656373</v>
      </c>
      <c r="R322">
        <f t="shared" ref="R322:R385" si="22">IF(Q322 &lt; 1.5,1,Q322)</f>
        <v>2.2391199488656373</v>
      </c>
    </row>
    <row r="323" spans="1:18">
      <c r="A323" s="11" t="s">
        <v>626</v>
      </c>
      <c r="B323" s="11" t="s">
        <v>489</v>
      </c>
      <c r="C323" s="12" t="s">
        <v>1340</v>
      </c>
      <c r="D323" s="8">
        <v>2.8785809526238819</v>
      </c>
      <c r="E323" s="8">
        <v>1.9789413920348264</v>
      </c>
      <c r="F323" s="8">
        <v>1.4457516339869281</v>
      </c>
      <c r="G323" s="13">
        <v>4.4330550336905077</v>
      </c>
      <c r="H323" s="8">
        <v>48.635179544416111</v>
      </c>
      <c r="I323" s="8">
        <v>0.5</v>
      </c>
      <c r="J323" s="14">
        <v>54.715167611176696</v>
      </c>
      <c r="K323" s="8">
        <v>53.233448685576654</v>
      </c>
      <c r="L323" s="8">
        <v>26.950594355327407</v>
      </c>
      <c r="M323" s="8">
        <v>24.179745770750973</v>
      </c>
      <c r="N323" s="8">
        <v>52.107986781538607</v>
      </c>
      <c r="O323">
        <f t="shared" si="20"/>
        <v>75.520633889555128</v>
      </c>
      <c r="P323">
        <f t="shared" ref="P323:P386" si="23">O323/16.875</f>
        <v>4.4752968230847481</v>
      </c>
      <c r="Q323">
        <f t="shared" si="21"/>
        <v>2.237648411542374</v>
      </c>
      <c r="R323">
        <f t="shared" si="22"/>
        <v>2.237648411542374</v>
      </c>
    </row>
    <row r="324" spans="1:18">
      <c r="A324" s="11" t="s">
        <v>611</v>
      </c>
      <c r="B324" s="11" t="s">
        <v>1018</v>
      </c>
      <c r="C324" s="12" t="s">
        <v>1045</v>
      </c>
      <c r="D324" s="8">
        <v>2.1431456414950043</v>
      </c>
      <c r="E324" s="8">
        <v>2.5624410878105057</v>
      </c>
      <c r="F324" s="8">
        <v>2.5403050108932463</v>
      </c>
      <c r="G324" s="13">
        <v>3.9014273072050329</v>
      </c>
      <c r="H324" s="8">
        <v>59.258179649983994</v>
      </c>
      <c r="I324" s="8">
        <v>1.3196902654867255</v>
      </c>
      <c r="J324" s="14">
        <v>52.735255840707964</v>
      </c>
      <c r="K324" s="8">
        <v>49.077569779408172</v>
      </c>
      <c r="L324" s="8">
        <v>22.860307465486862</v>
      </c>
      <c r="M324" s="8">
        <v>20.669704450545673</v>
      </c>
      <c r="N324" s="8">
        <v>47.560312822224155</v>
      </c>
      <c r="O324">
        <f t="shared" si="20"/>
        <v>75.183193817710176</v>
      </c>
      <c r="P324">
        <f t="shared" si="23"/>
        <v>4.4553003743828254</v>
      </c>
      <c r="Q324">
        <f t="shared" si="21"/>
        <v>2.2276501871914127</v>
      </c>
      <c r="R324">
        <f t="shared" si="22"/>
        <v>2.2276501871914127</v>
      </c>
    </row>
    <row r="325" spans="1:18">
      <c r="A325" s="11" t="s">
        <v>969</v>
      </c>
      <c r="B325" s="11" t="s">
        <v>356</v>
      </c>
      <c r="C325" s="12" t="s">
        <v>1339</v>
      </c>
      <c r="D325" s="8">
        <v>3.7581064046719987</v>
      </c>
      <c r="E325" s="8">
        <v>5.5336702729957681</v>
      </c>
      <c r="F325" s="8">
        <v>0.25</v>
      </c>
      <c r="G325" s="13">
        <v>4.6493757862402232</v>
      </c>
      <c r="H325" s="8">
        <v>17.68807220885931</v>
      </c>
      <c r="I325" s="8">
        <v>13.27323004431517</v>
      </c>
      <c r="J325" s="14">
        <v>77.767465412541242</v>
      </c>
      <c r="K325" s="8">
        <v>88.3366331200057</v>
      </c>
      <c r="L325" s="8">
        <v>40.174463405149254</v>
      </c>
      <c r="M325" s="8">
        <v>15.81306667529212</v>
      </c>
      <c r="N325" s="8">
        <v>54.708243874927817</v>
      </c>
      <c r="O325">
        <f t="shared" si="20"/>
        <v>75.137147577332144</v>
      </c>
      <c r="P325">
        <f t="shared" si="23"/>
        <v>4.4525717082863494</v>
      </c>
      <c r="Q325">
        <f t="shared" si="21"/>
        <v>2.2262858541431747</v>
      </c>
      <c r="R325">
        <f t="shared" si="22"/>
        <v>2.2262858541431747</v>
      </c>
    </row>
    <row r="326" spans="1:18">
      <c r="A326" s="11" t="s">
        <v>502</v>
      </c>
      <c r="B326" s="11" t="s">
        <v>201</v>
      </c>
      <c r="C326" s="12" t="s">
        <v>1030</v>
      </c>
      <c r="D326" s="8">
        <v>2.837810924369748</v>
      </c>
      <c r="E326" s="8">
        <v>1.8383873327108622</v>
      </c>
      <c r="F326" s="8">
        <v>0.42156862745098039</v>
      </c>
      <c r="G326" s="13">
        <v>3.8106804356906552</v>
      </c>
      <c r="H326" s="8">
        <v>61.673621854129721</v>
      </c>
      <c r="I326" s="8">
        <v>0.42857142857142855</v>
      </c>
      <c r="J326" s="14">
        <v>53.624397167755994</v>
      </c>
      <c r="K326" s="8">
        <v>51.508966853536634</v>
      </c>
      <c r="L326" s="8">
        <v>22.705049018097018</v>
      </c>
      <c r="M326" s="8">
        <v>17.198803865546335</v>
      </c>
      <c r="N326" s="8">
        <v>49.845007063928932</v>
      </c>
      <c r="O326">
        <f t="shared" si="20"/>
        <v>74.977520068043518</v>
      </c>
      <c r="P326">
        <f t="shared" si="23"/>
        <v>4.4431123003285045</v>
      </c>
      <c r="Q326">
        <f t="shared" si="21"/>
        <v>2.2215561501642522</v>
      </c>
      <c r="R326">
        <f t="shared" si="22"/>
        <v>2.2215561501642522</v>
      </c>
    </row>
    <row r="327" spans="1:18">
      <c r="A327" s="11" t="s">
        <v>337</v>
      </c>
      <c r="B327" s="11" t="s">
        <v>408</v>
      </c>
      <c r="C327" s="12" t="s">
        <v>1049</v>
      </c>
      <c r="D327" s="8">
        <v>3.5989801055508428</v>
      </c>
      <c r="E327" s="8">
        <v>1.9222014417742597</v>
      </c>
      <c r="F327" s="8">
        <v>0.78431372549019607</v>
      </c>
      <c r="G327" s="13">
        <v>3.9397898925074819</v>
      </c>
      <c r="H327" s="8">
        <v>52.291680117871238</v>
      </c>
      <c r="I327" s="8">
        <v>1.25</v>
      </c>
      <c r="J327" s="14">
        <v>59.331570533333334</v>
      </c>
      <c r="K327" s="8">
        <v>59.040232142896073</v>
      </c>
      <c r="L327" s="8">
        <v>25.972657988202382</v>
      </c>
      <c r="M327" s="8">
        <v>28.460916537637445</v>
      </c>
      <c r="N327" s="8">
        <v>50.617502898332766</v>
      </c>
      <c r="O327">
        <f t="shared" si="20"/>
        <v>74.695104637096463</v>
      </c>
      <c r="P327">
        <f t="shared" si="23"/>
        <v>4.4263765710871974</v>
      </c>
      <c r="Q327">
        <f t="shared" si="21"/>
        <v>2.2131882855435987</v>
      </c>
      <c r="R327">
        <f t="shared" si="22"/>
        <v>2.2131882855435987</v>
      </c>
    </row>
    <row r="328" spans="1:18">
      <c r="A328" s="11" t="s">
        <v>842</v>
      </c>
      <c r="B328" s="11" t="s">
        <v>34</v>
      </c>
      <c r="C328" s="12" t="s">
        <v>1048</v>
      </c>
      <c r="D328" s="8">
        <v>2.8152532266856749</v>
      </c>
      <c r="E328" s="8">
        <v>2.2642434729842922</v>
      </c>
      <c r="F328" s="8">
        <v>2.5</v>
      </c>
      <c r="G328" s="13">
        <v>3.8520292582591762</v>
      </c>
      <c r="H328" s="8">
        <v>48.021260106223998</v>
      </c>
      <c r="I328" s="8">
        <v>0.42857142857142855</v>
      </c>
      <c r="J328" s="14">
        <v>44.239681004767135</v>
      </c>
      <c r="K328" s="8">
        <v>42.667168340999041</v>
      </c>
      <c r="L328" s="8">
        <v>18.934727289601746</v>
      </c>
      <c r="M328" s="8">
        <v>15.538913183027281</v>
      </c>
      <c r="N328" s="8">
        <v>37.90786457975392</v>
      </c>
      <c r="O328">
        <f t="shared" si="20"/>
        <v>74.667486434097242</v>
      </c>
      <c r="P328">
        <f t="shared" si="23"/>
        <v>4.4247399368353921</v>
      </c>
      <c r="Q328">
        <f t="shared" si="21"/>
        <v>2.2123699684176961</v>
      </c>
      <c r="R328">
        <f t="shared" si="22"/>
        <v>2.2123699684176961</v>
      </c>
    </row>
    <row r="329" spans="1:18">
      <c r="A329" s="11" t="s">
        <v>3709</v>
      </c>
      <c r="B329" s="11" t="s">
        <v>1090</v>
      </c>
      <c r="C329" s="12" t="s">
        <v>1033</v>
      </c>
      <c r="D329" s="8">
        <v>3.9612293120721356</v>
      </c>
      <c r="E329" s="8">
        <v>6.1764975953352721</v>
      </c>
      <c r="F329" s="8">
        <v>0.25</v>
      </c>
      <c r="G329" s="13">
        <v>5.2782037592992737</v>
      </c>
      <c r="H329" s="8">
        <v>19.595334236764405</v>
      </c>
      <c r="I329" s="8">
        <v>16.653143631512346</v>
      </c>
      <c r="J329" s="14">
        <v>87.401815259259266</v>
      </c>
      <c r="K329" s="8">
        <v>99.549434365764355</v>
      </c>
      <c r="L329" s="8">
        <v>51.25828776344477</v>
      </c>
      <c r="M329" s="8">
        <v>31.350540517903191</v>
      </c>
      <c r="N329" s="8">
        <v>71.079861478462831</v>
      </c>
      <c r="O329">
        <f t="shared" si="20"/>
        <v>74.560075489929886</v>
      </c>
      <c r="P329">
        <f t="shared" si="23"/>
        <v>4.4183748438476966</v>
      </c>
      <c r="Q329">
        <f t="shared" si="21"/>
        <v>2.2091874219238483</v>
      </c>
      <c r="R329">
        <f t="shared" si="22"/>
        <v>2.2091874219238483</v>
      </c>
    </row>
    <row r="330" spans="1:18">
      <c r="A330" s="11" t="s">
        <v>615</v>
      </c>
      <c r="B330" s="11" t="s">
        <v>356</v>
      </c>
      <c r="C330" s="12" t="s">
        <v>1044</v>
      </c>
      <c r="D330" s="8">
        <v>2.0201531339514807</v>
      </c>
      <c r="E330" s="8">
        <v>2.4100989668888562</v>
      </c>
      <c r="F330" s="8">
        <v>4.6397759103641452</v>
      </c>
      <c r="G330" s="13">
        <v>4.3538676905290208</v>
      </c>
      <c r="H330" s="8">
        <v>47.962893012858075</v>
      </c>
      <c r="I330" s="8">
        <v>0.6</v>
      </c>
      <c r="J330" s="14">
        <v>47.334168907563026</v>
      </c>
      <c r="K330" s="8">
        <v>47.278369025196476</v>
      </c>
      <c r="L330" s="8">
        <v>22.89852318496467</v>
      </c>
      <c r="M330" s="8">
        <v>25.777749308348007</v>
      </c>
      <c r="N330" s="8">
        <v>42.376048576464392</v>
      </c>
      <c r="O330">
        <f t="shared" si="20"/>
        <v>74.293687881996107</v>
      </c>
      <c r="P330">
        <f t="shared" si="23"/>
        <v>4.4025889115256955</v>
      </c>
      <c r="Q330">
        <f t="shared" si="21"/>
        <v>2.2012944557628478</v>
      </c>
      <c r="R330">
        <f t="shared" si="22"/>
        <v>2.2012944557628478</v>
      </c>
    </row>
    <row r="331" spans="1:18">
      <c r="A331" s="11" t="s">
        <v>522</v>
      </c>
      <c r="B331" s="11" t="s">
        <v>379</v>
      </c>
      <c r="C331" s="12" t="s">
        <v>1035</v>
      </c>
      <c r="D331" s="8">
        <v>4.1760794537893142</v>
      </c>
      <c r="E331" s="8">
        <v>6.0325686332416106</v>
      </c>
      <c r="F331" s="8">
        <v>0.16666666666666666</v>
      </c>
      <c r="G331" s="13">
        <v>5.056878297053891</v>
      </c>
      <c r="H331" s="8">
        <v>20.944517173028039</v>
      </c>
      <c r="I331" s="8">
        <v>18.745843518777495</v>
      </c>
      <c r="J331" s="14">
        <v>87.685766195190851</v>
      </c>
      <c r="K331" s="8">
        <v>83.984410481707528</v>
      </c>
      <c r="L331" s="8">
        <v>49.268472003666929</v>
      </c>
      <c r="M331" s="8">
        <v>52.761208544433032</v>
      </c>
      <c r="N331" s="8">
        <v>80.726359371135104</v>
      </c>
      <c r="O331">
        <f t="shared" si="20"/>
        <v>73.854231084040663</v>
      </c>
      <c r="P331">
        <f t="shared" si="23"/>
        <v>4.3765470272024096</v>
      </c>
      <c r="Q331">
        <f t="shared" si="21"/>
        <v>2.1882735136012048</v>
      </c>
      <c r="R331">
        <f t="shared" si="22"/>
        <v>2.1882735136012048</v>
      </c>
    </row>
    <row r="332" spans="1:18">
      <c r="A332" s="11" t="s">
        <v>3731</v>
      </c>
      <c r="B332" s="11" t="s">
        <v>625</v>
      </c>
      <c r="C332" s="12" t="s">
        <v>1048</v>
      </c>
      <c r="D332" s="8">
        <v>3.7994118236331564</v>
      </c>
      <c r="E332" s="8">
        <v>5.4066231722516171</v>
      </c>
      <c r="F332" s="8">
        <v>0.11546840958605666</v>
      </c>
      <c r="G332" s="13">
        <v>4.6589484229739524</v>
      </c>
      <c r="H332" s="8">
        <v>30.962000903431075</v>
      </c>
      <c r="I332" s="8">
        <v>12.761500677573306</v>
      </c>
      <c r="J332" s="14">
        <v>89.352216799999994</v>
      </c>
      <c r="K332" s="8">
        <v>98.748640040118644</v>
      </c>
      <c r="L332" s="8">
        <v>46.25415217217629</v>
      </c>
      <c r="M332" s="8">
        <v>24.677030366232344</v>
      </c>
      <c r="N332" s="8">
        <v>59.073953930719519</v>
      </c>
      <c r="O332">
        <f t="shared" si="20"/>
        <v>73.830271845018814</v>
      </c>
      <c r="P332">
        <f t="shared" si="23"/>
        <v>4.3751272204455596</v>
      </c>
      <c r="Q332">
        <f t="shared" si="21"/>
        <v>2.1875636102227798</v>
      </c>
      <c r="R332">
        <f t="shared" si="22"/>
        <v>2.1875636102227798</v>
      </c>
    </row>
    <row r="333" spans="1:18">
      <c r="A333" s="11" t="s">
        <v>1240</v>
      </c>
      <c r="B333" s="11" t="s">
        <v>201</v>
      </c>
      <c r="C333" s="12" t="s">
        <v>1053</v>
      </c>
      <c r="D333" s="8">
        <v>3.4096091035802703</v>
      </c>
      <c r="E333" s="8">
        <v>2.4917500537421899</v>
      </c>
      <c r="F333" s="8">
        <v>0.40740740740740744</v>
      </c>
      <c r="G333" s="13">
        <v>3.8712641695055936</v>
      </c>
      <c r="H333" s="8">
        <v>56.819423464138048</v>
      </c>
      <c r="I333" s="8">
        <v>0.375</v>
      </c>
      <c r="J333" s="14">
        <v>61.11433917431193</v>
      </c>
      <c r="K333" s="8">
        <v>55.403201806000041</v>
      </c>
      <c r="L333" s="8">
        <v>26.28775016539176</v>
      </c>
      <c r="M333" s="8">
        <v>25.597122863639882</v>
      </c>
      <c r="N333" s="8">
        <v>49.565032510826747</v>
      </c>
      <c r="O333">
        <f t="shared" si="20"/>
        <v>73.709465562230889</v>
      </c>
      <c r="P333">
        <f t="shared" si="23"/>
        <v>4.3679683296136824</v>
      </c>
      <c r="Q333">
        <f t="shared" si="21"/>
        <v>2.1839841648068412</v>
      </c>
      <c r="R333">
        <f t="shared" si="22"/>
        <v>2.1839841648068412</v>
      </c>
    </row>
    <row r="334" spans="1:18">
      <c r="A334" s="11" t="s">
        <v>266</v>
      </c>
      <c r="B334" s="11" t="s">
        <v>751</v>
      </c>
      <c r="C334" s="12" t="s">
        <v>1035</v>
      </c>
      <c r="D334" s="8">
        <v>4.9531946759259258</v>
      </c>
      <c r="E334" s="8">
        <v>5.4531946759259258</v>
      </c>
      <c r="F334" s="8">
        <v>0.13970588235294118</v>
      </c>
      <c r="G334" s="13">
        <v>4.8368091154933621</v>
      </c>
      <c r="H334" s="8">
        <v>24.558667570097739</v>
      </c>
      <c r="I334" s="8">
        <v>19.604572202940922</v>
      </c>
      <c r="J334" s="14">
        <v>90.921481481481479</v>
      </c>
      <c r="K334" s="8">
        <v>100.07013160111858</v>
      </c>
      <c r="L334" s="8">
        <v>48.8633167137545</v>
      </c>
      <c r="M334" s="8">
        <v>31.871148000637998</v>
      </c>
      <c r="N334" s="8">
        <v>54.926538790617236</v>
      </c>
      <c r="O334">
        <f t="shared" si="20"/>
        <v>73.660452021976255</v>
      </c>
      <c r="P334">
        <f t="shared" si="23"/>
        <v>4.3650638235245189</v>
      </c>
      <c r="Q334">
        <f t="shared" si="21"/>
        <v>2.1825319117622595</v>
      </c>
      <c r="R334">
        <f t="shared" si="22"/>
        <v>2.1825319117622595</v>
      </c>
    </row>
    <row r="335" spans="1:18">
      <c r="A335" s="11" t="s">
        <v>1410</v>
      </c>
      <c r="B335" s="11" t="s">
        <v>1532</v>
      </c>
      <c r="C335" s="12" t="s">
        <v>1049</v>
      </c>
      <c r="D335" s="8">
        <v>3.6865902263748591</v>
      </c>
      <c r="E335" s="8">
        <v>3.3621027283576503</v>
      </c>
      <c r="F335" s="8">
        <v>0.1111111111111111</v>
      </c>
      <c r="G335" s="13">
        <v>4.4803269712277567</v>
      </c>
      <c r="H335" s="8">
        <v>24.299407054147611</v>
      </c>
      <c r="I335" s="8">
        <v>11.036981172379161</v>
      </c>
      <c r="J335" s="14">
        <v>75.537749599999998</v>
      </c>
      <c r="K335" s="8">
        <v>79.0886788255971</v>
      </c>
      <c r="L335" s="8">
        <v>37.603757430969857</v>
      </c>
      <c r="M335" s="8">
        <v>28.859772034019795</v>
      </c>
      <c r="N335" s="8">
        <v>57.582613221368788</v>
      </c>
      <c r="O335">
        <f t="shared" si="20"/>
        <v>73.471744515518935</v>
      </c>
      <c r="P335">
        <f t="shared" si="23"/>
        <v>4.3538811564751958</v>
      </c>
      <c r="Q335">
        <f t="shared" si="21"/>
        <v>2.1769405782375979</v>
      </c>
      <c r="R335">
        <f t="shared" si="22"/>
        <v>2.1769405782375979</v>
      </c>
    </row>
    <row r="336" spans="1:18">
      <c r="A336" s="11" t="s">
        <v>1466</v>
      </c>
      <c r="B336" s="11" t="s">
        <v>1087</v>
      </c>
      <c r="C336" s="12" t="s">
        <v>1031</v>
      </c>
      <c r="D336" s="8">
        <v>4.0608765073292288</v>
      </c>
      <c r="E336" s="8">
        <v>6.8717658815596598</v>
      </c>
      <c r="F336" s="8">
        <v>0.125</v>
      </c>
      <c r="G336" s="13">
        <v>5.0259027051433547</v>
      </c>
      <c r="H336" s="8">
        <v>30.229308229838882</v>
      </c>
      <c r="I336" s="8">
        <v>13.625121339861897</v>
      </c>
      <c r="J336" s="14">
        <v>104.21669837037037</v>
      </c>
      <c r="K336" s="8">
        <v>109.60828990629028</v>
      </c>
      <c r="L336" s="8">
        <v>58.198109584528162</v>
      </c>
      <c r="M336" s="8">
        <v>37.987341176873173</v>
      </c>
      <c r="N336" s="8">
        <v>70.231087083458107</v>
      </c>
      <c r="O336">
        <f t="shared" si="20"/>
        <v>73.42571196015939</v>
      </c>
      <c r="P336">
        <f t="shared" si="23"/>
        <v>4.3511533013427783</v>
      </c>
      <c r="Q336">
        <f t="shared" si="21"/>
        <v>2.1755766506713892</v>
      </c>
      <c r="R336">
        <f t="shared" si="22"/>
        <v>2.1755766506713892</v>
      </c>
    </row>
    <row r="337" spans="1:18">
      <c r="A337" s="11" t="s">
        <v>787</v>
      </c>
      <c r="B337" s="11" t="s">
        <v>1097</v>
      </c>
      <c r="C337" s="12" t="s">
        <v>1035</v>
      </c>
      <c r="D337" s="8">
        <v>3.088266911982597</v>
      </c>
      <c r="E337" s="8">
        <v>2.8247070514720076</v>
      </c>
      <c r="F337" s="8">
        <v>0.85049019607843135</v>
      </c>
      <c r="G337" s="13">
        <v>3.7810484334006706</v>
      </c>
      <c r="H337" s="8">
        <v>55.462458916823245</v>
      </c>
      <c r="I337" s="8">
        <v>1.8988621997471553</v>
      </c>
      <c r="J337" s="14">
        <v>66.918606522451654</v>
      </c>
      <c r="K337" s="8">
        <v>64.404457155708897</v>
      </c>
      <c r="L337" s="8">
        <v>28.113610261896856</v>
      </c>
      <c r="M337" s="8">
        <v>21.815678829263227</v>
      </c>
      <c r="N337" s="8">
        <v>46.128215783152363</v>
      </c>
      <c r="O337">
        <f t="shared" si="20"/>
        <v>73.334089105496872</v>
      </c>
      <c r="P337">
        <f t="shared" si="23"/>
        <v>4.3457237988442587</v>
      </c>
      <c r="Q337">
        <f t="shared" si="21"/>
        <v>2.1728618994221294</v>
      </c>
      <c r="R337">
        <f t="shared" si="22"/>
        <v>2.1728618994221294</v>
      </c>
    </row>
    <row r="338" spans="1:18">
      <c r="A338" s="11" t="s">
        <v>939</v>
      </c>
      <c r="B338" s="11" t="s">
        <v>940</v>
      </c>
      <c r="C338" s="12" t="s">
        <v>1040</v>
      </c>
      <c r="D338" s="8">
        <v>3.4255940534168539</v>
      </c>
      <c r="E338" s="8">
        <v>3.3704136667477549</v>
      </c>
      <c r="F338" s="8">
        <v>0.22222222222222221</v>
      </c>
      <c r="G338" s="13">
        <v>4.8079569207023729</v>
      </c>
      <c r="H338" s="8">
        <v>48.463108689299816</v>
      </c>
      <c r="I338" s="8">
        <v>3.75</v>
      </c>
      <c r="J338" s="14">
        <v>69.237662533333335</v>
      </c>
      <c r="K338" s="8">
        <v>76.743407757532992</v>
      </c>
      <c r="L338" s="8">
        <v>36.987966527821712</v>
      </c>
      <c r="M338" s="8">
        <v>27.756288168912818</v>
      </c>
      <c r="N338" s="8">
        <v>62.966767529402048</v>
      </c>
      <c r="O338">
        <f t="shared" si="20"/>
        <v>73.28270984062604</v>
      </c>
      <c r="P338">
        <f t="shared" si="23"/>
        <v>4.3426791016667279</v>
      </c>
      <c r="Q338">
        <f t="shared" si="21"/>
        <v>2.1713395508333639</v>
      </c>
      <c r="R338">
        <f t="shared" si="22"/>
        <v>2.1713395508333639</v>
      </c>
    </row>
    <row r="339" spans="1:18">
      <c r="A339" s="11" t="s">
        <v>809</v>
      </c>
      <c r="B339" s="11" t="s">
        <v>354</v>
      </c>
      <c r="C339" s="12" t="s">
        <v>1028</v>
      </c>
      <c r="D339" s="8">
        <v>2.6103959476204057</v>
      </c>
      <c r="E339" s="8">
        <v>1.8917874268651913</v>
      </c>
      <c r="F339" s="8">
        <v>0.22222222222222221</v>
      </c>
      <c r="G339" s="13">
        <v>3.3260617315444816</v>
      </c>
      <c r="H339" s="8">
        <v>46.186911023549897</v>
      </c>
      <c r="I339" s="8">
        <v>1.165</v>
      </c>
      <c r="J339" s="14">
        <v>53.824351999999998</v>
      </c>
      <c r="K339" s="8">
        <v>46.581605640690313</v>
      </c>
      <c r="L339" s="8">
        <v>19.891457490264408</v>
      </c>
      <c r="M339" s="8">
        <v>18.104787878404778</v>
      </c>
      <c r="N339" s="8">
        <v>48.422902451121182</v>
      </c>
      <c r="O339">
        <f t="shared" si="20"/>
        <v>72.89008775840307</v>
      </c>
      <c r="P339">
        <f t="shared" si="23"/>
        <v>4.3194126079053667</v>
      </c>
      <c r="Q339">
        <f t="shared" si="21"/>
        <v>2.1597063039526834</v>
      </c>
      <c r="R339">
        <f t="shared" si="22"/>
        <v>2.1597063039526834</v>
      </c>
    </row>
    <row r="340" spans="1:18">
      <c r="A340" s="11" t="s">
        <v>827</v>
      </c>
      <c r="B340" s="11" t="s">
        <v>201</v>
      </c>
      <c r="C340" s="12" t="s">
        <v>1049</v>
      </c>
      <c r="D340" s="8">
        <v>2.1138723108910011</v>
      </c>
      <c r="E340" s="8">
        <v>1.9053309259592943</v>
      </c>
      <c r="F340" s="8">
        <v>2.9019607843137254</v>
      </c>
      <c r="G340" s="13">
        <v>3.6502453469880796</v>
      </c>
      <c r="H340" s="8">
        <v>52.635812007381972</v>
      </c>
      <c r="I340" s="8">
        <v>0.61764705882352944</v>
      </c>
      <c r="J340" s="14">
        <v>49.272054656862743</v>
      </c>
      <c r="K340" s="8">
        <v>50.590792839402205</v>
      </c>
      <c r="L340" s="8">
        <v>19.983898694195062</v>
      </c>
      <c r="M340" s="8">
        <v>15.790668499854016</v>
      </c>
      <c r="N340" s="8">
        <v>38.81400527911488</v>
      </c>
      <c r="O340">
        <f t="shared" si="20"/>
        <v>72.744501490553176</v>
      </c>
      <c r="P340">
        <f t="shared" si="23"/>
        <v>4.310785273514262</v>
      </c>
      <c r="Q340">
        <f t="shared" si="21"/>
        <v>2.155392636757131</v>
      </c>
      <c r="R340">
        <f t="shared" si="22"/>
        <v>2.155392636757131</v>
      </c>
    </row>
    <row r="341" spans="1:18">
      <c r="A341" s="11" t="s">
        <v>1296</v>
      </c>
      <c r="B341" s="11" t="s">
        <v>36</v>
      </c>
      <c r="C341" s="12" t="s">
        <v>1038</v>
      </c>
      <c r="D341" s="8">
        <v>3.0206963471754582</v>
      </c>
      <c r="E341" s="8">
        <v>2.5614212330714556</v>
      </c>
      <c r="F341" s="8">
        <v>1.2636165577342049</v>
      </c>
      <c r="G341" s="13">
        <v>3.5998329819013462</v>
      </c>
      <c r="H341" s="8">
        <v>56.405965832156951</v>
      </c>
      <c r="I341" s="8">
        <v>0.375</v>
      </c>
      <c r="J341" s="14">
        <v>55.861822400000008</v>
      </c>
      <c r="K341" s="8">
        <v>49.359450519617539</v>
      </c>
      <c r="L341" s="8">
        <v>22.343692300515048</v>
      </c>
      <c r="M341" s="8">
        <v>29.585419799094893</v>
      </c>
      <c r="N341" s="8">
        <v>50.807440812528867</v>
      </c>
      <c r="O341">
        <f t="shared" si="20"/>
        <v>72.600287680047359</v>
      </c>
      <c r="P341">
        <f t="shared" si="23"/>
        <v>4.302239269928732</v>
      </c>
      <c r="Q341">
        <f t="shared" si="21"/>
        <v>2.151119634964366</v>
      </c>
      <c r="R341">
        <f t="shared" si="22"/>
        <v>2.151119634964366</v>
      </c>
    </row>
    <row r="342" spans="1:18">
      <c r="A342" s="11" t="s">
        <v>1455</v>
      </c>
      <c r="B342" s="11" t="s">
        <v>67</v>
      </c>
      <c r="C342" s="12" t="s">
        <v>1039</v>
      </c>
      <c r="D342" s="8">
        <v>2.8554918207514586</v>
      </c>
      <c r="E342" s="8">
        <v>2.8639204302409293</v>
      </c>
      <c r="F342" s="8">
        <v>0.33333333333333331</v>
      </c>
      <c r="G342" s="13">
        <v>4.1901205574082558</v>
      </c>
      <c r="H342" s="8">
        <v>57.584349055799407</v>
      </c>
      <c r="I342" s="8">
        <v>0.72898230088495575</v>
      </c>
      <c r="J342" s="14">
        <v>62.443902566371683</v>
      </c>
      <c r="K342" s="8">
        <v>58.935003121580166</v>
      </c>
      <c r="L342" s="8">
        <v>29.071942203128014</v>
      </c>
      <c r="M342" s="8">
        <v>26.798217100716421</v>
      </c>
      <c r="N342" s="8">
        <v>58.445282605853571</v>
      </c>
      <c r="O342">
        <f t="shared" si="20"/>
        <v>72.383985659279858</v>
      </c>
      <c r="P342">
        <f t="shared" si="23"/>
        <v>4.2894213724017698</v>
      </c>
      <c r="Q342">
        <f t="shared" si="21"/>
        <v>2.1447106862008849</v>
      </c>
      <c r="R342">
        <f t="shared" si="22"/>
        <v>2.1447106862008849</v>
      </c>
    </row>
    <row r="343" spans="1:18">
      <c r="A343" s="11" t="s">
        <v>1488</v>
      </c>
      <c r="B343" s="11" t="s">
        <v>96</v>
      </c>
      <c r="C343" s="12" t="s">
        <v>1055</v>
      </c>
      <c r="D343" s="8">
        <v>3.6764797378886729</v>
      </c>
      <c r="E343" s="8">
        <v>4.1276772698996478</v>
      </c>
      <c r="F343" s="8">
        <v>0.1111111111111111</v>
      </c>
      <c r="G343" s="13">
        <v>4.5210348221797698</v>
      </c>
      <c r="H343" s="8">
        <v>18.345337281668602</v>
      </c>
      <c r="I343" s="8">
        <v>13.678203179311266</v>
      </c>
      <c r="J343" s="14">
        <v>77.510341763085393</v>
      </c>
      <c r="K343" s="8">
        <v>78.532712877084606</v>
      </c>
      <c r="L343" s="8">
        <v>38.936328243329328</v>
      </c>
      <c r="M343" s="8">
        <v>28.12521076013163</v>
      </c>
      <c r="N343" s="8">
        <v>56.345358818893146</v>
      </c>
      <c r="O343">
        <f t="shared" si="20"/>
        <v>72.155512608605505</v>
      </c>
      <c r="P343">
        <f t="shared" si="23"/>
        <v>4.2758822286581042</v>
      </c>
      <c r="Q343">
        <f t="shared" si="21"/>
        <v>2.1379411143290521</v>
      </c>
      <c r="R343">
        <f t="shared" si="22"/>
        <v>2.1379411143290521</v>
      </c>
    </row>
    <row r="344" spans="1:18">
      <c r="A344" s="11" t="s">
        <v>1327</v>
      </c>
      <c r="B344" s="11" t="s">
        <v>1787</v>
      </c>
      <c r="C344" s="12" t="s">
        <v>1046</v>
      </c>
      <c r="D344" s="8">
        <v>2.3855714464814834</v>
      </c>
      <c r="E344" s="8">
        <v>2.4661072037242784</v>
      </c>
      <c r="F344" s="8">
        <v>1.7777777777777777</v>
      </c>
      <c r="G344" s="13">
        <v>3.6216833288312835</v>
      </c>
      <c r="H344" s="8">
        <v>52.741196737835608</v>
      </c>
      <c r="I344" s="8">
        <v>0.375</v>
      </c>
      <c r="J344" s="14">
        <v>51.018600399999997</v>
      </c>
      <c r="K344" s="8">
        <v>48.404663958927514</v>
      </c>
      <c r="L344" s="8">
        <v>20.530357169887228</v>
      </c>
      <c r="M344" s="8">
        <v>13.528767602613593</v>
      </c>
      <c r="N344" s="8">
        <v>40.172394638639659</v>
      </c>
      <c r="O344">
        <f t="shared" si="20"/>
        <v>72.096554169705129</v>
      </c>
      <c r="P344">
        <f t="shared" si="23"/>
        <v>4.2723883952417854</v>
      </c>
      <c r="Q344">
        <f t="shared" si="21"/>
        <v>2.1361941976208927</v>
      </c>
      <c r="R344">
        <f t="shared" si="22"/>
        <v>2.1361941976208927</v>
      </c>
    </row>
    <row r="345" spans="1:18">
      <c r="A345" s="11" t="s">
        <v>453</v>
      </c>
      <c r="B345" s="11" t="s">
        <v>375</v>
      </c>
      <c r="C345" s="12" t="s">
        <v>1041</v>
      </c>
      <c r="D345" s="8">
        <v>2.888797555863833</v>
      </c>
      <c r="E345" s="8">
        <v>3.8637623569901973</v>
      </c>
      <c r="F345" s="8">
        <v>0.125</v>
      </c>
      <c r="G345" s="13">
        <v>4.1041604233068174</v>
      </c>
      <c r="H345" s="8">
        <v>18.199963083096392</v>
      </c>
      <c r="I345" s="8">
        <v>11.684001970385143</v>
      </c>
      <c r="J345" s="14">
        <v>66.783445969498914</v>
      </c>
      <c r="K345" s="8">
        <v>66.633996946225707</v>
      </c>
      <c r="L345" s="8">
        <v>30.454441764451847</v>
      </c>
      <c r="M345" s="8">
        <v>26.92697262900726</v>
      </c>
      <c r="N345" s="8">
        <v>62.478262072477847</v>
      </c>
      <c r="O345">
        <f t="shared" si="20"/>
        <v>71.962204545298462</v>
      </c>
      <c r="P345">
        <f t="shared" si="23"/>
        <v>4.2644269360176867</v>
      </c>
      <c r="Q345">
        <f t="shared" si="21"/>
        <v>2.1322134680088434</v>
      </c>
      <c r="R345">
        <f t="shared" si="22"/>
        <v>2.1322134680088434</v>
      </c>
    </row>
    <row r="346" spans="1:18">
      <c r="A346" s="11" t="s">
        <v>1204</v>
      </c>
      <c r="B346" s="11" t="s">
        <v>44</v>
      </c>
      <c r="C346" s="12" t="s">
        <v>1045</v>
      </c>
      <c r="D346" s="8">
        <v>4.9079802512332185</v>
      </c>
      <c r="E346" s="8">
        <v>8.4739892465567515</v>
      </c>
      <c r="F346" s="8">
        <v>0.22222222222222221</v>
      </c>
      <c r="G346" s="13">
        <v>4.9946042780929734</v>
      </c>
      <c r="H346" s="8">
        <v>24.314789910554445</v>
      </c>
      <c r="I346" s="8">
        <v>20.732617097661066</v>
      </c>
      <c r="J346" s="14">
        <v>114.94395293209877</v>
      </c>
      <c r="K346" s="8">
        <v>124.39665742133052</v>
      </c>
      <c r="L346" s="8">
        <v>63.7888398950642</v>
      </c>
      <c r="M346" s="8">
        <v>52.213339632565088</v>
      </c>
      <c r="N346" s="8">
        <v>78.024412075898397</v>
      </c>
      <c r="O346">
        <f t="shared" si="20"/>
        <v>71.87566704545219</v>
      </c>
      <c r="P346">
        <f t="shared" si="23"/>
        <v>4.2592987878786479</v>
      </c>
      <c r="Q346">
        <f t="shared" si="21"/>
        <v>2.129649393939324</v>
      </c>
      <c r="R346">
        <f t="shared" si="22"/>
        <v>2.129649393939324</v>
      </c>
    </row>
    <row r="347" spans="1:18">
      <c r="A347" s="11" t="s">
        <v>1326</v>
      </c>
      <c r="B347" s="11" t="s">
        <v>1088</v>
      </c>
      <c r="C347" s="12" t="s">
        <v>1041</v>
      </c>
      <c r="D347" s="8">
        <v>3.8382671144155305</v>
      </c>
      <c r="E347" s="8">
        <v>4.3286314252670088</v>
      </c>
      <c r="F347" s="8">
        <v>0.17142857142857143</v>
      </c>
      <c r="G347" s="13">
        <v>4.7715018488500629</v>
      </c>
      <c r="H347" s="8">
        <v>25.539169875806657</v>
      </c>
      <c r="I347" s="8">
        <v>13.642641563172214</v>
      </c>
      <c r="J347" s="14">
        <v>80.735159333333314</v>
      </c>
      <c r="K347" s="8">
        <v>89.197021460358798</v>
      </c>
      <c r="L347" s="8">
        <v>42.803106891800482</v>
      </c>
      <c r="M347" s="8">
        <v>28.139167324297034</v>
      </c>
      <c r="N347" s="8">
        <v>58.497139297321588</v>
      </c>
      <c r="O347">
        <f t="shared" si="20"/>
        <v>71.689843998632512</v>
      </c>
      <c r="P347">
        <f t="shared" si="23"/>
        <v>4.2482870517708156</v>
      </c>
      <c r="Q347">
        <f t="shared" si="21"/>
        <v>2.1241435258854078</v>
      </c>
      <c r="R347">
        <f t="shared" si="22"/>
        <v>2.1241435258854078</v>
      </c>
    </row>
    <row r="348" spans="1:18">
      <c r="A348" s="11" t="s">
        <v>335</v>
      </c>
      <c r="B348" s="11" t="s">
        <v>81</v>
      </c>
      <c r="C348" s="12" t="s">
        <v>1046</v>
      </c>
      <c r="D348" s="8">
        <v>3.7628427720824362</v>
      </c>
      <c r="E348" s="8">
        <v>4.8354772632881051</v>
      </c>
      <c r="F348" s="8">
        <v>0.22222222222222221</v>
      </c>
      <c r="G348" s="13">
        <v>4.5345059143792144</v>
      </c>
      <c r="H348" s="8">
        <v>16.464581673640264</v>
      </c>
      <c r="I348" s="8">
        <v>12.531508964435233</v>
      </c>
      <c r="J348" s="14">
        <v>73.156392286501372</v>
      </c>
      <c r="K348" s="8">
        <v>79.144536232651163</v>
      </c>
      <c r="L348" s="8">
        <v>36.858677055309599</v>
      </c>
      <c r="M348" s="8">
        <v>25.087236417796976</v>
      </c>
      <c r="N348" s="8">
        <v>56.894854141292193</v>
      </c>
      <c r="O348">
        <f t="shared" si="20"/>
        <v>71.639954852531815</v>
      </c>
      <c r="P348">
        <f t="shared" si="23"/>
        <v>4.2453306579278109</v>
      </c>
      <c r="Q348">
        <f t="shared" si="21"/>
        <v>2.1226653289639055</v>
      </c>
      <c r="R348">
        <f t="shared" si="22"/>
        <v>2.1226653289639055</v>
      </c>
    </row>
    <row r="349" spans="1:18">
      <c r="A349" s="11" t="s">
        <v>333</v>
      </c>
      <c r="B349" s="11" t="s">
        <v>1075</v>
      </c>
      <c r="C349" s="12" t="s">
        <v>1038</v>
      </c>
      <c r="D349" s="8">
        <v>3.4216573906523458</v>
      </c>
      <c r="E349" s="8">
        <v>3.491425553464337</v>
      </c>
      <c r="F349" s="8">
        <v>0.25</v>
      </c>
      <c r="G349" s="13">
        <v>4.6073943767925449</v>
      </c>
      <c r="H349" s="8">
        <v>23.554544502034162</v>
      </c>
      <c r="I349" s="8">
        <v>10.091000217925613</v>
      </c>
      <c r="J349" s="14">
        <v>71.278741330711242</v>
      </c>
      <c r="K349" s="8">
        <v>67.089125113273909</v>
      </c>
      <c r="L349" s="8">
        <v>36.489919110218814</v>
      </c>
      <c r="M349" s="8">
        <v>34.585320831302482</v>
      </c>
      <c r="N349" s="8">
        <v>60.823768880309977</v>
      </c>
      <c r="O349">
        <f t="shared" si="20"/>
        <v>71.219964514102827</v>
      </c>
      <c r="P349">
        <f t="shared" si="23"/>
        <v>4.2204423415764643</v>
      </c>
      <c r="Q349">
        <f t="shared" si="21"/>
        <v>2.1102211707882321</v>
      </c>
      <c r="R349">
        <f t="shared" si="22"/>
        <v>2.1102211707882321</v>
      </c>
    </row>
    <row r="350" spans="1:18">
      <c r="A350" s="11" t="s">
        <v>374</v>
      </c>
      <c r="B350" s="11" t="s">
        <v>835</v>
      </c>
      <c r="C350" s="12" t="s">
        <v>1028</v>
      </c>
      <c r="D350" s="8">
        <v>2.9968536155202816</v>
      </c>
      <c r="E350" s="8">
        <v>1.5368912404467963</v>
      </c>
      <c r="F350" s="8">
        <v>1.8910675381263617</v>
      </c>
      <c r="G350" s="13">
        <v>3.1426579563393995</v>
      </c>
      <c r="H350" s="8">
        <v>62.157222093455729</v>
      </c>
      <c r="I350" s="8">
        <v>0.375</v>
      </c>
      <c r="J350" s="14">
        <v>45.823333333333338</v>
      </c>
      <c r="K350" s="8">
        <v>42.500784052538194</v>
      </c>
      <c r="L350" s="8">
        <v>16.000784787332492</v>
      </c>
      <c r="M350" s="8">
        <v>19.296580195985715</v>
      </c>
      <c r="N350" s="8">
        <v>34.477295465329824</v>
      </c>
      <c r="O350">
        <f t="shared" si="20"/>
        <v>70.348599383489073</v>
      </c>
      <c r="P350">
        <f t="shared" si="23"/>
        <v>4.1688058893919449</v>
      </c>
      <c r="Q350">
        <f t="shared" si="21"/>
        <v>2.0844029446959724</v>
      </c>
      <c r="R350">
        <f t="shared" si="22"/>
        <v>2.0844029446959724</v>
      </c>
    </row>
    <row r="351" spans="1:18">
      <c r="A351" s="11" t="s">
        <v>1606</v>
      </c>
      <c r="B351" s="11" t="s">
        <v>285</v>
      </c>
      <c r="C351" s="12" t="s">
        <v>1034</v>
      </c>
      <c r="D351" s="8">
        <v>2.3378878689696978</v>
      </c>
      <c r="E351" s="8">
        <v>1.6019337878641267</v>
      </c>
      <c r="F351" s="8">
        <v>0.625</v>
      </c>
      <c r="G351" s="13">
        <v>3.296478738658644</v>
      </c>
      <c r="H351" s="8">
        <v>41.899553913534966</v>
      </c>
      <c r="I351" s="8">
        <v>1.8738938053097345</v>
      </c>
      <c r="J351" s="14">
        <v>46.974125106522443</v>
      </c>
      <c r="K351" s="8">
        <v>36.96515711130332</v>
      </c>
      <c r="L351" s="8">
        <v>17.205467186749161</v>
      </c>
      <c r="M351" s="8">
        <v>20.100641294275921</v>
      </c>
      <c r="N351" s="8">
        <v>47.589805915172406</v>
      </c>
      <c r="O351">
        <f t="shared" si="20"/>
        <v>70.326054904497298</v>
      </c>
      <c r="P351">
        <f t="shared" si="23"/>
        <v>4.1674699202665062</v>
      </c>
      <c r="Q351">
        <f t="shared" si="21"/>
        <v>2.0837349601332531</v>
      </c>
      <c r="R351">
        <f t="shared" si="22"/>
        <v>2.0837349601332531</v>
      </c>
    </row>
    <row r="352" spans="1:18">
      <c r="A352" s="11" t="s">
        <v>3713</v>
      </c>
      <c r="B352" s="11" t="s">
        <v>207</v>
      </c>
      <c r="C352" s="12" t="s">
        <v>1040</v>
      </c>
      <c r="D352" s="8">
        <v>3.6130678729561381</v>
      </c>
      <c r="E352" s="8">
        <v>3.0194981421330249</v>
      </c>
      <c r="F352" s="8">
        <v>0.2857142857142857</v>
      </c>
      <c r="G352" s="13">
        <v>4.546729922360992</v>
      </c>
      <c r="H352" s="8">
        <v>18.684039208109557</v>
      </c>
      <c r="I352" s="8">
        <v>13.841637611696235</v>
      </c>
      <c r="J352" s="14">
        <v>61.268953202160489</v>
      </c>
      <c r="K352" s="8">
        <v>65.989973277191609</v>
      </c>
      <c r="L352" s="8">
        <v>30.95259809288871</v>
      </c>
      <c r="M352" s="8">
        <v>21.252128762130376</v>
      </c>
      <c r="N352" s="8">
        <v>49.603894250681279</v>
      </c>
      <c r="O352">
        <f t="shared" si="20"/>
        <v>70.221617308833544</v>
      </c>
      <c r="P352">
        <f t="shared" si="23"/>
        <v>4.1612810257086545</v>
      </c>
      <c r="Q352">
        <f t="shared" si="21"/>
        <v>2.0806405128543273</v>
      </c>
      <c r="R352">
        <f t="shared" si="22"/>
        <v>2.0806405128543273</v>
      </c>
    </row>
    <row r="353" spans="1:18">
      <c r="A353" s="11" t="s">
        <v>635</v>
      </c>
      <c r="B353" s="11" t="s">
        <v>636</v>
      </c>
      <c r="C353" s="12" t="s">
        <v>1051</v>
      </c>
      <c r="D353" s="8">
        <v>2.9546124178851452</v>
      </c>
      <c r="E353" s="8">
        <v>2.4427793980009889</v>
      </c>
      <c r="F353" s="8">
        <v>0.39950980392156865</v>
      </c>
      <c r="G353" s="13">
        <v>3.7834806852632239</v>
      </c>
      <c r="H353" s="8">
        <v>53.177741612285899</v>
      </c>
      <c r="I353" s="8">
        <v>0.47314049586776863</v>
      </c>
      <c r="J353" s="14">
        <v>61.579130823385363</v>
      </c>
      <c r="K353" s="8">
        <v>61.30347757336223</v>
      </c>
      <c r="L353" s="8">
        <v>25.88705023173064</v>
      </c>
      <c r="M353" s="8">
        <v>18.192025093938753</v>
      </c>
      <c r="N353" s="8">
        <v>45.089686527479984</v>
      </c>
      <c r="O353">
        <f t="shared" si="20"/>
        <v>69.895882966679622</v>
      </c>
      <c r="P353">
        <f t="shared" si="23"/>
        <v>4.1419782498773108</v>
      </c>
      <c r="Q353">
        <f t="shared" si="21"/>
        <v>2.0709891249386554</v>
      </c>
      <c r="R353">
        <f t="shared" si="22"/>
        <v>2.0709891249386554</v>
      </c>
    </row>
    <row r="354" spans="1:18">
      <c r="A354" s="11" t="s">
        <v>308</v>
      </c>
      <c r="B354" s="11" t="s">
        <v>191</v>
      </c>
      <c r="C354" s="12" t="s">
        <v>1053</v>
      </c>
      <c r="D354" s="8">
        <v>4.2885655517259691</v>
      </c>
      <c r="E354" s="8">
        <v>5.6827491314016036</v>
      </c>
      <c r="F354" s="8">
        <v>0.1111111111111111</v>
      </c>
      <c r="G354" s="13">
        <v>4.8646307785779932</v>
      </c>
      <c r="H354" s="8">
        <v>23.150835625576182</v>
      </c>
      <c r="I354" s="8">
        <v>15.696981172379161</v>
      </c>
      <c r="J354" s="14">
        <v>94.750978933333343</v>
      </c>
      <c r="K354" s="8">
        <v>109.96617759603819</v>
      </c>
      <c r="L354" s="8">
        <v>51.214280935498707</v>
      </c>
      <c r="M354" s="8">
        <v>29.355365020728961</v>
      </c>
      <c r="N354" s="8">
        <v>58.42347346387421</v>
      </c>
      <c r="O354">
        <f t="shared" si="20"/>
        <v>69.844044011542792</v>
      </c>
      <c r="P354">
        <f t="shared" si="23"/>
        <v>4.1389063117951288</v>
      </c>
      <c r="Q354">
        <f t="shared" si="21"/>
        <v>2.0694531558975644</v>
      </c>
      <c r="R354">
        <f t="shared" si="22"/>
        <v>2.0694531558975644</v>
      </c>
    </row>
    <row r="355" spans="1:18">
      <c r="A355" s="11" t="s">
        <v>633</v>
      </c>
      <c r="B355" s="11" t="s">
        <v>168</v>
      </c>
      <c r="C355" s="12" t="s">
        <v>1048</v>
      </c>
      <c r="D355" s="8">
        <v>2.4529439643347049</v>
      </c>
      <c r="E355" s="8">
        <v>1.6947338820301781</v>
      </c>
      <c r="F355" s="8">
        <v>0.75686274509803919</v>
      </c>
      <c r="G355" s="13">
        <v>3.2045039223096077</v>
      </c>
      <c r="H355" s="8">
        <v>40.209599874088326</v>
      </c>
      <c r="I355" s="8">
        <v>0.76666666666666661</v>
      </c>
      <c r="J355" s="14">
        <v>51.869107283950612</v>
      </c>
      <c r="K355" s="8">
        <v>48.410217126791672</v>
      </c>
      <c r="L355" s="8">
        <v>18.468306415346397</v>
      </c>
      <c r="M355" s="8">
        <v>12.713942016385458</v>
      </c>
      <c r="N355" s="8">
        <v>39.346603792194152</v>
      </c>
      <c r="O355">
        <f t="shared" si="20"/>
        <v>69.805784501633042</v>
      </c>
      <c r="P355">
        <f t="shared" si="23"/>
        <v>4.1366390815782541</v>
      </c>
      <c r="Q355">
        <f t="shared" si="21"/>
        <v>2.0683195407891271</v>
      </c>
      <c r="R355">
        <f t="shared" si="22"/>
        <v>2.0683195407891271</v>
      </c>
    </row>
    <row r="356" spans="1:18">
      <c r="A356" s="11" t="s">
        <v>3718</v>
      </c>
      <c r="B356" s="11" t="s">
        <v>242</v>
      </c>
      <c r="C356" s="12" t="s">
        <v>1026</v>
      </c>
      <c r="D356" s="8">
        <v>3.7231749142350212</v>
      </c>
      <c r="E356" s="8">
        <v>4.3757500471847326</v>
      </c>
      <c r="F356" s="8">
        <v>0.25</v>
      </c>
      <c r="G356" s="13">
        <v>4.4691031625678219</v>
      </c>
      <c r="H356" s="8">
        <v>17.030398376162911</v>
      </c>
      <c r="I356" s="8">
        <v>13.893496727290694</v>
      </c>
      <c r="J356" s="14">
        <v>76.665477469135794</v>
      </c>
      <c r="K356" s="8">
        <v>78.745224394116818</v>
      </c>
      <c r="L356" s="8">
        <v>38.06954753523187</v>
      </c>
      <c r="M356" s="8">
        <v>32.158870832361153</v>
      </c>
      <c r="N356" s="8">
        <v>57.839931077207616</v>
      </c>
      <c r="O356">
        <f t="shared" si="20"/>
        <v>69.793650750103922</v>
      </c>
      <c r="P356">
        <f t="shared" si="23"/>
        <v>4.1359200444506028</v>
      </c>
      <c r="Q356">
        <f t="shared" si="21"/>
        <v>2.0679600222253014</v>
      </c>
      <c r="R356">
        <f t="shared" si="22"/>
        <v>2.0679600222253014</v>
      </c>
    </row>
    <row r="357" spans="1:18">
      <c r="A357" s="11" t="s">
        <v>676</v>
      </c>
      <c r="B357" s="11" t="s">
        <v>142</v>
      </c>
      <c r="C357" s="12" t="s">
        <v>1031</v>
      </c>
      <c r="D357" s="8">
        <v>2.039093833983129</v>
      </c>
      <c r="E357" s="8">
        <v>1.7793098410096932</v>
      </c>
      <c r="F357" s="8">
        <v>0.55555555555555558</v>
      </c>
      <c r="G357" s="13">
        <v>3.5272366960264177</v>
      </c>
      <c r="H357" s="8">
        <v>37.030265952055366</v>
      </c>
      <c r="I357" s="8">
        <v>0.60755813953488369</v>
      </c>
      <c r="J357" s="14">
        <v>49.519069767441856</v>
      </c>
      <c r="K357" s="8">
        <v>46.953011998144845</v>
      </c>
      <c r="L357" s="8">
        <v>19.407275559645921</v>
      </c>
      <c r="M357" s="8">
        <v>19.491035124422474</v>
      </c>
      <c r="N357" s="8">
        <v>53.746946740694533</v>
      </c>
      <c r="O357">
        <f t="shared" si="20"/>
        <v>69.536735310509627</v>
      </c>
      <c r="P357">
        <f t="shared" si="23"/>
        <v>4.1206954258079778</v>
      </c>
      <c r="Q357">
        <f t="shared" si="21"/>
        <v>2.0603477129039889</v>
      </c>
      <c r="R357">
        <f t="shared" si="22"/>
        <v>2.0603477129039889</v>
      </c>
    </row>
    <row r="358" spans="1:18">
      <c r="A358" s="11" t="s">
        <v>3744</v>
      </c>
      <c r="B358" s="11" t="s">
        <v>160</v>
      </c>
      <c r="C358" s="12" t="s">
        <v>1051</v>
      </c>
      <c r="D358" s="8">
        <v>3.0071366193071918</v>
      </c>
      <c r="E358" s="8">
        <v>3.0951274387708207</v>
      </c>
      <c r="F358" s="8">
        <v>0.14285714285714285</v>
      </c>
      <c r="G358" s="13">
        <v>4.6106079470799735</v>
      </c>
      <c r="H358" s="8">
        <v>24.468024568940518</v>
      </c>
      <c r="I358" s="8">
        <v>11.211795145470607</v>
      </c>
      <c r="J358" s="14">
        <v>69.44282945736434</v>
      </c>
      <c r="K358" s="8">
        <v>69.074907047717716</v>
      </c>
      <c r="L358" s="8">
        <v>35.574851262649261</v>
      </c>
      <c r="M358" s="8">
        <v>31.538089358000281</v>
      </c>
      <c r="N358" s="8">
        <v>62.112999519665294</v>
      </c>
      <c r="O358">
        <f t="shared" si="20"/>
        <v>69.47884434060532</v>
      </c>
      <c r="P358">
        <f t="shared" si="23"/>
        <v>4.1172648498136484</v>
      </c>
      <c r="Q358">
        <f t="shared" si="21"/>
        <v>2.0586324249068242</v>
      </c>
      <c r="R358">
        <f t="shared" si="22"/>
        <v>2.0586324249068242</v>
      </c>
    </row>
    <row r="359" spans="1:18">
      <c r="A359" s="11" t="s">
        <v>212</v>
      </c>
      <c r="B359" s="11" t="s">
        <v>46</v>
      </c>
      <c r="C359" s="12" t="s">
        <v>1339</v>
      </c>
      <c r="D359" s="8">
        <v>2.6831639781410761</v>
      </c>
      <c r="E359" s="8">
        <v>2.8045871717015762</v>
      </c>
      <c r="F359" s="8">
        <v>0.710239651416122</v>
      </c>
      <c r="G359" s="13">
        <v>3.958656499840314</v>
      </c>
      <c r="H359" s="8">
        <v>62.0395750346322</v>
      </c>
      <c r="I359" s="8">
        <v>0.375</v>
      </c>
      <c r="J359" s="14">
        <v>54.660784313725479</v>
      </c>
      <c r="K359" s="8">
        <v>50.221083940262886</v>
      </c>
      <c r="L359" s="8">
        <v>24.042585456655427</v>
      </c>
      <c r="M359" s="8">
        <v>30.91676593714417</v>
      </c>
      <c r="N359" s="8">
        <v>59.31375994377801</v>
      </c>
      <c r="O359">
        <f t="shared" si="20"/>
        <v>69.315499448119056</v>
      </c>
      <c r="P359">
        <f t="shared" si="23"/>
        <v>4.1075851524811293</v>
      </c>
      <c r="Q359">
        <f t="shared" si="21"/>
        <v>2.0537925762405647</v>
      </c>
      <c r="R359">
        <f t="shared" si="22"/>
        <v>2.0537925762405647</v>
      </c>
    </row>
    <row r="360" spans="1:18">
      <c r="A360" s="11" t="s">
        <v>1301</v>
      </c>
      <c r="B360" s="11" t="s">
        <v>147</v>
      </c>
      <c r="C360" s="12" t="s">
        <v>1038</v>
      </c>
      <c r="D360" s="8">
        <v>3.23877347469455</v>
      </c>
      <c r="E360" s="8">
        <v>3.2588725818302939</v>
      </c>
      <c r="F360" s="8">
        <v>0.44444444444444442</v>
      </c>
      <c r="G360" s="13">
        <v>3.655819753962108</v>
      </c>
      <c r="H360" s="8">
        <v>57.108878516100745</v>
      </c>
      <c r="I360" s="8">
        <v>0.375</v>
      </c>
      <c r="J360" s="14">
        <v>64.240936391184562</v>
      </c>
      <c r="K360" s="8">
        <v>67.613454981195247</v>
      </c>
      <c r="L360" s="8">
        <v>26.094809363546197</v>
      </c>
      <c r="M360" s="8">
        <v>17.985927582960066</v>
      </c>
      <c r="N360" s="8">
        <v>44.104240561520292</v>
      </c>
      <c r="O360">
        <f t="shared" si="20"/>
        <v>69.227345309939793</v>
      </c>
      <c r="P360">
        <f t="shared" si="23"/>
        <v>4.1023612035519879</v>
      </c>
      <c r="Q360">
        <f t="shared" si="21"/>
        <v>2.0511806017759939</v>
      </c>
      <c r="R360">
        <f t="shared" si="22"/>
        <v>2.0511806017759939</v>
      </c>
    </row>
    <row r="361" spans="1:18">
      <c r="A361" s="11" t="s">
        <v>771</v>
      </c>
      <c r="B361" s="11" t="s">
        <v>772</v>
      </c>
      <c r="C361" s="12" t="s">
        <v>1054</v>
      </c>
      <c r="D361" s="8">
        <v>2.8361297014392997</v>
      </c>
      <c r="E361" s="8">
        <v>3.5377464226271536</v>
      </c>
      <c r="F361" s="8">
        <v>0.16666666666666666</v>
      </c>
      <c r="G361" s="13">
        <v>4.7381798472374443</v>
      </c>
      <c r="H361" s="8">
        <v>15.437904853022101</v>
      </c>
      <c r="I361" s="8">
        <v>11.500941166368298</v>
      </c>
      <c r="J361" s="14">
        <v>64.874663433274534</v>
      </c>
      <c r="K361" s="8">
        <v>64.857480242548561</v>
      </c>
      <c r="L361" s="8">
        <v>34.154202541761485</v>
      </c>
      <c r="M361" s="8">
        <v>29.699366836160429</v>
      </c>
      <c r="N361" s="8">
        <v>64.609321558645235</v>
      </c>
      <c r="O361">
        <f t="shared" si="20"/>
        <v>69.193501176782519</v>
      </c>
      <c r="P361">
        <f t="shared" si="23"/>
        <v>4.100355625290816</v>
      </c>
      <c r="Q361">
        <f t="shared" si="21"/>
        <v>2.050177812645408</v>
      </c>
      <c r="R361">
        <f t="shared" si="22"/>
        <v>2.050177812645408</v>
      </c>
    </row>
    <row r="362" spans="1:18">
      <c r="A362" s="11" t="s">
        <v>1323</v>
      </c>
      <c r="B362" s="11" t="s">
        <v>457</v>
      </c>
      <c r="C362" s="12" t="s">
        <v>1042</v>
      </c>
      <c r="D362" s="8">
        <v>2.8355469556157691</v>
      </c>
      <c r="E362" s="8">
        <v>2.9168653682124837</v>
      </c>
      <c r="F362" s="8">
        <v>0.33333333333333331</v>
      </c>
      <c r="G362" s="13">
        <v>3.9615521667574782</v>
      </c>
      <c r="H362" s="8">
        <v>45.509759928112935</v>
      </c>
      <c r="I362" s="8">
        <v>1.5696902654867255</v>
      </c>
      <c r="J362" s="14">
        <v>54.124543156342177</v>
      </c>
      <c r="K362" s="8">
        <v>47.809249941358935</v>
      </c>
      <c r="L362" s="8">
        <v>23.824133468418445</v>
      </c>
      <c r="M362" s="8">
        <v>26.859226544070133</v>
      </c>
      <c r="N362" s="8">
        <v>55.60278918984632</v>
      </c>
      <c r="O362">
        <f t="shared" si="20"/>
        <v>68.989620882083244</v>
      </c>
      <c r="P362">
        <f t="shared" si="23"/>
        <v>4.0882738300493777</v>
      </c>
      <c r="Q362">
        <f t="shared" si="21"/>
        <v>2.0441369150246889</v>
      </c>
      <c r="R362">
        <f t="shared" si="22"/>
        <v>2.0441369150246889</v>
      </c>
    </row>
    <row r="363" spans="1:18">
      <c r="A363" s="11" t="s">
        <v>779</v>
      </c>
      <c r="B363" s="11" t="s">
        <v>666</v>
      </c>
      <c r="C363" s="12" t="s">
        <v>1034</v>
      </c>
      <c r="D363" s="8">
        <v>3.1086516112353961</v>
      </c>
      <c r="E363" s="8">
        <v>3.2641945686587834</v>
      </c>
      <c r="F363" s="8">
        <v>1.5929971988795517</v>
      </c>
      <c r="G363" s="13">
        <v>4.1474093108641865</v>
      </c>
      <c r="H363" s="8">
        <v>47.381675432969857</v>
      </c>
      <c r="I363" s="8">
        <v>3.563333333333333</v>
      </c>
      <c r="J363" s="14">
        <v>54.53616783333333</v>
      </c>
      <c r="K363" s="8">
        <v>49.670561036269092</v>
      </c>
      <c r="L363" s="8">
        <v>25.131534472313177</v>
      </c>
      <c r="M363" s="8">
        <v>24.95608678554207</v>
      </c>
      <c r="N363" s="8">
        <v>44.364994553216789</v>
      </c>
      <c r="O363">
        <f t="shared" si="20"/>
        <v>68.988940645251375</v>
      </c>
      <c r="P363">
        <f t="shared" si="23"/>
        <v>4.0882335197186004</v>
      </c>
      <c r="Q363">
        <f t="shared" si="21"/>
        <v>2.0441167598593002</v>
      </c>
      <c r="R363">
        <f t="shared" si="22"/>
        <v>2.0441167598593002</v>
      </c>
    </row>
    <row r="364" spans="1:18">
      <c r="A364" s="11" t="s">
        <v>930</v>
      </c>
      <c r="B364" s="11" t="s">
        <v>143</v>
      </c>
      <c r="C364" s="12" t="s">
        <v>1047</v>
      </c>
      <c r="D364" s="8">
        <v>3.0238233930330956</v>
      </c>
      <c r="E364" s="8">
        <v>2.7353329855677275</v>
      </c>
      <c r="F364" s="8">
        <v>0.579520697167756</v>
      </c>
      <c r="G364" s="13">
        <v>4.0668861166934294</v>
      </c>
      <c r="H364" s="8">
        <v>51.286107327030955</v>
      </c>
      <c r="I364" s="8">
        <v>0.640625</v>
      </c>
      <c r="J364" s="14">
        <v>62.372503333333327</v>
      </c>
      <c r="K364" s="8">
        <v>63.719048783664064</v>
      </c>
      <c r="L364" s="8">
        <v>28.184651985527552</v>
      </c>
      <c r="M364" s="8">
        <v>24.576648221091169</v>
      </c>
      <c r="N364" s="8">
        <v>51.039783518072213</v>
      </c>
      <c r="O364">
        <f t="shared" si="20"/>
        <v>68.972668099520632</v>
      </c>
      <c r="P364">
        <f t="shared" si="23"/>
        <v>4.0872692207123338</v>
      </c>
      <c r="Q364">
        <f t="shared" si="21"/>
        <v>2.0436346103561669</v>
      </c>
      <c r="R364">
        <f t="shared" si="22"/>
        <v>2.0436346103561669</v>
      </c>
    </row>
    <row r="365" spans="1:18">
      <c r="A365" s="11" t="s">
        <v>1189</v>
      </c>
      <c r="B365" s="11" t="s">
        <v>261</v>
      </c>
      <c r="C365" s="12" t="s">
        <v>1038</v>
      </c>
      <c r="D365" s="8">
        <v>2.4950061140947275</v>
      </c>
      <c r="E365" s="8">
        <v>1.8462528560783842</v>
      </c>
      <c r="F365" s="8">
        <v>0.35729847494553379</v>
      </c>
      <c r="G365" s="13">
        <v>3.6529877354331672</v>
      </c>
      <c r="H365" s="8">
        <v>47.969563285876426</v>
      </c>
      <c r="I365" s="8">
        <v>1.4132231404958677</v>
      </c>
      <c r="J365" s="14">
        <v>54.747534325068862</v>
      </c>
      <c r="K365" s="8">
        <v>51.396254251140363</v>
      </c>
      <c r="L365" s="8">
        <v>22.22134127052032</v>
      </c>
      <c r="M365" s="8">
        <v>14.832069572516676</v>
      </c>
      <c r="N365" s="8">
        <v>42.749212554717261</v>
      </c>
      <c r="O365">
        <f t="shared" si="20"/>
        <v>67.768271443769962</v>
      </c>
      <c r="P365">
        <f t="shared" si="23"/>
        <v>4.0158975670382198</v>
      </c>
      <c r="Q365">
        <f t="shared" si="21"/>
        <v>2.0079487835191099</v>
      </c>
      <c r="R365">
        <f t="shared" si="22"/>
        <v>2.0079487835191099</v>
      </c>
    </row>
    <row r="366" spans="1:18">
      <c r="A366" s="11" t="s">
        <v>508</v>
      </c>
      <c r="B366" s="11" t="s">
        <v>83</v>
      </c>
      <c r="C366" s="12" t="s">
        <v>4859</v>
      </c>
      <c r="D366" s="8">
        <v>2.282418939894912</v>
      </c>
      <c r="E366" s="8">
        <v>2.1393927638087913</v>
      </c>
      <c r="F366" s="8">
        <v>1.840686274509804</v>
      </c>
      <c r="G366" s="13">
        <v>4.0864937221822206</v>
      </c>
      <c r="H366" s="8">
        <v>43.64472952747488</v>
      </c>
      <c r="I366" s="8">
        <v>0.6</v>
      </c>
      <c r="J366" s="14">
        <v>45.744860296296295</v>
      </c>
      <c r="K366" s="8">
        <v>35.862223347195226</v>
      </c>
      <c r="L366" s="8">
        <v>20.770676046990836</v>
      </c>
      <c r="M366" s="8">
        <v>28.808705518540105</v>
      </c>
      <c r="N366" s="8">
        <v>49.702811788457844</v>
      </c>
      <c r="O366">
        <f t="shared" si="20"/>
        <v>67.61333189821238</v>
      </c>
      <c r="P366">
        <f t="shared" si="23"/>
        <v>4.0067159643385111</v>
      </c>
      <c r="Q366">
        <f t="shared" si="21"/>
        <v>2.0033579821692555</v>
      </c>
      <c r="R366">
        <f t="shared" si="22"/>
        <v>2.0033579821692555</v>
      </c>
    </row>
    <row r="367" spans="1:18">
      <c r="A367" s="11" t="s">
        <v>854</v>
      </c>
      <c r="B367" s="11" t="s">
        <v>855</v>
      </c>
      <c r="C367" s="12" t="s">
        <v>1053</v>
      </c>
      <c r="D367" s="8">
        <v>3.7649459613028498</v>
      </c>
      <c r="E367" s="8">
        <v>5.3362367339974934</v>
      </c>
      <c r="F367" s="8">
        <v>0.14285714285714285</v>
      </c>
      <c r="G367" s="13">
        <v>5.2453725502069846</v>
      </c>
      <c r="H367" s="8">
        <v>17.944590048973009</v>
      </c>
      <c r="I367" s="8">
        <v>15.20460659659871</v>
      </c>
      <c r="J367" s="14">
        <v>81.749023311546836</v>
      </c>
      <c r="K367" s="8">
        <v>83.769976893183099</v>
      </c>
      <c r="L367" s="8">
        <v>47.644898098290959</v>
      </c>
      <c r="M367" s="8">
        <v>37.980165101535967</v>
      </c>
      <c r="N367" s="8">
        <v>66.804506586800869</v>
      </c>
      <c r="O367">
        <f t="shared" si="20"/>
        <v>67.506676712110732</v>
      </c>
      <c r="P367">
        <f t="shared" si="23"/>
        <v>4.0003956570139696</v>
      </c>
      <c r="Q367">
        <f t="shared" si="21"/>
        <v>2.0001978285069848</v>
      </c>
      <c r="R367">
        <f t="shared" si="22"/>
        <v>2.0001978285069848</v>
      </c>
    </row>
    <row r="368" spans="1:18">
      <c r="A368" s="11" t="s">
        <v>906</v>
      </c>
      <c r="B368" s="11" t="s">
        <v>428</v>
      </c>
      <c r="C368" s="12" t="s">
        <v>1034</v>
      </c>
      <c r="D368" s="8">
        <v>3.7813458627538474</v>
      </c>
      <c r="E368" s="8">
        <v>2.4566715664400522</v>
      </c>
      <c r="F368" s="8">
        <v>0.59558823529411764</v>
      </c>
      <c r="G368" s="13">
        <v>4.0762178137160863</v>
      </c>
      <c r="H368" s="8">
        <v>59.301072834521875</v>
      </c>
      <c r="I368" s="8">
        <v>0.42857142857142855</v>
      </c>
      <c r="J368" s="14">
        <v>57.385620915032682</v>
      </c>
      <c r="K368" s="8">
        <v>52.762182063275006</v>
      </c>
      <c r="L368" s="8">
        <v>25.990698913890512</v>
      </c>
      <c r="M368" s="8">
        <v>26.605980617050879</v>
      </c>
      <c r="N368" s="8">
        <v>41.361302054754852</v>
      </c>
      <c r="O368">
        <f t="shared" si="20"/>
        <v>67.377063439431041</v>
      </c>
      <c r="P368">
        <f t="shared" si="23"/>
        <v>3.9927148704848023</v>
      </c>
      <c r="Q368">
        <f t="shared" si="21"/>
        <v>1.9963574352424012</v>
      </c>
      <c r="R368">
        <f t="shared" si="22"/>
        <v>1.9963574352424012</v>
      </c>
    </row>
    <row r="369" spans="1:18">
      <c r="A369" s="11" t="s">
        <v>4047</v>
      </c>
      <c r="B369" s="11" t="s">
        <v>101</v>
      </c>
      <c r="C369" s="12" t="s">
        <v>1051</v>
      </c>
      <c r="D369" s="8">
        <v>2.7299553825428773</v>
      </c>
      <c r="E369" s="8">
        <v>1.3213477724639815</v>
      </c>
      <c r="F369" s="8">
        <v>0</v>
      </c>
      <c r="G369" s="13">
        <v>3.4878804067863971</v>
      </c>
      <c r="H369" s="8">
        <v>38.235359798541324</v>
      </c>
      <c r="I369" s="8">
        <v>3.7037037037037035E-2</v>
      </c>
      <c r="J369" s="14">
        <v>42.371296296296293</v>
      </c>
      <c r="K369" s="8">
        <v>37.558608246116243</v>
      </c>
      <c r="L369" s="8">
        <v>16.420668240221431</v>
      </c>
      <c r="M369" s="8">
        <v>18.374322435704254</v>
      </c>
      <c r="N369" s="8">
        <v>46.91781936652891</v>
      </c>
      <c r="O369">
        <f t="shared" si="20"/>
        <v>67.260665491988945</v>
      </c>
      <c r="P369">
        <f t="shared" si="23"/>
        <v>3.9858172143400856</v>
      </c>
      <c r="Q369">
        <f t="shared" si="21"/>
        <v>1.9929086071700428</v>
      </c>
      <c r="R369">
        <f t="shared" si="22"/>
        <v>1.9929086071700428</v>
      </c>
    </row>
    <row r="370" spans="1:18">
      <c r="A370" s="11" t="s">
        <v>1201</v>
      </c>
      <c r="B370" s="11" t="s">
        <v>315</v>
      </c>
      <c r="C370" s="12" t="s">
        <v>1052</v>
      </c>
      <c r="D370" s="8">
        <v>2.4475495210899139</v>
      </c>
      <c r="E370" s="8">
        <v>2.102135213992391</v>
      </c>
      <c r="F370" s="8">
        <v>0.25</v>
      </c>
      <c r="G370" s="13">
        <v>3.7517770684308238</v>
      </c>
      <c r="H370" s="8">
        <v>34.386646829639133</v>
      </c>
      <c r="I370" s="8">
        <v>1.9537037037037037</v>
      </c>
      <c r="J370" s="14">
        <v>43.556733436213989</v>
      </c>
      <c r="K370" s="8">
        <v>38.641369806603556</v>
      </c>
      <c r="L370" s="8">
        <v>18.157239297971309</v>
      </c>
      <c r="M370" s="8">
        <v>12.260404370061147</v>
      </c>
      <c r="N370" s="8">
        <v>44.11718181153006</v>
      </c>
      <c r="O370">
        <f t="shared" si="20"/>
        <v>66.933295894317439</v>
      </c>
      <c r="P370">
        <f t="shared" si="23"/>
        <v>3.9664175344780706</v>
      </c>
      <c r="Q370">
        <f t="shared" si="21"/>
        <v>1.9832087672390353</v>
      </c>
      <c r="R370">
        <f t="shared" si="22"/>
        <v>1.9832087672390353</v>
      </c>
    </row>
    <row r="371" spans="1:18">
      <c r="A371" s="11" t="s">
        <v>922</v>
      </c>
      <c r="B371" s="11" t="s">
        <v>766</v>
      </c>
      <c r="C371" s="12" t="s">
        <v>1038</v>
      </c>
      <c r="D371" s="8">
        <v>4.0578878585536566</v>
      </c>
      <c r="E371" s="8">
        <v>3.9179188887877441</v>
      </c>
      <c r="F371" s="8">
        <v>0.25</v>
      </c>
      <c r="G371" s="13">
        <v>4.513386165011867</v>
      </c>
      <c r="H371" s="8">
        <v>14.021041281122043</v>
      </c>
      <c r="I371" s="8">
        <v>11.698021143709516</v>
      </c>
      <c r="J371" s="14">
        <v>73.22581524752475</v>
      </c>
      <c r="K371" s="8">
        <v>81.992799651176455</v>
      </c>
      <c r="L371" s="8">
        <v>36.721820162210356</v>
      </c>
      <c r="M371" s="8">
        <v>18.454909090579967</v>
      </c>
      <c r="N371" s="8">
        <v>40.493428129276175</v>
      </c>
      <c r="O371">
        <f t="shared" si="20"/>
        <v>66.482146298700883</v>
      </c>
      <c r="P371">
        <f t="shared" si="23"/>
        <v>3.9396827436267188</v>
      </c>
      <c r="Q371">
        <f t="shared" si="21"/>
        <v>1.9698413718133594</v>
      </c>
      <c r="R371">
        <f t="shared" si="22"/>
        <v>1.9698413718133594</v>
      </c>
    </row>
    <row r="372" spans="1:18">
      <c r="A372" s="11" t="s">
        <v>540</v>
      </c>
      <c r="B372" s="11" t="s">
        <v>504</v>
      </c>
      <c r="C372" s="12" t="s">
        <v>1041</v>
      </c>
      <c r="D372" s="8">
        <v>4.7864241887665759</v>
      </c>
      <c r="E372" s="8">
        <v>7.3788015295771361</v>
      </c>
      <c r="F372" s="8">
        <v>0.33333333333333331</v>
      </c>
      <c r="G372" s="13">
        <v>5.0897246013347432</v>
      </c>
      <c r="H372" s="8">
        <v>23.746515349343646</v>
      </c>
      <c r="I372" s="8">
        <v>19.1147214931846</v>
      </c>
      <c r="J372" s="14">
        <v>98.846022208175299</v>
      </c>
      <c r="K372" s="8">
        <v>121.25646787712948</v>
      </c>
      <c r="L372" s="8">
        <v>55.899892330781128</v>
      </c>
      <c r="M372" s="8">
        <v>34.945336588515787</v>
      </c>
      <c r="N372" s="8">
        <v>62.938844463732828</v>
      </c>
      <c r="O372">
        <f t="shared" si="20"/>
        <v>66.322520611704718</v>
      </c>
      <c r="P372">
        <f t="shared" si="23"/>
        <v>3.9302234436565757</v>
      </c>
      <c r="Q372">
        <f t="shared" si="21"/>
        <v>1.9651117218282879</v>
      </c>
      <c r="R372">
        <f t="shared" si="22"/>
        <v>1.9651117218282879</v>
      </c>
    </row>
    <row r="373" spans="1:18">
      <c r="A373" s="11" t="s">
        <v>1460</v>
      </c>
      <c r="B373" s="11" t="s">
        <v>110</v>
      </c>
      <c r="C373" s="12" t="s">
        <v>4859</v>
      </c>
      <c r="D373" s="8">
        <v>3.4940349816058545</v>
      </c>
      <c r="E373" s="8">
        <v>2.5537367306861474</v>
      </c>
      <c r="F373" s="8">
        <v>0.27015250544662311</v>
      </c>
      <c r="G373" s="13">
        <v>3.5061277309838359</v>
      </c>
      <c r="H373" s="8">
        <v>53.905027510069765</v>
      </c>
      <c r="I373" s="8">
        <v>0.39130434782608697</v>
      </c>
      <c r="J373" s="14">
        <v>54.996947536231879</v>
      </c>
      <c r="K373" s="8">
        <v>48.448258833542013</v>
      </c>
      <c r="L373" s="8">
        <v>21.425146986249526</v>
      </c>
      <c r="M373" s="8">
        <v>19.085022275560465</v>
      </c>
      <c r="N373" s="8">
        <v>36.087600770104359</v>
      </c>
      <c r="O373">
        <f t="shared" si="20"/>
        <v>66.233030283006471</v>
      </c>
      <c r="P373">
        <f t="shared" si="23"/>
        <v>3.9249203130670502</v>
      </c>
      <c r="Q373">
        <f t="shared" si="21"/>
        <v>1.9624601565335251</v>
      </c>
      <c r="R373">
        <f t="shared" si="22"/>
        <v>1.9624601565335251</v>
      </c>
    </row>
    <row r="374" spans="1:18">
      <c r="A374" s="11" t="s">
        <v>796</v>
      </c>
      <c r="B374" s="11" t="s">
        <v>356</v>
      </c>
      <c r="C374" s="12" t="s">
        <v>1029</v>
      </c>
      <c r="D374" s="8">
        <v>2.8634942601292432</v>
      </c>
      <c r="E374" s="8">
        <v>2.6974620747700611</v>
      </c>
      <c r="F374" s="8">
        <v>0.79738562091503273</v>
      </c>
      <c r="G374" s="13">
        <v>3.9241178358380382</v>
      </c>
      <c r="H374" s="8">
        <v>52.368167007758949</v>
      </c>
      <c r="I374" s="8">
        <v>0.375</v>
      </c>
      <c r="J374" s="14">
        <v>51.063746312684366</v>
      </c>
      <c r="K374" s="8">
        <v>49.364244464318368</v>
      </c>
      <c r="L374" s="8">
        <v>22.264461963368174</v>
      </c>
      <c r="M374" s="8">
        <v>19.495962004612331</v>
      </c>
      <c r="N374" s="8">
        <v>44.260521800305767</v>
      </c>
      <c r="O374">
        <f t="shared" si="20"/>
        <v>66.138208617922004</v>
      </c>
      <c r="P374">
        <f t="shared" si="23"/>
        <v>3.9193012514324153</v>
      </c>
      <c r="Q374">
        <f t="shared" si="21"/>
        <v>1.9596506257162076</v>
      </c>
      <c r="R374">
        <f t="shared" si="22"/>
        <v>1.9596506257162076</v>
      </c>
    </row>
    <row r="375" spans="1:18">
      <c r="A375" s="11" t="s">
        <v>3753</v>
      </c>
      <c r="B375" s="11" t="s">
        <v>30</v>
      </c>
      <c r="C375" s="12" t="s">
        <v>1034</v>
      </c>
      <c r="D375" s="8">
        <v>2.543658002455278</v>
      </c>
      <c r="E375" s="8">
        <v>1.7100082900999034</v>
      </c>
      <c r="F375" s="8">
        <v>0.16666666666666666</v>
      </c>
      <c r="G375" s="13">
        <v>3.8718962210409513</v>
      </c>
      <c r="H375" s="8">
        <v>14.725759629010017</v>
      </c>
      <c r="I375" s="8">
        <v>9.3674259534679436</v>
      </c>
      <c r="J375" s="14">
        <v>48.637811399711396</v>
      </c>
      <c r="K375" s="8">
        <v>45.569027095048774</v>
      </c>
      <c r="L375" s="8">
        <v>20.924506462027228</v>
      </c>
      <c r="M375" s="8">
        <v>20.774406031755802</v>
      </c>
      <c r="N375" s="8">
        <v>48.956711166364812</v>
      </c>
      <c r="O375">
        <f t="shared" si="20"/>
        <v>65.046571576702149</v>
      </c>
      <c r="P375">
        <f t="shared" si="23"/>
        <v>3.8546116489897568</v>
      </c>
      <c r="Q375">
        <f t="shared" si="21"/>
        <v>1.9273058244948784</v>
      </c>
      <c r="R375">
        <f t="shared" si="22"/>
        <v>1.9273058244948784</v>
      </c>
    </row>
    <row r="376" spans="1:18">
      <c r="A376" s="11" t="s">
        <v>945</v>
      </c>
      <c r="B376" s="11" t="s">
        <v>946</v>
      </c>
      <c r="C376" s="12" t="s">
        <v>1036</v>
      </c>
      <c r="D376" s="8">
        <v>2.6245676508151154</v>
      </c>
      <c r="E376" s="8">
        <v>2.8995336563744276</v>
      </c>
      <c r="F376" s="8">
        <v>0.68627450980392157</v>
      </c>
      <c r="G376" s="13">
        <v>4.0080510760495329</v>
      </c>
      <c r="H376" s="8">
        <v>59.977543422757172</v>
      </c>
      <c r="I376" s="8">
        <v>2.0588235294117649</v>
      </c>
      <c r="J376" s="14">
        <v>55.689103050108926</v>
      </c>
      <c r="K376" s="8">
        <v>52.748161624868715</v>
      </c>
      <c r="L376" s="8">
        <v>24.800529933802487</v>
      </c>
      <c r="M376" s="8">
        <v>22.865349488106897</v>
      </c>
      <c r="N376" s="8">
        <v>48.58053288741646</v>
      </c>
      <c r="O376">
        <f t="shared" si="20"/>
        <v>64.980937777738205</v>
      </c>
      <c r="P376">
        <f t="shared" si="23"/>
        <v>3.8507222386807824</v>
      </c>
      <c r="Q376">
        <f t="shared" si="21"/>
        <v>1.9253611193403912</v>
      </c>
      <c r="R376">
        <f t="shared" si="22"/>
        <v>1.9253611193403912</v>
      </c>
    </row>
    <row r="377" spans="1:18">
      <c r="A377" s="11" t="s">
        <v>868</v>
      </c>
      <c r="B377" s="11" t="s">
        <v>62</v>
      </c>
      <c r="C377" s="12" t="s">
        <v>1028</v>
      </c>
      <c r="D377" s="8">
        <v>2.5368977839843949</v>
      </c>
      <c r="E377" s="8">
        <v>2.1343168129654964</v>
      </c>
      <c r="F377" s="8">
        <v>0.49019607843137258</v>
      </c>
      <c r="G377" s="13">
        <v>3.477938824129748</v>
      </c>
      <c r="H377" s="8">
        <v>61.026563030600308</v>
      </c>
      <c r="I377" s="8">
        <v>0.42857142857142855</v>
      </c>
      <c r="J377" s="14">
        <v>51.543794553376898</v>
      </c>
      <c r="K377" s="8">
        <v>47.267615612954479</v>
      </c>
      <c r="L377" s="8">
        <v>19.91846269112855</v>
      </c>
      <c r="M377" s="8">
        <v>21.290702317743754</v>
      </c>
      <c r="N377" s="8">
        <v>45.616435562150862</v>
      </c>
      <c r="O377">
        <f t="shared" si="20"/>
        <v>64.673888595709556</v>
      </c>
      <c r="P377">
        <f t="shared" si="23"/>
        <v>3.8325267315976035</v>
      </c>
      <c r="Q377">
        <f t="shared" si="21"/>
        <v>1.9162633657988017</v>
      </c>
      <c r="R377">
        <f t="shared" si="22"/>
        <v>1.9162633657988017</v>
      </c>
    </row>
    <row r="378" spans="1:18">
      <c r="A378" s="11" t="s">
        <v>919</v>
      </c>
      <c r="B378" s="11" t="s">
        <v>388</v>
      </c>
      <c r="C378" s="12" t="s">
        <v>1039</v>
      </c>
      <c r="D378" s="8">
        <v>5.2479503818978888</v>
      </c>
      <c r="E378" s="8">
        <v>7.1746696839457327</v>
      </c>
      <c r="F378" s="8">
        <v>0.1111111111111111</v>
      </c>
      <c r="G378" s="13">
        <v>5.3338912948058521</v>
      </c>
      <c r="H378" s="8">
        <v>24.190835625576181</v>
      </c>
      <c r="I378" s="8">
        <v>18.82698117237916</v>
      </c>
      <c r="J378" s="14">
        <v>106.25322253333334</v>
      </c>
      <c r="K378" s="8">
        <v>122.9428506034767</v>
      </c>
      <c r="L378" s="8">
        <v>62.97145985729064</v>
      </c>
      <c r="M378" s="8">
        <v>48.344159999427319</v>
      </c>
      <c r="N378" s="8">
        <v>67.604263609118249</v>
      </c>
      <c r="O378">
        <f t="shared" si="20"/>
        <v>64.289443457560054</v>
      </c>
      <c r="P378">
        <f t="shared" si="23"/>
        <v>3.8097447974850405</v>
      </c>
      <c r="Q378">
        <f t="shared" si="21"/>
        <v>1.9048723987425202</v>
      </c>
      <c r="R378">
        <f t="shared" si="22"/>
        <v>1.9048723987425202</v>
      </c>
    </row>
    <row r="379" spans="1:18">
      <c r="A379" s="11" t="s">
        <v>643</v>
      </c>
      <c r="B379" s="11" t="s">
        <v>196</v>
      </c>
      <c r="C379" s="12" t="s">
        <v>1037</v>
      </c>
      <c r="D379" s="8">
        <v>3.0060796203817799</v>
      </c>
      <c r="E379" s="8">
        <v>3.272841948245671</v>
      </c>
      <c r="F379" s="8">
        <v>0.375</v>
      </c>
      <c r="G379" s="13">
        <v>4.2404589773643817</v>
      </c>
      <c r="H379" s="8">
        <v>48.186706084583001</v>
      </c>
      <c r="I379" s="8">
        <v>2.7394957983193278</v>
      </c>
      <c r="J379" s="14">
        <v>58.16840588235295</v>
      </c>
      <c r="K379" s="8">
        <v>49.462702830756136</v>
      </c>
      <c r="L379" s="8">
        <v>27.406748769199851</v>
      </c>
      <c r="M379" s="8">
        <v>29.855238755532849</v>
      </c>
      <c r="N379" s="8">
        <v>51.429449265122997</v>
      </c>
      <c r="O379">
        <f t="shared" si="20"/>
        <v>64.175160951045882</v>
      </c>
      <c r="P379">
        <f t="shared" si="23"/>
        <v>3.8029725008027189</v>
      </c>
      <c r="Q379">
        <f t="shared" si="21"/>
        <v>1.9014862504013594</v>
      </c>
      <c r="R379">
        <f t="shared" si="22"/>
        <v>1.9014862504013594</v>
      </c>
    </row>
    <row r="380" spans="1:18">
      <c r="A380" s="11" t="s">
        <v>686</v>
      </c>
      <c r="B380" s="11" t="s">
        <v>687</v>
      </c>
      <c r="C380" s="12" t="s">
        <v>1050</v>
      </c>
      <c r="D380" s="8">
        <v>2.5031378135299702</v>
      </c>
      <c r="E380" s="8">
        <v>1.599379736699998</v>
      </c>
      <c r="F380" s="8">
        <v>0.49019607843137258</v>
      </c>
      <c r="G380" s="13">
        <v>3.8619055215963467</v>
      </c>
      <c r="H380" s="8">
        <v>39.571798492667781</v>
      </c>
      <c r="I380" s="8">
        <v>0.65441176470588236</v>
      </c>
      <c r="J380" s="14">
        <v>42.537055490196074</v>
      </c>
      <c r="K380" s="8">
        <v>42.136849100837324</v>
      </c>
      <c r="L380" s="8">
        <v>18.252676607782046</v>
      </c>
      <c r="M380" s="8">
        <v>13.586799681385875</v>
      </c>
      <c r="N380" s="8">
        <v>41.713633655043857</v>
      </c>
      <c r="O380">
        <f t="shared" si="20"/>
        <v>64.133738083763689</v>
      </c>
      <c r="P380">
        <f t="shared" si="23"/>
        <v>3.8005178123711816</v>
      </c>
      <c r="Q380">
        <f t="shared" si="21"/>
        <v>1.9002589061855908</v>
      </c>
      <c r="R380">
        <f t="shared" si="22"/>
        <v>1.9002589061855908</v>
      </c>
    </row>
    <row r="381" spans="1:18">
      <c r="A381" s="11" t="s">
        <v>297</v>
      </c>
      <c r="B381" s="11" t="s">
        <v>2281</v>
      </c>
      <c r="C381" s="12" t="s">
        <v>1026</v>
      </c>
      <c r="D381" s="8">
        <v>4.2557962768440705</v>
      </c>
      <c r="E381" s="8">
        <v>5.6607303338001866</v>
      </c>
      <c r="F381" s="8">
        <v>0.14285714285714285</v>
      </c>
      <c r="G381" s="13">
        <v>4.7256879170199237</v>
      </c>
      <c r="H381" s="8">
        <v>24.545838052656848</v>
      </c>
      <c r="I381" s="8">
        <v>15.621531710547373</v>
      </c>
      <c r="J381" s="14">
        <v>89.613484558823529</v>
      </c>
      <c r="K381" s="8">
        <v>96.678264907243033</v>
      </c>
      <c r="L381" s="8">
        <v>47.053929020187098</v>
      </c>
      <c r="M381" s="8">
        <v>28.5783808390395</v>
      </c>
      <c r="N381" s="8">
        <v>48.141302738655703</v>
      </c>
      <c r="O381">
        <f t="shared" si="20"/>
        <v>63.886081261764815</v>
      </c>
      <c r="P381">
        <f t="shared" si="23"/>
        <v>3.7858418525490261</v>
      </c>
      <c r="Q381">
        <f t="shared" si="21"/>
        <v>1.892920926274513</v>
      </c>
      <c r="R381">
        <f t="shared" si="22"/>
        <v>1.892920926274513</v>
      </c>
    </row>
    <row r="382" spans="1:18">
      <c r="A382" s="11" t="s">
        <v>3719</v>
      </c>
      <c r="B382" s="11" t="s">
        <v>208</v>
      </c>
      <c r="C382" s="12" t="s">
        <v>1031</v>
      </c>
      <c r="D382" s="8">
        <v>2.7117357245195794</v>
      </c>
      <c r="E382" s="8">
        <v>1.8949499560169245</v>
      </c>
      <c r="F382" s="8">
        <v>0.55555555555555558</v>
      </c>
      <c r="G382" s="13">
        <v>3.8134559841787463</v>
      </c>
      <c r="H382" s="8">
        <v>42.451349342774243</v>
      </c>
      <c r="I382" s="8">
        <v>0.42129629629629628</v>
      </c>
      <c r="J382" s="14">
        <v>45.270824012345678</v>
      </c>
      <c r="K382" s="8">
        <v>38.709720960018203</v>
      </c>
      <c r="L382" s="8">
        <v>19.182032748731391</v>
      </c>
      <c r="M382" s="8">
        <v>25.844773460895134</v>
      </c>
      <c r="N382" s="8">
        <v>47.329303793834605</v>
      </c>
      <c r="O382">
        <f t="shared" si="20"/>
        <v>63.130873756944261</v>
      </c>
      <c r="P382">
        <f t="shared" si="23"/>
        <v>3.7410888152263264</v>
      </c>
      <c r="Q382">
        <f t="shared" si="21"/>
        <v>1.8705444076131632</v>
      </c>
      <c r="R382">
        <f t="shared" si="22"/>
        <v>1.8705444076131632</v>
      </c>
    </row>
    <row r="383" spans="1:18">
      <c r="A383" s="11" t="s">
        <v>803</v>
      </c>
      <c r="B383" s="11" t="s">
        <v>675</v>
      </c>
      <c r="C383" s="12" t="s">
        <v>1050</v>
      </c>
      <c r="D383" s="8">
        <v>2.3378886161616159</v>
      </c>
      <c r="E383" s="8">
        <v>2.0482405134680137</v>
      </c>
      <c r="F383" s="8">
        <v>0.66764705882352948</v>
      </c>
      <c r="G383" s="13">
        <v>3.4438229544450554</v>
      </c>
      <c r="H383" s="8">
        <v>36.946960137516449</v>
      </c>
      <c r="I383" s="8">
        <v>0.52</v>
      </c>
      <c r="J383" s="14">
        <v>42.766814518518515</v>
      </c>
      <c r="K383" s="8">
        <v>38.413189086781706</v>
      </c>
      <c r="L383" s="8">
        <v>16.364593058596459</v>
      </c>
      <c r="M383" s="8">
        <v>14.98267762617983</v>
      </c>
      <c r="N383" s="8">
        <v>40.59241949424964</v>
      </c>
      <c r="O383">
        <f t="shared" si="20"/>
        <v>62.89535934687607</v>
      </c>
      <c r="P383">
        <f t="shared" si="23"/>
        <v>3.7271324057408042</v>
      </c>
      <c r="Q383">
        <f t="shared" si="21"/>
        <v>1.8635662028704021</v>
      </c>
      <c r="R383">
        <f t="shared" si="22"/>
        <v>1.8635662028704021</v>
      </c>
    </row>
    <row r="384" spans="1:18">
      <c r="A384" s="11" t="s">
        <v>1174</v>
      </c>
      <c r="B384" s="11" t="s">
        <v>226</v>
      </c>
      <c r="C384" s="12" t="s">
        <v>1041</v>
      </c>
      <c r="D384" s="8">
        <v>3.1952146887829249</v>
      </c>
      <c r="E384" s="8">
        <v>4.6777863881473554</v>
      </c>
      <c r="F384" s="8">
        <v>0.14285714285714285</v>
      </c>
      <c r="G384" s="13">
        <v>4.729966276671794</v>
      </c>
      <c r="H384" s="8">
        <v>15.86280408905481</v>
      </c>
      <c r="I384" s="8">
        <v>13.310974933475551</v>
      </c>
      <c r="J384" s="14">
        <v>68.274883480825963</v>
      </c>
      <c r="K384" s="8">
        <v>70.753360630419991</v>
      </c>
      <c r="L384" s="8">
        <v>35.881988489778102</v>
      </c>
      <c r="M384" s="8">
        <v>31.949412782105572</v>
      </c>
      <c r="N384" s="8">
        <v>60.514464519562907</v>
      </c>
      <c r="O384">
        <f t="shared" si="20"/>
        <v>62.441048381571434</v>
      </c>
      <c r="P384">
        <f t="shared" si="23"/>
        <v>3.7002102744634926</v>
      </c>
      <c r="Q384">
        <f t="shared" si="21"/>
        <v>1.8501051372317463</v>
      </c>
      <c r="R384">
        <f t="shared" si="22"/>
        <v>1.8501051372317463</v>
      </c>
    </row>
    <row r="385" spans="1:18">
      <c r="A385" s="11" t="s">
        <v>1175</v>
      </c>
      <c r="B385" s="11" t="s">
        <v>656</v>
      </c>
      <c r="C385" s="12" t="s">
        <v>1052</v>
      </c>
      <c r="D385" s="8">
        <v>2.6818058758135224</v>
      </c>
      <c r="E385" s="8">
        <v>1.7606777843171963</v>
      </c>
      <c r="F385" s="8">
        <v>0.3125</v>
      </c>
      <c r="G385" s="13">
        <v>4.1703566626702209</v>
      </c>
      <c r="H385" s="8">
        <v>62.082079116168813</v>
      </c>
      <c r="I385" s="8">
        <v>0.51960784313725494</v>
      </c>
      <c r="J385" s="14">
        <v>54.240690441176469</v>
      </c>
      <c r="K385" s="8">
        <v>52.479098851646292</v>
      </c>
      <c r="L385" s="8">
        <v>25.133669418799247</v>
      </c>
      <c r="M385" s="8">
        <v>22.552213895360975</v>
      </c>
      <c r="N385" s="8">
        <v>45.806404236975872</v>
      </c>
      <c r="O385">
        <f t="shared" si="20"/>
        <v>62.412022052752235</v>
      </c>
      <c r="P385">
        <f t="shared" si="23"/>
        <v>3.6984901957186511</v>
      </c>
      <c r="Q385">
        <f t="shared" si="21"/>
        <v>1.8492450978593256</v>
      </c>
      <c r="R385">
        <f t="shared" si="22"/>
        <v>1.8492450978593256</v>
      </c>
    </row>
    <row r="386" spans="1:18">
      <c r="A386" s="11" t="s">
        <v>267</v>
      </c>
      <c r="B386" s="11" t="s">
        <v>101</v>
      </c>
      <c r="C386" s="12" t="s">
        <v>1051</v>
      </c>
      <c r="D386" s="8">
        <v>2.0477433541437997</v>
      </c>
      <c r="E386" s="8">
        <v>1.8470278876862658</v>
      </c>
      <c r="F386" s="8">
        <v>0.625</v>
      </c>
      <c r="G386" s="13">
        <v>3.7678274586674352</v>
      </c>
      <c r="H386" s="8">
        <v>45.451339740514548</v>
      </c>
      <c r="I386" s="8">
        <v>0.38970588235294118</v>
      </c>
      <c r="J386" s="14">
        <v>43.365682941176473</v>
      </c>
      <c r="K386" s="8">
        <v>37.856627586283786</v>
      </c>
      <c r="L386" s="8">
        <v>18.154934549958966</v>
      </c>
      <c r="M386" s="8">
        <v>18.68103480845636</v>
      </c>
      <c r="N386" s="8">
        <v>45.349764903192927</v>
      </c>
      <c r="O386">
        <f t="shared" ref="O386:O449" si="24">(10*D386)-(3*E386)+(7*F386)+J386-(K386*0.5)-(L386*0.5)-M386+N386</f>
        <v>61.339981846170865</v>
      </c>
      <c r="P386">
        <f t="shared" si="23"/>
        <v>3.6349618871804958</v>
      </c>
      <c r="Q386">
        <f t="shared" ref="Q386:Q449" si="25">IF(O386 &gt;= 400,P386*1.2,IF(O386 &gt; 300,P386,IF(O386&gt;200,P386*0.8,IF(O386&gt;100,P386*0.6,P386*0.5))))</f>
        <v>1.8174809435902479</v>
      </c>
      <c r="R386">
        <f t="shared" ref="R386:R449" si="26">IF(Q386 &lt; 1.5,1,Q386)</f>
        <v>1.8174809435902479</v>
      </c>
    </row>
    <row r="387" spans="1:18">
      <c r="A387" s="11" t="s">
        <v>1009</v>
      </c>
      <c r="B387" s="11" t="s">
        <v>110</v>
      </c>
      <c r="C387" s="12" t="s">
        <v>1339</v>
      </c>
      <c r="D387" s="8">
        <v>2.9168055785440616</v>
      </c>
      <c r="E387" s="8">
        <v>2.4612163473818645</v>
      </c>
      <c r="F387" s="8">
        <v>0.49455337690631812</v>
      </c>
      <c r="G387" s="13">
        <v>3.6796368602956568</v>
      </c>
      <c r="H387" s="8">
        <v>52.571396194141549</v>
      </c>
      <c r="I387" s="8">
        <v>0.66857142857142848</v>
      </c>
      <c r="J387" s="14">
        <v>56.157749185185175</v>
      </c>
      <c r="K387" s="8">
        <v>59.126137391726743</v>
      </c>
      <c r="L387" s="8">
        <v>22.960013765893976</v>
      </c>
      <c r="M387" s="8">
        <v>19.371886078050832</v>
      </c>
      <c r="N387" s="8">
        <v>40.271078418527267</v>
      </c>
      <c r="O387">
        <f t="shared" si="24"/>
        <v>61.260146328490492</v>
      </c>
      <c r="P387">
        <f t="shared" ref="P387:P450" si="27">O387/16.875</f>
        <v>3.6302308935401775</v>
      </c>
      <c r="Q387">
        <f t="shared" si="25"/>
        <v>1.8151154467700887</v>
      </c>
      <c r="R387">
        <f t="shared" si="26"/>
        <v>1.8151154467700887</v>
      </c>
    </row>
    <row r="388" spans="1:18">
      <c r="A388" s="11" t="s">
        <v>1668</v>
      </c>
      <c r="B388" s="11" t="s">
        <v>191</v>
      </c>
      <c r="C388" s="12" t="s">
        <v>1050</v>
      </c>
      <c r="D388" s="8">
        <v>1.439404801251261</v>
      </c>
      <c r="E388" s="8">
        <v>1.8478110036625639</v>
      </c>
      <c r="F388" s="8">
        <v>3.875</v>
      </c>
      <c r="G388" s="13">
        <v>4.1104380538786964</v>
      </c>
      <c r="H388" s="8">
        <v>27.860099180094608</v>
      </c>
      <c r="I388" s="8">
        <v>0.34229137199434229</v>
      </c>
      <c r="J388" s="14">
        <v>30.21624866153282</v>
      </c>
      <c r="K388" s="8">
        <v>24.4242095858631</v>
      </c>
      <c r="L388" s="8">
        <v>13.800224260425081</v>
      </c>
      <c r="M388" s="8">
        <v>14.89726467051117</v>
      </c>
      <c r="N388" s="8">
        <v>28.929982926848158</v>
      </c>
      <c r="O388">
        <f t="shared" si="24"/>
        <v>61.112364996250633</v>
      </c>
      <c r="P388">
        <f t="shared" si="27"/>
        <v>3.6214734812592968</v>
      </c>
      <c r="Q388">
        <f t="shared" si="25"/>
        <v>1.8107367406296484</v>
      </c>
      <c r="R388">
        <f t="shared" si="26"/>
        <v>1.8107367406296484</v>
      </c>
    </row>
    <row r="389" spans="1:18">
      <c r="A389" s="11" t="s">
        <v>1959</v>
      </c>
      <c r="B389" s="11" t="s">
        <v>230</v>
      </c>
      <c r="C389" s="12" t="s">
        <v>1046</v>
      </c>
      <c r="D389" s="8">
        <v>2.1705508994980889</v>
      </c>
      <c r="E389" s="8">
        <v>1.4187337301315406</v>
      </c>
      <c r="F389" s="8">
        <v>0.25</v>
      </c>
      <c r="G389" s="13">
        <v>3.3805917282500402</v>
      </c>
      <c r="H389" s="8">
        <v>42.138062860808212</v>
      </c>
      <c r="I389" s="8">
        <v>0.50285714285714289</v>
      </c>
      <c r="J389" s="14">
        <v>42.180947407407402</v>
      </c>
      <c r="K389" s="8">
        <v>36.178206275085429</v>
      </c>
      <c r="L389" s="8">
        <v>15.844062432803494</v>
      </c>
      <c r="M389" s="8">
        <v>14.796598629577337</v>
      </c>
      <c r="N389" s="8">
        <v>40.145505434837254</v>
      </c>
      <c r="O389">
        <f t="shared" si="24"/>
        <v>60.718027663309122</v>
      </c>
      <c r="P389">
        <f t="shared" si="27"/>
        <v>3.5981053430109111</v>
      </c>
      <c r="Q389">
        <f t="shared" si="25"/>
        <v>1.7990526715054556</v>
      </c>
      <c r="R389">
        <f t="shared" si="26"/>
        <v>1.7990526715054556</v>
      </c>
    </row>
    <row r="390" spans="1:18">
      <c r="A390" s="11" t="s">
        <v>1470</v>
      </c>
      <c r="B390" s="11" t="s">
        <v>219</v>
      </c>
      <c r="C390" s="12" t="s">
        <v>1045</v>
      </c>
      <c r="D390" s="8">
        <v>3.2700375116758003</v>
      </c>
      <c r="E390" s="8">
        <v>4.5271907085798535</v>
      </c>
      <c r="F390" s="8">
        <v>0.4</v>
      </c>
      <c r="G390" s="13">
        <v>5.0073112633439782</v>
      </c>
      <c r="H390" s="8">
        <v>23.661462770750354</v>
      </c>
      <c r="I390" s="8">
        <v>14.668993225449842</v>
      </c>
      <c r="J390" s="14">
        <v>76.418094985250733</v>
      </c>
      <c r="K390" s="8">
        <v>82.79406262537475</v>
      </c>
      <c r="L390" s="8">
        <v>42.516576415881772</v>
      </c>
      <c r="M390" s="8">
        <v>36.649900153857708</v>
      </c>
      <c r="N390" s="8">
        <v>61.492284484157118</v>
      </c>
      <c r="O390">
        <f t="shared" si="24"/>
        <v>60.52396278594032</v>
      </c>
      <c r="P390">
        <f t="shared" si="27"/>
        <v>3.5866052021297969</v>
      </c>
      <c r="Q390">
        <f t="shared" si="25"/>
        <v>1.7933026010648985</v>
      </c>
      <c r="R390">
        <f t="shared" si="26"/>
        <v>1.7933026010648985</v>
      </c>
    </row>
    <row r="391" spans="1:18">
      <c r="A391" s="11" t="s">
        <v>928</v>
      </c>
      <c r="B391" s="11" t="s">
        <v>656</v>
      </c>
      <c r="C391" s="12" t="s">
        <v>1339</v>
      </c>
      <c r="D391" s="8">
        <v>2.8584729368048092</v>
      </c>
      <c r="E391" s="8">
        <v>3.0538519931671795</v>
      </c>
      <c r="F391" s="8">
        <v>1.4714285714285715</v>
      </c>
      <c r="G391" s="13">
        <v>4.550340783041122</v>
      </c>
      <c r="H391" s="8">
        <v>61.752712988964213</v>
      </c>
      <c r="I391" s="8">
        <v>0.49579831932773111</v>
      </c>
      <c r="J391" s="14">
        <v>54.408496732026144</v>
      </c>
      <c r="K391" s="8">
        <v>60.285584411218579</v>
      </c>
      <c r="L391" s="8">
        <v>27.508577958188688</v>
      </c>
      <c r="M391" s="8">
        <v>15.082460334584804</v>
      </c>
      <c r="N391" s="8">
        <v>35.365813483619633</v>
      </c>
      <c r="O391">
        <f t="shared" si="24"/>
        <v>60.517942084903886</v>
      </c>
      <c r="P391">
        <f t="shared" si="27"/>
        <v>3.5862484198461564</v>
      </c>
      <c r="Q391">
        <f t="shared" si="25"/>
        <v>1.7931242099230782</v>
      </c>
      <c r="R391">
        <f t="shared" si="26"/>
        <v>1.7931242099230782</v>
      </c>
    </row>
    <row r="392" spans="1:18">
      <c r="A392" s="11" t="s">
        <v>574</v>
      </c>
      <c r="B392" s="11" t="s">
        <v>70</v>
      </c>
      <c r="C392" s="12" t="s">
        <v>1048</v>
      </c>
      <c r="D392" s="8">
        <v>3.0993241290682105</v>
      </c>
      <c r="E392" s="8">
        <v>2.9111357813917</v>
      </c>
      <c r="F392" s="8">
        <v>0.17142857142857143</v>
      </c>
      <c r="G392" s="13">
        <v>4.4850834188158126</v>
      </c>
      <c r="H392" s="8">
        <v>30.88601832206707</v>
      </c>
      <c r="I392" s="8">
        <v>6.0890109890109887</v>
      </c>
      <c r="J392" s="14">
        <v>61.286538461538456</v>
      </c>
      <c r="K392" s="8">
        <v>58.963901678024889</v>
      </c>
      <c r="L392" s="8">
        <v>30.541693050051521</v>
      </c>
      <c r="M392" s="8">
        <v>30.533188017111986</v>
      </c>
      <c r="N392" s="8">
        <v>50.973155890265303</v>
      </c>
      <c r="O392">
        <f t="shared" si="24"/>
        <v>60.43354291716058</v>
      </c>
      <c r="P392">
        <f t="shared" si="27"/>
        <v>3.5812469876835897</v>
      </c>
      <c r="Q392">
        <f t="shared" si="25"/>
        <v>1.7906234938417949</v>
      </c>
      <c r="R392">
        <f t="shared" si="26"/>
        <v>1.7906234938417949</v>
      </c>
    </row>
    <row r="393" spans="1:18">
      <c r="A393" s="11" t="s">
        <v>1454</v>
      </c>
      <c r="B393" s="11" t="s">
        <v>288</v>
      </c>
      <c r="C393" s="12" t="s">
        <v>1053</v>
      </c>
      <c r="D393" s="8">
        <v>3.0706050629881583</v>
      </c>
      <c r="E393" s="8">
        <v>3.6416103999748044</v>
      </c>
      <c r="F393" s="8">
        <v>0.25</v>
      </c>
      <c r="G393" s="13">
        <v>4.9644136461302759</v>
      </c>
      <c r="H393" s="8">
        <v>21.862641563172215</v>
      </c>
      <c r="I393" s="8">
        <v>13.767978482719041</v>
      </c>
      <c r="J393" s="14">
        <v>72.623653333333323</v>
      </c>
      <c r="K393" s="8">
        <v>82.818446532565247</v>
      </c>
      <c r="L393" s="8">
        <v>40.059317293314933</v>
      </c>
      <c r="M393" s="8">
        <v>30.544834319544425</v>
      </c>
      <c r="N393" s="8">
        <v>57.965317374138166</v>
      </c>
      <c r="O393">
        <f t="shared" si="24"/>
        <v>60.13647390494414</v>
      </c>
      <c r="P393">
        <f t="shared" si="27"/>
        <v>3.5636428980707637</v>
      </c>
      <c r="Q393">
        <f t="shared" si="25"/>
        <v>1.7818214490353819</v>
      </c>
      <c r="R393">
        <f t="shared" si="26"/>
        <v>1.7818214490353819</v>
      </c>
    </row>
    <row r="394" spans="1:18">
      <c r="A394" s="11" t="s">
        <v>1867</v>
      </c>
      <c r="B394" s="11" t="s">
        <v>219</v>
      </c>
      <c r="C394" s="12" t="s">
        <v>1046</v>
      </c>
      <c r="D394" s="8">
        <v>1.9182569914971686</v>
      </c>
      <c r="E394" s="8">
        <v>1.5885045213384184</v>
      </c>
      <c r="F394" s="8">
        <v>0.14285714285714285</v>
      </c>
      <c r="G394" s="13">
        <v>3.448459654187694</v>
      </c>
      <c r="H394" s="8">
        <v>41.730782632108266</v>
      </c>
      <c r="I394" s="8">
        <v>0.85846560846560849</v>
      </c>
      <c r="J394" s="14">
        <v>45.294917746913569</v>
      </c>
      <c r="K394" s="8">
        <v>37.422904546442069</v>
      </c>
      <c r="L394" s="8">
        <v>17.355299598886845</v>
      </c>
      <c r="M394" s="8">
        <v>25.304712009777184</v>
      </c>
      <c r="N394" s="8">
        <v>52.06332667370642</v>
      </c>
      <c r="O394">
        <f t="shared" si="24"/>
        <v>60.081486689134778</v>
      </c>
      <c r="P394">
        <f t="shared" si="27"/>
        <v>3.5603843963931721</v>
      </c>
      <c r="Q394">
        <f t="shared" si="25"/>
        <v>1.780192198196586</v>
      </c>
      <c r="R394">
        <f t="shared" si="26"/>
        <v>1.780192198196586</v>
      </c>
    </row>
    <row r="395" spans="1:18">
      <c r="A395" s="11" t="s">
        <v>508</v>
      </c>
      <c r="B395" s="11" t="s">
        <v>623</v>
      </c>
      <c r="C395" s="12" t="s">
        <v>1047</v>
      </c>
      <c r="D395" s="8">
        <v>2.401225089351172</v>
      </c>
      <c r="E395" s="8">
        <v>4.4409471691818716</v>
      </c>
      <c r="F395" s="8">
        <v>0.55555555555555558</v>
      </c>
      <c r="G395" s="13">
        <v>4.6512925517834773</v>
      </c>
      <c r="H395" s="8">
        <v>51.88272286241569</v>
      </c>
      <c r="I395" s="8">
        <v>1.1617647058823528</v>
      </c>
      <c r="J395" s="14">
        <v>60.378265294117647</v>
      </c>
      <c r="K395" s="8">
        <v>59.745324593736015</v>
      </c>
      <c r="L395" s="8">
        <v>31.204108405792915</v>
      </c>
      <c r="M395" s="8">
        <v>30.047484332307391</v>
      </c>
      <c r="N395" s="8">
        <v>60.541748921003034</v>
      </c>
      <c r="O395">
        <f t="shared" si="24"/>
        <v>59.976111657903814</v>
      </c>
      <c r="P395">
        <f t="shared" si="27"/>
        <v>3.554139950098004</v>
      </c>
      <c r="Q395">
        <f t="shared" si="25"/>
        <v>1.777069975049002</v>
      </c>
      <c r="R395">
        <f t="shared" si="26"/>
        <v>1.777069975049002</v>
      </c>
    </row>
    <row r="396" spans="1:18">
      <c r="A396" s="11" t="s">
        <v>3716</v>
      </c>
      <c r="B396" s="11" t="s">
        <v>147</v>
      </c>
      <c r="C396" s="12" t="s">
        <v>1055</v>
      </c>
      <c r="D396" s="8">
        <v>2.3078260995370372</v>
      </c>
      <c r="E396" s="8">
        <v>1.9078260995370371</v>
      </c>
      <c r="F396" s="8">
        <v>0.3014705882352941</v>
      </c>
      <c r="G396" s="13">
        <v>3.9864003506263264</v>
      </c>
      <c r="H396" s="8">
        <v>38.627387570379874</v>
      </c>
      <c r="I396" s="8">
        <v>3.4656084656084656</v>
      </c>
      <c r="J396" s="14">
        <v>55.354850925925923</v>
      </c>
      <c r="K396" s="8">
        <v>51.537261051747393</v>
      </c>
      <c r="L396" s="8">
        <v>24.518510793331014</v>
      </c>
      <c r="M396" s="8">
        <v>22.478216177970474</v>
      </c>
      <c r="N396" s="8">
        <v>45.61939490616362</v>
      </c>
      <c r="O396">
        <f t="shared" si="24"/>
        <v>59.933220545986188</v>
      </c>
      <c r="P396">
        <f t="shared" si="27"/>
        <v>3.5515982545769593</v>
      </c>
      <c r="Q396">
        <f t="shared" si="25"/>
        <v>1.7757991272884797</v>
      </c>
      <c r="R396">
        <f t="shared" si="26"/>
        <v>1.7757991272884797</v>
      </c>
    </row>
    <row r="397" spans="1:18">
      <c r="A397" s="11" t="s">
        <v>1874</v>
      </c>
      <c r="B397" s="11" t="s">
        <v>392</v>
      </c>
      <c r="C397" s="12" t="s">
        <v>1046</v>
      </c>
      <c r="D397" s="8">
        <v>2.1834548571182624</v>
      </c>
      <c r="E397" s="8">
        <v>4.6939179619818301</v>
      </c>
      <c r="F397" s="8">
        <v>0.4</v>
      </c>
      <c r="G397" s="13">
        <v>4.0272247877215683</v>
      </c>
      <c r="H397" s="8">
        <v>16.23272839268315</v>
      </c>
      <c r="I397" s="8">
        <v>10.417080823103726</v>
      </c>
      <c r="J397" s="14">
        <v>63.224740587695123</v>
      </c>
      <c r="K397" s="8">
        <v>64.74694450821778</v>
      </c>
      <c r="L397" s="8">
        <v>28.291138054670188</v>
      </c>
      <c r="M397" s="8">
        <v>18.525617521939292</v>
      </c>
      <c r="N397" s="8">
        <v>50.728539723291448</v>
      </c>
      <c r="O397">
        <f t="shared" si="24"/>
        <v>59.461416192840431</v>
      </c>
      <c r="P397">
        <f t="shared" si="27"/>
        <v>3.5236394780942479</v>
      </c>
      <c r="Q397">
        <f t="shared" si="25"/>
        <v>1.761819739047124</v>
      </c>
      <c r="R397">
        <f t="shared" si="26"/>
        <v>1.761819739047124</v>
      </c>
    </row>
    <row r="398" spans="1:18">
      <c r="A398" s="11" t="s">
        <v>2924</v>
      </c>
      <c r="B398" s="11" t="s">
        <v>3942</v>
      </c>
      <c r="C398" s="12" t="s">
        <v>1045</v>
      </c>
      <c r="D398" s="8">
        <v>3.5575009232592594</v>
      </c>
      <c r="E398" s="8">
        <v>4.2840920841481474</v>
      </c>
      <c r="F398" s="8">
        <v>0</v>
      </c>
      <c r="G398" s="13">
        <v>5.0509982437241669</v>
      </c>
      <c r="H398" s="8">
        <v>20.608962344758321</v>
      </c>
      <c r="I398" s="8">
        <v>16.588962344758322</v>
      </c>
      <c r="J398" s="14">
        <v>81.72306422222222</v>
      </c>
      <c r="K398" s="8">
        <v>103.23036154828218</v>
      </c>
      <c r="L398" s="8">
        <v>45.864783762022419</v>
      </c>
      <c r="M398" s="8">
        <v>26.548401009044611</v>
      </c>
      <c r="N398" s="8">
        <v>56.091583746328297</v>
      </c>
      <c r="O398">
        <f t="shared" si="24"/>
        <v>59.441407284501764</v>
      </c>
      <c r="P398">
        <f t="shared" si="27"/>
        <v>3.5224537650075121</v>
      </c>
      <c r="Q398">
        <f t="shared" si="25"/>
        <v>1.761226882503756</v>
      </c>
      <c r="R398">
        <f t="shared" si="26"/>
        <v>1.761226882503756</v>
      </c>
    </row>
    <row r="399" spans="1:18">
      <c r="A399" s="11" t="s">
        <v>869</v>
      </c>
      <c r="B399" s="11" t="s">
        <v>403</v>
      </c>
      <c r="C399" s="12" t="s">
        <v>1037</v>
      </c>
      <c r="D399" s="8">
        <v>3.12606085532782</v>
      </c>
      <c r="E399" s="8">
        <v>2.735391029445843</v>
      </c>
      <c r="F399" s="8">
        <v>0.13725490196078433</v>
      </c>
      <c r="G399" s="13">
        <v>4.5419068188972318</v>
      </c>
      <c r="H399" s="8">
        <v>50.183108689299807</v>
      </c>
      <c r="I399" s="8">
        <v>3.76</v>
      </c>
      <c r="J399" s="14">
        <v>54.197760266666663</v>
      </c>
      <c r="K399" s="8">
        <v>51.427831252211078</v>
      </c>
      <c r="L399" s="8">
        <v>27.351241880458975</v>
      </c>
      <c r="M399" s="8">
        <v>33.173876205211357</v>
      </c>
      <c r="N399" s="8">
        <v>53.683592820306259</v>
      </c>
      <c r="O399">
        <f t="shared" si="24"/>
        <v>59.333160094092705</v>
      </c>
      <c r="P399">
        <f t="shared" si="27"/>
        <v>3.5160391166869749</v>
      </c>
      <c r="Q399">
        <f t="shared" si="25"/>
        <v>1.7580195583434874</v>
      </c>
      <c r="R399">
        <f t="shared" si="26"/>
        <v>1.7580195583434874</v>
      </c>
    </row>
    <row r="400" spans="1:18">
      <c r="A400" s="11" t="s">
        <v>388</v>
      </c>
      <c r="B400" s="11" t="s">
        <v>209</v>
      </c>
      <c r="C400" s="12" t="s">
        <v>1026</v>
      </c>
      <c r="D400" s="8">
        <v>2.7333509276998806</v>
      </c>
      <c r="E400" s="8">
        <v>4.6242177383112635</v>
      </c>
      <c r="F400" s="8">
        <v>0.66666666666666663</v>
      </c>
      <c r="G400" s="13">
        <v>4.6867355306483107</v>
      </c>
      <c r="H400" s="8">
        <v>25.669560980469498</v>
      </c>
      <c r="I400" s="8">
        <v>11.117214983139736</v>
      </c>
      <c r="J400" s="14">
        <v>74.588588495575223</v>
      </c>
      <c r="K400" s="8">
        <v>86.488410831516433</v>
      </c>
      <c r="L400" s="8">
        <v>38.841887542568692</v>
      </c>
      <c r="M400" s="8">
        <v>16.900258033158082</v>
      </c>
      <c r="N400" s="8">
        <v>46.110621919607098</v>
      </c>
      <c r="O400">
        <f t="shared" si="24"/>
        <v>59.261325923713358</v>
      </c>
      <c r="P400">
        <f t="shared" si="27"/>
        <v>3.5117822769607914</v>
      </c>
      <c r="Q400">
        <f t="shared" si="25"/>
        <v>1.7558911384803957</v>
      </c>
      <c r="R400">
        <f t="shared" si="26"/>
        <v>1.7558911384803957</v>
      </c>
    </row>
    <row r="401" spans="1:18">
      <c r="A401" s="11" t="s">
        <v>1450</v>
      </c>
      <c r="B401" s="11" t="s">
        <v>625</v>
      </c>
      <c r="C401" s="12" t="s">
        <v>1052</v>
      </c>
      <c r="D401" s="8">
        <v>2.33648714853505</v>
      </c>
      <c r="E401" s="8">
        <v>1.4344985140163904</v>
      </c>
      <c r="F401" s="8">
        <v>0.31372549019607843</v>
      </c>
      <c r="G401" s="13">
        <v>3.4089691874647587</v>
      </c>
      <c r="H401" s="8">
        <v>38.626911023549894</v>
      </c>
      <c r="I401" s="8">
        <v>0.80499999999999994</v>
      </c>
      <c r="J401" s="14">
        <v>44.491647200000003</v>
      </c>
      <c r="K401" s="8">
        <v>41.690464752880217</v>
      </c>
      <c r="L401" s="8">
        <v>16.852294933816967</v>
      </c>
      <c r="M401" s="8">
        <v>18.393990426141595</v>
      </c>
      <c r="N401" s="8">
        <v>40.946102825020319</v>
      </c>
      <c r="O401">
        <f t="shared" si="24"/>
        <v>59.029834130204023</v>
      </c>
      <c r="P401">
        <f t="shared" si="27"/>
        <v>3.4980642447528312</v>
      </c>
      <c r="Q401">
        <f t="shared" si="25"/>
        <v>1.7490321223764156</v>
      </c>
      <c r="R401">
        <f t="shared" si="26"/>
        <v>1.7490321223764156</v>
      </c>
    </row>
    <row r="402" spans="1:18">
      <c r="A402" s="11" t="s">
        <v>807</v>
      </c>
      <c r="B402" s="11" t="s">
        <v>101</v>
      </c>
      <c r="C402" s="12" t="s">
        <v>1039</v>
      </c>
      <c r="D402" s="8">
        <v>2.7250595161962607</v>
      </c>
      <c r="E402" s="8">
        <v>2.5537350208407763</v>
      </c>
      <c r="F402" s="8">
        <v>0.40931372549019607</v>
      </c>
      <c r="G402" s="13">
        <v>4.82893658619364</v>
      </c>
      <c r="H402" s="8">
        <v>33.766960137516442</v>
      </c>
      <c r="I402" s="8">
        <v>3.8342857142857141</v>
      </c>
      <c r="J402" s="14">
        <v>59.904426666666673</v>
      </c>
      <c r="K402" s="8">
        <v>57.518871121017504</v>
      </c>
      <c r="L402" s="8">
        <v>32.14163084506896</v>
      </c>
      <c r="M402" s="8">
        <v>32.244917945454702</v>
      </c>
      <c r="N402" s="8">
        <v>53.742620363063679</v>
      </c>
      <c r="O402">
        <f t="shared" si="24"/>
        <v>59.026464279104076</v>
      </c>
      <c r="P402">
        <f t="shared" si="27"/>
        <v>3.4978645498728342</v>
      </c>
      <c r="Q402">
        <f t="shared" si="25"/>
        <v>1.7489322749364171</v>
      </c>
      <c r="R402">
        <f t="shared" si="26"/>
        <v>1.7489322749364171</v>
      </c>
    </row>
    <row r="403" spans="1:18">
      <c r="A403" s="11" t="s">
        <v>1602</v>
      </c>
      <c r="B403" s="11" t="s">
        <v>675</v>
      </c>
      <c r="C403" s="12" t="s">
        <v>1044</v>
      </c>
      <c r="D403" s="8">
        <v>2.3348519159188599</v>
      </c>
      <c r="E403" s="8">
        <v>1.3363797808942324</v>
      </c>
      <c r="F403" s="8">
        <v>0.14285714285714285</v>
      </c>
      <c r="G403" s="13">
        <v>3.7027417374059688</v>
      </c>
      <c r="H403" s="8">
        <v>37.902223150399529</v>
      </c>
      <c r="I403" s="8">
        <v>0.42857142857142855</v>
      </c>
      <c r="J403" s="14">
        <v>38.340120445736424</v>
      </c>
      <c r="K403" s="8">
        <v>32.674981427481178</v>
      </c>
      <c r="L403" s="8">
        <v>15.773729354622246</v>
      </c>
      <c r="M403" s="8">
        <v>16.347519492082561</v>
      </c>
      <c r="N403" s="8">
        <v>40.828611814006592</v>
      </c>
      <c r="O403">
        <f t="shared" si="24"/>
        <v>58.936237193114643</v>
      </c>
      <c r="P403">
        <f t="shared" si="27"/>
        <v>3.492517759591979</v>
      </c>
      <c r="Q403">
        <f t="shared" si="25"/>
        <v>1.7462588797959895</v>
      </c>
      <c r="R403">
        <f t="shared" si="26"/>
        <v>1.7462588797959895</v>
      </c>
    </row>
    <row r="404" spans="1:18">
      <c r="A404" s="11" t="s">
        <v>1441</v>
      </c>
      <c r="B404" s="11" t="s">
        <v>839</v>
      </c>
      <c r="C404" s="12" t="s">
        <v>1055</v>
      </c>
      <c r="D404" s="8">
        <v>2.2168499667622226</v>
      </c>
      <c r="E404" s="8">
        <v>1.7595449962007406</v>
      </c>
      <c r="F404" s="8">
        <v>0.25</v>
      </c>
      <c r="G404" s="13">
        <v>3.628958300486659</v>
      </c>
      <c r="H404" s="8">
        <v>42.098062860808206</v>
      </c>
      <c r="I404" s="8">
        <v>0.42857142857142855</v>
      </c>
      <c r="J404" s="14">
        <v>43.566718962962959</v>
      </c>
      <c r="K404" s="8">
        <v>38.79238499961378</v>
      </c>
      <c r="L404" s="8">
        <v>17.56686737840155</v>
      </c>
      <c r="M404" s="8">
        <v>19.039013810988241</v>
      </c>
      <c r="N404" s="8">
        <v>43.648502607888737</v>
      </c>
      <c r="O404">
        <f t="shared" si="24"/>
        <v>58.636446249875789</v>
      </c>
      <c r="P404">
        <f t="shared" si="27"/>
        <v>3.4747523703630097</v>
      </c>
      <c r="Q404">
        <f t="shared" si="25"/>
        <v>1.7373761851815048</v>
      </c>
      <c r="R404">
        <f t="shared" si="26"/>
        <v>1.7373761851815048</v>
      </c>
    </row>
    <row r="405" spans="1:18">
      <c r="A405" s="11" t="s">
        <v>874</v>
      </c>
      <c r="B405" s="11" t="s">
        <v>118</v>
      </c>
      <c r="C405" s="12" t="s">
        <v>1042</v>
      </c>
      <c r="D405" s="8">
        <v>3.2231498561889365</v>
      </c>
      <c r="E405" s="8">
        <v>3.8018535853056545</v>
      </c>
      <c r="F405" s="8">
        <v>0.33333333333333331</v>
      </c>
      <c r="G405" s="13">
        <v>5.1890699944850569</v>
      </c>
      <c r="H405" s="8">
        <v>22.695797959232976</v>
      </c>
      <c r="I405" s="8">
        <v>14.354868455881956</v>
      </c>
      <c r="J405" s="14">
        <v>85.995018584070792</v>
      </c>
      <c r="K405" s="8">
        <v>101.89328321086661</v>
      </c>
      <c r="L405" s="8">
        <v>49.581574512198507</v>
      </c>
      <c r="M405" s="8">
        <v>25.328224892876651</v>
      </c>
      <c r="N405" s="8">
        <v>50.404098570178071</v>
      </c>
      <c r="O405">
        <f t="shared" si="24"/>
        <v>58.492734539145374</v>
      </c>
      <c r="P405">
        <f t="shared" si="27"/>
        <v>3.4662361208382442</v>
      </c>
      <c r="Q405">
        <f t="shared" si="25"/>
        <v>1.7331180604191221</v>
      </c>
      <c r="R405">
        <f t="shared" si="26"/>
        <v>1.7331180604191221</v>
      </c>
    </row>
    <row r="406" spans="1:18">
      <c r="A406" s="11" t="s">
        <v>450</v>
      </c>
      <c r="B406" s="11" t="s">
        <v>489</v>
      </c>
      <c r="C406" s="12" t="s">
        <v>1034</v>
      </c>
      <c r="D406" s="8">
        <v>2.4975590659518168</v>
      </c>
      <c r="E406" s="8">
        <v>3.4056123011339232</v>
      </c>
      <c r="F406" s="8">
        <v>0.28104575163398693</v>
      </c>
      <c r="G406" s="13">
        <v>4.7059520775109398</v>
      </c>
      <c r="H406" s="8">
        <v>45.909878209856416</v>
      </c>
      <c r="I406" s="8">
        <v>3.7706422018348622</v>
      </c>
      <c r="J406" s="14">
        <v>61.448269593709036</v>
      </c>
      <c r="K406" s="8">
        <v>64.865545850249632</v>
      </c>
      <c r="L406" s="8">
        <v>32.130290217107486</v>
      </c>
      <c r="M406" s="8">
        <v>32.485576288266131</v>
      </c>
      <c r="N406" s="8">
        <v>60.585646269853314</v>
      </c>
      <c r="O406">
        <f t="shared" si="24"/>
        <v>57.776495559171963</v>
      </c>
      <c r="P406">
        <f t="shared" si="27"/>
        <v>3.4237923294324126</v>
      </c>
      <c r="Q406">
        <f t="shared" si="25"/>
        <v>1.7118961647162063</v>
      </c>
      <c r="R406">
        <f t="shared" si="26"/>
        <v>1.7118961647162063</v>
      </c>
    </row>
    <row r="407" spans="1:18">
      <c r="A407" s="11" t="s">
        <v>861</v>
      </c>
      <c r="B407" s="11" t="s">
        <v>85</v>
      </c>
      <c r="C407" s="12" t="s">
        <v>1039</v>
      </c>
      <c r="D407" s="8">
        <v>2.8596090777908958</v>
      </c>
      <c r="E407" s="8">
        <v>2.4901574955050889</v>
      </c>
      <c r="F407" s="8">
        <v>0.77058823529411757</v>
      </c>
      <c r="G407" s="13">
        <v>4.1616994274536703</v>
      </c>
      <c r="H407" s="8">
        <v>30.018294420992156</v>
      </c>
      <c r="I407" s="8">
        <v>4.76</v>
      </c>
      <c r="J407" s="14">
        <v>52.043137254901957</v>
      </c>
      <c r="K407" s="8">
        <v>49.55767004610302</v>
      </c>
      <c r="L407" s="8">
        <v>24.065321612957586</v>
      </c>
      <c r="M407" s="8">
        <v>17.232535507639227</v>
      </c>
      <c r="N407" s="8">
        <v>33.233949122272286</v>
      </c>
      <c r="O407">
        <f t="shared" si="24"/>
        <v>57.752790978457227</v>
      </c>
      <c r="P407">
        <f t="shared" si="27"/>
        <v>3.4223876135382061</v>
      </c>
      <c r="Q407">
        <f t="shared" si="25"/>
        <v>1.711193806769103</v>
      </c>
      <c r="R407">
        <f t="shared" si="26"/>
        <v>1.711193806769103</v>
      </c>
    </row>
    <row r="408" spans="1:18">
      <c r="A408" s="11" t="s">
        <v>445</v>
      </c>
      <c r="B408" s="11" t="s">
        <v>149</v>
      </c>
      <c r="C408" s="12" t="s">
        <v>1040</v>
      </c>
      <c r="D408" s="8">
        <v>3.5471824262372782</v>
      </c>
      <c r="E408" s="8">
        <v>3.7923462953217464</v>
      </c>
      <c r="F408" s="8">
        <v>0.33333333333333331</v>
      </c>
      <c r="G408" s="13">
        <v>5.3303657445464188</v>
      </c>
      <c r="H408" s="8">
        <v>24.077083119501822</v>
      </c>
      <c r="I408" s="8">
        <v>11.60326688508091</v>
      </c>
      <c r="J408" s="14">
        <v>78.366818870523417</v>
      </c>
      <c r="K408" s="8">
        <v>93.230252903008846</v>
      </c>
      <c r="L408" s="8">
        <v>46.413756312945765</v>
      </c>
      <c r="M408" s="8">
        <v>24.448451846346892</v>
      </c>
      <c r="N408" s="8">
        <v>47.166012862781763</v>
      </c>
      <c r="O408">
        <f t="shared" si="24"/>
        <v>57.690493988721855</v>
      </c>
      <c r="P408">
        <f t="shared" si="27"/>
        <v>3.4186959400724062</v>
      </c>
      <c r="Q408">
        <f t="shared" si="25"/>
        <v>1.7093479700362031</v>
      </c>
      <c r="R408">
        <f t="shared" si="26"/>
        <v>1.7093479700362031</v>
      </c>
    </row>
    <row r="409" spans="1:18">
      <c r="A409" s="11" t="s">
        <v>691</v>
      </c>
      <c r="B409" s="11" t="s">
        <v>692</v>
      </c>
      <c r="C409" s="12" t="s">
        <v>1036</v>
      </c>
      <c r="D409" s="8">
        <v>2.0183704764303743</v>
      </c>
      <c r="E409" s="8">
        <v>1.551346299168755</v>
      </c>
      <c r="F409" s="8">
        <v>0.65686274509803921</v>
      </c>
      <c r="G409" s="13">
        <v>3.4470396817750277</v>
      </c>
      <c r="H409" s="8">
        <v>61.457935579619914</v>
      </c>
      <c r="I409" s="8">
        <v>0.42857142857142855</v>
      </c>
      <c r="J409" s="14">
        <v>40.031811982570808</v>
      </c>
      <c r="K409" s="8">
        <v>32.407222265986462</v>
      </c>
      <c r="L409" s="8">
        <v>15.332360493030958</v>
      </c>
      <c r="M409" s="8">
        <v>17.537763017749551</v>
      </c>
      <c r="N409" s="8">
        <v>38.921055337880489</v>
      </c>
      <c r="O409">
        <f t="shared" si="24"/>
        <v>57.673018005676781</v>
      </c>
      <c r="P409">
        <f t="shared" si="27"/>
        <v>3.417660326262328</v>
      </c>
      <c r="Q409">
        <f t="shared" si="25"/>
        <v>1.708830163131164</v>
      </c>
      <c r="R409">
        <f t="shared" si="26"/>
        <v>1.708830163131164</v>
      </c>
    </row>
    <row r="410" spans="1:18">
      <c r="A410" s="11" t="s">
        <v>1324</v>
      </c>
      <c r="B410" s="11" t="s">
        <v>1530</v>
      </c>
      <c r="C410" s="12" t="s">
        <v>1043</v>
      </c>
      <c r="D410" s="8">
        <v>2.4636169867814086</v>
      </c>
      <c r="E410" s="8">
        <v>2.3249180197163173</v>
      </c>
      <c r="F410" s="8">
        <v>0.77516339869281048</v>
      </c>
      <c r="G410" s="13">
        <v>4.2496873111081568</v>
      </c>
      <c r="H410" s="8">
        <v>21.907633362035018</v>
      </c>
      <c r="I410" s="8">
        <v>6.104606749064267</v>
      </c>
      <c r="J410" s="14">
        <v>46.411551002506265</v>
      </c>
      <c r="K410" s="8">
        <v>45.458349474403398</v>
      </c>
      <c r="L410" s="8">
        <v>21.914953264911105</v>
      </c>
      <c r="M410" s="8">
        <v>19.615211735743475</v>
      </c>
      <c r="N410" s="8">
        <v>41.407225903870298</v>
      </c>
      <c r="O410">
        <f t="shared" si="24"/>
        <v>57.604473400490633</v>
      </c>
      <c r="P410">
        <f t="shared" si="27"/>
        <v>3.4135984237327781</v>
      </c>
      <c r="Q410">
        <f t="shared" si="25"/>
        <v>1.7067992118663891</v>
      </c>
      <c r="R410">
        <f t="shared" si="26"/>
        <v>1.7067992118663891</v>
      </c>
    </row>
    <row r="411" spans="1:18">
      <c r="A411" s="11" t="s">
        <v>1640</v>
      </c>
      <c r="B411" s="11" t="s">
        <v>1709</v>
      </c>
      <c r="C411" s="12" t="s">
        <v>1028</v>
      </c>
      <c r="D411" s="8">
        <v>2.6747125395608671</v>
      </c>
      <c r="E411" s="8">
        <v>3.1567438726336405</v>
      </c>
      <c r="F411" s="8">
        <v>0.2857142857142857</v>
      </c>
      <c r="G411" s="13">
        <v>4.2482146337403215</v>
      </c>
      <c r="H411" s="8">
        <v>17.169048694560804</v>
      </c>
      <c r="I411" s="8">
        <v>9.8931982007800077</v>
      </c>
      <c r="J411" s="14">
        <v>55.785215079365074</v>
      </c>
      <c r="K411" s="8">
        <v>59.008233440960815</v>
      </c>
      <c r="L411" s="8">
        <v>26.331951894056665</v>
      </c>
      <c r="M411" s="8">
        <v>17.421447356014088</v>
      </c>
      <c r="N411" s="8">
        <v>42.454408667474048</v>
      </c>
      <c r="O411">
        <f t="shared" si="24"/>
        <v>57.424977501024031</v>
      </c>
      <c r="P411">
        <f t="shared" si="27"/>
        <v>3.4029616296903131</v>
      </c>
      <c r="Q411">
        <f t="shared" si="25"/>
        <v>1.7014808148451566</v>
      </c>
      <c r="R411">
        <f t="shared" si="26"/>
        <v>1.7014808148451566</v>
      </c>
    </row>
    <row r="412" spans="1:18">
      <c r="A412" s="11" t="s">
        <v>3729</v>
      </c>
      <c r="B412" s="11" t="s">
        <v>403</v>
      </c>
      <c r="C412" s="12" t="s">
        <v>1047</v>
      </c>
      <c r="D412" s="8">
        <v>3.1609790906434223</v>
      </c>
      <c r="E412" s="8">
        <v>4.9781681961782835</v>
      </c>
      <c r="F412" s="8">
        <v>0.33333333333333331</v>
      </c>
      <c r="G412" s="13">
        <v>5.0933381077490143</v>
      </c>
      <c r="H412" s="8">
        <v>21.148793424137583</v>
      </c>
      <c r="I412" s="8">
        <v>15.457327853447985</v>
      </c>
      <c r="J412" s="14">
        <v>78.58294097452935</v>
      </c>
      <c r="K412" s="8">
        <v>95.813374789069513</v>
      </c>
      <c r="L412" s="8">
        <v>44.472165320506868</v>
      </c>
      <c r="M412" s="8">
        <v>26.658064619077031</v>
      </c>
      <c r="N412" s="8">
        <v>56.544376259525627</v>
      </c>
      <c r="O412">
        <f t="shared" si="24"/>
        <v>57.335102211422466</v>
      </c>
      <c r="P412">
        <f t="shared" si="27"/>
        <v>3.397635686602813</v>
      </c>
      <c r="Q412">
        <f t="shared" si="25"/>
        <v>1.6988178433014065</v>
      </c>
      <c r="R412">
        <f t="shared" si="26"/>
        <v>1.6988178433014065</v>
      </c>
    </row>
    <row r="413" spans="1:18">
      <c r="A413" s="11" t="s">
        <v>893</v>
      </c>
      <c r="B413" s="11" t="s">
        <v>841</v>
      </c>
      <c r="C413" s="12" t="s">
        <v>1047</v>
      </c>
      <c r="D413" s="8">
        <v>2.7316998668981483</v>
      </c>
      <c r="E413" s="8">
        <v>1.670776892361111</v>
      </c>
      <c r="F413" s="8">
        <v>0.32475490196078433</v>
      </c>
      <c r="G413" s="13">
        <v>4.0714292442103925</v>
      </c>
      <c r="H413" s="8">
        <v>39.506960137516444</v>
      </c>
      <c r="I413" s="8">
        <v>0.53142857142857136</v>
      </c>
      <c r="J413" s="14">
        <v>47.153151111111107</v>
      </c>
      <c r="K413" s="8">
        <v>40.510961711954288</v>
      </c>
      <c r="L413" s="8">
        <v>21.331190932272168</v>
      </c>
      <c r="M413" s="8">
        <v>25.718854742135907</v>
      </c>
      <c r="N413" s="8">
        <v>42.196562295174559</v>
      </c>
      <c r="O413">
        <f t="shared" si="24"/>
        <v>57.287734647660187</v>
      </c>
      <c r="P413">
        <f t="shared" si="27"/>
        <v>3.3948287198613443</v>
      </c>
      <c r="Q413">
        <f t="shared" si="25"/>
        <v>1.6974143599306721</v>
      </c>
      <c r="R413">
        <f t="shared" si="26"/>
        <v>1.6974143599306721</v>
      </c>
    </row>
    <row r="414" spans="1:18">
      <c r="A414" s="11" t="s">
        <v>710</v>
      </c>
      <c r="B414" s="11" t="s">
        <v>839</v>
      </c>
      <c r="C414" s="12" t="s">
        <v>1043</v>
      </c>
      <c r="D414" s="8">
        <v>2.4170957988683126</v>
      </c>
      <c r="E414" s="8">
        <v>1.2726501023662551</v>
      </c>
      <c r="F414" s="8">
        <v>0.37908496732026142</v>
      </c>
      <c r="G414" s="13">
        <v>4.1904957397032554</v>
      </c>
      <c r="H414" s="8">
        <v>42.647094291212312</v>
      </c>
      <c r="I414" s="8">
        <v>0.70399999999999996</v>
      </c>
      <c r="J414" s="14">
        <v>40.939944571428562</v>
      </c>
      <c r="K414" s="8">
        <v>41.918960100479694</v>
      </c>
      <c r="L414" s="8">
        <v>19.062073701139866</v>
      </c>
      <c r="M414" s="8">
        <v>10.227793949714444</v>
      </c>
      <c r="N414" s="8">
        <v>33.973572604458901</v>
      </c>
      <c r="O414">
        <f t="shared" si="24"/>
        <v>57.201808778189431</v>
      </c>
      <c r="P414">
        <f t="shared" si="27"/>
        <v>3.3897368164852995</v>
      </c>
      <c r="Q414">
        <f t="shared" si="25"/>
        <v>1.6948684082426497</v>
      </c>
      <c r="R414">
        <f t="shared" si="26"/>
        <v>1.6948684082426497</v>
      </c>
    </row>
    <row r="415" spans="1:18">
      <c r="A415" s="11" t="s">
        <v>4872</v>
      </c>
      <c r="B415" s="11" t="s">
        <v>260</v>
      </c>
      <c r="C415" s="12" t="s">
        <v>1054</v>
      </c>
      <c r="D415" s="8">
        <v>3.0874323905903531</v>
      </c>
      <c r="E415" s="8">
        <v>4.0191660044713746</v>
      </c>
      <c r="F415" s="8">
        <v>0</v>
      </c>
      <c r="G415" s="13">
        <v>4.9572596053226592</v>
      </c>
      <c r="H415" s="8">
        <v>23.288352165019734</v>
      </c>
      <c r="I415" s="8">
        <v>14.128</v>
      </c>
      <c r="J415" s="14">
        <v>76.155659047619039</v>
      </c>
      <c r="K415" s="8">
        <v>87.036557260300555</v>
      </c>
      <c r="L415" s="8">
        <v>41.947041368165216</v>
      </c>
      <c r="M415" s="8">
        <v>20.197931502357367</v>
      </c>
      <c r="N415" s="8">
        <v>46.687251788751823</v>
      </c>
      <c r="O415">
        <f t="shared" si="24"/>
        <v>56.970005912270011</v>
      </c>
      <c r="P415">
        <f t="shared" si="27"/>
        <v>3.3760003503567413</v>
      </c>
      <c r="Q415">
        <f t="shared" si="25"/>
        <v>1.6880001751783706</v>
      </c>
      <c r="R415">
        <f t="shared" si="26"/>
        <v>1.6880001751783706</v>
      </c>
    </row>
    <row r="416" spans="1:18">
      <c r="A416" s="11" t="s">
        <v>725</v>
      </c>
      <c r="B416" s="11" t="s">
        <v>169</v>
      </c>
      <c r="C416" s="12" t="s">
        <v>4859</v>
      </c>
      <c r="D416" s="8">
        <v>3.64183092172193</v>
      </c>
      <c r="E416" s="8">
        <v>4.1072478814807658</v>
      </c>
      <c r="F416" s="8">
        <v>0.14285714285714285</v>
      </c>
      <c r="G416" s="13">
        <v>4.7781724936670873</v>
      </c>
      <c r="H416" s="8">
        <v>26.51843757754175</v>
      </c>
      <c r="I416" s="8">
        <v>10.736410464694444</v>
      </c>
      <c r="J416" s="14">
        <v>77.953158075221239</v>
      </c>
      <c r="K416" s="8">
        <v>92.954241795291367</v>
      </c>
      <c r="L416" s="8">
        <v>41.385959523278274</v>
      </c>
      <c r="M416" s="8">
        <v>22.492763385215831</v>
      </c>
      <c r="N416" s="8">
        <v>42.821834279921404</v>
      </c>
      <c r="O416">
        <f t="shared" si="24"/>
        <v>56.208693883419002</v>
      </c>
      <c r="P416">
        <f t="shared" si="27"/>
        <v>3.3308855634618668</v>
      </c>
      <c r="Q416">
        <f t="shared" si="25"/>
        <v>1.6654427817309334</v>
      </c>
      <c r="R416">
        <f t="shared" si="26"/>
        <v>1.6654427817309334</v>
      </c>
    </row>
    <row r="417" spans="1:18">
      <c r="A417" s="11" t="s">
        <v>1312</v>
      </c>
      <c r="B417" s="11" t="s">
        <v>67</v>
      </c>
      <c r="C417" s="12" t="s">
        <v>1031</v>
      </c>
      <c r="D417" s="8">
        <v>2.0714048201502386</v>
      </c>
      <c r="E417" s="8">
        <v>2.3299480456287633</v>
      </c>
      <c r="F417" s="8">
        <v>0.25</v>
      </c>
      <c r="G417" s="13">
        <v>3.9391991638853443</v>
      </c>
      <c r="H417" s="8">
        <v>42.351542841786959</v>
      </c>
      <c r="I417" s="8">
        <v>0.42857142857142855</v>
      </c>
      <c r="J417" s="14">
        <v>49.192308111417191</v>
      </c>
      <c r="K417" s="8">
        <v>45.632205405183583</v>
      </c>
      <c r="L417" s="8">
        <v>21.530922109120539</v>
      </c>
      <c r="M417" s="8">
        <v>20.396622865044279</v>
      </c>
      <c r="N417" s="8">
        <v>45.458944792475151</v>
      </c>
      <c r="O417">
        <f t="shared" si="24"/>
        <v>56.147270346312091</v>
      </c>
      <c r="P417">
        <f t="shared" si="27"/>
        <v>3.3272456501518275</v>
      </c>
      <c r="Q417">
        <f t="shared" si="25"/>
        <v>1.6636228250759137</v>
      </c>
      <c r="R417">
        <f t="shared" si="26"/>
        <v>1.6636228250759137</v>
      </c>
    </row>
    <row r="418" spans="1:18">
      <c r="A418" s="11" t="s">
        <v>1753</v>
      </c>
      <c r="B418" s="11" t="s">
        <v>1087</v>
      </c>
      <c r="C418" s="12" t="s">
        <v>1045</v>
      </c>
      <c r="D418" s="8">
        <v>1.8264502149177078</v>
      </c>
      <c r="E418" s="8">
        <v>2.5121537736862809</v>
      </c>
      <c r="F418" s="8">
        <v>2.625</v>
      </c>
      <c r="G418" s="13">
        <v>4.7285163834376727</v>
      </c>
      <c r="H418" s="8">
        <v>40.936461802916241</v>
      </c>
      <c r="I418" s="8">
        <v>0.81318681318681318</v>
      </c>
      <c r="J418" s="14">
        <v>49.575494871794866</v>
      </c>
      <c r="K418" s="8">
        <v>54.259475766614088</v>
      </c>
      <c r="L418" s="8">
        <v>26.046504413145819</v>
      </c>
      <c r="M418" s="8">
        <v>23.380453784239343</v>
      </c>
      <c r="N418" s="8">
        <v>40.941408988943309</v>
      </c>
      <c r="O418">
        <f t="shared" si="24"/>
        <v>56.086500814737114</v>
      </c>
      <c r="P418">
        <f t="shared" si="27"/>
        <v>3.3236444927251623</v>
      </c>
      <c r="Q418">
        <f t="shared" si="25"/>
        <v>1.6618222463625811</v>
      </c>
      <c r="R418">
        <f t="shared" si="26"/>
        <v>1.6618222463625811</v>
      </c>
    </row>
    <row r="419" spans="1:18">
      <c r="A419" s="11" t="s">
        <v>785</v>
      </c>
      <c r="B419" s="11" t="s">
        <v>42</v>
      </c>
      <c r="C419" s="12" t="s">
        <v>1044</v>
      </c>
      <c r="D419" s="8">
        <v>2.0443677193677194</v>
      </c>
      <c r="E419" s="8">
        <v>1.8471615846615845</v>
      </c>
      <c r="F419" s="8">
        <v>0.71078431372549022</v>
      </c>
      <c r="G419" s="13">
        <v>3.9545699195474056</v>
      </c>
      <c r="H419" s="8">
        <v>47.51565411283179</v>
      </c>
      <c r="I419" s="8">
        <v>0.61695447409733117</v>
      </c>
      <c r="J419" s="14">
        <v>45.265567765567766</v>
      </c>
      <c r="K419" s="8">
        <v>38.504110326585248</v>
      </c>
      <c r="L419" s="8">
        <v>19.889539186327664</v>
      </c>
      <c r="M419" s="8">
        <v>20.583324055899666</v>
      </c>
      <c r="N419" s="8">
        <v>40.530638794618689</v>
      </c>
      <c r="O419">
        <f t="shared" si="24"/>
        <v>55.893740383601198</v>
      </c>
      <c r="P419">
        <f t="shared" si="27"/>
        <v>3.3122216523615524</v>
      </c>
      <c r="Q419">
        <f t="shared" si="25"/>
        <v>1.6561108261807762</v>
      </c>
      <c r="R419">
        <f t="shared" si="26"/>
        <v>1.6561108261807762</v>
      </c>
    </row>
    <row r="420" spans="1:18">
      <c r="A420" s="11" t="s">
        <v>1330</v>
      </c>
      <c r="B420" s="11" t="s">
        <v>168</v>
      </c>
      <c r="C420" s="12" t="s">
        <v>1044</v>
      </c>
      <c r="D420" s="8">
        <v>2.0247126492487322</v>
      </c>
      <c r="E420" s="8">
        <v>1.9215691449899512</v>
      </c>
      <c r="F420" s="8">
        <v>0.74945533769063177</v>
      </c>
      <c r="G420" s="13">
        <v>3.51543200540267</v>
      </c>
      <c r="H420" s="8">
        <v>43.278339594978469</v>
      </c>
      <c r="I420" s="8">
        <v>0.875</v>
      </c>
      <c r="J420" s="14">
        <v>40.734885866666659</v>
      </c>
      <c r="K420" s="8">
        <v>34.944048451213597</v>
      </c>
      <c r="L420" s="8">
        <v>15.911191279122761</v>
      </c>
      <c r="M420" s="8">
        <v>18.699092223890251</v>
      </c>
      <c r="N420" s="8">
        <v>39.284394708193446</v>
      </c>
      <c r="O420">
        <f t="shared" si="24"/>
        <v>55.621174907153573</v>
      </c>
      <c r="P420">
        <f t="shared" si="27"/>
        <v>3.2960696241276191</v>
      </c>
      <c r="Q420">
        <f t="shared" si="25"/>
        <v>1.6480348120638095</v>
      </c>
      <c r="R420">
        <f t="shared" si="26"/>
        <v>1.6480348120638095</v>
      </c>
    </row>
    <row r="421" spans="1:18">
      <c r="A421" s="11" t="s">
        <v>985</v>
      </c>
      <c r="B421" s="11" t="s">
        <v>392</v>
      </c>
      <c r="C421" s="12" t="s">
        <v>1046</v>
      </c>
      <c r="D421" s="8">
        <v>1.7685653054448871</v>
      </c>
      <c r="E421" s="8">
        <v>1.7034338612217796</v>
      </c>
      <c r="F421" s="8">
        <v>0.73284313725490202</v>
      </c>
      <c r="G421" s="13">
        <v>3.2817188872874707</v>
      </c>
      <c r="H421" s="8">
        <v>42.404729527474878</v>
      </c>
      <c r="I421" s="8">
        <v>0.47428571428571425</v>
      </c>
      <c r="J421" s="14">
        <v>33.779700740740729</v>
      </c>
      <c r="K421" s="8">
        <v>28.969538037281737</v>
      </c>
      <c r="L421" s="8">
        <v>12.31727576975638</v>
      </c>
      <c r="M421" s="8">
        <v>13.358292129631327</v>
      </c>
      <c r="N421" s="8">
        <v>37.87161084406543</v>
      </c>
      <c r="O421">
        <f t="shared" si="24"/>
        <v>55.354865983223618</v>
      </c>
      <c r="P421">
        <f t="shared" si="27"/>
        <v>3.2802883545613994</v>
      </c>
      <c r="Q421">
        <f t="shared" si="25"/>
        <v>1.6401441772806997</v>
      </c>
      <c r="R421">
        <f t="shared" si="26"/>
        <v>1.6401441772806997</v>
      </c>
    </row>
    <row r="422" spans="1:18">
      <c r="A422" s="11" t="s">
        <v>3569</v>
      </c>
      <c r="B422" s="11" t="s">
        <v>1526</v>
      </c>
      <c r="C422" s="12" t="s">
        <v>1037</v>
      </c>
      <c r="D422" s="8">
        <v>2.892421743652573</v>
      </c>
      <c r="E422" s="8">
        <v>2.8640465157591022</v>
      </c>
      <c r="F422" s="8">
        <v>0.13769063180827887</v>
      </c>
      <c r="G422" s="13">
        <v>4.1839909426293378</v>
      </c>
      <c r="H422" s="8">
        <v>12.82907562484016</v>
      </c>
      <c r="I422" s="8">
        <v>8.0228948754388441</v>
      </c>
      <c r="J422" s="14">
        <v>51.114059567901229</v>
      </c>
      <c r="K422" s="8">
        <v>49.055929999213767</v>
      </c>
      <c r="L422" s="8">
        <v>23.762306919235019</v>
      </c>
      <c r="M422" s="8">
        <v>26.190392394727002</v>
      </c>
      <c r="N422" s="8">
        <v>45.500319032751904</v>
      </c>
      <c r="O422">
        <f t="shared" si="24"/>
        <v>55.310780058608131</v>
      </c>
      <c r="P422">
        <f t="shared" si="27"/>
        <v>3.2776758553249263</v>
      </c>
      <c r="Q422">
        <f t="shared" si="25"/>
        <v>1.6388379276624632</v>
      </c>
      <c r="R422">
        <f t="shared" si="26"/>
        <v>1.6388379276624632</v>
      </c>
    </row>
    <row r="423" spans="1:18">
      <c r="A423" s="11" t="s">
        <v>1284</v>
      </c>
      <c r="B423" s="11" t="s">
        <v>101</v>
      </c>
      <c r="C423" s="12" t="s">
        <v>1043</v>
      </c>
      <c r="D423" s="8">
        <v>2.3168733213859021</v>
      </c>
      <c r="E423" s="8">
        <v>1.6455370489844685</v>
      </c>
      <c r="F423" s="8">
        <v>0.17156862745098039</v>
      </c>
      <c r="G423" s="13">
        <v>4.0545299805664854</v>
      </c>
      <c r="H423" s="8">
        <v>39.171396194141543</v>
      </c>
      <c r="I423" s="8">
        <v>1.445714285714286</v>
      </c>
      <c r="J423" s="14">
        <v>50.373360740740736</v>
      </c>
      <c r="K423" s="8">
        <v>45.321212344560429</v>
      </c>
      <c r="L423" s="8">
        <v>22.693366816136013</v>
      </c>
      <c r="M423" s="8">
        <v>22.303324611367653</v>
      </c>
      <c r="N423" s="8">
        <v>41.764017953661607</v>
      </c>
      <c r="O423">
        <f t="shared" si="24"/>
        <v>55.259866961748955</v>
      </c>
      <c r="P423">
        <f t="shared" si="27"/>
        <v>3.2746587829184568</v>
      </c>
      <c r="Q423">
        <f t="shared" si="25"/>
        <v>1.6373293914592284</v>
      </c>
      <c r="R423">
        <f t="shared" si="26"/>
        <v>1.6373293914592284</v>
      </c>
    </row>
    <row r="424" spans="1:18">
      <c r="A424" s="11" t="s">
        <v>759</v>
      </c>
      <c r="B424" s="11" t="s">
        <v>201</v>
      </c>
      <c r="C424" s="12" t="s">
        <v>1044</v>
      </c>
      <c r="D424" s="8">
        <v>2.5708907538470132</v>
      </c>
      <c r="E424" s="8">
        <v>2.6957032911784045</v>
      </c>
      <c r="F424" s="8">
        <v>0.48583877995642705</v>
      </c>
      <c r="G424" s="13">
        <v>3.9359852035044711</v>
      </c>
      <c r="H424" s="8">
        <v>46.753860748917916</v>
      </c>
      <c r="I424" s="8">
        <v>0.42647058823529416</v>
      </c>
      <c r="J424" s="14">
        <v>47.782745098039214</v>
      </c>
      <c r="K424" s="8">
        <v>40.086683436890958</v>
      </c>
      <c r="L424" s="8">
        <v>20.896908632078681</v>
      </c>
      <c r="M424" s="8">
        <v>17.596234415568325</v>
      </c>
      <c r="N424" s="8">
        <v>34.386156516438994</v>
      </c>
      <c r="O424">
        <f t="shared" si="24"/>
        <v>55.103540289054983</v>
      </c>
      <c r="P424">
        <f t="shared" si="27"/>
        <v>3.2653949800921471</v>
      </c>
      <c r="Q424">
        <f t="shared" si="25"/>
        <v>1.6326974900460736</v>
      </c>
      <c r="R424">
        <f t="shared" si="26"/>
        <v>1.6326974900460736</v>
      </c>
    </row>
    <row r="425" spans="1:18">
      <c r="A425" s="11" t="s">
        <v>1275</v>
      </c>
      <c r="B425" s="11" t="s">
        <v>666</v>
      </c>
      <c r="C425" s="12" t="s">
        <v>1050</v>
      </c>
      <c r="D425" s="8">
        <v>2.4807594745119759</v>
      </c>
      <c r="E425" s="8">
        <v>1.2699653814551022</v>
      </c>
      <c r="F425" s="8">
        <v>0.22222222222222221</v>
      </c>
      <c r="G425" s="13">
        <v>3.8263667293705539</v>
      </c>
      <c r="H425" s="8">
        <v>54.463108689299816</v>
      </c>
      <c r="I425" s="8">
        <v>0.375</v>
      </c>
      <c r="J425" s="14">
        <v>38.237534666666662</v>
      </c>
      <c r="K425" s="8">
        <v>32.80501254472982</v>
      </c>
      <c r="L425" s="8">
        <v>16.256758940187389</v>
      </c>
      <c r="M425" s="8">
        <v>16.569543534510245</v>
      </c>
      <c r="N425" s="8">
        <v>35.400752442434175</v>
      </c>
      <c r="O425">
        <f t="shared" si="24"/>
        <v>55.091111988441988</v>
      </c>
      <c r="P425">
        <f t="shared" si="27"/>
        <v>3.2646584882039695</v>
      </c>
      <c r="Q425">
        <f t="shared" si="25"/>
        <v>1.6323292441019848</v>
      </c>
      <c r="R425">
        <f t="shared" si="26"/>
        <v>1.6323292441019848</v>
      </c>
    </row>
    <row r="426" spans="1:18">
      <c r="A426" s="11" t="s">
        <v>1244</v>
      </c>
      <c r="B426" s="11" t="s">
        <v>786</v>
      </c>
      <c r="C426" s="12" t="s">
        <v>1048</v>
      </c>
      <c r="D426" s="8">
        <v>2.083868926525724</v>
      </c>
      <c r="E426" s="8">
        <v>1.8545997942959376</v>
      </c>
      <c r="F426" s="8">
        <v>0.78487394957983192</v>
      </c>
      <c r="G426" s="13">
        <v>3.9203535826335183</v>
      </c>
      <c r="H426" s="8">
        <v>56.23342577569835</v>
      </c>
      <c r="I426" s="8">
        <v>0.44537815126050423</v>
      </c>
      <c r="J426" s="14">
        <v>37.723774509803917</v>
      </c>
      <c r="K426" s="8">
        <v>30.443980758397153</v>
      </c>
      <c r="L426" s="8">
        <v>16.432281616663197</v>
      </c>
      <c r="M426" s="8">
        <v>19.645163882156005</v>
      </c>
      <c r="N426" s="8">
        <v>39.429851311335476</v>
      </c>
      <c r="O426">
        <f t="shared" si="24"/>
        <v>54.839338280881464</v>
      </c>
      <c r="P426">
        <f t="shared" si="27"/>
        <v>3.2497385647929757</v>
      </c>
      <c r="Q426">
        <f t="shared" si="25"/>
        <v>1.6248692823964879</v>
      </c>
      <c r="R426">
        <f t="shared" si="26"/>
        <v>1.6248692823964879</v>
      </c>
    </row>
    <row r="427" spans="1:18">
      <c r="A427" s="11" t="s">
        <v>1663</v>
      </c>
      <c r="B427" s="11" t="s">
        <v>177</v>
      </c>
      <c r="C427" s="12" t="s">
        <v>1030</v>
      </c>
      <c r="D427" s="8">
        <v>3.4900858568863149</v>
      </c>
      <c r="E427" s="8">
        <v>5.2417093529902274</v>
      </c>
      <c r="F427" s="8">
        <v>0.33333333333333331</v>
      </c>
      <c r="G427" s="13">
        <v>5.0350737645872012</v>
      </c>
      <c r="H427" s="8">
        <v>23.697335140195481</v>
      </c>
      <c r="I427" s="8">
        <v>11.723001355146611</v>
      </c>
      <c r="J427" s="14">
        <v>82.356284333333321</v>
      </c>
      <c r="K427" s="8">
        <v>92.729327120715396</v>
      </c>
      <c r="L427" s="8">
        <v>46.074440732850057</v>
      </c>
      <c r="M427" s="8">
        <v>32.466192922415203</v>
      </c>
      <c r="N427" s="8">
        <v>52.787181394217797</v>
      </c>
      <c r="O427">
        <f t="shared" si="24"/>
        <v>54.784452721578987</v>
      </c>
      <c r="P427">
        <f t="shared" si="27"/>
        <v>3.2464860872046808</v>
      </c>
      <c r="Q427">
        <f t="shared" si="25"/>
        <v>1.6232430436023404</v>
      </c>
      <c r="R427">
        <f t="shared" si="26"/>
        <v>1.6232430436023404</v>
      </c>
    </row>
    <row r="428" spans="1:18">
      <c r="A428" s="11" t="s">
        <v>1490</v>
      </c>
      <c r="B428" s="11" t="s">
        <v>438</v>
      </c>
      <c r="C428" s="12" t="s">
        <v>1038</v>
      </c>
      <c r="D428" s="8">
        <v>3.0214431823127477</v>
      </c>
      <c r="E428" s="8">
        <v>4.4517049658354004</v>
      </c>
      <c r="F428" s="8">
        <v>0</v>
      </c>
      <c r="G428" s="13">
        <v>4.6913544807295215</v>
      </c>
      <c r="H428" s="8">
        <v>12.559905861895803</v>
      </c>
      <c r="I428" s="8">
        <v>9.0599058618958033</v>
      </c>
      <c r="J428" s="14">
        <v>59.766666666666666</v>
      </c>
      <c r="K428" s="8">
        <v>61.275894873471074</v>
      </c>
      <c r="L428" s="8">
        <v>31.154068829437158</v>
      </c>
      <c r="M428" s="8">
        <v>21.253226248881361</v>
      </c>
      <c r="N428" s="8">
        <v>45.362435127560424</v>
      </c>
      <c r="O428">
        <f t="shared" si="24"/>
        <v>54.520210619512881</v>
      </c>
      <c r="P428">
        <f t="shared" si="27"/>
        <v>3.2308272959711335</v>
      </c>
      <c r="Q428">
        <f t="shared" si="25"/>
        <v>1.6154136479855667</v>
      </c>
      <c r="R428">
        <f t="shared" si="26"/>
        <v>1.6154136479855667</v>
      </c>
    </row>
    <row r="429" spans="1:18">
      <c r="A429" s="11" t="s">
        <v>1247</v>
      </c>
      <c r="B429" s="11" t="s">
        <v>103</v>
      </c>
      <c r="C429" s="12" t="s">
        <v>1045</v>
      </c>
      <c r="D429" s="8">
        <v>2.7521153631347559</v>
      </c>
      <c r="E429" s="8">
        <v>4.9023551183467253</v>
      </c>
      <c r="F429" s="8">
        <v>0.125</v>
      </c>
      <c r="G429" s="13">
        <v>5.0696465123384193</v>
      </c>
      <c r="H429" s="8">
        <v>23.373692768433326</v>
      </c>
      <c r="I429" s="8">
        <v>11.29198117237916</v>
      </c>
      <c r="J429" s="14">
        <v>74.276500888888876</v>
      </c>
      <c r="K429" s="8">
        <v>82.999691651377304</v>
      </c>
      <c r="L429" s="8">
        <v>41.839511520006333</v>
      </c>
      <c r="M429" s="8">
        <v>27.590551778959139</v>
      </c>
      <c r="N429" s="8">
        <v>56.534774252939748</v>
      </c>
      <c r="O429">
        <f t="shared" si="24"/>
        <v>54.490210053485058</v>
      </c>
      <c r="P429">
        <f t="shared" si="27"/>
        <v>3.2290494846509663</v>
      </c>
      <c r="Q429">
        <f t="shared" si="25"/>
        <v>1.6145247423254832</v>
      </c>
      <c r="R429">
        <f t="shared" si="26"/>
        <v>1.6145247423254832</v>
      </c>
    </row>
    <row r="430" spans="1:18">
      <c r="A430" s="11" t="s">
        <v>264</v>
      </c>
      <c r="B430" s="11" t="s">
        <v>34</v>
      </c>
      <c r="C430" s="12" t="s">
        <v>1026</v>
      </c>
      <c r="D430" s="8">
        <v>2.3484403006365744</v>
      </c>
      <c r="E430" s="8">
        <v>2.0406783845486114</v>
      </c>
      <c r="F430" s="8">
        <v>0.27941176470588236</v>
      </c>
      <c r="G430" s="13">
        <v>3.9733358674882737</v>
      </c>
      <c r="H430" s="8">
        <v>40.253626804183114</v>
      </c>
      <c r="I430" s="8">
        <v>0.44</v>
      </c>
      <c r="J430" s="14">
        <v>44.653686518518519</v>
      </c>
      <c r="K430" s="8">
        <v>41.075857118452276</v>
      </c>
      <c r="L430" s="8">
        <v>19.71378825106747</v>
      </c>
      <c r="M430" s="8">
        <v>20.282425252263192</v>
      </c>
      <c r="N430" s="8">
        <v>41.034570953484263</v>
      </c>
      <c r="O430">
        <f t="shared" si="24"/>
        <v>54.329259740640808</v>
      </c>
      <c r="P430">
        <f t="shared" si="27"/>
        <v>3.2195116883342703</v>
      </c>
      <c r="Q430">
        <f t="shared" si="25"/>
        <v>1.6097558441671351</v>
      </c>
      <c r="R430">
        <f t="shared" si="26"/>
        <v>1.6097558441671351</v>
      </c>
    </row>
    <row r="431" spans="1:18">
      <c r="A431" s="11" t="s">
        <v>1254</v>
      </c>
      <c r="B431" s="11" t="s">
        <v>656</v>
      </c>
      <c r="C431" s="12" t="s">
        <v>1028</v>
      </c>
      <c r="D431" s="8">
        <v>2.4432719370409508</v>
      </c>
      <c r="E431" s="8">
        <v>2.3972989090344825</v>
      </c>
      <c r="F431" s="8">
        <v>0.14285714285714285</v>
      </c>
      <c r="G431" s="13">
        <v>4.4461040973389405</v>
      </c>
      <c r="H431" s="8">
        <v>36.144567500926847</v>
      </c>
      <c r="I431" s="8">
        <v>1.9606815203145478</v>
      </c>
      <c r="J431" s="14">
        <v>54.039547774379884</v>
      </c>
      <c r="K431" s="8">
        <v>56.325889428498307</v>
      </c>
      <c r="L431" s="8">
        <v>26.696161642001535</v>
      </c>
      <c r="M431" s="8">
        <v>20.828703140746036</v>
      </c>
      <c r="N431" s="8">
        <v>44.11726758446251</v>
      </c>
      <c r="O431">
        <f t="shared" si="24"/>
        <v>54.057909326152497</v>
      </c>
      <c r="P431">
        <f t="shared" si="27"/>
        <v>3.2034316637719997</v>
      </c>
      <c r="Q431">
        <f t="shared" si="25"/>
        <v>1.6017158318859999</v>
      </c>
      <c r="R431">
        <f t="shared" si="26"/>
        <v>1.6017158318859999</v>
      </c>
    </row>
    <row r="432" spans="1:18">
      <c r="A432" s="11" t="s">
        <v>1481</v>
      </c>
      <c r="B432" s="11" t="s">
        <v>465</v>
      </c>
      <c r="C432" s="12" t="s">
        <v>1053</v>
      </c>
      <c r="D432" s="8">
        <v>2.4294841481481479</v>
      </c>
      <c r="E432" s="8">
        <v>2.7961111296296295</v>
      </c>
      <c r="F432" s="8">
        <v>0.64215686274509798</v>
      </c>
      <c r="G432" s="13">
        <v>3.9352683841049023</v>
      </c>
      <c r="H432" s="8">
        <v>53.326960137516444</v>
      </c>
      <c r="I432" s="8">
        <v>1.1257142857142857</v>
      </c>
      <c r="J432" s="14">
        <v>56.208462222222224</v>
      </c>
      <c r="K432" s="8">
        <v>57.449111731838428</v>
      </c>
      <c r="L432" s="8">
        <v>24.577264922473987</v>
      </c>
      <c r="M432" s="8">
        <v>22.140265498197593</v>
      </c>
      <c r="N432" s="8">
        <v>40.434361165300821</v>
      </c>
      <c r="O432">
        <f t="shared" si="24"/>
        <v>53.890975693977524</v>
      </c>
      <c r="P432">
        <f t="shared" si="27"/>
        <v>3.1935393003838533</v>
      </c>
      <c r="Q432">
        <f t="shared" si="25"/>
        <v>1.5967696501919266</v>
      </c>
      <c r="R432">
        <f t="shared" si="26"/>
        <v>1.5967696501919266</v>
      </c>
    </row>
    <row r="433" spans="1:18">
      <c r="A433" s="11" t="s">
        <v>747</v>
      </c>
      <c r="B433" s="11" t="s">
        <v>1090</v>
      </c>
      <c r="C433" s="12" t="s">
        <v>4859</v>
      </c>
      <c r="D433" s="8">
        <v>1.8495958520738109</v>
      </c>
      <c r="E433" s="8">
        <v>1.6780857987198399</v>
      </c>
      <c r="F433" s="8">
        <v>0.2857142857142857</v>
      </c>
      <c r="G433" s="13">
        <v>3.5810079256916314</v>
      </c>
      <c r="H433" s="8">
        <v>29.237675432969855</v>
      </c>
      <c r="I433" s="8">
        <v>2.3666666666666667</v>
      </c>
      <c r="J433" s="14">
        <v>37.442997166666665</v>
      </c>
      <c r="K433" s="8">
        <v>32.999684183866208</v>
      </c>
      <c r="L433" s="8">
        <v>14.898185512831404</v>
      </c>
      <c r="M433" s="8">
        <v>13.146491513395993</v>
      </c>
      <c r="N433" s="8">
        <v>37.824791964704986</v>
      </c>
      <c r="O433">
        <f t="shared" si="24"/>
        <v>53.63406389420544</v>
      </c>
      <c r="P433">
        <f t="shared" si="27"/>
        <v>3.1783148974343964</v>
      </c>
      <c r="Q433">
        <f t="shared" si="25"/>
        <v>1.5891574487171982</v>
      </c>
      <c r="R433">
        <f t="shared" si="26"/>
        <v>1.5891574487171982</v>
      </c>
    </row>
    <row r="434" spans="1:18">
      <c r="A434" s="11" t="s">
        <v>982</v>
      </c>
      <c r="B434" s="11" t="s">
        <v>983</v>
      </c>
      <c r="C434" s="12" t="s">
        <v>1039</v>
      </c>
      <c r="D434" s="8">
        <v>2.0467994864950096</v>
      </c>
      <c r="E434" s="8">
        <v>0.89771673515299522</v>
      </c>
      <c r="F434" s="8">
        <v>0.3666666666666667</v>
      </c>
      <c r="G434" s="13">
        <v>4.5389965527410574</v>
      </c>
      <c r="H434" s="8">
        <v>33.903302565435659</v>
      </c>
      <c r="I434" s="8">
        <v>0.6166666666666667</v>
      </c>
      <c r="J434" s="14">
        <v>36.41007751937984</v>
      </c>
      <c r="K434" s="8">
        <v>35.091158840829067</v>
      </c>
      <c r="L434" s="8">
        <v>18.362801816166641</v>
      </c>
      <c r="M434" s="8">
        <v>10.560547411915463</v>
      </c>
      <c r="N434" s="8">
        <v>33.966315733039067</v>
      </c>
      <c r="O434">
        <f t="shared" si="24"/>
        <v>53.430376838163369</v>
      </c>
      <c r="P434">
        <f t="shared" si="27"/>
        <v>3.166244553372644</v>
      </c>
      <c r="Q434">
        <f t="shared" si="25"/>
        <v>1.583122276686322</v>
      </c>
      <c r="R434">
        <f t="shared" si="26"/>
        <v>1.583122276686322</v>
      </c>
    </row>
    <row r="435" spans="1:18">
      <c r="A435" s="11" t="s">
        <v>2304</v>
      </c>
      <c r="B435" s="11" t="s">
        <v>465</v>
      </c>
      <c r="C435" s="12" t="s">
        <v>1035</v>
      </c>
      <c r="D435" s="8">
        <v>2.133500452200892</v>
      </c>
      <c r="E435" s="8">
        <v>1.7590740169349106</v>
      </c>
      <c r="F435" s="8">
        <v>0.46187363834422651</v>
      </c>
      <c r="G435" s="13">
        <v>3.9458292253728655</v>
      </c>
      <c r="H435" s="8">
        <v>36.432625309264175</v>
      </c>
      <c r="I435" s="8">
        <v>1.54</v>
      </c>
      <c r="J435" s="14">
        <v>47.719849866666671</v>
      </c>
      <c r="K435" s="8">
        <v>47.882850958337627</v>
      </c>
      <c r="L435" s="8">
        <v>20.921597581588756</v>
      </c>
      <c r="M435" s="8">
        <v>17.143723376343761</v>
      </c>
      <c r="N435" s="8">
        <v>37.755775244515903</v>
      </c>
      <c r="O435">
        <f t="shared" si="24"/>
        <v>53.220575404489395</v>
      </c>
      <c r="P435">
        <f t="shared" si="27"/>
        <v>3.1538118758215936</v>
      </c>
      <c r="Q435">
        <f t="shared" si="25"/>
        <v>1.5769059379107968</v>
      </c>
      <c r="R435">
        <f t="shared" si="26"/>
        <v>1.5769059379107968</v>
      </c>
    </row>
    <row r="436" spans="1:18">
      <c r="A436" s="11" t="s">
        <v>901</v>
      </c>
      <c r="B436" s="11" t="s">
        <v>509</v>
      </c>
      <c r="C436" s="12" t="s">
        <v>1046</v>
      </c>
      <c r="D436" s="8">
        <v>3.8021079938404272</v>
      </c>
      <c r="E436" s="8">
        <v>5.9791242654188297</v>
      </c>
      <c r="F436" s="8">
        <v>0.25</v>
      </c>
      <c r="G436" s="13">
        <v>4.8172101636169034</v>
      </c>
      <c r="H436" s="8">
        <v>22.62400180686215</v>
      </c>
      <c r="I436" s="8">
        <v>13.288001355146612</v>
      </c>
      <c r="J436" s="14">
        <v>84.197748666666641</v>
      </c>
      <c r="K436" s="8">
        <v>93.039525708534327</v>
      </c>
      <c r="L436" s="8">
        <v>45.066472292303125</v>
      </c>
      <c r="M436" s="8">
        <v>30.982574993589445</v>
      </c>
      <c r="N436" s="8">
        <v>47.177422130887862</v>
      </c>
      <c r="O436">
        <f t="shared" si="24"/>
        <v>53.173303945694123</v>
      </c>
      <c r="P436">
        <f t="shared" si="27"/>
        <v>3.1510106041892811</v>
      </c>
      <c r="Q436">
        <f t="shared" si="25"/>
        <v>1.5755053020946406</v>
      </c>
      <c r="R436">
        <f t="shared" si="26"/>
        <v>1.5755053020946406</v>
      </c>
    </row>
    <row r="437" spans="1:18">
      <c r="A437" s="11" t="s">
        <v>3722</v>
      </c>
      <c r="B437" s="11" t="s">
        <v>67</v>
      </c>
      <c r="C437" s="12" t="s">
        <v>1048</v>
      </c>
      <c r="D437" s="8">
        <v>2.0096220634621611</v>
      </c>
      <c r="E437" s="8">
        <v>2.1493708420591009</v>
      </c>
      <c r="F437" s="8">
        <v>0.25</v>
      </c>
      <c r="G437" s="13">
        <v>4.1582745661468534</v>
      </c>
      <c r="H437" s="8">
        <v>40.653622138281108</v>
      </c>
      <c r="I437" s="8">
        <v>0.42857142857142855</v>
      </c>
      <c r="J437" s="14">
        <v>41.201572873799719</v>
      </c>
      <c r="K437" s="8">
        <v>35.843265642605985</v>
      </c>
      <c r="L437" s="8">
        <v>19.036383618485278</v>
      </c>
      <c r="M437" s="8">
        <v>18.417212337184893</v>
      </c>
      <c r="N437" s="8">
        <v>42.397369788274681</v>
      </c>
      <c r="O437">
        <f t="shared" si="24"/>
        <v>53.140013802788182</v>
      </c>
      <c r="P437">
        <f t="shared" si="27"/>
        <v>3.1490378549800404</v>
      </c>
      <c r="Q437">
        <f t="shared" si="25"/>
        <v>1.5745189274900202</v>
      </c>
      <c r="R437">
        <f t="shared" si="26"/>
        <v>1.5745189274900202</v>
      </c>
    </row>
    <row r="438" spans="1:18">
      <c r="A438" s="11" t="s">
        <v>1273</v>
      </c>
      <c r="B438" s="11" t="s">
        <v>143</v>
      </c>
      <c r="C438" s="12" t="s">
        <v>1035</v>
      </c>
      <c r="D438" s="8">
        <v>1.9943237761036994</v>
      </c>
      <c r="E438" s="8">
        <v>2.0777793663086248</v>
      </c>
      <c r="F438" s="8">
        <v>0.25</v>
      </c>
      <c r="G438" s="13">
        <v>3.867583956198053</v>
      </c>
      <c r="H438" s="8">
        <v>32.845939742781944</v>
      </c>
      <c r="I438" s="8">
        <v>1.4045512010113781</v>
      </c>
      <c r="J438" s="14">
        <v>45.743488102261544</v>
      </c>
      <c r="K438" s="8">
        <v>45.217890074580602</v>
      </c>
      <c r="L438" s="8">
        <v>19.657420076093697</v>
      </c>
      <c r="M438" s="8">
        <v>14.748147203245518</v>
      </c>
      <c r="N438" s="8">
        <v>39.000007167410836</v>
      </c>
      <c r="O438">
        <f t="shared" si="24"/>
        <v>53.017592653200836</v>
      </c>
      <c r="P438">
        <f t="shared" si="27"/>
        <v>3.1417832683378273</v>
      </c>
      <c r="Q438">
        <f t="shared" si="25"/>
        <v>1.5708916341689136</v>
      </c>
      <c r="R438">
        <f t="shared" si="26"/>
        <v>1.5708916341689136</v>
      </c>
    </row>
    <row r="439" spans="1:18">
      <c r="A439" s="11" t="s">
        <v>1807</v>
      </c>
      <c r="B439" s="11" t="s">
        <v>81</v>
      </c>
      <c r="C439" s="12" t="s">
        <v>1054</v>
      </c>
      <c r="D439" s="8">
        <v>2.1010531312693339</v>
      </c>
      <c r="E439" s="8">
        <v>1.8878463184661158</v>
      </c>
      <c r="F439" s="8">
        <v>0.2857142857142857</v>
      </c>
      <c r="G439" s="13">
        <v>4.1393255560302702</v>
      </c>
      <c r="H439" s="8">
        <v>41.26435216501973</v>
      </c>
      <c r="I439" s="8">
        <v>0.5</v>
      </c>
      <c r="J439" s="14">
        <v>44.966753999999995</v>
      </c>
      <c r="K439" s="8">
        <v>43.542171463261838</v>
      </c>
      <c r="L439" s="8">
        <v>20.681337111547371</v>
      </c>
      <c r="M439" s="8">
        <v>13.882477547482337</v>
      </c>
      <c r="N439" s="8">
        <v>36.435830114498103</v>
      </c>
      <c r="O439">
        <f t="shared" si="24"/>
        <v>52.755344636906152</v>
      </c>
      <c r="P439">
        <f t="shared" si="27"/>
        <v>3.1262426451499943</v>
      </c>
      <c r="Q439">
        <f t="shared" si="25"/>
        <v>1.5631213225749971</v>
      </c>
      <c r="R439">
        <f t="shared" si="26"/>
        <v>1.5631213225749971</v>
      </c>
    </row>
    <row r="440" spans="1:18">
      <c r="A440" s="11" t="s">
        <v>954</v>
      </c>
      <c r="B440" s="11" t="s">
        <v>44</v>
      </c>
      <c r="C440" s="12" t="s">
        <v>1339</v>
      </c>
      <c r="D440" s="8">
        <v>2.8508394956107725</v>
      </c>
      <c r="E440" s="8">
        <v>3.2151937994837314</v>
      </c>
      <c r="F440" s="8">
        <v>0.16666666666666666</v>
      </c>
      <c r="G440" s="13">
        <v>4.4004123101791279</v>
      </c>
      <c r="H440" s="8">
        <v>14.26283305765187</v>
      </c>
      <c r="I440" s="8">
        <v>9.8045732707570874</v>
      </c>
      <c r="J440" s="14">
        <v>57.737966371681402</v>
      </c>
      <c r="K440" s="8">
        <v>61.062456949153606</v>
      </c>
      <c r="L440" s="8">
        <v>28.230095331850595</v>
      </c>
      <c r="M440" s="8">
        <v>16.594460469878552</v>
      </c>
      <c r="N440" s="8">
        <v>36.17475128226328</v>
      </c>
      <c r="O440">
        <f t="shared" si="24"/>
        <v>52.701461267887225</v>
      </c>
      <c r="P440">
        <f t="shared" si="27"/>
        <v>3.1230495566155394</v>
      </c>
      <c r="Q440">
        <f t="shared" si="25"/>
        <v>1.5615247783077697</v>
      </c>
      <c r="R440">
        <f t="shared" si="26"/>
        <v>1.5615247783077697</v>
      </c>
    </row>
    <row r="441" spans="1:18">
      <c r="A441" s="11" t="s">
        <v>850</v>
      </c>
      <c r="B441" s="11" t="s">
        <v>230</v>
      </c>
      <c r="C441" s="12" t="s">
        <v>1034</v>
      </c>
      <c r="D441" s="8">
        <v>1.8780787177566423</v>
      </c>
      <c r="E441" s="8">
        <v>1.7767609959066009</v>
      </c>
      <c r="F441" s="8">
        <v>0.8571428571428571</v>
      </c>
      <c r="G441" s="13">
        <v>3.6486941673599413</v>
      </c>
      <c r="H441" s="8">
        <v>35.902463872014486</v>
      </c>
      <c r="I441" s="8">
        <v>0.56862745098039225</v>
      </c>
      <c r="J441" s="14">
        <v>37.552700245098038</v>
      </c>
      <c r="K441" s="8">
        <v>35.086176614810583</v>
      </c>
      <c r="L441" s="8">
        <v>15.224257594767273</v>
      </c>
      <c r="M441" s="8">
        <v>15.431580015267812</v>
      </c>
      <c r="N441" s="8">
        <v>36.246344684035229</v>
      </c>
      <c r="O441">
        <f t="shared" si="24"/>
        <v>52.662751998923156</v>
      </c>
      <c r="P441">
        <f t="shared" si="27"/>
        <v>3.1207556740102609</v>
      </c>
      <c r="Q441">
        <f t="shared" si="25"/>
        <v>1.5603778370051304</v>
      </c>
      <c r="R441">
        <f t="shared" si="26"/>
        <v>1.5603778370051304</v>
      </c>
    </row>
    <row r="442" spans="1:18">
      <c r="A442" s="11" t="s">
        <v>492</v>
      </c>
      <c r="B442" s="11" t="s">
        <v>215</v>
      </c>
      <c r="C442" s="12" t="s">
        <v>1339</v>
      </c>
      <c r="D442" s="8">
        <v>1.6213626136427899</v>
      </c>
      <c r="E442" s="8">
        <v>1.1732634126297883</v>
      </c>
      <c r="F442" s="8">
        <v>0.2857142857142857</v>
      </c>
      <c r="G442" s="13">
        <v>3.67168607745801</v>
      </c>
      <c r="H442" s="8">
        <v>39.91818473380372</v>
      </c>
      <c r="I442" s="8">
        <v>0.5</v>
      </c>
      <c r="J442" s="14">
        <v>38.282684123563214</v>
      </c>
      <c r="K442" s="8">
        <v>33.50481484785788</v>
      </c>
      <c r="L442" s="8">
        <v>15.617999811578873</v>
      </c>
      <c r="M442" s="8">
        <v>18.139861165667895</v>
      </c>
      <c r="N442" s="8">
        <v>42.268301064334196</v>
      </c>
      <c r="O442">
        <f t="shared" si="24"/>
        <v>52.543552591049675</v>
      </c>
      <c r="P442">
        <f t="shared" si="27"/>
        <v>3.1136920053955364</v>
      </c>
      <c r="Q442">
        <f t="shared" si="25"/>
        <v>1.5568460026977682</v>
      </c>
      <c r="R442">
        <f t="shared" si="26"/>
        <v>1.5568460026977682</v>
      </c>
    </row>
    <row r="443" spans="1:18">
      <c r="A443" s="11" t="s">
        <v>1316</v>
      </c>
      <c r="B443" s="11" t="s">
        <v>67</v>
      </c>
      <c r="C443" s="12" t="s">
        <v>1033</v>
      </c>
      <c r="D443" s="8">
        <v>2.7828884034933008</v>
      </c>
      <c r="E443" s="8">
        <v>3.3559246785946346</v>
      </c>
      <c r="F443" s="8">
        <v>0.1111111111111111</v>
      </c>
      <c r="G443" s="13">
        <v>5.0351115462242992</v>
      </c>
      <c r="H443" s="8">
        <v>32.704387153637377</v>
      </c>
      <c r="I443" s="8">
        <v>9.5151324704911922</v>
      </c>
      <c r="J443" s="14">
        <v>65.881055964912292</v>
      </c>
      <c r="K443" s="8">
        <v>70.108292241790082</v>
      </c>
      <c r="L443" s="8">
        <v>36.857607285153236</v>
      </c>
      <c r="M443" s="8">
        <v>31.650332765362656</v>
      </c>
      <c r="N443" s="8">
        <v>53.252701558848663</v>
      </c>
      <c r="O443">
        <f t="shared" si="24"/>
        <v>52.539362771853526</v>
      </c>
      <c r="P443">
        <f t="shared" si="27"/>
        <v>3.1134437198135423</v>
      </c>
      <c r="Q443">
        <f t="shared" si="25"/>
        <v>1.5567218599067711</v>
      </c>
      <c r="R443">
        <f t="shared" si="26"/>
        <v>1.5567218599067711</v>
      </c>
    </row>
    <row r="444" spans="1:18">
      <c r="A444" s="11" t="s">
        <v>1487</v>
      </c>
      <c r="B444" s="11" t="s">
        <v>1140</v>
      </c>
      <c r="C444" s="12" t="s">
        <v>1041</v>
      </c>
      <c r="D444" s="8">
        <v>2.78153723864046</v>
      </c>
      <c r="E444" s="8">
        <v>3.1213622675323793</v>
      </c>
      <c r="F444" s="8">
        <v>0.33333333333333331</v>
      </c>
      <c r="G444" s="13">
        <v>4.5524227223476634</v>
      </c>
      <c r="H444" s="8">
        <v>28.386960137516443</v>
      </c>
      <c r="I444" s="8">
        <v>5.9649999999999999</v>
      </c>
      <c r="J444" s="14">
        <v>63.47014933333331</v>
      </c>
      <c r="K444" s="8">
        <v>65.658110608352558</v>
      </c>
      <c r="L444" s="8">
        <v>32.104772223985108</v>
      </c>
      <c r="M444" s="8">
        <v>23.157929319997017</v>
      </c>
      <c r="N444" s="8">
        <v>40.291888387074231</v>
      </c>
      <c r="O444">
        <f t="shared" si="24"/>
        <v>52.507285901382481</v>
      </c>
      <c r="P444">
        <f t="shared" si="27"/>
        <v>3.1115428682300728</v>
      </c>
      <c r="Q444">
        <f t="shared" si="25"/>
        <v>1.5557714341150364</v>
      </c>
      <c r="R444">
        <f t="shared" si="26"/>
        <v>1.5557714341150364</v>
      </c>
    </row>
    <row r="445" spans="1:18">
      <c r="A445" s="11" t="s">
        <v>1264</v>
      </c>
      <c r="B445" s="11" t="s">
        <v>67</v>
      </c>
      <c r="C445" s="12" t="s">
        <v>1054</v>
      </c>
      <c r="D445" s="8">
        <v>2.8691050521417591</v>
      </c>
      <c r="E445" s="8">
        <v>2.5897549118044876</v>
      </c>
      <c r="F445" s="8">
        <v>0.27696078431372551</v>
      </c>
      <c r="G445" s="13">
        <v>4.2329164953168856</v>
      </c>
      <c r="H445" s="8">
        <v>49.622743514951821</v>
      </c>
      <c r="I445" s="8">
        <v>0.5714285714285714</v>
      </c>
      <c r="J445" s="14">
        <v>63.904216748607013</v>
      </c>
      <c r="K445" s="8">
        <v>63.269464704284978</v>
      </c>
      <c r="L445" s="8">
        <v>30.055690355053805</v>
      </c>
      <c r="M445" s="8">
        <v>31.01466945491509</v>
      </c>
      <c r="N445" s="8">
        <v>43.322827474624226</v>
      </c>
      <c r="O445">
        <f t="shared" si="24"/>
        <v>52.410308514846975</v>
      </c>
      <c r="P445">
        <f t="shared" si="27"/>
        <v>3.1057960601390802</v>
      </c>
      <c r="Q445">
        <f t="shared" si="25"/>
        <v>1.5528980300695401</v>
      </c>
      <c r="R445">
        <f t="shared" si="26"/>
        <v>1.5528980300695401</v>
      </c>
    </row>
    <row r="446" spans="1:18">
      <c r="A446" s="11" t="s">
        <v>3707</v>
      </c>
      <c r="B446" s="11" t="s">
        <v>211</v>
      </c>
      <c r="C446" s="12" t="s">
        <v>1031</v>
      </c>
      <c r="D446" s="8">
        <v>2.2158896512281618</v>
      </c>
      <c r="E446" s="8">
        <v>1.8898071466113442</v>
      </c>
      <c r="F446" s="8">
        <v>1</v>
      </c>
      <c r="G446" s="13">
        <v>4.096276178574163</v>
      </c>
      <c r="H446" s="8">
        <v>50.482404884687298</v>
      </c>
      <c r="I446" s="8">
        <v>0.59895833333333337</v>
      </c>
      <c r="J446" s="14">
        <v>45.88261512345678</v>
      </c>
      <c r="K446" s="8">
        <v>45.489656279546551</v>
      </c>
      <c r="L446" s="8">
        <v>20.883095926766959</v>
      </c>
      <c r="M446" s="8">
        <v>22.452500656182419</v>
      </c>
      <c r="N446" s="8">
        <v>38.537808129615357</v>
      </c>
      <c r="O446">
        <f t="shared" si="24"/>
        <v>52.271021566180551</v>
      </c>
      <c r="P446">
        <f t="shared" si="27"/>
        <v>3.0975420187366254</v>
      </c>
      <c r="Q446">
        <f t="shared" si="25"/>
        <v>1.5487710093683127</v>
      </c>
      <c r="R446">
        <f t="shared" si="26"/>
        <v>1.5487710093683127</v>
      </c>
    </row>
    <row r="447" spans="1:18">
      <c r="A447" s="11" t="s">
        <v>611</v>
      </c>
      <c r="B447" s="11" t="s">
        <v>141</v>
      </c>
      <c r="C447" s="12" t="s">
        <v>1026</v>
      </c>
      <c r="D447" s="8">
        <v>2.6046488703119102</v>
      </c>
      <c r="E447" s="8">
        <v>2.4143053780541024</v>
      </c>
      <c r="F447" s="8">
        <v>0.2857142857142857</v>
      </c>
      <c r="G447" s="13">
        <v>3.8699903333015127</v>
      </c>
      <c r="H447" s="8">
        <v>54.969137939698228</v>
      </c>
      <c r="I447" s="8">
        <v>0.5</v>
      </c>
      <c r="J447" s="14">
        <v>54.69093553921568</v>
      </c>
      <c r="K447" s="8">
        <v>54.385486938858577</v>
      </c>
      <c r="L447" s="8">
        <v>23.517043539553427</v>
      </c>
      <c r="M447" s="8">
        <v>24.055845697021578</v>
      </c>
      <c r="N447" s="8">
        <v>39.763514058365018</v>
      </c>
      <c r="O447">
        <f t="shared" si="24"/>
        <v>52.250911230309924</v>
      </c>
      <c r="P447">
        <f t="shared" si="27"/>
        <v>3.096350295129477</v>
      </c>
      <c r="Q447">
        <f t="shared" si="25"/>
        <v>1.5481751475647385</v>
      </c>
      <c r="R447">
        <f t="shared" si="26"/>
        <v>1.5481751475647385</v>
      </c>
    </row>
    <row r="448" spans="1:18">
      <c r="A448" s="11" t="s">
        <v>1485</v>
      </c>
      <c r="B448" s="11" t="s">
        <v>101</v>
      </c>
      <c r="C448" s="12" t="s">
        <v>1052</v>
      </c>
      <c r="D448" s="8">
        <v>2.5065207337429594</v>
      </c>
      <c r="E448" s="8">
        <v>1.5881531736644479</v>
      </c>
      <c r="F448" s="8">
        <v>0.18872549019607843</v>
      </c>
      <c r="G448" s="13">
        <v>4.3895438436201228</v>
      </c>
      <c r="H448" s="8">
        <v>34.358062860808211</v>
      </c>
      <c r="I448" s="8">
        <v>0.82285714285714284</v>
      </c>
      <c r="J448" s="14">
        <v>42.201835703703708</v>
      </c>
      <c r="K448" s="8">
        <v>37.594795290512167</v>
      </c>
      <c r="L448" s="8">
        <v>20.582978678073388</v>
      </c>
      <c r="M448" s="8">
        <v>21.130059328687643</v>
      </c>
      <c r="N448" s="8">
        <v>38.282375879295714</v>
      </c>
      <c r="O448">
        <f t="shared" si="24"/>
        <v>51.887091517827798</v>
      </c>
      <c r="P448">
        <f t="shared" si="27"/>
        <v>3.0747906084638696</v>
      </c>
      <c r="Q448">
        <f t="shared" si="25"/>
        <v>1.5373953042319348</v>
      </c>
      <c r="R448">
        <f t="shared" si="26"/>
        <v>1.5373953042319348</v>
      </c>
    </row>
    <row r="449" spans="1:18">
      <c r="A449" s="11" t="s">
        <v>1477</v>
      </c>
      <c r="B449" s="11" t="s">
        <v>101</v>
      </c>
      <c r="C449" s="12" t="s">
        <v>1052</v>
      </c>
      <c r="D449" s="8">
        <v>1.9949581231057993</v>
      </c>
      <c r="E449" s="8">
        <v>1.3247177843016078</v>
      </c>
      <c r="F449" s="8">
        <v>0.1875</v>
      </c>
      <c r="G449" s="13">
        <v>3.9648321721533724</v>
      </c>
      <c r="H449" s="8">
        <v>38.934729527474879</v>
      </c>
      <c r="I449" s="8">
        <v>0.42857142857142855</v>
      </c>
      <c r="J449" s="14">
        <v>37.012966518518517</v>
      </c>
      <c r="K449" s="8">
        <v>33.315062101197356</v>
      </c>
      <c r="L449" s="8">
        <v>16.305577826606424</v>
      </c>
      <c r="M449" s="8">
        <v>15.661231997585892</v>
      </c>
      <c r="N449" s="8">
        <v>38.053053747162252</v>
      </c>
      <c r="O449">
        <f t="shared" si="24"/>
        <v>51.882396182346156</v>
      </c>
      <c r="P449">
        <f t="shared" si="27"/>
        <v>3.0745123663612537</v>
      </c>
      <c r="Q449">
        <f t="shared" si="25"/>
        <v>1.5372561831806268</v>
      </c>
      <c r="R449">
        <f t="shared" si="26"/>
        <v>1.5372561831806268</v>
      </c>
    </row>
    <row r="450" spans="1:18">
      <c r="A450" s="11" t="s">
        <v>1320</v>
      </c>
      <c r="B450" s="11" t="s">
        <v>968</v>
      </c>
      <c r="C450" s="12" t="s">
        <v>1054</v>
      </c>
      <c r="D450" s="8">
        <v>2.9518841849774722</v>
      </c>
      <c r="E450" s="8">
        <v>4.7762941853928975</v>
      </c>
      <c r="F450" s="8">
        <v>0.1</v>
      </c>
      <c r="G450" s="13">
        <v>4.8580210427194643</v>
      </c>
      <c r="H450" s="8">
        <v>35.70310868929981</v>
      </c>
      <c r="I450" s="8">
        <v>7.7555555555555555</v>
      </c>
      <c r="J450" s="14">
        <v>78.288129090909081</v>
      </c>
      <c r="K450" s="8">
        <v>87.08026966950284</v>
      </c>
      <c r="L450" s="8">
        <v>42.258375390974912</v>
      </c>
      <c r="M450" s="8">
        <v>24.600595438729577</v>
      </c>
      <c r="N450" s="8">
        <v>46.80574581839565</v>
      </c>
      <c r="O450">
        <f t="shared" ref="O450:O513" si="28">(10*D450)-(3*E450)+(7*F450)+J450-(K450*0.5)-(L450*0.5)-M450+N450</f>
        <v>51.713916233932309</v>
      </c>
      <c r="P450">
        <f t="shared" si="27"/>
        <v>3.0645283694182108</v>
      </c>
      <c r="Q450">
        <f t="shared" ref="Q450:Q513" si="29">IF(O450 &gt;= 400,P450*1.2,IF(O450 &gt; 300,P450,IF(O450&gt;200,P450*0.8,IF(O450&gt;100,P450*0.6,P450*0.5))))</f>
        <v>1.5322641847091054</v>
      </c>
      <c r="R450">
        <f t="shared" ref="R450:R513" si="30">IF(Q450 &lt; 1.5,1,Q450)</f>
        <v>1.5322641847091054</v>
      </c>
    </row>
    <row r="451" spans="1:18">
      <c r="A451" s="11" t="s">
        <v>1712</v>
      </c>
      <c r="B451" s="11" t="s">
        <v>398</v>
      </c>
      <c r="C451" s="12" t="s">
        <v>1040</v>
      </c>
      <c r="D451" s="8">
        <v>2.701716733743543</v>
      </c>
      <c r="E451" s="8">
        <v>4.9156612424469337</v>
      </c>
      <c r="F451" s="8">
        <v>0.18333333333333335</v>
      </c>
      <c r="G451" s="13">
        <v>5.0669326174638138</v>
      </c>
      <c r="H451" s="8">
        <v>24.798180664962786</v>
      </c>
      <c r="I451" s="8">
        <v>10.139555316040418</v>
      </c>
      <c r="J451" s="14">
        <v>68.357863435374142</v>
      </c>
      <c r="K451" s="8">
        <v>77.25405304065923</v>
      </c>
      <c r="L451" s="8">
        <v>38.484965322314913</v>
      </c>
      <c r="M451" s="8">
        <v>17.785590190682836</v>
      </c>
      <c r="N451" s="8">
        <v>45.446009817212634</v>
      </c>
      <c r="O451">
        <f t="shared" si="28"/>
        <v>51.702290823844834</v>
      </c>
      <c r="P451">
        <f t="shared" ref="P451:P514" si="31">O451/16.875</f>
        <v>3.0638394562278419</v>
      </c>
      <c r="Q451">
        <f t="shared" si="29"/>
        <v>1.531919728113921</v>
      </c>
      <c r="R451">
        <f t="shared" si="30"/>
        <v>1.531919728113921</v>
      </c>
    </row>
    <row r="452" spans="1:18">
      <c r="A452" s="11" t="s">
        <v>3721</v>
      </c>
      <c r="B452" s="11" t="s">
        <v>3625</v>
      </c>
      <c r="C452" s="12" t="s">
        <v>1039</v>
      </c>
      <c r="D452" s="8">
        <v>2.1794631325621774</v>
      </c>
      <c r="E452" s="8">
        <v>2.1324272804846141</v>
      </c>
      <c r="F452" s="8">
        <v>0.46666666666666667</v>
      </c>
      <c r="G452" s="13">
        <v>4.4026970639270235</v>
      </c>
      <c r="H452" s="8">
        <v>41.055317596742505</v>
      </c>
      <c r="I452" s="8">
        <v>0.78634259259259254</v>
      </c>
      <c r="J452" s="14">
        <v>46.112975679012337</v>
      </c>
      <c r="K452" s="8">
        <v>52.928402387830104</v>
      </c>
      <c r="L452" s="8">
        <v>22.557940292325096</v>
      </c>
      <c r="M452" s="8">
        <v>15.523027983560386</v>
      </c>
      <c r="N452" s="8">
        <v>39.925123842659843</v>
      </c>
      <c r="O452">
        <f t="shared" si="28"/>
        <v>51.435916348868787</v>
      </c>
      <c r="P452">
        <f t="shared" si="31"/>
        <v>3.0480543021551876</v>
      </c>
      <c r="Q452">
        <f t="shared" si="29"/>
        <v>1.5240271510775938</v>
      </c>
      <c r="R452">
        <f t="shared" si="30"/>
        <v>1.5240271510775938</v>
      </c>
    </row>
    <row r="453" spans="1:18">
      <c r="A453" s="11" t="s">
        <v>1479</v>
      </c>
      <c r="B453" s="11" t="s">
        <v>373</v>
      </c>
      <c r="C453" s="12" t="s">
        <v>1047</v>
      </c>
      <c r="D453" s="8">
        <v>1.9681620297011508</v>
      </c>
      <c r="E453" s="8">
        <v>1.498994636965516</v>
      </c>
      <c r="F453" s="8">
        <v>0.25</v>
      </c>
      <c r="G453" s="13">
        <v>3.8999718610012044</v>
      </c>
      <c r="H453" s="8">
        <v>40.640293470849777</v>
      </c>
      <c r="I453" s="8">
        <v>0.42857142857142855</v>
      </c>
      <c r="J453" s="14">
        <v>41.629849629629625</v>
      </c>
      <c r="K453" s="8">
        <v>39.050355808033608</v>
      </c>
      <c r="L453" s="8">
        <v>18.039471348140772</v>
      </c>
      <c r="M453" s="8">
        <v>14.588771199747461</v>
      </c>
      <c r="N453" s="8">
        <v>35.609688683386608</v>
      </c>
      <c r="O453">
        <f t="shared" si="28"/>
        <v>51.04048992129654</v>
      </c>
      <c r="P453">
        <f t="shared" si="31"/>
        <v>3.0246216249657207</v>
      </c>
      <c r="Q453">
        <f t="shared" si="29"/>
        <v>1.5123108124828604</v>
      </c>
      <c r="R453">
        <f t="shared" si="30"/>
        <v>1.5123108124828604</v>
      </c>
    </row>
    <row r="454" spans="1:18">
      <c r="A454" s="11" t="s">
        <v>1252</v>
      </c>
      <c r="B454" s="11" t="s">
        <v>180</v>
      </c>
      <c r="C454" s="12" t="s">
        <v>1048</v>
      </c>
      <c r="D454" s="8">
        <v>3.5095733571745851</v>
      </c>
      <c r="E454" s="8">
        <v>3.9155887539365257</v>
      </c>
      <c r="F454" s="8">
        <v>0.15</v>
      </c>
      <c r="G454" s="13">
        <v>4.6507191103162704</v>
      </c>
      <c r="H454" s="8">
        <v>36.831396194141547</v>
      </c>
      <c r="I454" s="8">
        <v>9.1228571428571428</v>
      </c>
      <c r="J454" s="14">
        <v>78.030930222222224</v>
      </c>
      <c r="K454" s="8">
        <v>84.499750836249774</v>
      </c>
      <c r="L454" s="8">
        <v>40.322215375582701</v>
      </c>
      <c r="M454" s="8">
        <v>31.222674004031294</v>
      </c>
      <c r="N454" s="8">
        <v>42.06902767911766</v>
      </c>
      <c r="O454">
        <f t="shared" si="28"/>
        <v>50.865268101328638</v>
      </c>
      <c r="P454">
        <f t="shared" si="31"/>
        <v>3.0142381097083639</v>
      </c>
      <c r="Q454">
        <f t="shared" si="29"/>
        <v>1.507119054854182</v>
      </c>
      <c r="R454">
        <f t="shared" si="30"/>
        <v>1.507119054854182</v>
      </c>
    </row>
    <row r="455" spans="1:18">
      <c r="A455" s="11" t="s">
        <v>671</v>
      </c>
      <c r="B455" s="11" t="s">
        <v>44</v>
      </c>
      <c r="C455" s="12" t="s">
        <v>1054</v>
      </c>
      <c r="D455" s="8">
        <v>3.0077014289127835</v>
      </c>
      <c r="E455" s="8">
        <v>3.3778758550378334</v>
      </c>
      <c r="F455" s="8">
        <v>0.31372549019607843</v>
      </c>
      <c r="G455" s="13">
        <v>4.4842478017408158</v>
      </c>
      <c r="H455" s="8">
        <v>60.360251546442669</v>
      </c>
      <c r="I455" s="8">
        <v>0.5</v>
      </c>
      <c r="J455" s="14">
        <v>63.236512666666655</v>
      </c>
      <c r="K455" s="8">
        <v>64.654068239031005</v>
      </c>
      <c r="L455" s="8">
        <v>31.507576990583914</v>
      </c>
      <c r="M455" s="8">
        <v>24.976714084983488</v>
      </c>
      <c r="N455" s="8">
        <v>38.459346418964913</v>
      </c>
      <c r="O455">
        <f t="shared" si="28"/>
        <v>50.777787541227511</v>
      </c>
      <c r="P455">
        <f t="shared" si="31"/>
        <v>3.0090540765171858</v>
      </c>
      <c r="Q455">
        <f t="shared" si="29"/>
        <v>1.5045270382585929</v>
      </c>
      <c r="R455">
        <f t="shared" si="30"/>
        <v>1.5045270382585929</v>
      </c>
    </row>
    <row r="456" spans="1:18">
      <c r="A456" s="11" t="s">
        <v>3742</v>
      </c>
      <c r="B456" s="11" t="s">
        <v>143</v>
      </c>
      <c r="C456" s="12" t="s">
        <v>1043</v>
      </c>
      <c r="D456" s="8">
        <v>2.9233211743450238</v>
      </c>
      <c r="E456" s="8">
        <v>4.1626758892695168</v>
      </c>
      <c r="F456" s="8">
        <v>0.25</v>
      </c>
      <c r="G456" s="13">
        <v>4.9534477853084828</v>
      </c>
      <c r="H456" s="8">
        <v>19.353550428353866</v>
      </c>
      <c r="I456" s="8">
        <v>14.098016769276859</v>
      </c>
      <c r="J456" s="14">
        <v>68.676861694101504</v>
      </c>
      <c r="K456" s="8">
        <v>76.437377374957464</v>
      </c>
      <c r="L456" s="8">
        <v>37.798583162287123</v>
      </c>
      <c r="M456" s="8">
        <v>25.200927264285291</v>
      </c>
      <c r="N456" s="8">
        <v>45.909739606827955</v>
      </c>
      <c r="O456">
        <f t="shared" si="28"/>
        <v>50.76287784366356</v>
      </c>
      <c r="P456">
        <f t="shared" si="31"/>
        <v>3.0081705388837667</v>
      </c>
      <c r="Q456">
        <f t="shared" si="29"/>
        <v>1.5040852694418834</v>
      </c>
      <c r="R456">
        <f t="shared" si="30"/>
        <v>1.5040852694418834</v>
      </c>
    </row>
    <row r="457" spans="1:18">
      <c r="A457" s="11" t="s">
        <v>1294</v>
      </c>
      <c r="B457" s="11" t="s">
        <v>34</v>
      </c>
      <c r="C457" s="12" t="s">
        <v>1051</v>
      </c>
      <c r="D457" s="8">
        <v>2.3761324981828134</v>
      </c>
      <c r="E457" s="8">
        <v>1.812951600378558</v>
      </c>
      <c r="F457" s="8">
        <v>0.375</v>
      </c>
      <c r="G457" s="13">
        <v>4.0774399715216596</v>
      </c>
      <c r="H457" s="8">
        <v>38.569624167501594</v>
      </c>
      <c r="I457" s="8">
        <v>0.53482880755608031</v>
      </c>
      <c r="J457" s="14">
        <v>41.171928344046528</v>
      </c>
      <c r="K457" s="8">
        <v>42.02209544818087</v>
      </c>
      <c r="L457" s="8">
        <v>18.652896259404542</v>
      </c>
      <c r="M457" s="8">
        <v>15.090628669061017</v>
      </c>
      <c r="N457" s="8">
        <v>33.844944531570178</v>
      </c>
      <c r="O457">
        <f t="shared" si="28"/>
        <v>50.53621853345544</v>
      </c>
      <c r="P457">
        <f t="shared" si="31"/>
        <v>2.9947388760566187</v>
      </c>
      <c r="Q457">
        <f t="shared" si="29"/>
        <v>1.4973694380283094</v>
      </c>
      <c r="R457">
        <f t="shared" si="30"/>
        <v>1</v>
      </c>
    </row>
    <row r="458" spans="1:18">
      <c r="A458" s="11" t="s">
        <v>4808</v>
      </c>
      <c r="B458" s="11" t="s">
        <v>296</v>
      </c>
      <c r="C458" s="12" t="s">
        <v>1038</v>
      </c>
      <c r="D458" s="8">
        <v>2.4168379788675662</v>
      </c>
      <c r="E458" s="8">
        <v>2.7289477862117977</v>
      </c>
      <c r="F458" s="8">
        <v>0.2857142857142857</v>
      </c>
      <c r="G458" s="13">
        <v>5.0459830020551601</v>
      </c>
      <c r="H458" s="8">
        <v>15.671867208725311</v>
      </c>
      <c r="I458" s="8">
        <v>10.173600464621696</v>
      </c>
      <c r="J458" s="14">
        <v>54.935567066666664</v>
      </c>
      <c r="K458" s="8">
        <v>59.27034924301428</v>
      </c>
      <c r="L458" s="8">
        <v>30.800437514073472</v>
      </c>
      <c r="M458" s="8">
        <v>19.900098176929824</v>
      </c>
      <c r="N458" s="8">
        <v>42.358175791373981</v>
      </c>
      <c r="O458">
        <f t="shared" si="28"/>
        <v>50.339787732607206</v>
      </c>
      <c r="P458">
        <f t="shared" si="31"/>
        <v>2.9830985323026491</v>
      </c>
      <c r="Q458">
        <f t="shared" si="29"/>
        <v>1.4915492661513245</v>
      </c>
      <c r="R458">
        <f t="shared" si="30"/>
        <v>1</v>
      </c>
    </row>
    <row r="459" spans="1:18">
      <c r="A459" s="11" t="s">
        <v>859</v>
      </c>
      <c r="B459" s="11" t="s">
        <v>1667</v>
      </c>
      <c r="C459" s="12" t="s">
        <v>1035</v>
      </c>
      <c r="D459" s="8">
        <v>3.0506340840287187</v>
      </c>
      <c r="E459" s="8">
        <v>3.8084712298028114</v>
      </c>
      <c r="F459" s="8">
        <v>0.125</v>
      </c>
      <c r="G459" s="13">
        <v>4.6257932443226633</v>
      </c>
      <c r="H459" s="8">
        <v>23.242626368102218</v>
      </c>
      <c r="I459" s="8">
        <v>9.9905980946607365</v>
      </c>
      <c r="J459" s="14">
        <v>67.098764732874471</v>
      </c>
      <c r="K459" s="8">
        <v>72.183700133603907</v>
      </c>
      <c r="L459" s="8">
        <v>34.487223622636279</v>
      </c>
      <c r="M459" s="8">
        <v>27.900201490004171</v>
      </c>
      <c r="N459" s="8">
        <v>44.504841724828921</v>
      </c>
      <c r="O459">
        <f t="shared" si="28"/>
        <v>50.323870240457879</v>
      </c>
      <c r="P459">
        <f t="shared" si="31"/>
        <v>2.982155273508615</v>
      </c>
      <c r="Q459">
        <f t="shared" si="29"/>
        <v>1.4910776367543075</v>
      </c>
      <c r="R459">
        <f t="shared" si="30"/>
        <v>1</v>
      </c>
    </row>
    <row r="460" spans="1:18">
      <c r="A460" s="11" t="s">
        <v>919</v>
      </c>
      <c r="B460" s="11" t="s">
        <v>252</v>
      </c>
      <c r="C460" s="12" t="s">
        <v>1054</v>
      </c>
      <c r="D460" s="8">
        <v>2.7400951166374408</v>
      </c>
      <c r="E460" s="8">
        <v>1.3922796110314044</v>
      </c>
      <c r="F460" s="8">
        <v>0.59215686274509804</v>
      </c>
      <c r="G460" s="13">
        <v>3.546968523717331</v>
      </c>
      <c r="H460" s="8">
        <v>37.144641664202929</v>
      </c>
      <c r="I460" s="8">
        <v>0.61764705882352944</v>
      </c>
      <c r="J460" s="14">
        <v>43.251372549019607</v>
      </c>
      <c r="K460" s="8">
        <v>42.679415624776688</v>
      </c>
      <c r="L460" s="8">
        <v>17.045695226549373</v>
      </c>
      <c r="M460" s="8">
        <v>15.917350803832452</v>
      </c>
      <c r="N460" s="8">
        <v>25.418783154312713</v>
      </c>
      <c r="O460">
        <f t="shared" si="28"/>
        <v>50.259459846332732</v>
      </c>
      <c r="P460">
        <f t="shared" si="31"/>
        <v>2.9783383612641621</v>
      </c>
      <c r="Q460">
        <f t="shared" si="29"/>
        <v>1.489169180632081</v>
      </c>
      <c r="R460">
        <f t="shared" si="30"/>
        <v>1</v>
      </c>
    </row>
    <row r="461" spans="1:18">
      <c r="A461" s="11" t="s">
        <v>3113</v>
      </c>
      <c r="B461" s="11" t="s">
        <v>85</v>
      </c>
      <c r="C461" s="12" t="s">
        <v>1054</v>
      </c>
      <c r="D461" s="8">
        <v>2.9338521493443559</v>
      </c>
      <c r="E461" s="8">
        <v>5.2819387457173725</v>
      </c>
      <c r="F461" s="8">
        <v>0</v>
      </c>
      <c r="G461" s="13">
        <v>4.913015357944766</v>
      </c>
      <c r="H461" s="8">
        <v>15.67125271384065</v>
      </c>
      <c r="I461" s="8">
        <v>15.67125271384065</v>
      </c>
      <c r="J461" s="14">
        <v>71.967034444444451</v>
      </c>
      <c r="K461" s="8">
        <v>85.018887231284452</v>
      </c>
      <c r="L461" s="8">
        <v>39.286127276810618</v>
      </c>
      <c r="M461" s="8">
        <v>24.746736867769066</v>
      </c>
      <c r="N461" s="8">
        <v>51.679703553070659</v>
      </c>
      <c r="O461">
        <f t="shared" si="28"/>
        <v>50.240199131989954</v>
      </c>
      <c r="P461">
        <f t="shared" si="31"/>
        <v>2.9771969855994045</v>
      </c>
      <c r="Q461">
        <f t="shared" si="29"/>
        <v>1.4885984927997022</v>
      </c>
      <c r="R461">
        <f t="shared" si="30"/>
        <v>1</v>
      </c>
    </row>
    <row r="462" spans="1:18">
      <c r="A462" s="11" t="s">
        <v>3717</v>
      </c>
      <c r="B462" s="11" t="s">
        <v>1532</v>
      </c>
      <c r="C462" s="12" t="s">
        <v>1038</v>
      </c>
      <c r="D462" s="8">
        <v>2.2850074846363047</v>
      </c>
      <c r="E462" s="8">
        <v>2.6951571244171939</v>
      </c>
      <c r="F462" s="8">
        <v>0.1111111111111111</v>
      </c>
      <c r="G462" s="13">
        <v>4.3690737832164164</v>
      </c>
      <c r="H462" s="8">
        <v>14.348517635369031</v>
      </c>
      <c r="I462" s="8">
        <v>10.604952930947903</v>
      </c>
      <c r="J462" s="14">
        <v>53.362670000000001</v>
      </c>
      <c r="K462" s="8">
        <v>52.930470311132424</v>
      </c>
      <c r="L462" s="8">
        <v>25.905049166603238</v>
      </c>
      <c r="M462" s="8">
        <v>22.743966730971291</v>
      </c>
      <c r="N462" s="8">
        <v>43.116030182631931</v>
      </c>
      <c r="O462">
        <f t="shared" si="28"/>
        <v>49.859354963682051</v>
      </c>
      <c r="P462">
        <f t="shared" si="31"/>
        <v>2.9546284422922695</v>
      </c>
      <c r="Q462">
        <f t="shared" si="29"/>
        <v>1.4773142211461348</v>
      </c>
      <c r="R462">
        <f t="shared" si="30"/>
        <v>1</v>
      </c>
    </row>
    <row r="463" spans="1:18">
      <c r="A463" s="11" t="s">
        <v>878</v>
      </c>
      <c r="B463" s="11" t="s">
        <v>879</v>
      </c>
      <c r="C463" s="12" t="s">
        <v>1035</v>
      </c>
      <c r="D463" s="8">
        <v>2.9496669594495684</v>
      </c>
      <c r="E463" s="8">
        <v>4.3943145220319133</v>
      </c>
      <c r="F463" s="8">
        <v>0.125</v>
      </c>
      <c r="G463" s="13">
        <v>4.4089972745732382</v>
      </c>
      <c r="H463" s="8">
        <v>15.273078660444375</v>
      </c>
      <c r="I463" s="8">
        <v>12.519781708952321</v>
      </c>
      <c r="J463" s="14">
        <v>66.251851851851853</v>
      </c>
      <c r="K463" s="8">
        <v>72.787616755329054</v>
      </c>
      <c r="L463" s="8">
        <v>32.456026027804974</v>
      </c>
      <c r="M463" s="8">
        <v>23.458260724703923</v>
      </c>
      <c r="N463" s="8">
        <v>42.471164760544269</v>
      </c>
      <c r="O463">
        <f t="shared" si="28"/>
        <v>49.831660524525127</v>
      </c>
      <c r="P463">
        <f t="shared" si="31"/>
        <v>2.9529872903422296</v>
      </c>
      <c r="Q463">
        <f t="shared" si="29"/>
        <v>1.4764936451711148</v>
      </c>
      <c r="R463">
        <f t="shared" si="30"/>
        <v>1</v>
      </c>
    </row>
    <row r="464" spans="1:18">
      <c r="A464" s="11" t="s">
        <v>263</v>
      </c>
      <c r="B464" s="11" t="s">
        <v>1091</v>
      </c>
      <c r="C464" s="12" t="s">
        <v>1046</v>
      </c>
      <c r="D464" s="8">
        <v>3.1516411648457359</v>
      </c>
      <c r="E464" s="8">
        <v>5.6274019462653744</v>
      </c>
      <c r="F464" s="8">
        <v>0.14285714285714285</v>
      </c>
      <c r="G464" s="13">
        <v>4.7163910735676016</v>
      </c>
      <c r="H464" s="8">
        <v>26.522000903431074</v>
      </c>
      <c r="I464" s="8">
        <v>10.487429345798063</v>
      </c>
      <c r="J464" s="14">
        <v>74.589135333333331</v>
      </c>
      <c r="K464" s="8">
        <v>78.507374076273948</v>
      </c>
      <c r="L464" s="8">
        <v>39.087948007917674</v>
      </c>
      <c r="M464" s="8">
        <v>34.589734922729541</v>
      </c>
      <c r="N464" s="8">
        <v>52.940248204061938</v>
      </c>
      <c r="O464">
        <f t="shared" si="28"/>
        <v>49.776193382231156</v>
      </c>
      <c r="P464">
        <f t="shared" si="31"/>
        <v>2.9497003485766613</v>
      </c>
      <c r="Q464">
        <f t="shared" si="29"/>
        <v>1.4748501742883307</v>
      </c>
      <c r="R464">
        <f t="shared" si="30"/>
        <v>1</v>
      </c>
    </row>
    <row r="465" spans="1:18">
      <c r="A465" s="11" t="s">
        <v>3750</v>
      </c>
      <c r="B465" s="11" t="s">
        <v>1073</v>
      </c>
      <c r="C465" s="12" t="s">
        <v>1049</v>
      </c>
      <c r="D465" s="8">
        <v>2.0217929091484645</v>
      </c>
      <c r="E465" s="8">
        <v>1.2565378727445395</v>
      </c>
      <c r="F465" s="8">
        <v>0.44444444444444442</v>
      </c>
      <c r="G465" s="13">
        <v>4.0677929530921419</v>
      </c>
      <c r="H465" s="8">
        <v>40.074537260728384</v>
      </c>
      <c r="I465" s="8">
        <v>1.0150000000000001</v>
      </c>
      <c r="J465" s="14">
        <v>38.064482666666663</v>
      </c>
      <c r="K465" s="8">
        <v>33.499318466632324</v>
      </c>
      <c r="L465" s="8">
        <v>17.204270483840517</v>
      </c>
      <c r="M465" s="8">
        <v>20.665662445111966</v>
      </c>
      <c r="N465" s="8">
        <v>37.927346599876842</v>
      </c>
      <c r="O465">
        <f t="shared" si="28"/>
        <v>49.533798930557253</v>
      </c>
      <c r="P465">
        <f t="shared" si="31"/>
        <v>2.9353362329219115</v>
      </c>
      <c r="Q465">
        <f t="shared" si="29"/>
        <v>1.4676681164609557</v>
      </c>
      <c r="R465">
        <f t="shared" si="30"/>
        <v>1</v>
      </c>
    </row>
    <row r="466" spans="1:18">
      <c r="A466" s="11" t="s">
        <v>1268</v>
      </c>
      <c r="B466" s="11" t="s">
        <v>1215</v>
      </c>
      <c r="C466" s="12" t="s">
        <v>1048</v>
      </c>
      <c r="D466" s="8">
        <v>2.286298396284038</v>
      </c>
      <c r="E466" s="8">
        <v>2.0021398675170574</v>
      </c>
      <c r="F466" s="8">
        <v>0.8879551820728292</v>
      </c>
      <c r="G466" s="13">
        <v>3.8339938794986925</v>
      </c>
      <c r="H466" s="8">
        <v>43.46882057410928</v>
      </c>
      <c r="I466" s="8">
        <v>0.55899705014749268</v>
      </c>
      <c r="J466" s="14">
        <v>43.021455494100287</v>
      </c>
      <c r="K466" s="8">
        <v>45.486027533773395</v>
      </c>
      <c r="L466" s="8">
        <v>18.327110783500657</v>
      </c>
      <c r="M466" s="8">
        <v>12.714680177542277</v>
      </c>
      <c r="N466" s="8">
        <v>27.869602044744795</v>
      </c>
      <c r="O466">
        <f t="shared" si="28"/>
        <v>49.342058837464791</v>
      </c>
      <c r="P466">
        <f t="shared" si="31"/>
        <v>2.9239738570349507</v>
      </c>
      <c r="Q466">
        <f t="shared" si="29"/>
        <v>1.4619869285174754</v>
      </c>
      <c r="R466">
        <f t="shared" si="30"/>
        <v>1</v>
      </c>
    </row>
    <row r="467" spans="1:18">
      <c r="A467" s="11" t="s">
        <v>3720</v>
      </c>
      <c r="B467" s="11" t="s">
        <v>661</v>
      </c>
      <c r="C467" s="12" t="s">
        <v>1045</v>
      </c>
      <c r="D467" s="8">
        <v>3.8965629036571281</v>
      </c>
      <c r="E467" s="8">
        <v>7.5244977959313495</v>
      </c>
      <c r="F467" s="8">
        <v>0.22222222222222221</v>
      </c>
      <c r="G467" s="13">
        <v>4.9690751285201156</v>
      </c>
      <c r="H467" s="8">
        <v>22.110321640861034</v>
      </c>
      <c r="I467" s="8">
        <v>18.558815918512025</v>
      </c>
      <c r="J467" s="14">
        <v>103.02726166666666</v>
      </c>
      <c r="K467" s="8">
        <v>115.9036913482649</v>
      </c>
      <c r="L467" s="8">
        <v>56.88335594526302</v>
      </c>
      <c r="M467" s="8">
        <v>37.361342378920469</v>
      </c>
      <c r="N467" s="8">
        <v>51.698153216494759</v>
      </c>
      <c r="O467">
        <f t="shared" si="28"/>
        <v>48.918240061809776</v>
      </c>
      <c r="P467">
        <f t="shared" si="31"/>
        <v>2.8988586703294681</v>
      </c>
      <c r="Q467">
        <f t="shared" si="29"/>
        <v>1.449429335164734</v>
      </c>
      <c r="R467">
        <f t="shared" si="30"/>
        <v>1</v>
      </c>
    </row>
    <row r="468" spans="1:18">
      <c r="A468" s="11" t="s">
        <v>903</v>
      </c>
      <c r="B468" s="11" t="s">
        <v>263</v>
      </c>
      <c r="C468" s="12" t="s">
        <v>4859</v>
      </c>
      <c r="D468" s="8">
        <v>3.1064712861573387</v>
      </c>
      <c r="E468" s="8">
        <v>6.1801442224190843</v>
      </c>
      <c r="F468" s="8">
        <v>0.16666666666666666</v>
      </c>
      <c r="G468" s="13">
        <v>5.6071325532422822</v>
      </c>
      <c r="H468" s="8">
        <v>18.584957251268374</v>
      </c>
      <c r="I468" s="8">
        <v>13.372390579775763</v>
      </c>
      <c r="J468" s="14">
        <v>77.12954513274336</v>
      </c>
      <c r="K468" s="8">
        <v>90.01252467943857</v>
      </c>
      <c r="L468" s="8">
        <v>48.052842592286119</v>
      </c>
      <c r="M468" s="8">
        <v>29.705570001857211</v>
      </c>
      <c r="N468" s="8">
        <v>56.788654021462612</v>
      </c>
      <c r="O468">
        <f t="shared" si="28"/>
        <v>48.870892377469218</v>
      </c>
      <c r="P468">
        <f t="shared" si="31"/>
        <v>2.8960528816278055</v>
      </c>
      <c r="Q468">
        <f t="shared" si="29"/>
        <v>1.4480264408139027</v>
      </c>
      <c r="R468">
        <f t="shared" si="30"/>
        <v>1</v>
      </c>
    </row>
    <row r="469" spans="1:18">
      <c r="A469" s="11" t="s">
        <v>374</v>
      </c>
      <c r="B469" s="11" t="s">
        <v>1214</v>
      </c>
      <c r="C469" s="12" t="s">
        <v>1052</v>
      </c>
      <c r="D469" s="8">
        <v>2.9441800714170219</v>
      </c>
      <c r="E469" s="8">
        <v>4.0479368161127089</v>
      </c>
      <c r="F469" s="8">
        <v>0.2</v>
      </c>
      <c r="G469" s="13">
        <v>4.8580209669334735</v>
      </c>
      <c r="H469" s="8">
        <v>18.092661793712487</v>
      </c>
      <c r="I469" s="8">
        <v>12.793579224905148</v>
      </c>
      <c r="J469" s="14">
        <v>67.374209989806317</v>
      </c>
      <c r="K469" s="8">
        <v>76.266961833096744</v>
      </c>
      <c r="L469" s="8">
        <v>36.367258306784194</v>
      </c>
      <c r="M469" s="8">
        <v>22.305354726613356</v>
      </c>
      <c r="N469" s="8">
        <v>41.358077490031597</v>
      </c>
      <c r="O469">
        <f t="shared" si="28"/>
        <v>48.807812949116183</v>
      </c>
      <c r="P469">
        <f t="shared" si="31"/>
        <v>2.8923148414291071</v>
      </c>
      <c r="Q469">
        <f t="shared" si="29"/>
        <v>1.4461574207145536</v>
      </c>
      <c r="R469">
        <f t="shared" si="30"/>
        <v>1</v>
      </c>
    </row>
    <row r="470" spans="1:18">
      <c r="A470" s="11" t="s">
        <v>728</v>
      </c>
      <c r="B470" s="11" t="s">
        <v>876</v>
      </c>
      <c r="C470" s="12" t="s">
        <v>1045</v>
      </c>
      <c r="D470" s="8">
        <v>1.7750895885704709</v>
      </c>
      <c r="E470" s="8">
        <v>1.3544617186190715</v>
      </c>
      <c r="F470" s="8">
        <v>1.9921568627450981</v>
      </c>
      <c r="G470" s="13">
        <v>4.4295101068548117</v>
      </c>
      <c r="H470" s="8">
        <v>39.878588538639214</v>
      </c>
      <c r="I470" s="8">
        <v>0.43529411764705878</v>
      </c>
      <c r="J470" s="14">
        <v>32.586096078431368</v>
      </c>
      <c r="K470" s="8">
        <v>32.791368833493109</v>
      </c>
      <c r="L470" s="8">
        <v>16.03782688026152</v>
      </c>
      <c r="M470" s="8">
        <v>14.750672699976459</v>
      </c>
      <c r="N470" s="8">
        <v>27.462954299470262</v>
      </c>
      <c r="O470">
        <f t="shared" si="28"/>
        <v>48.516388590111035</v>
      </c>
      <c r="P470">
        <f t="shared" si="31"/>
        <v>2.8750452497843577</v>
      </c>
      <c r="Q470">
        <f t="shared" si="29"/>
        <v>1.4375226248921789</v>
      </c>
      <c r="R470">
        <f t="shared" si="30"/>
        <v>1</v>
      </c>
    </row>
    <row r="471" spans="1:18">
      <c r="A471" s="11" t="s">
        <v>865</v>
      </c>
      <c r="B471" s="11" t="s">
        <v>1780</v>
      </c>
      <c r="C471" s="12" t="s">
        <v>1048</v>
      </c>
      <c r="D471" s="8">
        <v>3.6533687734489995</v>
      </c>
      <c r="E471" s="8">
        <v>4.8453292080324823</v>
      </c>
      <c r="F471" s="8">
        <v>0.125</v>
      </c>
      <c r="G471" s="13">
        <v>4.5932119098326929</v>
      </c>
      <c r="H471" s="8">
        <v>23.488667570097743</v>
      </c>
      <c r="I471" s="8">
        <v>7.5388579172266352</v>
      </c>
      <c r="J471" s="14">
        <v>73.422920888888882</v>
      </c>
      <c r="K471" s="8">
        <v>77.48501923716168</v>
      </c>
      <c r="L471" s="8">
        <v>37.471892742394225</v>
      </c>
      <c r="M471" s="8">
        <v>33.777392963104269</v>
      </c>
      <c r="N471" s="8">
        <v>43.321199831048098</v>
      </c>
      <c r="O471">
        <f t="shared" si="28"/>
        <v>48.360971877447298</v>
      </c>
      <c r="P471">
        <f t="shared" si="31"/>
        <v>2.8658353705153954</v>
      </c>
      <c r="Q471">
        <f t="shared" si="29"/>
        <v>1.4329176852576977</v>
      </c>
      <c r="R471">
        <f t="shared" si="30"/>
        <v>1</v>
      </c>
    </row>
    <row r="472" spans="1:18">
      <c r="A472" s="11" t="s">
        <v>1285</v>
      </c>
      <c r="B472" s="11" t="s">
        <v>1220</v>
      </c>
      <c r="C472" s="12" t="s">
        <v>1054</v>
      </c>
      <c r="D472" s="8">
        <v>3.2109201298254644</v>
      </c>
      <c r="E472" s="8">
        <v>3.7439624404661971</v>
      </c>
      <c r="F472" s="8">
        <v>0.31428571428571433</v>
      </c>
      <c r="G472" s="13">
        <v>4.5987582821625663</v>
      </c>
      <c r="H472" s="8">
        <v>21.000111807684792</v>
      </c>
      <c r="I472" s="8">
        <v>11.640473639172564</v>
      </c>
      <c r="J472" s="14">
        <v>61.344704407713493</v>
      </c>
      <c r="K472" s="8">
        <v>59.191531714900194</v>
      </c>
      <c r="L472" s="8">
        <v>31.345496384642988</v>
      </c>
      <c r="M472" s="8">
        <v>37.651964514469086</v>
      </c>
      <c r="N472" s="8">
        <v>46.771822680969969</v>
      </c>
      <c r="O472">
        <f t="shared" si="28"/>
        <v>48.273362501298848</v>
      </c>
      <c r="P472">
        <f t="shared" si="31"/>
        <v>2.8606437037806725</v>
      </c>
      <c r="Q472">
        <f t="shared" si="29"/>
        <v>1.4303218518903362</v>
      </c>
      <c r="R472">
        <f t="shared" si="30"/>
        <v>1</v>
      </c>
    </row>
    <row r="473" spans="1:18">
      <c r="A473" s="11" t="s">
        <v>4628</v>
      </c>
      <c r="B473" s="11" t="s">
        <v>1875</v>
      </c>
      <c r="C473" s="12" t="s">
        <v>1048</v>
      </c>
      <c r="D473" s="8">
        <v>2.7945970750558744</v>
      </c>
      <c r="E473" s="8">
        <v>4.6931159411212215</v>
      </c>
      <c r="F473" s="8">
        <v>3.3333333333333333E-2</v>
      </c>
      <c r="G473" s="13">
        <v>5.2909458625779466</v>
      </c>
      <c r="H473" s="8">
        <v>19.893392751647429</v>
      </c>
      <c r="I473" s="8">
        <v>16.7284502229118</v>
      </c>
      <c r="J473" s="14">
        <v>78.250387859195399</v>
      </c>
      <c r="K473" s="8">
        <v>88.703751893851461</v>
      </c>
      <c r="L473" s="8">
        <v>46.0020628765255</v>
      </c>
      <c r="M473" s="8">
        <v>35.752497274855855</v>
      </c>
      <c r="N473" s="8">
        <v>59.021714088701671</v>
      </c>
      <c r="O473">
        <f t="shared" si="28"/>
        <v>48.26665354838115</v>
      </c>
      <c r="P473">
        <f t="shared" si="31"/>
        <v>2.8602461362003644</v>
      </c>
      <c r="Q473">
        <f t="shared" si="29"/>
        <v>1.4301230681001822</v>
      </c>
      <c r="R473">
        <f t="shared" si="30"/>
        <v>1</v>
      </c>
    </row>
    <row r="474" spans="1:18">
      <c r="A474" s="11" t="s">
        <v>1659</v>
      </c>
      <c r="B474" s="11" t="s">
        <v>489</v>
      </c>
      <c r="C474" s="12" t="s">
        <v>1033</v>
      </c>
      <c r="D474" s="8">
        <v>1.8406092201593791</v>
      </c>
      <c r="E474" s="8">
        <v>2.7991343695842108</v>
      </c>
      <c r="F474" s="8">
        <v>1.4333333333333333</v>
      </c>
      <c r="G474" s="13">
        <v>4.9265314145347663</v>
      </c>
      <c r="H474" s="8">
        <v>51.364223450272199</v>
      </c>
      <c r="I474" s="8">
        <v>0.42857142857142855</v>
      </c>
      <c r="J474" s="14">
        <v>54.272435897435891</v>
      </c>
      <c r="K474" s="8">
        <v>58.203950502918467</v>
      </c>
      <c r="L474" s="8">
        <v>29.708317821338028</v>
      </c>
      <c r="M474" s="8">
        <v>18.50510115528283</v>
      </c>
      <c r="N474" s="8">
        <v>36.339338030006097</v>
      </c>
      <c r="O474">
        <f t="shared" si="28"/>
        <v>48.192561036205397</v>
      </c>
      <c r="P474">
        <f t="shared" si="31"/>
        <v>2.8558554688121718</v>
      </c>
      <c r="Q474">
        <f t="shared" si="29"/>
        <v>1.4279277344060859</v>
      </c>
      <c r="R474">
        <f t="shared" si="30"/>
        <v>1</v>
      </c>
    </row>
    <row r="475" spans="1:18">
      <c r="A475" s="11" t="s">
        <v>610</v>
      </c>
      <c r="B475" s="11" t="s">
        <v>80</v>
      </c>
      <c r="C475" s="12" t="s">
        <v>1053</v>
      </c>
      <c r="D475" s="8">
        <v>2.4868794071619256</v>
      </c>
      <c r="E475" s="8">
        <v>1.6577755492650894</v>
      </c>
      <c r="F475" s="8">
        <v>0.45343137254901961</v>
      </c>
      <c r="G475" s="13">
        <v>4.4263863656392948</v>
      </c>
      <c r="H475" s="8">
        <v>33.518294420992163</v>
      </c>
      <c r="I475" s="8">
        <v>1.1882352941176471</v>
      </c>
      <c r="J475" s="14">
        <v>43.908189019607832</v>
      </c>
      <c r="K475" s="8">
        <v>45.617917484161211</v>
      </c>
      <c r="L475" s="8">
        <v>21.594956579589457</v>
      </c>
      <c r="M475" s="8">
        <v>18.801948111176728</v>
      </c>
      <c r="N475" s="8">
        <v>33.491135354839422</v>
      </c>
      <c r="O475">
        <f t="shared" si="28"/>
        <v>48.060426263062318</v>
      </c>
      <c r="P475">
        <f t="shared" si="31"/>
        <v>2.8480252600333227</v>
      </c>
      <c r="Q475">
        <f t="shared" si="29"/>
        <v>1.4240126300166613</v>
      </c>
      <c r="R475">
        <f t="shared" si="30"/>
        <v>1</v>
      </c>
    </row>
    <row r="476" spans="1:18">
      <c r="A476" s="11" t="s">
        <v>782</v>
      </c>
      <c r="B476" s="11" t="s">
        <v>737</v>
      </c>
      <c r="C476" s="12" t="s">
        <v>1053</v>
      </c>
      <c r="D476" s="8">
        <v>2.1959298239087301</v>
      </c>
      <c r="E476" s="8">
        <v>1.4624920464616402</v>
      </c>
      <c r="F476" s="8">
        <v>0.18651960784313726</v>
      </c>
      <c r="G476" s="13">
        <v>4.3824496292591277</v>
      </c>
      <c r="H476" s="8">
        <v>36.963626804183114</v>
      </c>
      <c r="I476" s="8">
        <v>0.51428571428571435</v>
      </c>
      <c r="J476" s="14">
        <v>48.715519407407413</v>
      </c>
      <c r="K476" s="8">
        <v>52.342545912165669</v>
      </c>
      <c r="L476" s="8">
        <v>23.721478885128718</v>
      </c>
      <c r="M476" s="8">
        <v>14.375145211524163</v>
      </c>
      <c r="N476" s="8">
        <v>32.799261001717433</v>
      </c>
      <c r="O476">
        <f t="shared" si="28"/>
        <v>47.985082153557833</v>
      </c>
      <c r="P476">
        <f t="shared" si="31"/>
        <v>2.8435604239145382</v>
      </c>
      <c r="Q476">
        <f t="shared" si="29"/>
        <v>1.4217802119572691</v>
      </c>
      <c r="R476">
        <f t="shared" si="30"/>
        <v>1</v>
      </c>
    </row>
    <row r="477" spans="1:18">
      <c r="A477" s="11" t="s">
        <v>3558</v>
      </c>
      <c r="B477" s="11" t="s">
        <v>1527</v>
      </c>
      <c r="C477" s="12" t="s">
        <v>1046</v>
      </c>
      <c r="D477" s="8">
        <v>1.8213965820312501</v>
      </c>
      <c r="E477" s="8">
        <v>1.6895822126116073</v>
      </c>
      <c r="F477" s="8">
        <v>0.58014705882352935</v>
      </c>
      <c r="G477" s="13">
        <v>4.462499485185325</v>
      </c>
      <c r="H477" s="8">
        <v>31.505278490485352</v>
      </c>
      <c r="I477" s="8">
        <v>0.46045918367346939</v>
      </c>
      <c r="J477" s="14">
        <v>36.554497023809525</v>
      </c>
      <c r="K477" s="8">
        <v>38.436339655071876</v>
      </c>
      <c r="L477" s="8">
        <v>18.124936016662058</v>
      </c>
      <c r="M477" s="8">
        <v>18.748251361441053</v>
      </c>
      <c r="N477" s="8">
        <v>41.016564526272795</v>
      </c>
      <c r="O477">
        <f t="shared" si="28"/>
        <v>47.748420947016683</v>
      </c>
      <c r="P477">
        <f t="shared" si="31"/>
        <v>2.8295360561195073</v>
      </c>
      <c r="Q477">
        <f t="shared" si="29"/>
        <v>1.4147680280597537</v>
      </c>
      <c r="R477">
        <f t="shared" si="30"/>
        <v>1</v>
      </c>
    </row>
    <row r="478" spans="1:18">
      <c r="A478" s="11" t="s">
        <v>1437</v>
      </c>
      <c r="B478" s="11" t="s">
        <v>226</v>
      </c>
      <c r="C478" s="12" t="s">
        <v>1031</v>
      </c>
      <c r="D478" s="8">
        <v>1.9990422288264049</v>
      </c>
      <c r="E478" s="8">
        <v>1.8614553129631721</v>
      </c>
      <c r="F478" s="8">
        <v>0.4</v>
      </c>
      <c r="G478" s="13">
        <v>3.9931779418016999</v>
      </c>
      <c r="H478" s="8">
        <v>42.7606639449941</v>
      </c>
      <c r="I478" s="8">
        <v>0.6</v>
      </c>
      <c r="J478" s="14">
        <v>46.822242300884952</v>
      </c>
      <c r="K478" s="8">
        <v>45.393682873742733</v>
      </c>
      <c r="L478" s="8">
        <v>20.774393904620919</v>
      </c>
      <c r="M478" s="8">
        <v>22.09418163415058</v>
      </c>
      <c r="N478" s="8">
        <v>38.755818068583793</v>
      </c>
      <c r="O478">
        <f t="shared" si="28"/>
        <v>47.605896695510872</v>
      </c>
      <c r="P478">
        <f t="shared" si="31"/>
        <v>2.8210901745487922</v>
      </c>
      <c r="Q478">
        <f t="shared" si="29"/>
        <v>1.4105450872743961</v>
      </c>
      <c r="R478">
        <f t="shared" si="30"/>
        <v>1</v>
      </c>
    </row>
    <row r="479" spans="1:18">
      <c r="A479" s="11" t="s">
        <v>3726</v>
      </c>
      <c r="B479" s="11" t="s">
        <v>3379</v>
      </c>
      <c r="C479" s="12" t="s">
        <v>1040</v>
      </c>
      <c r="D479" s="8">
        <v>1.4561790448895626</v>
      </c>
      <c r="E479" s="8">
        <v>1.7010121090743187</v>
      </c>
      <c r="F479" s="8">
        <v>0.21666666666666667</v>
      </c>
      <c r="G479" s="13">
        <v>3.9610253331641752</v>
      </c>
      <c r="H479" s="8">
        <v>34.08728749092181</v>
      </c>
      <c r="I479" s="8">
        <v>0.77355371900826442</v>
      </c>
      <c r="J479" s="14">
        <v>39.098059274563816</v>
      </c>
      <c r="K479" s="8">
        <v>38.092823068421616</v>
      </c>
      <c r="L479" s="8">
        <v>17.207600362677979</v>
      </c>
      <c r="M479" s="8">
        <v>13.478876644317161</v>
      </c>
      <c r="N479" s="8">
        <v>38.450433539754783</v>
      </c>
      <c r="O479">
        <f t="shared" si="28"/>
        <v>47.394825242790986</v>
      </c>
      <c r="P479">
        <f t="shared" si="31"/>
        <v>2.8085822366098361</v>
      </c>
      <c r="Q479">
        <f t="shared" si="29"/>
        <v>1.404291118304918</v>
      </c>
      <c r="R479">
        <f t="shared" si="30"/>
        <v>1</v>
      </c>
    </row>
    <row r="480" spans="1:18">
      <c r="A480" s="11" t="s">
        <v>1255</v>
      </c>
      <c r="B480" s="11" t="s">
        <v>1105</v>
      </c>
      <c r="C480" s="12" t="s">
        <v>1054</v>
      </c>
      <c r="D480" s="8">
        <v>2.4868155175350788</v>
      </c>
      <c r="E480" s="8">
        <v>4.5744286100733556</v>
      </c>
      <c r="F480" s="8">
        <v>0.33333333333333331</v>
      </c>
      <c r="G480" s="13">
        <v>5.2671858180771975</v>
      </c>
      <c r="H480" s="8">
        <v>21.508993225449842</v>
      </c>
      <c r="I480" s="8">
        <v>14.455134472535635</v>
      </c>
      <c r="J480" s="14">
        <v>71.215316603455534</v>
      </c>
      <c r="K480" s="8">
        <v>81.917118877787544</v>
      </c>
      <c r="L480" s="8">
        <v>41.678256182622064</v>
      </c>
      <c r="M480" s="8">
        <v>27.722576045252328</v>
      </c>
      <c r="N480" s="8">
        <v>51.638642924016047</v>
      </c>
      <c r="O480">
        <f t="shared" si="28"/>
        <v>46.811898630478495</v>
      </c>
      <c r="P480">
        <f t="shared" si="31"/>
        <v>2.7740384373616886</v>
      </c>
      <c r="Q480">
        <f t="shared" si="29"/>
        <v>1.3870192186808443</v>
      </c>
      <c r="R480">
        <f t="shared" si="30"/>
        <v>1</v>
      </c>
    </row>
    <row r="481" spans="1:18">
      <c r="A481" s="11" t="s">
        <v>4805</v>
      </c>
      <c r="B481" s="11" t="s">
        <v>1094</v>
      </c>
      <c r="C481" s="12" t="s">
        <v>1048</v>
      </c>
      <c r="D481" s="8">
        <v>2.2069177267380726</v>
      </c>
      <c r="E481" s="8">
        <v>4.2727512661464377</v>
      </c>
      <c r="F481" s="8">
        <v>0.14285714285714285</v>
      </c>
      <c r="G481" s="13">
        <v>4.844443232645423</v>
      </c>
      <c r="H481" s="8">
        <v>18.445259594214519</v>
      </c>
      <c r="I481" s="8">
        <v>11.377710194055794</v>
      </c>
      <c r="J481" s="14">
        <v>63.806559985632177</v>
      </c>
      <c r="K481" s="8">
        <v>68.184342438930571</v>
      </c>
      <c r="L481" s="8">
        <v>34.345250857864443</v>
      </c>
      <c r="M481" s="8">
        <v>26.623989006959359</v>
      </c>
      <c r="N481" s="8">
        <v>50.629993742084025</v>
      </c>
      <c r="O481">
        <f t="shared" si="28"/>
        <v>46.798691541300741</v>
      </c>
      <c r="P481">
        <f t="shared" si="31"/>
        <v>2.7732557950400438</v>
      </c>
      <c r="Q481">
        <f t="shared" si="29"/>
        <v>1.3866278975200219</v>
      </c>
      <c r="R481">
        <f t="shared" si="30"/>
        <v>1</v>
      </c>
    </row>
    <row r="482" spans="1:18">
      <c r="A482" s="11" t="s">
        <v>1423</v>
      </c>
      <c r="B482" s="11" t="s">
        <v>160</v>
      </c>
      <c r="C482" s="12" t="s">
        <v>1033</v>
      </c>
      <c r="D482" s="8">
        <v>4.2629514250608382</v>
      </c>
      <c r="E482" s="8">
        <v>6.1989089463298361</v>
      </c>
      <c r="F482" s="8">
        <v>0.33333333333333331</v>
      </c>
      <c r="G482" s="13">
        <v>5.2938437148116506</v>
      </c>
      <c r="H482" s="8">
        <v>22.308737517796111</v>
      </c>
      <c r="I482" s="8">
        <v>18.03874036939391</v>
      </c>
      <c r="J482" s="14">
        <v>85.884402341597749</v>
      </c>
      <c r="K482" s="8">
        <v>100.02418509871394</v>
      </c>
      <c r="L482" s="8">
        <v>50.517622615158025</v>
      </c>
      <c r="M482" s="8">
        <v>44.127290604804799</v>
      </c>
      <c r="N482" s="8">
        <v>53.396443473948032</v>
      </c>
      <c r="O482">
        <f t="shared" si="28"/>
        <v>46.248772098757193</v>
      </c>
      <c r="P482">
        <f t="shared" si="31"/>
        <v>2.7406679762226487</v>
      </c>
      <c r="Q482">
        <f t="shared" si="29"/>
        <v>1.3703339881113243</v>
      </c>
      <c r="R482">
        <f t="shared" si="30"/>
        <v>1</v>
      </c>
    </row>
    <row r="483" spans="1:18">
      <c r="A483" s="11" t="s">
        <v>657</v>
      </c>
      <c r="B483" s="11" t="s">
        <v>230</v>
      </c>
      <c r="C483" s="12" t="s">
        <v>1054</v>
      </c>
      <c r="D483" s="8">
        <v>4.1551153577750544</v>
      </c>
      <c r="E483" s="8">
        <v>7.1418656568530192</v>
      </c>
      <c r="F483" s="8">
        <v>0.14285714285714285</v>
      </c>
      <c r="G483" s="13">
        <v>5.4467842019012327</v>
      </c>
      <c r="H483" s="8">
        <v>25.471720405598024</v>
      </c>
      <c r="I483" s="8">
        <v>22.020551318390513</v>
      </c>
      <c r="J483" s="14">
        <v>103.09288799019609</v>
      </c>
      <c r="K483" s="8">
        <v>131.85887748593984</v>
      </c>
      <c r="L483" s="8">
        <v>62.391634848152599</v>
      </c>
      <c r="M483" s="8">
        <v>29.543952925555306</v>
      </c>
      <c r="N483" s="8">
        <v>48.685467240729849</v>
      </c>
      <c r="O483">
        <f t="shared" si="28"/>
        <v>46.234702745515897</v>
      </c>
      <c r="P483">
        <f t="shared" si="31"/>
        <v>2.7398342367713124</v>
      </c>
      <c r="Q483">
        <f t="shared" si="29"/>
        <v>1.3699171183856562</v>
      </c>
      <c r="R483">
        <f t="shared" si="30"/>
        <v>1</v>
      </c>
    </row>
    <row r="484" spans="1:18">
      <c r="A484" s="11" t="s">
        <v>382</v>
      </c>
      <c r="B484" s="11" t="s">
        <v>681</v>
      </c>
      <c r="C484" s="12" t="s">
        <v>1031</v>
      </c>
      <c r="D484" s="8">
        <v>3.1609397904666499</v>
      </c>
      <c r="E484" s="8">
        <v>1.3246532867703666</v>
      </c>
      <c r="F484" s="8">
        <v>0.18300653594771243</v>
      </c>
      <c r="G484" s="13">
        <v>4.750798707686311</v>
      </c>
      <c r="H484" s="8">
        <v>16.180134169221752</v>
      </c>
      <c r="I484" s="8">
        <v>9.7658142870236375</v>
      </c>
      <c r="J484" s="14">
        <v>55.160284691066515</v>
      </c>
      <c r="K484" s="8">
        <v>60.290239348482444</v>
      </c>
      <c r="L484" s="8">
        <v>29.117267691769758</v>
      </c>
      <c r="M484" s="8">
        <v>26.817372332130837</v>
      </c>
      <c r="N484" s="8">
        <v>33.546566723805569</v>
      </c>
      <c r="O484">
        <f t="shared" si="28"/>
        <v>46.102209358604533</v>
      </c>
      <c r="P484">
        <f t="shared" si="31"/>
        <v>2.7319827768061944</v>
      </c>
      <c r="Q484">
        <f t="shared" si="29"/>
        <v>1.3659913884030972</v>
      </c>
      <c r="R484">
        <f t="shared" si="30"/>
        <v>1</v>
      </c>
    </row>
    <row r="485" spans="1:18">
      <c r="A485" s="11" t="s">
        <v>4763</v>
      </c>
      <c r="B485" s="11" t="s">
        <v>196</v>
      </c>
      <c r="C485" s="12" t="s">
        <v>1033</v>
      </c>
      <c r="D485" s="8">
        <v>2.9586813823389431</v>
      </c>
      <c r="E485" s="8">
        <v>4.3778782884429495</v>
      </c>
      <c r="F485" s="8">
        <v>0</v>
      </c>
      <c r="G485" s="13">
        <v>5.0578500319295694</v>
      </c>
      <c r="H485" s="8">
        <v>27.447918235123392</v>
      </c>
      <c r="I485" s="8">
        <v>19.297455272160427</v>
      </c>
      <c r="J485" s="14">
        <v>99.764082222222228</v>
      </c>
      <c r="K485" s="8">
        <v>124.40673483817076</v>
      </c>
      <c r="L485" s="8">
        <v>56.065751828121208</v>
      </c>
      <c r="M485" s="8">
        <v>38.573434309609638</v>
      </c>
      <c r="N485" s="8">
        <v>58.451248454924084</v>
      </c>
      <c r="O485">
        <f t="shared" si="28"/>
        <v>45.858831992451265</v>
      </c>
      <c r="P485">
        <f t="shared" si="31"/>
        <v>2.7175604143674823</v>
      </c>
      <c r="Q485">
        <f t="shared" si="29"/>
        <v>1.3587802071837412</v>
      </c>
      <c r="R485">
        <f t="shared" si="30"/>
        <v>1</v>
      </c>
    </row>
    <row r="486" spans="1:18">
      <c r="A486" s="11" t="s">
        <v>920</v>
      </c>
      <c r="B486" s="11" t="s">
        <v>110</v>
      </c>
      <c r="C486" s="12" t="s">
        <v>4859</v>
      </c>
      <c r="D486" s="8">
        <v>2.3935277387914233</v>
      </c>
      <c r="E486" s="8">
        <v>1.4260518414554906</v>
      </c>
      <c r="F486" s="8">
        <v>0.42941176470588238</v>
      </c>
      <c r="G486" s="13">
        <v>4.3436731874303787</v>
      </c>
      <c r="H486" s="8">
        <v>31.209675432969853</v>
      </c>
      <c r="I486" s="8">
        <v>2.3933333333333331</v>
      </c>
      <c r="J486" s="14">
        <v>40.941513904761912</v>
      </c>
      <c r="K486" s="8">
        <v>41.006209036996403</v>
      </c>
      <c r="L486" s="8">
        <v>19.75961735565804</v>
      </c>
      <c r="M486" s="8">
        <v>16.331087438227179</v>
      </c>
      <c r="N486" s="8">
        <v>28.895487534616912</v>
      </c>
      <c r="O486">
        <f t="shared" si="28"/>
        <v>45.786005021313358</v>
      </c>
      <c r="P486">
        <f t="shared" si="31"/>
        <v>2.7132447420037544</v>
      </c>
      <c r="Q486">
        <f t="shared" si="29"/>
        <v>1.3566223710018772</v>
      </c>
      <c r="R486">
        <f t="shared" si="30"/>
        <v>1</v>
      </c>
    </row>
    <row r="487" spans="1:18">
      <c r="A487" s="11" t="s">
        <v>1242</v>
      </c>
      <c r="B487" s="11" t="s">
        <v>58</v>
      </c>
      <c r="C487" s="12" t="s">
        <v>1043</v>
      </c>
      <c r="D487" s="8">
        <v>2.5210888914428735</v>
      </c>
      <c r="E487" s="8">
        <v>2.9827318699000114</v>
      </c>
      <c r="F487" s="8">
        <v>0.20252100840336135</v>
      </c>
      <c r="G487" s="13">
        <v>4.5775531337393902</v>
      </c>
      <c r="H487" s="8">
        <v>24.065930202910479</v>
      </c>
      <c r="I487" s="8">
        <v>7.4050577466160616</v>
      </c>
      <c r="J487" s="14">
        <v>55.500925995575223</v>
      </c>
      <c r="K487" s="8">
        <v>62.697833534149829</v>
      </c>
      <c r="L487" s="8">
        <v>28.228715301831485</v>
      </c>
      <c r="M487" s="8">
        <v>20.798256122774447</v>
      </c>
      <c r="N487" s="8">
        <v>38.76526540353801</v>
      </c>
      <c r="O487">
        <f t="shared" si="28"/>
        <v>45.685001221900357</v>
      </c>
      <c r="P487">
        <f t="shared" si="31"/>
        <v>2.7072593316681695</v>
      </c>
      <c r="Q487">
        <f t="shared" si="29"/>
        <v>1.3536296658340847</v>
      </c>
      <c r="R487">
        <f t="shared" si="30"/>
        <v>1</v>
      </c>
    </row>
    <row r="488" spans="1:18">
      <c r="A488" s="11" t="s">
        <v>636</v>
      </c>
      <c r="B488" s="11" t="s">
        <v>1070</v>
      </c>
      <c r="C488" s="12" t="s">
        <v>1048</v>
      </c>
      <c r="D488" s="8">
        <v>2.4897941596011828</v>
      </c>
      <c r="E488" s="8">
        <v>3.0071527976805839</v>
      </c>
      <c r="F488" s="8">
        <v>0</v>
      </c>
      <c r="G488" s="13">
        <v>4.5135056726704805</v>
      </c>
      <c r="H488" s="8">
        <v>47.618133172879517</v>
      </c>
      <c r="I488" s="8">
        <v>0</v>
      </c>
      <c r="J488" s="14">
        <v>56.60439196165192</v>
      </c>
      <c r="K488" s="8">
        <v>59.653450166526198</v>
      </c>
      <c r="L488" s="8">
        <v>28.387138246331034</v>
      </c>
      <c r="M488" s="8">
        <v>23.70083387473758</v>
      </c>
      <c r="N488" s="8">
        <v>40.621117598604229</v>
      </c>
      <c r="O488">
        <f t="shared" si="28"/>
        <v>45.380864682060022</v>
      </c>
      <c r="P488">
        <f t="shared" si="31"/>
        <v>2.689236425603557</v>
      </c>
      <c r="Q488">
        <f t="shared" si="29"/>
        <v>1.3446182128017785</v>
      </c>
      <c r="R488">
        <f t="shared" si="30"/>
        <v>1</v>
      </c>
    </row>
    <row r="489" spans="1:18">
      <c r="A489" s="11" t="s">
        <v>1299</v>
      </c>
      <c r="B489" s="11" t="s">
        <v>1805</v>
      </c>
      <c r="C489" s="12" t="s">
        <v>1051</v>
      </c>
      <c r="D489" s="8">
        <v>2.0051519468186134</v>
      </c>
      <c r="E489" s="8">
        <v>1.5751085334418669</v>
      </c>
      <c r="F489" s="8">
        <v>0.2</v>
      </c>
      <c r="G489" s="13">
        <v>4.4008577538805369</v>
      </c>
      <c r="H489" s="8">
        <v>36.292711938478455</v>
      </c>
      <c r="I489" s="8">
        <v>0.6</v>
      </c>
      <c r="J489" s="14">
        <v>41.785286935286933</v>
      </c>
      <c r="K489" s="8">
        <v>40.413659966529131</v>
      </c>
      <c r="L489" s="8">
        <v>20.432344889697845</v>
      </c>
      <c r="M489" s="8">
        <v>18.996196854695153</v>
      </c>
      <c r="N489" s="8">
        <v>36.279072659167539</v>
      </c>
      <c r="O489">
        <f t="shared" si="28"/>
        <v>45.371354179506355</v>
      </c>
      <c r="P489">
        <f t="shared" si="31"/>
        <v>2.6886728402670435</v>
      </c>
      <c r="Q489">
        <f t="shared" si="29"/>
        <v>1.3443364201335217</v>
      </c>
      <c r="R489">
        <f t="shared" si="30"/>
        <v>1</v>
      </c>
    </row>
    <row r="490" spans="1:18">
      <c r="A490" s="11" t="s">
        <v>3748</v>
      </c>
      <c r="B490" s="11" t="s">
        <v>398</v>
      </c>
      <c r="C490" s="12" t="s">
        <v>1039</v>
      </c>
      <c r="D490" s="8">
        <v>3.1401479022340846</v>
      </c>
      <c r="E490" s="8">
        <v>3.6799702225352031</v>
      </c>
      <c r="F490" s="8">
        <v>0.14285714285714285</v>
      </c>
      <c r="G490" s="13">
        <v>5.3882701023274278</v>
      </c>
      <c r="H490" s="8">
        <v>17.123994520114653</v>
      </c>
      <c r="I490" s="8">
        <v>11.421895635181331</v>
      </c>
      <c r="J490" s="14">
        <v>64.220930232558146</v>
      </c>
      <c r="K490" s="8">
        <v>79.755449649692508</v>
      </c>
      <c r="L490" s="8">
        <v>38.448857590638745</v>
      </c>
      <c r="M490" s="8">
        <v>23.496211587292247</v>
      </c>
      <c r="N490" s="8">
        <v>42.209965311976489</v>
      </c>
      <c r="O490">
        <f t="shared" si="28"/>
        <v>45.194098691811988</v>
      </c>
      <c r="P490">
        <f t="shared" si="31"/>
        <v>2.6781688113666364</v>
      </c>
      <c r="Q490">
        <f t="shared" si="29"/>
        <v>1.3390844056833182</v>
      </c>
      <c r="R490">
        <f t="shared" si="30"/>
        <v>1</v>
      </c>
    </row>
    <row r="491" spans="1:18">
      <c r="A491" s="11" t="s">
        <v>1199</v>
      </c>
      <c r="B491" s="11" t="s">
        <v>772</v>
      </c>
      <c r="C491" s="12" t="s">
        <v>1040</v>
      </c>
      <c r="D491" s="8">
        <v>1.7182325308279509</v>
      </c>
      <c r="E491" s="8">
        <v>1.32915588322713</v>
      </c>
      <c r="F491" s="8">
        <v>0.40588235294117653</v>
      </c>
      <c r="G491" s="13">
        <v>3.5805818947047259</v>
      </c>
      <c r="H491" s="8">
        <v>27.139308088989743</v>
      </c>
      <c r="I491" s="8">
        <v>0.4</v>
      </c>
      <c r="J491" s="14">
        <v>31.615390170940159</v>
      </c>
      <c r="K491" s="8">
        <v>28.04518804168751</v>
      </c>
      <c r="L491" s="8">
        <v>12.577943737788232</v>
      </c>
      <c r="M491" s="8">
        <v>11.313043971582383</v>
      </c>
      <c r="N491" s="8">
        <v>29.159712845016134</v>
      </c>
      <c r="O491">
        <f t="shared" si="28"/>
        <v>45.1865272838224</v>
      </c>
      <c r="P491">
        <f t="shared" si="31"/>
        <v>2.6777201353376237</v>
      </c>
      <c r="Q491">
        <f t="shared" si="29"/>
        <v>1.3388600676688118</v>
      </c>
      <c r="R491">
        <f t="shared" si="30"/>
        <v>1</v>
      </c>
    </row>
    <row r="492" spans="1:18">
      <c r="A492" s="11" t="s">
        <v>1728</v>
      </c>
      <c r="B492" s="11" t="s">
        <v>120</v>
      </c>
      <c r="C492" s="12" t="s">
        <v>1029</v>
      </c>
      <c r="D492" s="8">
        <v>2.9419132746041075</v>
      </c>
      <c r="E492" s="8">
        <v>4.6738052932971259</v>
      </c>
      <c r="F492" s="8">
        <v>0.66666666666666663</v>
      </c>
      <c r="G492" s="13">
        <v>5.2167669292151979</v>
      </c>
      <c r="H492" s="8">
        <v>25.018616459677759</v>
      </c>
      <c r="I492" s="8">
        <v>13.503962344758321</v>
      </c>
      <c r="J492" s="14">
        <v>79.314433666666659</v>
      </c>
      <c r="K492" s="8">
        <v>93.67003856631132</v>
      </c>
      <c r="L492" s="8">
        <v>45.973879395744348</v>
      </c>
      <c r="M492" s="8">
        <v>33.644107373542688</v>
      </c>
      <c r="N492" s="8">
        <v>49.24935596104212</v>
      </c>
      <c r="O492">
        <f t="shared" si="28"/>
        <v>45.162106805954622</v>
      </c>
      <c r="P492">
        <f t="shared" si="31"/>
        <v>2.6762729959084219</v>
      </c>
      <c r="Q492">
        <f t="shared" si="29"/>
        <v>1.338136497954211</v>
      </c>
      <c r="R492">
        <f t="shared" si="30"/>
        <v>1</v>
      </c>
    </row>
    <row r="493" spans="1:18">
      <c r="A493" s="11" t="s">
        <v>492</v>
      </c>
      <c r="B493" s="11" t="s">
        <v>322</v>
      </c>
      <c r="C493" s="12" t="s">
        <v>1026</v>
      </c>
      <c r="D493" s="8">
        <v>1.9508125575396824</v>
      </c>
      <c r="E493" s="8">
        <v>2.0672837202380956</v>
      </c>
      <c r="F493" s="8">
        <v>0.26715686274509803</v>
      </c>
      <c r="G493" s="13">
        <v>4.2311015771622955</v>
      </c>
      <c r="H493" s="8">
        <v>39.120293470849781</v>
      </c>
      <c r="I493" s="8">
        <v>2.8057142857142856</v>
      </c>
      <c r="J493" s="14">
        <v>49.989218370370367</v>
      </c>
      <c r="K493" s="8">
        <v>47.792254955369906</v>
      </c>
      <c r="L493" s="8">
        <v>23.501051187553827</v>
      </c>
      <c r="M493" s="8">
        <v>21.272859281626236</v>
      </c>
      <c r="N493" s="8">
        <v>36.908849998667193</v>
      </c>
      <c r="O493">
        <f t="shared" si="28"/>
        <v>45.154928469847675</v>
      </c>
      <c r="P493">
        <f t="shared" si="31"/>
        <v>2.6758476130280102</v>
      </c>
      <c r="Q493">
        <f t="shared" si="29"/>
        <v>1.3379238065140051</v>
      </c>
      <c r="R493">
        <f t="shared" si="30"/>
        <v>1</v>
      </c>
    </row>
    <row r="494" spans="1:18">
      <c r="A494" s="11" t="s">
        <v>1678</v>
      </c>
      <c r="B494" s="11" t="s">
        <v>534</v>
      </c>
      <c r="C494" s="12" t="s">
        <v>1340</v>
      </c>
      <c r="D494" s="8">
        <v>3.6770292368787287</v>
      </c>
      <c r="E494" s="8">
        <v>5.1565526890471967</v>
      </c>
      <c r="F494" s="8">
        <v>0.33333333333333331</v>
      </c>
      <c r="G494" s="13">
        <v>5.3488528637521782</v>
      </c>
      <c r="H494" s="8">
        <v>25.12400180686215</v>
      </c>
      <c r="I494" s="8">
        <v>14.593001355146612</v>
      </c>
      <c r="J494" s="14">
        <v>89.960011333333327</v>
      </c>
      <c r="K494" s="8">
        <v>101.08254452150629</v>
      </c>
      <c r="L494" s="8">
        <v>53.46476269371982</v>
      </c>
      <c r="M494" s="8">
        <v>39.415353010706042</v>
      </c>
      <c r="N494" s="8">
        <v>48.172188740799541</v>
      </c>
      <c r="O494">
        <f t="shared" si="28"/>
        <v>45.077161090792799</v>
      </c>
      <c r="P494">
        <f t="shared" si="31"/>
        <v>2.6712391757506846</v>
      </c>
      <c r="Q494">
        <f t="shared" si="29"/>
        <v>1.3356195878753423</v>
      </c>
      <c r="R494">
        <f t="shared" si="30"/>
        <v>1</v>
      </c>
    </row>
    <row r="495" spans="1:18">
      <c r="A495" s="11" t="s">
        <v>1269</v>
      </c>
      <c r="B495" s="11" t="s">
        <v>168</v>
      </c>
      <c r="C495" s="12" t="s">
        <v>1339</v>
      </c>
      <c r="D495" s="8">
        <v>1.9389582489072925</v>
      </c>
      <c r="E495" s="8">
        <v>1.9046931585001148</v>
      </c>
      <c r="F495" s="8">
        <v>0.22549019607843138</v>
      </c>
      <c r="G495" s="13">
        <v>4.4380019253481473</v>
      </c>
      <c r="H495" s="8">
        <v>38.128062860808207</v>
      </c>
      <c r="I495" s="8">
        <v>0.42857142857142855</v>
      </c>
      <c r="J495" s="14">
        <v>39.356250666666654</v>
      </c>
      <c r="K495" s="8">
        <v>37.048956984270632</v>
      </c>
      <c r="L495" s="8">
        <v>19.407012914794546</v>
      </c>
      <c r="M495" s="8">
        <v>19.011647325533126</v>
      </c>
      <c r="N495" s="8">
        <v>37.573895567698798</v>
      </c>
      <c r="O495">
        <f t="shared" si="28"/>
        <v>44.944448345421335</v>
      </c>
      <c r="P495">
        <f t="shared" si="31"/>
        <v>2.6633747167657087</v>
      </c>
      <c r="Q495">
        <f t="shared" si="29"/>
        <v>1.3316873583828543</v>
      </c>
      <c r="R495">
        <f t="shared" si="30"/>
        <v>1</v>
      </c>
    </row>
    <row r="496" spans="1:18">
      <c r="A496" s="11" t="s">
        <v>123</v>
      </c>
      <c r="B496" s="11" t="s">
        <v>1765</v>
      </c>
      <c r="C496" s="12" t="s">
        <v>1033</v>
      </c>
      <c r="D496" s="8">
        <v>2.4177831852517389</v>
      </c>
      <c r="E496" s="8">
        <v>3.8438005260105435</v>
      </c>
      <c r="F496" s="8">
        <v>0.33660130718954245</v>
      </c>
      <c r="G496" s="13">
        <v>5.7968582346410589</v>
      </c>
      <c r="H496" s="8">
        <v>17.022654444027154</v>
      </c>
      <c r="I496" s="8">
        <v>10.852212036689295</v>
      </c>
      <c r="J496" s="14">
        <v>59.479841010689988</v>
      </c>
      <c r="K496" s="8">
        <v>69.763488913009084</v>
      </c>
      <c r="L496" s="8">
        <v>38.310689573106579</v>
      </c>
      <c r="M496" s="8">
        <v>25.911092794438954</v>
      </c>
      <c r="N496" s="8">
        <v>50.27974374503345</v>
      </c>
      <c r="O496">
        <f t="shared" si="28"/>
        <v>44.814042143039202</v>
      </c>
      <c r="P496">
        <f t="shared" si="31"/>
        <v>2.6556469418097306</v>
      </c>
      <c r="Q496">
        <f t="shared" si="29"/>
        <v>1.3278234709048653</v>
      </c>
      <c r="R496">
        <f t="shared" si="30"/>
        <v>1</v>
      </c>
    </row>
    <row r="497" spans="1:18">
      <c r="A497" s="11" t="s">
        <v>697</v>
      </c>
      <c r="B497" s="11" t="s">
        <v>81</v>
      </c>
      <c r="C497" s="12" t="s">
        <v>1043</v>
      </c>
      <c r="D497" s="8">
        <v>2.7979868408125941</v>
      </c>
      <c r="E497" s="8">
        <v>4.2314738787641257</v>
      </c>
      <c r="F497" s="8">
        <v>0.14565826330532211</v>
      </c>
      <c r="G497" s="13">
        <v>5.1244220522084838</v>
      </c>
      <c r="H497" s="8">
        <v>22.088667570097741</v>
      </c>
      <c r="I497" s="8">
        <v>11.57314363151235</v>
      </c>
      <c r="J497" s="14">
        <v>67.398669833333329</v>
      </c>
      <c r="K497" s="8">
        <v>72.775497341937751</v>
      </c>
      <c r="L497" s="8">
        <v>38.375469998161336</v>
      </c>
      <c r="M497" s="8">
        <v>30.482269390454462</v>
      </c>
      <c r="N497" s="8">
        <v>47.024511615838492</v>
      </c>
      <c r="O497">
        <f t="shared" si="28"/>
        <v>44.67048300363863</v>
      </c>
      <c r="P497">
        <f t="shared" si="31"/>
        <v>2.6471397335489559</v>
      </c>
      <c r="Q497">
        <f t="shared" si="29"/>
        <v>1.323569866774478</v>
      </c>
      <c r="R497">
        <f t="shared" si="30"/>
        <v>1</v>
      </c>
    </row>
    <row r="498" spans="1:18">
      <c r="A498" s="11" t="s">
        <v>1127</v>
      </c>
      <c r="B498" s="11" t="s">
        <v>704</v>
      </c>
      <c r="C498" s="12" t="s">
        <v>1047</v>
      </c>
      <c r="D498" s="8">
        <v>1.8884126687674059</v>
      </c>
      <c r="E498" s="8">
        <v>2.4855354289902158</v>
      </c>
      <c r="F498" s="8">
        <v>0.3</v>
      </c>
      <c r="G498" s="13">
        <v>5.1636843371895322</v>
      </c>
      <c r="H498" s="8">
        <v>28.559873179583068</v>
      </c>
      <c r="I498" s="8">
        <v>4.610884353741497</v>
      </c>
      <c r="J498" s="14">
        <v>48.428174603174597</v>
      </c>
      <c r="K498" s="8">
        <v>53.675216505931985</v>
      </c>
      <c r="L498" s="8">
        <v>27.785311853010285</v>
      </c>
      <c r="M498" s="8">
        <v>16.339099486880503</v>
      </c>
      <c r="N498" s="8">
        <v>39.62890458658147</v>
      </c>
      <c r="O498">
        <f t="shared" si="28"/>
        <v>44.515235924107841</v>
      </c>
      <c r="P498">
        <f t="shared" si="31"/>
        <v>2.6379399066137981</v>
      </c>
      <c r="Q498">
        <f t="shared" si="29"/>
        <v>1.318969953306899</v>
      </c>
      <c r="R498">
        <f t="shared" si="30"/>
        <v>1</v>
      </c>
    </row>
    <row r="499" spans="1:18">
      <c r="A499" s="11" t="s">
        <v>1478</v>
      </c>
      <c r="B499" s="11" t="s">
        <v>143</v>
      </c>
      <c r="C499" s="12" t="s">
        <v>1048</v>
      </c>
      <c r="D499" s="8">
        <v>2.2595106185043656</v>
      </c>
      <c r="E499" s="8">
        <v>3.708033069357537</v>
      </c>
      <c r="F499" s="8">
        <v>0.33333333333333331</v>
      </c>
      <c r="G499" s="13">
        <v>5.0121977064691938</v>
      </c>
      <c r="H499" s="8">
        <v>18.111841745468286</v>
      </c>
      <c r="I499" s="8">
        <v>11.498806174320913</v>
      </c>
      <c r="J499" s="14">
        <v>62.254389401601337</v>
      </c>
      <c r="K499" s="8">
        <v>72.870595565879967</v>
      </c>
      <c r="L499" s="8">
        <v>34.670145308482923</v>
      </c>
      <c r="M499" s="8">
        <v>21.038900412338684</v>
      </c>
      <c r="N499" s="8">
        <v>43.127491450921127</v>
      </c>
      <c r="O499">
        <f t="shared" si="28"/>
        <v>44.376950313306708</v>
      </c>
      <c r="P499">
        <f t="shared" si="31"/>
        <v>2.6297452037515088</v>
      </c>
      <c r="Q499">
        <f t="shared" si="29"/>
        <v>1.3148726018757544</v>
      </c>
      <c r="R499">
        <f t="shared" si="30"/>
        <v>1</v>
      </c>
    </row>
    <row r="500" spans="1:18">
      <c r="A500" s="11" t="s">
        <v>1188</v>
      </c>
      <c r="B500" s="11" t="s">
        <v>1080</v>
      </c>
      <c r="C500" s="12" t="s">
        <v>4859</v>
      </c>
      <c r="D500" s="8">
        <v>2.4586338470408449</v>
      </c>
      <c r="E500" s="8">
        <v>1.5380780541937231</v>
      </c>
      <c r="F500" s="8">
        <v>0.16666666666666666</v>
      </c>
      <c r="G500" s="13">
        <v>4.0729136656317371</v>
      </c>
      <c r="H500" s="8">
        <v>19.513675432969855</v>
      </c>
      <c r="I500" s="8">
        <v>2.8933333333333331</v>
      </c>
      <c r="J500" s="14">
        <v>35.503210857142854</v>
      </c>
      <c r="K500" s="8">
        <v>32.639238823727887</v>
      </c>
      <c r="L500" s="8">
        <v>16.066834741540241</v>
      </c>
      <c r="M500" s="8">
        <v>15.688638264496694</v>
      </c>
      <c r="N500" s="8">
        <v>27.745113770920767</v>
      </c>
      <c r="O500">
        <f t="shared" si="28"/>
        <v>44.345420555426806</v>
      </c>
      <c r="P500">
        <f t="shared" si="31"/>
        <v>2.627876773654922</v>
      </c>
      <c r="Q500">
        <f t="shared" si="29"/>
        <v>1.313938386827461</v>
      </c>
      <c r="R500">
        <f t="shared" si="30"/>
        <v>1</v>
      </c>
    </row>
    <row r="501" spans="1:18">
      <c r="A501" s="11" t="s">
        <v>882</v>
      </c>
      <c r="B501" s="11" t="s">
        <v>99</v>
      </c>
      <c r="C501" s="12" t="s">
        <v>1044</v>
      </c>
      <c r="D501" s="8">
        <v>2.0534897934237866</v>
      </c>
      <c r="E501" s="8">
        <v>1.2700342256447867</v>
      </c>
      <c r="F501" s="8">
        <v>0.9205882352941176</v>
      </c>
      <c r="G501" s="13">
        <v>3.6313172680902182</v>
      </c>
      <c r="H501" s="8">
        <v>31.857294914866728</v>
      </c>
      <c r="I501" s="8">
        <v>0.47920792079207919</v>
      </c>
      <c r="J501" s="14">
        <v>28.93394394939493</v>
      </c>
      <c r="K501" s="8">
        <v>26.652023159387323</v>
      </c>
      <c r="L501" s="8">
        <v>11.674258921932477</v>
      </c>
      <c r="M501" s="8">
        <v>13.44440186828176</v>
      </c>
      <c r="N501" s="8">
        <v>24.701774194562745</v>
      </c>
      <c r="O501">
        <f t="shared" si="28"/>
        <v>44.197088139378344</v>
      </c>
      <c r="P501">
        <f t="shared" si="31"/>
        <v>2.6190867045557535</v>
      </c>
      <c r="Q501">
        <f t="shared" si="29"/>
        <v>1.3095433522778768</v>
      </c>
      <c r="R501">
        <f t="shared" si="30"/>
        <v>1</v>
      </c>
    </row>
    <row r="502" spans="1:18">
      <c r="A502" s="11" t="s">
        <v>679</v>
      </c>
      <c r="B502" s="11" t="s">
        <v>191</v>
      </c>
      <c r="C502" s="12" t="s">
        <v>1055</v>
      </c>
      <c r="D502" s="8">
        <v>1.9540139360938513</v>
      </c>
      <c r="E502" s="8">
        <v>2.342073710079791</v>
      </c>
      <c r="F502" s="8">
        <v>0.33785822021116141</v>
      </c>
      <c r="G502" s="13">
        <v>4.1489702329640306</v>
      </c>
      <c r="H502" s="8">
        <v>42.213230858585739</v>
      </c>
      <c r="I502" s="8">
        <v>0.46153846153846156</v>
      </c>
      <c r="J502" s="14">
        <v>46.145036973487755</v>
      </c>
      <c r="K502" s="8">
        <v>48.144858091930949</v>
      </c>
      <c r="L502" s="8">
        <v>21.272709422447253</v>
      </c>
      <c r="M502" s="8">
        <v>19.985626772867612</v>
      </c>
      <c r="N502" s="8">
        <v>37.567613445256164</v>
      </c>
      <c r="O502">
        <f t="shared" si="28"/>
        <v>43.897165660864481</v>
      </c>
      <c r="P502">
        <f t="shared" si="31"/>
        <v>2.6013135206438212</v>
      </c>
      <c r="Q502">
        <f t="shared" si="29"/>
        <v>1.3006567603219106</v>
      </c>
      <c r="R502">
        <f t="shared" si="30"/>
        <v>1</v>
      </c>
    </row>
    <row r="503" spans="1:18">
      <c r="A503" s="11" t="s">
        <v>600</v>
      </c>
      <c r="B503" s="11" t="s">
        <v>692</v>
      </c>
      <c r="C503" s="12" t="s">
        <v>1039</v>
      </c>
      <c r="D503" s="8">
        <v>2.7968283449437168</v>
      </c>
      <c r="E503" s="8">
        <v>3.5373384387805893</v>
      </c>
      <c r="F503" s="8">
        <v>0.14285714285714285</v>
      </c>
      <c r="G503" s="13">
        <v>5.1786288775366023</v>
      </c>
      <c r="H503" s="8">
        <v>19.340851632529485</v>
      </c>
      <c r="I503" s="8">
        <v>12.419736242447138</v>
      </c>
      <c r="J503" s="14">
        <v>68.002400921828908</v>
      </c>
      <c r="K503" s="8">
        <v>77.566237585586094</v>
      </c>
      <c r="L503" s="8">
        <v>39.128799683956089</v>
      </c>
      <c r="M503" s="8">
        <v>26.781572675931521</v>
      </c>
      <c r="N503" s="8">
        <v>42.262865777368063</v>
      </c>
      <c r="O503">
        <f t="shared" si="28"/>
        <v>43.492443521589756</v>
      </c>
      <c r="P503">
        <f t="shared" si="31"/>
        <v>2.5773299864645782</v>
      </c>
      <c r="Q503">
        <f t="shared" si="29"/>
        <v>1.2886649932322891</v>
      </c>
      <c r="R503">
        <f t="shared" si="30"/>
        <v>1</v>
      </c>
    </row>
    <row r="504" spans="1:18">
      <c r="A504" s="11" t="s">
        <v>1258</v>
      </c>
      <c r="B504" s="11" t="s">
        <v>281</v>
      </c>
      <c r="C504" s="12" t="s">
        <v>4859</v>
      </c>
      <c r="D504" s="8">
        <v>1.5807211204481795</v>
      </c>
      <c r="E504" s="8">
        <v>1.3718465732959848</v>
      </c>
      <c r="F504" s="8">
        <v>1.3921568627450982</v>
      </c>
      <c r="G504" s="13">
        <v>4.2137828381880587</v>
      </c>
      <c r="H504" s="8">
        <v>39.349522695543904</v>
      </c>
      <c r="I504" s="8">
        <v>0.33333333333333331</v>
      </c>
      <c r="J504" s="14">
        <v>28.863974754901957</v>
      </c>
      <c r="K504" s="8">
        <v>23.719631954277453</v>
      </c>
      <c r="L504" s="8">
        <v>13.514057940455471</v>
      </c>
      <c r="M504" s="8">
        <v>15.401764603772587</v>
      </c>
      <c r="N504" s="8">
        <v>27.188569058853282</v>
      </c>
      <c r="O504">
        <f t="shared" si="28"/>
        <v>43.470703786425716</v>
      </c>
      <c r="P504">
        <f t="shared" si="31"/>
        <v>2.5760417058622647</v>
      </c>
      <c r="Q504">
        <f t="shared" si="29"/>
        <v>1.2880208529311323</v>
      </c>
      <c r="R504">
        <f t="shared" si="30"/>
        <v>1</v>
      </c>
    </row>
    <row r="505" spans="1:18">
      <c r="A505" s="11" t="s">
        <v>3727</v>
      </c>
      <c r="B505" s="11" t="s">
        <v>3728</v>
      </c>
      <c r="C505" s="12" t="s">
        <v>1052</v>
      </c>
      <c r="D505" s="8">
        <v>1.6996237585733882</v>
      </c>
      <c r="E505" s="8">
        <v>1.8993603895747599</v>
      </c>
      <c r="F505" s="8">
        <v>0.88515406162464993</v>
      </c>
      <c r="G505" s="13">
        <v>4.4905124827405638</v>
      </c>
      <c r="H505" s="8">
        <v>39.061196737835608</v>
      </c>
      <c r="I505" s="8">
        <v>0.94</v>
      </c>
      <c r="J505" s="14">
        <v>40.100333499999991</v>
      </c>
      <c r="K505" s="8">
        <v>35.875817021257809</v>
      </c>
      <c r="L505" s="8">
        <v>20.007894238201064</v>
      </c>
      <c r="M505" s="8">
        <v>25.739873564501487</v>
      </c>
      <c r="N505" s="8">
        <v>39.532374766603354</v>
      </c>
      <c r="O505">
        <f t="shared" si="28"/>
        <v>43.445213920754576</v>
      </c>
      <c r="P505">
        <f t="shared" si="31"/>
        <v>2.5745311953039747</v>
      </c>
      <c r="Q505">
        <f t="shared" si="29"/>
        <v>1.2872655976519873</v>
      </c>
      <c r="R505">
        <f t="shared" si="30"/>
        <v>1</v>
      </c>
    </row>
    <row r="506" spans="1:18">
      <c r="A506" s="11" t="s">
        <v>176</v>
      </c>
      <c r="B506" s="11" t="s">
        <v>243</v>
      </c>
      <c r="C506" s="12" t="s">
        <v>1340</v>
      </c>
      <c r="D506" s="8">
        <v>1.8525169222560396</v>
      </c>
      <c r="E506" s="8">
        <v>1.1714183284118846</v>
      </c>
      <c r="F506" s="8">
        <v>0.7142857142857143</v>
      </c>
      <c r="G506" s="13">
        <v>3.7492357865963113</v>
      </c>
      <c r="H506" s="8">
        <v>34.033532538629103</v>
      </c>
      <c r="I506" s="8">
        <v>0.8376237623762377</v>
      </c>
      <c r="J506" s="14">
        <v>31.534460113154175</v>
      </c>
      <c r="K506" s="8">
        <v>30.167283046263801</v>
      </c>
      <c r="L506" s="8">
        <v>13.136680707470177</v>
      </c>
      <c r="M506" s="8">
        <v>16.412424233505654</v>
      </c>
      <c r="N506" s="8">
        <v>29.595844467273132</v>
      </c>
      <c r="O506">
        <f t="shared" si="28"/>
        <v>43.076812707379403</v>
      </c>
      <c r="P506">
        <f t="shared" si="31"/>
        <v>2.5527000122891499</v>
      </c>
      <c r="Q506">
        <f t="shared" si="29"/>
        <v>1.2763500061445749</v>
      </c>
      <c r="R506">
        <f t="shared" si="30"/>
        <v>1</v>
      </c>
    </row>
    <row r="507" spans="1:18">
      <c r="A507" s="11" t="s">
        <v>871</v>
      </c>
      <c r="B507" s="11" t="s">
        <v>219</v>
      </c>
      <c r="C507" s="12" t="s">
        <v>1029</v>
      </c>
      <c r="D507" s="8">
        <v>2.2976654271755481</v>
      </c>
      <c r="E507" s="8">
        <v>2.8802963183879671</v>
      </c>
      <c r="F507" s="8">
        <v>0.14285714285714285</v>
      </c>
      <c r="G507" s="13">
        <v>5.0905253099603724</v>
      </c>
      <c r="H507" s="8">
        <v>16.176072871467539</v>
      </c>
      <c r="I507" s="8">
        <v>10.6953999592613</v>
      </c>
      <c r="J507" s="14">
        <v>55.172277912979347</v>
      </c>
      <c r="K507" s="8">
        <v>62.900666217402062</v>
      </c>
      <c r="L507" s="8">
        <v>31.206208569354338</v>
      </c>
      <c r="M507" s="8">
        <v>21.790384803320634</v>
      </c>
      <c r="N507" s="8">
        <v>41.248337567032337</v>
      </c>
      <c r="O507">
        <f t="shared" si="28"/>
        <v>42.912558599904429</v>
      </c>
      <c r="P507">
        <f t="shared" si="31"/>
        <v>2.542966435549892</v>
      </c>
      <c r="Q507">
        <f t="shared" si="29"/>
        <v>1.271483217774946</v>
      </c>
      <c r="R507">
        <f t="shared" si="30"/>
        <v>1</v>
      </c>
    </row>
    <row r="508" spans="1:18">
      <c r="A508" s="11" t="s">
        <v>151</v>
      </c>
      <c r="B508" s="11" t="s">
        <v>433</v>
      </c>
      <c r="C508" s="12" t="s">
        <v>1045</v>
      </c>
      <c r="D508" s="8">
        <v>1.6094073543589291</v>
      </c>
      <c r="E508" s="8">
        <v>2.5364474540633011</v>
      </c>
      <c r="F508" s="8">
        <v>0.55555555555555558</v>
      </c>
      <c r="G508" s="13">
        <v>4.5611616641804673</v>
      </c>
      <c r="H508" s="8">
        <v>44.788100004351364</v>
      </c>
      <c r="I508" s="8">
        <v>1.558252427184466</v>
      </c>
      <c r="J508" s="14">
        <v>46.541427281553396</v>
      </c>
      <c r="K508" s="8">
        <v>50.106559161541313</v>
      </c>
      <c r="L508" s="8">
        <v>23.586997101429365</v>
      </c>
      <c r="M508" s="8">
        <v>20.448976021236245</v>
      </c>
      <c r="N508" s="8">
        <v>41.277369549221575</v>
      </c>
      <c r="O508">
        <f t="shared" si="28"/>
        <v>42.896662748341669</v>
      </c>
      <c r="P508">
        <f t="shared" si="31"/>
        <v>2.542024459160988</v>
      </c>
      <c r="Q508">
        <f t="shared" si="29"/>
        <v>1.271012229580494</v>
      </c>
      <c r="R508">
        <f t="shared" si="30"/>
        <v>1</v>
      </c>
    </row>
    <row r="509" spans="1:18">
      <c r="A509" s="11" t="s">
        <v>935</v>
      </c>
      <c r="B509" s="11" t="s">
        <v>160</v>
      </c>
      <c r="C509" s="12" t="s">
        <v>1054</v>
      </c>
      <c r="D509" s="8">
        <v>2.5799624768518519</v>
      </c>
      <c r="E509" s="8">
        <v>2.2004774861111112</v>
      </c>
      <c r="F509" s="8">
        <v>0.12990196078431374</v>
      </c>
      <c r="G509" s="13">
        <v>5.0685587346890495</v>
      </c>
      <c r="H509" s="8">
        <v>49.226960137516443</v>
      </c>
      <c r="I509" s="8">
        <v>1.76</v>
      </c>
      <c r="J509" s="14">
        <v>47.091664148148148</v>
      </c>
      <c r="K509" s="8">
        <v>50.265462111701886</v>
      </c>
      <c r="L509" s="8">
        <v>26.520762849904386</v>
      </c>
      <c r="M509" s="8">
        <v>23.730006963284755</v>
      </c>
      <c r="N509" s="8">
        <v>37.728288970801728</v>
      </c>
      <c r="O509">
        <f t="shared" si="28"/>
        <v>42.804339710537363</v>
      </c>
      <c r="P509">
        <f t="shared" si="31"/>
        <v>2.53655346432814</v>
      </c>
      <c r="Q509">
        <f t="shared" si="29"/>
        <v>1.26827673216407</v>
      </c>
      <c r="R509">
        <f t="shared" si="30"/>
        <v>1</v>
      </c>
    </row>
    <row r="510" spans="1:18">
      <c r="A510" s="11" t="s">
        <v>4425</v>
      </c>
      <c r="B510" s="11" t="s">
        <v>403</v>
      </c>
      <c r="C510" s="12" t="s">
        <v>1031</v>
      </c>
      <c r="D510" s="8">
        <v>2.6277784205285255</v>
      </c>
      <c r="E510" s="8">
        <v>4.5648085093765847</v>
      </c>
      <c r="F510" s="8">
        <v>0</v>
      </c>
      <c r="G510" s="13">
        <v>4.9982571619739868</v>
      </c>
      <c r="H510" s="8">
        <v>20.167441246223582</v>
      </c>
      <c r="I510" s="8">
        <v>18.536587251733224</v>
      </c>
      <c r="J510" s="14">
        <v>81.024961776859499</v>
      </c>
      <c r="K510" s="8">
        <v>97.589476905735154</v>
      </c>
      <c r="L510" s="8">
        <v>44.998177277761833</v>
      </c>
      <c r="M510" s="8">
        <v>24.89123786797331</v>
      </c>
      <c r="N510" s="8">
        <v>45.116009879151648</v>
      </c>
      <c r="O510">
        <f t="shared" si="28"/>
        <v>42.539265373444849</v>
      </c>
      <c r="P510">
        <f t="shared" si="31"/>
        <v>2.5208453554633983</v>
      </c>
      <c r="Q510">
        <f t="shared" si="29"/>
        <v>1.2604226777316991</v>
      </c>
      <c r="R510">
        <f t="shared" si="30"/>
        <v>1</v>
      </c>
    </row>
    <row r="511" spans="1:18">
      <c r="A511" s="11" t="s">
        <v>1118</v>
      </c>
      <c r="B511" s="11" t="s">
        <v>390</v>
      </c>
      <c r="C511" s="12" t="s">
        <v>1036</v>
      </c>
      <c r="D511" s="8">
        <v>2.3727092313544973</v>
      </c>
      <c r="E511" s="8">
        <v>1.6075393147122305</v>
      </c>
      <c r="F511" s="8">
        <v>0.16666666666666666</v>
      </c>
      <c r="G511" s="13">
        <v>4.7981060030792912</v>
      </c>
      <c r="H511" s="8">
        <v>40.577763877034968</v>
      </c>
      <c r="I511" s="8">
        <v>0.5</v>
      </c>
      <c r="J511" s="14">
        <v>40.557155450609983</v>
      </c>
      <c r="K511" s="8">
        <v>44.137547816328983</v>
      </c>
      <c r="L511" s="8">
        <v>21.621947892821304</v>
      </c>
      <c r="M511" s="8">
        <v>17.018163968641371</v>
      </c>
      <c r="N511" s="8">
        <v>31.653154082561134</v>
      </c>
      <c r="O511">
        <f t="shared" si="28"/>
        <v>42.383538746029558</v>
      </c>
      <c r="P511">
        <f t="shared" si="31"/>
        <v>2.5116171108758256</v>
      </c>
      <c r="Q511">
        <f t="shared" si="29"/>
        <v>1.2558085554379128</v>
      </c>
      <c r="R511">
        <f t="shared" si="30"/>
        <v>1</v>
      </c>
    </row>
    <row r="512" spans="1:18">
      <c r="A512" s="11" t="s">
        <v>1295</v>
      </c>
      <c r="B512" s="11" t="s">
        <v>62</v>
      </c>
      <c r="C512" s="12" t="s">
        <v>1339</v>
      </c>
      <c r="D512" s="8">
        <v>1.6601989951142766</v>
      </c>
      <c r="E512" s="8">
        <v>0.94170832655924885</v>
      </c>
      <c r="F512" s="8">
        <v>0.19999999999999998</v>
      </c>
      <c r="G512" s="13">
        <v>3.693164350022164</v>
      </c>
      <c r="H512" s="8">
        <v>29.081519848905991</v>
      </c>
      <c r="I512" s="8">
        <v>0.47222222222222215</v>
      </c>
      <c r="J512" s="14">
        <v>31.005194576719578</v>
      </c>
      <c r="K512" s="8">
        <v>26.492484111545821</v>
      </c>
      <c r="L512" s="8">
        <v>12.723031030693477</v>
      </c>
      <c r="M512" s="8">
        <v>16.147341301390732</v>
      </c>
      <c r="N512" s="8">
        <v>31.892096398083815</v>
      </c>
      <c r="O512">
        <f t="shared" si="28"/>
        <v>42.319057073758032</v>
      </c>
      <c r="P512">
        <f t="shared" si="31"/>
        <v>2.5077959747412168</v>
      </c>
      <c r="Q512">
        <f t="shared" si="29"/>
        <v>1.2538979873706084</v>
      </c>
      <c r="R512">
        <f t="shared" si="30"/>
        <v>1</v>
      </c>
    </row>
    <row r="513" spans="1:18">
      <c r="A513" s="11" t="s">
        <v>3735</v>
      </c>
      <c r="B513" s="11" t="s">
        <v>580</v>
      </c>
      <c r="C513" s="12" t="s">
        <v>1052</v>
      </c>
      <c r="D513" s="8">
        <v>1.882039330025371</v>
      </c>
      <c r="E513" s="8">
        <v>2.2313379233341828</v>
      </c>
      <c r="F513" s="8">
        <v>0.14285714285714285</v>
      </c>
      <c r="G513" s="13">
        <v>4.9282291285068007</v>
      </c>
      <c r="H513" s="8">
        <v>29.385039195763113</v>
      </c>
      <c r="I513" s="8">
        <v>3.4056047197640118</v>
      </c>
      <c r="J513" s="14">
        <v>42.876183370206483</v>
      </c>
      <c r="K513" s="8">
        <v>41.233874836117792</v>
      </c>
      <c r="L513" s="8">
        <v>23.478183978250051</v>
      </c>
      <c r="M513" s="8">
        <v>19.914601100216188</v>
      </c>
      <c r="N513" s="8">
        <v>38.483002266891276</v>
      </c>
      <c r="O513">
        <f t="shared" si="28"/>
        <v>42.21493465994881</v>
      </c>
      <c r="P513">
        <f t="shared" si="31"/>
        <v>2.5016257576265963</v>
      </c>
      <c r="Q513">
        <f t="shared" si="29"/>
        <v>1.2508128788132982</v>
      </c>
      <c r="R513">
        <f t="shared" si="30"/>
        <v>1</v>
      </c>
    </row>
    <row r="514" spans="1:18">
      <c r="A514" s="11" t="s">
        <v>3752</v>
      </c>
      <c r="B514" s="11" t="s">
        <v>754</v>
      </c>
      <c r="C514" s="12" t="s">
        <v>1339</v>
      </c>
      <c r="D514" s="8">
        <v>1.8276947093451064</v>
      </c>
      <c r="E514" s="8">
        <v>2.4834311107607143</v>
      </c>
      <c r="F514" s="8">
        <v>0.14285714285714285</v>
      </c>
      <c r="G514" s="13">
        <v>4.7621438347363716</v>
      </c>
      <c r="H514" s="8">
        <v>22.122000903431076</v>
      </c>
      <c r="I514" s="8">
        <v>8.727429345798063</v>
      </c>
      <c r="J514" s="14">
        <v>55.625119999999995</v>
      </c>
      <c r="K514" s="8">
        <v>58.447088633467118</v>
      </c>
      <c r="L514" s="8">
        <v>29.432758029385642</v>
      </c>
      <c r="M514" s="8">
        <v>25.183001453193405</v>
      </c>
      <c r="N514" s="8">
        <v>43.877475143489988</v>
      </c>
      <c r="O514">
        <f t="shared" ref="O514:O577" si="32">(10*D514)-(3*E514)+(7*F514)+J514-(K514*0.5)-(L514*0.5)-M514+N514</f>
        <v>42.206324120039113</v>
      </c>
      <c r="P514">
        <f t="shared" si="31"/>
        <v>2.5011155034097254</v>
      </c>
      <c r="Q514">
        <f t="shared" ref="Q514:Q577" si="33">IF(O514 &gt;= 400,P514*1.2,IF(O514 &gt; 300,P514,IF(O514&gt;200,P514*0.8,IF(O514&gt;100,P514*0.6,P514*0.5))))</f>
        <v>1.2505577517048627</v>
      </c>
      <c r="R514">
        <f t="shared" ref="R514:R577" si="34">IF(Q514 &lt; 1.5,1,Q514)</f>
        <v>1</v>
      </c>
    </row>
    <row r="515" spans="1:18">
      <c r="A515" s="11" t="s">
        <v>1436</v>
      </c>
      <c r="B515" s="11" t="s">
        <v>515</v>
      </c>
      <c r="C515" s="12" t="s">
        <v>1050</v>
      </c>
      <c r="D515" s="8">
        <v>2.0195964952555863</v>
      </c>
      <c r="E515" s="8">
        <v>2.1838706190694825</v>
      </c>
      <c r="F515" s="8">
        <v>0.13235294117647059</v>
      </c>
      <c r="G515" s="13">
        <v>4.0320135994933866</v>
      </c>
      <c r="H515" s="8">
        <v>46.848788020850321</v>
      </c>
      <c r="I515" s="8">
        <v>0.42857142857142855</v>
      </c>
      <c r="J515" s="14">
        <v>43.624029507193143</v>
      </c>
      <c r="K515" s="8">
        <v>44.277618704489036</v>
      </c>
      <c r="L515" s="8">
        <v>19.543631137522613</v>
      </c>
      <c r="M515" s="8">
        <v>17.71261104512508</v>
      </c>
      <c r="N515" s="8">
        <v>33.534852427576837</v>
      </c>
      <c r="O515">
        <f t="shared" si="32"/>
        <v>42.10646965222179</v>
      </c>
      <c r="P515">
        <f t="shared" ref="P515:P578" si="35">O515/16.875</f>
        <v>2.4951982016131433</v>
      </c>
      <c r="Q515">
        <f t="shared" si="33"/>
        <v>1.2475991008065717</v>
      </c>
      <c r="R515">
        <f t="shared" si="34"/>
        <v>1</v>
      </c>
    </row>
    <row r="516" spans="1:18">
      <c r="A516" s="11" t="s">
        <v>659</v>
      </c>
      <c r="B516" s="11" t="s">
        <v>169</v>
      </c>
      <c r="C516" s="12" t="s">
        <v>1038</v>
      </c>
      <c r="D516" s="8">
        <v>1.2673424257605999</v>
      </c>
      <c r="E516" s="8">
        <v>1.1004699156904401</v>
      </c>
      <c r="F516" s="8">
        <v>1.0269607843137254</v>
      </c>
      <c r="G516" s="13">
        <v>4.219195667675562</v>
      </c>
      <c r="H516" s="8">
        <v>32.884315421703199</v>
      </c>
      <c r="I516" s="8">
        <v>0.61917808219178083</v>
      </c>
      <c r="J516" s="14">
        <v>28.761588858447489</v>
      </c>
      <c r="K516" s="8">
        <v>25.993078283820733</v>
      </c>
      <c r="L516" s="8">
        <v>13.483419011891929</v>
      </c>
      <c r="M516" s="8">
        <v>15.064536038240849</v>
      </c>
      <c r="N516" s="8">
        <v>31.560161707026147</v>
      </c>
      <c r="O516">
        <f t="shared" si="32"/>
        <v>42.079705880107213</v>
      </c>
      <c r="P516">
        <f t="shared" si="35"/>
        <v>2.4936122003026497</v>
      </c>
      <c r="Q516">
        <f t="shared" si="33"/>
        <v>1.2468061001513249</v>
      </c>
      <c r="R516">
        <f t="shared" si="34"/>
        <v>1</v>
      </c>
    </row>
    <row r="517" spans="1:18">
      <c r="A517" s="11" t="s">
        <v>3730</v>
      </c>
      <c r="B517" s="11" t="s">
        <v>1096</v>
      </c>
      <c r="C517" s="12" t="s">
        <v>1046</v>
      </c>
      <c r="D517" s="8">
        <v>1.9619501527502925</v>
      </c>
      <c r="E517" s="8">
        <v>1.3924587598568963</v>
      </c>
      <c r="F517" s="8">
        <v>0.22857142857142859</v>
      </c>
      <c r="G517" s="13">
        <v>3.7605862506110959</v>
      </c>
      <c r="H517" s="8">
        <v>34.772912565526092</v>
      </c>
      <c r="I517" s="8">
        <v>0.564039408866995</v>
      </c>
      <c r="J517" s="14">
        <v>39.190974353448269</v>
      </c>
      <c r="K517" s="8">
        <v>39.676883961269141</v>
      </c>
      <c r="L517" s="8">
        <v>16.375671033514404</v>
      </c>
      <c r="M517" s="8">
        <v>15.602234922343067</v>
      </c>
      <c r="N517" s="8">
        <v>29.386126106031888</v>
      </c>
      <c r="O517">
        <f t="shared" si="32"/>
        <v>41.990713287677551</v>
      </c>
      <c r="P517">
        <f t="shared" si="35"/>
        <v>2.4883385651957068</v>
      </c>
      <c r="Q517">
        <f t="shared" si="33"/>
        <v>1.2441692825978534</v>
      </c>
      <c r="R517">
        <f t="shared" si="34"/>
        <v>1</v>
      </c>
    </row>
    <row r="518" spans="1:18">
      <c r="A518" s="11" t="s">
        <v>79</v>
      </c>
      <c r="B518" s="11" t="s">
        <v>398</v>
      </c>
      <c r="C518" s="12" t="s">
        <v>1035</v>
      </c>
      <c r="D518" s="8">
        <v>1.8134841695832473</v>
      </c>
      <c r="E518" s="8">
        <v>2.1404653827583502</v>
      </c>
      <c r="F518" s="8">
        <v>0.25</v>
      </c>
      <c r="G518" s="13">
        <v>4.5050790541477825</v>
      </c>
      <c r="H518" s="8">
        <v>28.865703412635408</v>
      </c>
      <c r="I518" s="8">
        <v>7.4350657350334188</v>
      </c>
      <c r="J518" s="14">
        <v>52.07233715947352</v>
      </c>
      <c r="K518" s="8">
        <v>50.280191920583306</v>
      </c>
      <c r="L518" s="8">
        <v>26.065555048629488</v>
      </c>
      <c r="M518" s="8">
        <v>28.937762105458148</v>
      </c>
      <c r="N518" s="8">
        <v>43.528254227824327</v>
      </c>
      <c r="O518">
        <f t="shared" si="32"/>
        <v>41.953401344790727</v>
      </c>
      <c r="P518">
        <f t="shared" si="35"/>
        <v>2.4861274870987096</v>
      </c>
      <c r="Q518">
        <f t="shared" si="33"/>
        <v>1.2430637435493548</v>
      </c>
      <c r="R518">
        <f t="shared" si="34"/>
        <v>1</v>
      </c>
    </row>
    <row r="519" spans="1:18">
      <c r="A519" s="11" t="s">
        <v>33</v>
      </c>
      <c r="B519" s="11" t="s">
        <v>515</v>
      </c>
      <c r="C519" s="12" t="s">
        <v>1053</v>
      </c>
      <c r="D519" s="8">
        <v>1.4024434356299638</v>
      </c>
      <c r="E519" s="8">
        <v>1.2336461423200793</v>
      </c>
      <c r="F519" s="8">
        <v>0.14285714285714285</v>
      </c>
      <c r="G519" s="13">
        <v>3.8808339351049459</v>
      </c>
      <c r="H519" s="8">
        <v>35.093535123575194</v>
      </c>
      <c r="I519" s="8">
        <v>0.5</v>
      </c>
      <c r="J519" s="14">
        <v>38.413367926356592</v>
      </c>
      <c r="K519" s="8">
        <v>37.077057583133005</v>
      </c>
      <c r="L519" s="8">
        <v>16.563989090030731</v>
      </c>
      <c r="M519" s="8">
        <v>16.921685290120649</v>
      </c>
      <c r="N519" s="8">
        <v>35.936199715232988</v>
      </c>
      <c r="O519">
        <f t="shared" si="32"/>
        <v>41.930854944226468</v>
      </c>
      <c r="P519">
        <f t="shared" si="35"/>
        <v>2.4847914041023094</v>
      </c>
      <c r="Q519">
        <f t="shared" si="33"/>
        <v>1.2423957020511547</v>
      </c>
      <c r="R519">
        <f t="shared" si="34"/>
        <v>1</v>
      </c>
    </row>
    <row r="520" spans="1:18">
      <c r="A520" s="11" t="s">
        <v>1292</v>
      </c>
      <c r="B520" s="11" t="s">
        <v>118</v>
      </c>
      <c r="C520" s="12" t="s">
        <v>1047</v>
      </c>
      <c r="D520" s="8">
        <v>1.8848078156833457</v>
      </c>
      <c r="E520" s="8">
        <v>1.7304026824305088</v>
      </c>
      <c r="F520" s="8">
        <v>0.125</v>
      </c>
      <c r="G520" s="13">
        <v>3.9013069090451546</v>
      </c>
      <c r="H520" s="8">
        <v>40.97256188755761</v>
      </c>
      <c r="I520" s="8">
        <v>0.42857142857142855</v>
      </c>
      <c r="J520" s="14">
        <v>38.936502503429345</v>
      </c>
      <c r="K520" s="8">
        <v>34.524190217733583</v>
      </c>
      <c r="L520" s="8">
        <v>16.878138470075875</v>
      </c>
      <c r="M520" s="8">
        <v>16.884411563374758</v>
      </c>
      <c r="N520" s="8">
        <v>30.86634414239159</v>
      </c>
      <c r="O520">
        <f t="shared" si="32"/>
        <v>41.749140848083371</v>
      </c>
      <c r="P520">
        <f t="shared" si="35"/>
        <v>2.4740231613679033</v>
      </c>
      <c r="Q520">
        <f t="shared" si="33"/>
        <v>1.2370115806839517</v>
      </c>
      <c r="R520">
        <f t="shared" si="34"/>
        <v>1</v>
      </c>
    </row>
    <row r="521" spans="1:18">
      <c r="A521" s="11" t="s">
        <v>864</v>
      </c>
      <c r="B521" s="11" t="s">
        <v>373</v>
      </c>
      <c r="C521" s="12" t="s">
        <v>1039</v>
      </c>
      <c r="D521" s="8">
        <v>1.7104821123747922</v>
      </c>
      <c r="E521" s="8">
        <v>1.5286853736953485</v>
      </c>
      <c r="F521" s="8">
        <v>1.0513071895424837</v>
      </c>
      <c r="G521" s="13">
        <v>4.0184106910769213</v>
      </c>
      <c r="H521" s="8">
        <v>34.005522306437761</v>
      </c>
      <c r="I521" s="8">
        <v>0.39233038348082599</v>
      </c>
      <c r="J521" s="14">
        <v>34.778344416350599</v>
      </c>
      <c r="K521" s="8">
        <v>33.011192833128767</v>
      </c>
      <c r="L521" s="8">
        <v>15.528185668957619</v>
      </c>
      <c r="M521" s="8">
        <v>17.098765927815084</v>
      </c>
      <c r="N521" s="8">
        <v>28.433358294096383</v>
      </c>
      <c r="O521">
        <f t="shared" si="32"/>
        <v>41.721162861047965</v>
      </c>
      <c r="P521">
        <f t="shared" si="35"/>
        <v>2.4723652065806201</v>
      </c>
      <c r="Q521">
        <f t="shared" si="33"/>
        <v>1.23618260329031</v>
      </c>
      <c r="R521">
        <f t="shared" si="34"/>
        <v>1</v>
      </c>
    </row>
    <row r="522" spans="1:18">
      <c r="A522" s="11" t="s">
        <v>699</v>
      </c>
      <c r="B522" s="11" t="s">
        <v>180</v>
      </c>
      <c r="C522" s="12" t="s">
        <v>1052</v>
      </c>
      <c r="D522" s="8">
        <v>4.216695600436478</v>
      </c>
      <c r="E522" s="8">
        <v>7.4966747247116254</v>
      </c>
      <c r="F522" s="8">
        <v>0.14285714285714285</v>
      </c>
      <c r="G522" s="13">
        <v>5.1777776022973292</v>
      </c>
      <c r="H522" s="8">
        <v>21.036753294997105</v>
      </c>
      <c r="I522" s="8">
        <v>17.614673329876506</v>
      </c>
      <c r="J522" s="14">
        <v>98.638620477207937</v>
      </c>
      <c r="K522" s="8">
        <v>115.14434709026922</v>
      </c>
      <c r="L522" s="8">
        <v>56.747648869821546</v>
      </c>
      <c r="M522" s="8">
        <v>31.822577543515063</v>
      </c>
      <c r="N522" s="8">
        <v>40.166807203152459</v>
      </c>
      <c r="O522">
        <f t="shared" si="32"/>
        <v>41.713783987029856</v>
      </c>
      <c r="P522">
        <f t="shared" si="35"/>
        <v>2.4719279399721397</v>
      </c>
      <c r="Q522">
        <f t="shared" si="33"/>
        <v>1.2359639699860698</v>
      </c>
      <c r="R522">
        <f t="shared" si="34"/>
        <v>1</v>
      </c>
    </row>
    <row r="523" spans="1:18">
      <c r="A523" s="11" t="s">
        <v>4811</v>
      </c>
      <c r="B523" s="11" t="s">
        <v>398</v>
      </c>
      <c r="C523" s="12" t="s">
        <v>1052</v>
      </c>
      <c r="D523" s="8">
        <v>1.646904175692439</v>
      </c>
      <c r="E523" s="8">
        <v>1.0831416020853388</v>
      </c>
      <c r="F523" s="8">
        <v>0.125</v>
      </c>
      <c r="G523" s="13">
        <v>3.8335080167932718</v>
      </c>
      <c r="H523" s="8">
        <v>32.591396194141545</v>
      </c>
      <c r="I523" s="8">
        <v>0.76</v>
      </c>
      <c r="J523" s="14">
        <v>33.003325481481482</v>
      </c>
      <c r="K523" s="8">
        <v>29.572200292570983</v>
      </c>
      <c r="L523" s="8">
        <v>14.057612534899659</v>
      </c>
      <c r="M523" s="8">
        <v>12.689811293558249</v>
      </c>
      <c r="N523" s="8">
        <v>29.00218610723784</v>
      </c>
      <c r="O523">
        <f t="shared" si="32"/>
        <v>41.595410832094124</v>
      </c>
      <c r="P523">
        <f t="shared" si="35"/>
        <v>2.4649132344944666</v>
      </c>
      <c r="Q523">
        <f t="shared" si="33"/>
        <v>1.2324566172472333</v>
      </c>
      <c r="R523">
        <f t="shared" si="34"/>
        <v>1</v>
      </c>
    </row>
    <row r="524" spans="1:18">
      <c r="A524" s="11" t="s">
        <v>1266</v>
      </c>
      <c r="B524" s="11" t="s">
        <v>1094</v>
      </c>
      <c r="C524" s="12" t="s">
        <v>1039</v>
      </c>
      <c r="D524" s="8">
        <v>2.2118554095238094</v>
      </c>
      <c r="E524" s="8">
        <v>1.4294386398589065</v>
      </c>
      <c r="F524" s="8">
        <v>0.19281045751633985</v>
      </c>
      <c r="G524" s="13">
        <v>5.2410383781284864</v>
      </c>
      <c r="H524" s="8">
        <v>32.160352165019738</v>
      </c>
      <c r="I524" s="8">
        <v>1.3800000000000001</v>
      </c>
      <c r="J524" s="14">
        <v>40.456654095238093</v>
      </c>
      <c r="K524" s="8">
        <v>43.020501952518963</v>
      </c>
      <c r="L524" s="8">
        <v>23.559430751534649</v>
      </c>
      <c r="M524" s="8">
        <v>17.78221498853144</v>
      </c>
      <c r="N524" s="8">
        <v>32.855818580326094</v>
      </c>
      <c r="O524">
        <f t="shared" si="32"/>
        <v>41.420202713281697</v>
      </c>
      <c r="P524">
        <f t="shared" si="35"/>
        <v>2.4545305311574337</v>
      </c>
      <c r="Q524">
        <f t="shared" si="33"/>
        <v>1.2272652655787168</v>
      </c>
      <c r="R524">
        <f t="shared" si="34"/>
        <v>1</v>
      </c>
    </row>
    <row r="525" spans="1:18">
      <c r="A525" s="11" t="s">
        <v>1332</v>
      </c>
      <c r="B525" s="11" t="s">
        <v>968</v>
      </c>
      <c r="C525" s="12" t="s">
        <v>1055</v>
      </c>
      <c r="D525" s="8">
        <v>1.9689384221234567</v>
      </c>
      <c r="E525" s="8">
        <v>1.6032215284938272</v>
      </c>
      <c r="F525" s="8">
        <v>0.20915032679738563</v>
      </c>
      <c r="G525" s="13">
        <v>4.2780813387421972</v>
      </c>
      <c r="H525" s="8">
        <v>30.187094291212315</v>
      </c>
      <c r="I525" s="8">
        <v>0.85600000000000009</v>
      </c>
      <c r="J525" s="14">
        <v>36.071656222222224</v>
      </c>
      <c r="K525" s="8">
        <v>32.124545929069598</v>
      </c>
      <c r="L525" s="8">
        <v>17.146386593534753</v>
      </c>
      <c r="M525" s="8">
        <v>21.823813258252965</v>
      </c>
      <c r="N525" s="8">
        <v>35.212391546218555</v>
      </c>
      <c r="O525">
        <f t="shared" si="32"/>
        <v>41.168540172220418</v>
      </c>
      <c r="P525">
        <f t="shared" si="35"/>
        <v>2.4396171953908397</v>
      </c>
      <c r="Q525">
        <f t="shared" si="33"/>
        <v>1.2198085976954198</v>
      </c>
      <c r="R525">
        <f t="shared" si="34"/>
        <v>1</v>
      </c>
    </row>
    <row r="526" spans="1:18">
      <c r="A526" s="11" t="s">
        <v>1246</v>
      </c>
      <c r="B526" s="11" t="s">
        <v>124</v>
      </c>
      <c r="C526" s="12" t="s">
        <v>1033</v>
      </c>
      <c r="D526" s="8">
        <v>2.3688750238366696</v>
      </c>
      <c r="E526" s="8">
        <v>2.5420710707727916</v>
      </c>
      <c r="F526" s="8">
        <v>0.4</v>
      </c>
      <c r="G526" s="13">
        <v>4.3910113709753125</v>
      </c>
      <c r="H526" s="8">
        <v>37.732632733593434</v>
      </c>
      <c r="I526" s="8">
        <v>5.0696369636963698</v>
      </c>
      <c r="J526" s="14">
        <v>58.456852351485146</v>
      </c>
      <c r="K526" s="8">
        <v>56.515268502911098</v>
      </c>
      <c r="L526" s="8">
        <v>28.520522598532914</v>
      </c>
      <c r="M526" s="8">
        <v>31.964219296502186</v>
      </c>
      <c r="N526" s="8">
        <v>38.312677971040088</v>
      </c>
      <c r="O526">
        <f t="shared" si="32"/>
        <v>41.149952501349368</v>
      </c>
      <c r="P526">
        <f t="shared" si="35"/>
        <v>2.4385157037836662</v>
      </c>
      <c r="Q526">
        <f t="shared" si="33"/>
        <v>1.2192578518918331</v>
      </c>
      <c r="R526">
        <f t="shared" si="34"/>
        <v>1</v>
      </c>
    </row>
    <row r="527" spans="1:18">
      <c r="A527" s="11" t="s">
        <v>522</v>
      </c>
      <c r="B527" s="11" t="s">
        <v>1072</v>
      </c>
      <c r="C527" s="12" t="s">
        <v>1036</v>
      </c>
      <c r="D527" s="8">
        <v>1.6301759544973546</v>
      </c>
      <c r="E527" s="8">
        <v>1.2988094846560847</v>
      </c>
      <c r="F527" s="8">
        <v>1.0168067226890756</v>
      </c>
      <c r="G527" s="13">
        <v>4.0776721843660395</v>
      </c>
      <c r="H527" s="8">
        <v>28.858062860808207</v>
      </c>
      <c r="I527" s="8">
        <v>0.45714285714285718</v>
      </c>
      <c r="J527" s="14">
        <v>28.232431166666657</v>
      </c>
      <c r="K527" s="8">
        <v>22.214278510055919</v>
      </c>
      <c r="L527" s="8">
        <v>12.79139991837172</v>
      </c>
      <c r="M527" s="8">
        <v>16.69650104855576</v>
      </c>
      <c r="N527" s="8">
        <v>27.245300959243732</v>
      </c>
      <c r="O527">
        <f t="shared" si="32"/>
        <v>40.801370012969628</v>
      </c>
      <c r="P527">
        <f t="shared" si="35"/>
        <v>2.4178589637315335</v>
      </c>
      <c r="Q527">
        <f t="shared" si="33"/>
        <v>1.2089294818657668</v>
      </c>
      <c r="R527">
        <f t="shared" si="34"/>
        <v>1</v>
      </c>
    </row>
    <row r="528" spans="1:18">
      <c r="A528" s="11" t="s">
        <v>363</v>
      </c>
      <c r="B528" s="11" t="s">
        <v>4033</v>
      </c>
      <c r="C528" s="12" t="s">
        <v>1053</v>
      </c>
      <c r="D528" s="8">
        <v>1.3977241092894017</v>
      </c>
      <c r="E528" s="8">
        <v>1.1009677808766265</v>
      </c>
      <c r="F528" s="8">
        <v>0.3</v>
      </c>
      <c r="G528" s="13">
        <v>4.1119543891383605</v>
      </c>
      <c r="H528" s="8">
        <v>28.470747422808433</v>
      </c>
      <c r="I528" s="8">
        <v>0</v>
      </c>
      <c r="J528" s="14">
        <v>33.749495258620698</v>
      </c>
      <c r="K528" s="8">
        <v>33.372052471925578</v>
      </c>
      <c r="L528" s="8">
        <v>15.41959835109885</v>
      </c>
      <c r="M528" s="8">
        <v>13.652636623782776</v>
      </c>
      <c r="N528" s="8">
        <v>32.296642048622893</v>
      </c>
      <c r="O528">
        <f t="shared" si="32"/>
        <v>40.772013022212739</v>
      </c>
      <c r="P528">
        <f t="shared" si="35"/>
        <v>2.4161192902051996</v>
      </c>
      <c r="Q528">
        <f t="shared" si="33"/>
        <v>1.2080596451025998</v>
      </c>
      <c r="R528">
        <f t="shared" si="34"/>
        <v>1</v>
      </c>
    </row>
    <row r="529" spans="1:18">
      <c r="A529" s="11" t="s">
        <v>1444</v>
      </c>
      <c r="B529" s="11" t="s">
        <v>230</v>
      </c>
      <c r="C529" s="12" t="s">
        <v>1053</v>
      </c>
      <c r="D529" s="8">
        <v>1.797477125014169</v>
      </c>
      <c r="E529" s="8">
        <v>1.5394924675784236</v>
      </c>
      <c r="F529" s="8">
        <v>0.25</v>
      </c>
      <c r="G529" s="13">
        <v>4.6934817621585809</v>
      </c>
      <c r="H529" s="8">
        <v>35.693626804183111</v>
      </c>
      <c r="I529" s="8">
        <v>1.1828571428571431</v>
      </c>
      <c r="J529" s="14">
        <v>38.521678962962966</v>
      </c>
      <c r="K529" s="8">
        <v>36.191765034734004</v>
      </c>
      <c r="L529" s="8">
        <v>20.088977517821618</v>
      </c>
      <c r="M529" s="8">
        <v>20.304528694945681</v>
      </c>
      <c r="N529" s="8">
        <v>35.419004259373992</v>
      </c>
      <c r="O529">
        <f t="shared" si="32"/>
        <v>40.602077098519885</v>
      </c>
      <c r="P529">
        <f t="shared" si="35"/>
        <v>2.4060490132456227</v>
      </c>
      <c r="Q529">
        <f t="shared" si="33"/>
        <v>1.2030245066228114</v>
      </c>
      <c r="R529">
        <f t="shared" si="34"/>
        <v>1</v>
      </c>
    </row>
    <row r="530" spans="1:18">
      <c r="A530" s="11" t="s">
        <v>905</v>
      </c>
      <c r="B530" s="11" t="s">
        <v>362</v>
      </c>
      <c r="C530" s="12" t="s">
        <v>1035</v>
      </c>
      <c r="D530" s="8">
        <v>2.2699163433896579</v>
      </c>
      <c r="E530" s="8">
        <v>3.9745739858284486</v>
      </c>
      <c r="F530" s="8">
        <v>0.4</v>
      </c>
      <c r="G530" s="13">
        <v>4.9358256832509788</v>
      </c>
      <c r="H530" s="8">
        <v>22.617825642530796</v>
      </c>
      <c r="I530" s="8">
        <v>13.027593847357972</v>
      </c>
      <c r="J530" s="14">
        <v>65.367005246913564</v>
      </c>
      <c r="K530" s="8">
        <v>65.809926585411418</v>
      </c>
      <c r="L530" s="8">
        <v>35.848904814990831</v>
      </c>
      <c r="M530" s="8">
        <v>40.011705320207781</v>
      </c>
      <c r="N530" s="8">
        <v>52.416629375857973</v>
      </c>
      <c r="O530">
        <f t="shared" si="32"/>
        <v>40.517955078773859</v>
      </c>
      <c r="P530">
        <f t="shared" si="35"/>
        <v>2.4010640046680805</v>
      </c>
      <c r="Q530">
        <f t="shared" si="33"/>
        <v>1.2005320023340402</v>
      </c>
      <c r="R530">
        <f t="shared" si="34"/>
        <v>1</v>
      </c>
    </row>
    <row r="531" spans="1:18">
      <c r="A531" s="11" t="s">
        <v>3711</v>
      </c>
      <c r="B531" s="11" t="s">
        <v>383</v>
      </c>
      <c r="C531" s="12" t="s">
        <v>1046</v>
      </c>
      <c r="D531" s="8">
        <v>1.4333333333333333</v>
      </c>
      <c r="E531" s="8">
        <v>0.75</v>
      </c>
      <c r="F531" s="8">
        <v>1</v>
      </c>
      <c r="G531" s="13">
        <v>4.6015172413793106</v>
      </c>
      <c r="H531" s="8">
        <v>31.8</v>
      </c>
      <c r="I531" s="8">
        <v>3.1666666666666665</v>
      </c>
      <c r="J531" s="14">
        <v>34.523809523809511</v>
      </c>
      <c r="K531" s="8">
        <v>33.171428571428571</v>
      </c>
      <c r="L531" s="8">
        <v>17.651322751322748</v>
      </c>
      <c r="M531" s="8">
        <v>15.4</v>
      </c>
      <c r="N531" s="8">
        <v>27.657142857142855</v>
      </c>
      <c r="O531">
        <f t="shared" si="32"/>
        <v>40.452910052910035</v>
      </c>
      <c r="P531">
        <f t="shared" si="35"/>
        <v>2.3972094846168908</v>
      </c>
      <c r="Q531">
        <f t="shared" si="33"/>
        <v>1.1986047423084454</v>
      </c>
      <c r="R531">
        <f t="shared" si="34"/>
        <v>1</v>
      </c>
    </row>
    <row r="532" spans="1:18">
      <c r="A532" s="11" t="s">
        <v>267</v>
      </c>
      <c r="B532" s="11" t="s">
        <v>498</v>
      </c>
      <c r="C532" s="12" t="s">
        <v>1045</v>
      </c>
      <c r="D532" s="8">
        <v>2.2580253624430862</v>
      </c>
      <c r="E532" s="8">
        <v>2.6846868680873266</v>
      </c>
      <c r="F532" s="8">
        <v>0.2857142857142857</v>
      </c>
      <c r="G532" s="13">
        <v>4.9750125079244789</v>
      </c>
      <c r="H532" s="8">
        <v>18.799968879965554</v>
      </c>
      <c r="I532" s="8">
        <v>9.1983248788419854</v>
      </c>
      <c r="J532" s="14">
        <v>47.894692148760328</v>
      </c>
      <c r="K532" s="8">
        <v>55.483569873939771</v>
      </c>
      <c r="L532" s="8">
        <v>26.475188055919443</v>
      </c>
      <c r="M532" s="8">
        <v>15.715066145623299</v>
      </c>
      <c r="N532" s="8">
        <v>32.584751789354556</v>
      </c>
      <c r="O532">
        <f t="shared" si="32"/>
        <v>40.311191847730854</v>
      </c>
      <c r="P532">
        <f t="shared" si="35"/>
        <v>2.3888113687544208</v>
      </c>
      <c r="Q532">
        <f t="shared" si="33"/>
        <v>1.1944056843772104</v>
      </c>
      <c r="R532">
        <f t="shared" si="34"/>
        <v>1</v>
      </c>
    </row>
    <row r="533" spans="1:18">
      <c r="A533" s="11" t="s">
        <v>148</v>
      </c>
      <c r="B533" s="11" t="s">
        <v>964</v>
      </c>
      <c r="C533" s="12" t="s">
        <v>1049</v>
      </c>
      <c r="D533" s="8">
        <v>2.8347867798973674</v>
      </c>
      <c r="E533" s="8">
        <v>4.0764667386211508</v>
      </c>
      <c r="F533" s="8">
        <v>1.4705882352941176E-2</v>
      </c>
      <c r="G533" s="13">
        <v>5.4530108761089817</v>
      </c>
      <c r="H533" s="8">
        <v>15.568962344758322</v>
      </c>
      <c r="I533" s="8">
        <v>15.48896234475832</v>
      </c>
      <c r="J533" s="14">
        <v>71.121025333333336</v>
      </c>
      <c r="K533" s="8">
        <v>84.840360574109638</v>
      </c>
      <c r="L533" s="8">
        <v>43.091524962521007</v>
      </c>
      <c r="M533" s="8">
        <v>27.631012885278331</v>
      </c>
      <c r="N533" s="8">
        <v>44.337323562730731</v>
      </c>
      <c r="O533">
        <f t="shared" si="32"/>
        <v>40.082802002051224</v>
      </c>
      <c r="P533">
        <f t="shared" si="35"/>
        <v>2.3752771556771095</v>
      </c>
      <c r="Q533">
        <f t="shared" si="33"/>
        <v>1.1876385778385548</v>
      </c>
      <c r="R533">
        <f t="shared" si="34"/>
        <v>1</v>
      </c>
    </row>
    <row r="534" spans="1:18">
      <c r="A534" s="11" t="s">
        <v>1313</v>
      </c>
      <c r="B534" s="11" t="s">
        <v>32</v>
      </c>
      <c r="C534" s="12" t="s">
        <v>1040</v>
      </c>
      <c r="D534" s="8">
        <v>1.8308021611537886</v>
      </c>
      <c r="E534" s="8">
        <v>2.2441575811972583</v>
      </c>
      <c r="F534" s="8">
        <v>0.5</v>
      </c>
      <c r="G534" s="13">
        <v>4.8664067119187067</v>
      </c>
      <c r="H534" s="8">
        <v>18.130332458582394</v>
      </c>
      <c r="I534" s="8">
        <v>7.6173094451267858</v>
      </c>
      <c r="J534" s="14">
        <v>45.246370144927539</v>
      </c>
      <c r="K534" s="8">
        <v>48.57673045097944</v>
      </c>
      <c r="L534" s="8">
        <v>24.465248818137059</v>
      </c>
      <c r="M534" s="8">
        <v>19.730120769285538</v>
      </c>
      <c r="N534" s="8">
        <v>36.008075317257074</v>
      </c>
      <c r="O534">
        <f t="shared" si="32"/>
        <v>40.078883926286935</v>
      </c>
      <c r="P534">
        <f t="shared" si="35"/>
        <v>2.375044973409596</v>
      </c>
      <c r="Q534">
        <f t="shared" si="33"/>
        <v>1.187522486704798</v>
      </c>
      <c r="R534">
        <f t="shared" si="34"/>
        <v>1</v>
      </c>
    </row>
    <row r="535" spans="1:18">
      <c r="A535" s="11" t="s">
        <v>808</v>
      </c>
      <c r="B535" s="11" t="s">
        <v>101</v>
      </c>
      <c r="C535" s="12" t="s">
        <v>1029</v>
      </c>
      <c r="D535" s="8">
        <v>1.6797764978895726</v>
      </c>
      <c r="E535" s="8">
        <v>1.1768331843235047</v>
      </c>
      <c r="F535" s="8">
        <v>0.5</v>
      </c>
      <c r="G535" s="13">
        <v>4.2554603614556097</v>
      </c>
      <c r="H535" s="8">
        <v>35.10870402202881</v>
      </c>
      <c r="I535" s="8">
        <v>0.4</v>
      </c>
      <c r="J535" s="14">
        <v>33.30759637860082</v>
      </c>
      <c r="K535" s="8">
        <v>31.860956214071827</v>
      </c>
      <c r="L535" s="8">
        <v>15.748795124944246</v>
      </c>
      <c r="M535" s="8">
        <v>17.88207820692849</v>
      </c>
      <c r="N535" s="8">
        <v>31.663186605807017</v>
      </c>
      <c r="O535">
        <f t="shared" si="32"/>
        <v>40.051094533896531</v>
      </c>
      <c r="P535">
        <f t="shared" si="35"/>
        <v>2.3733981946012759</v>
      </c>
      <c r="Q535">
        <f t="shared" si="33"/>
        <v>1.1866990973006379</v>
      </c>
      <c r="R535">
        <f t="shared" si="34"/>
        <v>1</v>
      </c>
    </row>
    <row r="536" spans="1:18">
      <c r="A536" s="11" t="s">
        <v>2966</v>
      </c>
      <c r="B536" s="11" t="s">
        <v>143</v>
      </c>
      <c r="C536" s="12" t="s">
        <v>1339</v>
      </c>
      <c r="D536" s="8">
        <v>1.7631664124485344</v>
      </c>
      <c r="E536" s="8">
        <v>1.2643162571679847</v>
      </c>
      <c r="F536" s="8">
        <v>0.125</v>
      </c>
      <c r="G536" s="13">
        <v>4.1313945265830938</v>
      </c>
      <c r="H536" s="8">
        <v>35.238270126262769</v>
      </c>
      <c r="I536" s="8">
        <v>0.42857142857142855</v>
      </c>
      <c r="J536" s="14">
        <v>37.560605801376596</v>
      </c>
      <c r="K536" s="8">
        <v>37.547747978340666</v>
      </c>
      <c r="L536" s="8">
        <v>17.241964580328052</v>
      </c>
      <c r="M536" s="8">
        <v>15.539389834049144</v>
      </c>
      <c r="N536" s="8">
        <v>30.698386330156652</v>
      </c>
      <c r="O536">
        <f t="shared" si="32"/>
        <v>40.038461371131135</v>
      </c>
      <c r="P536">
        <f t="shared" si="35"/>
        <v>2.372649562733697</v>
      </c>
      <c r="Q536">
        <f t="shared" si="33"/>
        <v>1.1863247813668485</v>
      </c>
      <c r="R536">
        <f t="shared" si="34"/>
        <v>1</v>
      </c>
    </row>
    <row r="537" spans="1:18">
      <c r="A537" s="11" t="s">
        <v>1239</v>
      </c>
      <c r="B537" s="11" t="s">
        <v>504</v>
      </c>
      <c r="C537" s="12" t="s">
        <v>4859</v>
      </c>
      <c r="D537" s="8">
        <v>1.0785543608124255</v>
      </c>
      <c r="E537" s="8">
        <v>2.1060135404221425</v>
      </c>
      <c r="F537" s="8">
        <v>0.66666666666666663</v>
      </c>
      <c r="G537" s="13">
        <v>4.5108036300303489</v>
      </c>
      <c r="H537" s="8">
        <v>47.284951836387492</v>
      </c>
      <c r="I537" s="8">
        <v>0.62352941176470589</v>
      </c>
      <c r="J537" s="14">
        <v>40.519047619047612</v>
      </c>
      <c r="K537" s="8">
        <v>39.078799827518353</v>
      </c>
      <c r="L537" s="8">
        <v>20.308163009485838</v>
      </c>
      <c r="M537" s="8">
        <v>14.455785216887378</v>
      </c>
      <c r="N537" s="8">
        <v>34.442558545610225</v>
      </c>
      <c r="O537">
        <f t="shared" si="32"/>
        <v>39.946509182792859</v>
      </c>
      <c r="P537">
        <f t="shared" si="35"/>
        <v>2.3672005441655029</v>
      </c>
      <c r="Q537">
        <f t="shared" si="33"/>
        <v>1.1836002720827514</v>
      </c>
      <c r="R537">
        <f t="shared" si="34"/>
        <v>1</v>
      </c>
    </row>
    <row r="538" spans="1:18">
      <c r="A538" s="11" t="s">
        <v>2123</v>
      </c>
      <c r="B538" s="11" t="s">
        <v>213</v>
      </c>
      <c r="C538" s="12" t="s">
        <v>1050</v>
      </c>
      <c r="D538" s="8">
        <v>2.5338106693753244</v>
      </c>
      <c r="E538" s="8">
        <v>2.6566585880594498</v>
      </c>
      <c r="F538" s="8">
        <v>0.2857142857142857</v>
      </c>
      <c r="G538" s="13">
        <v>5.231959022057894</v>
      </c>
      <c r="H538" s="8">
        <v>16.547961454567758</v>
      </c>
      <c r="I538" s="8">
        <v>11.183966961058079</v>
      </c>
      <c r="J538" s="14">
        <v>57.208274568965521</v>
      </c>
      <c r="K538" s="8">
        <v>66.874414208587837</v>
      </c>
      <c r="L538" s="8">
        <v>33.256816474162704</v>
      </c>
      <c r="M538" s="8">
        <v>22.748270497857099</v>
      </c>
      <c r="N538" s="8">
        <v>35.956871665184607</v>
      </c>
      <c r="O538">
        <f t="shared" si="32"/>
        <v>39.719391324492662</v>
      </c>
      <c r="P538">
        <f t="shared" si="35"/>
        <v>2.3537417081180836</v>
      </c>
      <c r="Q538">
        <f t="shared" si="33"/>
        <v>1.1768708540590418</v>
      </c>
      <c r="R538">
        <f t="shared" si="34"/>
        <v>1</v>
      </c>
    </row>
    <row r="539" spans="1:18">
      <c r="A539" s="11" t="s">
        <v>3743</v>
      </c>
      <c r="B539" s="11" t="s">
        <v>230</v>
      </c>
      <c r="C539" s="12" t="s">
        <v>1029</v>
      </c>
      <c r="D539" s="8">
        <v>1.824892937964794</v>
      </c>
      <c r="E539" s="8">
        <v>1.4909132722858611</v>
      </c>
      <c r="F539" s="8">
        <v>0.16666666666666666</v>
      </c>
      <c r="G539" s="13">
        <v>3.9068759082470157</v>
      </c>
      <c r="H539" s="8">
        <v>16.746003552664124</v>
      </c>
      <c r="I539" s="8">
        <v>6.8741948797453558</v>
      </c>
      <c r="J539" s="14">
        <v>37.007647907647915</v>
      </c>
      <c r="K539" s="8">
        <v>39.644388521291148</v>
      </c>
      <c r="L539" s="8">
        <v>16.064920892364189</v>
      </c>
      <c r="M539" s="8">
        <v>12.291505834491744</v>
      </c>
      <c r="N539" s="8">
        <v>27.894866354132414</v>
      </c>
      <c r="O539">
        <f t="shared" si="32"/>
        <v>39.699209949917943</v>
      </c>
      <c r="P539">
        <f t="shared" si="35"/>
        <v>2.3525457748099523</v>
      </c>
      <c r="Q539">
        <f t="shared" si="33"/>
        <v>1.1762728874049762</v>
      </c>
      <c r="R539">
        <f t="shared" si="34"/>
        <v>1</v>
      </c>
    </row>
    <row r="540" spans="1:18">
      <c r="A540" s="11" t="s">
        <v>301</v>
      </c>
      <c r="B540" s="11" t="s">
        <v>772</v>
      </c>
      <c r="C540" s="12" t="s">
        <v>1053</v>
      </c>
      <c r="D540" s="8">
        <v>1.7240138138191143</v>
      </c>
      <c r="E540" s="8">
        <v>1.3265592972919968</v>
      </c>
      <c r="F540" s="8">
        <v>0.16666666666666666</v>
      </c>
      <c r="G540" s="13">
        <v>3.7154187828964242</v>
      </c>
      <c r="H540" s="8">
        <v>25.307013798994795</v>
      </c>
      <c r="I540" s="8">
        <v>1.8499999999999999</v>
      </c>
      <c r="J540" s="14">
        <v>30.342516380952372</v>
      </c>
      <c r="K540" s="8">
        <v>27.049975860380659</v>
      </c>
      <c r="L540" s="8">
        <v>12.526128364681432</v>
      </c>
      <c r="M540" s="8">
        <v>16.092784642895044</v>
      </c>
      <c r="N540" s="8">
        <v>30.619282100322117</v>
      </c>
      <c r="O540">
        <f t="shared" si="32"/>
        <v>39.508088638830216</v>
      </c>
      <c r="P540">
        <f t="shared" si="35"/>
        <v>2.3412200674862351</v>
      </c>
      <c r="Q540">
        <f t="shared" si="33"/>
        <v>1.1706100337431176</v>
      </c>
      <c r="R540">
        <f t="shared" si="34"/>
        <v>1</v>
      </c>
    </row>
    <row r="541" spans="1:18">
      <c r="A541" s="11" t="s">
        <v>955</v>
      </c>
      <c r="B541" s="11" t="s">
        <v>401</v>
      </c>
      <c r="C541" s="12" t="s">
        <v>1041</v>
      </c>
      <c r="D541" s="8">
        <v>1.8782165526833707</v>
      </c>
      <c r="E541" s="8">
        <v>1.5679158028721851</v>
      </c>
      <c r="F541" s="8">
        <v>0.2</v>
      </c>
      <c r="G541" s="13">
        <v>4.2170845056290789</v>
      </c>
      <c r="H541" s="8">
        <v>31.74044020627467</v>
      </c>
      <c r="I541" s="8">
        <v>1.232</v>
      </c>
      <c r="J541" s="14">
        <v>38.179326000000003</v>
      </c>
      <c r="K541" s="8">
        <v>37.738327659980939</v>
      </c>
      <c r="L541" s="8">
        <v>17.889493789995715</v>
      </c>
      <c r="M541" s="8">
        <v>16.430053430999667</v>
      </c>
      <c r="N541" s="8">
        <v>30.056018490481488</v>
      </c>
      <c r="O541">
        <f t="shared" si="32"/>
        <v>39.469798452710648</v>
      </c>
      <c r="P541">
        <f t="shared" si="35"/>
        <v>2.3389510194198904</v>
      </c>
      <c r="Q541">
        <f t="shared" si="33"/>
        <v>1.1694755097099452</v>
      </c>
      <c r="R541">
        <f t="shared" si="34"/>
        <v>1</v>
      </c>
    </row>
    <row r="542" spans="1:18">
      <c r="A542" s="11" t="s">
        <v>3569</v>
      </c>
      <c r="B542" s="11" t="s">
        <v>1076</v>
      </c>
      <c r="C542" s="12" t="s">
        <v>1026</v>
      </c>
      <c r="D542" s="8">
        <v>1.7782308725959517</v>
      </c>
      <c r="E542" s="8">
        <v>1.4301017258755355</v>
      </c>
      <c r="F542" s="8">
        <v>0.1826330532212885</v>
      </c>
      <c r="G542" s="13">
        <v>4.6093283075353764</v>
      </c>
      <c r="H542" s="8">
        <v>33.998179171508234</v>
      </c>
      <c r="I542" s="8">
        <v>0.42857142857142855</v>
      </c>
      <c r="J542" s="14">
        <v>38.361456712962962</v>
      </c>
      <c r="K542" s="8">
        <v>36.335260160260674</v>
      </c>
      <c r="L542" s="8">
        <v>19.64672759392813</v>
      </c>
      <c r="M542" s="8">
        <v>20.69841635508282</v>
      </c>
      <c r="N542" s="8">
        <v>35.016152299772401</v>
      </c>
      <c r="O542">
        <f t="shared" si="32"/>
        <v>39.458633701440064</v>
      </c>
      <c r="P542">
        <f t="shared" si="35"/>
        <v>2.3382894045297817</v>
      </c>
      <c r="Q542">
        <f t="shared" si="33"/>
        <v>1.1691447022648909</v>
      </c>
      <c r="R542">
        <f t="shared" si="34"/>
        <v>1</v>
      </c>
    </row>
    <row r="543" spans="1:18">
      <c r="A543" s="11" t="s">
        <v>919</v>
      </c>
      <c r="B543" s="11" t="s">
        <v>147</v>
      </c>
      <c r="C543" s="12" t="s">
        <v>1040</v>
      </c>
      <c r="D543" s="8">
        <v>2.3564127357439983</v>
      </c>
      <c r="E543" s="8">
        <v>3.1623882113217885</v>
      </c>
      <c r="F543" s="8">
        <v>0.16666666666666666</v>
      </c>
      <c r="G543" s="13">
        <v>4.9545631876234966</v>
      </c>
      <c r="H543" s="8">
        <v>27.44323608871003</v>
      </c>
      <c r="I543" s="8">
        <v>5.1842035899067591</v>
      </c>
      <c r="J543" s="14">
        <v>48.997416829745589</v>
      </c>
      <c r="K543" s="8">
        <v>53.677398913111809</v>
      </c>
      <c r="L543" s="8">
        <v>26.973421968144606</v>
      </c>
      <c r="M543" s="8">
        <v>22.795636828693009</v>
      </c>
      <c r="N543" s="8">
        <v>38.157958302601479</v>
      </c>
      <c r="O543">
        <f t="shared" si="32"/>
        <v>39.277957253167131</v>
      </c>
      <c r="P543">
        <f t="shared" si="35"/>
        <v>2.3275826520395335</v>
      </c>
      <c r="Q543">
        <f t="shared" si="33"/>
        <v>1.1637913260197668</v>
      </c>
      <c r="R543">
        <f t="shared" si="34"/>
        <v>1</v>
      </c>
    </row>
    <row r="544" spans="1:18">
      <c r="A544" s="11" t="s">
        <v>1012</v>
      </c>
      <c r="B544" s="11" t="s">
        <v>336</v>
      </c>
      <c r="C544" s="12" t="s">
        <v>1041</v>
      </c>
      <c r="D544" s="8">
        <v>1.6306281397966742</v>
      </c>
      <c r="E544" s="8">
        <v>1.6737041981990299</v>
      </c>
      <c r="F544" s="8">
        <v>0.58571428571428563</v>
      </c>
      <c r="G544" s="13">
        <v>4.6595038903341113</v>
      </c>
      <c r="H544" s="8">
        <v>38.236871491361057</v>
      </c>
      <c r="I544" s="8">
        <v>0.33333333333333331</v>
      </c>
      <c r="J544" s="14">
        <v>38.071612995049499</v>
      </c>
      <c r="K544" s="8">
        <v>38.355109168265109</v>
      </c>
      <c r="L544" s="8">
        <v>19.710536540191981</v>
      </c>
      <c r="M544" s="8">
        <v>12.146672002631703</v>
      </c>
      <c r="N544" s="8">
        <v>26.918444011554477</v>
      </c>
      <c r="O544">
        <f t="shared" si="32"/>
        <v>39.195730953113376</v>
      </c>
      <c r="P544">
        <f t="shared" si="35"/>
        <v>2.3227099824067188</v>
      </c>
      <c r="Q544">
        <f t="shared" si="33"/>
        <v>1.1613549912033594</v>
      </c>
      <c r="R544">
        <f t="shared" si="34"/>
        <v>1</v>
      </c>
    </row>
    <row r="545" spans="1:18">
      <c r="A545" s="11" t="s">
        <v>402</v>
      </c>
      <c r="B545" s="11" t="s">
        <v>196</v>
      </c>
      <c r="C545" s="12" t="s">
        <v>1038</v>
      </c>
      <c r="D545" s="8">
        <v>2.3976446896068646</v>
      </c>
      <c r="E545" s="8">
        <v>2.1796247366821695</v>
      </c>
      <c r="F545" s="8">
        <v>0.22908496732026143</v>
      </c>
      <c r="G545" s="13">
        <v>4.7693500339489958</v>
      </c>
      <c r="H545" s="8">
        <v>33.858164948558432</v>
      </c>
      <c r="I545" s="8">
        <v>2.5872549019607844</v>
      </c>
      <c r="J545" s="14">
        <v>47.115130812324921</v>
      </c>
      <c r="K545" s="8">
        <v>52.336484750274785</v>
      </c>
      <c r="L545" s="8">
        <v>24.967616748808137</v>
      </c>
      <c r="M545" s="8">
        <v>17.421874251860476</v>
      </c>
      <c r="N545" s="8">
        <v>28.973230049282787</v>
      </c>
      <c r="O545">
        <f t="shared" si="32"/>
        <v>39.055603317469732</v>
      </c>
      <c r="P545">
        <f t="shared" si="35"/>
        <v>2.3144061225167247</v>
      </c>
      <c r="Q545">
        <f t="shared" si="33"/>
        <v>1.1572030612583624</v>
      </c>
      <c r="R545">
        <f t="shared" si="34"/>
        <v>1</v>
      </c>
    </row>
    <row r="546" spans="1:18">
      <c r="A546" s="11" t="s">
        <v>206</v>
      </c>
      <c r="B546" s="11" t="s">
        <v>1875</v>
      </c>
      <c r="C546" s="12" t="s">
        <v>1042</v>
      </c>
      <c r="D546" s="8">
        <v>1.9984089039041895</v>
      </c>
      <c r="E546" s="8">
        <v>1.7257658262545406</v>
      </c>
      <c r="F546" s="8">
        <v>0.17142857142857143</v>
      </c>
      <c r="G546" s="13">
        <v>4.2564532259235772</v>
      </c>
      <c r="H546" s="8">
        <v>25.930293470849779</v>
      </c>
      <c r="I546" s="8">
        <v>2.1457142857142855</v>
      </c>
      <c r="J546" s="14">
        <v>35.719546833333325</v>
      </c>
      <c r="K546" s="8">
        <v>38.484369016996467</v>
      </c>
      <c r="L546" s="8">
        <v>16.893175594141105</v>
      </c>
      <c r="M546" s="8">
        <v>14.020148427629405</v>
      </c>
      <c r="N546" s="8">
        <v>28.985852748467824</v>
      </c>
      <c r="O546">
        <f t="shared" si="32"/>
        <v>39.003270408881235</v>
      </c>
      <c r="P546">
        <f t="shared" si="35"/>
        <v>2.3113049131188879</v>
      </c>
      <c r="Q546">
        <f t="shared" si="33"/>
        <v>1.1556524565594439</v>
      </c>
      <c r="R546">
        <f t="shared" si="34"/>
        <v>1</v>
      </c>
    </row>
    <row r="547" spans="1:18">
      <c r="A547" s="11" t="s">
        <v>414</v>
      </c>
      <c r="B547" s="11" t="s">
        <v>2140</v>
      </c>
      <c r="C547" s="12" t="s">
        <v>1049</v>
      </c>
      <c r="D547" s="8">
        <v>2.6253415267353577</v>
      </c>
      <c r="E547" s="8">
        <v>4.182934494976009</v>
      </c>
      <c r="F547" s="8">
        <v>2.5000000000000001E-2</v>
      </c>
      <c r="G547" s="13">
        <v>5.4154122436008878</v>
      </c>
      <c r="H547" s="8">
        <v>17.454700802541296</v>
      </c>
      <c r="I547" s="8">
        <v>13.548235285299915</v>
      </c>
      <c r="J547" s="14">
        <v>72.252927356321834</v>
      </c>
      <c r="K547" s="8">
        <v>94.153689086385413</v>
      </c>
      <c r="L547" s="8">
        <v>43.475487493492309</v>
      </c>
      <c r="M547" s="8">
        <v>22.182186666920163</v>
      </c>
      <c r="N547" s="8">
        <v>43.862146241833486</v>
      </c>
      <c r="O547">
        <f t="shared" si="32"/>
        <v>38.997910423721848</v>
      </c>
      <c r="P547">
        <f t="shared" si="35"/>
        <v>2.3109872843687023</v>
      </c>
      <c r="Q547">
        <f t="shared" si="33"/>
        <v>1.1554936421843511</v>
      </c>
      <c r="R547">
        <f t="shared" si="34"/>
        <v>1</v>
      </c>
    </row>
    <row r="548" spans="1:18">
      <c r="A548" s="11" t="s">
        <v>66</v>
      </c>
      <c r="B548" s="11" t="s">
        <v>175</v>
      </c>
      <c r="C548" s="12" t="s">
        <v>1042</v>
      </c>
      <c r="D548" s="8">
        <v>2.6754258765432102</v>
      </c>
      <c r="E548" s="8">
        <v>2.1377129382716049</v>
      </c>
      <c r="F548" s="8">
        <v>0.32892156862745103</v>
      </c>
      <c r="G548" s="13">
        <v>5.2368120770036297</v>
      </c>
      <c r="H548" s="8">
        <v>17.36396234475832</v>
      </c>
      <c r="I548" s="8">
        <v>7.2991698758066574</v>
      </c>
      <c r="J548" s="14">
        <v>50.261272799999986</v>
      </c>
      <c r="K548" s="8">
        <v>63.154013404426834</v>
      </c>
      <c r="L548" s="8">
        <v>29.245426711623775</v>
      </c>
      <c r="M548" s="8">
        <v>19.075457783806673</v>
      </c>
      <c r="N548" s="8">
        <v>31.072893104058391</v>
      </c>
      <c r="O548">
        <f t="shared" si="32"/>
        <v>38.702558993235847</v>
      </c>
      <c r="P548">
        <f t="shared" si="35"/>
        <v>2.2934849773769392</v>
      </c>
      <c r="Q548">
        <f t="shared" si="33"/>
        <v>1.1467424886884696</v>
      </c>
      <c r="R548">
        <f t="shared" si="34"/>
        <v>1</v>
      </c>
    </row>
    <row r="549" spans="1:18">
      <c r="A549" s="11" t="s">
        <v>1414</v>
      </c>
      <c r="B549" s="11" t="s">
        <v>1539</v>
      </c>
      <c r="C549" s="12" t="s">
        <v>1042</v>
      </c>
      <c r="D549" s="8">
        <v>2.1171675575196409</v>
      </c>
      <c r="E549" s="8">
        <v>2.6701648498877666</v>
      </c>
      <c r="F549" s="8">
        <v>0.125</v>
      </c>
      <c r="G549" s="13">
        <v>4.7699664553772854</v>
      </c>
      <c r="H549" s="8">
        <v>27.955974896505548</v>
      </c>
      <c r="I549" s="8">
        <v>5.6365499112904685</v>
      </c>
      <c r="J549" s="14">
        <v>53.161622222222221</v>
      </c>
      <c r="K549" s="8">
        <v>59.230303109828291</v>
      </c>
      <c r="L549" s="8">
        <v>28.175461634826629</v>
      </c>
      <c r="M549" s="8">
        <v>17.498421207611237</v>
      </c>
      <c r="N549" s="8">
        <v>32.586903936297368</v>
      </c>
      <c r="O549">
        <f t="shared" si="32"/>
        <v>38.583403604113997</v>
      </c>
      <c r="P549">
        <f t="shared" si="35"/>
        <v>2.2864239172808296</v>
      </c>
      <c r="Q549">
        <f t="shared" si="33"/>
        <v>1.1432119586404148</v>
      </c>
      <c r="R549">
        <f t="shared" si="34"/>
        <v>1</v>
      </c>
    </row>
    <row r="550" spans="1:18">
      <c r="A550" s="11" t="s">
        <v>1731</v>
      </c>
      <c r="B550" s="11" t="s">
        <v>839</v>
      </c>
      <c r="C550" s="12" t="s">
        <v>1039</v>
      </c>
      <c r="D550" s="8">
        <v>1.454281855765837</v>
      </c>
      <c r="E550" s="8">
        <v>1.693918335805044</v>
      </c>
      <c r="F550" s="8">
        <v>0.16666666666666666</v>
      </c>
      <c r="G550" s="13">
        <v>4.3355881786884298</v>
      </c>
      <c r="H550" s="8">
        <v>36.14865535023678</v>
      </c>
      <c r="I550" s="8">
        <v>0.5</v>
      </c>
      <c r="J550" s="14">
        <v>37.233730049261091</v>
      </c>
      <c r="K550" s="8">
        <v>40.78621804007922</v>
      </c>
      <c r="L550" s="8">
        <v>17.936679983339175</v>
      </c>
      <c r="M550" s="8">
        <v>14.402806746748379</v>
      </c>
      <c r="N550" s="8">
        <v>34.439355462913305</v>
      </c>
      <c r="O550">
        <f t="shared" si="32"/>
        <v>38.536559970626726</v>
      </c>
      <c r="P550">
        <f t="shared" si="35"/>
        <v>2.2836479982593616</v>
      </c>
      <c r="Q550">
        <f t="shared" si="33"/>
        <v>1.1418239991296808</v>
      </c>
      <c r="R550">
        <f t="shared" si="34"/>
        <v>1</v>
      </c>
    </row>
    <row r="551" spans="1:18">
      <c r="A551" s="11" t="s">
        <v>3725</v>
      </c>
      <c r="B551" s="11" t="s">
        <v>242</v>
      </c>
      <c r="C551" s="12" t="s">
        <v>1052</v>
      </c>
      <c r="D551" s="8">
        <v>1.7351116674225244</v>
      </c>
      <c r="E551" s="8">
        <v>1.9020648828420257</v>
      </c>
      <c r="F551" s="8">
        <v>0.1484593837535014</v>
      </c>
      <c r="G551" s="13">
        <v>4.4702258286347325</v>
      </c>
      <c r="H551" s="8">
        <v>42.104729527474881</v>
      </c>
      <c r="I551" s="8">
        <v>0.61714285714285722</v>
      </c>
      <c r="J551" s="14">
        <v>41.101094499999995</v>
      </c>
      <c r="K551" s="8">
        <v>37.969735427027302</v>
      </c>
      <c r="L551" s="8">
        <v>20.414574913228549</v>
      </c>
      <c r="M551" s="8">
        <v>28.828766266963427</v>
      </c>
      <c r="N551" s="8">
        <v>42.66763879434663</v>
      </c>
      <c r="O551">
        <f t="shared" si="32"/>
        <v>38.431949569228948</v>
      </c>
      <c r="P551">
        <f t="shared" si="35"/>
        <v>2.2774488633617156</v>
      </c>
      <c r="Q551">
        <f t="shared" si="33"/>
        <v>1.1387244316808578</v>
      </c>
      <c r="R551">
        <f t="shared" si="34"/>
        <v>1</v>
      </c>
    </row>
    <row r="552" spans="1:18">
      <c r="A552" s="11" t="s">
        <v>1447</v>
      </c>
      <c r="B552" s="11" t="s">
        <v>219</v>
      </c>
      <c r="C552" s="12" t="s">
        <v>1339</v>
      </c>
      <c r="D552" s="8">
        <v>2.6371332592242629</v>
      </c>
      <c r="E552" s="8">
        <v>5.3233282434212397</v>
      </c>
      <c r="F552" s="8">
        <v>0.2857142857142857</v>
      </c>
      <c r="G552" s="13">
        <v>5.0607408079469378</v>
      </c>
      <c r="H552" s="8">
        <v>18.848667570097742</v>
      </c>
      <c r="I552" s="8">
        <v>14.396000774369492</v>
      </c>
      <c r="J552" s="14">
        <v>72.521971833333339</v>
      </c>
      <c r="K552" s="8">
        <v>72.677669426485437</v>
      </c>
      <c r="L552" s="8">
        <v>40.779433592192049</v>
      </c>
      <c r="M552" s="8">
        <v>43.620825718065703</v>
      </c>
      <c r="N552" s="8">
        <v>53.820957224735182</v>
      </c>
      <c r="O552">
        <f t="shared" si="32"/>
        <v>38.39489969264298</v>
      </c>
      <c r="P552">
        <f t="shared" si="35"/>
        <v>2.275253315119584</v>
      </c>
      <c r="Q552">
        <f t="shared" si="33"/>
        <v>1.137626657559792</v>
      </c>
      <c r="R552">
        <f t="shared" si="34"/>
        <v>1</v>
      </c>
    </row>
    <row r="553" spans="1:18">
      <c r="A553" s="11" t="s">
        <v>1249</v>
      </c>
      <c r="B553" s="11" t="s">
        <v>46</v>
      </c>
      <c r="C553" s="12" t="s">
        <v>1033</v>
      </c>
      <c r="D553" s="8">
        <v>1.9937171819380604</v>
      </c>
      <c r="E553" s="8">
        <v>0.90457862271615108</v>
      </c>
      <c r="F553" s="8">
        <v>0.41535947712418303</v>
      </c>
      <c r="G553" s="13">
        <v>4.4888392604207823</v>
      </c>
      <c r="H553" s="8">
        <v>28.701853355055146</v>
      </c>
      <c r="I553" s="8">
        <v>0.62536873156342188</v>
      </c>
      <c r="J553" s="14">
        <v>35.896372397808669</v>
      </c>
      <c r="K553" s="8">
        <v>40.070470805394912</v>
      </c>
      <c r="L553" s="8">
        <v>17.903671747329827</v>
      </c>
      <c r="M553" s="8">
        <v>12.519618557157331</v>
      </c>
      <c r="N553" s="8">
        <v>23.87410908082175</v>
      </c>
      <c r="O553">
        <f t="shared" si="32"/>
        <v>38.394743936212151</v>
      </c>
      <c r="P553">
        <f t="shared" si="35"/>
        <v>2.2752440851088682</v>
      </c>
      <c r="Q553">
        <f t="shared" si="33"/>
        <v>1.1376220425544341</v>
      </c>
      <c r="R553">
        <f t="shared" si="34"/>
        <v>1</v>
      </c>
    </row>
    <row r="554" spans="1:18">
      <c r="A554" s="11" t="s">
        <v>1718</v>
      </c>
      <c r="B554" s="11" t="s">
        <v>338</v>
      </c>
      <c r="C554" s="12" t="s">
        <v>1030</v>
      </c>
      <c r="D554" s="8">
        <v>1.7500267739257385</v>
      </c>
      <c r="E554" s="8">
        <v>2.4463568803952493</v>
      </c>
      <c r="F554" s="8">
        <v>0.66666666666666663</v>
      </c>
      <c r="G554" s="13">
        <v>4.8173311956528337</v>
      </c>
      <c r="H554" s="8">
        <v>31.156125721616423</v>
      </c>
      <c r="I554" s="8">
        <v>4.1899999999999995</v>
      </c>
      <c r="J554" s="14">
        <v>42.00058966666667</v>
      </c>
      <c r="K554" s="8">
        <v>44.403034647442496</v>
      </c>
      <c r="L554" s="8">
        <v>22.481194537449714</v>
      </c>
      <c r="M554" s="8">
        <v>21.04226107806528</v>
      </c>
      <c r="N554" s="8">
        <v>36.025728718606153</v>
      </c>
      <c r="O554">
        <f t="shared" si="32"/>
        <v>38.369806479499744</v>
      </c>
      <c r="P554">
        <f t="shared" si="35"/>
        <v>2.2737663098962813</v>
      </c>
      <c r="Q554">
        <f t="shared" si="33"/>
        <v>1.1368831549481406</v>
      </c>
      <c r="R554">
        <f t="shared" si="34"/>
        <v>1</v>
      </c>
    </row>
    <row r="555" spans="1:18">
      <c r="A555" s="11" t="s">
        <v>1422</v>
      </c>
      <c r="B555" s="11" t="s">
        <v>766</v>
      </c>
      <c r="C555" s="12" t="s">
        <v>1040</v>
      </c>
      <c r="D555" s="8">
        <v>1.9762454651162791</v>
      </c>
      <c r="E555" s="8">
        <v>2.7832078682170542</v>
      </c>
      <c r="F555" s="8">
        <v>0.33986928104575159</v>
      </c>
      <c r="G555" s="13">
        <v>4.8442038531140863</v>
      </c>
      <c r="H555" s="8">
        <v>18.678001355146613</v>
      </c>
      <c r="I555" s="8">
        <v>7.1264010841172878</v>
      </c>
      <c r="J555" s="14">
        <v>44.735074444444429</v>
      </c>
      <c r="K555" s="8">
        <v>46.579839242812795</v>
      </c>
      <c r="L555" s="8">
        <v>24.078424443680358</v>
      </c>
      <c r="M555" s="8">
        <v>22.770347569572792</v>
      </c>
      <c r="N555" s="8">
        <v>37.762945196080032</v>
      </c>
      <c r="O555">
        <f t="shared" si="32"/>
        <v>38.190456241536978</v>
      </c>
      <c r="P555">
        <f t="shared" si="35"/>
        <v>2.2631381476466359</v>
      </c>
      <c r="Q555">
        <f t="shared" si="33"/>
        <v>1.131569073823318</v>
      </c>
      <c r="R555">
        <f t="shared" si="34"/>
        <v>1</v>
      </c>
    </row>
    <row r="556" spans="1:18">
      <c r="A556" s="11" t="s">
        <v>852</v>
      </c>
      <c r="B556" s="11" t="s">
        <v>853</v>
      </c>
      <c r="C556" s="12" t="s">
        <v>1043</v>
      </c>
      <c r="D556" s="8">
        <v>1.4523113685002023</v>
      </c>
      <c r="E556" s="8">
        <v>1.7312234898875971</v>
      </c>
      <c r="F556" s="8">
        <v>0.72941176470588243</v>
      </c>
      <c r="G556" s="13">
        <v>4.6877644595572692</v>
      </c>
      <c r="H556" s="8">
        <v>29.802145669043757</v>
      </c>
      <c r="I556" s="8">
        <v>1.5588235294117647</v>
      </c>
      <c r="J556" s="14">
        <v>34.443488725490198</v>
      </c>
      <c r="K556" s="8">
        <v>34.993850993100281</v>
      </c>
      <c r="L556" s="8">
        <v>17.940329145612719</v>
      </c>
      <c r="M556" s="8">
        <v>15.215544617615862</v>
      </c>
      <c r="N556" s="8">
        <v>30.885247589639636</v>
      </c>
      <c r="O556">
        <f t="shared" si="32"/>
        <v>38.081427196437872</v>
      </c>
      <c r="P556">
        <f t="shared" si="35"/>
        <v>2.2566771671963184</v>
      </c>
      <c r="Q556">
        <f t="shared" si="33"/>
        <v>1.1283385835981592</v>
      </c>
      <c r="R556">
        <f t="shared" si="34"/>
        <v>1</v>
      </c>
    </row>
    <row r="557" spans="1:18">
      <c r="A557" s="11" t="s">
        <v>797</v>
      </c>
      <c r="B557" s="11" t="s">
        <v>322</v>
      </c>
      <c r="C557" s="12" t="s">
        <v>1052</v>
      </c>
      <c r="D557" s="8">
        <v>1.6754638817533134</v>
      </c>
      <c r="E557" s="8">
        <v>1.0699154268886624</v>
      </c>
      <c r="F557" s="8">
        <v>0.84313725490196079</v>
      </c>
      <c r="G557" s="13">
        <v>4.5276635397448572</v>
      </c>
      <c r="H557" s="8">
        <v>24.809459054949752</v>
      </c>
      <c r="I557" s="8">
        <v>0.8</v>
      </c>
      <c r="J557" s="14">
        <v>30.114643666666666</v>
      </c>
      <c r="K557" s="8">
        <v>32.120747094436922</v>
      </c>
      <c r="L557" s="8">
        <v>15.149886015775007</v>
      </c>
      <c r="M557" s="8">
        <v>14.565871068894394</v>
      </c>
      <c r="N557" s="8">
        <v>26.573429277185831</v>
      </c>
      <c r="O557">
        <f t="shared" si="32"/>
        <v>37.93373864103301</v>
      </c>
      <c r="P557">
        <f t="shared" si="35"/>
        <v>2.2479252528019562</v>
      </c>
      <c r="Q557">
        <f t="shared" si="33"/>
        <v>1.1239626264009781</v>
      </c>
      <c r="R557">
        <f t="shared" si="34"/>
        <v>1</v>
      </c>
    </row>
    <row r="558" spans="1:18">
      <c r="A558" s="11" t="s">
        <v>967</v>
      </c>
      <c r="B558" s="11" t="s">
        <v>968</v>
      </c>
      <c r="C558" s="12" t="s">
        <v>1054</v>
      </c>
      <c r="D558" s="8">
        <v>1.4358431513684353</v>
      </c>
      <c r="E558" s="8">
        <v>1.0727678115945276</v>
      </c>
      <c r="F558" s="8">
        <v>0.45</v>
      </c>
      <c r="G558" s="13">
        <v>4.1347845530117233</v>
      </c>
      <c r="H558" s="8">
        <v>31.385440206274666</v>
      </c>
      <c r="I558" s="8">
        <v>0.6</v>
      </c>
      <c r="J558" s="14">
        <v>31.5353256</v>
      </c>
      <c r="K558" s="8">
        <v>29.333851369576518</v>
      </c>
      <c r="L558" s="8">
        <v>14.487975240563907</v>
      </c>
      <c r="M558" s="8">
        <v>18.081173169966981</v>
      </c>
      <c r="N558" s="8">
        <v>31.991406773093097</v>
      </c>
      <c r="O558">
        <f t="shared" si="32"/>
        <v>37.824773976956678</v>
      </c>
      <c r="P558">
        <f t="shared" si="35"/>
        <v>2.2414680875233586</v>
      </c>
      <c r="Q558">
        <f t="shared" si="33"/>
        <v>1.1207340437616793</v>
      </c>
      <c r="R558">
        <f t="shared" si="34"/>
        <v>1</v>
      </c>
    </row>
    <row r="559" spans="1:18">
      <c r="A559" s="11" t="s">
        <v>365</v>
      </c>
      <c r="B559" s="11" t="s">
        <v>1666</v>
      </c>
      <c r="C559" s="12" t="s">
        <v>1043</v>
      </c>
      <c r="D559" s="8">
        <v>1.7240294175511892</v>
      </c>
      <c r="E559" s="8">
        <v>1.4543685454117738</v>
      </c>
      <c r="F559" s="8">
        <v>0.625</v>
      </c>
      <c r="G559" s="13">
        <v>4.3414025604378068</v>
      </c>
      <c r="H559" s="8">
        <v>33.502094291212316</v>
      </c>
      <c r="I559" s="8">
        <v>0.4</v>
      </c>
      <c r="J559" s="14">
        <v>34.097805333333334</v>
      </c>
      <c r="K559" s="8">
        <v>33.997035797064214</v>
      </c>
      <c r="L559" s="8">
        <v>16.44803326438258</v>
      </c>
      <c r="M559" s="8">
        <v>15.460634855569293</v>
      </c>
      <c r="N559" s="8">
        <v>27.132863707990783</v>
      </c>
      <c r="O559">
        <f t="shared" si="32"/>
        <v>37.79968819430799</v>
      </c>
      <c r="P559">
        <f t="shared" si="35"/>
        <v>2.2399815226256585</v>
      </c>
      <c r="Q559">
        <f t="shared" si="33"/>
        <v>1.1199907613128293</v>
      </c>
      <c r="R559">
        <f t="shared" si="34"/>
        <v>1</v>
      </c>
    </row>
    <row r="560" spans="1:18">
      <c r="A560" s="11" t="s">
        <v>1930</v>
      </c>
      <c r="B560" s="11" t="s">
        <v>168</v>
      </c>
      <c r="C560" s="12" t="s">
        <v>1053</v>
      </c>
      <c r="D560" s="8">
        <v>1.4989860081856501</v>
      </c>
      <c r="E560" s="8">
        <v>1.8441967572464482</v>
      </c>
      <c r="F560" s="8">
        <v>0.16666666666666666</v>
      </c>
      <c r="G560" s="13">
        <v>4.7867762045808115</v>
      </c>
      <c r="H560" s="8">
        <v>25.707169875806652</v>
      </c>
      <c r="I560" s="8">
        <v>5.3559748965055478</v>
      </c>
      <c r="J560" s="14">
        <v>44.895024190476192</v>
      </c>
      <c r="K560" s="8">
        <v>46.206801877639393</v>
      </c>
      <c r="L560" s="8">
        <v>23.878048166561261</v>
      </c>
      <c r="M560" s="8">
        <v>20.490837218052796</v>
      </c>
      <c r="N560" s="8">
        <v>37.456731476708789</v>
      </c>
      <c r="O560">
        <f t="shared" si="32"/>
        <v>37.442429903815686</v>
      </c>
      <c r="P560">
        <f t="shared" si="35"/>
        <v>2.2188106609668554</v>
      </c>
      <c r="Q560">
        <f t="shared" si="33"/>
        <v>1.1094053304834277</v>
      </c>
      <c r="R560">
        <f t="shared" si="34"/>
        <v>1</v>
      </c>
    </row>
    <row r="561" spans="1:18">
      <c r="A561" s="11" t="s">
        <v>3741</v>
      </c>
      <c r="B561" s="11" t="s">
        <v>50</v>
      </c>
      <c r="C561" s="12" t="s">
        <v>1039</v>
      </c>
      <c r="D561" s="8">
        <v>1.5883809756659313</v>
      </c>
      <c r="E561" s="8">
        <v>1.1569187949010957</v>
      </c>
      <c r="F561" s="8">
        <v>0.40431372549019606</v>
      </c>
      <c r="G561" s="13">
        <v>4.8670316277243133</v>
      </c>
      <c r="H561" s="8">
        <v>40.383451555613568</v>
      </c>
      <c r="I561" s="8">
        <v>6.1946902654867256E-2</v>
      </c>
      <c r="J561" s="14">
        <v>37.111976057030468</v>
      </c>
      <c r="K561" s="8">
        <v>40.969381660340879</v>
      </c>
      <c r="L561" s="8">
        <v>20.069462359657194</v>
      </c>
      <c r="M561" s="8">
        <v>20.158028055605179</v>
      </c>
      <c r="N561" s="8">
        <v>35.743476050919845</v>
      </c>
      <c r="O561">
        <f t="shared" si="32"/>
        <v>37.421251492733489</v>
      </c>
      <c r="P561">
        <f t="shared" si="35"/>
        <v>2.2175556440138364</v>
      </c>
      <c r="Q561">
        <f t="shared" si="33"/>
        <v>1.1087778220069182</v>
      </c>
      <c r="R561">
        <f t="shared" si="34"/>
        <v>1</v>
      </c>
    </row>
    <row r="562" spans="1:18">
      <c r="A562" s="11" t="s">
        <v>3723</v>
      </c>
      <c r="B562" s="11" t="s">
        <v>180</v>
      </c>
      <c r="C562" s="12" t="s">
        <v>1040</v>
      </c>
      <c r="D562" s="8">
        <v>1.3828401105221082</v>
      </c>
      <c r="E562" s="8">
        <v>2.1994890585940983</v>
      </c>
      <c r="F562" s="8">
        <v>0.2857142857142857</v>
      </c>
      <c r="G562" s="13">
        <v>4.1922126745054973</v>
      </c>
      <c r="H562" s="8">
        <v>46.168926116920986</v>
      </c>
      <c r="I562" s="8">
        <v>0.6929012345679012</v>
      </c>
      <c r="J562" s="14">
        <v>44.344175540123452</v>
      </c>
      <c r="K562" s="8">
        <v>48.24871404095861</v>
      </c>
      <c r="L562" s="8">
        <v>20.65557941553358</v>
      </c>
      <c r="M562" s="8">
        <v>12.950755161971305</v>
      </c>
      <c r="N562" s="8">
        <v>31.228764495823466</v>
      </c>
      <c r="O562">
        <f t="shared" si="32"/>
        <v>37.399972075168307</v>
      </c>
      <c r="P562">
        <f t="shared" si="35"/>
        <v>2.2162946414914551</v>
      </c>
      <c r="Q562">
        <f t="shared" si="33"/>
        <v>1.1081473207457275</v>
      </c>
      <c r="R562">
        <f t="shared" si="34"/>
        <v>1</v>
      </c>
    </row>
    <row r="563" spans="1:18">
      <c r="A563" s="11" t="s">
        <v>3749</v>
      </c>
      <c r="B563" s="11" t="s">
        <v>208</v>
      </c>
      <c r="C563" s="12" t="s">
        <v>1044</v>
      </c>
      <c r="D563" s="8">
        <v>2.0014363496083396</v>
      </c>
      <c r="E563" s="8">
        <v>3.753947819703829</v>
      </c>
      <c r="F563" s="8">
        <v>0.2857142857142857</v>
      </c>
      <c r="G563" s="13">
        <v>4.5507724681436743</v>
      </c>
      <c r="H563" s="8">
        <v>17.965334236764406</v>
      </c>
      <c r="I563" s="8">
        <v>12.656000774369492</v>
      </c>
      <c r="J563" s="14">
        <v>65.065321166666649</v>
      </c>
      <c r="K563" s="8">
        <v>71.979910444761728</v>
      </c>
      <c r="L563" s="8">
        <v>32.899719132910271</v>
      </c>
      <c r="M563" s="8">
        <v>27.673645614286464</v>
      </c>
      <c r="N563" s="8">
        <v>41.691991681452791</v>
      </c>
      <c r="O563">
        <f t="shared" si="32"/>
        <v>37.396372481968896</v>
      </c>
      <c r="P563">
        <f t="shared" si="35"/>
        <v>2.2160813322648236</v>
      </c>
      <c r="Q563">
        <f t="shared" si="33"/>
        <v>1.1080406661324118</v>
      </c>
      <c r="R563">
        <f t="shared" si="34"/>
        <v>1</v>
      </c>
    </row>
    <row r="564" spans="1:18">
      <c r="A564" s="11" t="s">
        <v>1475</v>
      </c>
      <c r="B564" s="11" t="s">
        <v>1531</v>
      </c>
      <c r="C564" s="12" t="s">
        <v>1031</v>
      </c>
      <c r="D564" s="8">
        <v>1.6196651848586161</v>
      </c>
      <c r="E564" s="8">
        <v>1.5312736609639508</v>
      </c>
      <c r="F564" s="8">
        <v>1.0509803921568628</v>
      </c>
      <c r="G564" s="13">
        <v>4.7767372566053483</v>
      </c>
      <c r="H564" s="8">
        <v>38.512267741678301</v>
      </c>
      <c r="I564" s="8">
        <v>0.6</v>
      </c>
      <c r="J564" s="14">
        <v>37.115369121447024</v>
      </c>
      <c r="K564" s="8">
        <v>37.891616610476554</v>
      </c>
      <c r="L564" s="8">
        <v>19.698929608341746</v>
      </c>
      <c r="M564" s="8">
        <v>19.39943457121969</v>
      </c>
      <c r="N564" s="8">
        <v>29.391684694698004</v>
      </c>
      <c r="O564">
        <f t="shared" si="32"/>
        <v>37.272039746308543</v>
      </c>
      <c r="P564">
        <f t="shared" si="35"/>
        <v>2.2087134664479136</v>
      </c>
      <c r="Q564">
        <f t="shared" si="33"/>
        <v>1.1043567332239568</v>
      </c>
      <c r="R564">
        <f t="shared" si="34"/>
        <v>1</v>
      </c>
    </row>
    <row r="565" spans="1:18">
      <c r="A565" s="11" t="s">
        <v>296</v>
      </c>
      <c r="B565" s="11" t="s">
        <v>1761</v>
      </c>
      <c r="C565" s="12" t="s">
        <v>1042</v>
      </c>
      <c r="D565" s="8">
        <v>1.3171941186152141</v>
      </c>
      <c r="E565" s="8">
        <v>1.7990296331601598</v>
      </c>
      <c r="F565" s="8">
        <v>0.33333333333333331</v>
      </c>
      <c r="G565" s="13">
        <v>4.4769949080223732</v>
      </c>
      <c r="H565" s="8">
        <v>39.55618627022465</v>
      </c>
      <c r="I565" s="8">
        <v>0.75</v>
      </c>
      <c r="J565" s="14">
        <v>38.609510324483779</v>
      </c>
      <c r="K565" s="8">
        <v>41.614756145199223</v>
      </c>
      <c r="L565" s="8">
        <v>19.2060645693279</v>
      </c>
      <c r="M565" s="8">
        <v>16.023586839754586</v>
      </c>
      <c r="N565" s="8">
        <v>34.842611021544535</v>
      </c>
      <c r="O565">
        <f t="shared" si="32"/>
        <v>37.126309769015165</v>
      </c>
      <c r="P565">
        <f t="shared" si="35"/>
        <v>2.2000776159416393</v>
      </c>
      <c r="Q565">
        <f t="shared" si="33"/>
        <v>1.1000388079708197</v>
      </c>
      <c r="R565">
        <f t="shared" si="34"/>
        <v>1</v>
      </c>
    </row>
    <row r="566" spans="1:18">
      <c r="A566" s="11" t="s">
        <v>962</v>
      </c>
      <c r="B566" s="11" t="s">
        <v>354</v>
      </c>
      <c r="C566" s="12" t="s">
        <v>1041</v>
      </c>
      <c r="D566" s="8">
        <v>1.7130534322957054</v>
      </c>
      <c r="E566" s="8">
        <v>1.0750003077188188</v>
      </c>
      <c r="F566" s="8">
        <v>0.95196078431372555</v>
      </c>
      <c r="G566" s="13">
        <v>4.528486762308888</v>
      </c>
      <c r="H566" s="8">
        <v>34.007576713264314</v>
      </c>
      <c r="I566" s="8">
        <v>0.37254901960784315</v>
      </c>
      <c r="J566" s="14">
        <v>24.079266946778699</v>
      </c>
      <c r="K566" s="8">
        <v>25.531585749725188</v>
      </c>
      <c r="L566" s="8">
        <v>12.115849068287698</v>
      </c>
      <c r="M566" s="8">
        <v>10.430687571964118</v>
      </c>
      <c r="N566" s="8">
        <v>21.475757339537676</v>
      </c>
      <c r="O566">
        <f t="shared" si="32"/>
        <v>36.869878195342494</v>
      </c>
      <c r="P566">
        <f t="shared" si="35"/>
        <v>2.1848816708351109</v>
      </c>
      <c r="Q566">
        <f t="shared" si="33"/>
        <v>1.0924408354175554</v>
      </c>
      <c r="R566">
        <f t="shared" si="34"/>
        <v>1</v>
      </c>
    </row>
    <row r="567" spans="1:18">
      <c r="A567" s="11" t="s">
        <v>1020</v>
      </c>
      <c r="B567" s="11" t="s">
        <v>46</v>
      </c>
      <c r="C567" s="12" t="s">
        <v>1035</v>
      </c>
      <c r="D567" s="8">
        <v>1.1942009768888249</v>
      </c>
      <c r="E567" s="8">
        <v>0.95322045402375633</v>
      </c>
      <c r="F567" s="8">
        <v>0.33389355742296922</v>
      </c>
      <c r="G567" s="13">
        <v>4.3703042398870302</v>
      </c>
      <c r="H567" s="8">
        <v>40.376012647090548</v>
      </c>
      <c r="I567" s="8">
        <v>0.51474926253687314</v>
      </c>
      <c r="J567" s="14">
        <v>32.544281268436578</v>
      </c>
      <c r="K567" s="8">
        <v>29.943215878001251</v>
      </c>
      <c r="L567" s="8">
        <v>15.803156712391605</v>
      </c>
      <c r="M567" s="8">
        <v>15.808265758053579</v>
      </c>
      <c r="N567" s="8">
        <v>31.556312393268286</v>
      </c>
      <c r="O567">
        <f t="shared" si="32"/>
        <v>36.838744917232617</v>
      </c>
      <c r="P567">
        <f t="shared" si="35"/>
        <v>2.1830367358360068</v>
      </c>
      <c r="Q567">
        <f t="shared" si="33"/>
        <v>1.0915183679180034</v>
      </c>
      <c r="R567">
        <f t="shared" si="34"/>
        <v>1</v>
      </c>
    </row>
    <row r="568" spans="1:18">
      <c r="A568" s="11" t="s">
        <v>3801</v>
      </c>
      <c r="B568" s="11" t="s">
        <v>3802</v>
      </c>
      <c r="C568" s="12" t="s">
        <v>1039</v>
      </c>
      <c r="D568" s="8">
        <v>2.5705991133675483</v>
      </c>
      <c r="E568" s="8">
        <v>2.1116239661934944</v>
      </c>
      <c r="F568" s="8">
        <v>0</v>
      </c>
      <c r="G568" s="13">
        <v>5.1308661898782253</v>
      </c>
      <c r="H568" s="8">
        <v>45.161173157831279</v>
      </c>
      <c r="I568" s="8">
        <v>0</v>
      </c>
      <c r="J568" s="14">
        <v>49.071680787037039</v>
      </c>
      <c r="K568" s="8">
        <v>61.200023422978219</v>
      </c>
      <c r="L568" s="8">
        <v>27.97558087007836</v>
      </c>
      <c r="M568" s="8">
        <v>22.028944446747253</v>
      </c>
      <c r="N568" s="8">
        <v>34.919890382343318</v>
      </c>
      <c r="O568">
        <f t="shared" si="32"/>
        <v>36.745943811199822</v>
      </c>
      <c r="P568">
        <f t="shared" si="35"/>
        <v>2.1775374110340637</v>
      </c>
      <c r="Q568">
        <f t="shared" si="33"/>
        <v>1.0887687055170319</v>
      </c>
      <c r="R568">
        <f t="shared" si="34"/>
        <v>1</v>
      </c>
    </row>
    <row r="569" spans="1:18">
      <c r="A569" s="11" t="s">
        <v>3761</v>
      </c>
      <c r="B569" s="11" t="s">
        <v>336</v>
      </c>
      <c r="C569" s="12" t="s">
        <v>1028</v>
      </c>
      <c r="D569" s="8">
        <v>1.4517248903135993</v>
      </c>
      <c r="E569" s="8">
        <v>0.91515195334421751</v>
      </c>
      <c r="F569" s="8">
        <v>0.19999999999999998</v>
      </c>
      <c r="G569" s="13">
        <v>3.9686138579702512</v>
      </c>
      <c r="H569" s="8">
        <v>31.739906452400277</v>
      </c>
      <c r="I569" s="8">
        <v>0.5</v>
      </c>
      <c r="J569" s="14">
        <v>32.315911841550772</v>
      </c>
      <c r="K569" s="8">
        <v>36.531555326798504</v>
      </c>
      <c r="L569" s="8">
        <v>14.249930618591483</v>
      </c>
      <c r="M569" s="8">
        <v>7.027061292651406</v>
      </c>
      <c r="N569" s="8">
        <v>23.646626295299232</v>
      </c>
      <c r="O569">
        <f t="shared" si="32"/>
        <v>36.716526914606945</v>
      </c>
      <c r="P569">
        <f t="shared" si="35"/>
        <v>2.1757941875322633</v>
      </c>
      <c r="Q569">
        <f t="shared" si="33"/>
        <v>1.0878970937661316</v>
      </c>
      <c r="R569">
        <f t="shared" si="34"/>
        <v>1</v>
      </c>
    </row>
    <row r="570" spans="1:18">
      <c r="A570" s="11" t="s">
        <v>723</v>
      </c>
      <c r="B570" s="11" t="s">
        <v>85</v>
      </c>
      <c r="C570" s="12" t="s">
        <v>1040</v>
      </c>
      <c r="D570" s="8">
        <v>3.1435496214199086</v>
      </c>
      <c r="E570" s="8">
        <v>4.563746082283795</v>
      </c>
      <c r="F570" s="8">
        <v>0.14565826330532211</v>
      </c>
      <c r="G570" s="13">
        <v>5.2973719609457905</v>
      </c>
      <c r="H570" s="8">
        <v>20.583169875806654</v>
      </c>
      <c r="I570" s="8">
        <v>15.339308229838883</v>
      </c>
      <c r="J570" s="14">
        <v>70.024124499999985</v>
      </c>
      <c r="K570" s="8">
        <v>75.238033804778354</v>
      </c>
      <c r="L570" s="8">
        <v>41.215981524008569</v>
      </c>
      <c r="M570" s="8">
        <v>40.484802270463639</v>
      </c>
      <c r="N570" s="8">
        <v>46.579033743722519</v>
      </c>
      <c r="O570">
        <f t="shared" si="32"/>
        <v>36.655214119350362</v>
      </c>
      <c r="P570">
        <f t="shared" si="35"/>
        <v>2.1721608367022438</v>
      </c>
      <c r="Q570">
        <f t="shared" si="33"/>
        <v>1.0860804183511219</v>
      </c>
      <c r="R570">
        <f t="shared" si="34"/>
        <v>1</v>
      </c>
    </row>
    <row r="571" spans="1:18">
      <c r="A571" s="11" t="s">
        <v>246</v>
      </c>
      <c r="B571" s="11" t="s">
        <v>713</v>
      </c>
      <c r="C571" s="12" t="s">
        <v>1036</v>
      </c>
      <c r="D571" s="8">
        <v>1.698985586542499</v>
      </c>
      <c r="E571" s="8">
        <v>1.8728651964193952</v>
      </c>
      <c r="F571" s="8">
        <v>0.34285714285714286</v>
      </c>
      <c r="G571" s="13">
        <v>4.4828170615316631</v>
      </c>
      <c r="H571" s="8">
        <v>41.946963930517498</v>
      </c>
      <c r="I571" s="8">
        <v>0.5</v>
      </c>
      <c r="J571" s="14">
        <v>38.711662415824918</v>
      </c>
      <c r="K571" s="8">
        <v>36.544094403155299</v>
      </c>
      <c r="L571" s="8">
        <v>19.281922306434886</v>
      </c>
      <c r="M571" s="8">
        <v>19.420351382924089</v>
      </c>
      <c r="N571" s="8">
        <v>31.401667572322026</v>
      </c>
      <c r="O571">
        <f t="shared" si="32"/>
        <v>36.551230526594566</v>
      </c>
      <c r="P571">
        <f t="shared" si="35"/>
        <v>2.1659988460204187</v>
      </c>
      <c r="Q571">
        <f t="shared" si="33"/>
        <v>1.0829994230102093</v>
      </c>
      <c r="R571">
        <f t="shared" si="34"/>
        <v>1</v>
      </c>
    </row>
    <row r="572" spans="1:18">
      <c r="A572" s="11" t="s">
        <v>4630</v>
      </c>
      <c r="B572" s="11" t="s">
        <v>256</v>
      </c>
      <c r="C572" s="12" t="s">
        <v>1045</v>
      </c>
      <c r="D572" s="8">
        <v>2.127033907290993</v>
      </c>
      <c r="E572" s="8">
        <v>5.8695166185434848</v>
      </c>
      <c r="F572" s="8">
        <v>0</v>
      </c>
      <c r="G572" s="13">
        <v>5.4138046560699182</v>
      </c>
      <c r="H572" s="8">
        <v>20.969077692528273</v>
      </c>
      <c r="I572" s="8">
        <v>20.660435717219631</v>
      </c>
      <c r="J572" s="14">
        <v>90.876716049382708</v>
      </c>
      <c r="K572" s="8">
        <v>115.33415185457289</v>
      </c>
      <c r="L572" s="8">
        <v>54.665420941832437</v>
      </c>
      <c r="M572" s="8">
        <v>32.913512482671166</v>
      </c>
      <c r="N572" s="8">
        <v>59.893790510172721</v>
      </c>
      <c r="O572">
        <f t="shared" si="32"/>
        <v>36.518996895961074</v>
      </c>
      <c r="P572">
        <f t="shared" si="35"/>
        <v>2.1640887049458413</v>
      </c>
      <c r="Q572">
        <f t="shared" si="33"/>
        <v>1.0820443524729206</v>
      </c>
      <c r="R572">
        <f t="shared" si="34"/>
        <v>1</v>
      </c>
    </row>
    <row r="573" spans="1:18">
      <c r="A573" s="11" t="s">
        <v>857</v>
      </c>
      <c r="B573" s="11" t="s">
        <v>858</v>
      </c>
      <c r="C573" s="12" t="s">
        <v>4859</v>
      </c>
      <c r="D573" s="8">
        <v>2.0771346969629918</v>
      </c>
      <c r="E573" s="8">
        <v>3.1750012083868016</v>
      </c>
      <c r="F573" s="8">
        <v>0.2</v>
      </c>
      <c r="G573" s="13">
        <v>4.9726378633470363</v>
      </c>
      <c r="H573" s="8">
        <v>17.260418235123392</v>
      </c>
      <c r="I573" s="8">
        <v>11.223149402913529</v>
      </c>
      <c r="J573" s="14">
        <v>57.302130401234557</v>
      </c>
      <c r="K573" s="8">
        <v>64.666687955314373</v>
      </c>
      <c r="L573" s="8">
        <v>31.660304809292029</v>
      </c>
      <c r="M573" s="8">
        <v>17.94681551500662</v>
      </c>
      <c r="N573" s="8">
        <v>32.490316726378815</v>
      </c>
      <c r="O573">
        <f t="shared" si="32"/>
        <v>36.328478574773058</v>
      </c>
      <c r="P573">
        <f t="shared" si="35"/>
        <v>2.1527987303569218</v>
      </c>
      <c r="Q573">
        <f t="shared" si="33"/>
        <v>1.0763993651784609</v>
      </c>
      <c r="R573">
        <f t="shared" si="34"/>
        <v>1</v>
      </c>
    </row>
    <row r="574" spans="1:18">
      <c r="A574" s="11" t="s">
        <v>869</v>
      </c>
      <c r="B574" s="11" t="s">
        <v>571</v>
      </c>
      <c r="C574" s="12" t="s">
        <v>1050</v>
      </c>
      <c r="D574" s="8">
        <v>1.4823867821669359</v>
      </c>
      <c r="E574" s="8">
        <v>1.3999313553992019</v>
      </c>
      <c r="F574" s="8">
        <v>0.14285714285714285</v>
      </c>
      <c r="G574" s="13">
        <v>4.2123397159423215</v>
      </c>
      <c r="H574" s="8">
        <v>31.864352165019731</v>
      </c>
      <c r="I574" s="8">
        <v>0.5</v>
      </c>
      <c r="J574" s="14">
        <v>36.427417833333337</v>
      </c>
      <c r="K574" s="8">
        <v>35.730474113680458</v>
      </c>
      <c r="L574" s="8">
        <v>17.049406543175067</v>
      </c>
      <c r="M574" s="8">
        <v>16.365372201069526</v>
      </c>
      <c r="N574" s="8">
        <v>30.949933102788773</v>
      </c>
      <c r="O574">
        <f t="shared" si="32"/>
        <v>36.24611216209658</v>
      </c>
      <c r="P574">
        <f t="shared" si="35"/>
        <v>2.1479177577538713</v>
      </c>
      <c r="Q574">
        <f t="shared" si="33"/>
        <v>1.0739588788769356</v>
      </c>
      <c r="R574">
        <f t="shared" si="34"/>
        <v>1</v>
      </c>
    </row>
    <row r="575" spans="1:18">
      <c r="A575" s="11" t="s">
        <v>728</v>
      </c>
      <c r="B575" s="11" t="s">
        <v>729</v>
      </c>
      <c r="C575" s="12" t="s">
        <v>1033</v>
      </c>
      <c r="D575" s="8">
        <v>1.3224966141552512</v>
      </c>
      <c r="E575" s="8">
        <v>1.4337149969558598</v>
      </c>
      <c r="F575" s="8">
        <v>0.20098039215686275</v>
      </c>
      <c r="G575" s="13">
        <v>4.688897615668961</v>
      </c>
      <c r="H575" s="8">
        <v>31.091396194141542</v>
      </c>
      <c r="I575" s="8">
        <v>0.42857142857142855</v>
      </c>
      <c r="J575" s="14">
        <v>36.745992888888885</v>
      </c>
      <c r="K575" s="8">
        <v>36.449964063212342</v>
      </c>
      <c r="L575" s="8">
        <v>19.144244271344409</v>
      </c>
      <c r="M575" s="8">
        <v>13.915616379940046</v>
      </c>
      <c r="N575" s="8">
        <v>30.582196573336748</v>
      </c>
      <c r="O575">
        <f t="shared" si="32"/>
        <v>35.946152810790188</v>
      </c>
      <c r="P575">
        <f t="shared" si="35"/>
        <v>2.1301423887875668</v>
      </c>
      <c r="Q575">
        <f t="shared" si="33"/>
        <v>1.0650711943937834</v>
      </c>
      <c r="R575">
        <f t="shared" si="34"/>
        <v>1</v>
      </c>
    </row>
    <row r="576" spans="1:18">
      <c r="A576" s="11" t="s">
        <v>1411</v>
      </c>
      <c r="B576" s="11" t="s">
        <v>36</v>
      </c>
      <c r="C576" s="12" t="s">
        <v>1037</v>
      </c>
      <c r="D576" s="8">
        <v>1.8946410961466515</v>
      </c>
      <c r="E576" s="8">
        <v>1.1584982742237186</v>
      </c>
      <c r="F576" s="8">
        <v>0.30710784313725492</v>
      </c>
      <c r="G576" s="13">
        <v>4.9712232741252098</v>
      </c>
      <c r="H576" s="8">
        <v>32.896960137516444</v>
      </c>
      <c r="I576" s="8">
        <v>1.0571428571428572</v>
      </c>
      <c r="J576" s="14">
        <v>40.643629777777768</v>
      </c>
      <c r="K576" s="8">
        <v>41.777860538668534</v>
      </c>
      <c r="L576" s="8">
        <v>22.449839810690808</v>
      </c>
      <c r="M576" s="8">
        <v>17.223195936450011</v>
      </c>
      <c r="N576" s="8">
        <v>26.953855438887839</v>
      </c>
      <c r="O576">
        <f t="shared" si="32"/>
        <v>35.881110146292073</v>
      </c>
      <c r="P576">
        <f t="shared" si="35"/>
        <v>2.1262880086691598</v>
      </c>
      <c r="Q576">
        <f t="shared" si="33"/>
        <v>1.0631440043345799</v>
      </c>
      <c r="R576">
        <f t="shared" si="34"/>
        <v>1</v>
      </c>
    </row>
    <row r="577" spans="1:18">
      <c r="A577" s="11" t="s">
        <v>4420</v>
      </c>
      <c r="B577" s="11" t="s">
        <v>34</v>
      </c>
      <c r="C577" s="12" t="s">
        <v>1029</v>
      </c>
      <c r="D577" s="8">
        <v>1.9135016690539925</v>
      </c>
      <c r="E577" s="8">
        <v>1.6202974914398343</v>
      </c>
      <c r="F577" s="8">
        <v>0</v>
      </c>
      <c r="G577" s="13">
        <v>4.4278118006036467</v>
      </c>
      <c r="H577" s="8">
        <v>37.333920275032888</v>
      </c>
      <c r="I577" s="8">
        <v>0</v>
      </c>
      <c r="J577" s="14">
        <v>38.994819333333325</v>
      </c>
      <c r="K577" s="8">
        <v>40.124858960895494</v>
      </c>
      <c r="L577" s="8">
        <v>19.184635689615614</v>
      </c>
      <c r="M577" s="8">
        <v>19.448247581833002</v>
      </c>
      <c r="N577" s="8">
        <v>31.637630486101955</v>
      </c>
      <c r="O577">
        <f t="shared" si="32"/>
        <v>35.803579128567144</v>
      </c>
      <c r="P577">
        <f t="shared" si="35"/>
        <v>2.1216935779891641</v>
      </c>
      <c r="Q577">
        <f t="shared" si="33"/>
        <v>1.0608467889945821</v>
      </c>
      <c r="R577">
        <f t="shared" si="34"/>
        <v>1</v>
      </c>
    </row>
    <row r="578" spans="1:18">
      <c r="A578" s="11" t="s">
        <v>1695</v>
      </c>
      <c r="B578" s="11" t="s">
        <v>379</v>
      </c>
      <c r="C578" s="12" t="s">
        <v>1339</v>
      </c>
      <c r="D578" s="8">
        <v>1.3195404713673968</v>
      </c>
      <c r="E578" s="8">
        <v>1.1344481326212073</v>
      </c>
      <c r="F578" s="8">
        <v>0.3</v>
      </c>
      <c r="G578" s="13">
        <v>4.273273661206435</v>
      </c>
      <c r="H578" s="8">
        <v>34.372452755711251</v>
      </c>
      <c r="I578" s="8">
        <v>0.5</v>
      </c>
      <c r="J578" s="14">
        <v>31.226007326007327</v>
      </c>
      <c r="K578" s="8">
        <v>29.577989738181259</v>
      </c>
      <c r="L578" s="8">
        <v>14.826363850096257</v>
      </c>
      <c r="M578" s="8">
        <v>13.40187816482519</v>
      </c>
      <c r="N578" s="8">
        <v>28.259214751080329</v>
      </c>
      <c r="O578">
        <f t="shared" ref="O578:O641" si="36">(10*D578)-(3*E578)+(7*F578)+J578-(K578*0.5)-(L578*0.5)-M578+N578</f>
        <v>35.773227433934053</v>
      </c>
      <c r="P578">
        <f t="shared" si="35"/>
        <v>2.1198949590479441</v>
      </c>
      <c r="Q578">
        <f t="shared" ref="Q578:Q641" si="37">IF(O578 &gt;= 400,P578*1.2,IF(O578 &gt; 300,P578,IF(O578&gt;200,P578*0.8,IF(O578&gt;100,P578*0.6,P578*0.5))))</f>
        <v>1.0599474795239721</v>
      </c>
      <c r="R578">
        <f t="shared" ref="R578:R641" si="38">IF(Q578 &lt; 1.5,1,Q578)</f>
        <v>1</v>
      </c>
    </row>
    <row r="579" spans="1:18">
      <c r="A579" s="11" t="s">
        <v>330</v>
      </c>
      <c r="B579" s="11" t="s">
        <v>336</v>
      </c>
      <c r="C579" s="12" t="s">
        <v>1339</v>
      </c>
      <c r="D579" s="8">
        <v>1.9494116995884774</v>
      </c>
      <c r="E579" s="8">
        <v>1.5448395041152263</v>
      </c>
      <c r="F579" s="8">
        <v>0.46078431372549022</v>
      </c>
      <c r="G579" s="13">
        <v>4.2378885210966644</v>
      </c>
      <c r="H579" s="8">
        <v>39.618062860808209</v>
      </c>
      <c r="I579" s="8">
        <v>0.50285714285714289</v>
      </c>
      <c r="J579" s="14">
        <v>40.69104296296296</v>
      </c>
      <c r="K579" s="8">
        <v>40.587766168033824</v>
      </c>
      <c r="L579" s="8">
        <v>19.160455987132437</v>
      </c>
      <c r="M579" s="8">
        <v>20.596978718505785</v>
      </c>
      <c r="N579" s="8">
        <v>27.418135343321349</v>
      </c>
      <c r="O579">
        <f t="shared" si="36"/>
        <v>35.723177189812922</v>
      </c>
      <c r="P579">
        <f t="shared" ref="P579:P642" si="39">O579/16.875</f>
        <v>2.1169290186555805</v>
      </c>
      <c r="Q579">
        <f t="shared" si="37"/>
        <v>1.0584645093277902</v>
      </c>
      <c r="R579">
        <f t="shared" si="38"/>
        <v>1</v>
      </c>
    </row>
    <row r="580" spans="1:18">
      <c r="A580" s="11" t="s">
        <v>1323</v>
      </c>
      <c r="B580" s="11" t="s">
        <v>36</v>
      </c>
      <c r="C580" s="12" t="s">
        <v>1034</v>
      </c>
      <c r="D580" s="8">
        <v>2.0669692681396588</v>
      </c>
      <c r="E580" s="8">
        <v>2.3626143312643433</v>
      </c>
      <c r="F580" s="8">
        <v>0.16666666666666666</v>
      </c>
      <c r="G580" s="13">
        <v>5.4315715790077235</v>
      </c>
      <c r="H580" s="8">
        <v>15.812932202712597</v>
      </c>
      <c r="I580" s="8">
        <v>10.400144651685784</v>
      </c>
      <c r="J580" s="14">
        <v>53.566316338259448</v>
      </c>
      <c r="K580" s="8">
        <v>63.973489422388056</v>
      </c>
      <c r="L580" s="8">
        <v>32.327697935003009</v>
      </c>
      <c r="M580" s="8">
        <v>18.186155524774929</v>
      </c>
      <c r="N580" s="8">
        <v>33.722321033227118</v>
      </c>
      <c r="O580">
        <f t="shared" si="36"/>
        <v>35.700404522286334</v>
      </c>
      <c r="P580">
        <f t="shared" si="39"/>
        <v>2.1155795272465974</v>
      </c>
      <c r="Q580">
        <f t="shared" si="37"/>
        <v>1.0577897636232987</v>
      </c>
      <c r="R580">
        <f t="shared" si="38"/>
        <v>1</v>
      </c>
    </row>
    <row r="581" spans="1:18">
      <c r="A581" s="11" t="s">
        <v>944</v>
      </c>
      <c r="B581" s="11" t="s">
        <v>336</v>
      </c>
      <c r="C581" s="12" t="s">
        <v>1028</v>
      </c>
      <c r="D581" s="8">
        <v>1.6542097533421201</v>
      </c>
      <c r="E581" s="8">
        <v>1.224369155212452</v>
      </c>
      <c r="F581" s="8">
        <v>0.2581699346405229</v>
      </c>
      <c r="G581" s="13">
        <v>4.1804132834584982</v>
      </c>
      <c r="H581" s="8">
        <v>29.073534770984349</v>
      </c>
      <c r="I581" s="8">
        <v>1.9410029498525072</v>
      </c>
      <c r="J581" s="14">
        <v>29.029984913611457</v>
      </c>
      <c r="K581" s="8">
        <v>27.975015958914103</v>
      </c>
      <c r="L581" s="8">
        <v>13.484148283495683</v>
      </c>
      <c r="M581" s="8">
        <v>16.021472220746141</v>
      </c>
      <c r="N581" s="8">
        <v>28.705170564450366</v>
      </c>
      <c r="O581">
        <f t="shared" si="36"/>
        <v>35.660280746378291</v>
      </c>
      <c r="P581">
        <f t="shared" si="39"/>
        <v>2.1132018220076025</v>
      </c>
      <c r="Q581">
        <f t="shared" si="37"/>
        <v>1.0566009110038013</v>
      </c>
      <c r="R581">
        <f t="shared" si="38"/>
        <v>1</v>
      </c>
    </row>
    <row r="582" spans="1:18">
      <c r="A582" s="11" t="s">
        <v>574</v>
      </c>
      <c r="B582" s="11" t="s">
        <v>1883</v>
      </c>
      <c r="C582" s="12" t="s">
        <v>1026</v>
      </c>
      <c r="D582" s="8">
        <v>2.3784793432969566</v>
      </c>
      <c r="E582" s="8">
        <v>3.2598102122585986</v>
      </c>
      <c r="F582" s="8">
        <v>0.25</v>
      </c>
      <c r="G582" s="13">
        <v>4.9133021968788784</v>
      </c>
      <c r="H582" s="8">
        <v>19.208962344758323</v>
      </c>
      <c r="I582" s="8">
        <v>11.423169875806657</v>
      </c>
      <c r="J582" s="14">
        <v>59.795678133333332</v>
      </c>
      <c r="K582" s="8">
        <v>62.360355742678962</v>
      </c>
      <c r="L582" s="8">
        <v>32.643804081818779</v>
      </c>
      <c r="M582" s="8">
        <v>43.619060635421192</v>
      </c>
      <c r="N582" s="8">
        <v>51.208296985091714</v>
      </c>
      <c r="O582">
        <f t="shared" si="36"/>
        <v>35.638197366948759</v>
      </c>
      <c r="P582">
        <f t="shared" si="39"/>
        <v>2.1118931773006673</v>
      </c>
      <c r="Q582">
        <f t="shared" si="37"/>
        <v>1.0559465886503336</v>
      </c>
      <c r="R582">
        <f t="shared" si="38"/>
        <v>1</v>
      </c>
    </row>
    <row r="583" spans="1:18">
      <c r="A583" s="11" t="s">
        <v>1756</v>
      </c>
      <c r="B583" s="11" t="s">
        <v>591</v>
      </c>
      <c r="C583" s="12" t="s">
        <v>1028</v>
      </c>
      <c r="D583" s="8">
        <v>2.189301272113612</v>
      </c>
      <c r="E583" s="8">
        <v>2.2035395180098445</v>
      </c>
      <c r="F583" s="8">
        <v>0.16666666666666666</v>
      </c>
      <c r="G583" s="13">
        <v>4.3487140038960792</v>
      </c>
      <c r="H583" s="8">
        <v>24.03040108411729</v>
      </c>
      <c r="I583" s="8">
        <v>4.4786675700977412</v>
      </c>
      <c r="J583" s="14">
        <v>46.982862285714283</v>
      </c>
      <c r="K583" s="8">
        <v>52.653856691287281</v>
      </c>
      <c r="L583" s="8">
        <v>22.701670129445183</v>
      </c>
      <c r="M583" s="8">
        <v>13.575115328358773</v>
      </c>
      <c r="N583" s="8">
        <v>23.409555492539312</v>
      </c>
      <c r="O583">
        <f t="shared" si="36"/>
        <v>35.588599873301845</v>
      </c>
      <c r="P583">
        <f t="shared" si="39"/>
        <v>2.1089540665660351</v>
      </c>
      <c r="Q583">
        <f t="shared" si="37"/>
        <v>1.0544770332830176</v>
      </c>
      <c r="R583">
        <f t="shared" si="38"/>
        <v>1</v>
      </c>
    </row>
    <row r="584" spans="1:18">
      <c r="A584" s="11" t="s">
        <v>1005</v>
      </c>
      <c r="B584" s="11" t="s">
        <v>1006</v>
      </c>
      <c r="C584" s="12" t="s">
        <v>1340</v>
      </c>
      <c r="D584" s="8">
        <v>2.7625140760618345</v>
      </c>
      <c r="E584" s="8">
        <v>3.2531772285183593</v>
      </c>
      <c r="F584" s="8">
        <v>0.14285714285714285</v>
      </c>
      <c r="G584" s="13">
        <v>5.2306364276348116</v>
      </c>
      <c r="H584" s="8">
        <v>17.480284696921682</v>
      </c>
      <c r="I584" s="8">
        <v>11.038284385481873</v>
      </c>
      <c r="J584" s="14">
        <v>59.023564856902347</v>
      </c>
      <c r="K584" s="8">
        <v>74.100527640472251</v>
      </c>
      <c r="L584" s="8">
        <v>34.303423158819925</v>
      </c>
      <c r="M584" s="8">
        <v>18.728530932833159</v>
      </c>
      <c r="N584" s="8">
        <v>30.615876277245555</v>
      </c>
      <c r="O584">
        <f t="shared" si="36"/>
        <v>35.574543876731923</v>
      </c>
      <c r="P584">
        <f t="shared" si="39"/>
        <v>2.1081211186211508</v>
      </c>
      <c r="Q584">
        <f t="shared" si="37"/>
        <v>1.0540605593105754</v>
      </c>
      <c r="R584">
        <f t="shared" si="38"/>
        <v>1</v>
      </c>
    </row>
    <row r="585" spans="1:18">
      <c r="A585" s="11" t="s">
        <v>3758</v>
      </c>
      <c r="B585" s="11" t="s">
        <v>164</v>
      </c>
      <c r="C585" s="12" t="s">
        <v>1043</v>
      </c>
      <c r="D585" s="8">
        <v>2.52236567273604</v>
      </c>
      <c r="E585" s="8">
        <v>3.820255587070565</v>
      </c>
      <c r="F585" s="8">
        <v>0.2857142857142857</v>
      </c>
      <c r="G585" s="13">
        <v>5.4830354990611099</v>
      </c>
      <c r="H585" s="8">
        <v>17.301294076973139</v>
      </c>
      <c r="I585" s="8">
        <v>12.327217583218356</v>
      </c>
      <c r="J585" s="14">
        <v>62.306471587643678</v>
      </c>
      <c r="K585" s="8">
        <v>74.874905514864409</v>
      </c>
      <c r="L585" s="8">
        <v>37.958732837365858</v>
      </c>
      <c r="M585" s="8">
        <v>25.370828085758312</v>
      </c>
      <c r="N585" s="8">
        <v>39.0224146828511</v>
      </c>
      <c r="O585">
        <f t="shared" si="36"/>
        <v>35.304128974770045</v>
      </c>
      <c r="P585">
        <f t="shared" si="39"/>
        <v>2.0920965318382247</v>
      </c>
      <c r="Q585">
        <f t="shared" si="37"/>
        <v>1.0460482659191124</v>
      </c>
      <c r="R585">
        <f t="shared" si="38"/>
        <v>1</v>
      </c>
    </row>
    <row r="586" spans="1:18">
      <c r="A586" s="11" t="s">
        <v>1178</v>
      </c>
      <c r="B586" s="11" t="s">
        <v>50</v>
      </c>
      <c r="C586" s="12" t="s">
        <v>1049</v>
      </c>
      <c r="D586" s="8">
        <v>2.3858260154826385</v>
      </c>
      <c r="E586" s="8">
        <v>1.4678776882210649</v>
      </c>
      <c r="F586" s="8">
        <v>0.21666666666666667</v>
      </c>
      <c r="G586" s="13">
        <v>5.0879694160573194</v>
      </c>
      <c r="H586" s="8">
        <v>38.841760825098675</v>
      </c>
      <c r="I586" s="8">
        <v>0.5</v>
      </c>
      <c r="J586" s="14">
        <v>42.595238095238088</v>
      </c>
      <c r="K586" s="8">
        <v>47.086870877193398</v>
      </c>
      <c r="L586" s="8">
        <v>24.080363188694559</v>
      </c>
      <c r="M586" s="8">
        <v>17.816188962059311</v>
      </c>
      <c r="N586" s="8">
        <v>25.1131372628296</v>
      </c>
      <c r="O586">
        <f t="shared" si="36"/>
        <v>35.279863119894259</v>
      </c>
      <c r="P586">
        <f t="shared" si="39"/>
        <v>2.0906585552529933</v>
      </c>
      <c r="Q586">
        <f t="shared" si="37"/>
        <v>1.0453292776264966</v>
      </c>
      <c r="R586">
        <f t="shared" si="38"/>
        <v>1</v>
      </c>
    </row>
    <row r="587" spans="1:18">
      <c r="A587" s="11" t="s">
        <v>1118</v>
      </c>
      <c r="B587" s="11" t="s">
        <v>147</v>
      </c>
      <c r="C587" s="12" t="s">
        <v>1042</v>
      </c>
      <c r="D587" s="8">
        <v>1.6753388411541583</v>
      </c>
      <c r="E587" s="8">
        <v>1.1751241422938916</v>
      </c>
      <c r="F587" s="8">
        <v>0.125</v>
      </c>
      <c r="G587" s="13">
        <v>4.4195635686990862</v>
      </c>
      <c r="H587" s="8">
        <v>23.846932305512293</v>
      </c>
      <c r="I587" s="8">
        <v>0.63716814159292035</v>
      </c>
      <c r="J587" s="14">
        <v>32.437037200917729</v>
      </c>
      <c r="K587" s="8">
        <v>32.31762218347113</v>
      </c>
      <c r="L587" s="8">
        <v>15.928616432190331</v>
      </c>
      <c r="M587" s="8">
        <v>14.253184550541764</v>
      </c>
      <c r="N587" s="8">
        <v>27.109261263376979</v>
      </c>
      <c r="O587">
        <f t="shared" si="36"/>
        <v>35.273010590582118</v>
      </c>
      <c r="P587">
        <f t="shared" si="39"/>
        <v>2.0902524794419031</v>
      </c>
      <c r="Q587">
        <f t="shared" si="37"/>
        <v>1.0451262397209515</v>
      </c>
      <c r="R587">
        <f t="shared" si="38"/>
        <v>1</v>
      </c>
    </row>
    <row r="588" spans="1:18">
      <c r="A588" s="11" t="s">
        <v>3732</v>
      </c>
      <c r="B588" s="11" t="s">
        <v>3733</v>
      </c>
      <c r="C588" s="12" t="s">
        <v>1041</v>
      </c>
      <c r="D588" s="8">
        <v>1.7715915846580861</v>
      </c>
      <c r="E588" s="8">
        <v>1.4891402314954172</v>
      </c>
      <c r="F588" s="8">
        <v>0.18333333333333335</v>
      </c>
      <c r="G588" s="13">
        <v>3.9193466121755942</v>
      </c>
      <c r="H588" s="8">
        <v>29.804867718403216</v>
      </c>
      <c r="I588" s="8">
        <v>1.3935742971887548</v>
      </c>
      <c r="J588" s="14">
        <v>35.416121629374636</v>
      </c>
      <c r="K588" s="8">
        <v>36.602651376078811</v>
      </c>
      <c r="L588" s="8">
        <v>15.423117369387585</v>
      </c>
      <c r="M588" s="8">
        <v>11.33884223108649</v>
      </c>
      <c r="N588" s="8">
        <v>22.452284173957484</v>
      </c>
      <c r="O588">
        <f t="shared" si="36"/>
        <v>35.048507684940375</v>
      </c>
      <c r="P588">
        <f t="shared" si="39"/>
        <v>2.0769486035520224</v>
      </c>
      <c r="Q588">
        <f t="shared" si="37"/>
        <v>1.0384743017760112</v>
      </c>
      <c r="R588">
        <f t="shared" si="38"/>
        <v>1</v>
      </c>
    </row>
    <row r="589" spans="1:18">
      <c r="A589" s="11" t="s">
        <v>522</v>
      </c>
      <c r="B589" s="11" t="s">
        <v>237</v>
      </c>
      <c r="C589" s="12" t="s">
        <v>1051</v>
      </c>
      <c r="D589" s="8">
        <v>2.5877004317423888</v>
      </c>
      <c r="E589" s="8">
        <v>3.056415882919381</v>
      </c>
      <c r="F589" s="8">
        <v>0</v>
      </c>
      <c r="G589" s="13">
        <v>4.959993144126762</v>
      </c>
      <c r="H589" s="8">
        <v>40.268724919025232</v>
      </c>
      <c r="I589" s="8">
        <v>4.1322314049586781</v>
      </c>
      <c r="J589" s="14">
        <v>56.481110123966943</v>
      </c>
      <c r="K589" s="8">
        <v>63.833546757610947</v>
      </c>
      <c r="L589" s="8">
        <v>31.12732433194941</v>
      </c>
      <c r="M589" s="8">
        <v>27.357683812224543</v>
      </c>
      <c r="N589" s="8">
        <v>36.583243851803253</v>
      </c>
      <c r="O589">
        <f t="shared" si="36"/>
        <v>34.933991287431226</v>
      </c>
      <c r="P589">
        <f t="shared" si="39"/>
        <v>2.0701624466625912</v>
      </c>
      <c r="Q589">
        <f t="shared" si="37"/>
        <v>1.0350812233312956</v>
      </c>
      <c r="R589">
        <f t="shared" si="38"/>
        <v>1</v>
      </c>
    </row>
    <row r="590" spans="1:18">
      <c r="A590" s="11" t="s">
        <v>595</v>
      </c>
      <c r="B590" s="11" t="s">
        <v>4015</v>
      </c>
      <c r="C590" s="12" t="s">
        <v>1031</v>
      </c>
      <c r="D590" s="8">
        <v>2.053537541047262</v>
      </c>
      <c r="E590" s="8">
        <v>4.140347041209413</v>
      </c>
      <c r="F590" s="8">
        <v>0</v>
      </c>
      <c r="G590" s="13">
        <v>5.0798764883970158</v>
      </c>
      <c r="H590" s="8">
        <v>16.620857257283571</v>
      </c>
      <c r="I590" s="8">
        <v>16.620857257283571</v>
      </c>
      <c r="J590" s="14">
        <v>71.300395930232554</v>
      </c>
      <c r="K590" s="8">
        <v>81.131732662458674</v>
      </c>
      <c r="L590" s="8">
        <v>40.244133877709629</v>
      </c>
      <c r="M590" s="8">
        <v>38.539991594322018</v>
      </c>
      <c r="N590" s="8">
        <v>54.584493770024018</v>
      </c>
      <c r="O590">
        <f t="shared" si="36"/>
        <v>34.771299122694785</v>
      </c>
      <c r="P590">
        <f t="shared" si="39"/>
        <v>2.0605214294930243</v>
      </c>
      <c r="Q590">
        <f t="shared" si="37"/>
        <v>1.0302607147465122</v>
      </c>
      <c r="R590">
        <f t="shared" si="38"/>
        <v>1</v>
      </c>
    </row>
    <row r="591" spans="1:18">
      <c r="A591" s="11" t="s">
        <v>1302</v>
      </c>
      <c r="B591" s="11" t="s">
        <v>1224</v>
      </c>
      <c r="C591" s="12" t="s">
        <v>1040</v>
      </c>
      <c r="D591" s="8">
        <v>1.3981275236783473</v>
      </c>
      <c r="E591" s="8">
        <v>1.763744704536923</v>
      </c>
      <c r="F591" s="8">
        <v>0.33333333333333331</v>
      </c>
      <c r="G591" s="13">
        <v>4.399264032229536</v>
      </c>
      <c r="H591" s="8">
        <v>26.173291733353256</v>
      </c>
      <c r="I591" s="8">
        <v>1.3883495145631068</v>
      </c>
      <c r="J591" s="14">
        <v>35.942637540453077</v>
      </c>
      <c r="K591" s="8">
        <v>37.983284482495215</v>
      </c>
      <c r="L591" s="8">
        <v>17.569016950575367</v>
      </c>
      <c r="M591" s="8">
        <v>13.355387883620363</v>
      </c>
      <c r="N591" s="8">
        <v>28.763054162940676</v>
      </c>
      <c r="O591">
        <f t="shared" si="36"/>
        <v>34.597527559744137</v>
      </c>
      <c r="P591">
        <f t="shared" si="39"/>
        <v>2.0502238553922449</v>
      </c>
      <c r="Q591">
        <f t="shared" si="37"/>
        <v>1.0251119276961225</v>
      </c>
      <c r="R591">
        <f t="shared" si="38"/>
        <v>1</v>
      </c>
    </row>
    <row r="592" spans="1:18">
      <c r="A592" s="11" t="s">
        <v>726</v>
      </c>
      <c r="B592" s="11" t="s">
        <v>727</v>
      </c>
      <c r="C592" s="12" t="s">
        <v>1029</v>
      </c>
      <c r="D592" s="8">
        <v>2.3426645103964097</v>
      </c>
      <c r="E592" s="8">
        <v>3.3988273753178757</v>
      </c>
      <c r="F592" s="8">
        <v>0.14285714285714285</v>
      </c>
      <c r="G592" s="13">
        <v>5.3318294510891349</v>
      </c>
      <c r="H592" s="8">
        <v>14.639723291935553</v>
      </c>
      <c r="I592" s="8">
        <v>11.207762821659044</v>
      </c>
      <c r="J592" s="14">
        <v>60.060081933333322</v>
      </c>
      <c r="K592" s="8">
        <v>66.478257023989144</v>
      </c>
      <c r="L592" s="8">
        <v>35.581123742997008</v>
      </c>
      <c r="M592" s="8">
        <v>23.01649895545571</v>
      </c>
      <c r="N592" s="8">
        <v>34.26477488255891</v>
      </c>
      <c r="O592">
        <f t="shared" si="36"/>
        <v>34.508830454953916</v>
      </c>
      <c r="P592">
        <f t="shared" si="39"/>
        <v>2.0449677306639358</v>
      </c>
      <c r="Q592">
        <f t="shared" si="37"/>
        <v>1.0224838653319679</v>
      </c>
      <c r="R592">
        <f t="shared" si="38"/>
        <v>1</v>
      </c>
    </row>
    <row r="593" spans="1:18">
      <c r="A593" s="11" t="s">
        <v>2803</v>
      </c>
      <c r="B593" s="11" t="s">
        <v>4807</v>
      </c>
      <c r="C593" s="12" t="s">
        <v>1046</v>
      </c>
      <c r="D593" s="8">
        <v>1.963424800029852</v>
      </c>
      <c r="E593" s="8">
        <v>3.2851135491764971</v>
      </c>
      <c r="F593" s="8">
        <v>0.14285714285714285</v>
      </c>
      <c r="G593" s="13">
        <v>4.9853485087352345</v>
      </c>
      <c r="H593" s="8">
        <v>14.332000903431073</v>
      </c>
      <c r="I593" s="8">
        <v>10.147429345798063</v>
      </c>
      <c r="J593" s="14">
        <v>56.794739499999991</v>
      </c>
      <c r="K593" s="8">
        <v>63.998221165969014</v>
      </c>
      <c r="L593" s="8">
        <v>31.460174430036787</v>
      </c>
      <c r="M593" s="8">
        <v>19.545606314870831</v>
      </c>
      <c r="N593" s="8">
        <v>34.194688163916354</v>
      </c>
      <c r="O593">
        <f t="shared" si="36"/>
        <v>34.493530903811639</v>
      </c>
      <c r="P593">
        <f t="shared" si="39"/>
        <v>2.0440610905962453</v>
      </c>
      <c r="Q593">
        <f t="shared" si="37"/>
        <v>1.0220305452981227</v>
      </c>
      <c r="R593">
        <f t="shared" si="38"/>
        <v>1</v>
      </c>
    </row>
    <row r="594" spans="1:18">
      <c r="A594" s="11" t="s">
        <v>1681</v>
      </c>
      <c r="B594" s="11" t="s">
        <v>1682</v>
      </c>
      <c r="C594" s="12" t="s">
        <v>1030</v>
      </c>
      <c r="D594" s="8">
        <v>1.6791700112965151</v>
      </c>
      <c r="E594" s="8">
        <v>1.8784403387795883</v>
      </c>
      <c r="F594" s="8">
        <v>0.25</v>
      </c>
      <c r="G594" s="13">
        <v>4.4998158317812695</v>
      </c>
      <c r="H594" s="8">
        <v>19.175802180700025</v>
      </c>
      <c r="I594" s="8">
        <v>4.0667831423743337</v>
      </c>
      <c r="J594" s="14">
        <v>39.451834817351575</v>
      </c>
      <c r="K594" s="8">
        <v>44.6281524651653</v>
      </c>
      <c r="L594" s="8">
        <v>19.725110100437568</v>
      </c>
      <c r="M594" s="8">
        <v>10.683105990298049</v>
      </c>
      <c r="N594" s="8">
        <v>24.695214698562808</v>
      </c>
      <c r="O594">
        <f t="shared" si="36"/>
        <v>34.193691339441287</v>
      </c>
      <c r="P594">
        <f t="shared" si="39"/>
        <v>2.0262928201150392</v>
      </c>
      <c r="Q594">
        <f t="shared" si="37"/>
        <v>1.0131464100575196</v>
      </c>
      <c r="R594">
        <f t="shared" si="38"/>
        <v>1</v>
      </c>
    </row>
    <row r="595" spans="1:18">
      <c r="A595" s="11" t="s">
        <v>3762</v>
      </c>
      <c r="B595" s="11" t="s">
        <v>3763</v>
      </c>
      <c r="C595" s="12" t="s">
        <v>1048</v>
      </c>
      <c r="D595" s="8">
        <v>1.6763173539077874</v>
      </c>
      <c r="E595" s="8">
        <v>2.1411307891388405</v>
      </c>
      <c r="F595" s="8">
        <v>0.16666666666666666</v>
      </c>
      <c r="G595" s="13">
        <v>4.8945594406046329</v>
      </c>
      <c r="H595" s="8">
        <v>20.73636475631951</v>
      </c>
      <c r="I595" s="8">
        <v>9.8739678754453237</v>
      </c>
      <c r="J595" s="14">
        <v>51.691747579693022</v>
      </c>
      <c r="K595" s="8">
        <v>53.413657702204148</v>
      </c>
      <c r="L595" s="8">
        <v>28.112036790837571</v>
      </c>
      <c r="M595" s="8">
        <v>31.676170600438802</v>
      </c>
      <c r="N595" s="8">
        <v>43.328200964475698</v>
      </c>
      <c r="O595">
        <f t="shared" si="36"/>
        <v>34.08737853553707</v>
      </c>
      <c r="P595">
        <f t="shared" si="39"/>
        <v>2.0199928021059006</v>
      </c>
      <c r="Q595">
        <f t="shared" si="37"/>
        <v>1.0099964010529503</v>
      </c>
      <c r="R595">
        <f t="shared" si="38"/>
        <v>1</v>
      </c>
    </row>
    <row r="596" spans="1:18">
      <c r="A596" s="11" t="s">
        <v>1759</v>
      </c>
      <c r="B596" s="11" t="s">
        <v>48</v>
      </c>
      <c r="C596" s="12" t="s">
        <v>1033</v>
      </c>
      <c r="D596" s="8">
        <v>2.2627242156708887</v>
      </c>
      <c r="E596" s="8">
        <v>1.9631067434934037</v>
      </c>
      <c r="F596" s="8">
        <v>0.33333333333333331</v>
      </c>
      <c r="G596" s="13">
        <v>4.1439452355260062</v>
      </c>
      <c r="H596" s="8">
        <v>45.513949246858125</v>
      </c>
      <c r="I596" s="8">
        <v>0.75</v>
      </c>
      <c r="J596" s="14">
        <v>41.949358974358972</v>
      </c>
      <c r="K596" s="8">
        <v>43.473805067180677</v>
      </c>
      <c r="L596" s="8">
        <v>19.315094028351663</v>
      </c>
      <c r="M596" s="8">
        <v>22.505221437565559</v>
      </c>
      <c r="N596" s="8">
        <v>26.922832781454623</v>
      </c>
      <c r="O596">
        <f t="shared" si="36"/>
        <v>34.043776030043873</v>
      </c>
      <c r="P596">
        <f t="shared" si="39"/>
        <v>2.0174089499285257</v>
      </c>
      <c r="Q596">
        <f t="shared" si="37"/>
        <v>1.0087044749642629</v>
      </c>
      <c r="R596">
        <f t="shared" si="38"/>
        <v>1</v>
      </c>
    </row>
    <row r="597" spans="1:18">
      <c r="A597" s="11" t="s">
        <v>1287</v>
      </c>
      <c r="B597" s="11" t="s">
        <v>805</v>
      </c>
      <c r="C597" s="12" t="s">
        <v>1037</v>
      </c>
      <c r="D597" s="8">
        <v>1.6604896241922775</v>
      </c>
      <c r="E597" s="8">
        <v>2.4451703943262415</v>
      </c>
      <c r="F597" s="8">
        <v>0.125</v>
      </c>
      <c r="G597" s="13">
        <v>4.6211425249685698</v>
      </c>
      <c r="H597" s="8">
        <v>28.006960137516444</v>
      </c>
      <c r="I597" s="8">
        <v>3.5657142857142858</v>
      </c>
      <c r="J597" s="14">
        <v>46.982317185185181</v>
      </c>
      <c r="K597" s="8">
        <v>48.213437467376394</v>
      </c>
      <c r="L597" s="8">
        <v>24.123553762891206</v>
      </c>
      <c r="M597" s="8">
        <v>20.965424856554655</v>
      </c>
      <c r="N597" s="8">
        <v>33.71962901024574</v>
      </c>
      <c r="O597">
        <f t="shared" si="36"/>
        <v>33.712410782686518</v>
      </c>
      <c r="P597">
        <f t="shared" si="39"/>
        <v>1.9977724908258678</v>
      </c>
      <c r="Q597">
        <f t="shared" si="37"/>
        <v>0.99888624541293392</v>
      </c>
      <c r="R597">
        <f t="shared" si="38"/>
        <v>1</v>
      </c>
    </row>
    <row r="598" spans="1:18">
      <c r="A598" s="11" t="s">
        <v>286</v>
      </c>
      <c r="B598" s="11" t="s">
        <v>504</v>
      </c>
      <c r="C598" s="12" t="s">
        <v>1033</v>
      </c>
      <c r="D598" s="8">
        <v>1.3727132306790555</v>
      </c>
      <c r="E598" s="8">
        <v>1.5776620615567016</v>
      </c>
      <c r="F598" s="8">
        <v>0.14285714285714285</v>
      </c>
      <c r="G598" s="13">
        <v>5.2252974344884482</v>
      </c>
      <c r="H598" s="8">
        <v>33.09602160001193</v>
      </c>
      <c r="I598" s="8">
        <v>0.42857142857142855</v>
      </c>
      <c r="J598" s="14">
        <v>32.742538759689914</v>
      </c>
      <c r="K598" s="8">
        <v>36.99807822410208</v>
      </c>
      <c r="L598" s="8">
        <v>19.009944864405142</v>
      </c>
      <c r="M598" s="8">
        <v>12.796407953968766</v>
      </c>
      <c r="N598" s="8">
        <v>31.67043296793479</v>
      </c>
      <c r="O598">
        <f t="shared" si="36"/>
        <v>33.606698351522773</v>
      </c>
      <c r="P598">
        <f t="shared" si="39"/>
        <v>1.9915080504606089</v>
      </c>
      <c r="Q598">
        <f t="shared" si="37"/>
        <v>0.99575402523030443</v>
      </c>
      <c r="R598">
        <f t="shared" si="38"/>
        <v>1</v>
      </c>
    </row>
    <row r="599" spans="1:18">
      <c r="A599" s="11" t="s">
        <v>2636</v>
      </c>
      <c r="B599" s="11" t="s">
        <v>33</v>
      </c>
      <c r="C599" s="12" t="s">
        <v>1037</v>
      </c>
      <c r="D599" s="8">
        <v>2.9716002643826442</v>
      </c>
      <c r="E599" s="8">
        <v>4.7769901562849357</v>
      </c>
      <c r="F599" s="8">
        <v>0</v>
      </c>
      <c r="G599" s="13">
        <v>5.2065515747486169</v>
      </c>
      <c r="H599" s="8">
        <v>21.159201149318395</v>
      </c>
      <c r="I599" s="8">
        <v>18.853645593762842</v>
      </c>
      <c r="J599" s="14">
        <v>83.019660339506174</v>
      </c>
      <c r="K599" s="8">
        <v>106.77059866661776</v>
      </c>
      <c r="L599" s="8">
        <v>48.027349252861242</v>
      </c>
      <c r="M599" s="8">
        <v>44.189277281066516</v>
      </c>
      <c r="N599" s="8">
        <v>56.626453071423683</v>
      </c>
      <c r="O599">
        <f t="shared" si="36"/>
        <v>33.442894345095468</v>
      </c>
      <c r="P599">
        <f t="shared" si="39"/>
        <v>1.9818011463760277</v>
      </c>
      <c r="Q599">
        <f t="shared" si="37"/>
        <v>0.99090057318801383</v>
      </c>
      <c r="R599">
        <f t="shared" si="38"/>
        <v>1</v>
      </c>
    </row>
    <row r="600" spans="1:18">
      <c r="A600" s="11" t="s">
        <v>274</v>
      </c>
      <c r="B600" s="11" t="s">
        <v>942</v>
      </c>
      <c r="C600" s="12" t="s">
        <v>1041</v>
      </c>
      <c r="D600" s="8">
        <v>0.66710314764691125</v>
      </c>
      <c r="E600" s="8">
        <v>2.1882345429848971</v>
      </c>
      <c r="F600" s="8">
        <v>2.3333333333333335</v>
      </c>
      <c r="G600" s="13">
        <v>5.1997139791360718</v>
      </c>
      <c r="H600" s="8">
        <v>25.785176875048368</v>
      </c>
      <c r="I600" s="8">
        <v>0.5</v>
      </c>
      <c r="J600" s="14">
        <v>28.523529411764706</v>
      </c>
      <c r="K600" s="8">
        <v>31.55592715984227</v>
      </c>
      <c r="L600" s="8">
        <v>16.479354957405761</v>
      </c>
      <c r="M600" s="8">
        <v>11.598890887038719</v>
      </c>
      <c r="N600" s="8">
        <v>23.984823570812715</v>
      </c>
      <c r="O600">
        <f t="shared" si="36"/>
        <v>33.331482217762442</v>
      </c>
      <c r="P600">
        <f t="shared" si="39"/>
        <v>1.9751989462377744</v>
      </c>
      <c r="Q600">
        <f t="shared" si="37"/>
        <v>0.98759947311888718</v>
      </c>
      <c r="R600">
        <f t="shared" si="38"/>
        <v>1</v>
      </c>
    </row>
    <row r="601" spans="1:18">
      <c r="A601" s="11" t="s">
        <v>1483</v>
      </c>
      <c r="B601" s="11" t="s">
        <v>67</v>
      </c>
      <c r="C601" s="12" t="s">
        <v>1050</v>
      </c>
      <c r="D601" s="8">
        <v>1.333187321937322</v>
      </c>
      <c r="E601" s="8">
        <v>1.6517869578980688</v>
      </c>
      <c r="F601" s="8">
        <v>0.29183006535947714</v>
      </c>
      <c r="G601" s="13">
        <v>3.991771792264704</v>
      </c>
      <c r="H601" s="8">
        <v>30.340787275780865</v>
      </c>
      <c r="I601" s="8">
        <v>1.4307407407407409</v>
      </c>
      <c r="J601" s="14">
        <v>29.81476851851852</v>
      </c>
      <c r="K601" s="8">
        <v>27.126436411063708</v>
      </c>
      <c r="L601" s="8">
        <v>13.223750218347105</v>
      </c>
      <c r="M601" s="8">
        <v>13.882559811061425</v>
      </c>
      <c r="N601" s="8">
        <v>27.072796182048066</v>
      </c>
      <c r="O601">
        <f t="shared" si="36"/>
        <v>33.249234377995109</v>
      </c>
      <c r="P601">
        <f t="shared" si="39"/>
        <v>1.9703250001774879</v>
      </c>
      <c r="Q601">
        <f t="shared" si="37"/>
        <v>0.98516250008874395</v>
      </c>
      <c r="R601">
        <f t="shared" si="38"/>
        <v>1</v>
      </c>
    </row>
    <row r="602" spans="1:18">
      <c r="A602" s="11" t="s">
        <v>1269</v>
      </c>
      <c r="B602" s="11" t="s">
        <v>103</v>
      </c>
      <c r="C602" s="12" t="s">
        <v>1339</v>
      </c>
      <c r="D602" s="8">
        <v>1.5333333333333332</v>
      </c>
      <c r="E602" s="8">
        <v>2.6999999999999997</v>
      </c>
      <c r="F602" s="8">
        <v>0.66666666666666663</v>
      </c>
      <c r="G602" s="13">
        <v>4.9320503643915874</v>
      </c>
      <c r="H602" s="8">
        <v>15.6</v>
      </c>
      <c r="I602" s="8">
        <v>7.45</v>
      </c>
      <c r="J602" s="14">
        <v>41.575008333333329</v>
      </c>
      <c r="K602" s="8">
        <v>42.75</v>
      </c>
      <c r="L602" s="8">
        <v>22.783337222222215</v>
      </c>
      <c r="M602" s="8">
        <v>20.75</v>
      </c>
      <c r="N602" s="8">
        <v>33.25</v>
      </c>
      <c r="O602">
        <f t="shared" si="36"/>
        <v>33.20833972222222</v>
      </c>
      <c r="P602">
        <f t="shared" si="39"/>
        <v>1.9679016131687241</v>
      </c>
      <c r="Q602">
        <f t="shared" si="37"/>
        <v>0.98395080658436207</v>
      </c>
      <c r="R602">
        <f t="shared" si="38"/>
        <v>1</v>
      </c>
    </row>
    <row r="603" spans="1:18">
      <c r="A603" s="11" t="s">
        <v>1424</v>
      </c>
      <c r="B603" s="11" t="s">
        <v>1880</v>
      </c>
      <c r="C603" s="12" t="s">
        <v>1036</v>
      </c>
      <c r="D603" s="8">
        <v>1.3474633014226651</v>
      </c>
      <c r="E603" s="8">
        <v>1.5116754887007915</v>
      </c>
      <c r="F603" s="8">
        <v>0.16666666666666666</v>
      </c>
      <c r="G603" s="13">
        <v>5.0170335543139073</v>
      </c>
      <c r="H603" s="8">
        <v>28.565675432969851</v>
      </c>
      <c r="I603" s="8">
        <v>2.7866666666666666</v>
      </c>
      <c r="J603" s="14">
        <v>35.113351619047613</v>
      </c>
      <c r="K603" s="8">
        <v>37.635309903771152</v>
      </c>
      <c r="L603" s="8">
        <v>19.57387369746494</v>
      </c>
      <c r="M603" s="8">
        <v>17.476176283383456</v>
      </c>
      <c r="N603" s="8">
        <v>33.900240293720266</v>
      </c>
      <c r="O603">
        <f t="shared" si="36"/>
        <v>33.039097043557319</v>
      </c>
      <c r="P603">
        <f t="shared" si="39"/>
        <v>1.9578724173959894</v>
      </c>
      <c r="Q603">
        <f t="shared" si="37"/>
        <v>0.97893620869799469</v>
      </c>
      <c r="R603">
        <f t="shared" si="38"/>
        <v>1</v>
      </c>
    </row>
    <row r="604" spans="1:18">
      <c r="A604" s="11" t="s">
        <v>869</v>
      </c>
      <c r="B604" s="11" t="s">
        <v>398</v>
      </c>
      <c r="C604" s="12" t="s">
        <v>1039</v>
      </c>
      <c r="D604" s="8">
        <v>1.4389810276260548</v>
      </c>
      <c r="E604" s="8">
        <v>1.1794006948498457</v>
      </c>
      <c r="F604" s="8">
        <v>0.47499999999999998</v>
      </c>
      <c r="G604" s="13">
        <v>4.5433343568688151</v>
      </c>
      <c r="H604" s="8">
        <v>28.109224215238967</v>
      </c>
      <c r="I604" s="8">
        <v>0.5</v>
      </c>
      <c r="J604" s="14">
        <v>32.190435502283101</v>
      </c>
      <c r="K604" s="8">
        <v>33.421986083795282</v>
      </c>
      <c r="L604" s="8">
        <v>16.250212397788051</v>
      </c>
      <c r="M604" s="8">
        <v>16.433382577147412</v>
      </c>
      <c r="N604" s="8">
        <v>27.860529970946423</v>
      </c>
      <c r="O604">
        <f t="shared" si="36"/>
        <v>32.958091847001455</v>
      </c>
      <c r="P604">
        <f t="shared" si="39"/>
        <v>1.9530721094519381</v>
      </c>
      <c r="Q604">
        <f t="shared" si="37"/>
        <v>0.97653605472596905</v>
      </c>
      <c r="R604">
        <f t="shared" si="38"/>
        <v>1</v>
      </c>
    </row>
    <row r="605" spans="1:18">
      <c r="A605" s="11" t="s">
        <v>993</v>
      </c>
      <c r="B605" s="11" t="s">
        <v>994</v>
      </c>
      <c r="C605" s="12" t="s">
        <v>1054</v>
      </c>
      <c r="D605" s="8">
        <v>1.800093086021505</v>
      </c>
      <c r="E605" s="8">
        <v>2.6707955806451609</v>
      </c>
      <c r="F605" s="8">
        <v>0.28235294117647064</v>
      </c>
      <c r="G605" s="13">
        <v>4.9260882418798024</v>
      </c>
      <c r="H605" s="8">
        <v>33.100352165019743</v>
      </c>
      <c r="I605" s="8">
        <v>3.9966666666666666</v>
      </c>
      <c r="J605" s="14">
        <v>50.875422095238086</v>
      </c>
      <c r="K605" s="8">
        <v>49.602424223455237</v>
      </c>
      <c r="L605" s="8">
        <v>27.846313176002695</v>
      </c>
      <c r="M605" s="8">
        <v>29.293599597123997</v>
      </c>
      <c r="N605" s="8">
        <v>37.502052350392873</v>
      </c>
      <c r="O605">
        <f t="shared" si="36"/>
        <v>32.324520855292846</v>
      </c>
      <c r="P605">
        <f t="shared" si="39"/>
        <v>1.9155271617951317</v>
      </c>
      <c r="Q605">
        <f t="shared" si="37"/>
        <v>0.95776358089756586</v>
      </c>
      <c r="R605">
        <f t="shared" si="38"/>
        <v>1</v>
      </c>
    </row>
    <row r="606" spans="1:18">
      <c r="A606" s="11" t="s">
        <v>984</v>
      </c>
      <c r="B606" s="11" t="s">
        <v>136</v>
      </c>
      <c r="C606" s="12" t="s">
        <v>1340</v>
      </c>
      <c r="D606" s="8">
        <v>1.2742246388785863</v>
      </c>
      <c r="E606" s="8">
        <v>1.7155000415540587</v>
      </c>
      <c r="F606" s="8">
        <v>0.32500000000000001</v>
      </c>
      <c r="G606" s="13">
        <v>4.1098807072420911</v>
      </c>
      <c r="H606" s="8">
        <v>23.672035702470012</v>
      </c>
      <c r="I606" s="8">
        <v>0.71017699115044253</v>
      </c>
      <c r="J606" s="14">
        <v>29.607513790560454</v>
      </c>
      <c r="K606" s="8">
        <v>28.39574703625253</v>
      </c>
      <c r="L606" s="8">
        <v>13.520372190803172</v>
      </c>
      <c r="M606" s="8">
        <v>12.94492748143154</v>
      </c>
      <c r="N606" s="8">
        <v>26.683977555204525</v>
      </c>
      <c r="O606">
        <f t="shared" si="36"/>
        <v>32.259250514929278</v>
      </c>
      <c r="P606">
        <f t="shared" si="39"/>
        <v>1.9116592897735869</v>
      </c>
      <c r="Q606">
        <f t="shared" si="37"/>
        <v>0.95582964488679345</v>
      </c>
      <c r="R606">
        <f t="shared" si="38"/>
        <v>1</v>
      </c>
    </row>
    <row r="607" spans="1:18">
      <c r="A607" s="11" t="s">
        <v>487</v>
      </c>
      <c r="B607" s="11" t="s">
        <v>3767</v>
      </c>
      <c r="C607" s="12" t="s">
        <v>1048</v>
      </c>
      <c r="D607" s="8">
        <v>1.8220590337494218</v>
      </c>
      <c r="E607" s="8">
        <v>1.8620933879029997</v>
      </c>
      <c r="F607" s="8">
        <v>0.13750000000000001</v>
      </c>
      <c r="G607" s="13">
        <v>4.6101762644587279</v>
      </c>
      <c r="H607" s="8">
        <v>37.418069604118351</v>
      </c>
      <c r="I607" s="8">
        <v>0.5934065934065933</v>
      </c>
      <c r="J607" s="14">
        <v>43.913960113960101</v>
      </c>
      <c r="K607" s="8">
        <v>42.268729754392069</v>
      </c>
      <c r="L607" s="8">
        <v>22.494566288418461</v>
      </c>
      <c r="M607" s="8">
        <v>32.772025705308373</v>
      </c>
      <c r="N607" s="8">
        <v>39.769582631623649</v>
      </c>
      <c r="O607">
        <f t="shared" si="36"/>
        <v>32.126679192655331</v>
      </c>
      <c r="P607">
        <f t="shared" si="39"/>
        <v>1.9038032114166121</v>
      </c>
      <c r="Q607">
        <f t="shared" si="37"/>
        <v>0.95190160570830606</v>
      </c>
      <c r="R607">
        <f t="shared" si="38"/>
        <v>1</v>
      </c>
    </row>
    <row r="608" spans="1:18">
      <c r="A608" s="11" t="s">
        <v>961</v>
      </c>
      <c r="B608" s="11" t="s">
        <v>196</v>
      </c>
      <c r="C608" s="12" t="s">
        <v>1038</v>
      </c>
      <c r="D608" s="8">
        <v>1.4464025133351528</v>
      </c>
      <c r="E608" s="8">
        <v>1.2944399772270347</v>
      </c>
      <c r="F608" s="8">
        <v>0.54019607843137252</v>
      </c>
      <c r="G608" s="13">
        <v>4.3989887454791523</v>
      </c>
      <c r="H608" s="8">
        <v>29.576066286177412</v>
      </c>
      <c r="I608" s="8">
        <v>0.66391184573002759</v>
      </c>
      <c r="J608" s="14">
        <v>29.957927784336878</v>
      </c>
      <c r="K608" s="8">
        <v>28.752875499713209</v>
      </c>
      <c r="L608" s="8">
        <v>14.642731906797236</v>
      </c>
      <c r="M608" s="8">
        <v>18.889587020650076</v>
      </c>
      <c r="N608" s="8">
        <v>28.241589357778178</v>
      </c>
      <c r="O608">
        <f t="shared" si="36"/>
        <v>31.974204168899785</v>
      </c>
      <c r="P608">
        <f t="shared" si="39"/>
        <v>1.8947676544533205</v>
      </c>
      <c r="Q608">
        <f t="shared" si="37"/>
        <v>0.94738382722666026</v>
      </c>
      <c r="R608">
        <f t="shared" si="38"/>
        <v>1</v>
      </c>
    </row>
    <row r="609" spans="1:18">
      <c r="A609" s="11" t="s">
        <v>1457</v>
      </c>
      <c r="B609" s="11" t="s">
        <v>67</v>
      </c>
      <c r="C609" s="12" t="s">
        <v>1026</v>
      </c>
      <c r="D609" s="8">
        <v>1.3141299465588199</v>
      </c>
      <c r="E609" s="8">
        <v>1.4067315508425007</v>
      </c>
      <c r="F609" s="8">
        <v>0.20448179271708683</v>
      </c>
      <c r="G609" s="13">
        <v>4.9007592822910242</v>
      </c>
      <c r="H609" s="8">
        <v>26.823333485453293</v>
      </c>
      <c r="I609" s="8">
        <v>0.42857142857142855</v>
      </c>
      <c r="J609" s="14">
        <v>34.268446792035398</v>
      </c>
      <c r="K609" s="8">
        <v>38.256543358752296</v>
      </c>
      <c r="L609" s="8">
        <v>18.660156522862614</v>
      </c>
      <c r="M609" s="8">
        <v>12.434335699414582</v>
      </c>
      <c r="N609" s="8">
        <v>28.226003780453762</v>
      </c>
      <c r="O609">
        <f t="shared" si="36"/>
        <v>31.954242294347431</v>
      </c>
      <c r="P609">
        <f t="shared" si="39"/>
        <v>1.8935847285539218</v>
      </c>
      <c r="Q609">
        <f t="shared" si="37"/>
        <v>0.9467923642769609</v>
      </c>
      <c r="R609">
        <f t="shared" si="38"/>
        <v>1</v>
      </c>
    </row>
    <row r="610" spans="1:18">
      <c r="A610" s="11" t="s">
        <v>3756</v>
      </c>
      <c r="B610" s="11" t="s">
        <v>124</v>
      </c>
      <c r="C610" s="12" t="s">
        <v>1340</v>
      </c>
      <c r="D610" s="8">
        <v>1.2639795130881886</v>
      </c>
      <c r="E610" s="8">
        <v>1.3002525856772431</v>
      </c>
      <c r="F610" s="8">
        <v>0.26666666666666666</v>
      </c>
      <c r="G610" s="13">
        <v>4.8414551243933115</v>
      </c>
      <c r="H610" s="8">
        <v>30.222511499162326</v>
      </c>
      <c r="I610" s="8">
        <v>0.70857142857142852</v>
      </c>
      <c r="J610" s="14">
        <v>38.708570833333326</v>
      </c>
      <c r="K610" s="8">
        <v>37.598090160262821</v>
      </c>
      <c r="L610" s="8">
        <v>20.822867624331458</v>
      </c>
      <c r="M610" s="8">
        <v>20.298299049308604</v>
      </c>
      <c r="N610" s="8">
        <v>31.923072287276863</v>
      </c>
      <c r="O610">
        <f t="shared" si="36"/>
        <v>31.728569219521273</v>
      </c>
      <c r="P610">
        <f t="shared" si="39"/>
        <v>1.8802115093049643</v>
      </c>
      <c r="Q610">
        <f t="shared" si="37"/>
        <v>0.94010575465248214</v>
      </c>
      <c r="R610">
        <f t="shared" si="38"/>
        <v>1</v>
      </c>
    </row>
    <row r="611" spans="1:18">
      <c r="A611" s="11" t="s">
        <v>849</v>
      </c>
      <c r="B611" s="11" t="s">
        <v>256</v>
      </c>
      <c r="C611" s="12" t="s">
        <v>1050</v>
      </c>
      <c r="D611" s="8">
        <v>2.9331012155158791</v>
      </c>
      <c r="E611" s="8">
        <v>4.2876219249799883</v>
      </c>
      <c r="F611" s="8">
        <v>0</v>
      </c>
      <c r="G611" s="13">
        <v>5.7900456738425579</v>
      </c>
      <c r="H611" s="8">
        <v>19.299672651182259</v>
      </c>
      <c r="I611" s="8">
        <v>18.856146480383362</v>
      </c>
      <c r="J611" s="14">
        <v>79.864881198347092</v>
      </c>
      <c r="K611" s="8">
        <v>100.03373493734176</v>
      </c>
      <c r="L611" s="8">
        <v>51.380145541604378</v>
      </c>
      <c r="M611" s="8">
        <v>37.160469213565875</v>
      </c>
      <c r="N611" s="8">
        <v>48.189017951891572</v>
      </c>
      <c r="O611">
        <f t="shared" si="36"/>
        <v>31.654636077418544</v>
      </c>
      <c r="P611">
        <f t="shared" si="39"/>
        <v>1.8758302860692471</v>
      </c>
      <c r="Q611">
        <f t="shared" si="37"/>
        <v>0.93791514303462353</v>
      </c>
      <c r="R611">
        <f t="shared" si="38"/>
        <v>1</v>
      </c>
    </row>
    <row r="612" spans="1:18">
      <c r="A612" s="11" t="s">
        <v>941</v>
      </c>
      <c r="B612" s="11" t="s">
        <v>942</v>
      </c>
      <c r="C612" s="12" t="s">
        <v>1340</v>
      </c>
      <c r="D612" s="8">
        <v>1.7523741262135066</v>
      </c>
      <c r="E612" s="8">
        <v>0.95006480858906461</v>
      </c>
      <c r="F612" s="8">
        <v>0.65938375350140055</v>
      </c>
      <c r="G612" s="13">
        <v>4.8339834256685634</v>
      </c>
      <c r="H612" s="8">
        <v>38.296453769363112</v>
      </c>
      <c r="I612" s="8">
        <v>0.92231404958677687</v>
      </c>
      <c r="J612" s="14">
        <v>30.288612317985041</v>
      </c>
      <c r="K612" s="8">
        <v>33.073198739299322</v>
      </c>
      <c r="L612" s="8">
        <v>16.268294436848933</v>
      </c>
      <c r="M612" s="8">
        <v>15.943977150362182</v>
      </c>
      <c r="N612" s="8">
        <v>22.52376620529785</v>
      </c>
      <c r="O612">
        <f t="shared" si="36"/>
        <v>31.486887895724252</v>
      </c>
      <c r="P612">
        <f t="shared" si="39"/>
        <v>1.8658896530799556</v>
      </c>
      <c r="Q612">
        <f t="shared" si="37"/>
        <v>0.93294482653997779</v>
      </c>
      <c r="R612">
        <f t="shared" si="38"/>
        <v>1</v>
      </c>
    </row>
    <row r="613" spans="1:18">
      <c r="A613" s="11" t="s">
        <v>622</v>
      </c>
      <c r="B613" s="11" t="s">
        <v>623</v>
      </c>
      <c r="C613" s="12" t="s">
        <v>4859</v>
      </c>
      <c r="D613" s="8">
        <v>1.0528399727182538</v>
      </c>
      <c r="E613" s="8">
        <v>3.3038498685515876</v>
      </c>
      <c r="F613" s="8">
        <v>0.51372549019607849</v>
      </c>
      <c r="G613" s="13">
        <v>4.6984058435663307</v>
      </c>
      <c r="H613" s="8">
        <v>41.077675432969855</v>
      </c>
      <c r="I613" s="8">
        <v>3.4342857142857142</v>
      </c>
      <c r="J613" s="14">
        <v>40.888103333333319</v>
      </c>
      <c r="K613" s="8">
        <v>45.795916868437843</v>
      </c>
      <c r="L613" s="8">
        <v>21.345433737075247</v>
      </c>
      <c r="M613" s="8">
        <v>13.343315605334586</v>
      </c>
      <c r="N613" s="8">
        <v>33.067532365577748</v>
      </c>
      <c r="O613">
        <f t="shared" si="36"/>
        <v>31.25457334372026</v>
      </c>
      <c r="P613">
        <f t="shared" si="39"/>
        <v>1.8521228648130525</v>
      </c>
      <c r="Q613">
        <f t="shared" si="37"/>
        <v>0.92606143240652627</v>
      </c>
      <c r="R613">
        <f t="shared" si="38"/>
        <v>1</v>
      </c>
    </row>
    <row r="614" spans="1:18">
      <c r="A614" s="11" t="s">
        <v>508</v>
      </c>
      <c r="B614" s="11" t="s">
        <v>2228</v>
      </c>
      <c r="C614" s="12" t="s">
        <v>1044</v>
      </c>
      <c r="D614" s="8">
        <v>1.21097760584632</v>
      </c>
      <c r="E614" s="8">
        <v>1.0927260978573836</v>
      </c>
      <c r="F614" s="8">
        <v>0.21428571428571427</v>
      </c>
      <c r="G614" s="13">
        <v>3.0939610981519783</v>
      </c>
      <c r="H614" s="8">
        <v>25.178490485353858</v>
      </c>
      <c r="I614" s="8">
        <v>0.42857142857142855</v>
      </c>
      <c r="J614" s="14">
        <v>19.795837499999998</v>
      </c>
      <c r="K614" s="8">
        <v>15.779483902287385</v>
      </c>
      <c r="L614" s="8">
        <v>6.8052834589264561</v>
      </c>
      <c r="M614" s="8">
        <v>8.4093249343509058</v>
      </c>
      <c r="N614" s="8">
        <v>20.652632304467922</v>
      </c>
      <c r="O614">
        <f t="shared" si="36"/>
        <v>31.078358954401146</v>
      </c>
      <c r="P614">
        <f t="shared" si="39"/>
        <v>1.841680530631179</v>
      </c>
      <c r="Q614">
        <f t="shared" si="37"/>
        <v>0.92084026531558949</v>
      </c>
      <c r="R614">
        <f t="shared" si="38"/>
        <v>1</v>
      </c>
    </row>
    <row r="615" spans="1:18">
      <c r="A615" s="11" t="s">
        <v>919</v>
      </c>
      <c r="B615" s="11" t="s">
        <v>905</v>
      </c>
      <c r="C615" s="12" t="s">
        <v>1031</v>
      </c>
      <c r="D615" s="8">
        <v>1.6348238433024791</v>
      </c>
      <c r="E615" s="8">
        <v>2.7202999132019592</v>
      </c>
      <c r="F615" s="8">
        <v>0.125</v>
      </c>
      <c r="G615" s="13">
        <v>4.5718179282278664</v>
      </c>
      <c r="H615" s="8">
        <v>36.503057993302114</v>
      </c>
      <c r="I615" s="8">
        <v>2.6280991735537191</v>
      </c>
      <c r="J615" s="14">
        <v>43.674327089072534</v>
      </c>
      <c r="K615" s="8">
        <v>44.062920333224675</v>
      </c>
      <c r="L615" s="8">
        <v>22.185674621012197</v>
      </c>
      <c r="M615" s="8">
        <v>24.989084702963726</v>
      </c>
      <c r="N615" s="8">
        <v>36.347319249273411</v>
      </c>
      <c r="O615">
        <f t="shared" si="36"/>
        <v>30.970602851682692</v>
      </c>
      <c r="P615">
        <f t="shared" si="39"/>
        <v>1.8352949838034187</v>
      </c>
      <c r="Q615">
        <f t="shared" si="37"/>
        <v>0.91764749190170936</v>
      </c>
      <c r="R615">
        <f t="shared" si="38"/>
        <v>1</v>
      </c>
    </row>
    <row r="616" spans="1:18">
      <c r="A616" s="11" t="s">
        <v>624</v>
      </c>
      <c r="B616" s="11" t="s">
        <v>625</v>
      </c>
      <c r="C616" s="12" t="s">
        <v>4859</v>
      </c>
      <c r="D616" s="8">
        <v>1.6561125809685258</v>
      </c>
      <c r="E616" s="8">
        <v>1.4456989433657261</v>
      </c>
      <c r="F616" s="8">
        <v>0.18333333333333335</v>
      </c>
      <c r="G616" s="13">
        <v>4.6541009763036589</v>
      </c>
      <c r="H616" s="8">
        <v>36.690281162210468</v>
      </c>
      <c r="I616" s="8">
        <v>0.5</v>
      </c>
      <c r="J616" s="14">
        <v>39.523493663911843</v>
      </c>
      <c r="K616" s="8">
        <v>43.310581768253208</v>
      </c>
      <c r="L616" s="8">
        <v>20.438481160904843</v>
      </c>
      <c r="M616" s="8">
        <v>17.11791635235911</v>
      </c>
      <c r="N616" s="8">
        <v>26.906075881394653</v>
      </c>
      <c r="O616">
        <f t="shared" si="36"/>
        <v>30.944484041289776</v>
      </c>
      <c r="P616">
        <f t="shared" si="39"/>
        <v>1.8337472024468016</v>
      </c>
      <c r="Q616">
        <f t="shared" si="37"/>
        <v>0.91687360122340078</v>
      </c>
      <c r="R616">
        <f t="shared" si="38"/>
        <v>1</v>
      </c>
    </row>
    <row r="617" spans="1:18">
      <c r="A617" s="11" t="s">
        <v>679</v>
      </c>
      <c r="B617" s="11" t="s">
        <v>143</v>
      </c>
      <c r="C617" s="12" t="s">
        <v>1037</v>
      </c>
      <c r="D617" s="8">
        <v>1.3154896884559288</v>
      </c>
      <c r="E617" s="8">
        <v>1.1900086727371224</v>
      </c>
      <c r="F617" s="8">
        <v>0.35294117647058826</v>
      </c>
      <c r="G617" s="13">
        <v>5.0816166683584276</v>
      </c>
      <c r="H617" s="8">
        <v>16.40552230643776</v>
      </c>
      <c r="I617" s="8">
        <v>2.6014749262536871</v>
      </c>
      <c r="J617" s="14">
        <v>23.001870965023176</v>
      </c>
      <c r="K617" s="8">
        <v>26.423647440587761</v>
      </c>
      <c r="L617" s="8">
        <v>12.987410099921281</v>
      </c>
      <c r="M617" s="8">
        <v>18.693248699816518</v>
      </c>
      <c r="N617" s="8">
        <v>34.173010944507503</v>
      </c>
      <c r="O617">
        <f t="shared" si="36"/>
        <v>30.83156354110168</v>
      </c>
      <c r="P617">
        <f t="shared" si="39"/>
        <v>1.8270556172504699</v>
      </c>
      <c r="Q617">
        <f t="shared" si="37"/>
        <v>0.91352780862523497</v>
      </c>
      <c r="R617">
        <f t="shared" si="38"/>
        <v>1</v>
      </c>
    </row>
    <row r="618" spans="1:18">
      <c r="A618" s="11" t="s">
        <v>1408</v>
      </c>
      <c r="B618" s="11" t="s">
        <v>408</v>
      </c>
      <c r="C618" s="12" t="s">
        <v>1041</v>
      </c>
      <c r="D618" s="8">
        <v>1.6971773324714499</v>
      </c>
      <c r="E618" s="8">
        <v>2.6952907658790011</v>
      </c>
      <c r="F618" s="8">
        <v>0.3170868347338936</v>
      </c>
      <c r="G618" s="13">
        <v>4.7362642695546411</v>
      </c>
      <c r="H618" s="8">
        <v>22.551720405598026</v>
      </c>
      <c r="I618" s="8">
        <v>7.8048650438807075</v>
      </c>
      <c r="J618" s="14">
        <v>59.71569044117647</v>
      </c>
      <c r="K618" s="8">
        <v>70.623268649639769</v>
      </c>
      <c r="L618" s="8">
        <v>31.425476774258861</v>
      </c>
      <c r="M618" s="8">
        <v>24.295975536938514</v>
      </c>
      <c r="N618" s="8">
        <v>35.284370129571521</v>
      </c>
      <c r="O618">
        <f t="shared" si="36"/>
        <v>30.785221192074903</v>
      </c>
      <c r="P618">
        <f t="shared" si="39"/>
        <v>1.8243094039748091</v>
      </c>
      <c r="Q618">
        <f t="shared" si="37"/>
        <v>0.91215470198740456</v>
      </c>
      <c r="R618">
        <f t="shared" si="38"/>
        <v>1</v>
      </c>
    </row>
    <row r="619" spans="1:18">
      <c r="A619" s="11" t="s">
        <v>743</v>
      </c>
      <c r="B619" s="11" t="s">
        <v>744</v>
      </c>
      <c r="C619" s="12" t="s">
        <v>1034</v>
      </c>
      <c r="D619" s="8">
        <v>2.2415194030606505</v>
      </c>
      <c r="E619" s="8">
        <v>4.7667312142233005</v>
      </c>
      <c r="F619" s="8">
        <v>0.2</v>
      </c>
      <c r="G619" s="13">
        <v>5.1909170049359528</v>
      </c>
      <c r="H619" s="8">
        <v>16.566213461470749</v>
      </c>
      <c r="I619" s="8">
        <v>11.807138728581695</v>
      </c>
      <c r="J619" s="14">
        <v>58.680922222222215</v>
      </c>
      <c r="K619" s="8">
        <v>61.861244836140187</v>
      </c>
      <c r="L619" s="8">
        <v>33.845310780961924</v>
      </c>
      <c r="M619" s="8">
        <v>27.098867960350283</v>
      </c>
      <c r="N619" s="8">
        <v>37.257263049705465</v>
      </c>
      <c r="O619">
        <f t="shared" si="36"/>
        <v>30.501039890962943</v>
      </c>
      <c r="P619">
        <f t="shared" si="39"/>
        <v>1.8074690305755818</v>
      </c>
      <c r="Q619">
        <f t="shared" si="37"/>
        <v>0.90373451528779092</v>
      </c>
      <c r="R619">
        <f t="shared" si="38"/>
        <v>1</v>
      </c>
    </row>
    <row r="620" spans="1:18">
      <c r="A620" s="11" t="s">
        <v>2131</v>
      </c>
      <c r="B620" s="11" t="s">
        <v>81</v>
      </c>
      <c r="C620" s="12" t="s">
        <v>1042</v>
      </c>
      <c r="D620" s="8">
        <v>2.6127657812062837</v>
      </c>
      <c r="E620" s="8">
        <v>2.8611426149243342</v>
      </c>
      <c r="F620" s="8">
        <v>0.2857142857142857</v>
      </c>
      <c r="G620" s="13">
        <v>5.7793174192422798</v>
      </c>
      <c r="H620" s="8">
        <v>18.09761140131172</v>
      </c>
      <c r="I620" s="8">
        <v>11.083666915410046</v>
      </c>
      <c r="J620" s="14">
        <v>54.902857786195284</v>
      </c>
      <c r="K620" s="8">
        <v>60.812632133642559</v>
      </c>
      <c r="L620" s="8">
        <v>35.255671374437782</v>
      </c>
      <c r="M620" s="8">
        <v>35.584478462834483</v>
      </c>
      <c r="N620" s="8">
        <v>39.610184636826602</v>
      </c>
      <c r="O620">
        <f t="shared" si="36"/>
        <v>30.438642173437074</v>
      </c>
      <c r="P620">
        <f t="shared" si="39"/>
        <v>1.8037713880555304</v>
      </c>
      <c r="Q620">
        <f t="shared" si="37"/>
        <v>0.90188569402776519</v>
      </c>
      <c r="R620">
        <f t="shared" si="38"/>
        <v>1</v>
      </c>
    </row>
    <row r="621" spans="1:18">
      <c r="A621" s="11" t="s">
        <v>679</v>
      </c>
      <c r="B621" s="11" t="s">
        <v>207</v>
      </c>
      <c r="C621" s="12" t="s">
        <v>1043</v>
      </c>
      <c r="D621" s="8">
        <v>1.0089962172839506</v>
      </c>
      <c r="E621" s="8">
        <v>2.452651535802469</v>
      </c>
      <c r="F621" s="8">
        <v>0.19313725490196079</v>
      </c>
      <c r="G621" s="13">
        <v>4.791962415695485</v>
      </c>
      <c r="H621" s="8">
        <v>22.461675432969852</v>
      </c>
      <c r="I621" s="8">
        <v>5.4899999999999993</v>
      </c>
      <c r="J621" s="14">
        <v>43.723182666666666</v>
      </c>
      <c r="K621" s="8">
        <v>46.896573366763917</v>
      </c>
      <c r="L621" s="8">
        <v>23.279983114806107</v>
      </c>
      <c r="M621" s="8">
        <v>16.737620612918843</v>
      </c>
      <c r="N621" s="8">
        <v>34.352152996547403</v>
      </c>
      <c r="O621">
        <f t="shared" si="36"/>
        <v>30.333405159256039</v>
      </c>
      <c r="P621">
        <f t="shared" si="39"/>
        <v>1.7975351205485059</v>
      </c>
      <c r="Q621">
        <f t="shared" si="37"/>
        <v>0.89876756027425297</v>
      </c>
      <c r="R621">
        <f t="shared" si="38"/>
        <v>1</v>
      </c>
    </row>
    <row r="622" spans="1:18">
      <c r="A622" s="11" t="s">
        <v>1331</v>
      </c>
      <c r="B622" s="11" t="s">
        <v>143</v>
      </c>
      <c r="C622" s="12" t="s">
        <v>1051</v>
      </c>
      <c r="D622" s="8">
        <v>1.887509686466214</v>
      </c>
      <c r="E622" s="8">
        <v>2.9375616221757617</v>
      </c>
      <c r="F622" s="8">
        <v>0.33333333333333331</v>
      </c>
      <c r="G622" s="13">
        <v>5.1586921169825599</v>
      </c>
      <c r="H622" s="8">
        <v>25.289459054949756</v>
      </c>
      <c r="I622" s="8">
        <v>5.8900000000000006</v>
      </c>
      <c r="J622" s="14">
        <v>49.32756466666666</v>
      </c>
      <c r="K622" s="8">
        <v>59.801992685467631</v>
      </c>
      <c r="L622" s="8">
        <v>28.273968777320082</v>
      </c>
      <c r="M622" s="8">
        <v>20.042605039342767</v>
      </c>
      <c r="N622" s="8">
        <v>32.614766461999203</v>
      </c>
      <c r="O622">
        <f t="shared" si="36"/>
        <v>30.257490689397429</v>
      </c>
      <c r="P622">
        <f t="shared" si="39"/>
        <v>1.7930364852976255</v>
      </c>
      <c r="Q622">
        <f t="shared" si="37"/>
        <v>0.89651824264881275</v>
      </c>
      <c r="R622">
        <f t="shared" si="38"/>
        <v>1</v>
      </c>
    </row>
    <row r="623" spans="1:18">
      <c r="A623" s="11" t="s">
        <v>712</v>
      </c>
      <c r="B623" s="11" t="s">
        <v>713</v>
      </c>
      <c r="C623" s="12" t="s">
        <v>1045</v>
      </c>
      <c r="D623" s="8">
        <v>1.3917095579975578</v>
      </c>
      <c r="E623" s="8">
        <v>1.416518293854294</v>
      </c>
      <c r="F623" s="8">
        <v>0.31092436974789922</v>
      </c>
      <c r="G623" s="13">
        <v>4.7765870676094035</v>
      </c>
      <c r="H623" s="8">
        <v>33.860293470849776</v>
      </c>
      <c r="I623" s="8">
        <v>0.2857142857142857</v>
      </c>
      <c r="J623" s="14">
        <v>31.131460999999994</v>
      </c>
      <c r="K623" s="8">
        <v>33.71300756358896</v>
      </c>
      <c r="L623" s="8">
        <v>16.522459334265164</v>
      </c>
      <c r="M623" s="8">
        <v>13.477495377480784</v>
      </c>
      <c r="N623" s="8">
        <v>25.767268463662266</v>
      </c>
      <c r="O623">
        <f t="shared" si="36"/>
        <v>30.147511923902407</v>
      </c>
      <c r="P623">
        <f t="shared" si="39"/>
        <v>1.7865192251201427</v>
      </c>
      <c r="Q623">
        <f t="shared" si="37"/>
        <v>0.89325961256007136</v>
      </c>
      <c r="R623">
        <f t="shared" si="38"/>
        <v>1</v>
      </c>
    </row>
    <row r="624" spans="1:18">
      <c r="A624" s="11" t="s">
        <v>688</v>
      </c>
      <c r="B624" s="11" t="s">
        <v>3740</v>
      </c>
      <c r="C624" s="12" t="s">
        <v>1043</v>
      </c>
      <c r="D624" s="8">
        <v>1.2225802217702118</v>
      </c>
      <c r="E624" s="8">
        <v>1.6032086918100354</v>
      </c>
      <c r="F624" s="8">
        <v>0.19999999999999998</v>
      </c>
      <c r="G624" s="13">
        <v>4.3163159665397712</v>
      </c>
      <c r="H624" s="8">
        <v>30.048062860808212</v>
      </c>
      <c r="I624" s="8">
        <v>0.50857142857142856</v>
      </c>
      <c r="J624" s="14">
        <v>33.741800190476191</v>
      </c>
      <c r="K624" s="8">
        <v>30.882174215739997</v>
      </c>
      <c r="L624" s="8">
        <v>16.182252322438565</v>
      </c>
      <c r="M624" s="8">
        <v>20.931297319907969</v>
      </c>
      <c r="N624" s="8">
        <v>32.026940450063044</v>
      </c>
      <c r="O624">
        <f t="shared" si="36"/>
        <v>30.121406193814</v>
      </c>
      <c r="P624">
        <f t="shared" si="39"/>
        <v>1.7849722188926815</v>
      </c>
      <c r="Q624">
        <f t="shared" si="37"/>
        <v>0.89248610944634077</v>
      </c>
      <c r="R624">
        <f t="shared" si="38"/>
        <v>1</v>
      </c>
    </row>
    <row r="625" spans="1:18">
      <c r="A625" s="11" t="s">
        <v>1484</v>
      </c>
      <c r="B625" s="11" t="s">
        <v>67</v>
      </c>
      <c r="C625" s="12" t="s">
        <v>1051</v>
      </c>
      <c r="D625" s="8">
        <v>2.5983931125413422</v>
      </c>
      <c r="E625" s="8">
        <v>2.1567501191859599</v>
      </c>
      <c r="F625" s="8">
        <v>0.27941176470588236</v>
      </c>
      <c r="G625" s="13">
        <v>5.3024669839727592</v>
      </c>
      <c r="H625" s="8">
        <v>31.900512014168374</v>
      </c>
      <c r="I625" s="8">
        <v>6.0265486725663715</v>
      </c>
      <c r="J625" s="14">
        <v>57.78929400196656</v>
      </c>
      <c r="K625" s="8">
        <v>64.794548406794718</v>
      </c>
      <c r="L625" s="8">
        <v>34.047313719169182</v>
      </c>
      <c r="M625" s="8">
        <v>32.524155675236173</v>
      </c>
      <c r="N625" s="8">
        <v>32.760481688281999</v>
      </c>
      <c r="O625">
        <f t="shared" si="36"/>
        <v>30.07425207282715</v>
      </c>
      <c r="P625">
        <f t="shared" si="39"/>
        <v>1.7821779006119793</v>
      </c>
      <c r="Q625">
        <f t="shared" si="37"/>
        <v>0.89108895030598967</v>
      </c>
      <c r="R625">
        <f t="shared" si="38"/>
        <v>1</v>
      </c>
    </row>
    <row r="626" spans="1:18">
      <c r="A626" s="11" t="s">
        <v>1473</v>
      </c>
      <c r="B626" s="11" t="s">
        <v>169</v>
      </c>
      <c r="C626" s="12" t="s">
        <v>1043</v>
      </c>
      <c r="D626" s="8">
        <v>1.4407373318280987</v>
      </c>
      <c r="E626" s="8">
        <v>1.6329752113817779</v>
      </c>
      <c r="F626" s="8">
        <v>0.28333333333333333</v>
      </c>
      <c r="G626" s="13">
        <v>4.5315488055810595</v>
      </c>
      <c r="H626" s="8">
        <v>23.442094291212317</v>
      </c>
      <c r="I626" s="8">
        <v>1.224</v>
      </c>
      <c r="J626" s="14">
        <v>30.180074000000001</v>
      </c>
      <c r="K626" s="8">
        <v>35.795918882786943</v>
      </c>
      <c r="L626" s="8">
        <v>15.195830920783109</v>
      </c>
      <c r="M626" s="8">
        <v>10.328260414645372</v>
      </c>
      <c r="N626" s="8">
        <v>24.22071422189158</v>
      </c>
      <c r="O626">
        <f t="shared" si="36"/>
        <v>30.068433922930168</v>
      </c>
      <c r="P626">
        <f t="shared" si="39"/>
        <v>1.7818331213588248</v>
      </c>
      <c r="Q626">
        <f t="shared" si="37"/>
        <v>0.89091656067941238</v>
      </c>
      <c r="R626">
        <f t="shared" si="38"/>
        <v>1</v>
      </c>
    </row>
    <row r="627" spans="1:18">
      <c r="A627" s="11" t="s">
        <v>1453</v>
      </c>
      <c r="B627" s="11" t="s">
        <v>260</v>
      </c>
      <c r="C627" s="12" t="s">
        <v>4859</v>
      </c>
      <c r="D627" s="8">
        <v>1.0771138248920298</v>
      </c>
      <c r="E627" s="8">
        <v>0.83531239733019225</v>
      </c>
      <c r="F627" s="8">
        <v>1.1882352941176471</v>
      </c>
      <c r="G627" s="13">
        <v>4.3867936631482634</v>
      </c>
      <c r="H627" s="8">
        <v>22.267094291212317</v>
      </c>
      <c r="I627" s="8">
        <v>1.008</v>
      </c>
      <c r="J627" s="14">
        <v>21.770979999999998</v>
      </c>
      <c r="K627" s="8">
        <v>19.778058110878426</v>
      </c>
      <c r="L627" s="8">
        <v>10.611644122725286</v>
      </c>
      <c r="M627" s="8">
        <v>13.235091161906245</v>
      </c>
      <c r="N627" s="8">
        <v>19.797572549851754</v>
      </c>
      <c r="O627">
        <f t="shared" si="36"/>
        <v>29.721458386896899</v>
      </c>
      <c r="P627">
        <f t="shared" si="39"/>
        <v>1.7612716081124089</v>
      </c>
      <c r="Q627">
        <f t="shared" si="37"/>
        <v>0.88063580405620445</v>
      </c>
      <c r="R627">
        <f t="shared" si="38"/>
        <v>1</v>
      </c>
    </row>
    <row r="628" spans="1:18">
      <c r="A628" s="11" t="s">
        <v>3737</v>
      </c>
      <c r="B628" s="11" t="s">
        <v>3738</v>
      </c>
      <c r="C628" s="12" t="s">
        <v>1036</v>
      </c>
      <c r="D628" s="8">
        <v>1.7409439455177174</v>
      </c>
      <c r="E628" s="8">
        <v>2.4594562784525653</v>
      </c>
      <c r="F628" s="8">
        <v>0.23333333333333331</v>
      </c>
      <c r="G628" s="13">
        <v>4.6197702696498784</v>
      </c>
      <c r="H628" s="8">
        <v>36.496543620541871</v>
      </c>
      <c r="I628" s="8">
        <v>0.74336283185840701</v>
      </c>
      <c r="J628" s="14">
        <v>37.626892203961226</v>
      </c>
      <c r="K628" s="8">
        <v>37.483757501488185</v>
      </c>
      <c r="L628" s="8">
        <v>19.314177549242316</v>
      </c>
      <c r="M628" s="8">
        <v>18.286250953574381</v>
      </c>
      <c r="N628" s="8">
        <v>27.039133821011625</v>
      </c>
      <c r="O628">
        <f t="shared" si="36"/>
        <v>29.645211499186033</v>
      </c>
      <c r="P628">
        <f t="shared" si="39"/>
        <v>1.7567532740258389</v>
      </c>
      <c r="Q628">
        <f t="shared" si="37"/>
        <v>0.87837663701291946</v>
      </c>
      <c r="R628">
        <f t="shared" si="38"/>
        <v>1</v>
      </c>
    </row>
    <row r="629" spans="1:18">
      <c r="A629" s="11" t="s">
        <v>123</v>
      </c>
      <c r="B629" s="11" t="s">
        <v>133</v>
      </c>
      <c r="C629" s="12" t="s">
        <v>1043</v>
      </c>
      <c r="D629" s="8">
        <v>1.2515952269027271</v>
      </c>
      <c r="E629" s="8">
        <v>1.885797937118437</v>
      </c>
      <c r="F629" s="8">
        <v>0.14285714285714285</v>
      </c>
      <c r="G629" s="13">
        <v>4.9188421943326857</v>
      </c>
      <c r="H629" s="8">
        <v>32.551396194141546</v>
      </c>
      <c r="I629" s="8">
        <v>2.56</v>
      </c>
      <c r="J629" s="14">
        <v>38.031966999999995</v>
      </c>
      <c r="K629" s="8">
        <v>39.942920605802669</v>
      </c>
      <c r="L629" s="8">
        <v>20.78591600145203</v>
      </c>
      <c r="M629" s="8">
        <v>21.65972434206989</v>
      </c>
      <c r="N629" s="8">
        <v>35.543971618263754</v>
      </c>
      <c r="O629">
        <f t="shared" si="36"/>
        <v>29.410354430238471</v>
      </c>
      <c r="P629">
        <f t="shared" si="39"/>
        <v>1.7428358180882058</v>
      </c>
      <c r="Q629">
        <f t="shared" si="37"/>
        <v>0.87141790904410288</v>
      </c>
      <c r="R629">
        <f t="shared" si="38"/>
        <v>1</v>
      </c>
    </row>
    <row r="630" spans="1:18">
      <c r="A630" s="11" t="s">
        <v>466</v>
      </c>
      <c r="B630" s="11" t="s">
        <v>169</v>
      </c>
      <c r="C630" s="12" t="s">
        <v>1339</v>
      </c>
      <c r="D630" s="8">
        <v>1.2766214429217773</v>
      </c>
      <c r="E630" s="8">
        <v>1.0968434163374821</v>
      </c>
      <c r="F630" s="8">
        <v>0.24</v>
      </c>
      <c r="G630" s="13">
        <v>4.2417297119042496</v>
      </c>
      <c r="H630" s="8">
        <v>31.249675432969855</v>
      </c>
      <c r="I630" s="8">
        <v>0.77999999999999992</v>
      </c>
      <c r="J630" s="14">
        <v>35.06209755555556</v>
      </c>
      <c r="K630" s="8">
        <v>35.650861846631095</v>
      </c>
      <c r="L630" s="8">
        <v>16.524882329231712</v>
      </c>
      <c r="M630" s="8">
        <v>17.88827211408832</v>
      </c>
      <c r="N630" s="8">
        <v>27.167703069565345</v>
      </c>
      <c r="O630">
        <f t="shared" si="36"/>
        <v>29.409340603306511</v>
      </c>
      <c r="P630">
        <f t="shared" si="39"/>
        <v>1.7427757394552006</v>
      </c>
      <c r="Q630">
        <f t="shared" si="37"/>
        <v>0.87138786972760029</v>
      </c>
      <c r="R630">
        <f t="shared" si="38"/>
        <v>1</v>
      </c>
    </row>
    <row r="631" spans="1:18">
      <c r="A631" s="11" t="s">
        <v>3760</v>
      </c>
      <c r="B631" s="11" t="s">
        <v>401</v>
      </c>
      <c r="C631" s="12" t="s">
        <v>1049</v>
      </c>
      <c r="D631" s="8">
        <v>1.0964873133542443</v>
      </c>
      <c r="E631" s="8">
        <v>1.2610429582506941</v>
      </c>
      <c r="F631" s="8">
        <v>0.3</v>
      </c>
      <c r="G631" s="13">
        <v>4.433200283148472</v>
      </c>
      <c r="H631" s="8">
        <v>27.188352165019733</v>
      </c>
      <c r="I631" s="8">
        <v>0.84666666666666668</v>
      </c>
      <c r="J631" s="14">
        <v>32.229519238095236</v>
      </c>
      <c r="K631" s="8">
        <v>33.618344134008574</v>
      </c>
      <c r="L631" s="8">
        <v>15.875545979118103</v>
      </c>
      <c r="M631" s="8">
        <v>14.88952812477338</v>
      </c>
      <c r="N631" s="8">
        <v>27.475147855505504</v>
      </c>
      <c r="O631">
        <f t="shared" si="36"/>
        <v>29.349938171054383</v>
      </c>
      <c r="P631">
        <f t="shared" si="39"/>
        <v>1.7392555953217412</v>
      </c>
      <c r="Q631">
        <f t="shared" si="37"/>
        <v>0.86962779766087062</v>
      </c>
      <c r="R631">
        <f t="shared" si="38"/>
        <v>1</v>
      </c>
    </row>
    <row r="632" spans="1:18">
      <c r="A632" s="11" t="s">
        <v>3746</v>
      </c>
      <c r="B632" s="11" t="s">
        <v>67</v>
      </c>
      <c r="C632" s="12" t="s">
        <v>1044</v>
      </c>
      <c r="D632" s="8">
        <v>1.6676241819060744</v>
      </c>
      <c r="E632" s="8">
        <v>1.5027893164004915</v>
      </c>
      <c r="F632" s="8">
        <v>0.26176470588235295</v>
      </c>
      <c r="G632" s="13">
        <v>5.0977405573896304</v>
      </c>
      <c r="H632" s="8">
        <v>30.473888753285234</v>
      </c>
      <c r="I632" s="8">
        <v>2.1876106194690266</v>
      </c>
      <c r="J632" s="14">
        <v>33.771756510745888</v>
      </c>
      <c r="K632" s="8">
        <v>36.325423153884572</v>
      </c>
      <c r="L632" s="8">
        <v>19.128850317679625</v>
      </c>
      <c r="M632" s="8">
        <v>16.491300917585754</v>
      </c>
      <c r="N632" s="8">
        <v>25.552839056262815</v>
      </c>
      <c r="O632">
        <f t="shared" si="36"/>
        <v>29.106384724676598</v>
      </c>
      <c r="P632">
        <f t="shared" si="39"/>
        <v>1.724822798499354</v>
      </c>
      <c r="Q632">
        <f t="shared" si="37"/>
        <v>0.86241139924967702</v>
      </c>
      <c r="R632">
        <f t="shared" si="38"/>
        <v>1</v>
      </c>
    </row>
    <row r="633" spans="1:18">
      <c r="A633" s="11" t="s">
        <v>1809</v>
      </c>
      <c r="B633" s="11" t="s">
        <v>1074</v>
      </c>
      <c r="C633" s="12" t="s">
        <v>1029</v>
      </c>
      <c r="D633" s="8">
        <v>1.3082592630990362</v>
      </c>
      <c r="E633" s="8">
        <v>1.8435251721626715</v>
      </c>
      <c r="F633" s="8">
        <v>0.18333333333333335</v>
      </c>
      <c r="G633" s="13">
        <v>4.9228817863522503</v>
      </c>
      <c r="H633" s="8">
        <v>17.632404182586253</v>
      </c>
      <c r="I633" s="8">
        <v>3.1072727272727274</v>
      </c>
      <c r="J633" s="14">
        <v>29.377176584022038</v>
      </c>
      <c r="K633" s="8">
        <v>29.324707729183217</v>
      </c>
      <c r="L633" s="8">
        <v>16.068929726659544</v>
      </c>
      <c r="M633" s="8">
        <v>14.876195118734628</v>
      </c>
      <c r="N633" s="8">
        <v>28.391445834995622</v>
      </c>
      <c r="O633">
        <f t="shared" si="36"/>
        <v>29.030959020197329</v>
      </c>
      <c r="P633">
        <f t="shared" si="39"/>
        <v>1.7203531271228047</v>
      </c>
      <c r="Q633">
        <f t="shared" si="37"/>
        <v>0.86017656356140237</v>
      </c>
      <c r="R633">
        <f t="shared" si="38"/>
        <v>1</v>
      </c>
    </row>
    <row r="634" spans="1:18">
      <c r="A634" s="11" t="s">
        <v>1300</v>
      </c>
      <c r="B634" s="11" t="s">
        <v>465</v>
      </c>
      <c r="C634" s="12" t="s">
        <v>1054</v>
      </c>
      <c r="D634" s="8">
        <v>1.3223237020445695</v>
      </c>
      <c r="E634" s="8">
        <v>2.4491733349924671</v>
      </c>
      <c r="F634" s="8">
        <v>0.33333333333333331</v>
      </c>
      <c r="G634" s="13">
        <v>4.9706998886249911</v>
      </c>
      <c r="H634" s="8">
        <v>23.907253608366222</v>
      </c>
      <c r="I634" s="8">
        <v>4.6400000000000006</v>
      </c>
      <c r="J634" s="14">
        <v>41.632604999999998</v>
      </c>
      <c r="K634" s="8">
        <v>50.747951832847917</v>
      </c>
      <c r="L634" s="8">
        <v>22.993687226296473</v>
      </c>
      <c r="M634" s="8">
        <v>14.363961093242404</v>
      </c>
      <c r="N634" s="8">
        <v>30.422273103169765</v>
      </c>
      <c r="O634">
        <f t="shared" si="36"/>
        <v>29.029147829156791</v>
      </c>
      <c r="P634">
        <f t="shared" si="39"/>
        <v>1.7202457972833654</v>
      </c>
      <c r="Q634">
        <f t="shared" si="37"/>
        <v>0.86012289864168268</v>
      </c>
      <c r="R634">
        <f t="shared" si="38"/>
        <v>1</v>
      </c>
    </row>
    <row r="635" spans="1:18">
      <c r="A635" s="11" t="s">
        <v>301</v>
      </c>
      <c r="B635" s="11" t="s">
        <v>675</v>
      </c>
      <c r="C635" s="12" t="s">
        <v>1042</v>
      </c>
      <c r="D635" s="8">
        <v>2.0934454215192595</v>
      </c>
      <c r="E635" s="8">
        <v>2.3080265632860586</v>
      </c>
      <c r="F635" s="8">
        <v>0.16666666666666666</v>
      </c>
      <c r="G635" s="13">
        <v>4.8712564817306809</v>
      </c>
      <c r="H635" s="8">
        <v>11.630711299628187</v>
      </c>
      <c r="I635" s="8">
        <v>6.9230286471260527</v>
      </c>
      <c r="J635" s="14">
        <v>39.139926739926743</v>
      </c>
      <c r="K635" s="8">
        <v>48.91280459375902</v>
      </c>
      <c r="L635" s="8">
        <v>21.184513536259129</v>
      </c>
      <c r="M635" s="8">
        <v>12.329496654726686</v>
      </c>
      <c r="N635" s="8">
        <v>22.036648455440936</v>
      </c>
      <c r="O635">
        <f t="shared" si="36"/>
        <v>28.975460667633001</v>
      </c>
      <c r="P635">
        <f t="shared" si="39"/>
        <v>1.7170643358597335</v>
      </c>
      <c r="Q635">
        <f t="shared" si="37"/>
        <v>0.85853216792986675</v>
      </c>
      <c r="R635">
        <f t="shared" si="38"/>
        <v>1</v>
      </c>
    </row>
    <row r="636" spans="1:18">
      <c r="A636" s="11" t="s">
        <v>553</v>
      </c>
      <c r="B636" s="11" t="s">
        <v>169</v>
      </c>
      <c r="C636" s="12" t="s">
        <v>1049</v>
      </c>
      <c r="D636" s="8">
        <v>1.58</v>
      </c>
      <c r="E636" s="8">
        <v>3.28</v>
      </c>
      <c r="F636" s="8">
        <v>0.2</v>
      </c>
      <c r="G636" s="13">
        <v>5.7043902439024388</v>
      </c>
      <c r="H636" s="8">
        <v>22.5</v>
      </c>
      <c r="I636" s="8">
        <v>8.1999999999999993</v>
      </c>
      <c r="J636" s="14">
        <v>52.388888888888886</v>
      </c>
      <c r="K636" s="8">
        <v>65.5</v>
      </c>
      <c r="L636" s="8">
        <v>33.205185185185179</v>
      </c>
      <c r="M636" s="8">
        <v>14.666666666666666</v>
      </c>
      <c r="N636" s="8">
        <v>33</v>
      </c>
      <c r="O636">
        <f t="shared" si="36"/>
        <v>28.729629629629628</v>
      </c>
      <c r="P636">
        <f t="shared" si="39"/>
        <v>1.7024965706447186</v>
      </c>
      <c r="Q636">
        <f t="shared" si="37"/>
        <v>0.8512482853223593</v>
      </c>
      <c r="R636">
        <f t="shared" si="38"/>
        <v>1</v>
      </c>
    </row>
    <row r="637" spans="1:18">
      <c r="A637" s="11" t="s">
        <v>4798</v>
      </c>
      <c r="B637" s="11" t="s">
        <v>1075</v>
      </c>
      <c r="C637" s="12" t="s">
        <v>1029</v>
      </c>
      <c r="D637" s="8">
        <v>1.0845046249428922</v>
      </c>
      <c r="E637" s="8">
        <v>1.0015989359182444</v>
      </c>
      <c r="F637" s="8">
        <v>0.16666666666666666</v>
      </c>
      <c r="G637" s="13">
        <v>4.2247975813868379</v>
      </c>
      <c r="H637" s="8">
        <v>25.625157195268322</v>
      </c>
      <c r="I637" s="8">
        <v>0.5</v>
      </c>
      <c r="J637" s="14">
        <v>25.373756040928772</v>
      </c>
      <c r="K637" s="8">
        <v>23.450648876741759</v>
      </c>
      <c r="L637" s="8">
        <v>11.91099812804617</v>
      </c>
      <c r="M637" s="8">
        <v>12.777245227370921</v>
      </c>
      <c r="N637" s="8">
        <v>24.789366253379658</v>
      </c>
      <c r="O637">
        <f t="shared" si="36"/>
        <v>28.7119696728844</v>
      </c>
      <c r="P637">
        <f t="shared" si="39"/>
        <v>1.701450054689446</v>
      </c>
      <c r="Q637">
        <f t="shared" si="37"/>
        <v>0.85072502734472299</v>
      </c>
      <c r="R637">
        <f t="shared" si="38"/>
        <v>1</v>
      </c>
    </row>
    <row r="638" spans="1:18">
      <c r="A638" s="11" t="s">
        <v>4809</v>
      </c>
      <c r="B638" s="11" t="s">
        <v>110</v>
      </c>
      <c r="C638" s="12" t="s">
        <v>1041</v>
      </c>
      <c r="D638" s="8">
        <v>1.8049468420965322</v>
      </c>
      <c r="E638" s="8">
        <v>2.9576111366811428</v>
      </c>
      <c r="F638" s="8">
        <v>0.3833333333333333</v>
      </c>
      <c r="G638" s="13">
        <v>5.5820185122548738</v>
      </c>
      <c r="H638" s="8">
        <v>20.912530863436629</v>
      </c>
      <c r="I638" s="8">
        <v>8.9138859123679897</v>
      </c>
      <c r="J638" s="14">
        <v>48.458785360094446</v>
      </c>
      <c r="K638" s="8">
        <v>53.942555399088221</v>
      </c>
      <c r="L638" s="8">
        <v>30.055315217936965</v>
      </c>
      <c r="M638" s="8">
        <v>28.988675747308701</v>
      </c>
      <c r="N638" s="8">
        <v>38.881644602600815</v>
      </c>
      <c r="O638">
        <f t="shared" si="36"/>
        <v>28.212787251129196</v>
      </c>
      <c r="P638">
        <f t="shared" si="39"/>
        <v>1.6718688741409895</v>
      </c>
      <c r="Q638">
        <f t="shared" si="37"/>
        <v>0.83593443707049475</v>
      </c>
      <c r="R638">
        <f t="shared" si="38"/>
        <v>1</v>
      </c>
    </row>
    <row r="639" spans="1:18">
      <c r="A639" s="11" t="s">
        <v>717</v>
      </c>
      <c r="B639" s="11" t="s">
        <v>398</v>
      </c>
      <c r="C639" s="12" t="s">
        <v>1047</v>
      </c>
      <c r="D639" s="8">
        <v>1.3064270111154657</v>
      </c>
      <c r="E639" s="8">
        <v>1.8119080753042873</v>
      </c>
      <c r="F639" s="8">
        <v>0.28333333333333333</v>
      </c>
      <c r="G639" s="13">
        <v>4.684543138908829</v>
      </c>
      <c r="H639" s="8">
        <v>34.744352165019734</v>
      </c>
      <c r="I639" s="8">
        <v>1.4266666666666665</v>
      </c>
      <c r="J639" s="14">
        <v>35.760484952380956</v>
      </c>
      <c r="K639" s="8">
        <v>38.737861383502924</v>
      </c>
      <c r="L639" s="8">
        <v>18.61350382530318</v>
      </c>
      <c r="M639" s="8">
        <v>14.499719038945496</v>
      </c>
      <c r="N639" s="8">
        <v>25.812346343880954</v>
      </c>
      <c r="O639">
        <f t="shared" si="36"/>
        <v>28.009308871488489</v>
      </c>
      <c r="P639">
        <f t="shared" si="39"/>
        <v>1.6598108960882068</v>
      </c>
      <c r="Q639">
        <f t="shared" si="37"/>
        <v>0.82990544804410338</v>
      </c>
      <c r="R639">
        <f t="shared" si="38"/>
        <v>1</v>
      </c>
    </row>
    <row r="640" spans="1:18">
      <c r="A640" s="11" t="s">
        <v>1289</v>
      </c>
      <c r="B640" s="11" t="s">
        <v>46</v>
      </c>
      <c r="C640" s="12" t="s">
        <v>1047</v>
      </c>
      <c r="D640" s="8">
        <v>1.1509898345150158</v>
      </c>
      <c r="E640" s="8">
        <v>1.3868994741269594</v>
      </c>
      <c r="F640" s="8">
        <v>0.19999999999999998</v>
      </c>
      <c r="G640" s="13">
        <v>4.3948481744491685</v>
      </c>
      <c r="H640" s="8">
        <v>32.51635216501974</v>
      </c>
      <c r="I640" s="8">
        <v>0.87333333333333341</v>
      </c>
      <c r="J640" s="14">
        <v>35.36371752380952</v>
      </c>
      <c r="K640" s="8">
        <v>37.868162473886414</v>
      </c>
      <c r="L640" s="8">
        <v>17.268685489027817</v>
      </c>
      <c r="M640" s="8">
        <v>13.716697716309236</v>
      </c>
      <c r="N640" s="8">
        <v>25.157059845797239</v>
      </c>
      <c r="O640">
        <f t="shared" si="36"/>
        <v>27.984855594609684</v>
      </c>
      <c r="P640">
        <f t="shared" si="39"/>
        <v>1.6583618130139073</v>
      </c>
      <c r="Q640">
        <f t="shared" si="37"/>
        <v>0.82918090650695364</v>
      </c>
      <c r="R640">
        <f t="shared" si="38"/>
        <v>1</v>
      </c>
    </row>
    <row r="641" spans="1:18">
      <c r="A641" s="11" t="s">
        <v>1673</v>
      </c>
      <c r="B641" s="11" t="s">
        <v>623</v>
      </c>
      <c r="C641" s="12" t="s">
        <v>1053</v>
      </c>
      <c r="D641" s="8">
        <v>1.5645937543639379</v>
      </c>
      <c r="E641" s="8">
        <v>2.7941337641545805</v>
      </c>
      <c r="F641" s="8">
        <v>0.3</v>
      </c>
      <c r="G641" s="13">
        <v>5.5295062639466703</v>
      </c>
      <c r="H641" s="8">
        <v>17.193962344758322</v>
      </c>
      <c r="I641" s="8">
        <v>7.1431698758066577</v>
      </c>
      <c r="J641" s="14">
        <v>46.289498133333339</v>
      </c>
      <c r="K641" s="8">
        <v>58.236030245055112</v>
      </c>
      <c r="L641" s="8">
        <v>28.439785542579376</v>
      </c>
      <c r="M641" s="8">
        <v>18.869200976543585</v>
      </c>
      <c r="N641" s="8">
        <v>34.484311367875392</v>
      </c>
      <c r="O641">
        <f t="shared" si="36"/>
        <v>27.930236882023543</v>
      </c>
      <c r="P641">
        <f t="shared" si="39"/>
        <v>1.6551251485643581</v>
      </c>
      <c r="Q641">
        <f t="shared" si="37"/>
        <v>0.82756257428217905</v>
      </c>
      <c r="R641">
        <f t="shared" si="38"/>
        <v>1</v>
      </c>
    </row>
    <row r="642" spans="1:18">
      <c r="A642" s="11" t="s">
        <v>3505</v>
      </c>
      <c r="B642" s="11" t="s">
        <v>848</v>
      </c>
      <c r="C642" s="12" t="s">
        <v>1026</v>
      </c>
      <c r="D642" s="8">
        <v>1.4520308085987041</v>
      </c>
      <c r="E642" s="8">
        <v>2.1474484012778388</v>
      </c>
      <c r="F642" s="8">
        <v>0.26666666666666666</v>
      </c>
      <c r="G642" s="13">
        <v>5.1542753377148456</v>
      </c>
      <c r="H642" s="8">
        <v>38.340586941699563</v>
      </c>
      <c r="I642" s="8">
        <v>1.3333333333333334E-2</v>
      </c>
      <c r="J642" s="14">
        <v>47.83815966666667</v>
      </c>
      <c r="K642" s="8">
        <v>48.354887770482478</v>
      </c>
      <c r="L642" s="8">
        <v>27.396782952396116</v>
      </c>
      <c r="M642" s="8">
        <v>33.741414187422656</v>
      </c>
      <c r="N642" s="8">
        <v>41.705421001297481</v>
      </c>
      <c r="O642">
        <f t="shared" ref="O642:O705" si="40">(10*D642)-(3*E642)+(7*F642)+J642-(K642*0.5)-(L642*0.5)-M642+N642</f>
        <v>27.870960667922386</v>
      </c>
      <c r="P642">
        <f t="shared" si="39"/>
        <v>1.6516124840250304</v>
      </c>
      <c r="Q642">
        <f t="shared" ref="Q642:Q705" si="41">IF(O642 &gt;= 400,P642*1.2,IF(O642 &gt; 300,P642,IF(O642&gt;200,P642*0.8,IF(O642&gt;100,P642*0.6,P642*0.5))))</f>
        <v>0.82580624201251518</v>
      </c>
      <c r="R642">
        <f t="shared" ref="R642:R705" si="42">IF(Q642 &lt; 1.5,1,Q642)</f>
        <v>1</v>
      </c>
    </row>
    <row r="643" spans="1:18">
      <c r="A643" s="11" t="s">
        <v>3754</v>
      </c>
      <c r="B643" s="11" t="s">
        <v>1013</v>
      </c>
      <c r="C643" s="12" t="s">
        <v>1045</v>
      </c>
      <c r="D643" s="8">
        <v>1.7746962369818611</v>
      </c>
      <c r="E643" s="8">
        <v>1.6241276395613491</v>
      </c>
      <c r="F643" s="8">
        <v>0.44477124183006533</v>
      </c>
      <c r="G643" s="13">
        <v>4.7750742594808679</v>
      </c>
      <c r="H643" s="8">
        <v>33.830440206274673</v>
      </c>
      <c r="I643" s="8">
        <v>1.4359999999999999</v>
      </c>
      <c r="J643" s="14">
        <v>38.289409333333325</v>
      </c>
      <c r="K643" s="8">
        <v>42.607639742200348</v>
      </c>
      <c r="L643" s="8">
        <v>20.314974768702939</v>
      </c>
      <c r="M643" s="8">
        <v>19.295332379455392</v>
      </c>
      <c r="N643" s="8">
        <v>24.292455647563269</v>
      </c>
      <c r="O643">
        <f t="shared" si="40"/>
        <v>27.81320348993458</v>
      </c>
      <c r="P643">
        <f t="shared" ref="P643:P706" si="43">O643/16.875</f>
        <v>1.6481898364405676</v>
      </c>
      <c r="Q643">
        <f t="shared" si="41"/>
        <v>0.8240949182202838</v>
      </c>
      <c r="R643">
        <f t="shared" si="42"/>
        <v>1</v>
      </c>
    </row>
    <row r="644" spans="1:18">
      <c r="A644" s="11" t="s">
        <v>297</v>
      </c>
      <c r="B644" s="11" t="s">
        <v>36</v>
      </c>
      <c r="C644" s="12" t="s">
        <v>1054</v>
      </c>
      <c r="D644" s="8">
        <v>1.7213748508362368</v>
      </c>
      <c r="E644" s="8">
        <v>2.9738980312412431</v>
      </c>
      <c r="F644" s="8">
        <v>0.35000000000000003</v>
      </c>
      <c r="G644" s="13">
        <v>5.4122497308235777</v>
      </c>
      <c r="H644" s="8">
        <v>17.746519262722693</v>
      </c>
      <c r="I644" s="8">
        <v>8.6456626039930473</v>
      </c>
      <c r="J644" s="14">
        <v>48.906390804597706</v>
      </c>
      <c r="K644" s="8">
        <v>64.920234237585447</v>
      </c>
      <c r="L644" s="8">
        <v>29.410400051970736</v>
      </c>
      <c r="M644" s="8">
        <v>14.64181417011697</v>
      </c>
      <c r="N644" s="8">
        <v>29.968274883277552</v>
      </c>
      <c r="O644">
        <f t="shared" si="40"/>
        <v>27.809588787618836</v>
      </c>
      <c r="P644">
        <f t="shared" si="43"/>
        <v>1.6479756318588941</v>
      </c>
      <c r="Q644">
        <f t="shared" si="41"/>
        <v>0.82398781592944703</v>
      </c>
      <c r="R644">
        <f t="shared" si="42"/>
        <v>1</v>
      </c>
    </row>
    <row r="645" spans="1:18">
      <c r="A645" s="11" t="s">
        <v>1014</v>
      </c>
      <c r="B645" s="11" t="s">
        <v>263</v>
      </c>
      <c r="C645" s="12" t="s">
        <v>1039</v>
      </c>
      <c r="D645" s="8">
        <v>1.4660360083683484</v>
      </c>
      <c r="E645" s="8">
        <v>1.8199694237304174</v>
      </c>
      <c r="F645" s="8">
        <v>0.33333333333333331</v>
      </c>
      <c r="G645" s="13">
        <v>5.0234841937730108</v>
      </c>
      <c r="H645" s="8">
        <v>39.347253608366223</v>
      </c>
      <c r="I645" s="8">
        <v>0.75</v>
      </c>
      <c r="J645" s="14">
        <v>40.263869999999997</v>
      </c>
      <c r="K645" s="8">
        <v>48.187609886914935</v>
      </c>
      <c r="L645" s="8">
        <v>22.473879391681255</v>
      </c>
      <c r="M645" s="8">
        <v>16.141519320638256</v>
      </c>
      <c r="N645" s="8">
        <v>27.172969408279627</v>
      </c>
      <c r="O645">
        <f t="shared" si="40"/>
        <v>27.498360594168833</v>
      </c>
      <c r="P645">
        <f t="shared" si="43"/>
        <v>1.6295324796544495</v>
      </c>
      <c r="Q645">
        <f t="shared" si="41"/>
        <v>0.81476623982722474</v>
      </c>
      <c r="R645">
        <f t="shared" si="42"/>
        <v>1</v>
      </c>
    </row>
    <row r="646" spans="1:18">
      <c r="A646" s="11" t="s">
        <v>926</v>
      </c>
      <c r="B646" s="11" t="s">
        <v>191</v>
      </c>
      <c r="C646" s="12" t="s">
        <v>1049</v>
      </c>
      <c r="D646" s="8">
        <v>1.9539444871794873</v>
      </c>
      <c r="E646" s="8">
        <v>1.5350864387464387</v>
      </c>
      <c r="F646" s="8">
        <v>0.25490196078431371</v>
      </c>
      <c r="G646" s="13">
        <v>5.20146391649513</v>
      </c>
      <c r="H646" s="8">
        <v>33.867253608366219</v>
      </c>
      <c r="I646" s="8">
        <v>1.58</v>
      </c>
      <c r="J646" s="14">
        <v>36.254355999999987</v>
      </c>
      <c r="K646" s="8">
        <v>37.654309345920609</v>
      </c>
      <c r="L646" s="8">
        <v>20.952858283307627</v>
      </c>
      <c r="M646" s="8">
        <v>24.785790738311352</v>
      </c>
      <c r="N646" s="8">
        <v>28.604157035806043</v>
      </c>
      <c r="O646">
        <f t="shared" si="40"/>
        <v>27.487637763926312</v>
      </c>
      <c r="P646">
        <f t="shared" si="43"/>
        <v>1.6288970526771147</v>
      </c>
      <c r="Q646">
        <f t="shared" si="41"/>
        <v>0.81444852633855735</v>
      </c>
      <c r="R646">
        <f t="shared" si="42"/>
        <v>1</v>
      </c>
    </row>
    <row r="647" spans="1:18">
      <c r="A647" s="11" t="s">
        <v>1698</v>
      </c>
      <c r="B647" s="11" t="s">
        <v>509</v>
      </c>
      <c r="C647" s="12" t="s">
        <v>1340</v>
      </c>
      <c r="D647" s="8">
        <v>2.1910312370101113</v>
      </c>
      <c r="E647" s="8">
        <v>2.9020006148417408</v>
      </c>
      <c r="F647" s="8">
        <v>0.33333333333333331</v>
      </c>
      <c r="G647" s="13">
        <v>5.9134275711707964</v>
      </c>
      <c r="H647" s="8">
        <v>23.590668473528812</v>
      </c>
      <c r="I647" s="8">
        <v>10.42300135514661</v>
      </c>
      <c r="J647" s="14">
        <v>65.78629833333332</v>
      </c>
      <c r="K647" s="8">
        <v>71.319327156150251</v>
      </c>
      <c r="L647" s="8">
        <v>43.224723374400078</v>
      </c>
      <c r="M647" s="8">
        <v>40.825276482067309</v>
      </c>
      <c r="N647" s="8">
        <v>44.238813338550536</v>
      </c>
      <c r="O647">
        <f t="shared" si="40"/>
        <v>27.465453783450602</v>
      </c>
      <c r="P647">
        <f t="shared" si="43"/>
        <v>1.6275824464267024</v>
      </c>
      <c r="Q647">
        <f t="shared" si="41"/>
        <v>0.81379122321335118</v>
      </c>
      <c r="R647">
        <f t="shared" si="42"/>
        <v>1</v>
      </c>
    </row>
    <row r="648" spans="1:18">
      <c r="A648" s="11" t="s">
        <v>3759</v>
      </c>
      <c r="B648" s="11" t="s">
        <v>1068</v>
      </c>
      <c r="C648" s="12" t="s">
        <v>1033</v>
      </c>
      <c r="D648" s="8">
        <v>1.4333333333333333</v>
      </c>
      <c r="E648" s="8">
        <v>1.6000000000000003</v>
      </c>
      <c r="F648" s="8">
        <v>0.16666666666666666</v>
      </c>
      <c r="G648" s="13">
        <v>5.2058811261730975</v>
      </c>
      <c r="H648" s="8">
        <v>13.48</v>
      </c>
      <c r="I648" s="8">
        <v>7.7333333333333334</v>
      </c>
      <c r="J648" s="14">
        <v>45.666666666666664</v>
      </c>
      <c r="K648" s="8">
        <v>49.614285714285714</v>
      </c>
      <c r="L648" s="8">
        <v>26.415026455026457</v>
      </c>
      <c r="M648" s="8">
        <v>22.87142857142857</v>
      </c>
      <c r="N648" s="8">
        <v>31.900000000000002</v>
      </c>
      <c r="O648">
        <f t="shared" si="40"/>
        <v>27.380582010582007</v>
      </c>
      <c r="P648">
        <f t="shared" si="43"/>
        <v>1.6225530080344892</v>
      </c>
      <c r="Q648">
        <f t="shared" si="41"/>
        <v>0.8112765040172446</v>
      </c>
      <c r="R648">
        <f t="shared" si="42"/>
        <v>1</v>
      </c>
    </row>
    <row r="649" spans="1:18">
      <c r="A649" s="11" t="s">
        <v>3755</v>
      </c>
      <c r="B649" s="11" t="s">
        <v>398</v>
      </c>
      <c r="C649" s="12" t="s">
        <v>1340</v>
      </c>
      <c r="D649" s="8">
        <v>0.94000000000000006</v>
      </c>
      <c r="E649" s="8">
        <v>0.94000000000000006</v>
      </c>
      <c r="F649" s="8">
        <v>0.26</v>
      </c>
      <c r="G649" s="13">
        <v>3.7628877608573044</v>
      </c>
      <c r="H649" s="8">
        <v>32.475000000000001</v>
      </c>
      <c r="I649" s="8">
        <v>0.6</v>
      </c>
      <c r="J649" s="14">
        <v>29.55</v>
      </c>
      <c r="K649" s="8">
        <v>28.166666666666668</v>
      </c>
      <c r="L649" s="8">
        <v>12.354814814814816</v>
      </c>
      <c r="M649" s="8">
        <v>11.666666666666666</v>
      </c>
      <c r="N649" s="8">
        <v>20.833333333333332</v>
      </c>
      <c r="O649">
        <f t="shared" si="40"/>
        <v>26.855925925925924</v>
      </c>
      <c r="P649">
        <f t="shared" si="43"/>
        <v>1.5914622770919067</v>
      </c>
      <c r="Q649">
        <f t="shared" si="41"/>
        <v>0.79573113854595334</v>
      </c>
      <c r="R649">
        <f t="shared" si="42"/>
        <v>1</v>
      </c>
    </row>
    <row r="650" spans="1:18">
      <c r="A650" s="11" t="s">
        <v>540</v>
      </c>
      <c r="B650" s="11" t="s">
        <v>841</v>
      </c>
      <c r="C650" s="12" t="s">
        <v>1339</v>
      </c>
      <c r="D650" s="8">
        <v>1.6006271811134867</v>
      </c>
      <c r="E650" s="8">
        <v>1.6793624855531801</v>
      </c>
      <c r="F650" s="8">
        <v>0.375</v>
      </c>
      <c r="G650" s="13">
        <v>4.9263864032847913</v>
      </c>
      <c r="H650" s="8">
        <v>31.307253608366224</v>
      </c>
      <c r="I650" s="8">
        <v>1.35</v>
      </c>
      <c r="J650" s="14">
        <v>36.569898666666653</v>
      </c>
      <c r="K650" s="8">
        <v>46.156126836633703</v>
      </c>
      <c r="L650" s="8">
        <v>20.017494617885468</v>
      </c>
      <c r="M650" s="8">
        <v>12.038301203606906</v>
      </c>
      <c r="N650" s="8">
        <v>21.816460298932157</v>
      </c>
      <c r="O650">
        <f t="shared" si="40"/>
        <v>26.854431389207644</v>
      </c>
      <c r="P650">
        <f t="shared" si="43"/>
        <v>1.5913737119530456</v>
      </c>
      <c r="Q650">
        <f t="shared" si="41"/>
        <v>0.79568685597652278</v>
      </c>
      <c r="R650">
        <f t="shared" si="42"/>
        <v>1</v>
      </c>
    </row>
    <row r="651" spans="1:18">
      <c r="A651" s="11" t="s">
        <v>2399</v>
      </c>
      <c r="B651" s="11" t="s">
        <v>4105</v>
      </c>
      <c r="C651" s="12" t="s">
        <v>1045</v>
      </c>
      <c r="D651" s="8">
        <v>1.1532642289758992</v>
      </c>
      <c r="E651" s="8">
        <v>1.3263839956950529</v>
      </c>
      <c r="F651" s="8">
        <v>0.25</v>
      </c>
      <c r="G651" s="13">
        <v>4.1438076265353994</v>
      </c>
      <c r="H651" s="8">
        <v>26.308305998217634</v>
      </c>
      <c r="I651" s="8">
        <v>0.5</v>
      </c>
      <c r="J651" s="14">
        <v>28.85346721763085</v>
      </c>
      <c r="K651" s="8">
        <v>27.950308651214414</v>
      </c>
      <c r="L651" s="8">
        <v>13.284801945378652</v>
      </c>
      <c r="M651" s="8">
        <v>16.251662472904492</v>
      </c>
      <c r="N651" s="8">
        <v>25.505300398993278</v>
      </c>
      <c r="O651">
        <f t="shared" si="40"/>
        <v>26.793040148096939</v>
      </c>
      <c r="P651">
        <f t="shared" si="43"/>
        <v>1.5877357124798186</v>
      </c>
      <c r="Q651">
        <f t="shared" si="41"/>
        <v>0.7938678562399093</v>
      </c>
      <c r="R651">
        <f t="shared" si="42"/>
        <v>1</v>
      </c>
    </row>
    <row r="652" spans="1:18">
      <c r="A652" s="11" t="s">
        <v>1248</v>
      </c>
      <c r="B652" s="11" t="s">
        <v>194</v>
      </c>
      <c r="C652" s="12" t="s">
        <v>1038</v>
      </c>
      <c r="D652" s="8">
        <v>1.7912429629002318</v>
      </c>
      <c r="E652" s="8">
        <v>2.9681174904492931</v>
      </c>
      <c r="F652" s="8">
        <v>0.33333333333333331</v>
      </c>
      <c r="G652" s="13">
        <v>5.2598656816862661</v>
      </c>
      <c r="H652" s="8">
        <v>28.564044279438985</v>
      </c>
      <c r="I652" s="8">
        <v>0.76639344262295084</v>
      </c>
      <c r="J652" s="14">
        <v>46.042349726775939</v>
      </c>
      <c r="K652" s="8">
        <v>54.840419216628035</v>
      </c>
      <c r="L652" s="8">
        <v>26.908508359118422</v>
      </c>
      <c r="M652" s="8">
        <v>15.999599152122011</v>
      </c>
      <c r="N652" s="8">
        <v>26.203867480508094</v>
      </c>
      <c r="O652">
        <f t="shared" si="40"/>
        <v>26.713564758276561</v>
      </c>
      <c r="P652">
        <f t="shared" si="43"/>
        <v>1.5830260597497221</v>
      </c>
      <c r="Q652">
        <f t="shared" si="41"/>
        <v>0.79151302987486105</v>
      </c>
      <c r="R652">
        <f t="shared" si="42"/>
        <v>1</v>
      </c>
    </row>
    <row r="653" spans="1:18">
      <c r="A653" s="11" t="s">
        <v>912</v>
      </c>
      <c r="B653" s="11" t="s">
        <v>80</v>
      </c>
      <c r="C653" s="12" t="s">
        <v>1043</v>
      </c>
      <c r="D653" s="8">
        <v>1.0413408155287038</v>
      </c>
      <c r="E653" s="8">
        <v>1.0552736278232029</v>
      </c>
      <c r="F653" s="8">
        <v>0.23333333333333331</v>
      </c>
      <c r="G653" s="13">
        <v>4.617435589112949</v>
      </c>
      <c r="H653" s="8">
        <v>28.005039195763111</v>
      </c>
      <c r="I653" s="8">
        <v>0.5</v>
      </c>
      <c r="J653" s="14">
        <v>28.345311420143275</v>
      </c>
      <c r="K653" s="8">
        <v>27.917912824631749</v>
      </c>
      <c r="L653" s="8">
        <v>14.542516637317698</v>
      </c>
      <c r="M653" s="8">
        <v>15.241693249998773</v>
      </c>
      <c r="N653" s="8">
        <v>25.907926491719</v>
      </c>
      <c r="O653">
        <f t="shared" si="40"/>
        <v>26.662250536039544</v>
      </c>
      <c r="P653">
        <f t="shared" si="43"/>
        <v>1.5799852169504915</v>
      </c>
      <c r="Q653">
        <f t="shared" si="41"/>
        <v>0.78999260847524577</v>
      </c>
      <c r="R653">
        <f t="shared" si="42"/>
        <v>1</v>
      </c>
    </row>
    <row r="654" spans="1:18">
      <c r="A654" s="11" t="s">
        <v>794</v>
      </c>
      <c r="B654" s="11" t="s">
        <v>625</v>
      </c>
      <c r="C654" s="12" t="s">
        <v>1040</v>
      </c>
      <c r="D654" s="8">
        <v>1.6388826089466089</v>
      </c>
      <c r="E654" s="8">
        <v>0.98752475613275614</v>
      </c>
      <c r="F654" s="8">
        <v>0.22801120448179274</v>
      </c>
      <c r="G654" s="13">
        <v>5.1310826739001483</v>
      </c>
      <c r="H654" s="8">
        <v>25.690293470849781</v>
      </c>
      <c r="I654" s="8">
        <v>1.4857142857142858</v>
      </c>
      <c r="J654" s="14">
        <v>29.624620499999999</v>
      </c>
      <c r="K654" s="8">
        <v>31.179079619468098</v>
      </c>
      <c r="L654" s="8">
        <v>16.889597440935237</v>
      </c>
      <c r="M654" s="8">
        <v>19.240182507520448</v>
      </c>
      <c r="N654" s="8">
        <v>25.281521960442877</v>
      </c>
      <c r="O654">
        <f t="shared" si="40"/>
        <v>26.653951675161132</v>
      </c>
      <c r="P654">
        <f t="shared" si="43"/>
        <v>1.579493432602141</v>
      </c>
      <c r="Q654">
        <f t="shared" si="41"/>
        <v>0.78974671630107052</v>
      </c>
      <c r="R654">
        <f t="shared" si="42"/>
        <v>1</v>
      </c>
    </row>
    <row r="655" spans="1:18">
      <c r="A655" s="11" t="s">
        <v>1433</v>
      </c>
      <c r="B655" s="11" t="s">
        <v>252</v>
      </c>
      <c r="C655" s="12" t="s">
        <v>1043</v>
      </c>
      <c r="D655" s="8">
        <v>1.4787147995102541</v>
      </c>
      <c r="E655" s="8">
        <v>2.0243221992653813</v>
      </c>
      <c r="F655" s="8">
        <v>0.79166666666666663</v>
      </c>
      <c r="G655" s="13">
        <v>4.9800365822246517</v>
      </c>
      <c r="H655" s="8">
        <v>34.444279814884517</v>
      </c>
      <c r="I655" s="8">
        <v>1.7981109799291617</v>
      </c>
      <c r="J655" s="14">
        <v>37.131707101316195</v>
      </c>
      <c r="K655" s="8">
        <v>37.892616504590428</v>
      </c>
      <c r="L655" s="8">
        <v>20.546362191667281</v>
      </c>
      <c r="M655" s="8">
        <v>21.197551118592276</v>
      </c>
      <c r="N655" s="8">
        <v>25.542566211324917</v>
      </c>
      <c r="O655">
        <f t="shared" si="40"/>
        <v>26.513080909893045</v>
      </c>
      <c r="P655">
        <f t="shared" si="43"/>
        <v>1.5711455354010693</v>
      </c>
      <c r="Q655">
        <f t="shared" si="41"/>
        <v>0.78557276770053464</v>
      </c>
      <c r="R655">
        <f t="shared" si="42"/>
        <v>1</v>
      </c>
    </row>
    <row r="656" spans="1:18">
      <c r="A656" s="11" t="s">
        <v>2361</v>
      </c>
      <c r="B656" s="11" t="s">
        <v>322</v>
      </c>
      <c r="C656" s="12" t="s">
        <v>1050</v>
      </c>
      <c r="D656" s="8">
        <v>1.7149741440294284</v>
      </c>
      <c r="E656" s="8">
        <v>1.2733146595768094</v>
      </c>
      <c r="F656" s="8">
        <v>0.24313725490196078</v>
      </c>
      <c r="G656" s="13">
        <v>5.2192162428260049</v>
      </c>
      <c r="H656" s="8">
        <v>25.531645076109651</v>
      </c>
      <c r="I656" s="8">
        <v>0.2960526315789474</v>
      </c>
      <c r="J656" s="14">
        <v>35.002339385964909</v>
      </c>
      <c r="K656" s="8">
        <v>42.487993973507891</v>
      </c>
      <c r="L656" s="8">
        <v>20.298308695570718</v>
      </c>
      <c r="M656" s="8">
        <v>17.496189903951318</v>
      </c>
      <c r="N656" s="8">
        <v>25.130169353582975</v>
      </c>
      <c r="O656">
        <f t="shared" si="40"/>
        <v>26.274925746934844</v>
      </c>
      <c r="P656">
        <f t="shared" si="43"/>
        <v>1.5570326368553982</v>
      </c>
      <c r="Q656">
        <f t="shared" si="41"/>
        <v>0.77851631842769908</v>
      </c>
      <c r="R656">
        <f t="shared" si="42"/>
        <v>1</v>
      </c>
    </row>
    <row r="657" spans="1:18">
      <c r="A657" s="11" t="s">
        <v>1552</v>
      </c>
      <c r="B657" s="11" t="s">
        <v>226</v>
      </c>
      <c r="C657" s="12" t="s">
        <v>1053</v>
      </c>
      <c r="D657" s="8">
        <v>1.8784197333224182</v>
      </c>
      <c r="E657" s="8">
        <v>2.4143546264367903</v>
      </c>
      <c r="F657" s="8">
        <v>0</v>
      </c>
      <c r="G657" s="13">
        <v>5.1225566877429554</v>
      </c>
      <c r="H657" s="8">
        <v>14.662758050631297</v>
      </c>
      <c r="I657" s="8">
        <v>14.621435736581709</v>
      </c>
      <c r="J657" s="14">
        <v>48.592901928374658</v>
      </c>
      <c r="K657" s="8">
        <v>57.540199959576967</v>
      </c>
      <c r="L657" s="8">
        <v>27.657766083337016</v>
      </c>
      <c r="M657" s="8">
        <v>22.042652266885121</v>
      </c>
      <c r="N657" s="8">
        <v>30.648022446533673</v>
      </c>
      <c r="O657">
        <f t="shared" si="40"/>
        <v>26.140422540480028</v>
      </c>
      <c r="P657">
        <f t="shared" si="43"/>
        <v>1.5490620764728906</v>
      </c>
      <c r="Q657">
        <f t="shared" si="41"/>
        <v>0.77453103823644531</v>
      </c>
      <c r="R657">
        <f t="shared" si="42"/>
        <v>1</v>
      </c>
    </row>
    <row r="658" spans="1:18">
      <c r="A658" s="11" t="s">
        <v>1476</v>
      </c>
      <c r="B658" s="11" t="s">
        <v>392</v>
      </c>
      <c r="C658" s="12" t="s">
        <v>1052</v>
      </c>
      <c r="D658" s="8">
        <v>1.2996293243114909</v>
      </c>
      <c r="E658" s="8">
        <v>1.6054244719848052</v>
      </c>
      <c r="F658" s="8">
        <v>0.28186274509803921</v>
      </c>
      <c r="G658" s="13">
        <v>4.8043657821935248</v>
      </c>
      <c r="H658" s="8">
        <v>23.12806286080821</v>
      </c>
      <c r="I658" s="8">
        <v>2.0142857142857142</v>
      </c>
      <c r="J658" s="14">
        <v>32.299685925925928</v>
      </c>
      <c r="K658" s="8">
        <v>34.615284486490523</v>
      </c>
      <c r="L658" s="8">
        <v>17.242167315346258</v>
      </c>
      <c r="M658" s="8">
        <v>12.430467219844106</v>
      </c>
      <c r="N658" s="8">
        <v>22.036564316177436</v>
      </c>
      <c r="O658">
        <f t="shared" si="40"/>
        <v>26.130116164187633</v>
      </c>
      <c r="P658">
        <f t="shared" si="43"/>
        <v>1.548451328248156</v>
      </c>
      <c r="Q658">
        <f t="shared" si="41"/>
        <v>0.77422566412407801</v>
      </c>
      <c r="R658">
        <f t="shared" si="42"/>
        <v>1</v>
      </c>
    </row>
    <row r="659" spans="1:18">
      <c r="A659" s="11" t="s">
        <v>1467</v>
      </c>
      <c r="B659" s="11" t="s">
        <v>821</v>
      </c>
      <c r="C659" s="12" t="s">
        <v>1054</v>
      </c>
      <c r="D659" s="8">
        <v>1.008156167749463</v>
      </c>
      <c r="E659" s="8">
        <v>1.1175815803986853</v>
      </c>
      <c r="F659" s="8">
        <v>0.22000000000000003</v>
      </c>
      <c r="G659" s="13">
        <v>4.6858695218864357</v>
      </c>
      <c r="H659" s="8">
        <v>28.880352165019737</v>
      </c>
      <c r="I659" s="8">
        <v>0.5</v>
      </c>
      <c r="J659" s="14">
        <v>33.248588666666656</v>
      </c>
      <c r="K659" s="8">
        <v>34.565755522554753</v>
      </c>
      <c r="L659" s="8">
        <v>17.310949808763564</v>
      </c>
      <c r="M659" s="8">
        <v>16.947346819004224</v>
      </c>
      <c r="N659" s="8">
        <v>27.394849056375918</v>
      </c>
      <c r="O659">
        <f t="shared" si="40"/>
        <v>26.02655517467776</v>
      </c>
      <c r="P659">
        <f t="shared" si="43"/>
        <v>1.5423143807216451</v>
      </c>
      <c r="Q659">
        <f t="shared" si="41"/>
        <v>0.77115719036082253</v>
      </c>
      <c r="R659">
        <f t="shared" si="42"/>
        <v>1</v>
      </c>
    </row>
    <row r="660" spans="1:18">
      <c r="A660" s="11" t="s">
        <v>3765</v>
      </c>
      <c r="B660" s="11" t="s">
        <v>1898</v>
      </c>
      <c r="C660" s="12" t="s">
        <v>1028</v>
      </c>
      <c r="D660" s="8">
        <v>1.1207360828916457</v>
      </c>
      <c r="E660" s="8">
        <v>0.99957297883674956</v>
      </c>
      <c r="F660" s="8">
        <v>0.23333333333333331</v>
      </c>
      <c r="G660" s="13">
        <v>4.5752797085208154</v>
      </c>
      <c r="H660" s="8">
        <v>33.285675432969853</v>
      </c>
      <c r="I660" s="8">
        <v>0.55999999999999994</v>
      </c>
      <c r="J660" s="14">
        <v>29.609050857142854</v>
      </c>
      <c r="K660" s="8">
        <v>31.107920472735298</v>
      </c>
      <c r="L660" s="8">
        <v>15.052187730582949</v>
      </c>
      <c r="M660" s="8">
        <v>11.639981546277268</v>
      </c>
      <c r="N660" s="8">
        <v>21.278560367321727</v>
      </c>
      <c r="O660">
        <f t="shared" si="40"/>
        <v>26.009550802267725</v>
      </c>
      <c r="P660">
        <f t="shared" si="43"/>
        <v>1.5413067142084578</v>
      </c>
      <c r="Q660">
        <f t="shared" si="41"/>
        <v>0.77065335710422889</v>
      </c>
      <c r="R660">
        <f t="shared" si="42"/>
        <v>1</v>
      </c>
    </row>
    <row r="661" spans="1:18">
      <c r="A661" s="11" t="s">
        <v>389</v>
      </c>
      <c r="B661" s="11" t="s">
        <v>392</v>
      </c>
      <c r="C661" s="12" t="s">
        <v>1053</v>
      </c>
      <c r="D661" s="8">
        <v>1.7921132902458587</v>
      </c>
      <c r="E661" s="8">
        <v>2.711165498129537</v>
      </c>
      <c r="F661" s="8">
        <v>0.18333333333333335</v>
      </c>
      <c r="G661" s="13">
        <v>5.2211243216469327</v>
      </c>
      <c r="H661" s="8">
        <v>17.429347207750727</v>
      </c>
      <c r="I661" s="8">
        <v>8.7014471569014162</v>
      </c>
      <c r="J661" s="14">
        <v>52.620536367467345</v>
      </c>
      <c r="K661" s="8">
        <v>69.498749072995437</v>
      </c>
      <c r="L661" s="8">
        <v>30.526484694032302</v>
      </c>
      <c r="M661" s="8">
        <v>19.026573042635885</v>
      </c>
      <c r="N661" s="8">
        <v>31.328149539117021</v>
      </c>
      <c r="O661">
        <f t="shared" si="40"/>
        <v>25.980465721837923</v>
      </c>
      <c r="P661">
        <f t="shared" si="43"/>
        <v>1.5395831538866918</v>
      </c>
      <c r="Q661">
        <f t="shared" si="41"/>
        <v>0.76979157694334588</v>
      </c>
      <c r="R661">
        <f t="shared" si="42"/>
        <v>1</v>
      </c>
    </row>
    <row r="662" spans="1:18">
      <c r="A662" s="11" t="s">
        <v>910</v>
      </c>
      <c r="B662" s="11" t="s">
        <v>201</v>
      </c>
      <c r="C662" s="12" t="s">
        <v>1044</v>
      </c>
      <c r="D662" s="8">
        <v>1.6318060386106266</v>
      </c>
      <c r="E662" s="8">
        <v>2.7169505786733246</v>
      </c>
      <c r="F662" s="8">
        <v>0.18333333333333335</v>
      </c>
      <c r="G662" s="13">
        <v>4.8641888540587832</v>
      </c>
      <c r="H662" s="8">
        <v>15.562401084117289</v>
      </c>
      <c r="I662" s="8">
        <v>8.2286675700977412</v>
      </c>
      <c r="J662" s="14">
        <v>47.228508190476191</v>
      </c>
      <c r="K662" s="8">
        <v>51.732918073342759</v>
      </c>
      <c r="L662" s="8">
        <v>25.525375903770918</v>
      </c>
      <c r="M662" s="8">
        <v>22.689314498061346</v>
      </c>
      <c r="N662" s="8">
        <v>30.415619198236666</v>
      </c>
      <c r="O662">
        <f t="shared" si="40"/>
        <v>25.776207885514296</v>
      </c>
      <c r="P662">
        <f t="shared" si="43"/>
        <v>1.5274789858082545</v>
      </c>
      <c r="Q662">
        <f t="shared" si="41"/>
        <v>0.76373949290412724</v>
      </c>
      <c r="R662">
        <f t="shared" si="42"/>
        <v>1</v>
      </c>
    </row>
    <row r="663" spans="1:18">
      <c r="A663" s="11" t="s">
        <v>651</v>
      </c>
      <c r="B663" s="11" t="s">
        <v>3770</v>
      </c>
      <c r="C663" s="12" t="s">
        <v>1049</v>
      </c>
      <c r="D663" s="8">
        <v>1.4104208995884775</v>
      </c>
      <c r="E663" s="8">
        <v>1.1279629769547326</v>
      </c>
      <c r="F663" s="8">
        <v>0.21307189542483659</v>
      </c>
      <c r="G663" s="13">
        <v>5.2790408088759717</v>
      </c>
      <c r="H663" s="8">
        <v>21.896352165019735</v>
      </c>
      <c r="I663" s="8">
        <v>3.6466666666666665</v>
      </c>
      <c r="J663" s="14">
        <v>32.943718476190483</v>
      </c>
      <c r="K663" s="8">
        <v>34.696069151654726</v>
      </c>
      <c r="L663" s="8">
        <v>19.323470470214545</v>
      </c>
      <c r="M663" s="8">
        <v>20.289421611653847</v>
      </c>
      <c r="N663" s="8">
        <v>27.871954157491277</v>
      </c>
      <c r="O663">
        <f t="shared" si="40"/>
        <v>25.728304544087713</v>
      </c>
      <c r="P663">
        <f t="shared" si="43"/>
        <v>1.524640269279272</v>
      </c>
      <c r="Q663">
        <f t="shared" si="41"/>
        <v>0.76232013463963599</v>
      </c>
      <c r="R663">
        <f t="shared" si="42"/>
        <v>1</v>
      </c>
    </row>
    <row r="664" spans="1:18">
      <c r="A664" s="11" t="s">
        <v>4081</v>
      </c>
      <c r="B664" s="11" t="s">
        <v>184</v>
      </c>
      <c r="C664" s="12" t="s">
        <v>1051</v>
      </c>
      <c r="D664" s="8">
        <v>3.1776466176920724</v>
      </c>
      <c r="E664" s="8">
        <v>2.6850977451280484</v>
      </c>
      <c r="F664" s="8">
        <v>0.1130718954248366</v>
      </c>
      <c r="G664" s="13">
        <v>5.8526030110913494</v>
      </c>
      <c r="H664" s="8">
        <v>24.875611971366826</v>
      </c>
      <c r="I664" s="8">
        <v>12.010468319559228</v>
      </c>
      <c r="J664" s="14">
        <v>64.823524449035816</v>
      </c>
      <c r="K664" s="8">
        <v>69.316941150845352</v>
      </c>
      <c r="L664" s="8">
        <v>42.154039375553417</v>
      </c>
      <c r="M664" s="8">
        <v>57.046258302796844</v>
      </c>
      <c r="N664" s="8">
        <v>48.990346954893468</v>
      </c>
      <c r="O664">
        <f t="shared" si="40"/>
        <v>25.54479904744349</v>
      </c>
      <c r="P664">
        <f t="shared" si="43"/>
        <v>1.5137658694781329</v>
      </c>
      <c r="Q664">
        <f t="shared" si="41"/>
        <v>0.75688293473906643</v>
      </c>
      <c r="R664">
        <f t="shared" si="42"/>
        <v>1</v>
      </c>
    </row>
    <row r="665" spans="1:18">
      <c r="A665" s="11" t="s">
        <v>4055</v>
      </c>
      <c r="B665" s="11" t="s">
        <v>3349</v>
      </c>
      <c r="C665" s="12" t="s">
        <v>1038</v>
      </c>
      <c r="D665" s="8">
        <v>2.8308179596087424</v>
      </c>
      <c r="E665" s="8">
        <v>5.0017576449214083</v>
      </c>
      <c r="F665" s="8">
        <v>0</v>
      </c>
      <c r="G665" s="13">
        <v>5.4829319577153752</v>
      </c>
      <c r="H665" s="8">
        <v>20.116477058895757</v>
      </c>
      <c r="I665" s="8">
        <v>19.827220860548653</v>
      </c>
      <c r="J665" s="14">
        <v>87.22821033057852</v>
      </c>
      <c r="K665" s="8">
        <v>111.88201191736316</v>
      </c>
      <c r="L665" s="8">
        <v>53.140704670649711</v>
      </c>
      <c r="M665" s="8">
        <v>37.308847395378507</v>
      </c>
      <c r="N665" s="8">
        <v>44.659396387049568</v>
      </c>
      <c r="O665">
        <f t="shared" si="40"/>
        <v>25.370307689566339</v>
      </c>
      <c r="P665">
        <f t="shared" si="43"/>
        <v>1.5034256408631905</v>
      </c>
      <c r="Q665">
        <f t="shared" si="41"/>
        <v>0.75171282043159526</v>
      </c>
      <c r="R665">
        <f t="shared" si="42"/>
        <v>1</v>
      </c>
    </row>
    <row r="666" spans="1:18">
      <c r="A666" s="11" t="s">
        <v>3769</v>
      </c>
      <c r="B666" s="11" t="s">
        <v>1091</v>
      </c>
      <c r="C666" s="12" t="s">
        <v>1040</v>
      </c>
      <c r="D666" s="8">
        <v>1.3432093529153568</v>
      </c>
      <c r="E666" s="8">
        <v>1.83952851375131</v>
      </c>
      <c r="F666" s="8">
        <v>0.2</v>
      </c>
      <c r="G666" s="13">
        <v>4.5782079982396677</v>
      </c>
      <c r="H666" s="8">
        <v>19.462792388283088</v>
      </c>
      <c r="I666" s="8">
        <v>3.61</v>
      </c>
      <c r="J666" s="14">
        <v>29.837974133333336</v>
      </c>
      <c r="K666" s="8">
        <v>33.628905541058081</v>
      </c>
      <c r="L666" s="8">
        <v>15.178272425388332</v>
      </c>
      <c r="M666" s="8">
        <v>11.618866728312463</v>
      </c>
      <c r="N666" s="8">
        <v>21.991968869021523</v>
      </c>
      <c r="O666">
        <f t="shared" si="40"/>
        <v>25.120995278718826</v>
      </c>
      <c r="P666">
        <f t="shared" si="43"/>
        <v>1.4886515720722266</v>
      </c>
      <c r="Q666">
        <f t="shared" si="41"/>
        <v>0.74432578603611332</v>
      </c>
      <c r="R666">
        <f t="shared" si="42"/>
        <v>1</v>
      </c>
    </row>
    <row r="667" spans="1:18">
      <c r="A667" s="11" t="s">
        <v>781</v>
      </c>
      <c r="B667" s="11" t="s">
        <v>191</v>
      </c>
      <c r="C667" s="12" t="s">
        <v>1050</v>
      </c>
      <c r="D667" s="8">
        <v>1.06</v>
      </c>
      <c r="E667" s="8">
        <v>1.6800000000000002</v>
      </c>
      <c r="F667" s="8">
        <v>0.26</v>
      </c>
      <c r="G667" s="13">
        <v>4.3232089028017358</v>
      </c>
      <c r="H667" s="8">
        <v>26.35</v>
      </c>
      <c r="I667" s="8">
        <v>0.4</v>
      </c>
      <c r="J667" s="14">
        <v>32.338883333333335</v>
      </c>
      <c r="K667" s="8">
        <v>35.5</v>
      </c>
      <c r="L667" s="8">
        <v>15.534194259259259</v>
      </c>
      <c r="M667" s="8">
        <v>11</v>
      </c>
      <c r="N667" s="8">
        <v>21.833333333333332</v>
      </c>
      <c r="O667">
        <f t="shared" si="40"/>
        <v>25.035119537037041</v>
      </c>
      <c r="P667">
        <f t="shared" si="43"/>
        <v>1.4835626392318246</v>
      </c>
      <c r="Q667">
        <f t="shared" si="41"/>
        <v>0.74178131961591232</v>
      </c>
      <c r="R667">
        <f t="shared" si="42"/>
        <v>1</v>
      </c>
    </row>
    <row r="668" spans="1:18">
      <c r="A668" s="11" t="s">
        <v>919</v>
      </c>
      <c r="B668" s="11" t="s">
        <v>243</v>
      </c>
      <c r="C668" s="12" t="s">
        <v>1040</v>
      </c>
      <c r="D668" s="8">
        <v>1.0091388042101845</v>
      </c>
      <c r="E668" s="8">
        <v>1.1057898377651243</v>
      </c>
      <c r="F668" s="8">
        <v>0.19999999999999998</v>
      </c>
      <c r="G668" s="13">
        <v>4.7078596590988431</v>
      </c>
      <c r="H668" s="8">
        <v>30.280352165019735</v>
      </c>
      <c r="I668" s="8">
        <v>0.5</v>
      </c>
      <c r="J668" s="14">
        <v>23.862778095238099</v>
      </c>
      <c r="K668" s="8">
        <v>22.887030543979929</v>
      </c>
      <c r="L668" s="8">
        <v>12.482512260955442</v>
      </c>
      <c r="M668" s="8">
        <v>14.592268717810054</v>
      </c>
      <c r="N668" s="8">
        <v>25.079021394271248</v>
      </c>
      <c r="O668">
        <f t="shared" si="40"/>
        <v>24.838777898038074</v>
      </c>
      <c r="P668">
        <f t="shared" si="43"/>
        <v>1.4719275791429971</v>
      </c>
      <c r="Q668">
        <f t="shared" si="41"/>
        <v>0.73596378957149855</v>
      </c>
      <c r="R668">
        <f t="shared" si="42"/>
        <v>1</v>
      </c>
    </row>
    <row r="669" spans="1:18">
      <c r="A669" s="11" t="s">
        <v>992</v>
      </c>
      <c r="B669" s="11" t="s">
        <v>1670</v>
      </c>
      <c r="C669" s="12" t="s">
        <v>1040</v>
      </c>
      <c r="D669" s="8">
        <v>1.3253885447716156</v>
      </c>
      <c r="E669" s="8">
        <v>2.0543931836234459</v>
      </c>
      <c r="F669" s="8">
        <v>0.33333333333333331</v>
      </c>
      <c r="G669" s="13">
        <v>5.3975403648703244</v>
      </c>
      <c r="H669" s="8">
        <v>16.151949793011095</v>
      </c>
      <c r="I669" s="8">
        <v>6.1339623447583218</v>
      </c>
      <c r="J669" s="14">
        <v>40.230193333333332</v>
      </c>
      <c r="K669" s="8">
        <v>49.424032854204057</v>
      </c>
      <c r="L669" s="8">
        <v>24.12712137813374</v>
      </c>
      <c r="M669" s="8">
        <v>15.664134111244717</v>
      </c>
      <c r="N669" s="8">
        <v>27.608460365255837</v>
      </c>
      <c r="O669">
        <f t="shared" si="40"/>
        <v>24.822981701354699</v>
      </c>
      <c r="P669">
        <f t="shared" si="43"/>
        <v>1.4709915082284266</v>
      </c>
      <c r="Q669">
        <f t="shared" si="41"/>
        <v>0.73549575411421331</v>
      </c>
      <c r="R669">
        <f t="shared" si="42"/>
        <v>1</v>
      </c>
    </row>
    <row r="670" spans="1:18">
      <c r="A670" s="11" t="s">
        <v>1480</v>
      </c>
      <c r="B670" s="11" t="s">
        <v>1534</v>
      </c>
      <c r="C670" s="12" t="s">
        <v>1041</v>
      </c>
      <c r="D670" s="8">
        <v>1.5928465967657797</v>
      </c>
      <c r="E670" s="8">
        <v>1.1833918847157014</v>
      </c>
      <c r="F670" s="8">
        <v>0.45294117647058818</v>
      </c>
      <c r="G670" s="13">
        <v>5.2650559018948879</v>
      </c>
      <c r="H670" s="8">
        <v>35.395440206274671</v>
      </c>
      <c r="I670" s="8">
        <v>0.6</v>
      </c>
      <c r="J670" s="14">
        <v>31.962250399999995</v>
      </c>
      <c r="K670" s="8">
        <v>35.338856302223121</v>
      </c>
      <c r="L670" s="8">
        <v>18.698115011818022</v>
      </c>
      <c r="M670" s="8">
        <v>20.168908269208526</v>
      </c>
      <c r="N670" s="8">
        <v>24.329368399498758</v>
      </c>
      <c r="O670">
        <f t="shared" si="40"/>
        <v>24.653103422074466</v>
      </c>
      <c r="P670">
        <f t="shared" si="43"/>
        <v>1.4609246472340425</v>
      </c>
      <c r="Q670">
        <f t="shared" si="41"/>
        <v>0.73046232361702124</v>
      </c>
      <c r="R670">
        <f t="shared" si="42"/>
        <v>1</v>
      </c>
    </row>
    <row r="671" spans="1:18">
      <c r="A671" s="11" t="s">
        <v>1585</v>
      </c>
      <c r="B671" s="11" t="s">
        <v>1074</v>
      </c>
      <c r="C671" s="12" t="s">
        <v>1048</v>
      </c>
      <c r="D671" s="8">
        <v>1.7356721712520158</v>
      </c>
      <c r="E671" s="8">
        <v>2.4419918553779199</v>
      </c>
      <c r="F671" s="8">
        <v>0.125</v>
      </c>
      <c r="G671" s="13">
        <v>5.2510836187175052</v>
      </c>
      <c r="H671" s="8">
        <v>37.473205434719226</v>
      </c>
      <c r="I671" s="8">
        <v>2.7721369539551359</v>
      </c>
      <c r="J671" s="14">
        <v>46.354649250076513</v>
      </c>
      <c r="K671" s="8">
        <v>53.399980740359354</v>
      </c>
      <c r="L671" s="8">
        <v>27.045793258719161</v>
      </c>
      <c r="M671" s="8">
        <v>21.140958282857394</v>
      </c>
      <c r="N671" s="8">
        <v>28.726874067987222</v>
      </c>
      <c r="O671">
        <f t="shared" si="40"/>
        <v>24.623424182053483</v>
      </c>
      <c r="P671">
        <f t="shared" si="43"/>
        <v>1.4591658774550211</v>
      </c>
      <c r="Q671">
        <f t="shared" si="41"/>
        <v>0.72958293872751057</v>
      </c>
      <c r="R671">
        <f t="shared" si="42"/>
        <v>1</v>
      </c>
    </row>
    <row r="672" spans="1:18">
      <c r="A672" s="11" t="s">
        <v>1280</v>
      </c>
      <c r="B672" s="11" t="s">
        <v>29</v>
      </c>
      <c r="C672" s="12" t="s">
        <v>1029</v>
      </c>
      <c r="D672" s="8">
        <v>1.6780181433439472</v>
      </c>
      <c r="E672" s="8">
        <v>1.2698459554214849</v>
      </c>
      <c r="F672" s="8">
        <v>0.36568627450980395</v>
      </c>
      <c r="G672" s="13">
        <v>4.6731270698553251</v>
      </c>
      <c r="H672" s="8">
        <v>33.316352165019737</v>
      </c>
      <c r="I672" s="8">
        <v>0.33333333333333331</v>
      </c>
      <c r="J672" s="14">
        <v>34.150189714285709</v>
      </c>
      <c r="K672" s="8">
        <v>36.456348594502806</v>
      </c>
      <c r="L672" s="8">
        <v>17.732019554947048</v>
      </c>
      <c r="M672" s="8">
        <v>17.220280001132579</v>
      </c>
      <c r="N672" s="8">
        <v>19.244542466134117</v>
      </c>
      <c r="O672">
        <f t="shared" si="40"/>
        <v>24.610715593305965</v>
      </c>
      <c r="P672">
        <f t="shared" si="43"/>
        <v>1.4584127758996128</v>
      </c>
      <c r="Q672">
        <f t="shared" si="41"/>
        <v>0.72920638794980641</v>
      </c>
      <c r="R672">
        <f t="shared" si="42"/>
        <v>1</v>
      </c>
    </row>
    <row r="673" spans="1:18">
      <c r="A673" s="11" t="s">
        <v>1434</v>
      </c>
      <c r="B673" s="11" t="s">
        <v>1075</v>
      </c>
      <c r="C673" s="12" t="s">
        <v>1028</v>
      </c>
      <c r="D673" s="8">
        <v>1.4335500088243451</v>
      </c>
      <c r="E673" s="8">
        <v>1.1772187555152156</v>
      </c>
      <c r="F673" s="8">
        <v>0.29509803921568628</v>
      </c>
      <c r="G673" s="13">
        <v>4.8160328760975837</v>
      </c>
      <c r="H673" s="8">
        <v>33.277959549745411</v>
      </c>
      <c r="I673" s="8">
        <v>0.5</v>
      </c>
      <c r="J673" s="14">
        <v>32.373549515381363</v>
      </c>
      <c r="K673" s="8">
        <v>34.472242949395472</v>
      </c>
      <c r="L673" s="8">
        <v>17.323564309116627</v>
      </c>
      <c r="M673" s="8">
        <v>17.290504475279342</v>
      </c>
      <c r="N673" s="8">
        <v>22.554540912021491</v>
      </c>
      <c r="O673">
        <f t="shared" si="40"/>
        <v>24.609212419075067</v>
      </c>
      <c r="P673">
        <f t="shared" si="43"/>
        <v>1.4583236989081521</v>
      </c>
      <c r="Q673">
        <f t="shared" si="41"/>
        <v>0.72916184945407603</v>
      </c>
      <c r="R673">
        <f t="shared" si="42"/>
        <v>1</v>
      </c>
    </row>
    <row r="674" spans="1:18">
      <c r="A674" s="11" t="s">
        <v>3751</v>
      </c>
      <c r="B674" s="11" t="s">
        <v>1218</v>
      </c>
      <c r="C674" s="12" t="s">
        <v>1340</v>
      </c>
      <c r="D674" s="8">
        <v>1.28</v>
      </c>
      <c r="E674" s="8">
        <v>0.9</v>
      </c>
      <c r="F674" s="8">
        <v>0.26</v>
      </c>
      <c r="G674" s="13">
        <v>5.2542802951688339</v>
      </c>
      <c r="H674" s="8">
        <v>21.725000000000001</v>
      </c>
      <c r="I674" s="8">
        <v>0.6</v>
      </c>
      <c r="J674" s="14">
        <v>24.01111666666667</v>
      </c>
      <c r="K674" s="8">
        <v>27.166666666666668</v>
      </c>
      <c r="L674" s="8">
        <v>14.017904129629629</v>
      </c>
      <c r="M674" s="8">
        <v>9.8333333333333339</v>
      </c>
      <c r="N674" s="8">
        <v>19</v>
      </c>
      <c r="O674">
        <f t="shared" si="40"/>
        <v>24.505497935185183</v>
      </c>
      <c r="P674">
        <f t="shared" si="43"/>
        <v>1.4521776554183812</v>
      </c>
      <c r="Q674">
        <f t="shared" si="41"/>
        <v>0.72608882770919059</v>
      </c>
      <c r="R674">
        <f t="shared" si="42"/>
        <v>1</v>
      </c>
    </row>
    <row r="675" spans="1:18">
      <c r="A675" s="11" t="s">
        <v>1464</v>
      </c>
      <c r="B675" s="11" t="s">
        <v>196</v>
      </c>
      <c r="C675" s="12" t="s">
        <v>1049</v>
      </c>
      <c r="D675" s="8">
        <v>1.3934671839833932</v>
      </c>
      <c r="E675" s="8">
        <v>1.4762114869441714</v>
      </c>
      <c r="F675" s="8">
        <v>0.83921568627450982</v>
      </c>
      <c r="G675" s="13">
        <v>5.0619139040024326</v>
      </c>
      <c r="H675" s="8">
        <v>37.714203768002946</v>
      </c>
      <c r="I675" s="8">
        <v>0.82123893805309733</v>
      </c>
      <c r="J675" s="14">
        <v>37.675026430678464</v>
      </c>
      <c r="K675" s="8">
        <v>43.884471334636217</v>
      </c>
      <c r="L675" s="8">
        <v>21.189748902567828</v>
      </c>
      <c r="M675" s="8">
        <v>21.603363406471125</v>
      </c>
      <c r="N675" s="8">
        <v>25.540998248649277</v>
      </c>
      <c r="O675">
        <f t="shared" si="40"/>
        <v>24.456098337177583</v>
      </c>
      <c r="P675">
        <f t="shared" si="43"/>
        <v>1.4492502718327456</v>
      </c>
      <c r="Q675">
        <f t="shared" si="41"/>
        <v>0.72462513591637279</v>
      </c>
      <c r="R675">
        <f t="shared" si="42"/>
        <v>1</v>
      </c>
    </row>
    <row r="676" spans="1:18">
      <c r="A676" s="11" t="s">
        <v>3757</v>
      </c>
      <c r="B676" s="11" t="s">
        <v>44</v>
      </c>
      <c r="C676" s="12" t="s">
        <v>1040</v>
      </c>
      <c r="D676" s="8">
        <v>1.2389205559887375</v>
      </c>
      <c r="E676" s="8">
        <v>1.5561476839325996</v>
      </c>
      <c r="F676" s="8">
        <v>0.2</v>
      </c>
      <c r="G676" s="13">
        <v>5.5054996940343957</v>
      </c>
      <c r="H676" s="8">
        <v>38.197389608710914</v>
      </c>
      <c r="I676" s="8">
        <v>0.6</v>
      </c>
      <c r="J676" s="14">
        <v>30.851900688298922</v>
      </c>
      <c r="K676" s="8">
        <v>30.781453314046185</v>
      </c>
      <c r="L676" s="8">
        <v>18.872792199978807</v>
      </c>
      <c r="M676" s="8">
        <v>21.866238265973156</v>
      </c>
      <c r="N676" s="8">
        <v>31.127110487619063</v>
      </c>
      <c r="O676">
        <f t="shared" si="40"/>
        <v>24.406412661021903</v>
      </c>
      <c r="P676">
        <f t="shared" si="43"/>
        <v>1.4463059354679646</v>
      </c>
      <c r="Q676">
        <f t="shared" si="41"/>
        <v>0.7231529677339823</v>
      </c>
      <c r="R676">
        <f t="shared" si="42"/>
        <v>1</v>
      </c>
    </row>
    <row r="677" spans="1:18">
      <c r="A677" s="11" t="s">
        <v>3636</v>
      </c>
      <c r="B677" s="11" t="s">
        <v>1087</v>
      </c>
      <c r="C677" s="12" t="s">
        <v>1043</v>
      </c>
      <c r="D677" s="8">
        <v>1.1997635663884054</v>
      </c>
      <c r="E677" s="8">
        <v>2.149896515916121</v>
      </c>
      <c r="F677" s="8">
        <v>0</v>
      </c>
      <c r="G677" s="13">
        <v>5.3453516561411387</v>
      </c>
      <c r="H677" s="8">
        <v>16.846033897058113</v>
      </c>
      <c r="I677" s="8">
        <v>4.4968275478517636</v>
      </c>
      <c r="J677" s="14">
        <v>30.451880555555555</v>
      </c>
      <c r="K677" s="8">
        <v>34.273174453896992</v>
      </c>
      <c r="L677" s="8">
        <v>18.086223351139001</v>
      </c>
      <c r="M677" s="8">
        <v>10.370581551346604</v>
      </c>
      <c r="N677" s="8">
        <v>24.862963275650067</v>
      </c>
      <c r="O677">
        <f t="shared" si="40"/>
        <v>24.312509493476711</v>
      </c>
      <c r="P677">
        <f t="shared" si="43"/>
        <v>1.4407413033171383</v>
      </c>
      <c r="Q677">
        <f t="shared" si="41"/>
        <v>0.72037065165856917</v>
      </c>
      <c r="R677">
        <f t="shared" si="42"/>
        <v>1</v>
      </c>
    </row>
    <row r="678" spans="1:18">
      <c r="A678" s="11" t="s">
        <v>1195</v>
      </c>
      <c r="B678" s="11" t="s">
        <v>1228</v>
      </c>
      <c r="C678" s="12" t="s">
        <v>1028</v>
      </c>
      <c r="D678" s="8">
        <v>1.0443911150732708</v>
      </c>
      <c r="E678" s="8">
        <v>1.0908610530728369</v>
      </c>
      <c r="F678" s="8">
        <v>0.21666666666666667</v>
      </c>
      <c r="G678" s="13">
        <v>4.5878300859964307</v>
      </c>
      <c r="H678" s="8">
        <v>23.110841209930079</v>
      </c>
      <c r="I678" s="8">
        <v>1.0545454545454547</v>
      </c>
      <c r="J678" s="14">
        <v>25.350597291092743</v>
      </c>
      <c r="K678" s="8">
        <v>29.765953540890582</v>
      </c>
      <c r="L678" s="8">
        <v>12.922692550006099</v>
      </c>
      <c r="M678" s="8">
        <v>8.8413359095848048</v>
      </c>
      <c r="N678" s="8">
        <v>20.397470537912081</v>
      </c>
      <c r="O678">
        <f t="shared" si="40"/>
        <v>24.250403532152546</v>
      </c>
      <c r="P678">
        <f t="shared" si="43"/>
        <v>1.4370609500534843</v>
      </c>
      <c r="Q678">
        <f t="shared" si="41"/>
        <v>0.71853047502674217</v>
      </c>
      <c r="R678">
        <f t="shared" si="42"/>
        <v>1</v>
      </c>
    </row>
    <row r="679" spans="1:18">
      <c r="A679" s="11" t="s">
        <v>610</v>
      </c>
      <c r="B679" s="11" t="s">
        <v>786</v>
      </c>
      <c r="C679" s="12" t="s">
        <v>1054</v>
      </c>
      <c r="D679" s="8">
        <v>1.3572237796080908</v>
      </c>
      <c r="E679" s="8">
        <v>1.6487346277993167</v>
      </c>
      <c r="F679" s="8">
        <v>0.25</v>
      </c>
      <c r="G679" s="13">
        <v>4.6154252262331692</v>
      </c>
      <c r="H679" s="8">
        <v>35.100440206274669</v>
      </c>
      <c r="I679" s="8">
        <v>0.40800000000000003</v>
      </c>
      <c r="J679" s="14">
        <v>35.036240533333334</v>
      </c>
      <c r="K679" s="8">
        <v>37.596966072117866</v>
      </c>
      <c r="L679" s="8">
        <v>17.967460932213307</v>
      </c>
      <c r="M679" s="8">
        <v>16.241446867196153</v>
      </c>
      <c r="N679" s="8">
        <v>22.857605250205193</v>
      </c>
      <c r="O679">
        <f t="shared" si="40"/>
        <v>24.246219326859752</v>
      </c>
      <c r="P679">
        <f t="shared" si="43"/>
        <v>1.4368129971472445</v>
      </c>
      <c r="Q679">
        <f t="shared" si="41"/>
        <v>0.71840649857362227</v>
      </c>
      <c r="R679">
        <f t="shared" si="42"/>
        <v>1</v>
      </c>
    </row>
    <row r="680" spans="1:18">
      <c r="A680" s="11" t="s">
        <v>1493</v>
      </c>
      <c r="B680" s="11" t="s">
        <v>356</v>
      </c>
      <c r="C680" s="12" t="s">
        <v>1034</v>
      </c>
      <c r="D680" s="8">
        <v>1.0051105329263981</v>
      </c>
      <c r="E680" s="8">
        <v>1.4469200349748368</v>
      </c>
      <c r="F680" s="8">
        <v>0.33333333333333331</v>
      </c>
      <c r="G680" s="13">
        <v>4.8598114685518787</v>
      </c>
      <c r="H680" s="8">
        <v>30.116125721616424</v>
      </c>
      <c r="I680" s="8">
        <v>0.75</v>
      </c>
      <c r="J680" s="14">
        <v>27.542873</v>
      </c>
      <c r="K680" s="8">
        <v>26.838834828776193</v>
      </c>
      <c r="L680" s="8">
        <v>14.872574453585322</v>
      </c>
      <c r="M680" s="8">
        <v>17.053521422676422</v>
      </c>
      <c r="N680" s="8">
        <v>26.551534848566071</v>
      </c>
      <c r="O680">
        <f t="shared" si="40"/>
        <v>24.228860342381697</v>
      </c>
      <c r="P680">
        <f t="shared" si="43"/>
        <v>1.4357843165855821</v>
      </c>
      <c r="Q680">
        <f t="shared" si="41"/>
        <v>0.71789215829279107</v>
      </c>
      <c r="R680">
        <f t="shared" si="42"/>
        <v>1</v>
      </c>
    </row>
    <row r="681" spans="1:18">
      <c r="A681" s="11" t="s">
        <v>176</v>
      </c>
      <c r="B681" s="11" t="s">
        <v>3736</v>
      </c>
      <c r="C681" s="12" t="s">
        <v>1045</v>
      </c>
      <c r="D681" s="8">
        <v>1.3446893854019419</v>
      </c>
      <c r="E681" s="8">
        <v>2.0401878211345568</v>
      </c>
      <c r="F681" s="8">
        <v>0.14285714285714285</v>
      </c>
      <c r="G681" s="13">
        <v>5.727283665406091</v>
      </c>
      <c r="H681" s="8">
        <v>42.318908706692234</v>
      </c>
      <c r="I681" s="8">
        <v>0.5714285714285714</v>
      </c>
      <c r="J681" s="14">
        <v>48.968408001474927</v>
      </c>
      <c r="K681" s="8">
        <v>54.202032193219701</v>
      </c>
      <c r="L681" s="8">
        <v>31.161773696420919</v>
      </c>
      <c r="M681" s="8">
        <v>29.940398947711419</v>
      </c>
      <c r="N681" s="8">
        <v>39.536978502510642</v>
      </c>
      <c r="O681">
        <f t="shared" si="40"/>
        <v>24.209415002069591</v>
      </c>
      <c r="P681">
        <f t="shared" si="43"/>
        <v>1.4346320001226425</v>
      </c>
      <c r="Q681">
        <f t="shared" si="41"/>
        <v>0.71731600006132124</v>
      </c>
      <c r="R681">
        <f t="shared" si="42"/>
        <v>1</v>
      </c>
    </row>
    <row r="682" spans="1:18">
      <c r="A682" s="11" t="s">
        <v>316</v>
      </c>
      <c r="B682" s="11" t="s">
        <v>1782</v>
      </c>
      <c r="C682" s="12" t="s">
        <v>1044</v>
      </c>
      <c r="D682" s="8">
        <v>1.2603191563786009</v>
      </c>
      <c r="E682" s="8">
        <v>1.6311134855967075</v>
      </c>
      <c r="F682" s="8">
        <v>0.35947712418300654</v>
      </c>
      <c r="G682" s="13">
        <v>4.4194559886857681</v>
      </c>
      <c r="H682" s="8">
        <v>31.342792388283087</v>
      </c>
      <c r="I682" s="8">
        <v>1.38</v>
      </c>
      <c r="J682" s="14">
        <v>34.008837</v>
      </c>
      <c r="K682" s="8">
        <v>34.952143878643483</v>
      </c>
      <c r="L682" s="8">
        <v>16.700062038654238</v>
      </c>
      <c r="M682" s="8">
        <v>20.082263308189582</v>
      </c>
      <c r="N682" s="8">
        <v>25.743768022332183</v>
      </c>
      <c r="O682">
        <f t="shared" si="40"/>
        <v>24.070429731770673</v>
      </c>
      <c r="P682">
        <f t="shared" si="43"/>
        <v>1.4263958359567805</v>
      </c>
      <c r="Q682">
        <f t="shared" si="41"/>
        <v>0.71319791797839027</v>
      </c>
      <c r="R682">
        <f t="shared" si="42"/>
        <v>1</v>
      </c>
    </row>
    <row r="683" spans="1:18">
      <c r="A683" s="11" t="s">
        <v>3044</v>
      </c>
      <c r="B683" s="11" t="s">
        <v>3923</v>
      </c>
      <c r="C683" s="12" t="s">
        <v>1041</v>
      </c>
      <c r="D683" s="8">
        <v>1.5350516338138218</v>
      </c>
      <c r="E683" s="8">
        <v>3.9466595347190521</v>
      </c>
      <c r="F683" s="8">
        <v>3.3333333333333333E-2</v>
      </c>
      <c r="G683" s="13">
        <v>5.6831405924612017</v>
      </c>
      <c r="H683" s="8">
        <v>17.610779737903723</v>
      </c>
      <c r="I683" s="8">
        <v>17.110779737903723</v>
      </c>
      <c r="J683" s="14">
        <v>61.443225387596897</v>
      </c>
      <c r="K683" s="8">
        <v>76.067396809192189</v>
      </c>
      <c r="L683" s="8">
        <v>38.798943147999395</v>
      </c>
      <c r="M683" s="8">
        <v>31.304530644440916</v>
      </c>
      <c r="N683" s="8">
        <v>47.315581155569745</v>
      </c>
      <c r="O683">
        <f t="shared" si="40"/>
        <v>23.764976987444335</v>
      </c>
      <c r="P683">
        <f t="shared" si="43"/>
        <v>1.4082949325892939</v>
      </c>
      <c r="Q683">
        <f t="shared" si="41"/>
        <v>0.70414746629464697</v>
      </c>
      <c r="R683">
        <f t="shared" si="42"/>
        <v>1</v>
      </c>
    </row>
    <row r="684" spans="1:18">
      <c r="A684" s="11" t="s">
        <v>4792</v>
      </c>
      <c r="B684" s="11" t="s">
        <v>196</v>
      </c>
      <c r="C684" s="12" t="s">
        <v>1046</v>
      </c>
      <c r="D684" s="8">
        <v>1.010588794954203</v>
      </c>
      <c r="E684" s="8">
        <v>1.7227229087495008</v>
      </c>
      <c r="F684" s="8">
        <v>0.33333333333333331</v>
      </c>
      <c r="G684" s="13">
        <v>4.6277495282777217</v>
      </c>
      <c r="H684" s="8">
        <v>35.369459054949751</v>
      </c>
      <c r="I684" s="8">
        <v>0.83</v>
      </c>
      <c r="J684" s="14">
        <v>33.958187333333328</v>
      </c>
      <c r="K684" s="8">
        <v>35.573846531965103</v>
      </c>
      <c r="L684" s="8">
        <v>17.461109490333314</v>
      </c>
      <c r="M684" s="8">
        <v>18.306402307496004</v>
      </c>
      <c r="N684" s="8">
        <v>27.183746843092912</v>
      </c>
      <c r="O684">
        <f t="shared" si="40"/>
        <v>23.58910641440789</v>
      </c>
      <c r="P684">
        <f t="shared" si="43"/>
        <v>1.3978729727056527</v>
      </c>
      <c r="Q684">
        <f t="shared" si="41"/>
        <v>0.69893648635282635</v>
      </c>
      <c r="R684">
        <f t="shared" si="42"/>
        <v>1</v>
      </c>
    </row>
    <row r="685" spans="1:18">
      <c r="A685" s="11" t="s">
        <v>1415</v>
      </c>
      <c r="B685" s="11" t="s">
        <v>1866</v>
      </c>
      <c r="C685" s="12" t="s">
        <v>1050</v>
      </c>
      <c r="D685" s="8">
        <v>1.8870787833361955</v>
      </c>
      <c r="E685" s="8">
        <v>3.1060573055526932</v>
      </c>
      <c r="F685" s="8">
        <v>0.2</v>
      </c>
      <c r="G685" s="13">
        <v>6.0457942549197865</v>
      </c>
      <c r="H685" s="8">
        <v>19.308962344758321</v>
      </c>
      <c r="I685" s="8">
        <v>12.151169875806655</v>
      </c>
      <c r="J685" s="14">
        <v>54.220742888888886</v>
      </c>
      <c r="K685" s="8">
        <v>59.713493367761238</v>
      </c>
      <c r="L685" s="8">
        <v>36.423050650569699</v>
      </c>
      <c r="M685" s="8">
        <v>38.706185178378497</v>
      </c>
      <c r="N685" s="8">
        <v>45.004240010040384</v>
      </c>
      <c r="O685">
        <f t="shared" si="40"/>
        <v>23.403141628089177</v>
      </c>
      <c r="P685">
        <f t="shared" si="43"/>
        <v>1.3868528372200994</v>
      </c>
      <c r="Q685">
        <f t="shared" si="41"/>
        <v>0.69342641861004972</v>
      </c>
      <c r="R685">
        <f t="shared" si="42"/>
        <v>1</v>
      </c>
    </row>
    <row r="686" spans="1:18">
      <c r="A686" s="11" t="s">
        <v>1735</v>
      </c>
      <c r="B686" s="11" t="s">
        <v>147</v>
      </c>
      <c r="C686" s="12" t="s">
        <v>1054</v>
      </c>
      <c r="D686" s="8">
        <v>1.3375544683838185</v>
      </c>
      <c r="E686" s="8">
        <v>1.3913176797643299</v>
      </c>
      <c r="F686" s="8">
        <v>0.18333333333333335</v>
      </c>
      <c r="G686" s="13">
        <v>4.6807036586707751</v>
      </c>
      <c r="H686" s="8">
        <v>35.676352165019736</v>
      </c>
      <c r="I686" s="8">
        <v>0.6</v>
      </c>
      <c r="J686" s="14">
        <v>37.479870857142863</v>
      </c>
      <c r="K686" s="8">
        <v>39.707389128487343</v>
      </c>
      <c r="L686" s="8">
        <v>19.492463183059641</v>
      </c>
      <c r="M686" s="8">
        <v>19.81990930420017</v>
      </c>
      <c r="N686" s="8">
        <v>24.706380020971213</v>
      </c>
      <c r="O686">
        <f t="shared" si="40"/>
        <v>23.251340396018943</v>
      </c>
      <c r="P686">
        <f t="shared" si="43"/>
        <v>1.3778572086529743</v>
      </c>
      <c r="Q686">
        <f t="shared" si="41"/>
        <v>0.68892860432648717</v>
      </c>
      <c r="R686">
        <f t="shared" si="42"/>
        <v>1</v>
      </c>
    </row>
    <row r="687" spans="1:18">
      <c r="A687" s="11" t="s">
        <v>1421</v>
      </c>
      <c r="B687" s="11" t="s">
        <v>403</v>
      </c>
      <c r="C687" s="12" t="s">
        <v>1047</v>
      </c>
      <c r="D687" s="8">
        <v>1.1760805034657307</v>
      </c>
      <c r="E687" s="8">
        <v>1.1505556199910594</v>
      </c>
      <c r="F687" s="8">
        <v>0.19999999999999998</v>
      </c>
      <c r="G687" s="13">
        <v>4.2631949920591676</v>
      </c>
      <c r="H687" s="8">
        <v>22.110440206274667</v>
      </c>
      <c r="I687" s="8">
        <v>0.6</v>
      </c>
      <c r="J687" s="14">
        <v>20.839725111111111</v>
      </c>
      <c r="K687" s="8">
        <v>19.358511834378106</v>
      </c>
      <c r="L687" s="8">
        <v>9.87153463661984</v>
      </c>
      <c r="M687" s="8">
        <v>12.272777162260619</v>
      </c>
      <c r="N687" s="8">
        <v>19.379940037278871</v>
      </c>
      <c r="O687">
        <f t="shared" si="40"/>
        <v>23.041002925314515</v>
      </c>
      <c r="P687">
        <f t="shared" si="43"/>
        <v>1.3653927659445639</v>
      </c>
      <c r="Q687">
        <f t="shared" si="41"/>
        <v>0.68269638297228197</v>
      </c>
      <c r="R687">
        <f t="shared" si="42"/>
        <v>1</v>
      </c>
    </row>
    <row r="688" spans="1:18">
      <c r="A688" s="11" t="s">
        <v>1472</v>
      </c>
      <c r="B688" s="11" t="s">
        <v>4871</v>
      </c>
      <c r="C688" s="12" t="s">
        <v>1038</v>
      </c>
      <c r="D688" s="8">
        <v>0.625</v>
      </c>
      <c r="E688" s="8">
        <v>0.4</v>
      </c>
      <c r="F688" s="8">
        <v>0.4</v>
      </c>
      <c r="G688" s="13">
        <v>4.136000000000001</v>
      </c>
      <c r="H688" s="8">
        <v>16.399999999999999</v>
      </c>
      <c r="I688" s="8">
        <v>0.6</v>
      </c>
      <c r="J688" s="14">
        <v>20</v>
      </c>
      <c r="K688" s="8">
        <v>20.399999999999999</v>
      </c>
      <c r="L688" s="8">
        <v>9.1911111111111126</v>
      </c>
      <c r="M688" s="8">
        <v>6.8</v>
      </c>
      <c r="N688" s="8">
        <v>16.399999999999999</v>
      </c>
      <c r="O688">
        <f t="shared" si="40"/>
        <v>22.654444444444444</v>
      </c>
      <c r="P688">
        <f t="shared" si="43"/>
        <v>1.3424855967078189</v>
      </c>
      <c r="Q688">
        <f t="shared" si="41"/>
        <v>0.67124279835390943</v>
      </c>
      <c r="R688">
        <f t="shared" si="42"/>
        <v>1</v>
      </c>
    </row>
    <row r="689" spans="1:18">
      <c r="A689" s="11" t="s">
        <v>1451</v>
      </c>
      <c r="B689" s="11" t="s">
        <v>383</v>
      </c>
      <c r="C689" s="12" t="s">
        <v>1040</v>
      </c>
      <c r="D689" s="8">
        <v>1.1442142484963609</v>
      </c>
      <c r="E689" s="8">
        <v>1.2804714657893537</v>
      </c>
      <c r="F689" s="8">
        <v>0.19999999999999998</v>
      </c>
      <c r="G689" s="13">
        <v>5.0143630036270732</v>
      </c>
      <c r="H689" s="8">
        <v>29.533626804183115</v>
      </c>
      <c r="I689" s="8">
        <v>0.44</v>
      </c>
      <c r="J689" s="14">
        <v>30.177733333333336</v>
      </c>
      <c r="K689" s="8">
        <v>32.771946264140247</v>
      </c>
      <c r="L689" s="8">
        <v>16.813567728887801</v>
      </c>
      <c r="M689" s="8">
        <v>14.10792341194761</v>
      </c>
      <c r="N689" s="8">
        <v>22.357455613908716</v>
      </c>
      <c r="O689">
        <f t="shared" si="40"/>
        <v>22.635236626375963</v>
      </c>
      <c r="P689">
        <f t="shared" si="43"/>
        <v>1.3413473556370941</v>
      </c>
      <c r="Q689">
        <f t="shared" si="41"/>
        <v>0.67067367781854703</v>
      </c>
      <c r="R689">
        <f t="shared" si="42"/>
        <v>1</v>
      </c>
    </row>
    <row r="690" spans="1:18">
      <c r="A690" s="11" t="s">
        <v>2414</v>
      </c>
      <c r="B690" s="11" t="s">
        <v>656</v>
      </c>
      <c r="C690" s="12" t="s">
        <v>1040</v>
      </c>
      <c r="D690" s="8">
        <v>2.2237414291710977</v>
      </c>
      <c r="E690" s="8">
        <v>4.0076235032216116</v>
      </c>
      <c r="F690" s="8">
        <v>0.14285714285714285</v>
      </c>
      <c r="G690" s="13">
        <v>5.6825483366557661</v>
      </c>
      <c r="H690" s="8">
        <v>17.024045019103642</v>
      </c>
      <c r="I690" s="8">
        <v>11.020610016374551</v>
      </c>
      <c r="J690" s="14">
        <v>62.263661342592584</v>
      </c>
      <c r="K690" s="8">
        <v>81.145216256057637</v>
      </c>
      <c r="L690" s="8">
        <v>39.312918355160825</v>
      </c>
      <c r="M690" s="8">
        <v>21.620951145759754</v>
      </c>
      <c r="N690" s="8">
        <v>31.003153419995229</v>
      </c>
      <c r="O690">
        <f t="shared" si="40"/>
        <v>22.631340093264964</v>
      </c>
      <c r="P690">
        <f t="shared" si="43"/>
        <v>1.3411164499712571</v>
      </c>
      <c r="Q690">
        <f t="shared" si="41"/>
        <v>0.67055822498562856</v>
      </c>
      <c r="R690">
        <f t="shared" si="42"/>
        <v>1</v>
      </c>
    </row>
    <row r="691" spans="1:18">
      <c r="A691" s="11" t="s">
        <v>1257</v>
      </c>
      <c r="B691" s="11" t="s">
        <v>50</v>
      </c>
      <c r="C691" s="12" t="s">
        <v>1033</v>
      </c>
      <c r="D691" s="8">
        <v>1.4812183765687568</v>
      </c>
      <c r="E691" s="8">
        <v>1.8976172510943041</v>
      </c>
      <c r="F691" s="8">
        <v>0.16666666666666666</v>
      </c>
      <c r="G691" s="13">
        <v>5.8454249899892146</v>
      </c>
      <c r="H691" s="8">
        <v>19.887517071869304</v>
      </c>
      <c r="I691" s="8">
        <v>4.9551622418879058</v>
      </c>
      <c r="J691" s="14">
        <v>40.908160556257897</v>
      </c>
      <c r="K691" s="8">
        <v>51.719729527580363</v>
      </c>
      <c r="L691" s="8">
        <v>26.569509334448998</v>
      </c>
      <c r="M691" s="8">
        <v>15.954313704326738</v>
      </c>
      <c r="N691" s="8">
        <v>26.368227747698786</v>
      </c>
      <c r="O691">
        <f t="shared" si="40"/>
        <v>22.463453847686583</v>
      </c>
      <c r="P691">
        <f t="shared" si="43"/>
        <v>1.3311676354184643</v>
      </c>
      <c r="Q691">
        <f t="shared" si="41"/>
        <v>0.66558381770923214</v>
      </c>
      <c r="R691">
        <f t="shared" si="42"/>
        <v>1</v>
      </c>
    </row>
    <row r="692" spans="1:18">
      <c r="A692" s="11" t="s">
        <v>1663</v>
      </c>
      <c r="B692" s="11" t="s">
        <v>36</v>
      </c>
      <c r="C692" s="12" t="s">
        <v>1047</v>
      </c>
      <c r="D692" s="8">
        <v>1.2748603675514807</v>
      </c>
      <c r="E692" s="8">
        <v>1.4663330480863792</v>
      </c>
      <c r="F692" s="8">
        <v>0.16666666666666666</v>
      </c>
      <c r="G692" s="13">
        <v>4.5996798507612136</v>
      </c>
      <c r="H692" s="8">
        <v>32.143276386928257</v>
      </c>
      <c r="I692" s="8">
        <v>1.8412698412698412</v>
      </c>
      <c r="J692" s="14">
        <v>36.017782539682536</v>
      </c>
      <c r="K692" s="8">
        <v>36.798223570707378</v>
      </c>
      <c r="L692" s="8">
        <v>18.407807624097423</v>
      </c>
      <c r="M692" s="8">
        <v>20.752810423019167</v>
      </c>
      <c r="N692" s="8">
        <v>24.845824774192351</v>
      </c>
      <c r="O692">
        <f t="shared" si="40"/>
        <v>22.024052491375656</v>
      </c>
      <c r="P692">
        <f t="shared" si="43"/>
        <v>1.3051290365259649</v>
      </c>
      <c r="Q692">
        <f t="shared" si="41"/>
        <v>0.65256451826298245</v>
      </c>
      <c r="R692">
        <f t="shared" si="42"/>
        <v>1</v>
      </c>
    </row>
    <row r="693" spans="1:18">
      <c r="A693" s="11" t="s">
        <v>1694</v>
      </c>
      <c r="B693" s="11" t="s">
        <v>110</v>
      </c>
      <c r="C693" s="12" t="s">
        <v>1340</v>
      </c>
      <c r="D693" s="8">
        <v>1.2666666666666666</v>
      </c>
      <c r="E693" s="8">
        <v>2.8000000000000003</v>
      </c>
      <c r="F693" s="8">
        <v>0.3666666666666667</v>
      </c>
      <c r="G693" s="13">
        <v>5.738595540340194</v>
      </c>
      <c r="H693" s="8">
        <v>19.166666666666668</v>
      </c>
      <c r="I693" s="8">
        <v>8.5</v>
      </c>
      <c r="J693" s="14">
        <v>54.000008333333327</v>
      </c>
      <c r="K693" s="8">
        <v>63.25</v>
      </c>
      <c r="L693" s="8">
        <v>34.431578555555546</v>
      </c>
      <c r="M693" s="8">
        <v>23.25</v>
      </c>
      <c r="N693" s="8">
        <v>33.25</v>
      </c>
      <c r="O693">
        <f t="shared" si="40"/>
        <v>21.992552388888882</v>
      </c>
      <c r="P693">
        <f t="shared" si="43"/>
        <v>1.3032623637860079</v>
      </c>
      <c r="Q693">
        <f t="shared" si="41"/>
        <v>0.65163118189300395</v>
      </c>
      <c r="R693">
        <f t="shared" si="42"/>
        <v>1</v>
      </c>
    </row>
    <row r="694" spans="1:18">
      <c r="A694" s="11" t="s">
        <v>4051</v>
      </c>
      <c r="B694" s="11" t="s">
        <v>2973</v>
      </c>
      <c r="C694" s="12" t="s">
        <v>1045</v>
      </c>
      <c r="D694" s="8">
        <v>2.3398660798017188</v>
      </c>
      <c r="E694" s="8">
        <v>5.5963232206098033</v>
      </c>
      <c r="F694" s="8">
        <v>0</v>
      </c>
      <c r="G694" s="13">
        <v>5.3070822298950349</v>
      </c>
      <c r="H694" s="8">
        <v>17.634215676803613</v>
      </c>
      <c r="I694" s="8">
        <v>17.199030491618426</v>
      </c>
      <c r="J694" s="14">
        <v>75.600562962962954</v>
      </c>
      <c r="K694" s="8">
        <v>88.490075530865866</v>
      </c>
      <c r="L694" s="8">
        <v>44.579822696755713</v>
      </c>
      <c r="M694" s="8">
        <v>42.067383497316825</v>
      </c>
      <c r="N694" s="8">
        <v>48.282316076519578</v>
      </c>
      <c r="O694">
        <f t="shared" si="40"/>
        <v>21.890237564542694</v>
      </c>
      <c r="P694">
        <f t="shared" si="43"/>
        <v>1.2971992630840115</v>
      </c>
      <c r="Q694">
        <f t="shared" si="41"/>
        <v>0.64859963154200573</v>
      </c>
      <c r="R694">
        <f t="shared" si="42"/>
        <v>1</v>
      </c>
    </row>
    <row r="695" spans="1:18">
      <c r="A695" s="11" t="s">
        <v>1732</v>
      </c>
      <c r="B695" s="11" t="s">
        <v>1733</v>
      </c>
      <c r="C695" s="12" t="s">
        <v>1028</v>
      </c>
      <c r="D695" s="8">
        <v>0.94699628264463909</v>
      </c>
      <c r="E695" s="8">
        <v>1.1587856783797461</v>
      </c>
      <c r="F695" s="8">
        <v>0.33333333333333331</v>
      </c>
      <c r="G695" s="13">
        <v>4.7790366546696763</v>
      </c>
      <c r="H695" s="8">
        <v>13.155649249513239</v>
      </c>
      <c r="I695" s="8">
        <v>4.3935964412671602</v>
      </c>
      <c r="J695" s="14">
        <v>28.547361570247933</v>
      </c>
      <c r="K695" s="8">
        <v>31.025763961415823</v>
      </c>
      <c r="L695" s="8">
        <v>15.158765259813705</v>
      </c>
      <c r="M695" s="8">
        <v>11.836809076923709</v>
      </c>
      <c r="N695" s="8">
        <v>19.859194424658231</v>
      </c>
      <c r="O695">
        <f t="shared" si="40"/>
        <v>21.804421432008176</v>
      </c>
      <c r="P695">
        <f t="shared" si="43"/>
        <v>1.2921138626375215</v>
      </c>
      <c r="Q695">
        <f t="shared" si="41"/>
        <v>0.64605693131876074</v>
      </c>
      <c r="R695">
        <f t="shared" si="42"/>
        <v>1</v>
      </c>
    </row>
    <row r="696" spans="1:18">
      <c r="A696" s="11" t="s">
        <v>1279</v>
      </c>
      <c r="B696" s="11" t="s">
        <v>423</v>
      </c>
      <c r="C696" s="12" t="s">
        <v>1029</v>
      </c>
      <c r="D696" s="8">
        <v>0.83856101676416428</v>
      </c>
      <c r="E696" s="8">
        <v>1.0064974340170003</v>
      </c>
      <c r="F696" s="8">
        <v>0.33333333333333331</v>
      </c>
      <c r="G696" s="13">
        <v>4.8299130465379267</v>
      </c>
      <c r="H696" s="8">
        <v>29.832507678871192</v>
      </c>
      <c r="I696" s="8">
        <v>0.83849557522123896</v>
      </c>
      <c r="J696" s="14">
        <v>21.795811209439524</v>
      </c>
      <c r="K696" s="8">
        <v>22.417390977618851</v>
      </c>
      <c r="L696" s="8">
        <v>11.696874768927726</v>
      </c>
      <c r="M696" s="8">
        <v>9.9683109076030085</v>
      </c>
      <c r="N696" s="8">
        <v>19.218076322364666</v>
      </c>
      <c r="O696">
        <f t="shared" si="40"/>
        <v>21.687894949851866</v>
      </c>
      <c r="P696">
        <f t="shared" si="43"/>
        <v>1.2852085896208514</v>
      </c>
      <c r="Q696">
        <f t="shared" si="41"/>
        <v>0.64260429481042569</v>
      </c>
      <c r="R696">
        <f t="shared" si="42"/>
        <v>1</v>
      </c>
    </row>
    <row r="697" spans="1:18">
      <c r="A697" s="11" t="s">
        <v>1291</v>
      </c>
      <c r="B697" s="11" t="s">
        <v>1881</v>
      </c>
      <c r="C697" s="12" t="s">
        <v>1049</v>
      </c>
      <c r="D697" s="8">
        <v>1.1348145289054379</v>
      </c>
      <c r="E697" s="8">
        <v>1.0787121884849158</v>
      </c>
      <c r="F697" s="8">
        <v>0.35490196078431374</v>
      </c>
      <c r="G697" s="13">
        <v>5.1031641646692725</v>
      </c>
      <c r="H697" s="8">
        <v>25.490523558040405</v>
      </c>
      <c r="I697" s="8">
        <v>0.45808736717827625</v>
      </c>
      <c r="J697" s="14">
        <v>25.03985623278237</v>
      </c>
      <c r="K697" s="8">
        <v>23.813765029087779</v>
      </c>
      <c r="L697" s="8">
        <v>14.198055223956169</v>
      </c>
      <c r="M697" s="8">
        <v>18.054199632244128</v>
      </c>
      <c r="N697" s="8">
        <v>23.029169710179147</v>
      </c>
      <c r="O697">
        <f t="shared" si="40"/>
        <v>21.605238633285243</v>
      </c>
      <c r="P697">
        <f t="shared" si="43"/>
        <v>1.2803104375280143</v>
      </c>
      <c r="Q697">
        <f t="shared" si="41"/>
        <v>0.64015521876400716</v>
      </c>
      <c r="R697">
        <f t="shared" si="42"/>
        <v>1</v>
      </c>
    </row>
    <row r="698" spans="1:18">
      <c r="A698" s="11" t="s">
        <v>4795</v>
      </c>
      <c r="B698" s="11" t="s">
        <v>2189</v>
      </c>
      <c r="C698" s="12" t="s">
        <v>1039</v>
      </c>
      <c r="D698" s="8">
        <v>1.1873736083590767</v>
      </c>
      <c r="E698" s="8">
        <v>1.906975869323734</v>
      </c>
      <c r="F698" s="8">
        <v>0.16666666666666666</v>
      </c>
      <c r="G698" s="13">
        <v>5.8348480467025716</v>
      </c>
      <c r="H698" s="8">
        <v>29.406095915012806</v>
      </c>
      <c r="I698" s="8">
        <v>3.8640542881516944</v>
      </c>
      <c r="J698" s="14">
        <v>34.775453113553112</v>
      </c>
      <c r="K698" s="8">
        <v>38.563723534635209</v>
      </c>
      <c r="L698" s="8">
        <v>22.545498296979137</v>
      </c>
      <c r="M698" s="8">
        <v>23.703229777531085</v>
      </c>
      <c r="N698" s="8">
        <v>33.455919134834438</v>
      </c>
      <c r="O698">
        <f t="shared" si="40"/>
        <v>21.293006697335521</v>
      </c>
      <c r="P698">
        <f t="shared" si="43"/>
        <v>1.2618078042865495</v>
      </c>
      <c r="Q698">
        <f t="shared" si="41"/>
        <v>0.63090390214327474</v>
      </c>
      <c r="R698">
        <f t="shared" si="42"/>
        <v>1</v>
      </c>
    </row>
    <row r="699" spans="1:18">
      <c r="A699" s="11" t="s">
        <v>28</v>
      </c>
      <c r="B699" s="11" t="s">
        <v>243</v>
      </c>
      <c r="C699" s="12" t="s">
        <v>1044</v>
      </c>
      <c r="D699" s="8">
        <v>0.69455179365079367</v>
      </c>
      <c r="E699" s="8">
        <v>2.1300232433862436</v>
      </c>
      <c r="F699" s="8">
        <v>0.26960784313725489</v>
      </c>
      <c r="G699" s="13">
        <v>5.5315787549219335</v>
      </c>
      <c r="H699" s="8">
        <v>41.822792388283084</v>
      </c>
      <c r="I699" s="8">
        <v>0.79</v>
      </c>
      <c r="J699" s="14">
        <v>33.603606933333332</v>
      </c>
      <c r="K699" s="8">
        <v>33.499184969022906</v>
      </c>
      <c r="L699" s="8">
        <v>20.653444244574892</v>
      </c>
      <c r="M699" s="8">
        <v>23.866041760086119</v>
      </c>
      <c r="N699" s="8">
        <v>35.764145014645337</v>
      </c>
      <c r="O699">
        <f t="shared" si="40"/>
        <v>20.868098689403642</v>
      </c>
      <c r="P699">
        <f t="shared" si="43"/>
        <v>1.2366280704831787</v>
      </c>
      <c r="Q699">
        <f t="shared" si="41"/>
        <v>0.61831403524158934</v>
      </c>
      <c r="R699">
        <f t="shared" si="42"/>
        <v>1</v>
      </c>
    </row>
    <row r="700" spans="1:18">
      <c r="A700" s="11" t="s">
        <v>1265</v>
      </c>
      <c r="B700" s="11" t="s">
        <v>338</v>
      </c>
      <c r="C700" s="12" t="s">
        <v>1047</v>
      </c>
      <c r="D700" s="8">
        <v>1.2656056003546199</v>
      </c>
      <c r="E700" s="8">
        <v>2.3801626959416762</v>
      </c>
      <c r="F700" s="8">
        <v>0.18333333333333335</v>
      </c>
      <c r="G700" s="13">
        <v>5.2432188996553117</v>
      </c>
      <c r="H700" s="8">
        <v>19.559169875806656</v>
      </c>
      <c r="I700" s="8">
        <v>6.4493082298388815</v>
      </c>
      <c r="J700" s="14">
        <v>41.234026857142851</v>
      </c>
      <c r="K700" s="8">
        <v>46.208247369652028</v>
      </c>
      <c r="L700" s="8">
        <v>24.022114325140681</v>
      </c>
      <c r="M700" s="8">
        <v>21.496297783261813</v>
      </c>
      <c r="N700" s="8">
        <v>29.356123736844665</v>
      </c>
      <c r="O700">
        <f t="shared" si="40"/>
        <v>20.777573212383849</v>
      </c>
      <c r="P700">
        <f t="shared" si="43"/>
        <v>1.2312635977708948</v>
      </c>
      <c r="Q700">
        <f t="shared" si="41"/>
        <v>0.61563179888544739</v>
      </c>
      <c r="R700">
        <f t="shared" si="42"/>
        <v>1</v>
      </c>
    </row>
    <row r="701" spans="1:18">
      <c r="A701" s="11" t="s">
        <v>502</v>
      </c>
      <c r="B701" s="11" t="s">
        <v>1070</v>
      </c>
      <c r="C701" s="12" t="s">
        <v>1034</v>
      </c>
      <c r="D701" s="8">
        <v>2.1873459483850302</v>
      </c>
      <c r="E701" s="8">
        <v>4.2481675330964519</v>
      </c>
      <c r="F701" s="8">
        <v>0.33333333333333331</v>
      </c>
      <c r="G701" s="13">
        <v>6.0378844163169099</v>
      </c>
      <c r="H701" s="8">
        <v>22.603962344758322</v>
      </c>
      <c r="I701" s="8">
        <v>14.163169875806656</v>
      </c>
      <c r="J701" s="14">
        <v>86.405106133333319</v>
      </c>
      <c r="K701" s="8">
        <v>116.69341015930313</v>
      </c>
      <c r="L701" s="8">
        <v>57.967115979184655</v>
      </c>
      <c r="M701" s="8">
        <v>29.240345309373094</v>
      </c>
      <c r="N701" s="8">
        <v>38.935191858463881</v>
      </c>
      <c r="O701">
        <f t="shared" si="40"/>
        <v>20.231979831074494</v>
      </c>
      <c r="P701">
        <f t="shared" si="43"/>
        <v>1.1989321381377478</v>
      </c>
      <c r="Q701">
        <f t="shared" si="41"/>
        <v>0.5994660690688739</v>
      </c>
      <c r="R701">
        <f t="shared" si="42"/>
        <v>1</v>
      </c>
    </row>
    <row r="702" spans="1:18">
      <c r="A702" s="11" t="s">
        <v>487</v>
      </c>
      <c r="B702" s="11" t="s">
        <v>1229</v>
      </c>
      <c r="C702" s="12" t="s">
        <v>1340</v>
      </c>
      <c r="D702" s="8">
        <v>1.2428038273723747</v>
      </c>
      <c r="E702" s="8">
        <v>1.4352615059609588</v>
      </c>
      <c r="F702" s="8">
        <v>0.33333333333333331</v>
      </c>
      <c r="G702" s="13">
        <v>4.9731329315696264</v>
      </c>
      <c r="H702" s="8">
        <v>20.262792388283088</v>
      </c>
      <c r="I702" s="8">
        <v>2.2400000000000002</v>
      </c>
      <c r="J702" s="14">
        <v>26.068607666666665</v>
      </c>
      <c r="K702" s="8">
        <v>31.092179940869244</v>
      </c>
      <c r="L702" s="8">
        <v>14.404739029696492</v>
      </c>
      <c r="M702" s="8">
        <v>8.2489130827389019</v>
      </c>
      <c r="N702" s="8">
        <v>13.911866354495293</v>
      </c>
      <c r="O702">
        <f t="shared" si="40"/>
        <v>19.438688542314388</v>
      </c>
      <c r="P702">
        <f t="shared" si="43"/>
        <v>1.1519222839890009</v>
      </c>
      <c r="Q702">
        <f t="shared" si="41"/>
        <v>0.57596114199450044</v>
      </c>
      <c r="R702">
        <f t="shared" si="42"/>
        <v>1</v>
      </c>
    </row>
    <row r="703" spans="1:18">
      <c r="A703" s="11" t="s">
        <v>1492</v>
      </c>
      <c r="B703" s="11" t="s">
        <v>85</v>
      </c>
      <c r="C703" s="12" t="s">
        <v>1045</v>
      </c>
      <c r="D703" s="8">
        <v>1.2084181667520717</v>
      </c>
      <c r="E703" s="8">
        <v>4.0707224258405201</v>
      </c>
      <c r="F703" s="8">
        <v>0.4</v>
      </c>
      <c r="G703" s="13">
        <v>5.516474104933633</v>
      </c>
      <c r="H703" s="8">
        <v>17.551949793011094</v>
      </c>
      <c r="I703" s="8">
        <v>9.0339623447583222</v>
      </c>
      <c r="J703" s="14">
        <v>45.038931999999988</v>
      </c>
      <c r="K703" s="8">
        <v>51.514191664088798</v>
      </c>
      <c r="L703" s="8">
        <v>27.606233565762967</v>
      </c>
      <c r="M703" s="8">
        <v>20.892962123250719</v>
      </c>
      <c r="N703" s="8">
        <v>32.111364637685448</v>
      </c>
      <c r="O703">
        <f t="shared" si="40"/>
        <v>19.369136289507992</v>
      </c>
      <c r="P703">
        <f t="shared" si="43"/>
        <v>1.147800669007881</v>
      </c>
      <c r="Q703">
        <f t="shared" si="41"/>
        <v>0.57390033450394051</v>
      </c>
      <c r="R703">
        <f t="shared" si="42"/>
        <v>1</v>
      </c>
    </row>
    <row r="704" spans="1:18">
      <c r="A704" s="11" t="s">
        <v>1413</v>
      </c>
      <c r="B704" s="11" t="s">
        <v>656</v>
      </c>
      <c r="C704" s="12" t="s">
        <v>1040</v>
      </c>
      <c r="D704" s="8">
        <v>0.91999999999999993</v>
      </c>
      <c r="E704" s="8">
        <v>0.96</v>
      </c>
      <c r="F704" s="8">
        <v>0.22000000000000003</v>
      </c>
      <c r="G704" s="13">
        <v>4.9026537508030765</v>
      </c>
      <c r="H704" s="8">
        <v>25.125</v>
      </c>
      <c r="I704" s="8">
        <v>1.4</v>
      </c>
      <c r="J704" s="14">
        <v>27.005549999999999</v>
      </c>
      <c r="K704" s="8">
        <v>29.833333333333332</v>
      </c>
      <c r="L704" s="8">
        <v>14.710984555555555</v>
      </c>
      <c r="M704" s="8">
        <v>9.3333333333333339</v>
      </c>
      <c r="N704" s="8">
        <v>16</v>
      </c>
      <c r="O704">
        <f t="shared" si="40"/>
        <v>19.260057722222221</v>
      </c>
      <c r="P704">
        <f t="shared" si="43"/>
        <v>1.141336753909465</v>
      </c>
      <c r="Q704">
        <f t="shared" si="41"/>
        <v>0.57066837695473249</v>
      </c>
      <c r="R704">
        <f t="shared" si="42"/>
        <v>1</v>
      </c>
    </row>
    <row r="705" spans="1:18">
      <c r="A705" s="11" t="s">
        <v>1491</v>
      </c>
      <c r="B705" s="11" t="s">
        <v>85</v>
      </c>
      <c r="C705" s="12" t="s">
        <v>1035</v>
      </c>
      <c r="D705" s="8">
        <v>1.02</v>
      </c>
      <c r="E705" s="8">
        <v>0.88000000000000012</v>
      </c>
      <c r="F705" s="8">
        <v>0.26</v>
      </c>
      <c r="G705" s="13">
        <v>4.2324553950722175</v>
      </c>
      <c r="H705" s="8">
        <v>18.633333333333333</v>
      </c>
      <c r="I705" s="8">
        <v>0.75</v>
      </c>
      <c r="J705" s="14">
        <v>23.54</v>
      </c>
      <c r="K705" s="8">
        <v>26</v>
      </c>
      <c r="L705" s="8">
        <v>11.070222222222222</v>
      </c>
      <c r="M705" s="8">
        <v>8</v>
      </c>
      <c r="N705" s="8">
        <v>12.2</v>
      </c>
      <c r="O705">
        <f t="shared" si="40"/>
        <v>18.584888888888891</v>
      </c>
      <c r="P705">
        <f t="shared" si="43"/>
        <v>1.1013267489711935</v>
      </c>
      <c r="Q705">
        <f t="shared" si="41"/>
        <v>0.55066337448559677</v>
      </c>
      <c r="R705">
        <f t="shared" si="42"/>
        <v>1</v>
      </c>
    </row>
    <row r="706" spans="1:18">
      <c r="A706" s="11" t="s">
        <v>1449</v>
      </c>
      <c r="B706" s="11" t="s">
        <v>571</v>
      </c>
      <c r="C706" s="12" t="s">
        <v>1051</v>
      </c>
      <c r="D706" s="8">
        <v>1.3907826385062749</v>
      </c>
      <c r="E706" s="8">
        <v>2.1455700806040201</v>
      </c>
      <c r="F706" s="8">
        <v>0.5816993464052288</v>
      </c>
      <c r="G706" s="13">
        <v>5.5970740648708563</v>
      </c>
      <c r="H706" s="8">
        <v>37.945509925998167</v>
      </c>
      <c r="I706" s="8">
        <v>0.75</v>
      </c>
      <c r="J706" s="14">
        <v>37.953714187327819</v>
      </c>
      <c r="K706" s="8">
        <v>43.274374266475832</v>
      </c>
      <c r="L706" s="8">
        <v>23.603305482601513</v>
      </c>
      <c r="M706" s="8">
        <v>26.552736300985657</v>
      </c>
      <c r="N706" s="8">
        <v>28.490781960673019</v>
      </c>
      <c r="O706">
        <f t="shared" ref="O706:O722" si="44">(10*D706)-(3*E706)+(7*F706)+J706-(K706*0.5)-(L706*0.5)-M706+N706</f>
        <v>17.995931540563802</v>
      </c>
      <c r="P706">
        <f t="shared" si="43"/>
        <v>1.0664255727741512</v>
      </c>
      <c r="Q706">
        <f t="shared" ref="Q706:Q722" si="45">IF(O706 &gt;= 400,P706*1.2,IF(O706 &gt; 300,P706,IF(O706&gt;200,P706*0.8,IF(O706&gt;100,P706*0.6,P706*0.5))))</f>
        <v>0.53321278638707559</v>
      </c>
      <c r="R706">
        <f t="shared" ref="R706:R722" si="46">IF(Q706 &lt; 1.5,1,Q706)</f>
        <v>1</v>
      </c>
    </row>
    <row r="707" spans="1:18">
      <c r="A707" s="11" t="s">
        <v>4690</v>
      </c>
      <c r="B707" s="11" t="s">
        <v>2147</v>
      </c>
      <c r="C707" s="12" t="s">
        <v>1043</v>
      </c>
      <c r="D707" s="8">
        <v>1.9447037519312931</v>
      </c>
      <c r="E707" s="8">
        <v>3.9430339023896948</v>
      </c>
      <c r="F707" s="8">
        <v>3.3333333333333333E-2</v>
      </c>
      <c r="G707" s="13">
        <v>5.5936823896282322</v>
      </c>
      <c r="H707" s="8">
        <v>22.604014436954646</v>
      </c>
      <c r="I707" s="8">
        <v>16.048458881399089</v>
      </c>
      <c r="J707" s="14">
        <v>61.167229166666672</v>
      </c>
      <c r="K707" s="8">
        <v>74.457404710020413</v>
      </c>
      <c r="L707" s="8">
        <v>38.016672512437523</v>
      </c>
      <c r="M707" s="8">
        <v>35.162927616582778</v>
      </c>
      <c r="N707" s="8">
        <v>40.175619250220478</v>
      </c>
      <c r="O707">
        <f t="shared" si="44"/>
        <v>17.794151334552581</v>
      </c>
      <c r="P707">
        <f t="shared" ref="P707:P722" si="47">O707/16.875</f>
        <v>1.0544682272327455</v>
      </c>
      <c r="Q707">
        <f t="shared" si="45"/>
        <v>0.52723411361637273</v>
      </c>
      <c r="R707">
        <f t="shared" si="46"/>
        <v>1</v>
      </c>
    </row>
    <row r="708" spans="1:18">
      <c r="A708" s="11" t="s">
        <v>1126</v>
      </c>
      <c r="B708" s="11" t="s">
        <v>713</v>
      </c>
      <c r="C708" s="12" t="s">
        <v>1339</v>
      </c>
      <c r="D708" s="8">
        <v>1.1633302245420893</v>
      </c>
      <c r="E708" s="8">
        <v>1.3396327384208737</v>
      </c>
      <c r="F708" s="8">
        <v>0.21666666666666667</v>
      </c>
      <c r="G708" s="13">
        <v>5.008934777583498</v>
      </c>
      <c r="H708" s="8">
        <v>27.184067010457781</v>
      </c>
      <c r="I708" s="8">
        <v>3.2</v>
      </c>
      <c r="J708" s="14">
        <v>36.915833333333332</v>
      </c>
      <c r="K708" s="8">
        <v>46.749016323151189</v>
      </c>
      <c r="L708" s="8">
        <v>20.545444602978833</v>
      </c>
      <c r="M708" s="8">
        <v>14.264631848459681</v>
      </c>
      <c r="N708" s="8">
        <v>17.960542962264945</v>
      </c>
      <c r="O708">
        <f t="shared" si="44"/>
        <v>16.095584680898526</v>
      </c>
      <c r="P708">
        <f t="shared" si="47"/>
        <v>0.95381242553472745</v>
      </c>
      <c r="Q708">
        <f t="shared" si="45"/>
        <v>0.47690621276736372</v>
      </c>
      <c r="R708">
        <f t="shared" si="46"/>
        <v>1</v>
      </c>
    </row>
    <row r="709" spans="1:18">
      <c r="A709" s="11" t="s">
        <v>146</v>
      </c>
      <c r="B709" s="11" t="s">
        <v>4806</v>
      </c>
      <c r="C709" s="12" t="s">
        <v>1043</v>
      </c>
      <c r="D709" s="8">
        <v>0.75919935991721721</v>
      </c>
      <c r="E709" s="8">
        <v>1.4380280273339796</v>
      </c>
      <c r="F709" s="8">
        <v>0.18333333333333335</v>
      </c>
      <c r="G709" s="13">
        <v>5.4192910021155738</v>
      </c>
      <c r="H709" s="8">
        <v>17.891320705318691</v>
      </c>
      <c r="I709" s="8">
        <v>2.3156462585034014</v>
      </c>
      <c r="J709" s="14">
        <v>26.830996987366373</v>
      </c>
      <c r="K709" s="8">
        <v>31.156715305873387</v>
      </c>
      <c r="L709" s="8">
        <v>16.156108950158295</v>
      </c>
      <c r="M709" s="8">
        <v>14.919852482605865</v>
      </c>
      <c r="N709" s="8">
        <v>21.923953844037214</v>
      </c>
      <c r="O709">
        <f t="shared" si="44"/>
        <v>14.739929071285445</v>
      </c>
      <c r="P709">
        <f t="shared" si="47"/>
        <v>0.87347727829839672</v>
      </c>
      <c r="Q709">
        <f t="shared" si="45"/>
        <v>0.43673863914919836</v>
      </c>
      <c r="R709">
        <f t="shared" si="46"/>
        <v>1</v>
      </c>
    </row>
    <row r="710" spans="1:18">
      <c r="A710" s="11" t="s">
        <v>170</v>
      </c>
      <c r="B710" s="11" t="s">
        <v>373</v>
      </c>
      <c r="C710" s="12" t="s">
        <v>1040</v>
      </c>
      <c r="D710" s="8">
        <v>0.92187298109578009</v>
      </c>
      <c r="E710" s="8">
        <v>0.99768951890421986</v>
      </c>
      <c r="F710" s="8">
        <v>0.18333333333333335</v>
      </c>
      <c r="G710" s="13">
        <v>5.5900541579532801</v>
      </c>
      <c r="H710" s="8">
        <v>24.019490979484569</v>
      </c>
      <c r="I710" s="8">
        <v>1.1840740740740741</v>
      </c>
      <c r="J710" s="14">
        <v>23.442729166666666</v>
      </c>
      <c r="K710" s="8">
        <v>29.722741697465647</v>
      </c>
      <c r="L710" s="8">
        <v>14.560680627988626</v>
      </c>
      <c r="M710" s="8">
        <v>12.010442562037342</v>
      </c>
      <c r="N710" s="8">
        <v>16.308271045763988</v>
      </c>
      <c r="O710">
        <f t="shared" si="44"/>
        <v>13.107841075244652</v>
      </c>
      <c r="P710">
        <f t="shared" si="47"/>
        <v>0.77676095260709044</v>
      </c>
      <c r="Q710">
        <f t="shared" si="45"/>
        <v>0.38838047630354522</v>
      </c>
      <c r="R710">
        <f t="shared" si="46"/>
        <v>1</v>
      </c>
    </row>
    <row r="711" spans="1:18">
      <c r="A711" s="11" t="s">
        <v>1955</v>
      </c>
      <c r="B711" s="11" t="s">
        <v>62</v>
      </c>
      <c r="C711" s="12" t="s">
        <v>1042</v>
      </c>
      <c r="D711" s="8">
        <v>0.80022258720643258</v>
      </c>
      <c r="E711" s="8">
        <v>1.0767765917755052</v>
      </c>
      <c r="F711" s="8">
        <v>0.42857142857142855</v>
      </c>
      <c r="G711" s="13">
        <v>5.7247414359419011</v>
      </c>
      <c r="H711" s="8">
        <v>22.462097849335251</v>
      </c>
      <c r="I711" s="8">
        <v>0.45935960591133007</v>
      </c>
      <c r="J711" s="14">
        <v>26.102197701149429</v>
      </c>
      <c r="K711" s="8">
        <v>30.780337969401089</v>
      </c>
      <c r="L711" s="8">
        <v>16.603148083213064</v>
      </c>
      <c r="M711" s="8">
        <v>18.03216780222342</v>
      </c>
      <c r="N711" s="8">
        <v>20.867123791188366</v>
      </c>
      <c r="O711">
        <f t="shared" si="44"/>
        <v>13.017306760545111</v>
      </c>
      <c r="P711">
        <f t="shared" si="47"/>
        <v>0.77139595618045098</v>
      </c>
      <c r="Q711">
        <f t="shared" si="45"/>
        <v>0.38569797809022549</v>
      </c>
      <c r="R711">
        <f t="shared" si="46"/>
        <v>1</v>
      </c>
    </row>
    <row r="712" spans="1:18">
      <c r="A712" s="11" t="s">
        <v>1107</v>
      </c>
      <c r="B712" s="11" t="s">
        <v>50</v>
      </c>
      <c r="C712" s="12" t="s">
        <v>1034</v>
      </c>
      <c r="D712" s="8">
        <v>0.83333333333333337</v>
      </c>
      <c r="E712" s="8">
        <v>1.3666666666666665</v>
      </c>
      <c r="F712" s="8">
        <v>0.33333333333333331</v>
      </c>
      <c r="G712" s="13">
        <v>6.1004977143934438</v>
      </c>
      <c r="H712" s="8">
        <v>13.233333333333334</v>
      </c>
      <c r="I712" s="8">
        <v>6.9249999999999998</v>
      </c>
      <c r="J712" s="14">
        <v>38.499991666666666</v>
      </c>
      <c r="K712" s="8">
        <v>46</v>
      </c>
      <c r="L712" s="8">
        <v>26.096567907407405</v>
      </c>
      <c r="M712" s="8">
        <v>17</v>
      </c>
      <c r="N712" s="8">
        <v>20.75</v>
      </c>
      <c r="O712">
        <f t="shared" si="44"/>
        <v>12.768374379629634</v>
      </c>
      <c r="P712">
        <f t="shared" si="47"/>
        <v>0.75664440768175611</v>
      </c>
      <c r="Q712">
        <f t="shared" si="45"/>
        <v>0.37832220384087806</v>
      </c>
      <c r="R712">
        <f t="shared" si="46"/>
        <v>1</v>
      </c>
    </row>
    <row r="713" spans="1:18">
      <c r="A713" s="11" t="s">
        <v>4483</v>
      </c>
      <c r="B713" s="11" t="s">
        <v>85</v>
      </c>
      <c r="C713" s="12" t="s">
        <v>1042</v>
      </c>
      <c r="D713" s="8">
        <v>2.4017410244343709</v>
      </c>
      <c r="E713" s="8">
        <v>4.719228217796366</v>
      </c>
      <c r="F713" s="8">
        <v>0</v>
      </c>
      <c r="G713" s="13">
        <v>6.2680322862929216</v>
      </c>
      <c r="H713" s="8">
        <v>19.518911414882645</v>
      </c>
      <c r="I713" s="8">
        <v>19.07063555281368</v>
      </c>
      <c r="J713" s="14">
        <v>76.558217385057475</v>
      </c>
      <c r="K713" s="8">
        <v>101.94031263927445</v>
      </c>
      <c r="L713" s="8">
        <v>53.318819816730255</v>
      </c>
      <c r="M713" s="8">
        <v>42.784752316958958</v>
      </c>
      <c r="N713" s="8">
        <v>46.376641417769591</v>
      </c>
      <c r="O713">
        <f t="shared" si="44"/>
        <v>12.380265848820365</v>
      </c>
      <c r="P713">
        <f t="shared" si="47"/>
        <v>0.73364538363379939</v>
      </c>
      <c r="Q713">
        <f t="shared" si="45"/>
        <v>0.36682269181689969</v>
      </c>
      <c r="R713">
        <f t="shared" si="46"/>
        <v>1</v>
      </c>
    </row>
    <row r="714" spans="1:18">
      <c r="A714" s="11" t="s">
        <v>4812</v>
      </c>
      <c r="B714" s="11" t="s">
        <v>1222</v>
      </c>
      <c r="C714" s="12" t="s">
        <v>1340</v>
      </c>
      <c r="D714" s="8">
        <v>0.6</v>
      </c>
      <c r="E714" s="8">
        <v>1.125</v>
      </c>
      <c r="F714" s="8">
        <v>0.3</v>
      </c>
      <c r="G714" s="13">
        <v>5.5342608998714615</v>
      </c>
      <c r="H714" s="8">
        <v>36.325000000000003</v>
      </c>
      <c r="I714" s="8">
        <v>0.6</v>
      </c>
      <c r="J714" s="14">
        <v>38.333326666666657</v>
      </c>
      <c r="K714" s="8">
        <v>47</v>
      </c>
      <c r="L714" s="8">
        <v>23.571847881481478</v>
      </c>
      <c r="M714" s="8">
        <v>17.600000000000001</v>
      </c>
      <c r="N714" s="8">
        <v>21.8</v>
      </c>
      <c r="O714">
        <f t="shared" si="44"/>
        <v>11.972402725925919</v>
      </c>
      <c r="P714">
        <f t="shared" si="47"/>
        <v>0.70947571709190627</v>
      </c>
      <c r="Q714">
        <f t="shared" si="45"/>
        <v>0.35473785854595313</v>
      </c>
      <c r="R714">
        <f t="shared" si="46"/>
        <v>1</v>
      </c>
    </row>
    <row r="715" spans="1:18">
      <c r="A715" s="11" t="s">
        <v>2090</v>
      </c>
      <c r="B715" s="11" t="s">
        <v>3768</v>
      </c>
      <c r="C715" s="12" t="s">
        <v>1049</v>
      </c>
      <c r="D715" s="8">
        <v>0.73548629198943272</v>
      </c>
      <c r="E715" s="8">
        <v>1.6915326074814667</v>
      </c>
      <c r="F715" s="8">
        <v>0.14285714285714285</v>
      </c>
      <c r="G715" s="13">
        <v>5.641935360559061</v>
      </c>
      <c r="H715" s="8">
        <v>28.306960137516445</v>
      </c>
      <c r="I715" s="8">
        <v>0.42857142857142855</v>
      </c>
      <c r="J715" s="14">
        <v>24.433607166666668</v>
      </c>
      <c r="K715" s="8">
        <v>21.972601857074732</v>
      </c>
      <c r="L715" s="8">
        <v>15.316981362180661</v>
      </c>
      <c r="M715" s="8">
        <v>20.460404663922411</v>
      </c>
      <c r="N715" s="8">
        <v>23.040391691677989</v>
      </c>
      <c r="O715">
        <f t="shared" si="44"/>
        <v>11.649067682244475</v>
      </c>
      <c r="P715">
        <f t="shared" si="47"/>
        <v>0.6903151219107837</v>
      </c>
      <c r="Q715">
        <f t="shared" si="45"/>
        <v>0.34515756095539185</v>
      </c>
      <c r="R715">
        <f t="shared" si="46"/>
        <v>1</v>
      </c>
    </row>
    <row r="716" spans="1:18">
      <c r="A716" s="11" t="s">
        <v>3764</v>
      </c>
      <c r="B716" s="11" t="s">
        <v>534</v>
      </c>
      <c r="C716" s="12" t="s">
        <v>1042</v>
      </c>
      <c r="D716" s="8">
        <v>1.1104946370567266</v>
      </c>
      <c r="E716" s="8">
        <v>2.4507494264353369</v>
      </c>
      <c r="F716" s="8">
        <v>0.42857142857142855</v>
      </c>
      <c r="G716" s="13">
        <v>5.7707437354907123</v>
      </c>
      <c r="H716" s="8">
        <v>21.829308229838883</v>
      </c>
      <c r="I716" s="8">
        <v>4.670835625576184</v>
      </c>
      <c r="J716" s="14">
        <v>41.478134499999996</v>
      </c>
      <c r="K716" s="8">
        <v>54.751336269328988</v>
      </c>
      <c r="L716" s="8">
        <v>26.595520536190683</v>
      </c>
      <c r="M716" s="8">
        <v>18.913762669596004</v>
      </c>
      <c r="N716" s="8">
        <v>22.466044254850704</v>
      </c>
      <c r="O716">
        <f t="shared" si="44"/>
        <v>11.109685773756112</v>
      </c>
      <c r="P716">
        <f t="shared" si="47"/>
        <v>0.6583517495559178</v>
      </c>
      <c r="Q716">
        <f t="shared" si="45"/>
        <v>0.3291758747779589</v>
      </c>
      <c r="R716">
        <f t="shared" si="46"/>
        <v>1</v>
      </c>
    </row>
    <row r="717" spans="1:18">
      <c r="A717" s="11" t="s">
        <v>108</v>
      </c>
      <c r="B717" s="11" t="s">
        <v>213</v>
      </c>
      <c r="C717" s="12" t="s">
        <v>1038</v>
      </c>
      <c r="D717" s="8">
        <v>0.93030545522167185</v>
      </c>
      <c r="E717" s="8">
        <v>2.3061594707042543</v>
      </c>
      <c r="F717" s="8">
        <v>0.25</v>
      </c>
      <c r="G717" s="13">
        <v>5.3209162276456476</v>
      </c>
      <c r="H717" s="8">
        <v>38.480586941699556</v>
      </c>
      <c r="I717" s="8">
        <v>0.5</v>
      </c>
      <c r="J717" s="14">
        <v>34.102547466666671</v>
      </c>
      <c r="K717" s="8">
        <v>39.164547283030892</v>
      </c>
      <c r="L717" s="8">
        <v>20.161866468826961</v>
      </c>
      <c r="M717" s="8">
        <v>21.965861466647521</v>
      </c>
      <c r="N717" s="8">
        <v>23.836190338044059</v>
      </c>
      <c r="O717">
        <f t="shared" si="44"/>
        <v>10.444245602238235</v>
      </c>
      <c r="P717">
        <f t="shared" si="47"/>
        <v>0.61891825791041388</v>
      </c>
      <c r="Q717">
        <f t="shared" si="45"/>
        <v>0.30945912895520694</v>
      </c>
      <c r="R717">
        <f t="shared" si="46"/>
        <v>1</v>
      </c>
    </row>
    <row r="718" spans="1:18">
      <c r="A718" s="11" t="s">
        <v>584</v>
      </c>
      <c r="B718" s="11" t="s">
        <v>62</v>
      </c>
      <c r="C718" s="12" t="s">
        <v>1028</v>
      </c>
      <c r="D718" s="8">
        <v>0.6488216483507302</v>
      </c>
      <c r="E718" s="8">
        <v>1.2763978303872672</v>
      </c>
      <c r="F718" s="8">
        <v>0</v>
      </c>
      <c r="G718" s="13">
        <v>5.3474327492546649</v>
      </c>
      <c r="H718" s="8">
        <v>32.914570118547026</v>
      </c>
      <c r="I718" s="8">
        <v>0</v>
      </c>
      <c r="J718" s="14">
        <v>24.243641975308641</v>
      </c>
      <c r="K718" s="8">
        <v>29.648285246917055</v>
      </c>
      <c r="L718" s="8">
        <v>14.404582784441166</v>
      </c>
      <c r="M718" s="8">
        <v>18.011280586632097</v>
      </c>
      <c r="N718" s="8">
        <v>23.548001807116641</v>
      </c>
      <c r="O718">
        <f t="shared" si="44"/>
        <v>10.412952172459576</v>
      </c>
      <c r="P718">
        <f t="shared" si="47"/>
        <v>0.61706383244204899</v>
      </c>
      <c r="Q718">
        <f t="shared" si="45"/>
        <v>0.30853191622102449</v>
      </c>
      <c r="R718">
        <f t="shared" si="46"/>
        <v>1</v>
      </c>
    </row>
    <row r="719" spans="1:18">
      <c r="A719" s="11" t="s">
        <v>2383</v>
      </c>
      <c r="B719" s="11" t="s">
        <v>327</v>
      </c>
      <c r="C719" s="12" t="s">
        <v>1045</v>
      </c>
      <c r="D719" s="8">
        <v>1.4583828773325724</v>
      </c>
      <c r="E719" s="8">
        <v>5.1283141433796002</v>
      </c>
      <c r="F719" s="8">
        <v>3.3333333333333333E-2</v>
      </c>
      <c r="G719" s="13">
        <v>6.0596202189752999</v>
      </c>
      <c r="H719" s="8">
        <v>21.940994965231848</v>
      </c>
      <c r="I719" s="8">
        <v>16.328322788923305</v>
      </c>
      <c r="J719" s="14">
        <v>74.151879889807162</v>
      </c>
      <c r="K719" s="8">
        <v>97.447293300308615</v>
      </c>
      <c r="L719" s="8">
        <v>49.925803406144823</v>
      </c>
      <c r="M719" s="8">
        <v>37.013607825610471</v>
      </c>
      <c r="N719" s="8">
        <v>47.476746570712734</v>
      </c>
      <c r="O719">
        <f t="shared" si="44"/>
        <v>10.360689958202968</v>
      </c>
      <c r="P719">
        <f t="shared" si="47"/>
        <v>0.61396681233795369</v>
      </c>
      <c r="Q719">
        <f t="shared" si="45"/>
        <v>0.30698340616897685</v>
      </c>
      <c r="R719">
        <f t="shared" si="46"/>
        <v>1</v>
      </c>
    </row>
    <row r="720" spans="1:18">
      <c r="A720" s="11" t="s">
        <v>667</v>
      </c>
      <c r="B720" s="11" t="s">
        <v>403</v>
      </c>
      <c r="C720" s="12" t="s">
        <v>1029</v>
      </c>
      <c r="D720" s="8">
        <v>0.85977199366205692</v>
      </c>
      <c r="E720" s="8">
        <v>1.3704654055829184</v>
      </c>
      <c r="F720" s="8">
        <v>0.16666666666666666</v>
      </c>
      <c r="G720" s="13">
        <v>5.8173358964991824</v>
      </c>
      <c r="H720" s="8">
        <v>24.438380335764187</v>
      </c>
      <c r="I720" s="8">
        <v>2.8512396694214872</v>
      </c>
      <c r="J720" s="14">
        <v>30.280883746556476</v>
      </c>
      <c r="K720" s="8">
        <v>36.068834585954917</v>
      </c>
      <c r="L720" s="8">
        <v>19.572674666284627</v>
      </c>
      <c r="M720" s="8">
        <v>19.150248086797031</v>
      </c>
      <c r="N720" s="8">
        <v>19.105861125324079</v>
      </c>
      <c r="O720">
        <f t="shared" si="44"/>
        <v>8.0687325455022361</v>
      </c>
      <c r="P720">
        <f t="shared" si="47"/>
        <v>0.47814711380753994</v>
      </c>
      <c r="Q720">
        <f t="shared" si="45"/>
        <v>0.23907355690376997</v>
      </c>
      <c r="R720">
        <f t="shared" si="46"/>
        <v>1</v>
      </c>
    </row>
    <row r="721" spans="1:18">
      <c r="A721" s="11" t="s">
        <v>3636</v>
      </c>
      <c r="B721" s="11" t="s">
        <v>138</v>
      </c>
      <c r="C721" s="12" t="s">
        <v>1036</v>
      </c>
      <c r="D721" s="8">
        <v>1.5222141585170619</v>
      </c>
      <c r="E721" s="8">
        <v>2.9737931501249135</v>
      </c>
      <c r="F721" s="8">
        <v>0.19999999999999998</v>
      </c>
      <c r="G721" s="13">
        <v>6.0674097210613418</v>
      </c>
      <c r="H721" s="8">
        <v>40.489459054949755</v>
      </c>
      <c r="I721" s="8">
        <v>2.6799999999999997</v>
      </c>
      <c r="J721" s="14">
        <v>44.531374333333332</v>
      </c>
      <c r="K721" s="8">
        <v>52.327299446691036</v>
      </c>
      <c r="L721" s="8">
        <v>30.021121502476465</v>
      </c>
      <c r="M721" s="8">
        <v>34.07303612298616</v>
      </c>
      <c r="N721" s="8">
        <v>31.031251180334685</v>
      </c>
      <c r="O721">
        <f t="shared" si="44"/>
        <v>8.0161410508939852</v>
      </c>
      <c r="P721">
        <f t="shared" si="47"/>
        <v>0.47503058079371763</v>
      </c>
      <c r="Q721">
        <f t="shared" si="45"/>
        <v>0.23751529039685881</v>
      </c>
      <c r="R721">
        <f t="shared" si="46"/>
        <v>1</v>
      </c>
    </row>
    <row r="722" spans="1:18">
      <c r="A722" s="11" t="s">
        <v>3973</v>
      </c>
      <c r="B722" s="11" t="s">
        <v>2768</v>
      </c>
      <c r="C722" s="12" t="s">
        <v>1049</v>
      </c>
      <c r="D722" s="8">
        <v>2.5964783914573935</v>
      </c>
      <c r="E722" s="8">
        <v>5.8225620891058147</v>
      </c>
      <c r="F722" s="8">
        <v>0</v>
      </c>
      <c r="G722" s="13">
        <v>5.7144947631283216</v>
      </c>
      <c r="H722" s="8">
        <v>18.225167711527192</v>
      </c>
      <c r="I722" s="8">
        <v>18.225167711527192</v>
      </c>
      <c r="J722" s="14">
        <v>80.037091460055095</v>
      </c>
      <c r="K722" s="8">
        <v>96.894147470987662</v>
      </c>
      <c r="L722" s="8">
        <v>50.819060000500812</v>
      </c>
      <c r="M722" s="8">
        <v>51.882504438829777</v>
      </c>
      <c r="N722" s="8">
        <v>44.762999895579853</v>
      </c>
      <c r="O722">
        <f t="shared" si="44"/>
        <v>7.5580808283174292</v>
      </c>
      <c r="P722">
        <f t="shared" si="47"/>
        <v>0.44788627130769953</v>
      </c>
      <c r="Q722">
        <f t="shared" si="45"/>
        <v>0.22394313565384977</v>
      </c>
      <c r="R722">
        <f t="shared" si="46"/>
        <v>1</v>
      </c>
    </row>
  </sheetData>
  <sortState ref="A2:R722">
    <sortCondition descending="1" ref="O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G3009"/>
  <sheetViews>
    <sheetView workbookViewId="0">
      <selection activeCell="G1" sqref="G1:G1048576"/>
    </sheetView>
  </sheetViews>
  <sheetFormatPr defaultRowHeight="15" customHeight="1"/>
  <sheetData>
    <row r="1" spans="1:7" ht="15" customHeight="1">
      <c r="A1" s="16" t="s">
        <v>23</v>
      </c>
      <c r="B1" s="16" t="s">
        <v>24</v>
      </c>
      <c r="C1" s="16" t="s">
        <v>0</v>
      </c>
      <c r="D1" s="16" t="s">
        <v>1057</v>
      </c>
      <c r="E1" s="16" t="s">
        <v>1335</v>
      </c>
      <c r="F1" s="23" t="s">
        <v>1336</v>
      </c>
      <c r="G1" s="23" t="s">
        <v>1335</v>
      </c>
    </row>
    <row r="2" spans="1:7" ht="15" customHeight="1">
      <c r="A2" s="17" t="s">
        <v>123</v>
      </c>
      <c r="B2" s="17" t="s">
        <v>124</v>
      </c>
      <c r="C2" s="17" t="s">
        <v>1042</v>
      </c>
      <c r="D2" s="17" t="s">
        <v>3</v>
      </c>
      <c r="E2" s="18">
        <v>37.138876779456865</v>
      </c>
      <c r="F2">
        <f t="shared" ref="F2:F65" si="0">ROUNDDOWN(E2,0)</f>
        <v>37</v>
      </c>
      <c r="G2">
        <f t="shared" ref="G2:G65" si="1">IF(F2&lt;1,1,F2)</f>
        <v>37</v>
      </c>
    </row>
    <row r="3" spans="1:7" ht="15" customHeight="1">
      <c r="A3" s="17" t="s">
        <v>109</v>
      </c>
      <c r="B3" s="17" t="s">
        <v>110</v>
      </c>
      <c r="C3" s="17" t="s">
        <v>1051</v>
      </c>
      <c r="D3" s="17" t="s">
        <v>1058</v>
      </c>
      <c r="E3" s="18">
        <v>34.358116764089793</v>
      </c>
      <c r="F3" s="15">
        <f t="shared" si="0"/>
        <v>34</v>
      </c>
      <c r="G3" s="15">
        <f t="shared" si="1"/>
        <v>34</v>
      </c>
    </row>
    <row r="4" spans="1:7" ht="15" customHeight="1">
      <c r="A4" s="17" t="s">
        <v>480</v>
      </c>
      <c r="B4" s="17" t="s">
        <v>481</v>
      </c>
      <c r="C4" s="17" t="s">
        <v>1029</v>
      </c>
      <c r="D4" s="17" t="s">
        <v>1</v>
      </c>
      <c r="E4" s="18">
        <v>33.306437526676945</v>
      </c>
      <c r="F4" s="15">
        <f t="shared" si="0"/>
        <v>33</v>
      </c>
      <c r="G4" s="15">
        <f t="shared" si="1"/>
        <v>33</v>
      </c>
    </row>
    <row r="5" spans="1:7" ht="15" customHeight="1">
      <c r="A5" s="17" t="s">
        <v>232</v>
      </c>
      <c r="B5" s="17" t="s">
        <v>233</v>
      </c>
      <c r="C5" s="17" t="s">
        <v>1042</v>
      </c>
      <c r="D5" s="17" t="s">
        <v>1</v>
      </c>
      <c r="E5" s="18">
        <v>31.590210782453568</v>
      </c>
      <c r="F5" s="15">
        <f t="shared" si="0"/>
        <v>31</v>
      </c>
      <c r="G5" s="15">
        <f t="shared" si="1"/>
        <v>31</v>
      </c>
    </row>
    <row r="6" spans="1:7" ht="15" customHeight="1">
      <c r="A6" s="17" t="s">
        <v>135</v>
      </c>
      <c r="B6" s="17" t="s">
        <v>136</v>
      </c>
      <c r="C6" s="17" t="s">
        <v>1050</v>
      </c>
      <c r="D6" s="17" t="s">
        <v>2</v>
      </c>
      <c r="E6" s="18">
        <v>31.201657034964331</v>
      </c>
      <c r="F6" s="15">
        <f t="shared" si="0"/>
        <v>31</v>
      </c>
      <c r="G6" s="15">
        <f t="shared" si="1"/>
        <v>31</v>
      </c>
    </row>
    <row r="7" spans="1:7" ht="15" customHeight="1">
      <c r="A7" s="17" t="s">
        <v>1407</v>
      </c>
      <c r="B7" s="17" t="s">
        <v>46</v>
      </c>
      <c r="C7" s="17" t="s">
        <v>1029</v>
      </c>
      <c r="D7" s="17" t="s">
        <v>1059</v>
      </c>
      <c r="E7" s="18">
        <v>27.953308120026701</v>
      </c>
      <c r="F7" s="15">
        <f t="shared" si="0"/>
        <v>27</v>
      </c>
      <c r="G7" s="15">
        <f t="shared" si="1"/>
        <v>27</v>
      </c>
    </row>
    <row r="8" spans="1:7" ht="15" customHeight="1">
      <c r="A8" s="17" t="s">
        <v>220</v>
      </c>
      <c r="B8" s="17" t="s">
        <v>221</v>
      </c>
      <c r="C8" s="17" t="s">
        <v>1040</v>
      </c>
      <c r="D8" s="17" t="s">
        <v>1</v>
      </c>
      <c r="E8" s="18">
        <v>27.864647605124212</v>
      </c>
      <c r="F8" s="15">
        <f t="shared" si="0"/>
        <v>27</v>
      </c>
      <c r="G8" s="15">
        <f t="shared" si="1"/>
        <v>27</v>
      </c>
    </row>
    <row r="9" spans="1:7" ht="15" customHeight="1">
      <c r="A9" s="17" t="s">
        <v>593</v>
      </c>
      <c r="B9" s="17" t="s">
        <v>594</v>
      </c>
      <c r="C9" s="17" t="s">
        <v>1034</v>
      </c>
      <c r="D9" s="17" t="s">
        <v>1</v>
      </c>
      <c r="E9" s="18">
        <v>27.767905424098018</v>
      </c>
      <c r="F9" s="15">
        <f t="shared" si="0"/>
        <v>27</v>
      </c>
      <c r="G9" s="15">
        <f t="shared" si="1"/>
        <v>27</v>
      </c>
    </row>
    <row r="10" spans="1:7" ht="15" customHeight="1">
      <c r="A10" s="17" t="s">
        <v>402</v>
      </c>
      <c r="B10" s="17" t="s">
        <v>403</v>
      </c>
      <c r="C10" s="17" t="s">
        <v>1035</v>
      </c>
      <c r="D10" s="17" t="s">
        <v>1059</v>
      </c>
      <c r="E10" s="18">
        <v>27.389047299820405</v>
      </c>
      <c r="F10" s="15">
        <f t="shared" si="0"/>
        <v>27</v>
      </c>
      <c r="G10" s="15">
        <f t="shared" si="1"/>
        <v>27</v>
      </c>
    </row>
    <row r="11" spans="1:7" ht="15" customHeight="1">
      <c r="A11" s="17" t="s">
        <v>71</v>
      </c>
      <c r="B11" s="17" t="s">
        <v>72</v>
      </c>
      <c r="C11" s="17" t="s">
        <v>1039</v>
      </c>
      <c r="D11" s="17" t="s">
        <v>3</v>
      </c>
      <c r="E11" s="18">
        <v>27.217156285385389</v>
      </c>
      <c r="F11" s="15">
        <f t="shared" si="0"/>
        <v>27</v>
      </c>
      <c r="G11" s="15">
        <f t="shared" si="1"/>
        <v>27</v>
      </c>
    </row>
    <row r="12" spans="1:7" ht="15" customHeight="1">
      <c r="A12" s="17" t="s">
        <v>349</v>
      </c>
      <c r="B12" s="17" t="s">
        <v>198</v>
      </c>
      <c r="C12" s="17" t="s">
        <v>1039</v>
      </c>
      <c r="D12" s="17" t="s">
        <v>2</v>
      </c>
      <c r="E12" s="18">
        <v>26.763209825021036</v>
      </c>
      <c r="F12" s="15">
        <f t="shared" si="0"/>
        <v>26</v>
      </c>
      <c r="G12" s="15">
        <f t="shared" si="1"/>
        <v>26</v>
      </c>
    </row>
    <row r="13" spans="1:7" ht="15" customHeight="1">
      <c r="A13" s="17" t="s">
        <v>501</v>
      </c>
      <c r="B13" s="17" t="s">
        <v>62</v>
      </c>
      <c r="C13" s="17" t="s">
        <v>1040</v>
      </c>
      <c r="D13" s="17" t="s">
        <v>1064</v>
      </c>
      <c r="E13" s="18">
        <v>26.66566739375688</v>
      </c>
      <c r="F13" s="15">
        <f t="shared" si="0"/>
        <v>26</v>
      </c>
      <c r="G13" s="15">
        <f t="shared" si="1"/>
        <v>26</v>
      </c>
    </row>
    <row r="14" spans="1:7" ht="15" customHeight="1">
      <c r="A14" s="17" t="s">
        <v>455</v>
      </c>
      <c r="B14" s="17" t="s">
        <v>32</v>
      </c>
      <c r="C14" s="17" t="s">
        <v>1037</v>
      </c>
      <c r="D14" s="17" t="s">
        <v>2</v>
      </c>
      <c r="E14" s="18">
        <v>26.155658488241983</v>
      </c>
      <c r="F14" s="15">
        <f t="shared" si="0"/>
        <v>26</v>
      </c>
      <c r="G14" s="15">
        <f t="shared" si="1"/>
        <v>26</v>
      </c>
    </row>
    <row r="15" spans="1:7" ht="15" customHeight="1">
      <c r="A15" s="17" t="s">
        <v>487</v>
      </c>
      <c r="B15" s="17" t="s">
        <v>490</v>
      </c>
      <c r="C15" s="17" t="s">
        <v>1051</v>
      </c>
      <c r="D15" s="17" t="s">
        <v>3</v>
      </c>
      <c r="E15" s="18">
        <v>25.958562888555736</v>
      </c>
      <c r="F15" s="15">
        <f t="shared" si="0"/>
        <v>25</v>
      </c>
      <c r="G15" s="15">
        <f t="shared" si="1"/>
        <v>25</v>
      </c>
    </row>
    <row r="16" spans="1:7" ht="15" customHeight="1">
      <c r="A16" s="17" t="s">
        <v>267</v>
      </c>
      <c r="B16" s="17" t="s">
        <v>72</v>
      </c>
      <c r="C16" s="17" t="s">
        <v>1044</v>
      </c>
      <c r="D16" s="17" t="s">
        <v>1</v>
      </c>
      <c r="E16" s="18">
        <v>25.902747546990984</v>
      </c>
      <c r="F16" s="15">
        <f t="shared" si="0"/>
        <v>25</v>
      </c>
      <c r="G16" s="15">
        <f t="shared" si="1"/>
        <v>25</v>
      </c>
    </row>
    <row r="17" spans="1:7" ht="15" customHeight="1">
      <c r="A17" s="17" t="s">
        <v>61</v>
      </c>
      <c r="B17" s="17" t="s">
        <v>62</v>
      </c>
      <c r="C17" s="17" t="s">
        <v>1040</v>
      </c>
      <c r="D17" s="17" t="s">
        <v>1058</v>
      </c>
      <c r="E17" s="18">
        <v>25.799654198014341</v>
      </c>
      <c r="F17" s="15">
        <f t="shared" si="0"/>
        <v>25</v>
      </c>
      <c r="G17" s="15">
        <f t="shared" si="1"/>
        <v>25</v>
      </c>
    </row>
    <row r="18" spans="1:7" ht="15" customHeight="1">
      <c r="A18" s="17" t="s">
        <v>119</v>
      </c>
      <c r="B18" s="17" t="s">
        <v>120</v>
      </c>
      <c r="C18" s="17" t="s">
        <v>1041</v>
      </c>
      <c r="D18" s="17" t="s">
        <v>1</v>
      </c>
      <c r="E18" s="18">
        <v>25.579619801769621</v>
      </c>
      <c r="F18" s="15">
        <f t="shared" si="0"/>
        <v>25</v>
      </c>
      <c r="G18" s="15">
        <f t="shared" si="1"/>
        <v>25</v>
      </c>
    </row>
    <row r="19" spans="1:7" ht="15" customHeight="1">
      <c r="A19" s="17" t="s">
        <v>611</v>
      </c>
      <c r="B19" s="17" t="s">
        <v>191</v>
      </c>
      <c r="C19" s="17" t="s">
        <v>1048</v>
      </c>
      <c r="D19" s="17" t="s">
        <v>3</v>
      </c>
      <c r="E19" s="18">
        <v>24.392653134236035</v>
      </c>
      <c r="F19" s="15">
        <f t="shared" si="0"/>
        <v>24</v>
      </c>
      <c r="G19" s="15">
        <f t="shared" si="1"/>
        <v>24</v>
      </c>
    </row>
    <row r="20" spans="1:7" ht="15" customHeight="1">
      <c r="A20" s="17" t="s">
        <v>305</v>
      </c>
      <c r="B20" s="17" t="s">
        <v>201</v>
      </c>
      <c r="C20" s="17" t="s">
        <v>1036</v>
      </c>
      <c r="D20" s="17" t="s">
        <v>1058</v>
      </c>
      <c r="E20" s="18">
        <v>24.326022184807233</v>
      </c>
      <c r="F20" s="15">
        <f t="shared" si="0"/>
        <v>24</v>
      </c>
      <c r="G20" s="15">
        <f t="shared" si="1"/>
        <v>24</v>
      </c>
    </row>
    <row r="21" spans="1:7" ht="15" customHeight="1">
      <c r="A21" s="17" t="s">
        <v>267</v>
      </c>
      <c r="B21" s="17" t="s">
        <v>70</v>
      </c>
      <c r="C21" s="17" t="s">
        <v>1033</v>
      </c>
      <c r="D21" s="17" t="s">
        <v>1058</v>
      </c>
      <c r="E21" s="18">
        <v>24.168147592740389</v>
      </c>
      <c r="F21" s="15">
        <f t="shared" si="0"/>
        <v>24</v>
      </c>
      <c r="G21" s="15">
        <f t="shared" si="1"/>
        <v>24</v>
      </c>
    </row>
    <row r="22" spans="1:7" ht="15" customHeight="1">
      <c r="A22" s="17" t="s">
        <v>617</v>
      </c>
      <c r="B22" s="17" t="s">
        <v>244</v>
      </c>
      <c r="C22" s="17" t="s">
        <v>1026</v>
      </c>
      <c r="D22" s="17" t="s">
        <v>1062</v>
      </c>
      <c r="E22" s="18">
        <v>23.920792152367078</v>
      </c>
      <c r="F22" s="15">
        <f t="shared" si="0"/>
        <v>23</v>
      </c>
      <c r="G22" s="15">
        <f t="shared" si="1"/>
        <v>23</v>
      </c>
    </row>
    <row r="23" spans="1:7" ht="15" customHeight="1">
      <c r="A23" s="17" t="s">
        <v>616</v>
      </c>
      <c r="B23" s="17" t="s">
        <v>110</v>
      </c>
      <c r="C23" s="17" t="s">
        <v>1063</v>
      </c>
      <c r="D23" s="17" t="s">
        <v>3</v>
      </c>
      <c r="E23" s="18">
        <v>23.632896740121428</v>
      </c>
      <c r="F23" s="15">
        <f t="shared" si="0"/>
        <v>23</v>
      </c>
      <c r="G23" s="15">
        <f t="shared" si="1"/>
        <v>23</v>
      </c>
    </row>
    <row r="24" spans="1:7" ht="15" customHeight="1">
      <c r="A24" s="17" t="s">
        <v>337</v>
      </c>
      <c r="B24" s="17" t="s">
        <v>213</v>
      </c>
      <c r="C24" s="17" t="s">
        <v>1038</v>
      </c>
      <c r="D24" s="17" t="s">
        <v>1059</v>
      </c>
      <c r="E24" s="18">
        <v>23.609687275103468</v>
      </c>
      <c r="F24" s="15">
        <f t="shared" si="0"/>
        <v>23</v>
      </c>
      <c r="G24" s="15">
        <f t="shared" si="1"/>
        <v>23</v>
      </c>
    </row>
    <row r="25" spans="1:7" ht="15" customHeight="1">
      <c r="A25" s="17" t="s">
        <v>282</v>
      </c>
      <c r="B25" s="17" t="s">
        <v>67</v>
      </c>
      <c r="C25" s="17" t="s">
        <v>1029</v>
      </c>
      <c r="D25" s="17" t="s">
        <v>1059</v>
      </c>
      <c r="E25" s="18">
        <v>23.597339196322149</v>
      </c>
      <c r="F25" s="15">
        <f t="shared" si="0"/>
        <v>23</v>
      </c>
      <c r="G25" s="15">
        <f t="shared" si="1"/>
        <v>23</v>
      </c>
    </row>
    <row r="26" spans="1:7" ht="15" customHeight="1">
      <c r="A26" s="17" t="s">
        <v>475</v>
      </c>
      <c r="B26" s="17" t="s">
        <v>476</v>
      </c>
      <c r="C26" s="17" t="s">
        <v>1028</v>
      </c>
      <c r="D26" s="17" t="s">
        <v>1032</v>
      </c>
      <c r="E26" s="18">
        <v>23.31250400607744</v>
      </c>
      <c r="F26" s="15">
        <f t="shared" si="0"/>
        <v>23</v>
      </c>
      <c r="G26" s="15">
        <f t="shared" si="1"/>
        <v>23</v>
      </c>
    </row>
    <row r="27" spans="1:7" ht="15" customHeight="1">
      <c r="A27" s="17" t="s">
        <v>301</v>
      </c>
      <c r="B27" s="17" t="s">
        <v>180</v>
      </c>
      <c r="C27" s="17" t="s">
        <v>1030</v>
      </c>
      <c r="D27" s="17" t="s">
        <v>2</v>
      </c>
      <c r="E27" s="18">
        <v>23.046885216354028</v>
      </c>
      <c r="F27" s="15">
        <f t="shared" si="0"/>
        <v>23</v>
      </c>
      <c r="G27" s="15">
        <f t="shared" si="1"/>
        <v>23</v>
      </c>
    </row>
    <row r="28" spans="1:7" ht="15" customHeight="1">
      <c r="A28" s="17" t="s">
        <v>563</v>
      </c>
      <c r="B28" s="17" t="s">
        <v>194</v>
      </c>
      <c r="C28" s="17" t="s">
        <v>1050</v>
      </c>
      <c r="D28" s="17" t="s">
        <v>1</v>
      </c>
      <c r="E28" s="18">
        <v>23.006218206522732</v>
      </c>
      <c r="F28" s="15">
        <f t="shared" si="0"/>
        <v>23</v>
      </c>
      <c r="G28" s="15">
        <f t="shared" si="1"/>
        <v>23</v>
      </c>
    </row>
    <row r="29" spans="1:7" ht="15" customHeight="1">
      <c r="A29" s="17" t="s">
        <v>579</v>
      </c>
      <c r="B29" s="17" t="s">
        <v>398</v>
      </c>
      <c r="C29" s="17" t="s">
        <v>1055</v>
      </c>
      <c r="D29" s="17" t="s">
        <v>1062</v>
      </c>
      <c r="E29" s="18">
        <v>22.910789139224484</v>
      </c>
      <c r="F29" s="15">
        <f t="shared" si="0"/>
        <v>22</v>
      </c>
      <c r="G29" s="15">
        <f t="shared" si="1"/>
        <v>22</v>
      </c>
    </row>
    <row r="30" spans="1:7" ht="15" customHeight="1">
      <c r="A30" s="17" t="s">
        <v>1374</v>
      </c>
      <c r="B30" s="17" t="s">
        <v>1543</v>
      </c>
      <c r="C30" s="17" t="s">
        <v>1063</v>
      </c>
      <c r="D30" s="17" t="s">
        <v>1062</v>
      </c>
      <c r="E30" s="18">
        <v>22.863704767761391</v>
      </c>
      <c r="F30" s="15">
        <f t="shared" si="0"/>
        <v>22</v>
      </c>
      <c r="G30" s="15">
        <f t="shared" si="1"/>
        <v>22</v>
      </c>
    </row>
    <row r="31" spans="1:7" ht="15" customHeight="1">
      <c r="A31" s="17" t="s">
        <v>512</v>
      </c>
      <c r="B31" s="17" t="s">
        <v>513</v>
      </c>
      <c r="C31" s="17" t="s">
        <v>1052</v>
      </c>
      <c r="D31" s="17" t="s">
        <v>1064</v>
      </c>
      <c r="E31" s="18">
        <v>22.773559878572438</v>
      </c>
      <c r="F31" s="15">
        <f t="shared" si="0"/>
        <v>22</v>
      </c>
      <c r="G31" s="15">
        <f t="shared" si="1"/>
        <v>22</v>
      </c>
    </row>
    <row r="32" spans="1:7" ht="15" customHeight="1">
      <c r="A32" s="17" t="s">
        <v>345</v>
      </c>
      <c r="B32" s="17" t="s">
        <v>201</v>
      </c>
      <c r="C32" s="17" t="s">
        <v>1044</v>
      </c>
      <c r="D32" s="17" t="s">
        <v>1059</v>
      </c>
      <c r="E32" s="18">
        <v>22.614433705754109</v>
      </c>
      <c r="F32" s="15">
        <f t="shared" si="0"/>
        <v>22</v>
      </c>
      <c r="G32" s="15">
        <f t="shared" si="1"/>
        <v>22</v>
      </c>
    </row>
    <row r="33" spans="1:7" ht="15" customHeight="1">
      <c r="A33" s="17" t="s">
        <v>290</v>
      </c>
      <c r="B33" s="17" t="s">
        <v>291</v>
      </c>
      <c r="C33" s="17" t="s">
        <v>1046</v>
      </c>
      <c r="D33" s="17" t="s">
        <v>3</v>
      </c>
      <c r="E33" s="18">
        <v>22.56161204376308</v>
      </c>
      <c r="F33" s="15">
        <f t="shared" si="0"/>
        <v>22</v>
      </c>
      <c r="G33" s="15">
        <f t="shared" si="1"/>
        <v>22</v>
      </c>
    </row>
    <row r="34" spans="1:7" ht="15" customHeight="1">
      <c r="A34" s="17" t="s">
        <v>479</v>
      </c>
      <c r="B34" s="17" t="s">
        <v>388</v>
      </c>
      <c r="C34" s="17" t="s">
        <v>1030</v>
      </c>
      <c r="D34" s="17" t="s">
        <v>1058</v>
      </c>
      <c r="E34" s="18">
        <v>22.466072388904152</v>
      </c>
      <c r="F34" s="15">
        <f t="shared" si="0"/>
        <v>22</v>
      </c>
      <c r="G34" s="15">
        <f t="shared" si="1"/>
        <v>22</v>
      </c>
    </row>
    <row r="35" spans="1:7" ht="15" customHeight="1">
      <c r="A35" s="17" t="s">
        <v>65</v>
      </c>
      <c r="B35" s="17" t="s">
        <v>44</v>
      </c>
      <c r="C35" s="17" t="s">
        <v>1041</v>
      </c>
      <c r="D35" s="17" t="s">
        <v>1058</v>
      </c>
      <c r="E35" s="18">
        <v>22.463156915612409</v>
      </c>
      <c r="F35" s="15">
        <f t="shared" si="0"/>
        <v>22</v>
      </c>
      <c r="G35" s="15">
        <f t="shared" si="1"/>
        <v>22</v>
      </c>
    </row>
    <row r="36" spans="1:7" ht="15" customHeight="1">
      <c r="A36" s="17" t="s">
        <v>115</v>
      </c>
      <c r="B36" s="17" t="s">
        <v>116</v>
      </c>
      <c r="C36" s="17" t="s">
        <v>1034</v>
      </c>
      <c r="D36" s="17" t="s">
        <v>1062</v>
      </c>
      <c r="E36" s="18">
        <v>22.299264649970784</v>
      </c>
      <c r="F36" s="15">
        <f t="shared" si="0"/>
        <v>22</v>
      </c>
      <c r="G36" s="15">
        <f t="shared" si="1"/>
        <v>22</v>
      </c>
    </row>
    <row r="37" spans="1:7" ht="15" customHeight="1">
      <c r="A37" s="17" t="s">
        <v>123</v>
      </c>
      <c r="B37" s="17" t="s">
        <v>126</v>
      </c>
      <c r="C37" s="17" t="s">
        <v>1040</v>
      </c>
      <c r="D37" s="17" t="s">
        <v>1058</v>
      </c>
      <c r="E37" s="18">
        <v>22.234476465553325</v>
      </c>
      <c r="F37" s="15">
        <f t="shared" si="0"/>
        <v>22</v>
      </c>
      <c r="G37" s="15">
        <f t="shared" si="1"/>
        <v>22</v>
      </c>
    </row>
    <row r="38" spans="1:7" ht="15" customHeight="1">
      <c r="A38" s="17" t="s">
        <v>148</v>
      </c>
      <c r="B38" s="17" t="s">
        <v>150</v>
      </c>
      <c r="C38" s="17" t="s">
        <v>1043</v>
      </c>
      <c r="D38" s="17" t="s">
        <v>1064</v>
      </c>
      <c r="E38" s="18">
        <v>22.086554153739318</v>
      </c>
      <c r="F38" s="15">
        <f t="shared" si="0"/>
        <v>22</v>
      </c>
      <c r="G38" s="15">
        <f t="shared" si="1"/>
        <v>22</v>
      </c>
    </row>
    <row r="39" spans="1:7" ht="15" customHeight="1">
      <c r="A39" s="17" t="s">
        <v>166</v>
      </c>
      <c r="B39" s="17" t="s">
        <v>33</v>
      </c>
      <c r="C39" s="17" t="s">
        <v>1036</v>
      </c>
      <c r="D39" s="17" t="s">
        <v>1</v>
      </c>
      <c r="E39" s="18">
        <v>21.982066382665643</v>
      </c>
      <c r="F39" s="15">
        <f t="shared" si="0"/>
        <v>21</v>
      </c>
      <c r="G39" s="15">
        <f t="shared" si="1"/>
        <v>21</v>
      </c>
    </row>
    <row r="40" spans="1:7" ht="15" customHeight="1">
      <c r="A40" s="17" t="s">
        <v>384</v>
      </c>
      <c r="B40" s="17" t="s">
        <v>230</v>
      </c>
      <c r="C40" s="17" t="s">
        <v>1038</v>
      </c>
      <c r="D40" s="17" t="s">
        <v>1062</v>
      </c>
      <c r="E40" s="18">
        <v>21.940191477341251</v>
      </c>
      <c r="F40" s="15">
        <f t="shared" si="0"/>
        <v>21</v>
      </c>
      <c r="G40" s="15">
        <f t="shared" si="1"/>
        <v>21</v>
      </c>
    </row>
    <row r="41" spans="1:7" ht="15" customHeight="1">
      <c r="A41" s="17" t="s">
        <v>505</v>
      </c>
      <c r="B41" s="17" t="s">
        <v>44</v>
      </c>
      <c r="C41" s="17" t="s">
        <v>1060</v>
      </c>
      <c r="D41" s="17" t="s">
        <v>1059</v>
      </c>
      <c r="E41" s="18">
        <v>21.846585163819469</v>
      </c>
      <c r="F41" s="15">
        <f t="shared" si="0"/>
        <v>21</v>
      </c>
      <c r="G41" s="15">
        <f t="shared" si="1"/>
        <v>21</v>
      </c>
    </row>
    <row r="42" spans="1:7" ht="15" customHeight="1">
      <c r="A42" s="17" t="s">
        <v>552</v>
      </c>
      <c r="B42" s="17" t="s">
        <v>1496</v>
      </c>
      <c r="C42" s="17" t="s">
        <v>1339</v>
      </c>
      <c r="D42" s="17" t="s">
        <v>1062</v>
      </c>
      <c r="E42" s="18">
        <v>21.458595304288707</v>
      </c>
      <c r="F42" s="15">
        <f t="shared" si="0"/>
        <v>21</v>
      </c>
      <c r="G42" s="15">
        <f t="shared" si="1"/>
        <v>21</v>
      </c>
    </row>
    <row r="43" spans="1:7" ht="15" customHeight="1">
      <c r="A43" s="17" t="s">
        <v>445</v>
      </c>
      <c r="B43" s="17" t="s">
        <v>191</v>
      </c>
      <c r="C43" s="17" t="s">
        <v>1037</v>
      </c>
      <c r="D43" s="17" t="s">
        <v>1061</v>
      </c>
      <c r="E43" s="18">
        <v>21.162438859165</v>
      </c>
      <c r="F43" s="15">
        <f t="shared" si="0"/>
        <v>21</v>
      </c>
      <c r="G43" s="15">
        <f t="shared" si="1"/>
        <v>21</v>
      </c>
    </row>
    <row r="44" spans="1:7" ht="15" customHeight="1">
      <c r="A44" s="17" t="s">
        <v>1371</v>
      </c>
      <c r="B44" s="17" t="s">
        <v>327</v>
      </c>
      <c r="C44" s="17" t="s">
        <v>1030</v>
      </c>
      <c r="D44" s="17" t="s">
        <v>1</v>
      </c>
      <c r="E44" s="18">
        <v>21.091147179832394</v>
      </c>
      <c r="F44" s="15">
        <f t="shared" si="0"/>
        <v>21</v>
      </c>
      <c r="G44" s="15">
        <f t="shared" si="1"/>
        <v>21</v>
      </c>
    </row>
    <row r="45" spans="1:7" ht="15" customHeight="1">
      <c r="A45" s="17" t="s">
        <v>246</v>
      </c>
      <c r="B45" s="17" t="s">
        <v>247</v>
      </c>
      <c r="C45" s="17" t="s">
        <v>1055</v>
      </c>
      <c r="D45" s="17" t="s">
        <v>1</v>
      </c>
      <c r="E45" s="18">
        <v>21.034288295724142</v>
      </c>
      <c r="F45" s="15">
        <f t="shared" si="0"/>
        <v>21</v>
      </c>
      <c r="G45" s="15">
        <f t="shared" si="1"/>
        <v>21</v>
      </c>
    </row>
    <row r="46" spans="1:7" ht="15" customHeight="1">
      <c r="A46" s="17" t="s">
        <v>396</v>
      </c>
      <c r="B46" s="17" t="s">
        <v>392</v>
      </c>
      <c r="C46" s="17" t="s">
        <v>1054</v>
      </c>
      <c r="D46" s="17" t="s">
        <v>1032</v>
      </c>
      <c r="E46" s="18">
        <v>20.903484411613441</v>
      </c>
      <c r="F46" s="15">
        <f t="shared" si="0"/>
        <v>20</v>
      </c>
      <c r="G46" s="15">
        <f t="shared" si="1"/>
        <v>20</v>
      </c>
    </row>
    <row r="47" spans="1:7" ht="15" customHeight="1">
      <c r="A47" s="17" t="s">
        <v>350</v>
      </c>
      <c r="B47" s="17" t="s">
        <v>327</v>
      </c>
      <c r="C47" s="17" t="s">
        <v>1060</v>
      </c>
      <c r="D47" s="17" t="s">
        <v>1</v>
      </c>
      <c r="E47" s="18">
        <v>20.87204444431762</v>
      </c>
      <c r="F47" s="15">
        <f t="shared" si="0"/>
        <v>20</v>
      </c>
      <c r="G47" s="15">
        <f t="shared" si="1"/>
        <v>20</v>
      </c>
    </row>
    <row r="48" spans="1:7" ht="15" customHeight="1">
      <c r="A48" s="17" t="s">
        <v>1849</v>
      </c>
      <c r="B48" s="17" t="s">
        <v>1850</v>
      </c>
      <c r="C48" s="17" t="s">
        <v>1047</v>
      </c>
      <c r="D48" s="17" t="s">
        <v>1059</v>
      </c>
      <c r="E48" s="18">
        <v>20.69645412577437</v>
      </c>
      <c r="F48" s="15">
        <f t="shared" si="0"/>
        <v>20</v>
      </c>
      <c r="G48" s="15">
        <f t="shared" si="1"/>
        <v>20</v>
      </c>
    </row>
    <row r="49" spans="1:7" ht="15" customHeight="1">
      <c r="A49" s="17" t="s">
        <v>577</v>
      </c>
      <c r="B49" s="17" t="s">
        <v>261</v>
      </c>
      <c r="C49" s="17" t="s">
        <v>1033</v>
      </c>
      <c r="D49" s="17" t="s">
        <v>1064</v>
      </c>
      <c r="E49" s="18">
        <v>20.638173459915297</v>
      </c>
      <c r="F49" s="15">
        <f t="shared" si="0"/>
        <v>20</v>
      </c>
      <c r="G49" s="15">
        <f t="shared" si="1"/>
        <v>20</v>
      </c>
    </row>
    <row r="50" spans="1:7" ht="15" customHeight="1">
      <c r="A50" s="17" t="s">
        <v>466</v>
      </c>
      <c r="B50" s="17" t="s">
        <v>34</v>
      </c>
      <c r="C50" s="17" t="s">
        <v>1034</v>
      </c>
      <c r="D50" s="17" t="s">
        <v>2</v>
      </c>
      <c r="E50" s="18">
        <v>20.399177679274779</v>
      </c>
      <c r="F50" s="15">
        <f t="shared" si="0"/>
        <v>20</v>
      </c>
      <c r="G50" s="15">
        <f t="shared" si="1"/>
        <v>20</v>
      </c>
    </row>
    <row r="51" spans="1:7" ht="15" customHeight="1">
      <c r="A51" s="17" t="s">
        <v>590</v>
      </c>
      <c r="B51" s="17" t="s">
        <v>591</v>
      </c>
      <c r="C51" s="17" t="s">
        <v>1037</v>
      </c>
      <c r="D51" s="17" t="s">
        <v>1059</v>
      </c>
      <c r="E51" s="18">
        <v>20.277649135039312</v>
      </c>
      <c r="F51" s="15">
        <f t="shared" si="0"/>
        <v>20</v>
      </c>
      <c r="G51" s="15">
        <f t="shared" si="1"/>
        <v>20</v>
      </c>
    </row>
    <row r="52" spans="1:7" ht="15" customHeight="1">
      <c r="A52" s="17" t="s">
        <v>1344</v>
      </c>
      <c r="B52" s="17" t="s">
        <v>1544</v>
      </c>
      <c r="C52" s="17" t="s">
        <v>1051</v>
      </c>
      <c r="D52" s="17" t="s">
        <v>1338</v>
      </c>
      <c r="E52" s="18">
        <v>20.171679556429496</v>
      </c>
      <c r="F52" s="15">
        <f t="shared" si="0"/>
        <v>20</v>
      </c>
      <c r="G52" s="15">
        <f t="shared" si="1"/>
        <v>20</v>
      </c>
    </row>
    <row r="53" spans="1:7" ht="15" customHeight="1">
      <c r="A53" s="17" t="s">
        <v>1377</v>
      </c>
      <c r="B53" s="17" t="s">
        <v>58</v>
      </c>
      <c r="C53" s="17" t="s">
        <v>1053</v>
      </c>
      <c r="D53" s="17" t="s">
        <v>2</v>
      </c>
      <c r="E53" s="18">
        <v>20.122540223467119</v>
      </c>
      <c r="F53" s="15">
        <f t="shared" si="0"/>
        <v>20</v>
      </c>
      <c r="G53" s="15">
        <f t="shared" si="1"/>
        <v>20</v>
      </c>
    </row>
    <row r="54" spans="1:7" ht="15" customHeight="1">
      <c r="A54" s="17" t="s">
        <v>300</v>
      </c>
      <c r="B54" s="17" t="s">
        <v>58</v>
      </c>
      <c r="C54" s="17" t="s">
        <v>1055</v>
      </c>
      <c r="D54" s="17" t="s">
        <v>1062</v>
      </c>
      <c r="E54" s="18">
        <v>20.085788566483373</v>
      </c>
      <c r="F54" s="15">
        <f t="shared" si="0"/>
        <v>20</v>
      </c>
      <c r="G54" s="15">
        <f t="shared" si="1"/>
        <v>20</v>
      </c>
    </row>
    <row r="55" spans="1:7" ht="15" customHeight="1">
      <c r="A55" s="17" t="s">
        <v>372</v>
      </c>
      <c r="B55" s="17" t="s">
        <v>373</v>
      </c>
      <c r="C55" s="17" t="s">
        <v>1026</v>
      </c>
      <c r="D55" s="17" t="s">
        <v>3</v>
      </c>
      <c r="E55" s="18">
        <v>20.036388256921811</v>
      </c>
      <c r="F55" s="15">
        <f t="shared" si="0"/>
        <v>20</v>
      </c>
      <c r="G55" s="15">
        <f t="shared" si="1"/>
        <v>20</v>
      </c>
    </row>
    <row r="56" spans="1:7" ht="15" customHeight="1">
      <c r="A56" s="17" t="s">
        <v>535</v>
      </c>
      <c r="B56" s="17" t="s">
        <v>536</v>
      </c>
      <c r="C56" s="17" t="s">
        <v>1028</v>
      </c>
      <c r="D56" s="17" t="s">
        <v>2</v>
      </c>
      <c r="E56" s="18">
        <v>19.938420526421432</v>
      </c>
      <c r="F56" s="15">
        <f t="shared" si="0"/>
        <v>19</v>
      </c>
      <c r="G56" s="15">
        <f t="shared" si="1"/>
        <v>19</v>
      </c>
    </row>
    <row r="57" spans="1:7" ht="15" customHeight="1">
      <c r="A57" s="17" t="s">
        <v>527</v>
      </c>
      <c r="B57" s="17" t="s">
        <v>70</v>
      </c>
      <c r="C57" s="17" t="s">
        <v>1053</v>
      </c>
      <c r="D57" s="17" t="s">
        <v>1032</v>
      </c>
      <c r="E57" s="18">
        <v>19.879941741258751</v>
      </c>
      <c r="F57" s="15">
        <f t="shared" si="0"/>
        <v>19</v>
      </c>
      <c r="G57" s="15">
        <f t="shared" si="1"/>
        <v>19</v>
      </c>
    </row>
    <row r="58" spans="1:7" ht="15" customHeight="1">
      <c r="A58" s="17" t="s">
        <v>448</v>
      </c>
      <c r="B58" s="17" t="s">
        <v>449</v>
      </c>
      <c r="C58" s="17" t="s">
        <v>1028</v>
      </c>
      <c r="D58" s="17" t="s">
        <v>1059</v>
      </c>
      <c r="E58" s="18">
        <v>19.850593122498793</v>
      </c>
      <c r="F58" s="15">
        <f t="shared" si="0"/>
        <v>19</v>
      </c>
      <c r="G58" s="15">
        <f t="shared" si="1"/>
        <v>19</v>
      </c>
    </row>
    <row r="59" spans="1:7" ht="15" customHeight="1">
      <c r="A59" s="17" t="s">
        <v>331</v>
      </c>
      <c r="B59" s="17" t="s">
        <v>332</v>
      </c>
      <c r="C59" s="17" t="s">
        <v>1050</v>
      </c>
      <c r="D59" s="17" t="s">
        <v>1064</v>
      </c>
      <c r="E59" s="18">
        <v>19.633098154060839</v>
      </c>
      <c r="F59" s="15">
        <f t="shared" si="0"/>
        <v>19</v>
      </c>
      <c r="G59" s="15">
        <f t="shared" si="1"/>
        <v>19</v>
      </c>
    </row>
    <row r="60" spans="1:7" ht="15" customHeight="1">
      <c r="A60" s="17" t="s">
        <v>609</v>
      </c>
      <c r="B60" s="17" t="s">
        <v>67</v>
      </c>
      <c r="C60" s="17" t="s">
        <v>1054</v>
      </c>
      <c r="D60" s="17" t="s">
        <v>1058</v>
      </c>
      <c r="E60" s="18">
        <v>19.629853610289363</v>
      </c>
      <c r="F60" s="15">
        <f t="shared" si="0"/>
        <v>19</v>
      </c>
      <c r="G60" s="15">
        <f t="shared" si="1"/>
        <v>19</v>
      </c>
    </row>
    <row r="61" spans="1:7" ht="15" customHeight="1">
      <c r="A61" s="17" t="s">
        <v>69</v>
      </c>
      <c r="B61" s="17" t="s">
        <v>70</v>
      </c>
      <c r="C61" s="17" t="s">
        <v>1036</v>
      </c>
      <c r="D61" s="17" t="s">
        <v>1059</v>
      </c>
      <c r="E61" s="18">
        <v>19.495997591405168</v>
      </c>
      <c r="F61" s="15">
        <f t="shared" si="0"/>
        <v>19</v>
      </c>
      <c r="G61" s="15">
        <f t="shared" si="1"/>
        <v>19</v>
      </c>
    </row>
    <row r="62" spans="1:7" ht="15" customHeight="1">
      <c r="A62" s="17" t="s">
        <v>487</v>
      </c>
      <c r="B62" s="17" t="s">
        <v>488</v>
      </c>
      <c r="C62" s="17" t="s">
        <v>1044</v>
      </c>
      <c r="D62" s="17" t="s">
        <v>3</v>
      </c>
      <c r="E62" s="18">
        <v>19.469343436246</v>
      </c>
      <c r="F62" s="15">
        <f t="shared" si="0"/>
        <v>19</v>
      </c>
      <c r="G62" s="15">
        <f t="shared" si="1"/>
        <v>19</v>
      </c>
    </row>
    <row r="63" spans="1:7" ht="15" customHeight="1">
      <c r="A63" s="17" t="s">
        <v>414</v>
      </c>
      <c r="B63" s="17" t="s">
        <v>415</v>
      </c>
      <c r="C63" s="17" t="s">
        <v>1036</v>
      </c>
      <c r="D63" s="17" t="s">
        <v>1032</v>
      </c>
      <c r="E63" s="18">
        <v>19.398987201644413</v>
      </c>
      <c r="F63" s="15">
        <f t="shared" si="0"/>
        <v>19</v>
      </c>
      <c r="G63" s="15">
        <f t="shared" si="1"/>
        <v>19</v>
      </c>
    </row>
    <row r="64" spans="1:7" ht="15" customHeight="1">
      <c r="A64" s="17" t="s">
        <v>37</v>
      </c>
      <c r="B64" s="17" t="s">
        <v>38</v>
      </c>
      <c r="C64" s="17" t="s">
        <v>1039</v>
      </c>
      <c r="D64" s="17" t="s">
        <v>1064</v>
      </c>
      <c r="E64" s="18">
        <v>19.187063579148898</v>
      </c>
      <c r="F64" s="15">
        <f t="shared" si="0"/>
        <v>19</v>
      </c>
      <c r="G64" s="15">
        <f t="shared" si="1"/>
        <v>19</v>
      </c>
    </row>
    <row r="65" spans="1:7" ht="15" customHeight="1">
      <c r="A65" s="17" t="s">
        <v>155</v>
      </c>
      <c r="B65" s="17" t="s">
        <v>156</v>
      </c>
      <c r="C65" s="17" t="s">
        <v>1034</v>
      </c>
      <c r="D65" s="17" t="s">
        <v>1062</v>
      </c>
      <c r="E65" s="18">
        <v>19.062202124451968</v>
      </c>
      <c r="F65" s="15">
        <f t="shared" si="0"/>
        <v>19</v>
      </c>
      <c r="G65" s="15">
        <f t="shared" si="1"/>
        <v>19</v>
      </c>
    </row>
    <row r="66" spans="1:7" ht="15" customHeight="1">
      <c r="A66" s="17" t="s">
        <v>459</v>
      </c>
      <c r="B66" s="17" t="s">
        <v>311</v>
      </c>
      <c r="C66" s="17" t="s">
        <v>1028</v>
      </c>
      <c r="D66" s="17" t="s">
        <v>1062</v>
      </c>
      <c r="E66" s="18">
        <v>19.030925506372313</v>
      </c>
      <c r="F66" s="15">
        <f t="shared" ref="F66:F129" si="2">ROUNDDOWN(E66,0)</f>
        <v>19</v>
      </c>
      <c r="G66" s="15">
        <f t="shared" ref="G66:G129" si="3">IF(F66&lt;1,1,F66)</f>
        <v>19</v>
      </c>
    </row>
    <row r="67" spans="1:7" ht="15" customHeight="1">
      <c r="A67" s="17" t="s">
        <v>1341</v>
      </c>
      <c r="B67" s="17" t="s">
        <v>62</v>
      </c>
      <c r="C67" s="17" t="s">
        <v>1045</v>
      </c>
      <c r="D67" s="17" t="s">
        <v>2</v>
      </c>
      <c r="E67" s="18">
        <v>19.008766844728225</v>
      </c>
      <c r="F67" s="15">
        <f t="shared" si="2"/>
        <v>19</v>
      </c>
      <c r="G67" s="15">
        <f t="shared" si="3"/>
        <v>19</v>
      </c>
    </row>
    <row r="68" spans="1:7" ht="15" customHeight="1">
      <c r="A68" s="17" t="s">
        <v>1139</v>
      </c>
      <c r="B68" s="17" t="s">
        <v>67</v>
      </c>
      <c r="C68" s="17" t="s">
        <v>1047</v>
      </c>
      <c r="D68" s="17" t="s">
        <v>1058</v>
      </c>
      <c r="E68" s="18">
        <v>18.996742335045191</v>
      </c>
      <c r="F68" s="15">
        <f t="shared" si="2"/>
        <v>18</v>
      </c>
      <c r="G68" s="15">
        <f t="shared" si="3"/>
        <v>18</v>
      </c>
    </row>
    <row r="69" spans="1:7" ht="15" customHeight="1">
      <c r="A69" s="17" t="s">
        <v>555</v>
      </c>
      <c r="B69" s="17" t="s">
        <v>557</v>
      </c>
      <c r="C69" s="17" t="s">
        <v>1050</v>
      </c>
      <c r="D69" s="17" t="s">
        <v>1062</v>
      </c>
      <c r="E69" s="18">
        <v>18.918418570688242</v>
      </c>
      <c r="F69" s="15">
        <f t="shared" si="2"/>
        <v>18</v>
      </c>
      <c r="G69" s="15">
        <f t="shared" si="3"/>
        <v>18</v>
      </c>
    </row>
    <row r="70" spans="1:7" ht="15" customHeight="1">
      <c r="A70" s="17" t="s">
        <v>268</v>
      </c>
      <c r="B70" s="17" t="s">
        <v>269</v>
      </c>
      <c r="C70" s="17" t="s">
        <v>1050</v>
      </c>
      <c r="D70" s="17" t="s">
        <v>1059</v>
      </c>
      <c r="E70" s="18">
        <v>18.753160541919833</v>
      </c>
      <c r="F70" s="15">
        <f t="shared" si="2"/>
        <v>18</v>
      </c>
      <c r="G70" s="15">
        <f t="shared" si="3"/>
        <v>18</v>
      </c>
    </row>
    <row r="71" spans="1:7" ht="15" customHeight="1">
      <c r="A71" s="17" t="s">
        <v>559</v>
      </c>
      <c r="B71" s="17" t="s">
        <v>230</v>
      </c>
      <c r="C71" s="17" t="s">
        <v>1053</v>
      </c>
      <c r="D71" s="17" t="s">
        <v>1062</v>
      </c>
      <c r="E71" s="18">
        <v>18.733016241675795</v>
      </c>
      <c r="F71" s="15">
        <f t="shared" si="2"/>
        <v>18</v>
      </c>
      <c r="G71" s="15">
        <f t="shared" si="3"/>
        <v>18</v>
      </c>
    </row>
    <row r="72" spans="1:7" ht="15" customHeight="1">
      <c r="A72" s="17" t="s">
        <v>361</v>
      </c>
      <c r="B72" s="17" t="s">
        <v>213</v>
      </c>
      <c r="C72" s="17" t="s">
        <v>1063</v>
      </c>
      <c r="D72" s="17" t="s">
        <v>1</v>
      </c>
      <c r="E72" s="18">
        <v>18.596830832420746</v>
      </c>
      <c r="F72" s="15">
        <f t="shared" si="2"/>
        <v>18</v>
      </c>
      <c r="G72" s="15">
        <f t="shared" si="3"/>
        <v>18</v>
      </c>
    </row>
    <row r="73" spans="1:7" ht="15" customHeight="1">
      <c r="A73" s="17" t="s">
        <v>123</v>
      </c>
      <c r="B73" s="17" t="s">
        <v>127</v>
      </c>
      <c r="C73" s="17" t="s">
        <v>1053</v>
      </c>
      <c r="D73" s="17" t="s">
        <v>1064</v>
      </c>
      <c r="E73" s="18">
        <v>18.523241032703918</v>
      </c>
      <c r="F73" s="15">
        <f t="shared" si="2"/>
        <v>18</v>
      </c>
      <c r="G73" s="15">
        <f t="shared" si="3"/>
        <v>18</v>
      </c>
    </row>
    <row r="74" spans="1:7" ht="15" customHeight="1">
      <c r="A74" s="17" t="s">
        <v>1396</v>
      </c>
      <c r="B74" s="17" t="s">
        <v>968</v>
      </c>
      <c r="C74" s="17" t="s">
        <v>1043</v>
      </c>
      <c r="D74" s="17" t="s">
        <v>1</v>
      </c>
      <c r="E74" s="18">
        <v>18.445281553754629</v>
      </c>
      <c r="F74" s="15">
        <f t="shared" si="2"/>
        <v>18</v>
      </c>
      <c r="G74" s="15">
        <f t="shared" si="3"/>
        <v>18</v>
      </c>
    </row>
    <row r="75" spans="1:7" ht="15" customHeight="1">
      <c r="A75" s="17" t="s">
        <v>323</v>
      </c>
      <c r="B75" s="17" t="s">
        <v>325</v>
      </c>
      <c r="C75" s="17" t="s">
        <v>1042</v>
      </c>
      <c r="D75" s="17" t="s">
        <v>1059</v>
      </c>
      <c r="E75" s="18">
        <v>18.35015440357957</v>
      </c>
      <c r="F75" s="15">
        <f t="shared" si="2"/>
        <v>18</v>
      </c>
      <c r="G75" s="15">
        <f t="shared" si="3"/>
        <v>18</v>
      </c>
    </row>
    <row r="76" spans="1:7" ht="15" customHeight="1">
      <c r="A76" s="17" t="s">
        <v>176</v>
      </c>
      <c r="B76" s="17" t="s">
        <v>177</v>
      </c>
      <c r="C76" s="17" t="s">
        <v>1039</v>
      </c>
      <c r="D76" s="17" t="s">
        <v>1062</v>
      </c>
      <c r="E76" s="18">
        <v>18.308910611444066</v>
      </c>
      <c r="F76" s="15">
        <f t="shared" si="2"/>
        <v>18</v>
      </c>
      <c r="G76" s="15">
        <f t="shared" si="3"/>
        <v>18</v>
      </c>
    </row>
    <row r="77" spans="1:7" ht="15" customHeight="1">
      <c r="A77" s="17" t="s">
        <v>613</v>
      </c>
      <c r="B77" s="17" t="s">
        <v>101</v>
      </c>
      <c r="C77" s="17" t="s">
        <v>1052</v>
      </c>
      <c r="D77" s="17" t="s">
        <v>1</v>
      </c>
      <c r="E77" s="18">
        <v>18.28978579456</v>
      </c>
      <c r="F77" s="15">
        <f t="shared" si="2"/>
        <v>18</v>
      </c>
      <c r="G77" s="15">
        <f t="shared" si="3"/>
        <v>18</v>
      </c>
    </row>
    <row r="78" spans="1:7" ht="15" customHeight="1">
      <c r="A78" s="17" t="s">
        <v>227</v>
      </c>
      <c r="B78" s="17" t="s">
        <v>228</v>
      </c>
      <c r="C78" s="17" t="s">
        <v>1044</v>
      </c>
      <c r="D78" s="17" t="s">
        <v>1062</v>
      </c>
      <c r="E78" s="18">
        <v>18.217670283233286</v>
      </c>
      <c r="F78" s="15">
        <f t="shared" si="2"/>
        <v>18</v>
      </c>
      <c r="G78" s="15">
        <f t="shared" si="3"/>
        <v>18</v>
      </c>
    </row>
    <row r="79" spans="1:7" ht="15" customHeight="1">
      <c r="A79" s="17" t="s">
        <v>606</v>
      </c>
      <c r="B79" s="17" t="s">
        <v>201</v>
      </c>
      <c r="C79" s="17" t="s">
        <v>1038</v>
      </c>
      <c r="D79" s="17" t="s">
        <v>1032</v>
      </c>
      <c r="E79" s="18">
        <v>18.158920524052991</v>
      </c>
      <c r="F79" s="15">
        <f t="shared" si="2"/>
        <v>18</v>
      </c>
      <c r="G79" s="15">
        <f t="shared" si="3"/>
        <v>18</v>
      </c>
    </row>
    <row r="80" spans="1:7" ht="15" customHeight="1">
      <c r="A80" s="17" t="s">
        <v>1375</v>
      </c>
      <c r="B80" s="17" t="s">
        <v>304</v>
      </c>
      <c r="C80" s="17" t="s">
        <v>1041</v>
      </c>
      <c r="D80" s="17" t="s">
        <v>1</v>
      </c>
      <c r="E80" s="18">
        <v>18.121149898819155</v>
      </c>
      <c r="F80" s="15">
        <f t="shared" si="2"/>
        <v>18</v>
      </c>
      <c r="G80" s="15">
        <f t="shared" si="3"/>
        <v>18</v>
      </c>
    </row>
    <row r="81" spans="1:7" ht="15" customHeight="1">
      <c r="A81" s="17" t="s">
        <v>185</v>
      </c>
      <c r="B81" s="17" t="s">
        <v>187</v>
      </c>
      <c r="C81" s="17" t="s">
        <v>1048</v>
      </c>
      <c r="D81" s="17" t="s">
        <v>1</v>
      </c>
      <c r="E81" s="18">
        <v>18.102918399613898</v>
      </c>
      <c r="F81" s="15">
        <f t="shared" si="2"/>
        <v>18</v>
      </c>
      <c r="G81" s="15">
        <f t="shared" si="3"/>
        <v>18</v>
      </c>
    </row>
    <row r="82" spans="1:7" ht="15" customHeight="1">
      <c r="A82" s="17" t="s">
        <v>579</v>
      </c>
      <c r="B82" s="17" t="s">
        <v>580</v>
      </c>
      <c r="C82" s="17" t="s">
        <v>1055</v>
      </c>
      <c r="D82" s="17" t="s">
        <v>1059</v>
      </c>
      <c r="E82" s="18">
        <v>17.986140490918793</v>
      </c>
      <c r="F82" s="15">
        <f t="shared" si="2"/>
        <v>17</v>
      </c>
      <c r="G82" s="15">
        <f t="shared" si="3"/>
        <v>17</v>
      </c>
    </row>
    <row r="83" spans="1:7" ht="15" customHeight="1">
      <c r="A83" s="17" t="s">
        <v>216</v>
      </c>
      <c r="B83" s="17" t="s">
        <v>217</v>
      </c>
      <c r="C83" s="17" t="s">
        <v>1037</v>
      </c>
      <c r="D83" s="17" t="s">
        <v>1059</v>
      </c>
      <c r="E83" s="18">
        <v>17.94732901482864</v>
      </c>
      <c r="F83" s="15">
        <f t="shared" si="2"/>
        <v>17</v>
      </c>
      <c r="G83" s="15">
        <f t="shared" si="3"/>
        <v>17</v>
      </c>
    </row>
    <row r="84" spans="1:7" ht="15" customHeight="1">
      <c r="A84" s="17" t="s">
        <v>525</v>
      </c>
      <c r="B84" s="17" t="s">
        <v>526</v>
      </c>
      <c r="C84" s="17" t="s">
        <v>1028</v>
      </c>
      <c r="D84" s="17" t="s">
        <v>3</v>
      </c>
      <c r="E84" s="18">
        <v>17.852792309510129</v>
      </c>
      <c r="F84" s="15">
        <f t="shared" si="2"/>
        <v>17</v>
      </c>
      <c r="G84" s="15">
        <f t="shared" si="3"/>
        <v>17</v>
      </c>
    </row>
    <row r="85" spans="1:7" ht="15" customHeight="1">
      <c r="A85" s="17" t="s">
        <v>100</v>
      </c>
      <c r="B85" s="17" t="s">
        <v>101</v>
      </c>
      <c r="C85" s="17" t="s">
        <v>1055</v>
      </c>
      <c r="D85" s="17" t="s">
        <v>1059</v>
      </c>
      <c r="E85" s="18">
        <v>17.780764306317351</v>
      </c>
      <c r="F85" s="15">
        <f t="shared" si="2"/>
        <v>17</v>
      </c>
      <c r="G85" s="15">
        <f t="shared" si="3"/>
        <v>17</v>
      </c>
    </row>
    <row r="86" spans="1:7" ht="15" customHeight="1">
      <c r="A86" s="17" t="s">
        <v>106</v>
      </c>
      <c r="B86" s="17" t="s">
        <v>101</v>
      </c>
      <c r="C86" s="17" t="s">
        <v>1053</v>
      </c>
      <c r="D86" s="17" t="s">
        <v>1059</v>
      </c>
      <c r="E86" s="18">
        <v>17.767758126899547</v>
      </c>
      <c r="F86" s="15">
        <f t="shared" si="2"/>
        <v>17</v>
      </c>
      <c r="G86" s="15">
        <f t="shared" si="3"/>
        <v>17</v>
      </c>
    </row>
    <row r="87" spans="1:7" ht="15" customHeight="1">
      <c r="A87" s="17" t="s">
        <v>284</v>
      </c>
      <c r="B87" s="17" t="s">
        <v>285</v>
      </c>
      <c r="C87" s="17" t="s">
        <v>1038</v>
      </c>
      <c r="D87" s="17" t="s">
        <v>1064</v>
      </c>
      <c r="E87" s="18">
        <v>17.678251207708168</v>
      </c>
      <c r="F87" s="15">
        <f t="shared" si="2"/>
        <v>17</v>
      </c>
      <c r="G87" s="15">
        <f t="shared" si="3"/>
        <v>17</v>
      </c>
    </row>
    <row r="88" spans="1:7" ht="15" customHeight="1">
      <c r="A88" s="17" t="s">
        <v>1401</v>
      </c>
      <c r="B88" s="17" t="s">
        <v>85</v>
      </c>
      <c r="C88" s="17" t="s">
        <v>1031</v>
      </c>
      <c r="D88" s="17" t="s">
        <v>3</v>
      </c>
      <c r="E88" s="18">
        <v>17.471401896349626</v>
      </c>
      <c r="F88" s="15">
        <f t="shared" si="2"/>
        <v>17</v>
      </c>
      <c r="G88" s="15">
        <f t="shared" si="3"/>
        <v>17</v>
      </c>
    </row>
    <row r="89" spans="1:7" ht="15" customHeight="1">
      <c r="A89" s="17" t="s">
        <v>426</v>
      </c>
      <c r="B89" s="17" t="s">
        <v>398</v>
      </c>
      <c r="C89" s="17" t="s">
        <v>1054</v>
      </c>
      <c r="D89" s="17" t="s">
        <v>1</v>
      </c>
      <c r="E89" s="18">
        <v>17.46232863075052</v>
      </c>
      <c r="F89" s="15">
        <f t="shared" si="2"/>
        <v>17</v>
      </c>
      <c r="G89" s="15">
        <f t="shared" si="3"/>
        <v>17</v>
      </c>
    </row>
    <row r="90" spans="1:7" ht="15" customHeight="1">
      <c r="A90" s="17" t="s">
        <v>549</v>
      </c>
      <c r="B90" s="17" t="s">
        <v>550</v>
      </c>
      <c r="C90" s="17" t="s">
        <v>1063</v>
      </c>
      <c r="D90" s="17" t="s">
        <v>1059</v>
      </c>
      <c r="E90" s="18">
        <v>17.366436702340202</v>
      </c>
      <c r="F90" s="15">
        <f t="shared" si="2"/>
        <v>17</v>
      </c>
      <c r="G90" s="15">
        <f t="shared" si="3"/>
        <v>17</v>
      </c>
    </row>
    <row r="91" spans="1:7" ht="15" customHeight="1">
      <c r="A91" s="17" t="s">
        <v>598</v>
      </c>
      <c r="B91" s="17" t="s">
        <v>599</v>
      </c>
      <c r="C91" s="17" t="s">
        <v>1051</v>
      </c>
      <c r="D91" s="17" t="s">
        <v>2</v>
      </c>
      <c r="E91" s="18">
        <v>17.308300556106719</v>
      </c>
      <c r="F91" s="15">
        <f t="shared" si="2"/>
        <v>17</v>
      </c>
      <c r="G91" s="15">
        <f t="shared" si="3"/>
        <v>17</v>
      </c>
    </row>
    <row r="92" spans="1:7" ht="15" customHeight="1">
      <c r="A92" s="17" t="s">
        <v>576</v>
      </c>
      <c r="B92" s="17" t="s">
        <v>194</v>
      </c>
      <c r="C92" s="17" t="s">
        <v>1029</v>
      </c>
      <c r="D92" s="17" t="s">
        <v>1058</v>
      </c>
      <c r="E92" s="18">
        <v>17.257419563892583</v>
      </c>
      <c r="F92" s="15">
        <f t="shared" si="2"/>
        <v>17</v>
      </c>
      <c r="G92" s="15">
        <f t="shared" si="3"/>
        <v>17</v>
      </c>
    </row>
    <row r="93" spans="1:7" ht="15" customHeight="1">
      <c r="A93" s="17" t="s">
        <v>1380</v>
      </c>
      <c r="B93" s="17" t="s">
        <v>256</v>
      </c>
      <c r="C93" s="17" t="s">
        <v>1040</v>
      </c>
      <c r="D93" s="17" t="s">
        <v>3</v>
      </c>
      <c r="E93" s="18">
        <v>17.129177267189093</v>
      </c>
      <c r="F93" s="15">
        <f t="shared" si="2"/>
        <v>17</v>
      </c>
      <c r="G93" s="15">
        <f t="shared" si="3"/>
        <v>17</v>
      </c>
    </row>
    <row r="94" spans="1:7" ht="15" customHeight="1">
      <c r="A94" s="17" t="s">
        <v>197</v>
      </c>
      <c r="B94" s="17" t="s">
        <v>198</v>
      </c>
      <c r="C94" s="17" t="s">
        <v>1063</v>
      </c>
      <c r="D94" s="17" t="s">
        <v>1064</v>
      </c>
      <c r="E94" s="18">
        <v>17.117571373495128</v>
      </c>
      <c r="F94" s="15">
        <f t="shared" si="2"/>
        <v>17</v>
      </c>
      <c r="G94" s="15">
        <f t="shared" si="3"/>
        <v>17</v>
      </c>
    </row>
    <row r="95" spans="1:7" ht="15" customHeight="1">
      <c r="A95" s="17" t="s">
        <v>330</v>
      </c>
      <c r="B95" s="17" t="s">
        <v>197</v>
      </c>
      <c r="C95" s="17" t="s">
        <v>1026</v>
      </c>
      <c r="D95" s="17" t="s">
        <v>1059</v>
      </c>
      <c r="E95" s="18">
        <v>16.903922834882717</v>
      </c>
      <c r="F95" s="15">
        <f t="shared" si="2"/>
        <v>16</v>
      </c>
      <c r="G95" s="15">
        <f t="shared" si="3"/>
        <v>16</v>
      </c>
    </row>
    <row r="96" spans="1:7" ht="15" customHeight="1">
      <c r="A96" s="17" t="s">
        <v>311</v>
      </c>
      <c r="B96" s="17" t="s">
        <v>312</v>
      </c>
      <c r="C96" s="17" t="s">
        <v>1042</v>
      </c>
      <c r="D96" s="17" t="s">
        <v>1059</v>
      </c>
      <c r="E96" s="18">
        <v>16.855697032978419</v>
      </c>
      <c r="F96" s="15">
        <f t="shared" si="2"/>
        <v>16</v>
      </c>
      <c r="G96" s="15">
        <f t="shared" si="3"/>
        <v>16</v>
      </c>
    </row>
    <row r="97" spans="1:7" ht="15" customHeight="1">
      <c r="A97" s="17" t="s">
        <v>31</v>
      </c>
      <c r="B97" s="17" t="s">
        <v>32</v>
      </c>
      <c r="C97" s="17" t="s">
        <v>1031</v>
      </c>
      <c r="D97" s="17" t="s">
        <v>2</v>
      </c>
      <c r="E97" s="18">
        <v>16.804810299038984</v>
      </c>
      <c r="F97" s="15">
        <f t="shared" si="2"/>
        <v>16</v>
      </c>
      <c r="G97" s="15">
        <f t="shared" si="3"/>
        <v>16</v>
      </c>
    </row>
    <row r="98" spans="1:7" ht="15" customHeight="1">
      <c r="A98" s="17" t="s">
        <v>431</v>
      </c>
      <c r="B98" s="17" t="s">
        <v>196</v>
      </c>
      <c r="C98" s="17" t="s">
        <v>1048</v>
      </c>
      <c r="D98" s="17" t="s">
        <v>2</v>
      </c>
      <c r="E98" s="18">
        <v>16.67857992448873</v>
      </c>
      <c r="F98" s="15">
        <f t="shared" si="2"/>
        <v>16</v>
      </c>
      <c r="G98" s="15">
        <f t="shared" si="3"/>
        <v>16</v>
      </c>
    </row>
    <row r="99" spans="1:7" ht="15" customHeight="1">
      <c r="A99" s="17" t="s">
        <v>47</v>
      </c>
      <c r="B99" s="17" t="s">
        <v>48</v>
      </c>
      <c r="C99" s="17" t="s">
        <v>1029</v>
      </c>
      <c r="D99" s="17" t="s">
        <v>1064</v>
      </c>
      <c r="E99" s="18">
        <v>16.655549135703982</v>
      </c>
      <c r="F99" s="15">
        <f t="shared" si="2"/>
        <v>16</v>
      </c>
      <c r="G99" s="15">
        <f t="shared" si="3"/>
        <v>16</v>
      </c>
    </row>
    <row r="100" spans="1:7" ht="15" customHeight="1">
      <c r="A100" s="17" t="s">
        <v>595</v>
      </c>
      <c r="B100" s="17" t="s">
        <v>596</v>
      </c>
      <c r="C100" s="17" t="s">
        <v>1035</v>
      </c>
      <c r="D100" s="17" t="s">
        <v>2</v>
      </c>
      <c r="E100" s="18">
        <v>16.485111000651941</v>
      </c>
      <c r="F100" s="15">
        <f t="shared" si="2"/>
        <v>16</v>
      </c>
      <c r="G100" s="15">
        <f t="shared" si="3"/>
        <v>16</v>
      </c>
    </row>
    <row r="101" spans="1:7" ht="15" customHeight="1">
      <c r="A101" s="17" t="s">
        <v>172</v>
      </c>
      <c r="B101" s="17" t="s">
        <v>173</v>
      </c>
      <c r="C101" s="17" t="s">
        <v>1047</v>
      </c>
      <c r="D101" s="17" t="s">
        <v>1059</v>
      </c>
      <c r="E101" s="18">
        <v>16.416945654604433</v>
      </c>
      <c r="F101" s="15">
        <f t="shared" si="2"/>
        <v>16</v>
      </c>
      <c r="G101" s="15">
        <f t="shared" si="3"/>
        <v>16</v>
      </c>
    </row>
    <row r="102" spans="1:7" ht="15" customHeight="1">
      <c r="A102" s="17" t="s">
        <v>430</v>
      </c>
      <c r="B102" s="17" t="s">
        <v>46</v>
      </c>
      <c r="C102" s="17" t="s">
        <v>1041</v>
      </c>
      <c r="D102" s="17" t="s">
        <v>3</v>
      </c>
      <c r="E102" s="18">
        <v>16.407169302321144</v>
      </c>
      <c r="F102" s="15">
        <f t="shared" si="2"/>
        <v>16</v>
      </c>
      <c r="G102" s="15">
        <f t="shared" si="3"/>
        <v>16</v>
      </c>
    </row>
    <row r="103" spans="1:7" ht="15" customHeight="1">
      <c r="A103" s="17" t="s">
        <v>487</v>
      </c>
      <c r="B103" s="17" t="s">
        <v>491</v>
      </c>
      <c r="C103" s="17" t="s">
        <v>1060</v>
      </c>
      <c r="D103" s="17" t="s">
        <v>1064</v>
      </c>
      <c r="E103" s="18">
        <v>16.373350881865058</v>
      </c>
      <c r="F103" s="15">
        <f t="shared" si="2"/>
        <v>16</v>
      </c>
      <c r="G103" s="15">
        <f t="shared" si="3"/>
        <v>16</v>
      </c>
    </row>
    <row r="104" spans="1:7" ht="15" customHeight="1">
      <c r="A104" s="17" t="s">
        <v>178</v>
      </c>
      <c r="B104" s="17" t="s">
        <v>101</v>
      </c>
      <c r="C104" s="17" t="s">
        <v>1033</v>
      </c>
      <c r="D104" s="17" t="s">
        <v>1062</v>
      </c>
      <c r="E104" s="18">
        <v>16.30839393889643</v>
      </c>
      <c r="F104" s="15">
        <f t="shared" si="2"/>
        <v>16</v>
      </c>
      <c r="G104" s="15">
        <f t="shared" si="3"/>
        <v>16</v>
      </c>
    </row>
    <row r="105" spans="1:7" ht="15" customHeight="1">
      <c r="A105" s="17" t="s">
        <v>363</v>
      </c>
      <c r="B105" s="17" t="s">
        <v>70</v>
      </c>
      <c r="C105" s="17" t="s">
        <v>1339</v>
      </c>
      <c r="D105" s="17" t="s">
        <v>1</v>
      </c>
      <c r="E105" s="18">
        <v>16.265468367781285</v>
      </c>
      <c r="F105" s="15">
        <f t="shared" si="2"/>
        <v>16</v>
      </c>
      <c r="G105" s="15">
        <f t="shared" si="3"/>
        <v>16</v>
      </c>
    </row>
    <row r="106" spans="1:7" ht="15" customHeight="1">
      <c r="A106" s="17" t="s">
        <v>239</v>
      </c>
      <c r="B106" s="17" t="s">
        <v>240</v>
      </c>
      <c r="C106" s="17" t="s">
        <v>1033</v>
      </c>
      <c r="D106" s="17" t="s">
        <v>1059</v>
      </c>
      <c r="E106" s="18">
        <v>16.120108623949484</v>
      </c>
      <c r="F106" s="15">
        <f t="shared" si="2"/>
        <v>16</v>
      </c>
      <c r="G106" s="15">
        <f t="shared" si="3"/>
        <v>16</v>
      </c>
    </row>
    <row r="107" spans="1:7" ht="15" customHeight="1">
      <c r="A107" s="17" t="s">
        <v>316</v>
      </c>
      <c r="B107" s="17" t="s">
        <v>317</v>
      </c>
      <c r="C107" s="17" t="s">
        <v>1042</v>
      </c>
      <c r="D107" s="17" t="s">
        <v>2</v>
      </c>
      <c r="E107" s="18">
        <v>16.045466343241042</v>
      </c>
      <c r="F107" s="15">
        <f t="shared" si="2"/>
        <v>16</v>
      </c>
      <c r="G107" s="15">
        <f t="shared" si="3"/>
        <v>16</v>
      </c>
    </row>
    <row r="108" spans="1:7" ht="15" customHeight="1">
      <c r="A108" s="17" t="s">
        <v>3555</v>
      </c>
      <c r="B108" s="17" t="s">
        <v>189</v>
      </c>
      <c r="C108" s="17" t="s">
        <v>1060</v>
      </c>
      <c r="D108" s="17" t="s">
        <v>1059</v>
      </c>
      <c r="E108" s="18">
        <v>16.013256492889969</v>
      </c>
      <c r="F108" s="15">
        <f t="shared" si="2"/>
        <v>16</v>
      </c>
      <c r="G108" s="15">
        <f t="shared" si="3"/>
        <v>16</v>
      </c>
    </row>
    <row r="109" spans="1:7" ht="15" customHeight="1">
      <c r="A109" s="17" t="s">
        <v>431</v>
      </c>
      <c r="B109" s="17" t="s">
        <v>191</v>
      </c>
      <c r="C109" s="17" t="s">
        <v>1039</v>
      </c>
      <c r="D109" s="17" t="s">
        <v>1058</v>
      </c>
      <c r="E109" s="18">
        <v>15.983003922305333</v>
      </c>
      <c r="F109" s="15">
        <f t="shared" si="2"/>
        <v>15</v>
      </c>
      <c r="G109" s="15">
        <f t="shared" si="3"/>
        <v>15</v>
      </c>
    </row>
    <row r="110" spans="1:7" ht="15" customHeight="1">
      <c r="A110" s="17" t="s">
        <v>1164</v>
      </c>
      <c r="B110" s="17" t="s">
        <v>1089</v>
      </c>
      <c r="C110" s="17" t="s">
        <v>1046</v>
      </c>
      <c r="D110" s="17" t="s">
        <v>1</v>
      </c>
      <c r="E110" s="18">
        <v>15.852753112145132</v>
      </c>
      <c r="F110" s="15">
        <f t="shared" si="2"/>
        <v>15</v>
      </c>
      <c r="G110" s="15">
        <f t="shared" si="3"/>
        <v>15</v>
      </c>
    </row>
    <row r="111" spans="1:7" ht="15" customHeight="1">
      <c r="A111" s="17" t="s">
        <v>380</v>
      </c>
      <c r="B111" s="17" t="s">
        <v>110</v>
      </c>
      <c r="C111" s="17" t="s">
        <v>1034</v>
      </c>
      <c r="D111" s="17" t="s">
        <v>1062</v>
      </c>
      <c r="E111" s="18">
        <v>15.850802977414407</v>
      </c>
      <c r="F111" s="15">
        <f t="shared" si="2"/>
        <v>15</v>
      </c>
      <c r="G111" s="15">
        <f t="shared" si="3"/>
        <v>15</v>
      </c>
    </row>
    <row r="112" spans="1:7" ht="15" customHeight="1">
      <c r="A112" s="17" t="s">
        <v>545</v>
      </c>
      <c r="B112" s="17" t="s">
        <v>546</v>
      </c>
      <c r="C112" s="17" t="s">
        <v>1043</v>
      </c>
      <c r="D112" s="17" t="s">
        <v>1058</v>
      </c>
      <c r="E112" s="18">
        <v>15.732494737879286</v>
      </c>
      <c r="F112" s="15">
        <f t="shared" si="2"/>
        <v>15</v>
      </c>
      <c r="G112" s="15">
        <f t="shared" si="3"/>
        <v>15</v>
      </c>
    </row>
    <row r="113" spans="1:7" ht="15" customHeight="1">
      <c r="A113" s="17" t="s">
        <v>582</v>
      </c>
      <c r="B113" s="17" t="s">
        <v>291</v>
      </c>
      <c r="C113" s="17" t="s">
        <v>1052</v>
      </c>
      <c r="D113" s="17" t="s">
        <v>2</v>
      </c>
      <c r="E113" s="18">
        <v>15.638573899848776</v>
      </c>
      <c r="F113" s="15">
        <f t="shared" si="2"/>
        <v>15</v>
      </c>
      <c r="G113" s="15">
        <f t="shared" si="3"/>
        <v>15</v>
      </c>
    </row>
    <row r="114" spans="1:7" ht="15" customHeight="1">
      <c r="A114" s="17" t="s">
        <v>287</v>
      </c>
      <c r="B114" s="17" t="s">
        <v>288</v>
      </c>
      <c r="C114" s="17" t="s">
        <v>1051</v>
      </c>
      <c r="D114" s="17" t="s">
        <v>1</v>
      </c>
      <c r="E114" s="18">
        <v>15.583604452587192</v>
      </c>
      <c r="F114" s="15">
        <f t="shared" si="2"/>
        <v>15</v>
      </c>
      <c r="G114" s="15">
        <f t="shared" si="3"/>
        <v>15</v>
      </c>
    </row>
    <row r="115" spans="1:7" ht="15" customHeight="1">
      <c r="A115" s="17" t="s">
        <v>357</v>
      </c>
      <c r="B115" s="17" t="s">
        <v>58</v>
      </c>
      <c r="C115" s="17" t="s">
        <v>1030</v>
      </c>
      <c r="D115" s="17" t="s">
        <v>1058</v>
      </c>
      <c r="E115" s="18">
        <v>15.439087021986154</v>
      </c>
      <c r="F115" s="15">
        <f t="shared" si="2"/>
        <v>15</v>
      </c>
      <c r="G115" s="15">
        <f t="shared" si="3"/>
        <v>15</v>
      </c>
    </row>
    <row r="116" spans="1:7" ht="15" customHeight="1">
      <c r="A116" s="17" t="s">
        <v>500</v>
      </c>
      <c r="B116" s="17" t="s">
        <v>244</v>
      </c>
      <c r="C116" s="17" t="s">
        <v>1052</v>
      </c>
      <c r="D116" s="17" t="s">
        <v>1059</v>
      </c>
      <c r="E116" s="18">
        <v>15.400230058980783</v>
      </c>
      <c r="F116" s="15">
        <f t="shared" si="2"/>
        <v>15</v>
      </c>
      <c r="G116" s="15">
        <f t="shared" si="3"/>
        <v>15</v>
      </c>
    </row>
    <row r="117" spans="1:7" ht="15" customHeight="1">
      <c r="A117" s="17" t="s">
        <v>420</v>
      </c>
      <c r="B117" s="17" t="s">
        <v>1542</v>
      </c>
      <c r="C117" s="17" t="s">
        <v>1031</v>
      </c>
      <c r="D117" s="17" t="s">
        <v>1</v>
      </c>
      <c r="E117" s="18">
        <v>15.33090298910466</v>
      </c>
      <c r="F117" s="15">
        <f t="shared" si="2"/>
        <v>15</v>
      </c>
      <c r="G117" s="15">
        <f t="shared" si="3"/>
        <v>15</v>
      </c>
    </row>
    <row r="118" spans="1:7" ht="15" customHeight="1">
      <c r="A118" s="17" t="s">
        <v>578</v>
      </c>
      <c r="B118" s="17" t="s">
        <v>336</v>
      </c>
      <c r="C118" s="17" t="s">
        <v>1055</v>
      </c>
      <c r="D118" s="17" t="s">
        <v>2</v>
      </c>
      <c r="E118" s="18">
        <v>15.309556955585641</v>
      </c>
      <c r="F118" s="15">
        <f t="shared" si="2"/>
        <v>15</v>
      </c>
      <c r="G118" s="15">
        <f t="shared" si="3"/>
        <v>15</v>
      </c>
    </row>
    <row r="119" spans="1:7" ht="15" customHeight="1">
      <c r="A119" s="17" t="s">
        <v>248</v>
      </c>
      <c r="B119" s="17" t="s">
        <v>191</v>
      </c>
      <c r="C119" s="17" t="s">
        <v>1036</v>
      </c>
      <c r="D119" s="17" t="s">
        <v>3</v>
      </c>
      <c r="E119" s="18">
        <v>15.297836959674301</v>
      </c>
      <c r="F119" s="15">
        <f t="shared" si="2"/>
        <v>15</v>
      </c>
      <c r="G119" s="15">
        <f t="shared" si="3"/>
        <v>15</v>
      </c>
    </row>
    <row r="120" spans="1:7" ht="15" customHeight="1">
      <c r="A120" s="17" t="s">
        <v>416</v>
      </c>
      <c r="B120" s="17" t="s">
        <v>124</v>
      </c>
      <c r="C120" s="17" t="s">
        <v>1030</v>
      </c>
      <c r="D120" s="17" t="s">
        <v>1032</v>
      </c>
      <c r="E120" s="18">
        <v>14.988043139930912</v>
      </c>
      <c r="F120" s="15">
        <f t="shared" si="2"/>
        <v>14</v>
      </c>
      <c r="G120" s="15">
        <f t="shared" si="3"/>
        <v>14</v>
      </c>
    </row>
    <row r="121" spans="1:7" ht="15" customHeight="1">
      <c r="A121" s="17" t="s">
        <v>469</v>
      </c>
      <c r="B121" s="17" t="s">
        <v>243</v>
      </c>
      <c r="C121" s="17" t="s">
        <v>1339</v>
      </c>
      <c r="D121" s="17" t="s">
        <v>1059</v>
      </c>
      <c r="E121" s="18">
        <v>14.900762957689908</v>
      </c>
      <c r="F121" s="15">
        <f t="shared" si="2"/>
        <v>14</v>
      </c>
      <c r="G121" s="15">
        <f t="shared" si="3"/>
        <v>14</v>
      </c>
    </row>
    <row r="122" spans="1:7" ht="15" customHeight="1">
      <c r="A122" s="17" t="s">
        <v>483</v>
      </c>
      <c r="B122" s="17" t="s">
        <v>70</v>
      </c>
      <c r="C122" s="17" t="s">
        <v>1046</v>
      </c>
      <c r="D122" s="17" t="s">
        <v>1058</v>
      </c>
      <c r="E122" s="18">
        <v>14.891302649936158</v>
      </c>
      <c r="F122" s="15">
        <f t="shared" si="2"/>
        <v>14</v>
      </c>
      <c r="G122" s="15">
        <f t="shared" si="3"/>
        <v>14</v>
      </c>
    </row>
    <row r="123" spans="1:7" ht="15" customHeight="1">
      <c r="A123" s="17" t="s">
        <v>222</v>
      </c>
      <c r="B123" s="17" t="s">
        <v>223</v>
      </c>
      <c r="C123" s="17" t="s">
        <v>1041</v>
      </c>
      <c r="D123" s="17" t="s">
        <v>1064</v>
      </c>
      <c r="E123" s="18">
        <v>14.842671233182582</v>
      </c>
      <c r="F123" s="15">
        <f t="shared" si="2"/>
        <v>14</v>
      </c>
      <c r="G123" s="15">
        <f t="shared" si="3"/>
        <v>14</v>
      </c>
    </row>
    <row r="124" spans="1:7" ht="15" customHeight="1">
      <c r="A124" s="17" t="s">
        <v>212</v>
      </c>
      <c r="B124" s="17" t="s">
        <v>213</v>
      </c>
      <c r="C124" s="17" t="s">
        <v>1060</v>
      </c>
      <c r="D124" s="17" t="s">
        <v>1</v>
      </c>
      <c r="E124" s="18">
        <v>14.348008025369085</v>
      </c>
      <c r="F124" s="15">
        <f t="shared" si="2"/>
        <v>14</v>
      </c>
      <c r="G124" s="15">
        <f t="shared" si="3"/>
        <v>14</v>
      </c>
    </row>
    <row r="125" spans="1:7" ht="15" customHeight="1">
      <c r="A125" s="17" t="s">
        <v>222</v>
      </c>
      <c r="B125" s="17" t="s">
        <v>224</v>
      </c>
      <c r="C125" s="17" t="s">
        <v>1026</v>
      </c>
      <c r="D125" s="17" t="s">
        <v>1064</v>
      </c>
      <c r="E125" s="18">
        <v>14.23301433935486</v>
      </c>
      <c r="F125" s="15">
        <f t="shared" si="2"/>
        <v>14</v>
      </c>
      <c r="G125" s="15">
        <f t="shared" si="3"/>
        <v>14</v>
      </c>
    </row>
    <row r="126" spans="1:7" ht="15" customHeight="1">
      <c r="A126" s="17" t="s">
        <v>603</v>
      </c>
      <c r="B126" s="17" t="s">
        <v>441</v>
      </c>
      <c r="C126" s="17" t="s">
        <v>1063</v>
      </c>
      <c r="D126" s="17" t="s">
        <v>1062</v>
      </c>
      <c r="E126" s="18">
        <v>14.230366012496368</v>
      </c>
      <c r="F126" s="15">
        <f t="shared" si="2"/>
        <v>14</v>
      </c>
      <c r="G126" s="15">
        <f t="shared" si="3"/>
        <v>14</v>
      </c>
    </row>
    <row r="127" spans="1:7" ht="15" customHeight="1">
      <c r="A127" s="17" t="s">
        <v>337</v>
      </c>
      <c r="B127" s="17" t="s">
        <v>338</v>
      </c>
      <c r="C127" s="17" t="s">
        <v>1035</v>
      </c>
      <c r="D127" s="17" t="s">
        <v>1</v>
      </c>
      <c r="E127" s="18">
        <v>14.229017206538288</v>
      </c>
      <c r="F127" s="15">
        <f t="shared" si="2"/>
        <v>14</v>
      </c>
      <c r="G127" s="15">
        <f t="shared" si="3"/>
        <v>14</v>
      </c>
    </row>
    <row r="128" spans="1:7" ht="15" customHeight="1">
      <c r="A128" s="17" t="s">
        <v>588</v>
      </c>
      <c r="B128" s="17" t="s">
        <v>589</v>
      </c>
      <c r="C128" s="17" t="s">
        <v>1060</v>
      </c>
      <c r="D128" s="17" t="s">
        <v>1062</v>
      </c>
      <c r="E128" s="18">
        <v>14.214568544067955</v>
      </c>
      <c r="F128" s="15">
        <f t="shared" si="2"/>
        <v>14</v>
      </c>
      <c r="G128" s="15">
        <f t="shared" si="3"/>
        <v>14</v>
      </c>
    </row>
    <row r="129" spans="1:7" ht="15" customHeight="1">
      <c r="A129" s="17" t="s">
        <v>470</v>
      </c>
      <c r="B129" s="17" t="s">
        <v>215</v>
      </c>
      <c r="C129" s="17" t="s">
        <v>1039</v>
      </c>
      <c r="D129" s="17" t="s">
        <v>1032</v>
      </c>
      <c r="E129" s="18">
        <v>14.02276589055622</v>
      </c>
      <c r="F129" s="15">
        <f t="shared" si="2"/>
        <v>14</v>
      </c>
      <c r="G129" s="15">
        <f t="shared" si="3"/>
        <v>14</v>
      </c>
    </row>
    <row r="130" spans="1:7" ht="15" customHeight="1">
      <c r="A130" s="17" t="s">
        <v>612</v>
      </c>
      <c r="B130" s="17" t="s">
        <v>356</v>
      </c>
      <c r="C130" s="17" t="s">
        <v>1050</v>
      </c>
      <c r="D130" s="17" t="s">
        <v>3</v>
      </c>
      <c r="E130" s="18">
        <v>14.015585053446596</v>
      </c>
      <c r="F130" s="15">
        <f t="shared" ref="F130:F193" si="4">ROUNDDOWN(E130,0)</f>
        <v>14</v>
      </c>
      <c r="G130" s="15">
        <f t="shared" ref="G130:G193" si="5">IF(F130&lt;1,1,F130)</f>
        <v>14</v>
      </c>
    </row>
    <row r="131" spans="1:7" ht="15" customHeight="1">
      <c r="A131" s="17" t="s">
        <v>1154</v>
      </c>
      <c r="B131" s="17" t="s">
        <v>296</v>
      </c>
      <c r="C131" s="17" t="s">
        <v>1034</v>
      </c>
      <c r="D131" s="17" t="s">
        <v>3</v>
      </c>
      <c r="E131" s="18">
        <v>13.959590767009374</v>
      </c>
      <c r="F131" s="15">
        <f t="shared" si="4"/>
        <v>13</v>
      </c>
      <c r="G131" s="15">
        <f t="shared" si="5"/>
        <v>13</v>
      </c>
    </row>
    <row r="132" spans="1:7" ht="15" customHeight="1">
      <c r="A132" s="17" t="s">
        <v>35</v>
      </c>
      <c r="B132" s="17" t="s">
        <v>36</v>
      </c>
      <c r="C132" s="17" t="s">
        <v>1035</v>
      </c>
      <c r="D132" s="17" t="s">
        <v>3</v>
      </c>
      <c r="E132" s="18">
        <v>13.942411333383758</v>
      </c>
      <c r="F132" s="15">
        <f t="shared" si="4"/>
        <v>13</v>
      </c>
      <c r="G132" s="15">
        <f t="shared" si="5"/>
        <v>13</v>
      </c>
    </row>
    <row r="133" spans="1:7" ht="15" customHeight="1">
      <c r="A133" s="17" t="s">
        <v>493</v>
      </c>
      <c r="B133" s="17" t="s">
        <v>494</v>
      </c>
      <c r="C133" s="17" t="s">
        <v>1040</v>
      </c>
      <c r="D133" s="17" t="s">
        <v>1059</v>
      </c>
      <c r="E133" s="18">
        <v>13.905584285932006</v>
      </c>
      <c r="F133" s="15">
        <f t="shared" si="4"/>
        <v>13</v>
      </c>
      <c r="G133" s="15">
        <f t="shared" si="5"/>
        <v>13</v>
      </c>
    </row>
    <row r="134" spans="1:7" ht="15" customHeight="1">
      <c r="A134" s="17" t="s">
        <v>348</v>
      </c>
      <c r="B134" s="17" t="s">
        <v>50</v>
      </c>
      <c r="C134" s="17" t="s">
        <v>1060</v>
      </c>
      <c r="D134" s="17" t="s">
        <v>3</v>
      </c>
      <c r="E134" s="18">
        <v>13.899075190954807</v>
      </c>
      <c r="F134" s="15">
        <f t="shared" si="4"/>
        <v>13</v>
      </c>
      <c r="G134" s="15">
        <f t="shared" si="5"/>
        <v>13</v>
      </c>
    </row>
    <row r="135" spans="1:7" ht="15" customHeight="1">
      <c r="A135" s="17" t="s">
        <v>462</v>
      </c>
      <c r="B135" s="17" t="s">
        <v>463</v>
      </c>
      <c r="C135" s="17" t="s">
        <v>1042</v>
      </c>
      <c r="D135" s="17" t="s">
        <v>1064</v>
      </c>
      <c r="E135" s="18">
        <v>13.833095720876727</v>
      </c>
      <c r="F135" s="15">
        <f t="shared" si="4"/>
        <v>13</v>
      </c>
      <c r="G135" s="15">
        <f t="shared" si="5"/>
        <v>13</v>
      </c>
    </row>
    <row r="136" spans="1:7" ht="15" customHeight="1">
      <c r="A136" s="17" t="s">
        <v>190</v>
      </c>
      <c r="B136" s="17" t="s">
        <v>191</v>
      </c>
      <c r="C136" s="17" t="s">
        <v>1043</v>
      </c>
      <c r="D136" s="17" t="s">
        <v>1058</v>
      </c>
      <c r="E136" s="18">
        <v>13.723413006266096</v>
      </c>
      <c r="F136" s="15">
        <f t="shared" si="4"/>
        <v>13</v>
      </c>
      <c r="G136" s="15">
        <f t="shared" si="5"/>
        <v>13</v>
      </c>
    </row>
    <row r="137" spans="1:7" ht="15" customHeight="1">
      <c r="A137" s="17" t="s">
        <v>613</v>
      </c>
      <c r="B137" s="17" t="s">
        <v>614</v>
      </c>
      <c r="C137" s="17" t="s">
        <v>1052</v>
      </c>
      <c r="D137" s="17" t="s">
        <v>1058</v>
      </c>
      <c r="E137" s="18">
        <v>13.709189008045009</v>
      </c>
      <c r="F137" s="15">
        <f t="shared" si="4"/>
        <v>13</v>
      </c>
      <c r="G137" s="15">
        <f t="shared" si="5"/>
        <v>13</v>
      </c>
    </row>
    <row r="138" spans="1:7" ht="15" customHeight="1">
      <c r="A138" s="17" t="s">
        <v>389</v>
      </c>
      <c r="B138" s="17" t="s">
        <v>390</v>
      </c>
      <c r="C138" s="17" t="s">
        <v>1042</v>
      </c>
      <c r="D138" s="17" t="s">
        <v>1061</v>
      </c>
      <c r="E138" s="18">
        <v>13.605426260050155</v>
      </c>
      <c r="F138" s="15">
        <f t="shared" si="4"/>
        <v>13</v>
      </c>
      <c r="G138" s="15">
        <f t="shared" si="5"/>
        <v>13</v>
      </c>
    </row>
    <row r="139" spans="1:7" ht="15" customHeight="1">
      <c r="A139" s="17" t="s">
        <v>1359</v>
      </c>
      <c r="B139" s="17" t="s">
        <v>758</v>
      </c>
      <c r="C139" s="17" t="s">
        <v>1034</v>
      </c>
      <c r="D139" s="17" t="s">
        <v>1064</v>
      </c>
      <c r="E139" s="18">
        <v>13.537273250806402</v>
      </c>
      <c r="F139" s="15">
        <f t="shared" si="4"/>
        <v>13</v>
      </c>
      <c r="G139" s="15">
        <f t="shared" si="5"/>
        <v>13</v>
      </c>
    </row>
    <row r="140" spans="1:7" ht="15" customHeight="1">
      <c r="A140" s="17" t="s">
        <v>185</v>
      </c>
      <c r="B140" s="17" t="s">
        <v>143</v>
      </c>
      <c r="C140" s="17" t="s">
        <v>1038</v>
      </c>
      <c r="D140" s="17" t="s">
        <v>1062</v>
      </c>
      <c r="E140" s="18">
        <v>13.508215712736305</v>
      </c>
      <c r="F140" s="15">
        <f t="shared" si="4"/>
        <v>13</v>
      </c>
      <c r="G140" s="15">
        <f t="shared" si="5"/>
        <v>13</v>
      </c>
    </row>
    <row r="141" spans="1:7" ht="15" customHeight="1">
      <c r="A141" s="17" t="s">
        <v>55</v>
      </c>
      <c r="B141" s="17" t="s">
        <v>56</v>
      </c>
      <c r="C141" s="17" t="s">
        <v>1043</v>
      </c>
      <c r="D141" s="17" t="s">
        <v>2</v>
      </c>
      <c r="E141" s="18">
        <v>13.483884179668905</v>
      </c>
      <c r="F141" s="15">
        <f t="shared" si="4"/>
        <v>13</v>
      </c>
      <c r="G141" s="15">
        <f t="shared" si="5"/>
        <v>13</v>
      </c>
    </row>
    <row r="142" spans="1:7" ht="15" customHeight="1">
      <c r="A142" s="17" t="s">
        <v>346</v>
      </c>
      <c r="B142" s="17" t="s">
        <v>306</v>
      </c>
      <c r="C142" s="17" t="s">
        <v>1029</v>
      </c>
      <c r="D142" s="17" t="s">
        <v>2</v>
      </c>
      <c r="E142" s="18">
        <v>13.481754374290224</v>
      </c>
      <c r="F142" s="15">
        <f t="shared" si="4"/>
        <v>13</v>
      </c>
      <c r="G142" s="15">
        <f t="shared" si="5"/>
        <v>13</v>
      </c>
    </row>
    <row r="143" spans="1:7" ht="15" customHeight="1">
      <c r="A143" s="17" t="s">
        <v>416</v>
      </c>
      <c r="B143" s="17" t="s">
        <v>237</v>
      </c>
      <c r="C143" s="17" t="s">
        <v>1031</v>
      </c>
      <c r="D143" s="17" t="s">
        <v>1032</v>
      </c>
      <c r="E143" s="18">
        <v>13.468958913076804</v>
      </c>
      <c r="F143" s="15">
        <f t="shared" si="4"/>
        <v>13</v>
      </c>
      <c r="G143" s="15">
        <f t="shared" si="5"/>
        <v>13</v>
      </c>
    </row>
    <row r="144" spans="1:7" ht="15" customHeight="1">
      <c r="A144" s="17" t="s">
        <v>116</v>
      </c>
      <c r="B144" s="17" t="s">
        <v>299</v>
      </c>
      <c r="C144" s="17" t="s">
        <v>1036</v>
      </c>
      <c r="D144" s="17" t="s">
        <v>1058</v>
      </c>
      <c r="E144" s="18">
        <v>13.332304323375258</v>
      </c>
      <c r="F144" s="15">
        <f t="shared" si="4"/>
        <v>13</v>
      </c>
      <c r="G144" s="15">
        <f t="shared" si="5"/>
        <v>13</v>
      </c>
    </row>
    <row r="145" spans="1:7" ht="15" customHeight="1">
      <c r="A145" s="17" t="s">
        <v>225</v>
      </c>
      <c r="B145" s="17" t="s">
        <v>226</v>
      </c>
      <c r="C145" s="17" t="s">
        <v>1063</v>
      </c>
      <c r="D145" s="17" t="s">
        <v>2</v>
      </c>
      <c r="E145" s="18">
        <v>13.315738092724031</v>
      </c>
      <c r="F145" s="15">
        <f t="shared" si="4"/>
        <v>13</v>
      </c>
      <c r="G145" s="15">
        <f t="shared" si="5"/>
        <v>13</v>
      </c>
    </row>
    <row r="146" spans="1:7" ht="15" customHeight="1">
      <c r="A146" s="17" t="s">
        <v>529</v>
      </c>
      <c r="B146" s="17" t="s">
        <v>101</v>
      </c>
      <c r="C146" s="17" t="s">
        <v>1031</v>
      </c>
      <c r="D146" s="17" t="s">
        <v>1058</v>
      </c>
      <c r="E146" s="18">
        <v>13.309241703493724</v>
      </c>
      <c r="F146" s="15">
        <f t="shared" si="4"/>
        <v>13</v>
      </c>
      <c r="G146" s="15">
        <f t="shared" si="5"/>
        <v>13</v>
      </c>
    </row>
    <row r="147" spans="1:7" ht="15" customHeight="1">
      <c r="A147" s="17" t="s">
        <v>399</v>
      </c>
      <c r="B147" s="17" t="s">
        <v>134</v>
      </c>
      <c r="C147" s="17" t="s">
        <v>1046</v>
      </c>
      <c r="D147" s="17" t="s">
        <v>1059</v>
      </c>
      <c r="E147" s="18">
        <v>13.255626826347571</v>
      </c>
      <c r="F147" s="15">
        <f t="shared" si="4"/>
        <v>13</v>
      </c>
      <c r="G147" s="15">
        <f t="shared" si="5"/>
        <v>13</v>
      </c>
    </row>
    <row r="148" spans="1:7" ht="15" customHeight="1">
      <c r="A148" s="17" t="s">
        <v>68</v>
      </c>
      <c r="B148" s="17" t="s">
        <v>34</v>
      </c>
      <c r="C148" s="17" t="s">
        <v>1028</v>
      </c>
      <c r="D148" s="17" t="s">
        <v>1</v>
      </c>
      <c r="E148" s="18">
        <v>13.164216561668393</v>
      </c>
      <c r="F148" s="15">
        <f t="shared" si="4"/>
        <v>13</v>
      </c>
      <c r="G148" s="15">
        <f t="shared" si="5"/>
        <v>13</v>
      </c>
    </row>
    <row r="149" spans="1:7" ht="15" customHeight="1">
      <c r="A149" s="17" t="s">
        <v>427</v>
      </c>
      <c r="B149" s="17" t="s">
        <v>428</v>
      </c>
      <c r="C149" s="17" t="s">
        <v>1339</v>
      </c>
      <c r="D149" s="17" t="s">
        <v>1058</v>
      </c>
      <c r="E149" s="18">
        <v>13.162165404846514</v>
      </c>
      <c r="F149" s="15">
        <f t="shared" si="4"/>
        <v>13</v>
      </c>
      <c r="G149" s="15">
        <f t="shared" si="5"/>
        <v>13</v>
      </c>
    </row>
    <row r="150" spans="1:7" ht="15" customHeight="1">
      <c r="A150" s="17" t="s">
        <v>471</v>
      </c>
      <c r="B150" s="17" t="s">
        <v>175</v>
      </c>
      <c r="C150" s="17" t="s">
        <v>1054</v>
      </c>
      <c r="D150" s="17" t="s">
        <v>3</v>
      </c>
      <c r="E150" s="18">
        <v>13.085939069607296</v>
      </c>
      <c r="F150" s="15">
        <f t="shared" si="4"/>
        <v>13</v>
      </c>
      <c r="G150" s="15">
        <f t="shared" si="5"/>
        <v>13</v>
      </c>
    </row>
    <row r="151" spans="1:7" ht="15" customHeight="1">
      <c r="A151" s="17" t="s">
        <v>306</v>
      </c>
      <c r="B151" s="17" t="s">
        <v>110</v>
      </c>
      <c r="C151" s="17" t="s">
        <v>1052</v>
      </c>
      <c r="D151" s="17" t="s">
        <v>1</v>
      </c>
      <c r="E151" s="18">
        <v>13.004609099495559</v>
      </c>
      <c r="F151" s="15">
        <f t="shared" si="4"/>
        <v>13</v>
      </c>
      <c r="G151" s="15">
        <f t="shared" si="5"/>
        <v>13</v>
      </c>
    </row>
    <row r="152" spans="1:7" ht="15" customHeight="1">
      <c r="A152" s="17" t="s">
        <v>132</v>
      </c>
      <c r="B152" s="17" t="s">
        <v>133</v>
      </c>
      <c r="C152" s="17" t="s">
        <v>1029</v>
      </c>
      <c r="D152" s="17" t="s">
        <v>3</v>
      </c>
      <c r="E152" s="18">
        <v>12.936716485521588</v>
      </c>
      <c r="F152" s="15">
        <f t="shared" si="4"/>
        <v>12</v>
      </c>
      <c r="G152" s="15">
        <f t="shared" si="5"/>
        <v>12</v>
      </c>
    </row>
    <row r="153" spans="1:7" ht="15" customHeight="1">
      <c r="A153" s="17" t="s">
        <v>64</v>
      </c>
      <c r="B153" s="17" t="s">
        <v>65</v>
      </c>
      <c r="C153" s="17" t="s">
        <v>1060</v>
      </c>
      <c r="D153" s="17" t="s">
        <v>2</v>
      </c>
      <c r="E153" s="18">
        <v>12.870293087124267</v>
      </c>
      <c r="F153" s="15">
        <f t="shared" si="4"/>
        <v>12</v>
      </c>
      <c r="G153" s="15">
        <f t="shared" si="5"/>
        <v>12</v>
      </c>
    </row>
    <row r="154" spans="1:7" ht="15" customHeight="1">
      <c r="A154" s="17" t="s">
        <v>170</v>
      </c>
      <c r="B154" s="17" t="s">
        <v>171</v>
      </c>
      <c r="C154" s="17" t="s">
        <v>1044</v>
      </c>
      <c r="D154" s="17" t="s">
        <v>1058</v>
      </c>
      <c r="E154" s="18">
        <v>12.7454170401446</v>
      </c>
      <c r="F154" s="15">
        <f t="shared" si="4"/>
        <v>12</v>
      </c>
      <c r="G154" s="15">
        <f t="shared" si="5"/>
        <v>12</v>
      </c>
    </row>
    <row r="155" spans="1:7" ht="15" customHeight="1">
      <c r="A155" s="17" t="s">
        <v>205</v>
      </c>
      <c r="B155" s="17" t="s">
        <v>110</v>
      </c>
      <c r="C155" s="17" t="s">
        <v>1054</v>
      </c>
      <c r="D155" s="17" t="s">
        <v>1032</v>
      </c>
      <c r="E155" s="18">
        <v>12.699061968324436</v>
      </c>
      <c r="F155" s="15">
        <f t="shared" si="4"/>
        <v>12</v>
      </c>
      <c r="G155" s="15">
        <f t="shared" si="5"/>
        <v>12</v>
      </c>
    </row>
    <row r="156" spans="1:7" ht="15" customHeight="1">
      <c r="A156" s="17" t="s">
        <v>245</v>
      </c>
      <c r="B156" s="17" t="s">
        <v>50</v>
      </c>
      <c r="C156" s="17" t="s">
        <v>1041</v>
      </c>
      <c r="D156" s="17" t="s">
        <v>1062</v>
      </c>
      <c r="E156" s="18">
        <v>12.665119064227309</v>
      </c>
      <c r="F156" s="15">
        <f t="shared" si="4"/>
        <v>12</v>
      </c>
      <c r="G156" s="15">
        <f t="shared" si="5"/>
        <v>12</v>
      </c>
    </row>
    <row r="157" spans="1:7" ht="15" customHeight="1">
      <c r="A157" s="17" t="s">
        <v>263</v>
      </c>
      <c r="B157" s="17" t="s">
        <v>515</v>
      </c>
      <c r="C157" s="17" t="s">
        <v>1030</v>
      </c>
      <c r="D157" s="17" t="s">
        <v>1059</v>
      </c>
      <c r="E157" s="18">
        <v>12.665048798101388</v>
      </c>
      <c r="F157" s="15">
        <f t="shared" si="4"/>
        <v>12</v>
      </c>
      <c r="G157" s="15">
        <f t="shared" si="5"/>
        <v>12</v>
      </c>
    </row>
    <row r="158" spans="1:7" ht="15" customHeight="1">
      <c r="A158" s="17" t="s">
        <v>314</v>
      </c>
      <c r="B158" s="17" t="s">
        <v>315</v>
      </c>
      <c r="C158" s="17" t="s">
        <v>1031</v>
      </c>
      <c r="D158" s="17" t="s">
        <v>1058</v>
      </c>
      <c r="E158" s="18">
        <v>12.606247312397448</v>
      </c>
      <c r="F158" s="15">
        <f t="shared" si="4"/>
        <v>12</v>
      </c>
      <c r="G158" s="15">
        <f t="shared" si="5"/>
        <v>12</v>
      </c>
    </row>
    <row r="159" spans="1:7" ht="15" customHeight="1">
      <c r="A159" s="17" t="s">
        <v>1885</v>
      </c>
      <c r="B159" s="17" t="s">
        <v>67</v>
      </c>
      <c r="C159" s="17" t="s">
        <v>1033</v>
      </c>
      <c r="D159" s="17" t="s">
        <v>1064</v>
      </c>
      <c r="E159" s="18">
        <v>12.596624583560859</v>
      </c>
      <c r="F159" s="15">
        <f t="shared" si="4"/>
        <v>12</v>
      </c>
      <c r="G159" s="15">
        <f t="shared" si="5"/>
        <v>12</v>
      </c>
    </row>
    <row r="160" spans="1:7" ht="15" customHeight="1">
      <c r="A160" s="17" t="s">
        <v>207</v>
      </c>
      <c r="B160" s="17" t="s">
        <v>208</v>
      </c>
      <c r="C160" s="17" t="s">
        <v>1037</v>
      </c>
      <c r="D160" s="17" t="s">
        <v>1064</v>
      </c>
      <c r="E160" s="18">
        <v>12.593440320592741</v>
      </c>
      <c r="F160" s="15">
        <f t="shared" si="4"/>
        <v>12</v>
      </c>
      <c r="G160" s="15">
        <f t="shared" si="5"/>
        <v>12</v>
      </c>
    </row>
    <row r="161" spans="1:7" ht="15" customHeight="1">
      <c r="A161" s="17" t="s">
        <v>341</v>
      </c>
      <c r="B161" s="17" t="s">
        <v>201</v>
      </c>
      <c r="C161" s="17" t="s">
        <v>1026</v>
      </c>
      <c r="D161" s="17" t="s">
        <v>1062</v>
      </c>
      <c r="E161" s="18">
        <v>12.498110126897705</v>
      </c>
      <c r="F161" s="15">
        <f t="shared" si="4"/>
        <v>12</v>
      </c>
      <c r="G161" s="15">
        <f t="shared" si="5"/>
        <v>12</v>
      </c>
    </row>
    <row r="162" spans="1:7" ht="15" customHeight="1">
      <c r="A162" s="17" t="s">
        <v>502</v>
      </c>
      <c r="B162" s="17" t="s">
        <v>194</v>
      </c>
      <c r="C162" s="17" t="s">
        <v>1053</v>
      </c>
      <c r="D162" s="17" t="s">
        <v>1</v>
      </c>
      <c r="E162" s="18">
        <v>12.489209903671275</v>
      </c>
      <c r="F162" s="15">
        <f t="shared" si="4"/>
        <v>12</v>
      </c>
      <c r="G162" s="15">
        <f t="shared" si="5"/>
        <v>12</v>
      </c>
    </row>
    <row r="163" spans="1:7" ht="15" customHeight="1">
      <c r="A163" s="17" t="s">
        <v>1387</v>
      </c>
      <c r="B163" s="17" t="s">
        <v>841</v>
      </c>
      <c r="C163" s="17" t="s">
        <v>1033</v>
      </c>
      <c r="D163" s="17" t="s">
        <v>3</v>
      </c>
      <c r="E163" s="18">
        <v>12.386675065940343</v>
      </c>
      <c r="F163" s="15">
        <f t="shared" si="4"/>
        <v>12</v>
      </c>
      <c r="G163" s="15">
        <f t="shared" si="5"/>
        <v>12</v>
      </c>
    </row>
    <row r="164" spans="1:7" ht="15" customHeight="1">
      <c r="A164" s="17" t="s">
        <v>400</v>
      </c>
      <c r="B164" s="17" t="s">
        <v>401</v>
      </c>
      <c r="C164" s="17" t="s">
        <v>1055</v>
      </c>
      <c r="D164" s="17" t="s">
        <v>1032</v>
      </c>
      <c r="E164" s="18">
        <v>12.382969866234665</v>
      </c>
      <c r="F164" s="15">
        <f t="shared" si="4"/>
        <v>12</v>
      </c>
      <c r="G164" s="15">
        <f t="shared" si="5"/>
        <v>12</v>
      </c>
    </row>
    <row r="165" spans="1:7" ht="15" customHeight="1">
      <c r="A165" s="17" t="s">
        <v>434</v>
      </c>
      <c r="B165" s="17" t="s">
        <v>46</v>
      </c>
      <c r="C165" s="17" t="s">
        <v>1037</v>
      </c>
      <c r="D165" s="17" t="s">
        <v>1032</v>
      </c>
      <c r="E165" s="18">
        <v>12.352138728468308</v>
      </c>
      <c r="F165" s="15">
        <f t="shared" si="4"/>
        <v>12</v>
      </c>
      <c r="G165" s="15">
        <f t="shared" si="5"/>
        <v>12</v>
      </c>
    </row>
    <row r="166" spans="1:7" ht="15" customHeight="1">
      <c r="A166" s="17" t="s">
        <v>1195</v>
      </c>
      <c r="B166" s="17" t="s">
        <v>1509</v>
      </c>
      <c r="C166" s="17" t="s">
        <v>1033</v>
      </c>
      <c r="D166" s="17" t="s">
        <v>1032</v>
      </c>
      <c r="E166" s="18">
        <v>12.337250013108509</v>
      </c>
      <c r="F166" s="15">
        <f t="shared" si="4"/>
        <v>12</v>
      </c>
      <c r="G166" s="15">
        <f t="shared" si="5"/>
        <v>12</v>
      </c>
    </row>
    <row r="167" spans="1:7" ht="15" customHeight="1">
      <c r="A167" s="17" t="s">
        <v>518</v>
      </c>
      <c r="B167" s="17" t="s">
        <v>70</v>
      </c>
      <c r="C167" s="17" t="s">
        <v>1052</v>
      </c>
      <c r="D167" s="17" t="s">
        <v>1032</v>
      </c>
      <c r="E167" s="18">
        <v>12.302872342495599</v>
      </c>
      <c r="F167" s="15">
        <f t="shared" si="4"/>
        <v>12</v>
      </c>
      <c r="G167" s="15">
        <f t="shared" si="5"/>
        <v>12</v>
      </c>
    </row>
    <row r="168" spans="1:7" ht="15" customHeight="1">
      <c r="A168" s="17" t="s">
        <v>251</v>
      </c>
      <c r="B168" s="17" t="s">
        <v>252</v>
      </c>
      <c r="C168" s="17" t="s">
        <v>1036</v>
      </c>
      <c r="D168" s="17" t="s">
        <v>1064</v>
      </c>
      <c r="E168" s="18">
        <v>12.295411288776339</v>
      </c>
      <c r="F168" s="15">
        <f t="shared" si="4"/>
        <v>12</v>
      </c>
      <c r="G168" s="15">
        <f t="shared" si="5"/>
        <v>12</v>
      </c>
    </row>
    <row r="169" spans="1:7" ht="15" customHeight="1">
      <c r="A169" s="17" t="s">
        <v>378</v>
      </c>
      <c r="B169" s="17" t="s">
        <v>379</v>
      </c>
      <c r="C169" s="17" t="s">
        <v>1051</v>
      </c>
      <c r="D169" s="17" t="s">
        <v>1032</v>
      </c>
      <c r="E169" s="18">
        <v>12.041421360533526</v>
      </c>
      <c r="F169" s="15">
        <f t="shared" si="4"/>
        <v>12</v>
      </c>
      <c r="G169" s="15">
        <f t="shared" si="5"/>
        <v>12</v>
      </c>
    </row>
    <row r="170" spans="1:7" ht="15" customHeight="1">
      <c r="A170" s="17" t="s">
        <v>1859</v>
      </c>
      <c r="B170" s="17" t="s">
        <v>504</v>
      </c>
      <c r="C170" s="17" t="s">
        <v>1037</v>
      </c>
      <c r="D170" s="17" t="s">
        <v>3</v>
      </c>
      <c r="E170" s="18">
        <v>11.821432266237034</v>
      </c>
      <c r="F170" s="15">
        <f t="shared" si="4"/>
        <v>11</v>
      </c>
      <c r="G170" s="15">
        <f t="shared" si="5"/>
        <v>11</v>
      </c>
    </row>
    <row r="171" spans="1:7" ht="15" customHeight="1">
      <c r="A171" s="17" t="s">
        <v>919</v>
      </c>
      <c r="B171" s="17" t="s">
        <v>1500</v>
      </c>
      <c r="C171" s="17" t="s">
        <v>1041</v>
      </c>
      <c r="D171" s="17" t="s">
        <v>1032</v>
      </c>
      <c r="E171" s="18">
        <v>11.748718901783835</v>
      </c>
      <c r="F171" s="15">
        <f t="shared" si="4"/>
        <v>11</v>
      </c>
      <c r="G171" s="15">
        <f t="shared" si="5"/>
        <v>11</v>
      </c>
    </row>
    <row r="172" spans="1:7" ht="15" customHeight="1">
      <c r="A172" s="17" t="s">
        <v>1903</v>
      </c>
      <c r="B172" s="17" t="s">
        <v>213</v>
      </c>
      <c r="C172" s="17" t="s">
        <v>1030</v>
      </c>
      <c r="D172" s="17" t="s">
        <v>1058</v>
      </c>
      <c r="E172" s="18">
        <v>11.741576093185165</v>
      </c>
      <c r="F172" s="15">
        <f t="shared" si="4"/>
        <v>11</v>
      </c>
      <c r="G172" s="15">
        <f t="shared" si="5"/>
        <v>11</v>
      </c>
    </row>
    <row r="173" spans="1:7" ht="15" customHeight="1">
      <c r="A173" s="17" t="s">
        <v>210</v>
      </c>
      <c r="B173" s="17" t="s">
        <v>211</v>
      </c>
      <c r="C173" s="17" t="s">
        <v>1048</v>
      </c>
      <c r="D173" s="17" t="s">
        <v>1058</v>
      </c>
      <c r="E173" s="18">
        <v>11.665491342054679</v>
      </c>
      <c r="F173" s="15">
        <f t="shared" si="4"/>
        <v>11</v>
      </c>
      <c r="G173" s="15">
        <f t="shared" si="5"/>
        <v>11</v>
      </c>
    </row>
    <row r="174" spans="1:7" ht="15" customHeight="1">
      <c r="A174" s="17" t="s">
        <v>540</v>
      </c>
      <c r="B174" s="17" t="s">
        <v>541</v>
      </c>
      <c r="C174" s="17" t="s">
        <v>1047</v>
      </c>
      <c r="D174" s="17" t="s">
        <v>1058</v>
      </c>
      <c r="E174" s="18">
        <v>11.586604974064031</v>
      </c>
      <c r="F174" s="15">
        <f t="shared" si="4"/>
        <v>11</v>
      </c>
      <c r="G174" s="15">
        <f t="shared" si="5"/>
        <v>11</v>
      </c>
    </row>
    <row r="175" spans="1:7" ht="15" customHeight="1">
      <c r="A175" s="17" t="s">
        <v>266</v>
      </c>
      <c r="B175" s="17" t="s">
        <v>70</v>
      </c>
      <c r="C175" s="17" t="s">
        <v>1051</v>
      </c>
      <c r="D175" s="17" t="s">
        <v>1059</v>
      </c>
      <c r="E175" s="18">
        <v>11.413395015724999</v>
      </c>
      <c r="F175" s="15">
        <f t="shared" si="4"/>
        <v>11</v>
      </c>
      <c r="G175" s="15">
        <f t="shared" si="5"/>
        <v>11</v>
      </c>
    </row>
    <row r="176" spans="1:7" ht="15" customHeight="1">
      <c r="A176" s="17" t="s">
        <v>369</v>
      </c>
      <c r="B176" s="17" t="s">
        <v>213</v>
      </c>
      <c r="C176" s="17" t="s">
        <v>1040</v>
      </c>
      <c r="D176" s="17" t="s">
        <v>1</v>
      </c>
      <c r="E176" s="18">
        <v>11.404773537631257</v>
      </c>
      <c r="F176" s="15">
        <f t="shared" si="4"/>
        <v>11</v>
      </c>
      <c r="G176" s="15">
        <f t="shared" si="5"/>
        <v>11</v>
      </c>
    </row>
    <row r="177" spans="1:7" ht="15" customHeight="1">
      <c r="A177" s="17" t="s">
        <v>1158</v>
      </c>
      <c r="B177" s="17" t="s">
        <v>34</v>
      </c>
      <c r="C177" s="17" t="s">
        <v>1047</v>
      </c>
      <c r="D177" s="17" t="s">
        <v>1</v>
      </c>
      <c r="E177" s="18">
        <v>11.399531957077235</v>
      </c>
      <c r="F177" s="15">
        <f t="shared" si="4"/>
        <v>11</v>
      </c>
      <c r="G177" s="15">
        <f t="shared" si="5"/>
        <v>11</v>
      </c>
    </row>
    <row r="178" spans="1:7" ht="15" customHeight="1">
      <c r="A178" s="17" t="s">
        <v>376</v>
      </c>
      <c r="B178" s="17" t="s">
        <v>377</v>
      </c>
      <c r="C178" s="17" t="s">
        <v>1045</v>
      </c>
      <c r="D178" s="17" t="s">
        <v>1064</v>
      </c>
      <c r="E178" s="18">
        <v>11.372432578292212</v>
      </c>
      <c r="F178" s="15">
        <f t="shared" si="4"/>
        <v>11</v>
      </c>
      <c r="G178" s="15">
        <f t="shared" si="5"/>
        <v>11</v>
      </c>
    </row>
    <row r="179" spans="1:7" ht="15" customHeight="1">
      <c r="A179" s="17" t="s">
        <v>129</v>
      </c>
      <c r="B179" s="17" t="s">
        <v>130</v>
      </c>
      <c r="C179" s="17" t="s">
        <v>1041</v>
      </c>
      <c r="D179" s="17" t="s">
        <v>1059</v>
      </c>
      <c r="E179" s="18">
        <v>11.35696221984618</v>
      </c>
      <c r="F179" s="15">
        <f t="shared" si="4"/>
        <v>11</v>
      </c>
      <c r="G179" s="15">
        <f t="shared" si="5"/>
        <v>11</v>
      </c>
    </row>
    <row r="180" spans="1:7" ht="15" customHeight="1">
      <c r="A180" s="17" t="s">
        <v>333</v>
      </c>
      <c r="B180" s="17" t="s">
        <v>335</v>
      </c>
      <c r="C180" s="17" t="s">
        <v>1040</v>
      </c>
      <c r="D180" s="17" t="s">
        <v>2</v>
      </c>
      <c r="E180" s="18">
        <v>11.330577145379312</v>
      </c>
      <c r="F180" s="15">
        <f t="shared" si="4"/>
        <v>11</v>
      </c>
      <c r="G180" s="15">
        <f t="shared" si="5"/>
        <v>11</v>
      </c>
    </row>
    <row r="181" spans="1:7" ht="15" customHeight="1">
      <c r="A181" s="17" t="s">
        <v>140</v>
      </c>
      <c r="B181" s="17" t="s">
        <v>141</v>
      </c>
      <c r="C181" s="17" t="s">
        <v>1054</v>
      </c>
      <c r="D181" s="17" t="s">
        <v>2</v>
      </c>
      <c r="E181" s="18">
        <v>11.323843307370199</v>
      </c>
      <c r="F181" s="15">
        <f t="shared" si="4"/>
        <v>11</v>
      </c>
      <c r="G181" s="15">
        <f t="shared" si="5"/>
        <v>11</v>
      </c>
    </row>
    <row r="182" spans="1:7" ht="15" customHeight="1">
      <c r="A182" s="17" t="s">
        <v>1892</v>
      </c>
      <c r="B182" s="17" t="s">
        <v>1893</v>
      </c>
      <c r="C182" s="17" t="s">
        <v>1055</v>
      </c>
      <c r="D182" s="17" t="s">
        <v>1064</v>
      </c>
      <c r="E182" s="18">
        <v>11.25961855258479</v>
      </c>
      <c r="F182" s="15">
        <f t="shared" si="4"/>
        <v>11</v>
      </c>
      <c r="G182" s="15">
        <f t="shared" si="5"/>
        <v>11</v>
      </c>
    </row>
    <row r="183" spans="1:7" ht="15" customHeight="1">
      <c r="A183" s="17" t="s">
        <v>1362</v>
      </c>
      <c r="B183" s="17" t="s">
        <v>362</v>
      </c>
      <c r="C183" s="17" t="s">
        <v>1042</v>
      </c>
      <c r="D183" s="17" t="s">
        <v>1059</v>
      </c>
      <c r="E183" s="18">
        <v>11.227943890542001</v>
      </c>
      <c r="F183" s="15">
        <f t="shared" si="4"/>
        <v>11</v>
      </c>
      <c r="G183" s="15">
        <f t="shared" si="5"/>
        <v>11</v>
      </c>
    </row>
    <row r="184" spans="1:7" ht="15" customHeight="1">
      <c r="A184" s="17" t="s">
        <v>388</v>
      </c>
      <c r="B184" s="17" t="s">
        <v>108</v>
      </c>
      <c r="C184" s="17" t="s">
        <v>1035</v>
      </c>
      <c r="D184" s="17" t="s">
        <v>1032</v>
      </c>
      <c r="E184" s="18">
        <v>11.155001598320951</v>
      </c>
      <c r="F184" s="15">
        <f t="shared" si="4"/>
        <v>11</v>
      </c>
      <c r="G184" s="15">
        <f t="shared" si="5"/>
        <v>11</v>
      </c>
    </row>
    <row r="185" spans="1:7" ht="15" customHeight="1">
      <c r="A185" s="17" t="s">
        <v>613</v>
      </c>
      <c r="B185" s="17" t="s">
        <v>143</v>
      </c>
      <c r="C185" s="17" t="s">
        <v>1047</v>
      </c>
      <c r="D185" s="17" t="s">
        <v>1059</v>
      </c>
      <c r="E185" s="18">
        <v>11.142129561496038</v>
      </c>
      <c r="F185" s="15">
        <f t="shared" si="4"/>
        <v>11</v>
      </c>
      <c r="G185" s="15">
        <f t="shared" si="5"/>
        <v>11</v>
      </c>
    </row>
    <row r="186" spans="1:7" ht="15" customHeight="1">
      <c r="A186" s="17" t="s">
        <v>587</v>
      </c>
      <c r="B186" s="17" t="s">
        <v>504</v>
      </c>
      <c r="C186" s="17" t="s">
        <v>1046</v>
      </c>
      <c r="D186" s="17" t="s">
        <v>1062</v>
      </c>
      <c r="E186" s="18">
        <v>10.974648462441085</v>
      </c>
      <c r="F186" s="15">
        <f t="shared" si="4"/>
        <v>10</v>
      </c>
      <c r="G186" s="15">
        <f t="shared" si="5"/>
        <v>10</v>
      </c>
    </row>
    <row r="187" spans="1:7" ht="15" customHeight="1">
      <c r="A187" s="17" t="s">
        <v>1891</v>
      </c>
      <c r="B187" s="17" t="s">
        <v>489</v>
      </c>
      <c r="C187" s="17" t="s">
        <v>1038</v>
      </c>
      <c r="D187" s="17" t="s">
        <v>3</v>
      </c>
      <c r="E187" s="18">
        <v>10.889160485929281</v>
      </c>
      <c r="F187" s="15">
        <f t="shared" si="4"/>
        <v>10</v>
      </c>
      <c r="G187" s="15">
        <f t="shared" si="5"/>
        <v>10</v>
      </c>
    </row>
    <row r="188" spans="1:7" ht="15" customHeight="1">
      <c r="A188" s="17" t="s">
        <v>456</v>
      </c>
      <c r="B188" s="17" t="s">
        <v>70</v>
      </c>
      <c r="C188" s="17" t="s">
        <v>1045</v>
      </c>
      <c r="D188" s="17" t="s">
        <v>1</v>
      </c>
      <c r="E188" s="18">
        <v>10.869210623876096</v>
      </c>
      <c r="F188" s="15">
        <f t="shared" si="4"/>
        <v>10</v>
      </c>
      <c r="G188" s="15">
        <f t="shared" si="5"/>
        <v>10</v>
      </c>
    </row>
    <row r="189" spans="1:7" ht="15" customHeight="1">
      <c r="A189" s="17" t="s">
        <v>429</v>
      </c>
      <c r="B189" s="17" t="s">
        <v>101</v>
      </c>
      <c r="C189" s="17" t="s">
        <v>1031</v>
      </c>
      <c r="D189" s="17" t="s">
        <v>1058</v>
      </c>
      <c r="E189" s="18">
        <v>13.468192592722561</v>
      </c>
      <c r="F189" s="15">
        <f t="shared" si="4"/>
        <v>13</v>
      </c>
      <c r="G189" s="15">
        <f t="shared" si="5"/>
        <v>13</v>
      </c>
    </row>
    <row r="190" spans="1:7" ht="15" customHeight="1">
      <c r="A190" s="17" t="s">
        <v>214</v>
      </c>
      <c r="B190" s="17" t="s">
        <v>194</v>
      </c>
      <c r="C190" s="17" t="s">
        <v>1044</v>
      </c>
      <c r="D190" s="17" t="s">
        <v>2</v>
      </c>
      <c r="E190" s="18">
        <v>10.723166963298455</v>
      </c>
      <c r="F190" s="15">
        <f t="shared" si="4"/>
        <v>10</v>
      </c>
      <c r="G190" s="15">
        <f t="shared" si="5"/>
        <v>10</v>
      </c>
    </row>
    <row r="191" spans="1:7" ht="15" customHeight="1">
      <c r="A191" s="17" t="s">
        <v>422</v>
      </c>
      <c r="B191" s="17" t="s">
        <v>423</v>
      </c>
      <c r="C191" s="17" t="s">
        <v>1039</v>
      </c>
      <c r="D191" s="17" t="s">
        <v>1</v>
      </c>
      <c r="E191" s="18">
        <v>10.640338558144563</v>
      </c>
      <c r="F191" s="15">
        <f t="shared" si="4"/>
        <v>10</v>
      </c>
      <c r="G191" s="15">
        <f t="shared" si="5"/>
        <v>10</v>
      </c>
    </row>
    <row r="192" spans="1:7" ht="15" customHeight="1">
      <c r="A192" s="17" t="s">
        <v>370</v>
      </c>
      <c r="B192" s="17" t="s">
        <v>371</v>
      </c>
      <c r="C192" s="17" t="s">
        <v>1026</v>
      </c>
      <c r="D192" s="17" t="s">
        <v>1</v>
      </c>
      <c r="E192" s="18">
        <v>10.634811451131622</v>
      </c>
      <c r="F192" s="15">
        <f t="shared" si="4"/>
        <v>10</v>
      </c>
      <c r="G192" s="15">
        <f t="shared" si="5"/>
        <v>10</v>
      </c>
    </row>
    <row r="193" spans="1:7" ht="15" customHeight="1">
      <c r="A193" s="17" t="s">
        <v>472</v>
      </c>
      <c r="B193" s="17" t="s">
        <v>473</v>
      </c>
      <c r="C193" s="17" t="s">
        <v>1339</v>
      </c>
      <c r="D193" s="17" t="s">
        <v>3</v>
      </c>
      <c r="E193" s="18">
        <v>10.595565010632731</v>
      </c>
      <c r="F193" s="15">
        <f t="shared" si="4"/>
        <v>10</v>
      </c>
      <c r="G193" s="15">
        <f t="shared" si="5"/>
        <v>10</v>
      </c>
    </row>
    <row r="194" spans="1:7" ht="15" customHeight="1">
      <c r="A194" s="17" t="s">
        <v>564</v>
      </c>
      <c r="B194" s="17" t="s">
        <v>565</v>
      </c>
      <c r="C194" s="17" t="s">
        <v>1048</v>
      </c>
      <c r="D194" s="17" t="s">
        <v>1064</v>
      </c>
      <c r="E194" s="18">
        <v>10.519365159668213</v>
      </c>
      <c r="F194" s="15">
        <f t="shared" ref="F194:F257" si="6">ROUNDDOWN(E194,0)</f>
        <v>10</v>
      </c>
      <c r="G194" s="15">
        <f t="shared" ref="G194:G257" si="7">IF(F194&lt;1,1,F194)</f>
        <v>10</v>
      </c>
    </row>
    <row r="195" spans="1:7" ht="15" customHeight="1">
      <c r="A195" s="17" t="s">
        <v>542</v>
      </c>
      <c r="B195" s="17" t="s">
        <v>398</v>
      </c>
      <c r="C195" s="17" t="s">
        <v>1031</v>
      </c>
      <c r="D195" s="17" t="s">
        <v>1</v>
      </c>
      <c r="E195" s="18">
        <v>10.492802697930896</v>
      </c>
      <c r="F195" s="15">
        <f t="shared" si="6"/>
        <v>10</v>
      </c>
      <c r="G195" s="15">
        <f t="shared" si="7"/>
        <v>10</v>
      </c>
    </row>
    <row r="196" spans="1:7" ht="15" customHeight="1">
      <c r="A196" s="17" t="s">
        <v>329</v>
      </c>
      <c r="B196" s="17" t="s">
        <v>103</v>
      </c>
      <c r="C196" s="17" t="s">
        <v>1047</v>
      </c>
      <c r="D196" s="17" t="s">
        <v>1032</v>
      </c>
      <c r="E196" s="18">
        <v>10.343447363037182</v>
      </c>
      <c r="F196" s="15">
        <f t="shared" si="6"/>
        <v>10</v>
      </c>
      <c r="G196" s="15">
        <f t="shared" si="7"/>
        <v>10</v>
      </c>
    </row>
    <row r="197" spans="1:7" ht="15" customHeight="1">
      <c r="A197" s="17" t="s">
        <v>43</v>
      </c>
      <c r="B197" s="17" t="s">
        <v>44</v>
      </c>
      <c r="C197" s="17" t="s">
        <v>1042</v>
      </c>
      <c r="D197" s="17" t="s">
        <v>1032</v>
      </c>
      <c r="E197" s="18">
        <v>10.274264257757599</v>
      </c>
      <c r="F197" s="15">
        <f t="shared" si="6"/>
        <v>10</v>
      </c>
      <c r="G197" s="15">
        <f t="shared" si="7"/>
        <v>10</v>
      </c>
    </row>
    <row r="198" spans="1:7" ht="15" customHeight="1">
      <c r="A198" s="17" t="s">
        <v>1196</v>
      </c>
      <c r="B198" s="17" t="s">
        <v>398</v>
      </c>
      <c r="C198" s="17" t="s">
        <v>1339</v>
      </c>
      <c r="D198" s="17" t="s">
        <v>1058</v>
      </c>
      <c r="E198" s="18">
        <v>10.261112831631147</v>
      </c>
      <c r="F198" s="15">
        <f t="shared" si="6"/>
        <v>10</v>
      </c>
      <c r="G198" s="15">
        <f t="shared" si="7"/>
        <v>10</v>
      </c>
    </row>
    <row r="199" spans="1:7" ht="15" customHeight="1">
      <c r="A199" s="17" t="s">
        <v>113</v>
      </c>
      <c r="B199" s="17" t="s">
        <v>114</v>
      </c>
      <c r="C199" s="17" t="s">
        <v>1052</v>
      </c>
      <c r="D199" s="17" t="s">
        <v>1062</v>
      </c>
      <c r="E199" s="18">
        <v>10.190546222229999</v>
      </c>
      <c r="F199" s="15">
        <f t="shared" si="6"/>
        <v>10</v>
      </c>
      <c r="G199" s="15">
        <f t="shared" si="7"/>
        <v>10</v>
      </c>
    </row>
    <row r="200" spans="1:7" ht="15" customHeight="1">
      <c r="A200" s="17" t="s">
        <v>159</v>
      </c>
      <c r="B200" s="17" t="s">
        <v>160</v>
      </c>
      <c r="C200" s="17" t="s">
        <v>1033</v>
      </c>
      <c r="D200" s="17" t="s">
        <v>1058</v>
      </c>
      <c r="E200" s="18">
        <v>10.148770015893586</v>
      </c>
      <c r="F200" s="15">
        <f t="shared" si="6"/>
        <v>10</v>
      </c>
      <c r="G200" s="15">
        <f t="shared" si="7"/>
        <v>10</v>
      </c>
    </row>
    <row r="201" spans="1:7" ht="15" customHeight="1">
      <c r="A201" s="17" t="s">
        <v>214</v>
      </c>
      <c r="B201" s="17" t="s">
        <v>215</v>
      </c>
      <c r="C201" s="17" t="s">
        <v>1044</v>
      </c>
      <c r="D201" s="17" t="s">
        <v>1032</v>
      </c>
      <c r="E201" s="18">
        <v>10.024816364100053</v>
      </c>
      <c r="F201" s="15">
        <f t="shared" si="6"/>
        <v>10</v>
      </c>
      <c r="G201" s="15">
        <f t="shared" si="7"/>
        <v>10</v>
      </c>
    </row>
    <row r="202" spans="1:7" ht="15" customHeight="1">
      <c r="A202" s="17" t="s">
        <v>600</v>
      </c>
      <c r="B202" s="17" t="s">
        <v>601</v>
      </c>
      <c r="C202" s="17" t="s">
        <v>1029</v>
      </c>
      <c r="D202" s="17" t="s">
        <v>1059</v>
      </c>
      <c r="E202" s="18">
        <v>9.9185534085836515</v>
      </c>
      <c r="F202" s="15">
        <f t="shared" si="6"/>
        <v>9</v>
      </c>
      <c r="G202" s="15">
        <f t="shared" si="7"/>
        <v>9</v>
      </c>
    </row>
    <row r="203" spans="1:7" ht="15" customHeight="1">
      <c r="A203" s="17" t="s">
        <v>450</v>
      </c>
      <c r="B203" s="17" t="s">
        <v>451</v>
      </c>
      <c r="C203" s="17" t="s">
        <v>1030</v>
      </c>
      <c r="D203" s="17" t="s">
        <v>1058</v>
      </c>
      <c r="E203" s="18">
        <v>9.9003121001473389</v>
      </c>
      <c r="F203" s="15">
        <f t="shared" si="6"/>
        <v>9</v>
      </c>
      <c r="G203" s="15">
        <f t="shared" si="7"/>
        <v>9</v>
      </c>
    </row>
    <row r="204" spans="1:7" ht="15" customHeight="1">
      <c r="A204" s="17" t="s">
        <v>543</v>
      </c>
      <c r="B204" s="17" t="s">
        <v>277</v>
      </c>
      <c r="C204" s="17" t="s">
        <v>1035</v>
      </c>
      <c r="D204" s="17" t="s">
        <v>1058</v>
      </c>
      <c r="E204" s="18">
        <v>9.8581543758408969</v>
      </c>
      <c r="F204" s="15">
        <f t="shared" si="6"/>
        <v>9</v>
      </c>
      <c r="G204" s="15">
        <f t="shared" si="7"/>
        <v>9</v>
      </c>
    </row>
    <row r="205" spans="1:7" ht="15" customHeight="1">
      <c r="A205" s="17" t="s">
        <v>885</v>
      </c>
      <c r="B205" s="17" t="s">
        <v>1071</v>
      </c>
      <c r="C205" s="17" t="s">
        <v>1026</v>
      </c>
      <c r="D205" s="17" t="s">
        <v>1062</v>
      </c>
      <c r="E205" s="18">
        <v>9.8149493796160812</v>
      </c>
      <c r="F205" s="15">
        <f t="shared" si="6"/>
        <v>9</v>
      </c>
      <c r="G205" s="15">
        <f t="shared" si="7"/>
        <v>9</v>
      </c>
    </row>
    <row r="206" spans="1:7" ht="15" customHeight="1">
      <c r="A206" s="17" t="s">
        <v>73</v>
      </c>
      <c r="B206" s="17" t="s">
        <v>74</v>
      </c>
      <c r="C206" s="17" t="s">
        <v>1039</v>
      </c>
      <c r="D206" s="17" t="s">
        <v>1</v>
      </c>
      <c r="E206" s="18">
        <v>9.7681319299835963</v>
      </c>
      <c r="F206" s="15">
        <f t="shared" si="6"/>
        <v>9</v>
      </c>
      <c r="G206" s="15">
        <f t="shared" si="7"/>
        <v>9</v>
      </c>
    </row>
    <row r="207" spans="1:7" ht="15" customHeight="1">
      <c r="A207" s="17" t="s">
        <v>1353</v>
      </c>
      <c r="B207" s="17" t="s">
        <v>1501</v>
      </c>
      <c r="C207" s="17" t="s">
        <v>1053</v>
      </c>
      <c r="D207" s="17" t="s">
        <v>3</v>
      </c>
      <c r="E207" s="18">
        <v>9.687878295747506</v>
      </c>
      <c r="F207" s="15">
        <f t="shared" si="6"/>
        <v>9</v>
      </c>
      <c r="G207" s="15">
        <f t="shared" si="7"/>
        <v>9</v>
      </c>
    </row>
    <row r="208" spans="1:7" ht="15" customHeight="1">
      <c r="A208" s="17" t="s">
        <v>255</v>
      </c>
      <c r="B208" s="17" t="s">
        <v>256</v>
      </c>
      <c r="C208" s="17" t="s">
        <v>1050</v>
      </c>
      <c r="D208" s="17" t="s">
        <v>1059</v>
      </c>
      <c r="E208" s="18">
        <v>9.658705887931724</v>
      </c>
      <c r="F208" s="15">
        <f t="shared" si="6"/>
        <v>9</v>
      </c>
      <c r="G208" s="15">
        <f t="shared" si="7"/>
        <v>9</v>
      </c>
    </row>
    <row r="209" spans="1:7" ht="15" customHeight="1">
      <c r="A209" s="17" t="s">
        <v>1367</v>
      </c>
      <c r="B209" s="17" t="s">
        <v>428</v>
      </c>
      <c r="C209" s="17" t="s">
        <v>1046</v>
      </c>
      <c r="D209" s="17" t="s">
        <v>2</v>
      </c>
      <c r="E209" s="18">
        <v>9.6089285135115894</v>
      </c>
      <c r="F209" s="15">
        <f t="shared" si="6"/>
        <v>9</v>
      </c>
      <c r="G209" s="15">
        <f t="shared" si="7"/>
        <v>9</v>
      </c>
    </row>
    <row r="210" spans="1:7" ht="15" customHeight="1">
      <c r="A210" s="17" t="s">
        <v>1118</v>
      </c>
      <c r="B210" s="17" t="s">
        <v>1858</v>
      </c>
      <c r="C210" s="17" t="s">
        <v>1035</v>
      </c>
      <c r="D210" s="17" t="s">
        <v>1059</v>
      </c>
      <c r="E210" s="18">
        <v>9.5101612869021785</v>
      </c>
      <c r="F210" s="15">
        <f t="shared" si="6"/>
        <v>9</v>
      </c>
      <c r="G210" s="15">
        <f t="shared" si="7"/>
        <v>9</v>
      </c>
    </row>
    <row r="211" spans="1:7" ht="15" customHeight="1">
      <c r="A211" s="17" t="s">
        <v>508</v>
      </c>
      <c r="B211" s="17" t="s">
        <v>44</v>
      </c>
      <c r="C211" s="17" t="s">
        <v>1050</v>
      </c>
      <c r="D211" s="17" t="s">
        <v>3</v>
      </c>
      <c r="E211" s="18">
        <v>9.435010904100011</v>
      </c>
      <c r="F211" s="15">
        <f t="shared" si="6"/>
        <v>9</v>
      </c>
      <c r="G211" s="15">
        <f t="shared" si="7"/>
        <v>9</v>
      </c>
    </row>
    <row r="212" spans="1:7" ht="15" customHeight="1">
      <c r="A212" s="17" t="s">
        <v>1545</v>
      </c>
      <c r="B212" s="17" t="s">
        <v>67</v>
      </c>
      <c r="C212" s="17" t="s">
        <v>1047</v>
      </c>
      <c r="D212" s="17" t="s">
        <v>3</v>
      </c>
      <c r="E212" s="18">
        <v>9.4005843683079835</v>
      </c>
      <c r="F212" s="15">
        <f t="shared" si="6"/>
        <v>9</v>
      </c>
      <c r="G212" s="15">
        <f t="shared" si="7"/>
        <v>9</v>
      </c>
    </row>
    <row r="213" spans="1:7" ht="15" customHeight="1">
      <c r="A213" s="17" t="s">
        <v>460</v>
      </c>
      <c r="B213" s="17" t="s">
        <v>461</v>
      </c>
      <c r="C213" s="17" t="s">
        <v>1030</v>
      </c>
      <c r="D213" s="17" t="s">
        <v>1064</v>
      </c>
      <c r="E213" s="18">
        <v>9.2518220725586637</v>
      </c>
      <c r="F213" s="15">
        <f t="shared" si="6"/>
        <v>9</v>
      </c>
      <c r="G213" s="15">
        <f t="shared" si="7"/>
        <v>9</v>
      </c>
    </row>
    <row r="214" spans="1:7" ht="15" customHeight="1">
      <c r="A214" s="17" t="s">
        <v>333</v>
      </c>
      <c r="B214" s="17" t="s">
        <v>143</v>
      </c>
      <c r="C214" s="17" t="s">
        <v>1055</v>
      </c>
      <c r="D214" s="17" t="s">
        <v>3</v>
      </c>
      <c r="E214" s="18">
        <v>9.1823226879528068</v>
      </c>
      <c r="F214" s="15">
        <f t="shared" si="6"/>
        <v>9</v>
      </c>
      <c r="G214" s="15">
        <f t="shared" si="7"/>
        <v>9</v>
      </c>
    </row>
    <row r="215" spans="1:7" ht="15" customHeight="1">
      <c r="A215" s="17" t="s">
        <v>185</v>
      </c>
      <c r="B215" s="17" t="s">
        <v>186</v>
      </c>
      <c r="C215" s="17" t="s">
        <v>1040</v>
      </c>
      <c r="D215" s="17" t="s">
        <v>1059</v>
      </c>
      <c r="E215" s="18">
        <v>9.159310415495991</v>
      </c>
      <c r="F215" s="15">
        <f t="shared" si="6"/>
        <v>9</v>
      </c>
      <c r="G215" s="15">
        <f t="shared" si="7"/>
        <v>9</v>
      </c>
    </row>
    <row r="216" spans="1:7" ht="15" customHeight="1">
      <c r="A216" s="17" t="s">
        <v>507</v>
      </c>
      <c r="B216" s="17" t="s">
        <v>110</v>
      </c>
      <c r="C216" s="17" t="s">
        <v>1026</v>
      </c>
      <c r="D216" s="17" t="s">
        <v>3</v>
      </c>
      <c r="E216" s="18">
        <v>9.1511056430507072</v>
      </c>
      <c r="F216" s="15">
        <f t="shared" si="6"/>
        <v>9</v>
      </c>
      <c r="G216" s="15">
        <f t="shared" si="7"/>
        <v>9</v>
      </c>
    </row>
    <row r="217" spans="1:7" ht="15" customHeight="1">
      <c r="A217" s="17" t="s">
        <v>192</v>
      </c>
      <c r="B217" s="17" t="s">
        <v>143</v>
      </c>
      <c r="C217" s="17" t="s">
        <v>1046</v>
      </c>
      <c r="D217" s="17" t="s">
        <v>1059</v>
      </c>
      <c r="E217" s="18">
        <v>9.1453085018052107</v>
      </c>
      <c r="F217" s="15">
        <f t="shared" si="6"/>
        <v>9</v>
      </c>
      <c r="G217" s="15">
        <f t="shared" si="7"/>
        <v>9</v>
      </c>
    </row>
    <row r="218" spans="1:7" ht="15" customHeight="1">
      <c r="A218" s="17" t="s">
        <v>98</v>
      </c>
      <c r="B218" s="17" t="s">
        <v>99</v>
      </c>
      <c r="C218" s="17" t="s">
        <v>1029</v>
      </c>
      <c r="D218" s="17" t="s">
        <v>1059</v>
      </c>
      <c r="E218" s="18">
        <v>9.1355471398390193</v>
      </c>
      <c r="F218" s="15">
        <f t="shared" si="6"/>
        <v>9</v>
      </c>
      <c r="G218" s="15">
        <f t="shared" si="7"/>
        <v>9</v>
      </c>
    </row>
    <row r="219" spans="1:7" ht="15" customHeight="1">
      <c r="A219" s="17" t="s">
        <v>142</v>
      </c>
      <c r="B219" s="17" t="s">
        <v>143</v>
      </c>
      <c r="C219" s="17" t="s">
        <v>1047</v>
      </c>
      <c r="D219" s="17" t="s">
        <v>1</v>
      </c>
      <c r="E219" s="18">
        <v>9.1186846074695325</v>
      </c>
      <c r="F219" s="15">
        <f t="shared" si="6"/>
        <v>9</v>
      </c>
      <c r="G219" s="15">
        <f t="shared" si="7"/>
        <v>9</v>
      </c>
    </row>
    <row r="220" spans="1:7" ht="15" customHeight="1">
      <c r="A220" s="17" t="s">
        <v>45</v>
      </c>
      <c r="B220" s="17" t="s">
        <v>46</v>
      </c>
      <c r="C220" s="17" t="s">
        <v>1053</v>
      </c>
      <c r="D220" s="17" t="s">
        <v>1064</v>
      </c>
      <c r="E220" s="18">
        <v>9.0826175900271817</v>
      </c>
      <c r="F220" s="15">
        <f t="shared" si="6"/>
        <v>9</v>
      </c>
      <c r="G220" s="15">
        <f t="shared" si="7"/>
        <v>9</v>
      </c>
    </row>
    <row r="221" spans="1:7" ht="15" customHeight="1">
      <c r="A221" s="17" t="s">
        <v>679</v>
      </c>
      <c r="B221" s="17" t="s">
        <v>201</v>
      </c>
      <c r="C221" s="17" t="s">
        <v>1036</v>
      </c>
      <c r="D221" s="17" t="s">
        <v>1</v>
      </c>
      <c r="E221" s="18">
        <v>8.9588321438309286</v>
      </c>
      <c r="F221" s="15">
        <f t="shared" si="6"/>
        <v>8</v>
      </c>
      <c r="G221" s="15">
        <f t="shared" si="7"/>
        <v>8</v>
      </c>
    </row>
    <row r="222" spans="1:7" ht="15" customHeight="1">
      <c r="A222" s="17" t="s">
        <v>1897</v>
      </c>
      <c r="B222" s="17" t="s">
        <v>1898</v>
      </c>
      <c r="C222" s="17" t="s">
        <v>1051</v>
      </c>
      <c r="D222" s="17" t="s">
        <v>1064</v>
      </c>
      <c r="E222" s="18">
        <v>8.949657224889382</v>
      </c>
      <c r="F222" s="15">
        <f t="shared" si="6"/>
        <v>8</v>
      </c>
      <c r="G222" s="15">
        <f t="shared" si="7"/>
        <v>8</v>
      </c>
    </row>
    <row r="223" spans="1:7" ht="15" customHeight="1">
      <c r="A223" s="17" t="s">
        <v>93</v>
      </c>
      <c r="B223" s="17" t="s">
        <v>94</v>
      </c>
      <c r="C223" s="17" t="s">
        <v>1040</v>
      </c>
      <c r="D223" s="17" t="s">
        <v>1059</v>
      </c>
      <c r="E223" s="18">
        <v>8.9112011394342048</v>
      </c>
      <c r="F223" s="15">
        <f t="shared" si="6"/>
        <v>8</v>
      </c>
      <c r="G223" s="15">
        <f t="shared" si="7"/>
        <v>8</v>
      </c>
    </row>
    <row r="224" spans="1:7" ht="15" customHeight="1">
      <c r="A224" s="17" t="s">
        <v>407</v>
      </c>
      <c r="B224" s="17" t="s">
        <v>408</v>
      </c>
      <c r="C224" s="17" t="s">
        <v>1038</v>
      </c>
      <c r="D224" s="17" t="s">
        <v>1059</v>
      </c>
      <c r="E224" s="18">
        <v>8.879927815614769</v>
      </c>
      <c r="F224" s="15">
        <f t="shared" si="6"/>
        <v>8</v>
      </c>
      <c r="G224" s="15">
        <f t="shared" si="7"/>
        <v>8</v>
      </c>
    </row>
    <row r="225" spans="1:7" ht="15" customHeight="1">
      <c r="A225" s="17" t="s">
        <v>176</v>
      </c>
      <c r="B225" s="17" t="s">
        <v>147</v>
      </c>
      <c r="C225" s="17" t="s">
        <v>1044</v>
      </c>
      <c r="D225" s="17" t="s">
        <v>3</v>
      </c>
      <c r="E225" s="18">
        <v>8.8749265374280188</v>
      </c>
      <c r="F225" s="15">
        <f t="shared" si="6"/>
        <v>8</v>
      </c>
      <c r="G225" s="15">
        <f t="shared" si="7"/>
        <v>8</v>
      </c>
    </row>
    <row r="226" spans="1:7" ht="15" customHeight="1">
      <c r="A226" s="17" t="s">
        <v>123</v>
      </c>
      <c r="B226" s="17" t="s">
        <v>128</v>
      </c>
      <c r="C226" s="17" t="s">
        <v>1046</v>
      </c>
      <c r="D226" s="17" t="s">
        <v>1064</v>
      </c>
      <c r="E226" s="18">
        <v>8.8406967368221405</v>
      </c>
      <c r="F226" s="15">
        <f t="shared" si="6"/>
        <v>8</v>
      </c>
      <c r="G226" s="15">
        <f t="shared" si="7"/>
        <v>8</v>
      </c>
    </row>
    <row r="227" spans="1:7" ht="15" customHeight="1">
      <c r="A227" s="17" t="s">
        <v>522</v>
      </c>
      <c r="B227" s="17" t="s">
        <v>524</v>
      </c>
      <c r="C227" s="17" t="s">
        <v>1035</v>
      </c>
      <c r="D227" s="17" t="s">
        <v>1</v>
      </c>
      <c r="E227" s="18">
        <v>8.8368583546093564</v>
      </c>
      <c r="F227" s="15">
        <f t="shared" si="6"/>
        <v>8</v>
      </c>
      <c r="G227" s="15">
        <f t="shared" si="7"/>
        <v>8</v>
      </c>
    </row>
    <row r="228" spans="1:7" ht="15" customHeight="1">
      <c r="A228" s="17" t="s">
        <v>1389</v>
      </c>
      <c r="B228" s="17" t="s">
        <v>143</v>
      </c>
      <c r="C228" s="17" t="s">
        <v>1054</v>
      </c>
      <c r="D228" s="17" t="s">
        <v>1</v>
      </c>
      <c r="E228" s="18">
        <v>8.7586359383994505</v>
      </c>
      <c r="F228" s="15">
        <f t="shared" si="6"/>
        <v>8</v>
      </c>
      <c r="G228" s="15">
        <f t="shared" si="7"/>
        <v>8</v>
      </c>
    </row>
    <row r="229" spans="1:7" ht="15" customHeight="1">
      <c r="A229" s="17" t="s">
        <v>177</v>
      </c>
      <c r="B229" s="17" t="s">
        <v>143</v>
      </c>
      <c r="C229" s="17" t="s">
        <v>1033</v>
      </c>
      <c r="D229" s="17" t="s">
        <v>3</v>
      </c>
      <c r="E229" s="18">
        <v>8.6300774958035653</v>
      </c>
      <c r="F229" s="15">
        <f t="shared" si="6"/>
        <v>8</v>
      </c>
      <c r="G229" s="15">
        <f t="shared" si="7"/>
        <v>8</v>
      </c>
    </row>
    <row r="230" spans="1:7" ht="15" customHeight="1">
      <c r="A230" s="17" t="s">
        <v>555</v>
      </c>
      <c r="B230" s="17" t="s">
        <v>556</v>
      </c>
      <c r="C230" s="17" t="s">
        <v>1063</v>
      </c>
      <c r="D230" s="17" t="s">
        <v>1032</v>
      </c>
      <c r="E230" s="18">
        <v>8.6072026395518026</v>
      </c>
      <c r="F230" s="15">
        <f t="shared" si="6"/>
        <v>8</v>
      </c>
      <c r="G230" s="15">
        <f t="shared" si="7"/>
        <v>8</v>
      </c>
    </row>
    <row r="231" spans="1:7" ht="15" customHeight="1">
      <c r="A231" s="17" t="s">
        <v>41</v>
      </c>
      <c r="B231" s="17" t="s">
        <v>42</v>
      </c>
      <c r="C231" s="17" t="s">
        <v>1040</v>
      </c>
      <c r="D231" s="17" t="s">
        <v>1032</v>
      </c>
      <c r="E231" s="18">
        <v>8.4807184460259659</v>
      </c>
      <c r="F231" s="15">
        <f t="shared" si="6"/>
        <v>8</v>
      </c>
      <c r="G231" s="15">
        <f t="shared" si="7"/>
        <v>8</v>
      </c>
    </row>
    <row r="232" spans="1:7" ht="15" customHeight="1">
      <c r="A232" s="17" t="s">
        <v>1141</v>
      </c>
      <c r="B232" s="17" t="s">
        <v>103</v>
      </c>
      <c r="C232" s="17" t="s">
        <v>1052</v>
      </c>
      <c r="D232" s="17" t="s">
        <v>1058</v>
      </c>
      <c r="E232" s="18">
        <v>8.4725876381070186</v>
      </c>
      <c r="F232" s="15">
        <f t="shared" si="6"/>
        <v>8</v>
      </c>
      <c r="G232" s="15">
        <f t="shared" si="7"/>
        <v>8</v>
      </c>
    </row>
    <row r="233" spans="1:7" ht="15" customHeight="1">
      <c r="A233" s="17" t="s">
        <v>397</v>
      </c>
      <c r="B233" s="17" t="s">
        <v>398</v>
      </c>
      <c r="C233" s="17" t="s">
        <v>1045</v>
      </c>
      <c r="D233" s="17" t="s">
        <v>1059</v>
      </c>
      <c r="E233" s="18">
        <v>8.4520128752590971</v>
      </c>
      <c r="F233" s="15">
        <f t="shared" si="6"/>
        <v>8</v>
      </c>
      <c r="G233" s="15">
        <f t="shared" si="7"/>
        <v>8</v>
      </c>
    </row>
    <row r="234" spans="1:7" ht="15" customHeight="1">
      <c r="A234" s="17" t="s">
        <v>295</v>
      </c>
      <c r="B234" s="17" t="s">
        <v>296</v>
      </c>
      <c r="C234" s="17" t="s">
        <v>1033</v>
      </c>
      <c r="D234" s="17" t="s">
        <v>1</v>
      </c>
      <c r="E234" s="18">
        <v>8.3939286966700877</v>
      </c>
      <c r="F234" s="15">
        <f t="shared" si="6"/>
        <v>8</v>
      </c>
      <c r="G234" s="15">
        <f t="shared" si="7"/>
        <v>8</v>
      </c>
    </row>
    <row r="235" spans="1:7" ht="15" customHeight="1">
      <c r="A235" s="17" t="s">
        <v>598</v>
      </c>
      <c r="B235" s="17" t="s">
        <v>1497</v>
      </c>
      <c r="C235" s="17" t="s">
        <v>1047</v>
      </c>
      <c r="D235" s="17" t="s">
        <v>2</v>
      </c>
      <c r="E235" s="18">
        <v>8.1696297867554595</v>
      </c>
      <c r="F235" s="15">
        <f t="shared" si="6"/>
        <v>8</v>
      </c>
      <c r="G235" s="15">
        <f t="shared" si="7"/>
        <v>8</v>
      </c>
    </row>
    <row r="236" spans="1:7" ht="15" customHeight="1">
      <c r="A236" s="17" t="s">
        <v>170</v>
      </c>
      <c r="B236" s="17" t="s">
        <v>34</v>
      </c>
      <c r="C236" s="17" t="s">
        <v>1028</v>
      </c>
      <c r="D236" s="17" t="s">
        <v>1064</v>
      </c>
      <c r="E236" s="18">
        <v>8.160139368451695</v>
      </c>
      <c r="F236" s="15">
        <f t="shared" si="6"/>
        <v>8</v>
      </c>
      <c r="G236" s="15">
        <f t="shared" si="7"/>
        <v>8</v>
      </c>
    </row>
    <row r="237" spans="1:7" ht="15" customHeight="1">
      <c r="A237" s="17" t="s">
        <v>264</v>
      </c>
      <c r="B237" s="17" t="s">
        <v>265</v>
      </c>
      <c r="C237" s="17" t="s">
        <v>1037</v>
      </c>
      <c r="D237" s="17" t="s">
        <v>1058</v>
      </c>
      <c r="E237" s="18">
        <v>8.1487761194655501</v>
      </c>
      <c r="F237" s="15">
        <f t="shared" si="6"/>
        <v>8</v>
      </c>
      <c r="G237" s="15">
        <f t="shared" si="7"/>
        <v>8</v>
      </c>
    </row>
    <row r="238" spans="1:7" ht="15" customHeight="1">
      <c r="A238" s="17" t="s">
        <v>168</v>
      </c>
      <c r="B238" s="17" t="s">
        <v>534</v>
      </c>
      <c r="C238" s="17" t="s">
        <v>1026</v>
      </c>
      <c r="D238" s="17" t="s">
        <v>1</v>
      </c>
      <c r="E238" s="18">
        <v>8.1299589143828701</v>
      </c>
      <c r="F238" s="15">
        <f t="shared" si="6"/>
        <v>8</v>
      </c>
      <c r="G238" s="15">
        <f t="shared" si="7"/>
        <v>8</v>
      </c>
    </row>
    <row r="239" spans="1:7" ht="15" customHeight="1">
      <c r="A239" s="17" t="s">
        <v>203</v>
      </c>
      <c r="B239" s="17" t="s">
        <v>201</v>
      </c>
      <c r="C239" s="17" t="s">
        <v>1045</v>
      </c>
      <c r="D239" s="17" t="s">
        <v>3</v>
      </c>
      <c r="E239" s="18">
        <v>8.1183475391605899</v>
      </c>
      <c r="F239" s="15">
        <f t="shared" si="6"/>
        <v>8</v>
      </c>
      <c r="G239" s="15">
        <f t="shared" si="7"/>
        <v>8</v>
      </c>
    </row>
    <row r="240" spans="1:7" ht="15" customHeight="1">
      <c r="A240" s="17" t="s">
        <v>530</v>
      </c>
      <c r="B240" s="17" t="s">
        <v>408</v>
      </c>
      <c r="C240" s="17" t="s">
        <v>1043</v>
      </c>
      <c r="D240" s="17" t="s">
        <v>1062</v>
      </c>
      <c r="E240" s="18">
        <v>8.0687299623017292</v>
      </c>
      <c r="F240" s="15">
        <f t="shared" si="6"/>
        <v>8</v>
      </c>
      <c r="G240" s="15">
        <f t="shared" si="7"/>
        <v>8</v>
      </c>
    </row>
    <row r="241" spans="1:7" ht="15" customHeight="1">
      <c r="A241" s="17" t="s">
        <v>278</v>
      </c>
      <c r="B241" s="17" t="s">
        <v>168</v>
      </c>
      <c r="C241" s="17" t="s">
        <v>1048</v>
      </c>
      <c r="D241" s="17" t="s">
        <v>1058</v>
      </c>
      <c r="E241" s="18">
        <v>7.9324071175843427</v>
      </c>
      <c r="F241" s="15">
        <f t="shared" si="6"/>
        <v>7</v>
      </c>
      <c r="G241" s="15">
        <f t="shared" si="7"/>
        <v>7</v>
      </c>
    </row>
    <row r="242" spans="1:7" ht="15" customHeight="1">
      <c r="A242" s="17" t="s">
        <v>597</v>
      </c>
      <c r="B242" s="17" t="s">
        <v>256</v>
      </c>
      <c r="C242" s="17" t="s">
        <v>1045</v>
      </c>
      <c r="D242" s="17" t="s">
        <v>1</v>
      </c>
      <c r="E242" s="18">
        <v>7.9276326143590694</v>
      </c>
      <c r="F242" s="15">
        <f t="shared" si="6"/>
        <v>7</v>
      </c>
      <c r="G242" s="15">
        <f t="shared" si="7"/>
        <v>7</v>
      </c>
    </row>
    <row r="243" spans="1:7" ht="15" customHeight="1">
      <c r="A243" s="17" t="s">
        <v>506</v>
      </c>
      <c r="B243" s="17" t="s">
        <v>243</v>
      </c>
      <c r="C243" s="17" t="s">
        <v>1044</v>
      </c>
      <c r="D243" s="17" t="s">
        <v>1</v>
      </c>
      <c r="E243" s="18">
        <v>7.8792338130729522</v>
      </c>
      <c r="F243" s="15">
        <f t="shared" si="6"/>
        <v>7</v>
      </c>
      <c r="G243" s="15">
        <f t="shared" si="7"/>
        <v>7</v>
      </c>
    </row>
    <row r="244" spans="1:7" ht="15" customHeight="1">
      <c r="A244" s="17" t="s">
        <v>520</v>
      </c>
      <c r="B244" s="17" t="s">
        <v>521</v>
      </c>
      <c r="C244" s="17" t="s">
        <v>1037</v>
      </c>
      <c r="D244" s="17" t="s">
        <v>1032</v>
      </c>
      <c r="E244" s="18">
        <v>7.8400593972866286</v>
      </c>
      <c r="F244" s="15">
        <f t="shared" si="6"/>
        <v>7</v>
      </c>
      <c r="G244" s="15">
        <f t="shared" si="7"/>
        <v>7</v>
      </c>
    </row>
    <row r="245" spans="1:7" ht="15" customHeight="1">
      <c r="A245" s="17" t="s">
        <v>276</v>
      </c>
      <c r="B245" s="17" t="s">
        <v>277</v>
      </c>
      <c r="C245" s="17" t="s">
        <v>1053</v>
      </c>
      <c r="D245" s="17" t="s">
        <v>1061</v>
      </c>
      <c r="E245" s="18">
        <v>7.7987116022982059</v>
      </c>
      <c r="F245" s="15">
        <f t="shared" si="6"/>
        <v>7</v>
      </c>
      <c r="G245" s="15">
        <f t="shared" si="7"/>
        <v>7</v>
      </c>
    </row>
    <row r="246" spans="1:7" ht="15" customHeight="1">
      <c r="A246" s="17" t="s">
        <v>1109</v>
      </c>
      <c r="B246" s="17" t="s">
        <v>237</v>
      </c>
      <c r="C246" s="17" t="s">
        <v>1046</v>
      </c>
      <c r="D246" s="17" t="s">
        <v>1058</v>
      </c>
      <c r="E246" s="18">
        <v>7.7420912797436801</v>
      </c>
      <c r="F246" s="15">
        <f t="shared" si="6"/>
        <v>7</v>
      </c>
      <c r="G246" s="15">
        <f t="shared" si="7"/>
        <v>7</v>
      </c>
    </row>
    <row r="247" spans="1:7" ht="15" customHeight="1">
      <c r="A247" s="17" t="s">
        <v>195</v>
      </c>
      <c r="B247" s="17" t="s">
        <v>196</v>
      </c>
      <c r="C247" s="17" t="s">
        <v>1036</v>
      </c>
      <c r="D247" s="17" t="s">
        <v>2</v>
      </c>
      <c r="E247" s="18">
        <v>7.6589700174385307</v>
      </c>
      <c r="F247" s="15">
        <f t="shared" si="6"/>
        <v>7</v>
      </c>
      <c r="G247" s="15">
        <f t="shared" si="7"/>
        <v>7</v>
      </c>
    </row>
    <row r="248" spans="1:7" ht="15" customHeight="1">
      <c r="A248" s="17" t="s">
        <v>90</v>
      </c>
      <c r="B248" s="17" t="s">
        <v>91</v>
      </c>
      <c r="C248" s="17" t="s">
        <v>1042</v>
      </c>
      <c r="D248" s="17" t="s">
        <v>1062</v>
      </c>
      <c r="E248" s="18">
        <v>7.6485623208345768</v>
      </c>
      <c r="F248" s="15">
        <f t="shared" si="6"/>
        <v>7</v>
      </c>
      <c r="G248" s="15">
        <f t="shared" si="7"/>
        <v>7</v>
      </c>
    </row>
    <row r="249" spans="1:7" ht="15" customHeight="1">
      <c r="A249" s="17" t="s">
        <v>607</v>
      </c>
      <c r="B249" s="17" t="s">
        <v>608</v>
      </c>
      <c r="C249" s="17" t="s">
        <v>1036</v>
      </c>
      <c r="D249" s="17" t="s">
        <v>1</v>
      </c>
      <c r="E249" s="18">
        <v>7.5573012304273171</v>
      </c>
      <c r="F249" s="15">
        <f t="shared" si="6"/>
        <v>7</v>
      </c>
      <c r="G249" s="15">
        <f t="shared" si="7"/>
        <v>7</v>
      </c>
    </row>
    <row r="250" spans="1:7" ht="15" customHeight="1">
      <c r="A250" s="17" t="s">
        <v>1385</v>
      </c>
      <c r="B250" s="17" t="s">
        <v>1875</v>
      </c>
      <c r="C250" s="17" t="s">
        <v>1054</v>
      </c>
      <c r="D250" s="17" t="s">
        <v>1059</v>
      </c>
      <c r="E250" s="18">
        <v>7.4907767406424988</v>
      </c>
      <c r="F250" s="15">
        <f t="shared" si="6"/>
        <v>7</v>
      </c>
      <c r="G250" s="15">
        <f t="shared" si="7"/>
        <v>7</v>
      </c>
    </row>
    <row r="251" spans="1:7" ht="15" customHeight="1">
      <c r="A251" s="17" t="s">
        <v>554</v>
      </c>
      <c r="B251" s="17" t="s">
        <v>207</v>
      </c>
      <c r="C251" s="17" t="s">
        <v>1053</v>
      </c>
      <c r="D251" s="17" t="s">
        <v>1059</v>
      </c>
      <c r="E251" s="18">
        <v>7.4153492761805273</v>
      </c>
      <c r="F251" s="15">
        <f t="shared" si="6"/>
        <v>7</v>
      </c>
      <c r="G251" s="15">
        <f t="shared" si="7"/>
        <v>7</v>
      </c>
    </row>
    <row r="252" spans="1:7" ht="15" customHeight="1">
      <c r="A252" s="17" t="s">
        <v>507</v>
      </c>
      <c r="B252" s="17" t="s">
        <v>401</v>
      </c>
      <c r="C252" s="17" t="s">
        <v>1038</v>
      </c>
      <c r="D252" s="17" t="s">
        <v>2</v>
      </c>
      <c r="E252" s="18">
        <v>7.319391921602346</v>
      </c>
      <c r="F252" s="15">
        <f t="shared" si="6"/>
        <v>7</v>
      </c>
      <c r="G252" s="15">
        <f t="shared" si="7"/>
        <v>7</v>
      </c>
    </row>
    <row r="253" spans="1:7" ht="15" customHeight="1">
      <c r="A253" s="17" t="s">
        <v>2607</v>
      </c>
      <c r="B253" s="17" t="s">
        <v>2608</v>
      </c>
      <c r="C253" s="17" t="s">
        <v>1047</v>
      </c>
      <c r="D253" s="17" t="s">
        <v>1064</v>
      </c>
      <c r="E253" s="18">
        <v>7.3029629629629635</v>
      </c>
      <c r="F253" s="15">
        <f t="shared" si="6"/>
        <v>7</v>
      </c>
      <c r="G253" s="15">
        <f t="shared" si="7"/>
        <v>7</v>
      </c>
    </row>
    <row r="254" spans="1:7" ht="15" customHeight="1">
      <c r="A254" s="17" t="s">
        <v>389</v>
      </c>
      <c r="B254" s="17" t="s">
        <v>209</v>
      </c>
      <c r="C254" s="17" t="s">
        <v>1045</v>
      </c>
      <c r="D254" s="17" t="s">
        <v>1058</v>
      </c>
      <c r="E254" s="18">
        <v>7.3000301266261953</v>
      </c>
      <c r="F254" s="15">
        <f t="shared" si="6"/>
        <v>7</v>
      </c>
      <c r="G254" s="15">
        <f t="shared" si="7"/>
        <v>7</v>
      </c>
    </row>
    <row r="255" spans="1:7" ht="15" customHeight="1">
      <c r="A255" s="17" t="s">
        <v>53</v>
      </c>
      <c r="B255" s="17" t="s">
        <v>54</v>
      </c>
      <c r="C255" s="17" t="s">
        <v>1035</v>
      </c>
      <c r="D255" s="17" t="s">
        <v>1064</v>
      </c>
      <c r="E255" s="18">
        <v>7.2912468844415947</v>
      </c>
      <c r="F255" s="15">
        <f t="shared" si="6"/>
        <v>7</v>
      </c>
      <c r="G255" s="15">
        <f t="shared" si="7"/>
        <v>7</v>
      </c>
    </row>
    <row r="256" spans="1:7" ht="15" customHeight="1">
      <c r="A256" s="17" t="s">
        <v>1911</v>
      </c>
      <c r="B256" s="17" t="s">
        <v>1912</v>
      </c>
      <c r="C256" s="17" t="s">
        <v>1339</v>
      </c>
      <c r="D256" s="17" t="s">
        <v>3</v>
      </c>
      <c r="E256" s="18">
        <v>7.2509951501870011</v>
      </c>
      <c r="F256" s="15">
        <f t="shared" si="6"/>
        <v>7</v>
      </c>
      <c r="G256" s="15">
        <f t="shared" si="7"/>
        <v>7</v>
      </c>
    </row>
    <row r="257" spans="1:7" ht="15" customHeight="1">
      <c r="A257" s="17" t="s">
        <v>313</v>
      </c>
      <c r="B257" s="17" t="s">
        <v>143</v>
      </c>
      <c r="C257" s="17" t="s">
        <v>1029</v>
      </c>
      <c r="D257" s="17" t="s">
        <v>1032</v>
      </c>
      <c r="E257" s="18">
        <v>7.2263660955120148</v>
      </c>
      <c r="F257" s="15">
        <f t="shared" si="6"/>
        <v>7</v>
      </c>
      <c r="G257" s="15">
        <f t="shared" si="7"/>
        <v>7</v>
      </c>
    </row>
    <row r="258" spans="1:7" ht="15" customHeight="1">
      <c r="A258" s="17" t="s">
        <v>560</v>
      </c>
      <c r="B258" s="17" t="s">
        <v>62</v>
      </c>
      <c r="C258" s="17" t="s">
        <v>1035</v>
      </c>
      <c r="D258" s="17" t="s">
        <v>1058</v>
      </c>
      <c r="E258" s="18">
        <v>7.1815846793058711</v>
      </c>
      <c r="F258" s="15">
        <f t="shared" ref="F258:F321" si="8">ROUNDDOWN(E258,0)</f>
        <v>7</v>
      </c>
      <c r="G258" s="15">
        <f t="shared" ref="G258:G321" si="9">IF(F258&lt;1,1,F258)</f>
        <v>7</v>
      </c>
    </row>
    <row r="259" spans="1:7" ht="15" customHeight="1">
      <c r="A259" s="17" t="s">
        <v>388</v>
      </c>
      <c r="B259" s="17" t="s">
        <v>1515</v>
      </c>
      <c r="C259" s="17" t="s">
        <v>1039</v>
      </c>
      <c r="D259" s="17" t="s">
        <v>1338</v>
      </c>
      <c r="E259" s="18">
        <v>7.0335997454244836</v>
      </c>
      <c r="F259" s="15">
        <f t="shared" si="8"/>
        <v>7</v>
      </c>
      <c r="G259" s="15">
        <f t="shared" si="9"/>
        <v>7</v>
      </c>
    </row>
    <row r="260" spans="1:7" ht="15" customHeight="1">
      <c r="A260" s="17" t="s">
        <v>1889</v>
      </c>
      <c r="B260" s="17" t="s">
        <v>1890</v>
      </c>
      <c r="C260" s="17" t="s">
        <v>1339</v>
      </c>
      <c r="D260" s="17" t="s">
        <v>2</v>
      </c>
      <c r="E260" s="18">
        <v>6.9863571362943606</v>
      </c>
      <c r="F260" s="15">
        <f t="shared" si="8"/>
        <v>6</v>
      </c>
      <c r="G260" s="15">
        <f t="shared" si="9"/>
        <v>6</v>
      </c>
    </row>
    <row r="261" spans="1:7" ht="15" customHeight="1">
      <c r="A261" s="17" t="s">
        <v>274</v>
      </c>
      <c r="B261" s="17" t="s">
        <v>275</v>
      </c>
      <c r="C261" s="17" t="s">
        <v>1031</v>
      </c>
      <c r="D261" s="17" t="s">
        <v>1059</v>
      </c>
      <c r="E261" s="18">
        <v>6.9464732846932096</v>
      </c>
      <c r="F261" s="15">
        <f t="shared" si="8"/>
        <v>6</v>
      </c>
      <c r="G261" s="15">
        <f t="shared" si="9"/>
        <v>6</v>
      </c>
    </row>
    <row r="262" spans="1:7" ht="15" customHeight="1">
      <c r="A262" s="17" t="s">
        <v>320</v>
      </c>
      <c r="B262" s="17" t="s">
        <v>321</v>
      </c>
      <c r="C262" s="17" t="s">
        <v>1040</v>
      </c>
      <c r="D262" s="17" t="s">
        <v>3</v>
      </c>
      <c r="E262" s="18">
        <v>6.8836066513927747</v>
      </c>
      <c r="F262" s="15">
        <f t="shared" si="8"/>
        <v>6</v>
      </c>
      <c r="G262" s="15">
        <f t="shared" si="9"/>
        <v>6</v>
      </c>
    </row>
    <row r="263" spans="1:7" ht="15" customHeight="1">
      <c r="A263" s="17" t="s">
        <v>110</v>
      </c>
      <c r="B263" s="17" t="s">
        <v>519</v>
      </c>
      <c r="C263" s="17" t="s">
        <v>1031</v>
      </c>
      <c r="D263" s="17" t="s">
        <v>1064</v>
      </c>
      <c r="E263" s="18">
        <v>6.7358298144564239</v>
      </c>
      <c r="F263" s="15">
        <f t="shared" si="8"/>
        <v>6</v>
      </c>
      <c r="G263" s="15">
        <f t="shared" si="9"/>
        <v>6</v>
      </c>
    </row>
    <row r="264" spans="1:7" ht="15" customHeight="1">
      <c r="A264" s="17" t="s">
        <v>532</v>
      </c>
      <c r="B264" s="17" t="s">
        <v>533</v>
      </c>
      <c r="C264" s="17" t="s">
        <v>1044</v>
      </c>
      <c r="D264" s="17" t="s">
        <v>2</v>
      </c>
      <c r="E264" s="18">
        <v>6.7262537393279933</v>
      </c>
      <c r="F264" s="15">
        <f t="shared" si="8"/>
        <v>6</v>
      </c>
      <c r="G264" s="15">
        <f t="shared" si="9"/>
        <v>6</v>
      </c>
    </row>
    <row r="265" spans="1:7" ht="15" customHeight="1">
      <c r="A265" s="17" t="s">
        <v>283</v>
      </c>
      <c r="B265" s="17" t="s">
        <v>110</v>
      </c>
      <c r="C265" s="17" t="s">
        <v>1034</v>
      </c>
      <c r="D265" s="17" t="s">
        <v>1032</v>
      </c>
      <c r="E265" s="18">
        <v>6.7006258205790381</v>
      </c>
      <c r="F265" s="15">
        <f t="shared" si="8"/>
        <v>6</v>
      </c>
      <c r="G265" s="15">
        <f t="shared" si="9"/>
        <v>6</v>
      </c>
    </row>
    <row r="266" spans="1:7" ht="15" customHeight="1">
      <c r="A266" s="17" t="s">
        <v>148</v>
      </c>
      <c r="B266" s="17" t="s">
        <v>58</v>
      </c>
      <c r="C266" s="17" t="s">
        <v>1045</v>
      </c>
      <c r="D266" s="17" t="s">
        <v>1032</v>
      </c>
      <c r="E266" s="18">
        <v>6.6413007226896763</v>
      </c>
      <c r="F266" s="15">
        <f t="shared" si="8"/>
        <v>6</v>
      </c>
      <c r="G266" s="15">
        <f t="shared" si="9"/>
        <v>6</v>
      </c>
    </row>
    <row r="267" spans="1:7" ht="15" customHeight="1">
      <c r="A267" s="17" t="s">
        <v>82</v>
      </c>
      <c r="B267" s="17" t="s">
        <v>1560</v>
      </c>
      <c r="C267" s="17" t="s">
        <v>1028</v>
      </c>
      <c r="D267" s="17" t="s">
        <v>1058</v>
      </c>
      <c r="E267" s="18">
        <v>6.6328930683374692</v>
      </c>
      <c r="F267" s="15">
        <f t="shared" si="8"/>
        <v>6</v>
      </c>
      <c r="G267" s="15">
        <f t="shared" si="9"/>
        <v>6</v>
      </c>
    </row>
    <row r="268" spans="1:7" ht="15" customHeight="1">
      <c r="A268" s="17" t="s">
        <v>1384</v>
      </c>
      <c r="B268" s="17" t="s">
        <v>208</v>
      </c>
      <c r="C268" s="17" t="s">
        <v>1063</v>
      </c>
      <c r="D268" s="17" t="s">
        <v>2</v>
      </c>
      <c r="E268" s="18">
        <v>6.6279387893141966</v>
      </c>
      <c r="F268" s="15">
        <f t="shared" si="8"/>
        <v>6</v>
      </c>
      <c r="G268" s="15">
        <f t="shared" si="9"/>
        <v>6</v>
      </c>
    </row>
    <row r="269" spans="1:7" ht="15" customHeight="1">
      <c r="A269" s="17" t="s">
        <v>78</v>
      </c>
      <c r="B269" s="17" t="s">
        <v>79</v>
      </c>
      <c r="C269" s="17" t="s">
        <v>1038</v>
      </c>
      <c r="D269" s="17" t="s">
        <v>3</v>
      </c>
      <c r="E269" s="18">
        <v>6.6171673414054339</v>
      </c>
      <c r="F269" s="15">
        <f t="shared" si="8"/>
        <v>6</v>
      </c>
      <c r="G269" s="15">
        <f t="shared" si="9"/>
        <v>6</v>
      </c>
    </row>
    <row r="270" spans="1:7" ht="15" customHeight="1">
      <c r="A270" s="17" t="s">
        <v>4885</v>
      </c>
      <c r="B270" s="17" t="s">
        <v>279</v>
      </c>
      <c r="C270" s="17" t="s">
        <v>1044</v>
      </c>
      <c r="D270" s="17" t="s">
        <v>3</v>
      </c>
      <c r="E270" s="18">
        <v>6.5769745441826348</v>
      </c>
      <c r="F270" s="15">
        <f t="shared" si="8"/>
        <v>6</v>
      </c>
      <c r="G270" s="15">
        <f t="shared" si="9"/>
        <v>6</v>
      </c>
    </row>
    <row r="271" spans="1:7" ht="15" customHeight="1">
      <c r="A271" s="17" t="s">
        <v>495</v>
      </c>
      <c r="B271" s="17" t="s">
        <v>496</v>
      </c>
      <c r="C271" s="17" t="s">
        <v>1038</v>
      </c>
      <c r="D271" s="17" t="s">
        <v>1058</v>
      </c>
      <c r="E271" s="18">
        <v>6.5521298305386892</v>
      </c>
      <c r="F271" s="15">
        <f t="shared" si="8"/>
        <v>6</v>
      </c>
      <c r="G271" s="15">
        <f t="shared" si="9"/>
        <v>6</v>
      </c>
    </row>
    <row r="272" spans="1:7" ht="15" customHeight="1">
      <c r="A272" s="17" t="s">
        <v>1920</v>
      </c>
      <c r="B272" s="17" t="s">
        <v>1875</v>
      </c>
      <c r="C272" s="17" t="s">
        <v>1052</v>
      </c>
      <c r="D272" s="17" t="s">
        <v>1058</v>
      </c>
      <c r="E272" s="18">
        <v>6.414965804206112</v>
      </c>
      <c r="F272" s="15">
        <f t="shared" si="8"/>
        <v>6</v>
      </c>
      <c r="G272" s="15">
        <f t="shared" si="9"/>
        <v>6</v>
      </c>
    </row>
    <row r="273" spans="1:7" ht="15" customHeight="1">
      <c r="A273" s="17" t="s">
        <v>1901</v>
      </c>
      <c r="B273" s="17" t="s">
        <v>1068</v>
      </c>
      <c r="C273" s="17" t="s">
        <v>1339</v>
      </c>
      <c r="D273" s="17" t="s">
        <v>1032</v>
      </c>
      <c r="E273" s="18">
        <v>6.3678776794472665</v>
      </c>
      <c r="F273" s="15">
        <f t="shared" si="8"/>
        <v>6</v>
      </c>
      <c r="G273" s="15">
        <f t="shared" si="9"/>
        <v>6</v>
      </c>
    </row>
    <row r="274" spans="1:7" ht="15" customHeight="1">
      <c r="A274" s="17" t="s">
        <v>574</v>
      </c>
      <c r="B274" s="17" t="s">
        <v>575</v>
      </c>
      <c r="C274" s="17" t="s">
        <v>1028</v>
      </c>
      <c r="D274" s="17" t="s">
        <v>1059</v>
      </c>
      <c r="E274" s="18">
        <v>6.3479090448838349</v>
      </c>
      <c r="F274" s="15">
        <f t="shared" si="8"/>
        <v>6</v>
      </c>
      <c r="G274" s="15">
        <f t="shared" si="9"/>
        <v>6</v>
      </c>
    </row>
    <row r="275" spans="1:7" ht="15" customHeight="1">
      <c r="A275" s="17" t="s">
        <v>292</v>
      </c>
      <c r="B275" s="17" t="s">
        <v>143</v>
      </c>
      <c r="C275" s="17" t="s">
        <v>1034</v>
      </c>
      <c r="D275" s="17" t="s">
        <v>1059</v>
      </c>
      <c r="E275" s="18">
        <v>6.3258631311378926</v>
      </c>
      <c r="F275" s="15">
        <f t="shared" si="8"/>
        <v>6</v>
      </c>
      <c r="G275" s="15">
        <f t="shared" si="9"/>
        <v>6</v>
      </c>
    </row>
    <row r="276" spans="1:7" ht="15" customHeight="1">
      <c r="A276" s="17" t="s">
        <v>63</v>
      </c>
      <c r="B276" s="17" t="s">
        <v>58</v>
      </c>
      <c r="C276" s="17" t="s">
        <v>1031</v>
      </c>
      <c r="D276" s="17" t="s">
        <v>1058</v>
      </c>
      <c r="E276" s="18">
        <v>6.2220556711391044</v>
      </c>
      <c r="F276" s="15">
        <f t="shared" si="8"/>
        <v>6</v>
      </c>
      <c r="G276" s="15">
        <f t="shared" si="9"/>
        <v>6</v>
      </c>
    </row>
    <row r="277" spans="1:7" ht="15" customHeight="1">
      <c r="A277" s="17" t="s">
        <v>1372</v>
      </c>
      <c r="B277" s="17" t="s">
        <v>1856</v>
      </c>
      <c r="C277" s="17" t="s">
        <v>1046</v>
      </c>
      <c r="D277" s="17" t="s">
        <v>1032</v>
      </c>
      <c r="E277" s="18">
        <v>6.2028326160633309</v>
      </c>
      <c r="F277" s="15">
        <f t="shared" si="8"/>
        <v>6</v>
      </c>
      <c r="G277" s="15">
        <f t="shared" si="9"/>
        <v>6</v>
      </c>
    </row>
    <row r="278" spans="1:7" ht="15" customHeight="1">
      <c r="A278" s="17" t="s">
        <v>351</v>
      </c>
      <c r="B278" s="17" t="s">
        <v>81</v>
      </c>
      <c r="C278" s="17" t="s">
        <v>1053</v>
      </c>
      <c r="D278" s="17" t="s">
        <v>1</v>
      </c>
      <c r="E278" s="18">
        <v>6.1926960825813566</v>
      </c>
      <c r="F278" s="15">
        <f t="shared" si="8"/>
        <v>6</v>
      </c>
      <c r="G278" s="15">
        <f t="shared" si="9"/>
        <v>6</v>
      </c>
    </row>
    <row r="279" spans="1:7" ht="15" customHeight="1">
      <c r="A279" s="17" t="s">
        <v>144</v>
      </c>
      <c r="B279" s="17" t="s">
        <v>145</v>
      </c>
      <c r="C279" s="17" t="s">
        <v>1038</v>
      </c>
      <c r="D279" s="17" t="s">
        <v>2</v>
      </c>
      <c r="E279" s="18">
        <v>6.1882438878173476</v>
      </c>
      <c r="F279" s="15">
        <f t="shared" si="8"/>
        <v>6</v>
      </c>
      <c r="G279" s="15">
        <f t="shared" si="9"/>
        <v>6</v>
      </c>
    </row>
    <row r="280" spans="1:7" ht="15" customHeight="1">
      <c r="A280" s="17" t="s">
        <v>1162</v>
      </c>
      <c r="B280" s="17" t="s">
        <v>44</v>
      </c>
      <c r="C280" s="17" t="s">
        <v>1035</v>
      </c>
      <c r="D280" s="17" t="s">
        <v>1059</v>
      </c>
      <c r="E280" s="18">
        <v>5.9885226014073414</v>
      </c>
      <c r="F280" s="15">
        <f t="shared" si="8"/>
        <v>5</v>
      </c>
      <c r="G280" s="15">
        <f t="shared" si="9"/>
        <v>5</v>
      </c>
    </row>
    <row r="281" spans="1:7" ht="15" customHeight="1">
      <c r="A281" s="17" t="s">
        <v>1370</v>
      </c>
      <c r="B281" s="17" t="s">
        <v>184</v>
      </c>
      <c r="C281" s="17" t="s">
        <v>1041</v>
      </c>
      <c r="D281" s="17" t="s">
        <v>2</v>
      </c>
      <c r="E281" s="18">
        <v>5.9215644736906601</v>
      </c>
      <c r="F281" s="15">
        <f t="shared" si="8"/>
        <v>5</v>
      </c>
      <c r="G281" s="15">
        <f t="shared" si="9"/>
        <v>5</v>
      </c>
    </row>
    <row r="282" spans="1:7" ht="15" customHeight="1">
      <c r="A282" s="17" t="s">
        <v>75</v>
      </c>
      <c r="B282" s="17" t="s">
        <v>1065</v>
      </c>
      <c r="C282" s="17" t="s">
        <v>1063</v>
      </c>
      <c r="D282" s="17" t="s">
        <v>1059</v>
      </c>
      <c r="E282" s="18">
        <v>5.9122395203389342</v>
      </c>
      <c r="F282" s="15">
        <f t="shared" si="8"/>
        <v>5</v>
      </c>
      <c r="G282" s="15">
        <f t="shared" si="9"/>
        <v>5</v>
      </c>
    </row>
    <row r="283" spans="1:7" ht="15" customHeight="1">
      <c r="A283" s="17" t="s">
        <v>86</v>
      </c>
      <c r="B283" s="17" t="s">
        <v>87</v>
      </c>
      <c r="C283" s="17" t="s">
        <v>1030</v>
      </c>
      <c r="D283" s="17" t="s">
        <v>1064</v>
      </c>
      <c r="E283" s="18">
        <v>5.848982728180296</v>
      </c>
      <c r="F283" s="15">
        <f t="shared" si="8"/>
        <v>5</v>
      </c>
      <c r="G283" s="15">
        <f t="shared" si="9"/>
        <v>5</v>
      </c>
    </row>
    <row r="284" spans="1:7" ht="15" customHeight="1">
      <c r="A284" s="17" t="s">
        <v>1121</v>
      </c>
      <c r="B284" s="17" t="s">
        <v>1070</v>
      </c>
      <c r="C284" s="17" t="s">
        <v>1339</v>
      </c>
      <c r="D284" s="17" t="s">
        <v>1058</v>
      </c>
      <c r="E284" s="18">
        <v>5.8432951933982693</v>
      </c>
      <c r="F284" s="15">
        <f t="shared" si="8"/>
        <v>5</v>
      </c>
      <c r="G284" s="15">
        <f t="shared" si="9"/>
        <v>5</v>
      </c>
    </row>
    <row r="285" spans="1:7" ht="15" customHeight="1">
      <c r="A285" s="17" t="s">
        <v>508</v>
      </c>
      <c r="B285" s="17" t="s">
        <v>509</v>
      </c>
      <c r="C285" s="17" t="s">
        <v>1026</v>
      </c>
      <c r="D285" s="17" t="s">
        <v>3</v>
      </c>
      <c r="E285" s="18">
        <v>5.7402203749170209</v>
      </c>
      <c r="F285" s="15">
        <f t="shared" si="8"/>
        <v>5</v>
      </c>
      <c r="G285" s="15">
        <f t="shared" si="9"/>
        <v>5</v>
      </c>
    </row>
    <row r="286" spans="1:7" ht="15" customHeight="1">
      <c r="A286" s="17" t="s">
        <v>270</v>
      </c>
      <c r="B286" s="17" t="s">
        <v>160</v>
      </c>
      <c r="C286" s="17" t="s">
        <v>1045</v>
      </c>
      <c r="D286" s="17" t="s">
        <v>2</v>
      </c>
      <c r="E286" s="18">
        <v>5.6784689194969244</v>
      </c>
      <c r="F286" s="15">
        <f t="shared" si="8"/>
        <v>5</v>
      </c>
      <c r="G286" s="15">
        <f t="shared" si="9"/>
        <v>5</v>
      </c>
    </row>
    <row r="287" spans="1:7" ht="15" customHeight="1">
      <c r="A287" s="17" t="s">
        <v>146</v>
      </c>
      <c r="B287" s="17" t="s">
        <v>1609</v>
      </c>
      <c r="C287" s="17" t="s">
        <v>1043</v>
      </c>
      <c r="D287" s="17" t="s">
        <v>1032</v>
      </c>
      <c r="E287" s="18">
        <v>5.6237503700032416</v>
      </c>
      <c r="F287" s="15">
        <f t="shared" si="8"/>
        <v>5</v>
      </c>
      <c r="G287" s="15">
        <f t="shared" si="9"/>
        <v>5</v>
      </c>
    </row>
    <row r="288" spans="1:7" ht="15" customHeight="1">
      <c r="A288" s="17" t="s">
        <v>1946</v>
      </c>
      <c r="B288" s="17" t="s">
        <v>46</v>
      </c>
      <c r="C288" s="17" t="s">
        <v>1039</v>
      </c>
      <c r="D288" s="17" t="s">
        <v>1</v>
      </c>
      <c r="E288" s="18">
        <v>5.614524469621383</v>
      </c>
      <c r="F288" s="15">
        <f t="shared" si="8"/>
        <v>5</v>
      </c>
      <c r="G288" s="15">
        <f t="shared" si="9"/>
        <v>5</v>
      </c>
    </row>
    <row r="289" spans="1:7" ht="15" customHeight="1">
      <c r="A289" s="17" t="s">
        <v>894</v>
      </c>
      <c r="B289" s="17" t="s">
        <v>332</v>
      </c>
      <c r="C289" s="17" t="s">
        <v>1047</v>
      </c>
      <c r="D289" s="17" t="s">
        <v>1032</v>
      </c>
      <c r="E289" s="18">
        <v>5.612925014555648</v>
      </c>
      <c r="F289" s="15">
        <f t="shared" si="8"/>
        <v>5</v>
      </c>
      <c r="G289" s="15">
        <f t="shared" si="9"/>
        <v>5</v>
      </c>
    </row>
    <row r="290" spans="1:7" ht="15" customHeight="1">
      <c r="A290" s="17" t="s">
        <v>3320</v>
      </c>
      <c r="B290" s="17" t="s">
        <v>3321</v>
      </c>
      <c r="C290" s="17" t="s">
        <v>1046</v>
      </c>
      <c r="D290" s="17" t="s">
        <v>3</v>
      </c>
      <c r="E290" s="18">
        <v>5.4985752725373942</v>
      </c>
      <c r="F290" s="15">
        <f t="shared" si="8"/>
        <v>5</v>
      </c>
      <c r="G290" s="15">
        <f t="shared" si="9"/>
        <v>5</v>
      </c>
    </row>
    <row r="291" spans="1:7" ht="15" customHeight="1">
      <c r="A291" s="17" t="s">
        <v>157</v>
      </c>
      <c r="B291" s="17" t="s">
        <v>36</v>
      </c>
      <c r="C291" s="17" t="s">
        <v>1037</v>
      </c>
      <c r="D291" s="17" t="s">
        <v>3</v>
      </c>
      <c r="E291" s="18">
        <v>5.4770369967042782</v>
      </c>
      <c r="F291" s="15">
        <f t="shared" si="8"/>
        <v>5</v>
      </c>
      <c r="G291" s="15">
        <f t="shared" si="9"/>
        <v>5</v>
      </c>
    </row>
    <row r="292" spans="1:7" ht="15" customHeight="1">
      <c r="A292" s="17" t="s">
        <v>389</v>
      </c>
      <c r="B292" s="17" t="s">
        <v>623</v>
      </c>
      <c r="C292" s="17" t="s">
        <v>1045</v>
      </c>
      <c r="D292" s="17" t="s">
        <v>1059</v>
      </c>
      <c r="E292" s="18">
        <v>5.4435818050515721</v>
      </c>
      <c r="F292" s="15">
        <f t="shared" si="8"/>
        <v>5</v>
      </c>
      <c r="G292" s="15">
        <f t="shared" si="9"/>
        <v>5</v>
      </c>
    </row>
    <row r="293" spans="1:7" ht="15" customHeight="1">
      <c r="A293" s="17" t="s">
        <v>117</v>
      </c>
      <c r="B293" s="17" t="s">
        <v>103</v>
      </c>
      <c r="C293" s="17" t="s">
        <v>1048</v>
      </c>
      <c r="D293" s="17" t="s">
        <v>1032</v>
      </c>
      <c r="E293" s="18">
        <v>5.3705641486261548</v>
      </c>
      <c r="F293" s="15">
        <f t="shared" si="8"/>
        <v>5</v>
      </c>
      <c r="G293" s="15">
        <f t="shared" si="9"/>
        <v>5</v>
      </c>
    </row>
    <row r="294" spans="1:7" ht="15" customHeight="1">
      <c r="A294" s="17" t="s">
        <v>553</v>
      </c>
      <c r="B294" s="17" t="s">
        <v>198</v>
      </c>
      <c r="C294" s="17" t="s">
        <v>1043</v>
      </c>
      <c r="D294" s="17" t="s">
        <v>3</v>
      </c>
      <c r="E294" s="18">
        <v>5.3408910732543156</v>
      </c>
      <c r="F294" s="15">
        <f t="shared" si="8"/>
        <v>5</v>
      </c>
      <c r="G294" s="15">
        <f t="shared" si="9"/>
        <v>5</v>
      </c>
    </row>
    <row r="295" spans="1:7" ht="15" customHeight="1">
      <c r="A295" s="17" t="s">
        <v>1160</v>
      </c>
      <c r="B295" s="17" t="s">
        <v>160</v>
      </c>
      <c r="C295" s="17" t="s">
        <v>1060</v>
      </c>
      <c r="D295" s="17" t="s">
        <v>1032</v>
      </c>
      <c r="E295" s="18">
        <v>5.3061190238789138</v>
      </c>
      <c r="F295" s="15">
        <f t="shared" si="8"/>
        <v>5</v>
      </c>
      <c r="G295" s="15">
        <f t="shared" si="9"/>
        <v>5</v>
      </c>
    </row>
    <row r="296" spans="1:7" ht="15" customHeight="1">
      <c r="A296" s="17" t="s">
        <v>568</v>
      </c>
      <c r="B296" s="17" t="s">
        <v>110</v>
      </c>
      <c r="C296" s="17" t="s">
        <v>1028</v>
      </c>
      <c r="D296" s="17" t="s">
        <v>2</v>
      </c>
      <c r="E296" s="18">
        <v>5.30037037037037</v>
      </c>
      <c r="F296" s="15">
        <f t="shared" si="8"/>
        <v>5</v>
      </c>
      <c r="G296" s="15">
        <f t="shared" si="9"/>
        <v>5</v>
      </c>
    </row>
    <row r="297" spans="1:7" ht="15" customHeight="1">
      <c r="A297" s="17" t="s">
        <v>257</v>
      </c>
      <c r="B297" s="17" t="s">
        <v>143</v>
      </c>
      <c r="C297" s="17" t="s">
        <v>1041</v>
      </c>
      <c r="D297" s="17" t="s">
        <v>2</v>
      </c>
      <c r="E297" s="18">
        <v>5.2823337780682298</v>
      </c>
      <c r="F297" s="15">
        <f t="shared" si="8"/>
        <v>5</v>
      </c>
      <c r="G297" s="15">
        <f t="shared" si="9"/>
        <v>5</v>
      </c>
    </row>
    <row r="298" spans="1:7" ht="15" customHeight="1">
      <c r="A298" s="17" t="s">
        <v>492</v>
      </c>
      <c r="B298" s="17" t="s">
        <v>79</v>
      </c>
      <c r="C298" s="17" t="s">
        <v>1063</v>
      </c>
      <c r="D298" s="17" t="s">
        <v>1032</v>
      </c>
      <c r="E298" s="18">
        <v>5.2574517174962336</v>
      </c>
      <c r="F298" s="15">
        <f t="shared" si="8"/>
        <v>5</v>
      </c>
      <c r="G298" s="15">
        <f t="shared" si="9"/>
        <v>5</v>
      </c>
    </row>
    <row r="299" spans="1:7" ht="15" customHeight="1">
      <c r="A299" s="17" t="s">
        <v>1126</v>
      </c>
      <c r="B299" s="17" t="s">
        <v>521</v>
      </c>
      <c r="C299" s="17" t="s">
        <v>1041</v>
      </c>
      <c r="D299" s="17" t="s">
        <v>1059</v>
      </c>
      <c r="E299" s="18">
        <v>5.1571188689450649</v>
      </c>
      <c r="F299" s="15">
        <f t="shared" si="8"/>
        <v>5</v>
      </c>
      <c r="G299" s="15">
        <f t="shared" si="9"/>
        <v>5</v>
      </c>
    </row>
    <row r="300" spans="1:7" ht="15" customHeight="1">
      <c r="A300" s="17" t="s">
        <v>1127</v>
      </c>
      <c r="B300" s="17" t="s">
        <v>304</v>
      </c>
      <c r="C300" s="17" t="s">
        <v>1030</v>
      </c>
      <c r="D300" s="17" t="s">
        <v>3</v>
      </c>
      <c r="E300" s="18">
        <v>5.1074437023415573</v>
      </c>
      <c r="F300" s="15">
        <f t="shared" si="8"/>
        <v>5</v>
      </c>
      <c r="G300" s="15">
        <f t="shared" si="9"/>
        <v>5</v>
      </c>
    </row>
    <row r="301" spans="1:7" ht="15" customHeight="1">
      <c r="A301" s="17" t="s">
        <v>538</v>
      </c>
      <c r="B301" s="17" t="s">
        <v>168</v>
      </c>
      <c r="C301" s="17" t="s">
        <v>1047</v>
      </c>
      <c r="D301" s="17" t="s">
        <v>3</v>
      </c>
      <c r="E301" s="18">
        <v>5.0789851926062504</v>
      </c>
      <c r="F301" s="15">
        <f t="shared" si="8"/>
        <v>5</v>
      </c>
      <c r="G301" s="15">
        <f t="shared" si="9"/>
        <v>5</v>
      </c>
    </row>
    <row r="302" spans="1:7" ht="15" customHeight="1">
      <c r="A302" s="17" t="s">
        <v>76</v>
      </c>
      <c r="B302" s="17" t="s">
        <v>77</v>
      </c>
      <c r="C302" s="17" t="s">
        <v>1052</v>
      </c>
      <c r="D302" s="17" t="s">
        <v>2</v>
      </c>
      <c r="E302" s="18">
        <v>5.078014401853034</v>
      </c>
      <c r="F302" s="15">
        <f t="shared" si="8"/>
        <v>5</v>
      </c>
      <c r="G302" s="15">
        <f t="shared" si="9"/>
        <v>5</v>
      </c>
    </row>
    <row r="303" spans="1:7" ht="15" customHeight="1">
      <c r="A303" s="17" t="s">
        <v>1153</v>
      </c>
      <c r="B303" s="17" t="s">
        <v>180</v>
      </c>
      <c r="C303" s="17" t="s">
        <v>1054</v>
      </c>
      <c r="D303" s="17" t="s">
        <v>1338</v>
      </c>
      <c r="E303" s="18">
        <v>5.0728262934957815</v>
      </c>
      <c r="F303" s="15">
        <f t="shared" si="8"/>
        <v>5</v>
      </c>
      <c r="G303" s="15">
        <f t="shared" si="9"/>
        <v>5</v>
      </c>
    </row>
    <row r="304" spans="1:7" ht="15" customHeight="1">
      <c r="A304" s="17" t="s">
        <v>65</v>
      </c>
      <c r="B304" s="17" t="s">
        <v>1499</v>
      </c>
      <c r="C304" s="17" t="s">
        <v>1044</v>
      </c>
      <c r="D304" s="17" t="s">
        <v>1064</v>
      </c>
      <c r="E304" s="18">
        <v>5.0688101706324691</v>
      </c>
      <c r="F304" s="15">
        <f t="shared" si="8"/>
        <v>5</v>
      </c>
      <c r="G304" s="15">
        <f t="shared" si="9"/>
        <v>5</v>
      </c>
    </row>
    <row r="305" spans="1:7" ht="15" customHeight="1">
      <c r="A305" s="17" t="s">
        <v>1012</v>
      </c>
      <c r="B305" s="17" t="s">
        <v>110</v>
      </c>
      <c r="C305" s="17" t="s">
        <v>1033</v>
      </c>
      <c r="D305" s="17" t="s">
        <v>3</v>
      </c>
      <c r="E305" s="18">
        <v>5.044005372952574</v>
      </c>
      <c r="F305" s="15">
        <f t="shared" si="8"/>
        <v>5</v>
      </c>
      <c r="G305" s="15">
        <f t="shared" si="9"/>
        <v>5</v>
      </c>
    </row>
    <row r="306" spans="1:7" ht="15" customHeight="1">
      <c r="A306" s="17" t="s">
        <v>569</v>
      </c>
      <c r="B306" s="17" t="s">
        <v>67</v>
      </c>
      <c r="C306" s="17" t="s">
        <v>1040</v>
      </c>
      <c r="D306" s="17" t="s">
        <v>1032</v>
      </c>
      <c r="E306" s="18">
        <v>5.0345797551150024</v>
      </c>
      <c r="F306" s="15">
        <f t="shared" si="8"/>
        <v>5</v>
      </c>
      <c r="G306" s="15">
        <f t="shared" si="9"/>
        <v>5</v>
      </c>
    </row>
    <row r="307" spans="1:7" ht="15" customHeight="1">
      <c r="A307" s="17" t="s">
        <v>547</v>
      </c>
      <c r="B307" s="17" t="s">
        <v>548</v>
      </c>
      <c r="C307" s="17" t="s">
        <v>1039</v>
      </c>
      <c r="D307" s="17" t="s">
        <v>1032</v>
      </c>
      <c r="E307" s="18">
        <v>4.9870265849633606</v>
      </c>
      <c r="F307" s="15">
        <f t="shared" si="8"/>
        <v>4</v>
      </c>
      <c r="G307" s="15">
        <f t="shared" si="9"/>
        <v>4</v>
      </c>
    </row>
    <row r="308" spans="1:7" ht="15" customHeight="1">
      <c r="A308" s="17" t="s">
        <v>51</v>
      </c>
      <c r="B308" s="17" t="s">
        <v>52</v>
      </c>
      <c r="C308" s="17" t="s">
        <v>1035</v>
      </c>
      <c r="D308" s="17" t="s">
        <v>1032</v>
      </c>
      <c r="E308" s="18">
        <v>4.9745517631762795</v>
      </c>
      <c r="F308" s="15">
        <f t="shared" si="8"/>
        <v>4</v>
      </c>
      <c r="G308" s="15">
        <f t="shared" si="9"/>
        <v>4</v>
      </c>
    </row>
    <row r="309" spans="1:7" ht="15" customHeight="1">
      <c r="A309" s="17" t="s">
        <v>154</v>
      </c>
      <c r="B309" s="17" t="s">
        <v>243</v>
      </c>
      <c r="C309" s="17" t="s">
        <v>1055</v>
      </c>
      <c r="D309" s="17" t="s">
        <v>3</v>
      </c>
      <c r="E309" s="18">
        <v>4.9484132036921071</v>
      </c>
      <c r="F309" s="15">
        <f t="shared" si="8"/>
        <v>4</v>
      </c>
      <c r="G309" s="15">
        <f t="shared" si="9"/>
        <v>4</v>
      </c>
    </row>
    <row r="310" spans="1:7" ht="15" customHeight="1">
      <c r="A310" s="17" t="s">
        <v>1386</v>
      </c>
      <c r="B310" s="17" t="s">
        <v>1508</v>
      </c>
      <c r="C310" s="17" t="s">
        <v>1034</v>
      </c>
      <c r="D310" s="17" t="s">
        <v>1032</v>
      </c>
      <c r="E310" s="18">
        <v>4.9058791951025587</v>
      </c>
      <c r="F310" s="15">
        <f t="shared" si="8"/>
        <v>4</v>
      </c>
      <c r="G310" s="15">
        <f t="shared" si="9"/>
        <v>4</v>
      </c>
    </row>
    <row r="311" spans="1:7" ht="15" customHeight="1">
      <c r="A311" s="17" t="s">
        <v>297</v>
      </c>
      <c r="B311" s="17" t="s">
        <v>149</v>
      </c>
      <c r="C311" s="17" t="s">
        <v>1033</v>
      </c>
      <c r="D311" s="17" t="s">
        <v>1032</v>
      </c>
      <c r="E311" s="18">
        <v>4.893410324636454</v>
      </c>
      <c r="F311" s="15">
        <f t="shared" si="8"/>
        <v>4</v>
      </c>
      <c r="G311" s="15">
        <f t="shared" si="9"/>
        <v>4</v>
      </c>
    </row>
    <row r="312" spans="1:7" ht="15" customHeight="1">
      <c r="A312" s="17" t="s">
        <v>417</v>
      </c>
      <c r="B312" s="17" t="s">
        <v>160</v>
      </c>
      <c r="C312" s="17" t="s">
        <v>1063</v>
      </c>
      <c r="D312" s="17" t="s">
        <v>1058</v>
      </c>
      <c r="E312" s="18">
        <v>4.8438545450691031</v>
      </c>
      <c r="F312" s="15">
        <f t="shared" si="8"/>
        <v>4</v>
      </c>
      <c r="G312" s="15">
        <f t="shared" si="9"/>
        <v>4</v>
      </c>
    </row>
    <row r="313" spans="1:7" ht="15" customHeight="1">
      <c r="A313" s="17" t="s">
        <v>1342</v>
      </c>
      <c r="B313" s="17" t="s">
        <v>145</v>
      </c>
      <c r="C313" s="17" t="s">
        <v>1046</v>
      </c>
      <c r="D313" s="17" t="s">
        <v>2</v>
      </c>
      <c r="E313" s="18">
        <v>4.8393531280948627</v>
      </c>
      <c r="F313" s="15">
        <f t="shared" si="8"/>
        <v>4</v>
      </c>
      <c r="G313" s="15">
        <f t="shared" si="9"/>
        <v>4</v>
      </c>
    </row>
    <row r="314" spans="1:7" ht="15" customHeight="1">
      <c r="A314" s="17" t="s">
        <v>1862</v>
      </c>
      <c r="B314" s="17" t="s">
        <v>1863</v>
      </c>
      <c r="C314" s="17" t="s">
        <v>1048</v>
      </c>
      <c r="D314" s="17" t="s">
        <v>1058</v>
      </c>
      <c r="E314" s="18">
        <v>4.8250557660393447</v>
      </c>
      <c r="F314" s="15">
        <f t="shared" si="8"/>
        <v>4</v>
      </c>
      <c r="G314" s="15">
        <f t="shared" si="9"/>
        <v>4</v>
      </c>
    </row>
    <row r="315" spans="1:7" ht="15" customHeight="1">
      <c r="A315" s="17" t="s">
        <v>1182</v>
      </c>
      <c r="B315" s="17" t="s">
        <v>649</v>
      </c>
      <c r="C315" s="17" t="s">
        <v>1052</v>
      </c>
      <c r="D315" s="17" t="s">
        <v>1032</v>
      </c>
      <c r="E315" s="18">
        <v>4.813490821417675</v>
      </c>
      <c r="F315" s="15">
        <f t="shared" si="8"/>
        <v>4</v>
      </c>
      <c r="G315" s="15">
        <f t="shared" si="9"/>
        <v>4</v>
      </c>
    </row>
    <row r="316" spans="1:7" ht="15" customHeight="1">
      <c r="A316" s="17" t="s">
        <v>583</v>
      </c>
      <c r="B316" s="17" t="s">
        <v>147</v>
      </c>
      <c r="C316" s="17" t="s">
        <v>1043</v>
      </c>
      <c r="D316" s="17" t="s">
        <v>3</v>
      </c>
      <c r="E316" s="18">
        <v>4.8062759937159694</v>
      </c>
      <c r="F316" s="15">
        <f t="shared" si="8"/>
        <v>4</v>
      </c>
      <c r="G316" s="15">
        <f t="shared" si="9"/>
        <v>4</v>
      </c>
    </row>
    <row r="317" spans="1:7" ht="15" customHeight="1">
      <c r="A317" s="17" t="s">
        <v>600</v>
      </c>
      <c r="B317" s="17" t="s">
        <v>602</v>
      </c>
      <c r="C317" s="17" t="s">
        <v>1031</v>
      </c>
      <c r="D317" s="17" t="s">
        <v>1062</v>
      </c>
      <c r="E317" s="18">
        <v>4.7962649260215819</v>
      </c>
      <c r="F317" s="15">
        <f t="shared" si="8"/>
        <v>4</v>
      </c>
      <c r="G317" s="15">
        <f t="shared" si="9"/>
        <v>4</v>
      </c>
    </row>
    <row r="318" spans="1:7" ht="15" customHeight="1">
      <c r="A318" s="17" t="s">
        <v>337</v>
      </c>
      <c r="B318" s="17" t="s">
        <v>340</v>
      </c>
      <c r="C318" s="17" t="s">
        <v>1055</v>
      </c>
      <c r="D318" s="17" t="s">
        <v>3</v>
      </c>
      <c r="E318" s="18">
        <v>4.79</v>
      </c>
      <c r="F318" s="15">
        <f t="shared" si="8"/>
        <v>4</v>
      </c>
      <c r="G318" s="15">
        <f t="shared" si="9"/>
        <v>4</v>
      </c>
    </row>
    <row r="319" spans="1:7" ht="15" customHeight="1">
      <c r="A319" s="17" t="s">
        <v>1581</v>
      </c>
      <c r="B319" s="17" t="s">
        <v>653</v>
      </c>
      <c r="C319" s="17" t="s">
        <v>1028</v>
      </c>
      <c r="D319" s="17" t="s">
        <v>3</v>
      </c>
      <c r="E319" s="18">
        <v>4.6459541483950453</v>
      </c>
      <c r="F319" s="15">
        <f t="shared" si="8"/>
        <v>4</v>
      </c>
      <c r="G319" s="15">
        <f t="shared" si="9"/>
        <v>4</v>
      </c>
    </row>
    <row r="320" spans="1:7" ht="15" customHeight="1">
      <c r="A320" s="17" t="s">
        <v>3209</v>
      </c>
      <c r="B320" s="17" t="s">
        <v>143</v>
      </c>
      <c r="C320" s="17" t="s">
        <v>1053</v>
      </c>
      <c r="D320" s="17" t="s">
        <v>1</v>
      </c>
      <c r="E320" s="18">
        <v>4.6107720321472607</v>
      </c>
      <c r="F320" s="15">
        <f t="shared" si="8"/>
        <v>4</v>
      </c>
      <c r="G320" s="15">
        <f t="shared" si="9"/>
        <v>4</v>
      </c>
    </row>
    <row r="321" spans="1:7" ht="15" customHeight="1">
      <c r="A321" s="17" t="s">
        <v>389</v>
      </c>
      <c r="B321" s="17" t="s">
        <v>1986</v>
      </c>
      <c r="C321" s="17" t="s">
        <v>1044</v>
      </c>
      <c r="D321" s="17" t="s">
        <v>21</v>
      </c>
      <c r="E321" s="18">
        <v>1.1314993346875095</v>
      </c>
      <c r="F321" s="15">
        <f t="shared" si="8"/>
        <v>1</v>
      </c>
      <c r="G321" s="15">
        <f t="shared" si="9"/>
        <v>1</v>
      </c>
    </row>
    <row r="322" spans="1:7" ht="15" customHeight="1">
      <c r="A322" s="17" t="s">
        <v>1179</v>
      </c>
      <c r="B322" s="17" t="s">
        <v>182</v>
      </c>
      <c r="C322" s="17" t="s">
        <v>1034</v>
      </c>
      <c r="D322" s="17" t="s">
        <v>3</v>
      </c>
      <c r="E322" s="18">
        <v>4.5186883475947432</v>
      </c>
      <c r="F322" s="15">
        <f t="shared" ref="F322:F385" si="10">ROUNDDOWN(E322,0)</f>
        <v>4</v>
      </c>
      <c r="G322" s="15">
        <f t="shared" ref="G322:G385" si="11">IF(F322&lt;1,1,F322)</f>
        <v>4</v>
      </c>
    </row>
    <row r="323" spans="1:7" ht="15" customHeight="1">
      <c r="A323" s="17" t="s">
        <v>1358</v>
      </c>
      <c r="B323" s="17" t="s">
        <v>1094</v>
      </c>
      <c r="C323" s="17" t="s">
        <v>1048</v>
      </c>
      <c r="D323" s="17" t="s">
        <v>1062</v>
      </c>
      <c r="E323" s="18">
        <v>4.4909353870827369</v>
      </c>
      <c r="F323" s="15">
        <f t="shared" si="10"/>
        <v>4</v>
      </c>
      <c r="G323" s="15">
        <f t="shared" si="11"/>
        <v>4</v>
      </c>
    </row>
    <row r="324" spans="1:7" ht="15" customHeight="1">
      <c r="A324" s="17" t="s">
        <v>1360</v>
      </c>
      <c r="B324" s="17" t="s">
        <v>277</v>
      </c>
      <c r="C324" s="17" t="s">
        <v>1048</v>
      </c>
      <c r="D324" s="17" t="s">
        <v>1032</v>
      </c>
      <c r="E324" s="18">
        <v>4.4600431843756452</v>
      </c>
      <c r="F324" s="15">
        <f t="shared" si="10"/>
        <v>4</v>
      </c>
      <c r="G324" s="15">
        <f t="shared" si="11"/>
        <v>4</v>
      </c>
    </row>
    <row r="325" spans="1:7" ht="15" customHeight="1">
      <c r="A325" s="17" t="s">
        <v>1565</v>
      </c>
      <c r="B325" s="17" t="s">
        <v>356</v>
      </c>
      <c r="C325" s="17" t="s">
        <v>1052</v>
      </c>
      <c r="D325" s="17" t="s">
        <v>3</v>
      </c>
      <c r="E325" s="18">
        <v>4.4159975081385285</v>
      </c>
      <c r="F325" s="15">
        <f t="shared" si="10"/>
        <v>4</v>
      </c>
      <c r="G325" s="15">
        <f t="shared" si="11"/>
        <v>4</v>
      </c>
    </row>
    <row r="326" spans="1:7" ht="15" customHeight="1">
      <c r="A326" s="17" t="s">
        <v>613</v>
      </c>
      <c r="B326" s="17" t="s">
        <v>304</v>
      </c>
      <c r="C326" s="17" t="s">
        <v>1033</v>
      </c>
      <c r="D326" s="17" t="s">
        <v>1058</v>
      </c>
      <c r="E326" s="18">
        <v>5.5054991425077855</v>
      </c>
      <c r="F326" s="15">
        <f t="shared" si="10"/>
        <v>5</v>
      </c>
      <c r="G326" s="15">
        <f t="shared" si="11"/>
        <v>5</v>
      </c>
    </row>
    <row r="327" spans="1:7" ht="15" customHeight="1">
      <c r="A327" s="17" t="s">
        <v>1886</v>
      </c>
      <c r="B327" s="17" t="s">
        <v>1887</v>
      </c>
      <c r="C327" s="17" t="s">
        <v>1042</v>
      </c>
      <c r="D327" s="17" t="s">
        <v>1059</v>
      </c>
      <c r="E327" s="18">
        <v>4.3949128174025764</v>
      </c>
      <c r="F327" s="15">
        <f t="shared" si="10"/>
        <v>4</v>
      </c>
      <c r="G327" s="15">
        <f t="shared" si="11"/>
        <v>4</v>
      </c>
    </row>
    <row r="328" spans="1:7" ht="15" customHeight="1">
      <c r="A328" s="17" t="s">
        <v>1350</v>
      </c>
      <c r="B328" s="17" t="s">
        <v>1502</v>
      </c>
      <c r="C328" s="17" t="s">
        <v>1053</v>
      </c>
      <c r="D328" s="17" t="s">
        <v>1058</v>
      </c>
      <c r="E328" s="18">
        <v>4.36569850164316</v>
      </c>
      <c r="F328" s="15">
        <f t="shared" si="10"/>
        <v>4</v>
      </c>
      <c r="G328" s="15">
        <f t="shared" si="11"/>
        <v>4</v>
      </c>
    </row>
    <row r="329" spans="1:7" ht="15" customHeight="1">
      <c r="A329" s="17" t="s">
        <v>1860</v>
      </c>
      <c r="B329" s="17" t="s">
        <v>1861</v>
      </c>
      <c r="C329" s="17" t="s">
        <v>1048</v>
      </c>
      <c r="D329" s="17" t="s">
        <v>1059</v>
      </c>
      <c r="E329" s="18">
        <v>4.3540954978473945</v>
      </c>
      <c r="F329" s="15">
        <f t="shared" si="10"/>
        <v>4</v>
      </c>
      <c r="G329" s="15">
        <f t="shared" si="11"/>
        <v>4</v>
      </c>
    </row>
    <row r="330" spans="1:7" ht="15" customHeight="1">
      <c r="A330" s="17" t="s">
        <v>353</v>
      </c>
      <c r="B330" s="17" t="s">
        <v>354</v>
      </c>
      <c r="C330" s="17" t="s">
        <v>1041</v>
      </c>
      <c r="D330" s="17" t="s">
        <v>1032</v>
      </c>
      <c r="E330" s="18">
        <v>4.328953748965727</v>
      </c>
      <c r="F330" s="15">
        <f t="shared" si="10"/>
        <v>4</v>
      </c>
      <c r="G330" s="15">
        <f t="shared" si="11"/>
        <v>4</v>
      </c>
    </row>
    <row r="331" spans="1:7" ht="15" customHeight="1">
      <c r="A331" s="17" t="s">
        <v>1155</v>
      </c>
      <c r="B331" s="17" t="s">
        <v>166</v>
      </c>
      <c r="C331" s="17" t="s">
        <v>1039</v>
      </c>
      <c r="D331" s="17" t="s">
        <v>1058</v>
      </c>
      <c r="E331" s="18">
        <v>4.3255450548470815</v>
      </c>
      <c r="F331" s="15">
        <f t="shared" si="10"/>
        <v>4</v>
      </c>
      <c r="G331" s="15">
        <f t="shared" si="11"/>
        <v>4</v>
      </c>
    </row>
    <row r="332" spans="1:7" ht="15" customHeight="1">
      <c r="A332" s="17" t="s">
        <v>581</v>
      </c>
      <c r="B332" s="17" t="s">
        <v>243</v>
      </c>
      <c r="C332" s="17" t="s">
        <v>1044</v>
      </c>
      <c r="D332" s="17" t="s">
        <v>3</v>
      </c>
      <c r="E332" s="18">
        <v>4.3107888879268375</v>
      </c>
      <c r="F332" s="15">
        <f t="shared" si="10"/>
        <v>4</v>
      </c>
      <c r="G332" s="15">
        <f t="shared" si="11"/>
        <v>4</v>
      </c>
    </row>
    <row r="333" spans="1:7" ht="15" customHeight="1">
      <c r="A333" s="17" t="s">
        <v>1937</v>
      </c>
      <c r="B333" s="17" t="s">
        <v>1938</v>
      </c>
      <c r="C333" s="17" t="s">
        <v>1039</v>
      </c>
      <c r="D333" s="17" t="s">
        <v>2</v>
      </c>
      <c r="E333" s="18">
        <v>4.308010464635978</v>
      </c>
      <c r="F333" s="15">
        <f t="shared" si="10"/>
        <v>4</v>
      </c>
      <c r="G333" s="15">
        <f t="shared" si="11"/>
        <v>4</v>
      </c>
    </row>
    <row r="334" spans="1:7" ht="15" customHeight="1">
      <c r="A334" s="17" t="s">
        <v>318</v>
      </c>
      <c r="B334" s="17" t="s">
        <v>34</v>
      </c>
      <c r="C334" s="17" t="s">
        <v>1047</v>
      </c>
      <c r="D334" s="17" t="s">
        <v>3</v>
      </c>
      <c r="E334" s="18">
        <v>4.2695924026923624</v>
      </c>
      <c r="F334" s="15">
        <f t="shared" si="10"/>
        <v>4</v>
      </c>
      <c r="G334" s="15">
        <f t="shared" si="11"/>
        <v>4</v>
      </c>
    </row>
    <row r="335" spans="1:7" ht="15" customHeight="1">
      <c r="A335" s="17" t="s">
        <v>1346</v>
      </c>
      <c r="B335" s="17" t="s">
        <v>46</v>
      </c>
      <c r="C335" s="17" t="s">
        <v>1048</v>
      </c>
      <c r="D335" s="17" t="s">
        <v>1062</v>
      </c>
      <c r="E335" s="18">
        <v>4.0958659986664472</v>
      </c>
      <c r="F335" s="15">
        <f t="shared" si="10"/>
        <v>4</v>
      </c>
      <c r="G335" s="15">
        <f t="shared" si="11"/>
        <v>4</v>
      </c>
    </row>
    <row r="336" spans="1:7" ht="15" customHeight="1">
      <c r="A336" s="17" t="s">
        <v>1381</v>
      </c>
      <c r="B336" s="17" t="s">
        <v>1510</v>
      </c>
      <c r="C336" s="17" t="s">
        <v>1033</v>
      </c>
      <c r="D336" s="17" t="s">
        <v>2</v>
      </c>
      <c r="E336" s="18">
        <v>4.0703732623767861</v>
      </c>
      <c r="F336" s="15">
        <f t="shared" si="10"/>
        <v>4</v>
      </c>
      <c r="G336" s="15">
        <f t="shared" si="11"/>
        <v>4</v>
      </c>
    </row>
    <row r="337" spans="1:7" ht="15" customHeight="1">
      <c r="A337" s="17" t="s">
        <v>1128</v>
      </c>
      <c r="B337" s="17" t="s">
        <v>1074</v>
      </c>
      <c r="C337" s="17" t="s">
        <v>1031</v>
      </c>
      <c r="D337" s="17" t="s">
        <v>2</v>
      </c>
      <c r="E337" s="18">
        <v>4.0687446037000043</v>
      </c>
      <c r="F337" s="15">
        <f t="shared" si="10"/>
        <v>4</v>
      </c>
      <c r="G337" s="15">
        <f t="shared" si="11"/>
        <v>4</v>
      </c>
    </row>
    <row r="338" spans="1:7" ht="15" customHeight="1">
      <c r="A338" s="17" t="s">
        <v>266</v>
      </c>
      <c r="B338" s="17" t="s">
        <v>1904</v>
      </c>
      <c r="C338" s="17" t="s">
        <v>1037</v>
      </c>
      <c r="D338" s="17" t="s">
        <v>1</v>
      </c>
      <c r="E338" s="18">
        <v>4.061664656979258</v>
      </c>
      <c r="F338" s="15">
        <f t="shared" si="10"/>
        <v>4</v>
      </c>
      <c r="G338" s="15">
        <f t="shared" si="11"/>
        <v>4</v>
      </c>
    </row>
    <row r="339" spans="1:7" ht="15" customHeight="1">
      <c r="A339" s="17" t="s">
        <v>897</v>
      </c>
      <c r="B339" s="17" t="s">
        <v>1072</v>
      </c>
      <c r="C339" s="17" t="s">
        <v>1050</v>
      </c>
      <c r="D339" s="17" t="s">
        <v>1064</v>
      </c>
      <c r="E339" s="18">
        <v>4.0555052821063287</v>
      </c>
      <c r="F339" s="15">
        <f t="shared" si="10"/>
        <v>4</v>
      </c>
      <c r="G339" s="15">
        <f t="shared" si="11"/>
        <v>4</v>
      </c>
    </row>
    <row r="340" spans="1:7" ht="15" customHeight="1">
      <c r="A340" s="17" t="s">
        <v>414</v>
      </c>
      <c r="B340" s="17" t="s">
        <v>62</v>
      </c>
      <c r="C340" s="17" t="s">
        <v>1026</v>
      </c>
      <c r="D340" s="17" t="s">
        <v>1032</v>
      </c>
      <c r="E340" s="18">
        <v>4.0471246219114301</v>
      </c>
      <c r="F340" s="15">
        <f t="shared" si="10"/>
        <v>4</v>
      </c>
      <c r="G340" s="15">
        <f t="shared" si="11"/>
        <v>4</v>
      </c>
    </row>
    <row r="341" spans="1:7" ht="15" customHeight="1">
      <c r="A341" s="17" t="s">
        <v>1111</v>
      </c>
      <c r="B341" s="17" t="s">
        <v>1066</v>
      </c>
      <c r="C341" s="17" t="s">
        <v>1026</v>
      </c>
      <c r="D341" s="17" t="s">
        <v>1058</v>
      </c>
      <c r="E341" s="18">
        <v>4.0406852191889504</v>
      </c>
      <c r="F341" s="15">
        <f t="shared" si="10"/>
        <v>4</v>
      </c>
      <c r="G341" s="15">
        <f t="shared" si="11"/>
        <v>4</v>
      </c>
    </row>
    <row r="342" spans="1:7" ht="15" customHeight="1">
      <c r="A342" s="17" t="s">
        <v>183</v>
      </c>
      <c r="B342" s="17" t="s">
        <v>184</v>
      </c>
      <c r="C342" s="17" t="s">
        <v>1053</v>
      </c>
      <c r="D342" s="17" t="s">
        <v>1058</v>
      </c>
      <c r="E342" s="18">
        <v>3.9971434326629423</v>
      </c>
      <c r="F342" s="15">
        <f t="shared" si="10"/>
        <v>3</v>
      </c>
      <c r="G342" s="15">
        <f t="shared" si="11"/>
        <v>3</v>
      </c>
    </row>
    <row r="343" spans="1:7" ht="15" customHeight="1">
      <c r="A343" s="17" t="s">
        <v>323</v>
      </c>
      <c r="B343" s="17" t="s">
        <v>256</v>
      </c>
      <c r="C343" s="17" t="s">
        <v>1043</v>
      </c>
      <c r="D343" s="17" t="s">
        <v>1059</v>
      </c>
      <c r="E343" s="18">
        <v>3.9194089570289141</v>
      </c>
      <c r="F343" s="15">
        <f t="shared" si="10"/>
        <v>3</v>
      </c>
      <c r="G343" s="15">
        <f t="shared" si="11"/>
        <v>3</v>
      </c>
    </row>
    <row r="344" spans="1:7" ht="15" customHeight="1">
      <c r="A344" s="17" t="s">
        <v>1948</v>
      </c>
      <c r="B344" s="17" t="s">
        <v>1949</v>
      </c>
      <c r="C344" s="17" t="s">
        <v>1030</v>
      </c>
      <c r="D344" s="17" t="s">
        <v>1064</v>
      </c>
      <c r="E344" s="18">
        <v>3.9137268847776991</v>
      </c>
      <c r="F344" s="15">
        <f t="shared" si="10"/>
        <v>3</v>
      </c>
      <c r="G344" s="15">
        <f t="shared" si="11"/>
        <v>3</v>
      </c>
    </row>
    <row r="345" spans="1:7" ht="15" customHeight="1">
      <c r="A345" s="17" t="s">
        <v>333</v>
      </c>
      <c r="B345" s="17" t="s">
        <v>334</v>
      </c>
      <c r="C345" s="17" t="s">
        <v>1055</v>
      </c>
      <c r="D345" s="17" t="s">
        <v>1058</v>
      </c>
      <c r="E345" s="18">
        <v>3.9128679381723201</v>
      </c>
      <c r="F345" s="15">
        <f t="shared" si="10"/>
        <v>3</v>
      </c>
      <c r="G345" s="15">
        <f t="shared" si="11"/>
        <v>3</v>
      </c>
    </row>
    <row r="346" spans="1:7" ht="15" customHeight="1">
      <c r="A346" s="17" t="s">
        <v>1347</v>
      </c>
      <c r="B346" s="17" t="s">
        <v>879</v>
      </c>
      <c r="C346" s="17" t="s">
        <v>1033</v>
      </c>
      <c r="D346" s="17" t="s">
        <v>1338</v>
      </c>
      <c r="E346" s="18">
        <v>3.8902532913218577</v>
      </c>
      <c r="F346" s="15">
        <f t="shared" si="10"/>
        <v>3</v>
      </c>
      <c r="G346" s="15">
        <f t="shared" si="11"/>
        <v>3</v>
      </c>
    </row>
    <row r="347" spans="1:7" ht="15" customHeight="1">
      <c r="A347" s="17" t="s">
        <v>139</v>
      </c>
      <c r="B347" s="17" t="s">
        <v>46</v>
      </c>
      <c r="C347" s="17" t="s">
        <v>1031</v>
      </c>
      <c r="D347" s="17" t="s">
        <v>1058</v>
      </c>
      <c r="E347" s="18">
        <v>3.8895701248660748</v>
      </c>
      <c r="F347" s="15">
        <f t="shared" si="10"/>
        <v>3</v>
      </c>
      <c r="G347" s="15">
        <f t="shared" si="11"/>
        <v>3</v>
      </c>
    </row>
    <row r="348" spans="1:7" ht="15" customHeight="1">
      <c r="A348" s="17" t="s">
        <v>1197</v>
      </c>
      <c r="B348" s="17" t="s">
        <v>841</v>
      </c>
      <c r="C348" s="17" t="s">
        <v>1055</v>
      </c>
      <c r="D348" s="17" t="s">
        <v>1059</v>
      </c>
      <c r="E348" s="18">
        <v>3.8553887068224042</v>
      </c>
      <c r="F348" s="15">
        <f t="shared" si="10"/>
        <v>3</v>
      </c>
      <c r="G348" s="15">
        <f t="shared" si="11"/>
        <v>3</v>
      </c>
    </row>
    <row r="349" spans="1:7" ht="15" customHeight="1">
      <c r="A349" s="17" t="s">
        <v>1366</v>
      </c>
      <c r="B349" s="17" t="s">
        <v>36</v>
      </c>
      <c r="C349" s="17" t="s">
        <v>1054</v>
      </c>
      <c r="D349" s="17" t="s">
        <v>1064</v>
      </c>
      <c r="E349" s="18">
        <v>3.8429092927163304</v>
      </c>
      <c r="F349" s="15">
        <f t="shared" si="10"/>
        <v>3</v>
      </c>
      <c r="G349" s="15">
        <f t="shared" si="11"/>
        <v>3</v>
      </c>
    </row>
    <row r="350" spans="1:7" ht="15" customHeight="1">
      <c r="A350" s="17" t="s">
        <v>1356</v>
      </c>
      <c r="B350" s="17" t="s">
        <v>191</v>
      </c>
      <c r="C350" s="17" t="s">
        <v>1040</v>
      </c>
      <c r="D350" s="17" t="s">
        <v>1</v>
      </c>
      <c r="E350" s="18">
        <v>3.8250744390007343</v>
      </c>
      <c r="F350" s="15">
        <f t="shared" si="10"/>
        <v>3</v>
      </c>
      <c r="G350" s="15">
        <f t="shared" si="11"/>
        <v>3</v>
      </c>
    </row>
    <row r="351" spans="1:7" ht="15" customHeight="1">
      <c r="A351" s="17" t="s">
        <v>566</v>
      </c>
      <c r="B351" s="17" t="s">
        <v>304</v>
      </c>
      <c r="C351" s="17" t="s">
        <v>1031</v>
      </c>
      <c r="D351" s="17" t="s">
        <v>1058</v>
      </c>
      <c r="E351" s="18">
        <v>3.8211206762792678</v>
      </c>
      <c r="F351" s="15">
        <f t="shared" si="10"/>
        <v>3</v>
      </c>
      <c r="G351" s="15">
        <f t="shared" si="11"/>
        <v>3</v>
      </c>
    </row>
    <row r="352" spans="1:7" ht="15" customHeight="1">
      <c r="A352" s="17" t="s">
        <v>1562</v>
      </c>
      <c r="B352" s="17" t="s">
        <v>196</v>
      </c>
      <c r="C352" s="17" t="s">
        <v>1037</v>
      </c>
      <c r="D352" s="17" t="s">
        <v>1062</v>
      </c>
      <c r="E352" s="18">
        <v>3.8133094736693236</v>
      </c>
      <c r="F352" s="15">
        <f t="shared" si="10"/>
        <v>3</v>
      </c>
      <c r="G352" s="15">
        <f t="shared" si="11"/>
        <v>3</v>
      </c>
    </row>
    <row r="353" spans="1:7" ht="15" customHeight="1">
      <c r="A353" s="17" t="s">
        <v>775</v>
      </c>
      <c r="B353" s="17" t="s">
        <v>67</v>
      </c>
      <c r="C353" s="17" t="s">
        <v>1035</v>
      </c>
      <c r="D353" s="17" t="s">
        <v>2</v>
      </c>
      <c r="E353" s="18">
        <v>3.7963674508438769</v>
      </c>
      <c r="F353" s="15">
        <f t="shared" si="10"/>
        <v>3</v>
      </c>
      <c r="G353" s="15">
        <f t="shared" si="11"/>
        <v>3</v>
      </c>
    </row>
    <row r="354" spans="1:7" ht="15" customHeight="1">
      <c r="A354" s="17" t="s">
        <v>1149</v>
      </c>
      <c r="B354" s="17" t="s">
        <v>713</v>
      </c>
      <c r="C354" s="17" t="s">
        <v>1026</v>
      </c>
      <c r="D354" s="17" t="s">
        <v>1058</v>
      </c>
      <c r="E354" s="18">
        <v>3.7552186409550457</v>
      </c>
      <c r="F354" s="15">
        <f t="shared" si="10"/>
        <v>3</v>
      </c>
      <c r="G354" s="15">
        <f t="shared" si="11"/>
        <v>3</v>
      </c>
    </row>
    <row r="355" spans="1:7" ht="15" customHeight="1">
      <c r="A355" s="17" t="s">
        <v>1888</v>
      </c>
      <c r="B355" s="17" t="s">
        <v>401</v>
      </c>
      <c r="C355" s="17" t="s">
        <v>1054</v>
      </c>
      <c r="D355" s="17" t="s">
        <v>1064</v>
      </c>
      <c r="E355" s="18">
        <v>3.7387942653645885</v>
      </c>
      <c r="F355" s="15">
        <f t="shared" si="10"/>
        <v>3</v>
      </c>
      <c r="G355" s="15">
        <f t="shared" si="11"/>
        <v>3</v>
      </c>
    </row>
    <row r="356" spans="1:7" ht="15" customHeight="1">
      <c r="A356" s="17" t="s">
        <v>59</v>
      </c>
      <c r="B356" s="17" t="s">
        <v>60</v>
      </c>
      <c r="C356" s="17" t="s">
        <v>1047</v>
      </c>
      <c r="D356" s="17" t="s">
        <v>1</v>
      </c>
      <c r="E356" s="18">
        <v>3.7355689564874641</v>
      </c>
      <c r="F356" s="15">
        <f t="shared" si="10"/>
        <v>3</v>
      </c>
      <c r="G356" s="15">
        <f t="shared" si="11"/>
        <v>3</v>
      </c>
    </row>
    <row r="357" spans="1:7" ht="15" customHeight="1">
      <c r="A357" s="17" t="s">
        <v>1120</v>
      </c>
      <c r="B357" s="17" t="s">
        <v>1069</v>
      </c>
      <c r="C357" s="17" t="s">
        <v>1060</v>
      </c>
      <c r="D357" s="17" t="s">
        <v>1058</v>
      </c>
      <c r="E357" s="18">
        <v>3.7158007971518399</v>
      </c>
      <c r="F357" s="15">
        <f t="shared" si="10"/>
        <v>3</v>
      </c>
      <c r="G357" s="15">
        <f t="shared" si="11"/>
        <v>3</v>
      </c>
    </row>
    <row r="358" spans="1:7" ht="15" customHeight="1">
      <c r="A358" s="17" t="s">
        <v>511</v>
      </c>
      <c r="B358" s="17" t="s">
        <v>168</v>
      </c>
      <c r="C358" s="17" t="s">
        <v>1034</v>
      </c>
      <c r="D358" s="17" t="s">
        <v>3</v>
      </c>
      <c r="E358" s="18">
        <v>3.6930522903880911</v>
      </c>
      <c r="F358" s="15">
        <f t="shared" si="10"/>
        <v>3</v>
      </c>
      <c r="G358" s="15">
        <f t="shared" si="11"/>
        <v>3</v>
      </c>
    </row>
    <row r="359" spans="1:7" ht="15" customHeight="1">
      <c r="A359" s="17" t="s">
        <v>585</v>
      </c>
      <c r="B359" s="17" t="s">
        <v>226</v>
      </c>
      <c r="C359" s="17" t="s">
        <v>1038</v>
      </c>
      <c r="D359" s="17" t="s">
        <v>3</v>
      </c>
      <c r="E359" s="18">
        <v>3.6507212277098686</v>
      </c>
      <c r="F359" s="15">
        <f t="shared" si="10"/>
        <v>3</v>
      </c>
      <c r="G359" s="15">
        <f t="shared" si="11"/>
        <v>3</v>
      </c>
    </row>
    <row r="360" spans="1:7" ht="15" customHeight="1">
      <c r="A360" s="17" t="s">
        <v>1345</v>
      </c>
      <c r="B360" s="17" t="s">
        <v>496</v>
      </c>
      <c r="C360" s="17" t="s">
        <v>1033</v>
      </c>
      <c r="D360" s="17" t="s">
        <v>3</v>
      </c>
      <c r="E360" s="18">
        <v>3.6320574947063058</v>
      </c>
      <c r="F360" s="15">
        <f t="shared" si="10"/>
        <v>3</v>
      </c>
      <c r="G360" s="15">
        <f t="shared" si="11"/>
        <v>3</v>
      </c>
    </row>
    <row r="361" spans="1:7" ht="15" customHeight="1">
      <c r="A361" s="17" t="s">
        <v>1194</v>
      </c>
      <c r="B361" s="17" t="s">
        <v>325</v>
      </c>
      <c r="C361" s="17" t="s">
        <v>1050</v>
      </c>
      <c r="D361" s="17" t="s">
        <v>1032</v>
      </c>
      <c r="E361" s="18">
        <v>3.6062997051527161</v>
      </c>
      <c r="F361" s="15">
        <f t="shared" si="10"/>
        <v>3</v>
      </c>
      <c r="G361" s="15">
        <f t="shared" si="11"/>
        <v>3</v>
      </c>
    </row>
    <row r="362" spans="1:7" ht="15" customHeight="1">
      <c r="A362" s="17" t="s">
        <v>553</v>
      </c>
      <c r="B362" s="17" t="s">
        <v>143</v>
      </c>
      <c r="C362" s="17" t="s">
        <v>1050</v>
      </c>
      <c r="D362" s="17" t="s">
        <v>1032</v>
      </c>
      <c r="E362" s="18">
        <v>3.5963540656247224</v>
      </c>
      <c r="F362" s="15">
        <f t="shared" si="10"/>
        <v>3</v>
      </c>
      <c r="G362" s="15">
        <f t="shared" si="11"/>
        <v>3</v>
      </c>
    </row>
    <row r="363" spans="1:7" ht="15" customHeight="1">
      <c r="A363" s="17" t="s">
        <v>1150</v>
      </c>
      <c r="B363" s="17" t="s">
        <v>388</v>
      </c>
      <c r="C363" s="17" t="s">
        <v>1051</v>
      </c>
      <c r="D363" s="17" t="s">
        <v>1032</v>
      </c>
      <c r="E363" s="18">
        <v>3.5826563212503744</v>
      </c>
      <c r="F363" s="15">
        <f t="shared" si="10"/>
        <v>3</v>
      </c>
      <c r="G363" s="15">
        <f t="shared" si="11"/>
        <v>3</v>
      </c>
    </row>
    <row r="364" spans="1:7" ht="15" customHeight="1">
      <c r="A364" s="17" t="s">
        <v>522</v>
      </c>
      <c r="B364" s="17" t="s">
        <v>1087</v>
      </c>
      <c r="C364" s="17" t="s">
        <v>1028</v>
      </c>
      <c r="D364" s="17" t="s">
        <v>1032</v>
      </c>
      <c r="E364" s="18">
        <v>3.569854122147802</v>
      </c>
      <c r="F364" s="15">
        <f t="shared" si="10"/>
        <v>3</v>
      </c>
      <c r="G364" s="15">
        <f t="shared" si="11"/>
        <v>3</v>
      </c>
    </row>
    <row r="365" spans="1:7" ht="15" customHeight="1">
      <c r="A365" s="17" t="s">
        <v>343</v>
      </c>
      <c r="B365" s="17" t="s">
        <v>110</v>
      </c>
      <c r="C365" s="17" t="s">
        <v>1037</v>
      </c>
      <c r="D365" s="17" t="s">
        <v>1059</v>
      </c>
      <c r="E365" s="18">
        <v>3.5412017254132646</v>
      </c>
      <c r="F365" s="15">
        <f t="shared" si="10"/>
        <v>3</v>
      </c>
      <c r="G365" s="15">
        <f t="shared" si="11"/>
        <v>3</v>
      </c>
    </row>
    <row r="366" spans="1:7" ht="15" customHeight="1">
      <c r="A366" s="17" t="s">
        <v>1894</v>
      </c>
      <c r="B366" s="17" t="s">
        <v>523</v>
      </c>
      <c r="C366" s="17" t="s">
        <v>1052</v>
      </c>
      <c r="D366" s="17" t="s">
        <v>2</v>
      </c>
      <c r="E366" s="18">
        <v>3.4963754451223701</v>
      </c>
      <c r="F366" s="15">
        <f t="shared" si="10"/>
        <v>3</v>
      </c>
      <c r="G366" s="15">
        <f t="shared" si="11"/>
        <v>3</v>
      </c>
    </row>
    <row r="367" spans="1:7" ht="15" customHeight="1">
      <c r="A367" s="17" t="s">
        <v>558</v>
      </c>
      <c r="B367" s="17" t="s">
        <v>110</v>
      </c>
      <c r="C367" s="17" t="s">
        <v>1037</v>
      </c>
      <c r="D367" s="17" t="s">
        <v>1062</v>
      </c>
      <c r="E367" s="18">
        <v>3.4933765438790569</v>
      </c>
      <c r="F367" s="15">
        <f t="shared" si="10"/>
        <v>3</v>
      </c>
      <c r="G367" s="15">
        <f t="shared" si="11"/>
        <v>3</v>
      </c>
    </row>
    <row r="368" spans="1:7" ht="15" customHeight="1">
      <c r="A368" s="17" t="s">
        <v>95</v>
      </c>
      <c r="B368" s="17" t="s">
        <v>96</v>
      </c>
      <c r="C368" s="17" t="s">
        <v>1039</v>
      </c>
      <c r="D368" s="17" t="s">
        <v>1059</v>
      </c>
      <c r="E368" s="18">
        <v>3.4905048554902263</v>
      </c>
      <c r="F368" s="15">
        <f t="shared" si="10"/>
        <v>3</v>
      </c>
      <c r="G368" s="15">
        <f t="shared" si="11"/>
        <v>3</v>
      </c>
    </row>
    <row r="369" spans="1:7" ht="15" customHeight="1">
      <c r="A369" s="17" t="s">
        <v>572</v>
      </c>
      <c r="B369" s="17" t="s">
        <v>573</v>
      </c>
      <c r="C369" s="17" t="s">
        <v>1051</v>
      </c>
      <c r="D369" s="17" t="s">
        <v>1032</v>
      </c>
      <c r="E369" s="18">
        <v>3.4870637344704409</v>
      </c>
      <c r="F369" s="15">
        <f t="shared" si="10"/>
        <v>3</v>
      </c>
      <c r="G369" s="15">
        <f t="shared" si="11"/>
        <v>3</v>
      </c>
    </row>
    <row r="370" spans="1:7" ht="15" customHeight="1">
      <c r="A370" s="17" t="s">
        <v>528</v>
      </c>
      <c r="B370" s="17" t="s">
        <v>149</v>
      </c>
      <c r="C370" s="17" t="s">
        <v>1042</v>
      </c>
      <c r="D370" s="17" t="s">
        <v>2</v>
      </c>
      <c r="E370" s="18">
        <v>3.4870042509152701</v>
      </c>
      <c r="F370" s="15">
        <f t="shared" si="10"/>
        <v>3</v>
      </c>
      <c r="G370" s="15">
        <f t="shared" si="11"/>
        <v>3</v>
      </c>
    </row>
    <row r="371" spans="1:7" ht="15" customHeight="1">
      <c r="A371" s="17" t="s">
        <v>298</v>
      </c>
      <c r="B371" s="17" t="s">
        <v>379</v>
      </c>
      <c r="C371" s="17" t="s">
        <v>1033</v>
      </c>
      <c r="D371" s="17" t="s">
        <v>1064</v>
      </c>
      <c r="E371" s="18">
        <v>3.4615897081630962</v>
      </c>
      <c r="F371" s="15">
        <f t="shared" si="10"/>
        <v>3</v>
      </c>
      <c r="G371" s="15">
        <f t="shared" si="11"/>
        <v>3</v>
      </c>
    </row>
    <row r="372" spans="1:7" ht="15" customHeight="1">
      <c r="A372" s="17" t="s">
        <v>1207</v>
      </c>
      <c r="B372" s="17" t="s">
        <v>46</v>
      </c>
      <c r="C372" s="17" t="s">
        <v>1035</v>
      </c>
      <c r="D372" s="17" t="s">
        <v>1032</v>
      </c>
      <c r="E372" s="18">
        <v>3.3995794575374032</v>
      </c>
      <c r="F372" s="15">
        <f t="shared" si="10"/>
        <v>3</v>
      </c>
      <c r="G372" s="15">
        <f t="shared" si="11"/>
        <v>3</v>
      </c>
    </row>
    <row r="373" spans="1:7" ht="15" customHeight="1">
      <c r="A373" s="17" t="s">
        <v>747</v>
      </c>
      <c r="B373" s="17" t="s">
        <v>1931</v>
      </c>
      <c r="C373" s="17" t="s">
        <v>1042</v>
      </c>
      <c r="D373" s="17" t="s">
        <v>1059</v>
      </c>
      <c r="E373" s="18">
        <v>3.3897134106438509</v>
      </c>
      <c r="F373" s="15">
        <f t="shared" si="10"/>
        <v>3</v>
      </c>
      <c r="G373" s="15">
        <f t="shared" si="11"/>
        <v>3</v>
      </c>
    </row>
    <row r="374" spans="1:7" ht="15" customHeight="1">
      <c r="A374" s="17" t="s">
        <v>1152</v>
      </c>
      <c r="B374" s="17" t="s">
        <v>401</v>
      </c>
      <c r="C374" s="17" t="s">
        <v>1045</v>
      </c>
      <c r="D374" s="17" t="s">
        <v>1062</v>
      </c>
      <c r="E374" s="18">
        <v>3.3806105982727965</v>
      </c>
      <c r="F374" s="15">
        <f t="shared" si="10"/>
        <v>3</v>
      </c>
      <c r="G374" s="15">
        <f t="shared" si="11"/>
        <v>3</v>
      </c>
    </row>
    <row r="375" spans="1:7" ht="15" customHeight="1">
      <c r="A375" s="17" t="s">
        <v>310</v>
      </c>
      <c r="B375" s="17" t="s">
        <v>230</v>
      </c>
      <c r="C375" s="17" t="s">
        <v>1046</v>
      </c>
      <c r="D375" s="17" t="s">
        <v>1032</v>
      </c>
      <c r="E375" s="18">
        <v>3.3509638706086422</v>
      </c>
      <c r="F375" s="15">
        <f t="shared" si="10"/>
        <v>3</v>
      </c>
      <c r="G375" s="15">
        <f t="shared" si="11"/>
        <v>3</v>
      </c>
    </row>
    <row r="376" spans="1:7" ht="15" customHeight="1">
      <c r="A376" s="17" t="s">
        <v>1379</v>
      </c>
      <c r="B376" s="17" t="s">
        <v>110</v>
      </c>
      <c r="C376" s="17" t="s">
        <v>1037</v>
      </c>
      <c r="D376" s="17" t="s">
        <v>1032</v>
      </c>
      <c r="E376" s="18">
        <v>3.3143087666047268</v>
      </c>
      <c r="F376" s="15">
        <f t="shared" si="10"/>
        <v>3</v>
      </c>
      <c r="G376" s="15">
        <f t="shared" si="11"/>
        <v>3</v>
      </c>
    </row>
    <row r="377" spans="1:7" ht="15" customHeight="1">
      <c r="A377" s="17" t="s">
        <v>355</v>
      </c>
      <c r="B377" s="17" t="s">
        <v>356</v>
      </c>
      <c r="C377" s="17" t="s">
        <v>1041</v>
      </c>
      <c r="D377" s="17" t="s">
        <v>3</v>
      </c>
      <c r="E377" s="18">
        <v>3.3110740932981466</v>
      </c>
      <c r="F377" s="15">
        <f t="shared" si="10"/>
        <v>3</v>
      </c>
      <c r="G377" s="15">
        <f t="shared" si="11"/>
        <v>3</v>
      </c>
    </row>
    <row r="378" spans="1:7" ht="15" customHeight="1">
      <c r="A378" s="17" t="s">
        <v>1554</v>
      </c>
      <c r="B378" s="17" t="s">
        <v>1553</v>
      </c>
      <c r="C378" s="17" t="s">
        <v>1036</v>
      </c>
      <c r="D378" s="17" t="s">
        <v>1059</v>
      </c>
      <c r="E378" s="18">
        <v>3.3039702802278348</v>
      </c>
      <c r="F378" s="15">
        <f t="shared" si="10"/>
        <v>3</v>
      </c>
      <c r="G378" s="15">
        <f t="shared" si="11"/>
        <v>3</v>
      </c>
    </row>
    <row r="379" spans="1:7" ht="15" customHeight="1">
      <c r="A379" s="17" t="s">
        <v>28</v>
      </c>
      <c r="B379" s="17" t="s">
        <v>29</v>
      </c>
      <c r="C379" s="17" t="s">
        <v>1044</v>
      </c>
      <c r="D379" s="17" t="s">
        <v>1062</v>
      </c>
      <c r="E379" s="18">
        <v>3.2457741984128123</v>
      </c>
      <c r="F379" s="15">
        <f t="shared" si="10"/>
        <v>3</v>
      </c>
      <c r="G379" s="15">
        <f t="shared" si="11"/>
        <v>3</v>
      </c>
    </row>
    <row r="380" spans="1:7" ht="15" customHeight="1">
      <c r="A380" s="17" t="s">
        <v>1156</v>
      </c>
      <c r="B380" s="17" t="s">
        <v>387</v>
      </c>
      <c r="C380" s="17" t="s">
        <v>1340</v>
      </c>
      <c r="D380" s="17" t="s">
        <v>4855</v>
      </c>
      <c r="E380" s="18">
        <v>0.80597806026111374</v>
      </c>
      <c r="F380" s="15">
        <f t="shared" si="10"/>
        <v>0</v>
      </c>
      <c r="G380" s="15">
        <f t="shared" si="11"/>
        <v>1</v>
      </c>
    </row>
    <row r="381" spans="1:7" ht="15" customHeight="1">
      <c r="A381" s="17" t="s">
        <v>1354</v>
      </c>
      <c r="B381" s="17" t="s">
        <v>1075</v>
      </c>
      <c r="C381" s="17" t="s">
        <v>1043</v>
      </c>
      <c r="D381" s="17" t="s">
        <v>1032</v>
      </c>
      <c r="E381" s="18">
        <v>3.2172203164799575</v>
      </c>
      <c r="F381" s="15">
        <f t="shared" si="10"/>
        <v>3</v>
      </c>
      <c r="G381" s="15">
        <f t="shared" si="11"/>
        <v>3</v>
      </c>
    </row>
    <row r="382" spans="1:7" ht="15" customHeight="1">
      <c r="A382" s="17" t="s">
        <v>439</v>
      </c>
      <c r="B382" s="17" t="s">
        <v>440</v>
      </c>
      <c r="C382" s="17" t="s">
        <v>1052</v>
      </c>
      <c r="D382" s="17" t="s">
        <v>1058</v>
      </c>
      <c r="E382" s="18">
        <v>3.2124640336717158</v>
      </c>
      <c r="F382" s="15">
        <f t="shared" si="10"/>
        <v>3</v>
      </c>
      <c r="G382" s="15">
        <f t="shared" si="11"/>
        <v>3</v>
      </c>
    </row>
    <row r="383" spans="1:7" ht="15" customHeight="1">
      <c r="A383" s="17" t="s">
        <v>404</v>
      </c>
      <c r="B383" s="17" t="s">
        <v>103</v>
      </c>
      <c r="C383" s="17" t="s">
        <v>1030</v>
      </c>
      <c r="D383" s="17" t="s">
        <v>1064</v>
      </c>
      <c r="E383" s="18">
        <v>3.2112861929164773</v>
      </c>
      <c r="F383" s="15">
        <f t="shared" si="10"/>
        <v>3</v>
      </c>
      <c r="G383" s="15">
        <f t="shared" si="11"/>
        <v>3</v>
      </c>
    </row>
    <row r="384" spans="1:7" ht="15" customHeight="1">
      <c r="A384" s="17" t="s">
        <v>3138</v>
      </c>
      <c r="B384" s="17" t="s">
        <v>408</v>
      </c>
      <c r="C384" s="17" t="s">
        <v>1045</v>
      </c>
      <c r="D384" s="17" t="s">
        <v>1</v>
      </c>
      <c r="E384" s="18">
        <v>3.1935104786308801</v>
      </c>
      <c r="F384" s="15">
        <f t="shared" si="10"/>
        <v>3</v>
      </c>
      <c r="G384" s="15">
        <f t="shared" si="11"/>
        <v>3</v>
      </c>
    </row>
    <row r="385" spans="1:7" ht="15" customHeight="1">
      <c r="A385" s="17" t="s">
        <v>337</v>
      </c>
      <c r="B385" s="17" t="s">
        <v>339</v>
      </c>
      <c r="C385" s="17" t="s">
        <v>1050</v>
      </c>
      <c r="D385" s="17" t="s">
        <v>1062</v>
      </c>
      <c r="E385" s="18">
        <v>3.1752397618282284</v>
      </c>
      <c r="F385" s="15">
        <f t="shared" si="10"/>
        <v>3</v>
      </c>
      <c r="G385" s="15">
        <f t="shared" si="11"/>
        <v>3</v>
      </c>
    </row>
    <row r="386" spans="1:7" ht="15" customHeight="1">
      <c r="A386" s="17" t="s">
        <v>386</v>
      </c>
      <c r="B386" s="17" t="s">
        <v>387</v>
      </c>
      <c r="C386" s="17" t="s">
        <v>1053</v>
      </c>
      <c r="D386" s="17" t="s">
        <v>1032</v>
      </c>
      <c r="E386" s="18">
        <v>3.1673377145531756</v>
      </c>
      <c r="F386" s="15">
        <f t="shared" ref="F386:F449" si="12">ROUNDDOWN(E386,0)</f>
        <v>3</v>
      </c>
      <c r="G386" s="15">
        <f t="shared" ref="G386:G449" si="13">IF(F386&lt;1,1,F386)</f>
        <v>3</v>
      </c>
    </row>
    <row r="387" spans="1:7" ht="15" customHeight="1">
      <c r="A387" s="17" t="s">
        <v>486</v>
      </c>
      <c r="B387" s="17" t="s">
        <v>110</v>
      </c>
      <c r="C387" s="17" t="s">
        <v>1053</v>
      </c>
      <c r="D387" s="17" t="s">
        <v>1058</v>
      </c>
      <c r="E387" s="18">
        <v>3.158028945245924</v>
      </c>
      <c r="F387" s="15">
        <f t="shared" si="12"/>
        <v>3</v>
      </c>
      <c r="G387" s="15">
        <f t="shared" si="13"/>
        <v>3</v>
      </c>
    </row>
    <row r="388" spans="1:7" ht="15" customHeight="1">
      <c r="A388" s="17" t="s">
        <v>2110</v>
      </c>
      <c r="B388" s="17" t="s">
        <v>201</v>
      </c>
      <c r="C388" s="17" t="s">
        <v>1030</v>
      </c>
      <c r="D388" s="17" t="s">
        <v>3</v>
      </c>
      <c r="E388" s="18">
        <v>3.1239310581934658</v>
      </c>
      <c r="F388" s="15">
        <f t="shared" si="12"/>
        <v>3</v>
      </c>
      <c r="G388" s="15">
        <f t="shared" si="13"/>
        <v>3</v>
      </c>
    </row>
    <row r="389" spans="1:7" ht="15" customHeight="1">
      <c r="A389" s="17" t="s">
        <v>154</v>
      </c>
      <c r="B389" s="17" t="s">
        <v>244</v>
      </c>
      <c r="C389" s="17" t="s">
        <v>1053</v>
      </c>
      <c r="D389" s="17" t="s">
        <v>1058</v>
      </c>
      <c r="E389" s="18">
        <v>3.1159677674078505</v>
      </c>
      <c r="F389" s="15">
        <f t="shared" si="12"/>
        <v>3</v>
      </c>
      <c r="G389" s="15">
        <f t="shared" si="13"/>
        <v>3</v>
      </c>
    </row>
    <row r="390" spans="1:7" ht="15" customHeight="1">
      <c r="A390" s="17" t="s">
        <v>263</v>
      </c>
      <c r="B390" s="17" t="s">
        <v>191</v>
      </c>
      <c r="C390" s="17" t="s">
        <v>1037</v>
      </c>
      <c r="D390" s="17" t="s">
        <v>1032</v>
      </c>
      <c r="E390" s="18">
        <v>3.1031083932516292</v>
      </c>
      <c r="F390" s="15">
        <f t="shared" si="12"/>
        <v>3</v>
      </c>
      <c r="G390" s="15">
        <f t="shared" si="13"/>
        <v>3</v>
      </c>
    </row>
    <row r="391" spans="1:7" ht="15" customHeight="1">
      <c r="A391" s="17" t="s">
        <v>627</v>
      </c>
      <c r="B391" s="17" t="s">
        <v>201</v>
      </c>
      <c r="C391" s="17" t="s">
        <v>1036</v>
      </c>
      <c r="D391" s="17" t="s">
        <v>1</v>
      </c>
      <c r="E391" s="18">
        <v>3.0828799306131867</v>
      </c>
      <c r="F391" s="15">
        <f t="shared" si="12"/>
        <v>3</v>
      </c>
      <c r="G391" s="15">
        <f t="shared" si="13"/>
        <v>3</v>
      </c>
    </row>
    <row r="392" spans="1:7" ht="15" customHeight="1">
      <c r="A392" s="17" t="s">
        <v>1910</v>
      </c>
      <c r="B392" s="17" t="s">
        <v>215</v>
      </c>
      <c r="C392" s="17" t="s">
        <v>1030</v>
      </c>
      <c r="D392" s="17" t="s">
        <v>1059</v>
      </c>
      <c r="E392" s="18">
        <v>3.0823155415909831</v>
      </c>
      <c r="F392" s="15">
        <f t="shared" si="12"/>
        <v>3</v>
      </c>
      <c r="G392" s="15">
        <f t="shared" si="13"/>
        <v>3</v>
      </c>
    </row>
    <row r="393" spans="1:7" ht="15" customHeight="1">
      <c r="A393" s="17" t="s">
        <v>282</v>
      </c>
      <c r="B393" s="17" t="s">
        <v>120</v>
      </c>
      <c r="C393" s="17" t="s">
        <v>1034</v>
      </c>
      <c r="D393" s="17" t="s">
        <v>1064</v>
      </c>
      <c r="E393" s="18">
        <v>3.0532248499336396</v>
      </c>
      <c r="F393" s="15">
        <f t="shared" si="12"/>
        <v>3</v>
      </c>
      <c r="G393" s="15">
        <f t="shared" si="13"/>
        <v>3</v>
      </c>
    </row>
    <row r="394" spans="1:7" ht="15" customHeight="1">
      <c r="A394" s="17" t="s">
        <v>2312</v>
      </c>
      <c r="B394" s="17" t="s">
        <v>2313</v>
      </c>
      <c r="C394" s="17" t="s">
        <v>1036</v>
      </c>
      <c r="D394" s="17" t="s">
        <v>2</v>
      </c>
      <c r="E394" s="18">
        <v>2.9974450711309242</v>
      </c>
      <c r="F394" s="15">
        <f t="shared" si="12"/>
        <v>2</v>
      </c>
      <c r="G394" s="15">
        <f t="shared" si="13"/>
        <v>2</v>
      </c>
    </row>
    <row r="395" spans="1:7" ht="15" customHeight="1">
      <c r="A395" s="17" t="s">
        <v>333</v>
      </c>
      <c r="B395" s="17" t="s">
        <v>1099</v>
      </c>
      <c r="C395" s="17" t="s">
        <v>1026</v>
      </c>
      <c r="D395" s="17" t="s">
        <v>1064</v>
      </c>
      <c r="E395" s="18">
        <v>2.9878716198366226</v>
      </c>
      <c r="F395" s="15">
        <f t="shared" si="12"/>
        <v>2</v>
      </c>
      <c r="G395" s="15">
        <f t="shared" si="13"/>
        <v>2</v>
      </c>
    </row>
    <row r="396" spans="1:7" ht="15" customHeight="1">
      <c r="A396" s="17" t="s">
        <v>352</v>
      </c>
      <c r="B396" s="17" t="s">
        <v>194</v>
      </c>
      <c r="C396" s="17" t="s">
        <v>1046</v>
      </c>
      <c r="D396" s="17" t="s">
        <v>1062</v>
      </c>
      <c r="E396" s="18">
        <v>2.9811408730598319</v>
      </c>
      <c r="F396" s="15">
        <f t="shared" si="12"/>
        <v>2</v>
      </c>
      <c r="G396" s="15">
        <f t="shared" si="13"/>
        <v>2</v>
      </c>
    </row>
    <row r="397" spans="1:7" ht="15" customHeight="1">
      <c r="A397" s="17" t="s">
        <v>358</v>
      </c>
      <c r="B397" s="17" t="s">
        <v>359</v>
      </c>
      <c r="C397" s="17" t="s">
        <v>1055</v>
      </c>
      <c r="D397" s="17" t="s">
        <v>1032</v>
      </c>
      <c r="E397" s="18">
        <v>2.9583051674817273</v>
      </c>
      <c r="F397" s="15">
        <f t="shared" si="12"/>
        <v>2</v>
      </c>
      <c r="G397" s="15">
        <f t="shared" si="13"/>
        <v>2</v>
      </c>
    </row>
    <row r="398" spans="1:7" ht="15" customHeight="1">
      <c r="A398" s="17" t="s">
        <v>161</v>
      </c>
      <c r="B398" s="17" t="s">
        <v>162</v>
      </c>
      <c r="C398" s="17" t="s">
        <v>1029</v>
      </c>
      <c r="D398" s="17" t="s">
        <v>1032</v>
      </c>
      <c r="E398" s="18">
        <v>2.9330831795194507</v>
      </c>
      <c r="F398" s="15">
        <f t="shared" si="12"/>
        <v>2</v>
      </c>
      <c r="G398" s="15">
        <f t="shared" si="13"/>
        <v>2</v>
      </c>
    </row>
    <row r="399" spans="1:7" ht="15" customHeight="1">
      <c r="A399" s="17" t="s">
        <v>1348</v>
      </c>
      <c r="B399" s="17" t="s">
        <v>30</v>
      </c>
      <c r="C399" s="17" t="s">
        <v>1043</v>
      </c>
      <c r="D399" s="17" t="s">
        <v>1058</v>
      </c>
      <c r="E399" s="18">
        <v>2.920217418216879</v>
      </c>
      <c r="F399" s="15">
        <f t="shared" si="12"/>
        <v>2</v>
      </c>
      <c r="G399" s="15">
        <f t="shared" si="13"/>
        <v>2</v>
      </c>
    </row>
    <row r="400" spans="1:7" ht="15" customHeight="1">
      <c r="A400" s="17" t="s">
        <v>570</v>
      </c>
      <c r="B400" s="17" t="s">
        <v>571</v>
      </c>
      <c r="C400" s="17" t="s">
        <v>1038</v>
      </c>
      <c r="D400" s="17" t="s">
        <v>1061</v>
      </c>
      <c r="E400" s="18">
        <v>2.9192592592592588</v>
      </c>
      <c r="F400" s="15">
        <f t="shared" si="12"/>
        <v>2</v>
      </c>
      <c r="G400" s="15">
        <f t="shared" si="13"/>
        <v>2</v>
      </c>
    </row>
    <row r="401" spans="1:7" ht="15" customHeight="1">
      <c r="A401" s="17" t="s">
        <v>1113</v>
      </c>
      <c r="B401" s="17" t="s">
        <v>342</v>
      </c>
      <c r="C401" s="17" t="s">
        <v>1030</v>
      </c>
      <c r="D401" s="17" t="s">
        <v>1</v>
      </c>
      <c r="E401" s="18">
        <v>2.9175185010600524</v>
      </c>
      <c r="F401" s="15">
        <f t="shared" si="12"/>
        <v>2</v>
      </c>
      <c r="G401" s="15">
        <f t="shared" si="13"/>
        <v>2</v>
      </c>
    </row>
    <row r="402" spans="1:7" ht="15" customHeight="1">
      <c r="A402" s="17" t="s">
        <v>1373</v>
      </c>
      <c r="B402" s="17" t="s">
        <v>34</v>
      </c>
      <c r="C402" s="17" t="s">
        <v>1026</v>
      </c>
      <c r="D402" s="17" t="s">
        <v>1062</v>
      </c>
      <c r="E402" s="18">
        <v>2.9001838896804144</v>
      </c>
      <c r="F402" s="15">
        <f t="shared" si="12"/>
        <v>2</v>
      </c>
      <c r="G402" s="15">
        <f t="shared" si="13"/>
        <v>2</v>
      </c>
    </row>
    <row r="403" spans="1:7" ht="15" customHeight="1">
      <c r="A403" s="17" t="s">
        <v>158</v>
      </c>
      <c r="B403" s="17" t="s">
        <v>143</v>
      </c>
      <c r="C403" s="17" t="s">
        <v>1339</v>
      </c>
      <c r="D403" s="17" t="s">
        <v>1058</v>
      </c>
      <c r="E403" s="18">
        <v>2.88692241086303</v>
      </c>
      <c r="F403" s="15">
        <f t="shared" si="12"/>
        <v>2</v>
      </c>
      <c r="G403" s="15">
        <f t="shared" si="13"/>
        <v>2</v>
      </c>
    </row>
    <row r="404" spans="1:7" ht="15" customHeight="1">
      <c r="A404" s="17" t="s">
        <v>446</v>
      </c>
      <c r="B404" s="17" t="s">
        <v>447</v>
      </c>
      <c r="C404" s="17" t="s">
        <v>1055</v>
      </c>
      <c r="D404" s="17" t="s">
        <v>1</v>
      </c>
      <c r="E404" s="18">
        <v>2.8461181932120767</v>
      </c>
      <c r="F404" s="15">
        <f t="shared" si="12"/>
        <v>2</v>
      </c>
      <c r="G404" s="15">
        <f t="shared" si="13"/>
        <v>2</v>
      </c>
    </row>
    <row r="405" spans="1:7" ht="15" customHeight="1">
      <c r="A405" s="17" t="s">
        <v>347</v>
      </c>
      <c r="B405" s="17" t="s">
        <v>213</v>
      </c>
      <c r="C405" s="17" t="s">
        <v>1044</v>
      </c>
      <c r="D405" s="17" t="s">
        <v>3</v>
      </c>
      <c r="E405" s="18">
        <v>2.8377777777777777</v>
      </c>
      <c r="F405" s="15">
        <f t="shared" si="12"/>
        <v>2</v>
      </c>
      <c r="G405" s="15">
        <f t="shared" si="13"/>
        <v>2</v>
      </c>
    </row>
    <row r="406" spans="1:7" ht="15" customHeight="1">
      <c r="A406" s="17" t="s">
        <v>360</v>
      </c>
      <c r="B406" s="17" t="s">
        <v>201</v>
      </c>
      <c r="C406" s="17" t="s">
        <v>1053</v>
      </c>
      <c r="D406" s="17" t="s">
        <v>1</v>
      </c>
      <c r="E406" s="18">
        <v>2.8226523023983243</v>
      </c>
      <c r="F406" s="15">
        <f t="shared" si="12"/>
        <v>2</v>
      </c>
      <c r="G406" s="15">
        <f t="shared" si="13"/>
        <v>2</v>
      </c>
    </row>
    <row r="407" spans="1:7" ht="15" customHeight="1">
      <c r="A407" s="17" t="s">
        <v>2242</v>
      </c>
      <c r="B407" s="17" t="s">
        <v>46</v>
      </c>
      <c r="C407" s="17" t="s">
        <v>1031</v>
      </c>
      <c r="D407" s="17" t="s">
        <v>1032</v>
      </c>
      <c r="E407" s="18">
        <v>2.7950189015907796</v>
      </c>
      <c r="F407" s="15">
        <f t="shared" si="12"/>
        <v>2</v>
      </c>
      <c r="G407" s="15">
        <f t="shared" si="13"/>
        <v>2</v>
      </c>
    </row>
    <row r="408" spans="1:7" ht="15" customHeight="1">
      <c r="A408" s="17" t="s">
        <v>1197</v>
      </c>
      <c r="B408" s="17" t="s">
        <v>428</v>
      </c>
      <c r="C408" s="17" t="s">
        <v>1051</v>
      </c>
      <c r="D408" s="17" t="s">
        <v>1059</v>
      </c>
      <c r="E408" s="18">
        <v>2.7947142428894409</v>
      </c>
      <c r="F408" s="15">
        <f t="shared" si="12"/>
        <v>2</v>
      </c>
      <c r="G408" s="15">
        <f t="shared" si="13"/>
        <v>2</v>
      </c>
    </row>
    <row r="409" spans="1:7" ht="15" customHeight="1">
      <c r="A409" s="17" t="s">
        <v>374</v>
      </c>
      <c r="B409" s="17" t="s">
        <v>62</v>
      </c>
      <c r="C409" s="17" t="s">
        <v>1060</v>
      </c>
      <c r="D409" s="17" t="s">
        <v>3</v>
      </c>
      <c r="E409" s="18">
        <v>2.7857669743833453</v>
      </c>
      <c r="F409" s="15">
        <f t="shared" si="12"/>
        <v>2</v>
      </c>
      <c r="G409" s="15">
        <f t="shared" si="13"/>
        <v>2</v>
      </c>
    </row>
    <row r="410" spans="1:7" ht="15" customHeight="1">
      <c r="A410" s="17" t="s">
        <v>303</v>
      </c>
      <c r="B410" s="17" t="s">
        <v>304</v>
      </c>
      <c r="C410" s="17" t="s">
        <v>1030</v>
      </c>
      <c r="D410" s="17" t="s">
        <v>1</v>
      </c>
      <c r="E410" s="18">
        <v>2.7700429330013803</v>
      </c>
      <c r="F410" s="15">
        <f t="shared" si="12"/>
        <v>2</v>
      </c>
      <c r="G410" s="15">
        <f t="shared" si="13"/>
        <v>2</v>
      </c>
    </row>
    <row r="411" spans="1:7" ht="15" customHeight="1">
      <c r="A411" s="17" t="s">
        <v>267</v>
      </c>
      <c r="B411" s="17" t="s">
        <v>44</v>
      </c>
      <c r="C411" s="17" t="s">
        <v>1051</v>
      </c>
      <c r="D411" s="17" t="s">
        <v>1064</v>
      </c>
      <c r="E411" s="18">
        <v>2.7467479589881352</v>
      </c>
      <c r="F411" s="15">
        <f t="shared" si="12"/>
        <v>2</v>
      </c>
      <c r="G411" s="15">
        <f t="shared" si="13"/>
        <v>2</v>
      </c>
    </row>
    <row r="412" spans="1:7" ht="15" customHeight="1">
      <c r="A412" s="17" t="s">
        <v>344</v>
      </c>
      <c r="B412" s="17" t="s">
        <v>325</v>
      </c>
      <c r="C412" s="17" t="s">
        <v>1339</v>
      </c>
      <c r="D412" s="17" t="s">
        <v>1062</v>
      </c>
      <c r="E412" s="18">
        <v>2.7443648829369351</v>
      </c>
      <c r="F412" s="15">
        <f t="shared" si="12"/>
        <v>2</v>
      </c>
      <c r="G412" s="15">
        <f t="shared" si="13"/>
        <v>2</v>
      </c>
    </row>
    <row r="413" spans="1:7" ht="15" customHeight="1">
      <c r="A413" s="17" t="s">
        <v>1940</v>
      </c>
      <c r="B413" s="17" t="s">
        <v>230</v>
      </c>
      <c r="C413" s="17" t="s">
        <v>1042</v>
      </c>
      <c r="D413" s="17" t="s">
        <v>3</v>
      </c>
      <c r="E413" s="18">
        <v>2.7432368806952763</v>
      </c>
      <c r="F413" s="15">
        <f t="shared" si="12"/>
        <v>2</v>
      </c>
      <c r="G413" s="15">
        <f t="shared" si="13"/>
        <v>2</v>
      </c>
    </row>
    <row r="414" spans="1:7" ht="15" customHeight="1">
      <c r="A414" s="17" t="s">
        <v>1110</v>
      </c>
      <c r="B414" s="17" t="s">
        <v>30</v>
      </c>
      <c r="C414" s="17" t="s">
        <v>1044</v>
      </c>
      <c r="D414" s="17" t="s">
        <v>1059</v>
      </c>
      <c r="E414" s="18">
        <v>2.7300593922055434</v>
      </c>
      <c r="F414" s="15">
        <f t="shared" si="12"/>
        <v>2</v>
      </c>
      <c r="G414" s="15">
        <f t="shared" si="13"/>
        <v>2</v>
      </c>
    </row>
    <row r="415" spans="1:7" ht="15" customHeight="1">
      <c r="A415" s="17" t="s">
        <v>297</v>
      </c>
      <c r="B415" s="17" t="s">
        <v>1905</v>
      </c>
      <c r="C415" s="17" t="s">
        <v>1339</v>
      </c>
      <c r="D415" s="17" t="s">
        <v>1059</v>
      </c>
      <c r="E415" s="18">
        <v>2.7003253325136947</v>
      </c>
      <c r="F415" s="15">
        <f t="shared" si="12"/>
        <v>2</v>
      </c>
      <c r="G415" s="15">
        <f t="shared" si="13"/>
        <v>2</v>
      </c>
    </row>
    <row r="416" spans="1:7" ht="15" customHeight="1">
      <c r="A416" s="17" t="s">
        <v>1391</v>
      </c>
      <c r="B416" s="17" t="s">
        <v>160</v>
      </c>
      <c r="C416" s="17" t="s">
        <v>1055</v>
      </c>
      <c r="D416" s="17" t="s">
        <v>1064</v>
      </c>
      <c r="E416" s="18">
        <v>2.6792431238934871</v>
      </c>
      <c r="F416" s="15">
        <f t="shared" si="12"/>
        <v>2</v>
      </c>
      <c r="G416" s="15">
        <f t="shared" si="13"/>
        <v>2</v>
      </c>
    </row>
    <row r="417" spans="1:7" ht="15" customHeight="1">
      <c r="A417" s="17" t="s">
        <v>1902</v>
      </c>
      <c r="B417" s="17" t="s">
        <v>968</v>
      </c>
      <c r="C417" s="17" t="s">
        <v>1040</v>
      </c>
      <c r="D417" s="17" t="s">
        <v>1059</v>
      </c>
      <c r="E417" s="18">
        <v>2.6774185342896528</v>
      </c>
      <c r="F417" s="15">
        <f t="shared" si="12"/>
        <v>2</v>
      </c>
      <c r="G417" s="15">
        <f t="shared" si="13"/>
        <v>2</v>
      </c>
    </row>
    <row r="418" spans="1:7" ht="15" customHeight="1">
      <c r="A418" s="17" t="s">
        <v>1127</v>
      </c>
      <c r="B418" s="17" t="s">
        <v>1498</v>
      </c>
      <c r="C418" s="17" t="s">
        <v>1041</v>
      </c>
      <c r="D418" s="17" t="s">
        <v>1062</v>
      </c>
      <c r="E418" s="18">
        <v>2.6672704010887034</v>
      </c>
      <c r="F418" s="15">
        <f t="shared" si="12"/>
        <v>2</v>
      </c>
      <c r="G418" s="15">
        <f t="shared" si="13"/>
        <v>2</v>
      </c>
    </row>
    <row r="419" spans="1:7" ht="15" customHeight="1">
      <c r="A419" s="17" t="s">
        <v>2381</v>
      </c>
      <c r="B419" s="17" t="s">
        <v>101</v>
      </c>
      <c r="C419" s="17" t="s">
        <v>1047</v>
      </c>
      <c r="D419" s="17" t="s">
        <v>1059</v>
      </c>
      <c r="E419" s="18">
        <v>1.9960025461073361</v>
      </c>
      <c r="F419" s="15">
        <f t="shared" si="12"/>
        <v>1</v>
      </c>
      <c r="G419" s="15">
        <f t="shared" si="13"/>
        <v>1</v>
      </c>
    </row>
    <row r="420" spans="1:7" ht="15" customHeight="1">
      <c r="A420" s="17" t="s">
        <v>267</v>
      </c>
      <c r="B420" s="17" t="s">
        <v>1895</v>
      </c>
      <c r="C420" s="17" t="s">
        <v>1045</v>
      </c>
      <c r="D420" s="17" t="s">
        <v>1064</v>
      </c>
      <c r="E420" s="18">
        <v>2.6307545353302353</v>
      </c>
      <c r="F420" s="15">
        <f t="shared" si="12"/>
        <v>2</v>
      </c>
      <c r="G420" s="15">
        <f t="shared" si="13"/>
        <v>2</v>
      </c>
    </row>
    <row r="421" spans="1:7" ht="15" customHeight="1">
      <c r="A421" s="17" t="s">
        <v>417</v>
      </c>
      <c r="B421" s="17" t="s">
        <v>168</v>
      </c>
      <c r="C421" s="17" t="s">
        <v>1045</v>
      </c>
      <c r="D421" s="17" t="s">
        <v>3</v>
      </c>
      <c r="E421" s="18">
        <v>2.6279436421727178</v>
      </c>
      <c r="F421" s="15">
        <f t="shared" si="12"/>
        <v>2</v>
      </c>
      <c r="G421" s="15">
        <f t="shared" si="13"/>
        <v>2</v>
      </c>
    </row>
    <row r="422" spans="1:7" ht="15" customHeight="1">
      <c r="A422" s="17" t="s">
        <v>456</v>
      </c>
      <c r="B422" s="17" t="s">
        <v>457</v>
      </c>
      <c r="C422" s="17" t="s">
        <v>1042</v>
      </c>
      <c r="D422" s="17" t="s">
        <v>1032</v>
      </c>
      <c r="E422" s="18">
        <v>2.6012188902670639</v>
      </c>
      <c r="F422" s="15">
        <f t="shared" si="12"/>
        <v>2</v>
      </c>
      <c r="G422" s="15">
        <f t="shared" si="13"/>
        <v>2</v>
      </c>
    </row>
    <row r="423" spans="1:7" ht="15" customHeight="1">
      <c r="A423" s="17" t="s">
        <v>941</v>
      </c>
      <c r="B423" s="17" t="s">
        <v>3073</v>
      </c>
      <c r="C423" s="17" t="s">
        <v>1031</v>
      </c>
      <c r="D423" s="17" t="s">
        <v>2</v>
      </c>
      <c r="E423" s="18">
        <v>1.9408185388046546</v>
      </c>
      <c r="F423" s="15">
        <f t="shared" si="12"/>
        <v>1</v>
      </c>
      <c r="G423" s="15">
        <f t="shared" si="13"/>
        <v>1</v>
      </c>
    </row>
    <row r="424" spans="1:7" ht="15" customHeight="1">
      <c r="A424" s="17" t="s">
        <v>39</v>
      </c>
      <c r="B424" s="17" t="s">
        <v>40</v>
      </c>
      <c r="C424" s="17" t="s">
        <v>1045</v>
      </c>
      <c r="D424" s="17" t="s">
        <v>1059</v>
      </c>
      <c r="E424" s="18">
        <v>2.5864602729639667</v>
      </c>
      <c r="F424" s="15">
        <f t="shared" si="12"/>
        <v>2</v>
      </c>
      <c r="G424" s="15">
        <f t="shared" si="13"/>
        <v>2</v>
      </c>
    </row>
    <row r="425" spans="1:7" ht="15" customHeight="1">
      <c r="A425" s="17" t="s">
        <v>544</v>
      </c>
      <c r="B425" s="17" t="s">
        <v>143</v>
      </c>
      <c r="C425" s="17" t="s">
        <v>1045</v>
      </c>
      <c r="D425" s="17" t="s">
        <v>1032</v>
      </c>
      <c r="E425" s="18">
        <v>2.5858388326571706</v>
      </c>
      <c r="F425" s="15">
        <f t="shared" si="12"/>
        <v>2</v>
      </c>
      <c r="G425" s="15">
        <f t="shared" si="13"/>
        <v>2</v>
      </c>
    </row>
    <row r="426" spans="1:7" ht="15" customHeight="1">
      <c r="A426" s="17" t="s">
        <v>2572</v>
      </c>
      <c r="B426" s="17" t="s">
        <v>2097</v>
      </c>
      <c r="C426" s="17" t="s">
        <v>1053</v>
      </c>
      <c r="D426" s="17" t="s">
        <v>1059</v>
      </c>
      <c r="E426" s="18">
        <v>1.9364177133622851</v>
      </c>
      <c r="F426" s="15">
        <f t="shared" si="12"/>
        <v>1</v>
      </c>
      <c r="G426" s="15">
        <f t="shared" si="13"/>
        <v>1</v>
      </c>
    </row>
    <row r="427" spans="1:7" ht="15" customHeight="1">
      <c r="A427" s="17" t="s">
        <v>200</v>
      </c>
      <c r="B427" s="17" t="s">
        <v>201</v>
      </c>
      <c r="C427" s="17" t="s">
        <v>1055</v>
      </c>
      <c r="D427" s="17" t="s">
        <v>1062</v>
      </c>
      <c r="E427" s="18">
        <v>2.5712042257745713</v>
      </c>
      <c r="F427" s="15">
        <f t="shared" si="12"/>
        <v>2</v>
      </c>
      <c r="G427" s="15">
        <f t="shared" si="13"/>
        <v>2</v>
      </c>
    </row>
    <row r="428" spans="1:7" ht="15" customHeight="1">
      <c r="A428" s="17" t="s">
        <v>708</v>
      </c>
      <c r="B428" s="17" t="s">
        <v>841</v>
      </c>
      <c r="C428" s="17" t="s">
        <v>1060</v>
      </c>
      <c r="D428" s="17" t="s">
        <v>1059</v>
      </c>
      <c r="E428" s="18">
        <v>2.5696312550751408</v>
      </c>
      <c r="F428" s="15">
        <f t="shared" si="12"/>
        <v>2</v>
      </c>
      <c r="G428" s="15">
        <f t="shared" si="13"/>
        <v>2</v>
      </c>
    </row>
    <row r="429" spans="1:7" ht="15" customHeight="1">
      <c r="A429" s="17" t="s">
        <v>199</v>
      </c>
      <c r="B429" s="17" t="s">
        <v>80</v>
      </c>
      <c r="C429" s="17" t="s">
        <v>1055</v>
      </c>
      <c r="D429" s="17" t="s">
        <v>2</v>
      </c>
      <c r="E429" s="18">
        <v>2.5595962449399572</v>
      </c>
      <c r="F429" s="15">
        <f t="shared" si="12"/>
        <v>2</v>
      </c>
      <c r="G429" s="15">
        <f t="shared" si="13"/>
        <v>2</v>
      </c>
    </row>
    <row r="430" spans="1:7" ht="15" customHeight="1">
      <c r="A430" s="17" t="s">
        <v>1388</v>
      </c>
      <c r="B430" s="17" t="s">
        <v>513</v>
      </c>
      <c r="C430" s="17" t="s">
        <v>1045</v>
      </c>
      <c r="D430" s="17" t="s">
        <v>1062</v>
      </c>
      <c r="E430" s="18">
        <v>2.550107615641886</v>
      </c>
      <c r="F430" s="15">
        <f t="shared" si="12"/>
        <v>2</v>
      </c>
      <c r="G430" s="15">
        <f t="shared" si="13"/>
        <v>2</v>
      </c>
    </row>
    <row r="431" spans="1:7" ht="15" customHeight="1">
      <c r="A431" s="17" t="s">
        <v>464</v>
      </c>
      <c r="B431" s="17" t="s">
        <v>465</v>
      </c>
      <c r="C431" s="17" t="s">
        <v>1339</v>
      </c>
      <c r="D431" s="17" t="s">
        <v>1062</v>
      </c>
      <c r="E431" s="18">
        <v>2.5304826679303178</v>
      </c>
      <c r="F431" s="15">
        <f t="shared" si="12"/>
        <v>2</v>
      </c>
      <c r="G431" s="15">
        <f t="shared" si="13"/>
        <v>2</v>
      </c>
    </row>
    <row r="432" spans="1:7" ht="15" customHeight="1">
      <c r="A432" s="17" t="s">
        <v>151</v>
      </c>
      <c r="B432" s="17" t="s">
        <v>152</v>
      </c>
      <c r="C432" s="17" t="s">
        <v>1036</v>
      </c>
      <c r="D432" s="17" t="s">
        <v>2</v>
      </c>
      <c r="E432" s="18">
        <v>2.5204097741271498</v>
      </c>
      <c r="F432" s="15">
        <f t="shared" si="12"/>
        <v>2</v>
      </c>
      <c r="G432" s="15">
        <f t="shared" si="13"/>
        <v>2</v>
      </c>
    </row>
    <row r="433" spans="1:7" ht="15" customHeight="1">
      <c r="A433" s="17" t="s">
        <v>3055</v>
      </c>
      <c r="B433" s="17" t="s">
        <v>373</v>
      </c>
      <c r="C433" s="17" t="s">
        <v>1055</v>
      </c>
      <c r="D433" s="17" t="s">
        <v>1338</v>
      </c>
      <c r="E433" s="18">
        <v>2.5159948082617003</v>
      </c>
      <c r="F433" s="15">
        <f t="shared" si="12"/>
        <v>2</v>
      </c>
      <c r="G433" s="15">
        <f t="shared" si="13"/>
        <v>2</v>
      </c>
    </row>
    <row r="434" spans="1:7" ht="15" customHeight="1">
      <c r="A434" s="17" t="s">
        <v>323</v>
      </c>
      <c r="B434" s="17" t="s">
        <v>324</v>
      </c>
      <c r="C434" s="17" t="s">
        <v>1038</v>
      </c>
      <c r="D434" s="17" t="s">
        <v>1058</v>
      </c>
      <c r="E434" s="18">
        <v>2.5137133122666091</v>
      </c>
      <c r="F434" s="15">
        <f t="shared" si="12"/>
        <v>2</v>
      </c>
      <c r="G434" s="15">
        <f t="shared" si="13"/>
        <v>2</v>
      </c>
    </row>
    <row r="435" spans="1:7" ht="15" customHeight="1">
      <c r="A435" s="17" t="s">
        <v>335</v>
      </c>
      <c r="B435" s="17" t="s">
        <v>1067</v>
      </c>
      <c r="C435" s="17" t="s">
        <v>1042</v>
      </c>
      <c r="D435" s="17" t="s">
        <v>1058</v>
      </c>
      <c r="E435" s="18">
        <v>2.5120969912563345</v>
      </c>
      <c r="F435" s="15">
        <f t="shared" si="12"/>
        <v>2</v>
      </c>
      <c r="G435" s="15">
        <f t="shared" si="13"/>
        <v>2</v>
      </c>
    </row>
    <row r="436" spans="1:7" ht="15" customHeight="1">
      <c r="A436" s="17" t="s">
        <v>333</v>
      </c>
      <c r="B436" s="17" t="s">
        <v>336</v>
      </c>
      <c r="C436" s="17" t="s">
        <v>1060</v>
      </c>
      <c r="D436" s="17" t="s">
        <v>1</v>
      </c>
      <c r="E436" s="18">
        <v>2.4793098243577854</v>
      </c>
      <c r="F436" s="15">
        <f t="shared" si="12"/>
        <v>2</v>
      </c>
      <c r="G436" s="15">
        <f t="shared" si="13"/>
        <v>2</v>
      </c>
    </row>
    <row r="437" spans="1:7" ht="15" customHeight="1">
      <c r="A437" s="17" t="s">
        <v>298</v>
      </c>
      <c r="B437" s="17" t="s">
        <v>1896</v>
      </c>
      <c r="C437" s="17" t="s">
        <v>1044</v>
      </c>
      <c r="D437" s="17" t="s">
        <v>1338</v>
      </c>
      <c r="E437" s="18">
        <v>2.4622828776550474</v>
      </c>
      <c r="F437" s="15">
        <f t="shared" si="12"/>
        <v>2</v>
      </c>
      <c r="G437" s="15">
        <f t="shared" si="13"/>
        <v>2</v>
      </c>
    </row>
    <row r="438" spans="1:7" ht="15" customHeight="1">
      <c r="A438" s="17" t="s">
        <v>421</v>
      </c>
      <c r="B438" s="17" t="s">
        <v>368</v>
      </c>
      <c r="C438" s="17" t="s">
        <v>1060</v>
      </c>
      <c r="D438" s="17" t="s">
        <v>3</v>
      </c>
      <c r="E438" s="18">
        <v>1.8431653304468729</v>
      </c>
      <c r="F438" s="15">
        <f t="shared" si="12"/>
        <v>1</v>
      </c>
      <c r="G438" s="15">
        <f t="shared" si="13"/>
        <v>1</v>
      </c>
    </row>
    <row r="439" spans="1:7" ht="15" customHeight="1">
      <c r="A439" s="17" t="s">
        <v>234</v>
      </c>
      <c r="B439" s="17" t="s">
        <v>235</v>
      </c>
      <c r="C439" s="17" t="s">
        <v>1031</v>
      </c>
      <c r="D439" s="17" t="s">
        <v>1058</v>
      </c>
      <c r="E439" s="18">
        <v>2.4554519669936878</v>
      </c>
      <c r="F439" s="15">
        <f t="shared" si="12"/>
        <v>2</v>
      </c>
      <c r="G439" s="15">
        <f t="shared" si="13"/>
        <v>2</v>
      </c>
    </row>
    <row r="440" spans="1:7" ht="15" customHeight="1">
      <c r="A440" s="17" t="s">
        <v>1165</v>
      </c>
      <c r="B440" s="17" t="s">
        <v>398</v>
      </c>
      <c r="C440" s="17" t="s">
        <v>1048</v>
      </c>
      <c r="D440" s="17" t="s">
        <v>2</v>
      </c>
      <c r="E440" s="18">
        <v>2.4392592592592592</v>
      </c>
      <c r="F440" s="15">
        <f t="shared" si="12"/>
        <v>2</v>
      </c>
      <c r="G440" s="15">
        <f t="shared" si="13"/>
        <v>2</v>
      </c>
    </row>
    <row r="441" spans="1:7" ht="15" customHeight="1">
      <c r="A441" s="17" t="s">
        <v>503</v>
      </c>
      <c r="B441" s="17" t="s">
        <v>504</v>
      </c>
      <c r="C441" s="17" t="s">
        <v>1063</v>
      </c>
      <c r="D441" s="17" t="s">
        <v>2</v>
      </c>
      <c r="E441" s="18">
        <v>2.4384452548343201</v>
      </c>
      <c r="F441" s="15">
        <f t="shared" si="12"/>
        <v>2</v>
      </c>
      <c r="G441" s="15">
        <f t="shared" si="13"/>
        <v>2</v>
      </c>
    </row>
    <row r="442" spans="1:7" ht="15" customHeight="1">
      <c r="A442" s="17" t="s">
        <v>439</v>
      </c>
      <c r="B442" s="17" t="s">
        <v>441</v>
      </c>
      <c r="C442" s="17" t="s">
        <v>1050</v>
      </c>
      <c r="D442" s="17" t="s">
        <v>3</v>
      </c>
      <c r="E442" s="18">
        <v>2.4070700609129427</v>
      </c>
      <c r="F442" s="15">
        <f t="shared" si="12"/>
        <v>2</v>
      </c>
      <c r="G442" s="15">
        <f t="shared" si="13"/>
        <v>2</v>
      </c>
    </row>
    <row r="443" spans="1:7" ht="15" customHeight="1">
      <c r="A443" s="17" t="s">
        <v>307</v>
      </c>
      <c r="B443" s="17" t="s">
        <v>125</v>
      </c>
      <c r="C443" s="17" t="s">
        <v>1060</v>
      </c>
      <c r="D443" s="17" t="s">
        <v>2</v>
      </c>
      <c r="E443" s="18">
        <v>2.3933333333333331</v>
      </c>
      <c r="F443" s="15">
        <f t="shared" si="12"/>
        <v>2</v>
      </c>
      <c r="G443" s="15">
        <f t="shared" si="13"/>
        <v>2</v>
      </c>
    </row>
    <row r="444" spans="1:7" ht="15" customHeight="1">
      <c r="A444" s="17" t="s">
        <v>206</v>
      </c>
      <c r="B444" s="17" t="s">
        <v>201</v>
      </c>
      <c r="C444" s="17" t="s">
        <v>1045</v>
      </c>
      <c r="D444" s="17" t="s">
        <v>1</v>
      </c>
      <c r="E444" s="18">
        <v>2.38959365428371</v>
      </c>
      <c r="F444" s="15">
        <f t="shared" si="12"/>
        <v>2</v>
      </c>
      <c r="G444" s="15">
        <f t="shared" si="13"/>
        <v>2</v>
      </c>
    </row>
    <row r="445" spans="1:7" ht="15" customHeight="1">
      <c r="A445" s="17" t="s">
        <v>482</v>
      </c>
      <c r="B445" s="17" t="s">
        <v>230</v>
      </c>
      <c r="C445" s="17" t="s">
        <v>1044</v>
      </c>
      <c r="D445" s="17" t="s">
        <v>3</v>
      </c>
      <c r="E445" s="18">
        <v>2.3734375422595737</v>
      </c>
      <c r="F445" s="15">
        <f t="shared" si="12"/>
        <v>2</v>
      </c>
      <c r="G445" s="15">
        <f t="shared" si="13"/>
        <v>2</v>
      </c>
    </row>
    <row r="446" spans="1:7" ht="15" customHeight="1">
      <c r="A446" s="17" t="s">
        <v>1921</v>
      </c>
      <c r="B446" s="17" t="s">
        <v>201</v>
      </c>
      <c r="C446" s="17" t="s">
        <v>1033</v>
      </c>
      <c r="D446" s="17" t="s">
        <v>1058</v>
      </c>
      <c r="E446" s="18">
        <v>1.7784799102021787</v>
      </c>
      <c r="F446" s="15">
        <f t="shared" si="12"/>
        <v>1</v>
      </c>
      <c r="G446" s="15">
        <f t="shared" si="13"/>
        <v>1</v>
      </c>
    </row>
    <row r="447" spans="1:7" ht="15" customHeight="1">
      <c r="A447" s="17" t="s">
        <v>755</v>
      </c>
      <c r="B447" s="17" t="s">
        <v>642</v>
      </c>
      <c r="C447" s="17" t="s">
        <v>1047</v>
      </c>
      <c r="D447" s="17" t="s">
        <v>1059</v>
      </c>
      <c r="E447" s="18">
        <v>2.363528471386128</v>
      </c>
      <c r="F447" s="15">
        <f t="shared" si="12"/>
        <v>2</v>
      </c>
      <c r="G447" s="15">
        <f t="shared" si="13"/>
        <v>2</v>
      </c>
    </row>
    <row r="448" spans="1:7" ht="15" customHeight="1">
      <c r="A448" s="17" t="s">
        <v>236</v>
      </c>
      <c r="B448" s="17" t="s">
        <v>2189</v>
      </c>
      <c r="C448" s="17" t="s">
        <v>1048</v>
      </c>
      <c r="D448" s="17" t="s">
        <v>3</v>
      </c>
      <c r="E448" s="18">
        <v>2.3567803946641672</v>
      </c>
      <c r="F448" s="15">
        <f t="shared" si="12"/>
        <v>2</v>
      </c>
      <c r="G448" s="15">
        <f t="shared" si="13"/>
        <v>2</v>
      </c>
    </row>
    <row r="449" spans="1:7" ht="15" customHeight="1">
      <c r="A449" s="17" t="s">
        <v>382</v>
      </c>
      <c r="B449" s="17" t="s">
        <v>1876</v>
      </c>
      <c r="C449" s="17" t="s">
        <v>1052</v>
      </c>
      <c r="D449" s="17" t="s">
        <v>1059</v>
      </c>
      <c r="E449" s="18">
        <v>2.3384930996491224</v>
      </c>
      <c r="F449" s="15">
        <f t="shared" si="12"/>
        <v>2</v>
      </c>
      <c r="G449" s="15">
        <f t="shared" si="13"/>
        <v>2</v>
      </c>
    </row>
    <row r="450" spans="1:7" ht="15" customHeight="1">
      <c r="A450" s="17" t="s">
        <v>1873</v>
      </c>
      <c r="B450" s="17" t="s">
        <v>2327</v>
      </c>
      <c r="C450" s="17" t="s">
        <v>1050</v>
      </c>
      <c r="D450" s="17" t="s">
        <v>2</v>
      </c>
      <c r="E450" s="18">
        <v>2.3315281634850678</v>
      </c>
      <c r="F450" s="15">
        <f t="shared" ref="F450:F513" si="14">ROUNDDOWN(E450,0)</f>
        <v>2</v>
      </c>
      <c r="G450" s="15">
        <f t="shared" ref="G450:G513" si="15">IF(F450&lt;1,1,F450)</f>
        <v>2</v>
      </c>
    </row>
    <row r="451" spans="1:7" ht="15" customHeight="1">
      <c r="A451" s="17" t="s">
        <v>153</v>
      </c>
      <c r="B451" s="17" t="s">
        <v>154</v>
      </c>
      <c r="C451" s="17" t="s">
        <v>1050</v>
      </c>
      <c r="D451" s="17" t="s">
        <v>1032</v>
      </c>
      <c r="E451" s="18">
        <v>2.3280484121623353</v>
      </c>
      <c r="F451" s="15">
        <f t="shared" si="14"/>
        <v>2</v>
      </c>
      <c r="G451" s="15">
        <f t="shared" si="15"/>
        <v>2</v>
      </c>
    </row>
    <row r="452" spans="1:7" ht="15" customHeight="1">
      <c r="A452" s="17" t="s">
        <v>1183</v>
      </c>
      <c r="B452" s="17" t="s">
        <v>465</v>
      </c>
      <c r="C452" s="17" t="s">
        <v>1043</v>
      </c>
      <c r="D452" s="17" t="s">
        <v>1</v>
      </c>
      <c r="E452" s="18">
        <v>2.3262962962962961</v>
      </c>
      <c r="F452" s="15">
        <f t="shared" si="14"/>
        <v>2</v>
      </c>
      <c r="G452" s="15">
        <f t="shared" si="15"/>
        <v>2</v>
      </c>
    </row>
    <row r="453" spans="1:7" ht="15" customHeight="1">
      <c r="A453" s="17" t="s">
        <v>49</v>
      </c>
      <c r="B453" s="17" t="s">
        <v>50</v>
      </c>
      <c r="C453" s="17" t="s">
        <v>1039</v>
      </c>
      <c r="D453" s="17" t="s">
        <v>1062</v>
      </c>
      <c r="E453" s="18">
        <v>2.3205075430669466</v>
      </c>
      <c r="F453" s="15">
        <f t="shared" si="14"/>
        <v>2</v>
      </c>
      <c r="G453" s="15">
        <f t="shared" si="15"/>
        <v>2</v>
      </c>
    </row>
    <row r="454" spans="1:7" ht="15" customHeight="1">
      <c r="A454" s="17" t="s">
        <v>319</v>
      </c>
      <c r="B454" s="17" t="s">
        <v>277</v>
      </c>
      <c r="C454" s="17" t="s">
        <v>1038</v>
      </c>
      <c r="D454" s="17" t="s">
        <v>1</v>
      </c>
      <c r="E454" s="18">
        <v>2.3167475735857019</v>
      </c>
      <c r="F454" s="15">
        <f t="shared" si="14"/>
        <v>2</v>
      </c>
      <c r="G454" s="15">
        <f t="shared" si="15"/>
        <v>2</v>
      </c>
    </row>
    <row r="455" spans="1:7" ht="15" customHeight="1">
      <c r="A455" s="17" t="s">
        <v>1012</v>
      </c>
      <c r="B455" s="17" t="s">
        <v>786</v>
      </c>
      <c r="C455" s="17" t="s">
        <v>1033</v>
      </c>
      <c r="D455" s="17" t="s">
        <v>1059</v>
      </c>
      <c r="E455" s="18">
        <v>2.3162814357303558</v>
      </c>
      <c r="F455" s="15">
        <f t="shared" si="14"/>
        <v>2</v>
      </c>
      <c r="G455" s="15">
        <f t="shared" si="15"/>
        <v>2</v>
      </c>
    </row>
    <row r="456" spans="1:7" ht="15" customHeight="1">
      <c r="A456" s="17" t="s">
        <v>320</v>
      </c>
      <c r="B456" s="17" t="s">
        <v>322</v>
      </c>
      <c r="C456" s="17" t="s">
        <v>1034</v>
      </c>
      <c r="D456" s="17" t="s">
        <v>1064</v>
      </c>
      <c r="E456" s="18">
        <v>2.3149226327995995</v>
      </c>
      <c r="F456" s="15">
        <f t="shared" si="14"/>
        <v>2</v>
      </c>
      <c r="G456" s="15">
        <f t="shared" si="15"/>
        <v>2</v>
      </c>
    </row>
    <row r="457" spans="1:7" ht="15" customHeight="1">
      <c r="A457" s="17" t="s">
        <v>522</v>
      </c>
      <c r="B457" s="17" t="s">
        <v>449</v>
      </c>
      <c r="C457" s="17" t="s">
        <v>1060</v>
      </c>
      <c r="D457" s="17" t="s">
        <v>1064</v>
      </c>
      <c r="E457" s="18">
        <v>2.3126420447326668</v>
      </c>
      <c r="F457" s="15">
        <f t="shared" si="14"/>
        <v>2</v>
      </c>
      <c r="G457" s="15">
        <f t="shared" si="15"/>
        <v>2</v>
      </c>
    </row>
    <row r="458" spans="1:7" ht="15" customHeight="1">
      <c r="A458" s="17" t="s">
        <v>1378</v>
      </c>
      <c r="B458" s="17" t="s">
        <v>1101</v>
      </c>
      <c r="C458" s="17" t="s">
        <v>1036</v>
      </c>
      <c r="D458" s="17" t="s">
        <v>1064</v>
      </c>
      <c r="E458" s="18">
        <v>2.3099698669583555</v>
      </c>
      <c r="F458" s="15">
        <f t="shared" si="14"/>
        <v>2</v>
      </c>
      <c r="G458" s="15">
        <f t="shared" si="15"/>
        <v>2</v>
      </c>
    </row>
    <row r="459" spans="1:7" ht="15" customHeight="1">
      <c r="A459" s="17" t="s">
        <v>204</v>
      </c>
      <c r="B459" s="17" t="s">
        <v>58</v>
      </c>
      <c r="C459" s="17" t="s">
        <v>1034</v>
      </c>
      <c r="D459" s="17" t="s">
        <v>3</v>
      </c>
      <c r="E459" s="18">
        <v>2.3073441796457619</v>
      </c>
      <c r="F459" s="15">
        <f t="shared" si="14"/>
        <v>2</v>
      </c>
      <c r="G459" s="15">
        <f t="shared" si="15"/>
        <v>2</v>
      </c>
    </row>
    <row r="460" spans="1:7" ht="15" customHeight="1">
      <c r="A460" s="17" t="s">
        <v>326</v>
      </c>
      <c r="B460" s="17" t="s">
        <v>327</v>
      </c>
      <c r="C460" s="17" t="s">
        <v>1055</v>
      </c>
      <c r="D460" s="17" t="s">
        <v>1064</v>
      </c>
      <c r="E460" s="18">
        <v>2.3070396507765647</v>
      </c>
      <c r="F460" s="15">
        <f t="shared" si="14"/>
        <v>2</v>
      </c>
      <c r="G460" s="15">
        <f t="shared" si="15"/>
        <v>2</v>
      </c>
    </row>
    <row r="461" spans="1:7" ht="15" customHeight="1">
      <c r="A461" s="17" t="s">
        <v>406</v>
      </c>
      <c r="B461" s="17" t="s">
        <v>81</v>
      </c>
      <c r="C461" s="17" t="s">
        <v>1050</v>
      </c>
      <c r="D461" s="17" t="s">
        <v>1</v>
      </c>
      <c r="E461" s="18">
        <v>2.3055555555555554</v>
      </c>
      <c r="F461" s="15">
        <f t="shared" si="14"/>
        <v>2</v>
      </c>
      <c r="G461" s="15">
        <f t="shared" si="15"/>
        <v>2</v>
      </c>
    </row>
    <row r="462" spans="1:7" ht="15" customHeight="1">
      <c r="A462" s="17" t="s">
        <v>327</v>
      </c>
      <c r="B462" s="17" t="s">
        <v>433</v>
      </c>
      <c r="C462" s="17" t="s">
        <v>1034</v>
      </c>
      <c r="D462" s="17" t="s">
        <v>1059</v>
      </c>
      <c r="E462" s="18">
        <v>2.3047046607204109</v>
      </c>
      <c r="F462" s="15">
        <f t="shared" si="14"/>
        <v>2</v>
      </c>
      <c r="G462" s="15">
        <f t="shared" si="15"/>
        <v>2</v>
      </c>
    </row>
    <row r="463" spans="1:7" ht="15" customHeight="1">
      <c r="A463" s="17" t="s">
        <v>1906</v>
      </c>
      <c r="B463" s="17" t="s">
        <v>1907</v>
      </c>
      <c r="C463" s="17" t="s">
        <v>1041</v>
      </c>
      <c r="D463" s="17" t="s">
        <v>2</v>
      </c>
      <c r="E463" s="18">
        <v>2.2888708583648985</v>
      </c>
      <c r="F463" s="15">
        <f t="shared" si="14"/>
        <v>2</v>
      </c>
      <c r="G463" s="15">
        <f t="shared" si="15"/>
        <v>2</v>
      </c>
    </row>
    <row r="464" spans="1:7" ht="15" customHeight="1">
      <c r="A464" s="17" t="s">
        <v>1184</v>
      </c>
      <c r="B464" s="17" t="s">
        <v>62</v>
      </c>
      <c r="C464" s="17" t="s">
        <v>1026</v>
      </c>
      <c r="D464" s="17" t="s">
        <v>1032</v>
      </c>
      <c r="E464" s="18">
        <v>2.2832503129686152</v>
      </c>
      <c r="F464" s="15">
        <f t="shared" si="14"/>
        <v>2</v>
      </c>
      <c r="G464" s="15">
        <f t="shared" si="15"/>
        <v>2</v>
      </c>
    </row>
    <row r="465" spans="1:7" ht="15" customHeight="1">
      <c r="A465" s="17" t="s">
        <v>2814</v>
      </c>
      <c r="B465" s="17" t="s">
        <v>379</v>
      </c>
      <c r="C465" s="17" t="s">
        <v>1045</v>
      </c>
      <c r="D465" s="17" t="s">
        <v>1</v>
      </c>
      <c r="E465" s="18">
        <v>2.2631046519753086</v>
      </c>
      <c r="F465" s="15">
        <f t="shared" si="14"/>
        <v>2</v>
      </c>
      <c r="G465" s="15">
        <f t="shared" si="15"/>
        <v>2</v>
      </c>
    </row>
    <row r="466" spans="1:7" ht="15" customHeight="1">
      <c r="A466" s="17" t="s">
        <v>136</v>
      </c>
      <c r="B466" s="17" t="s">
        <v>54</v>
      </c>
      <c r="C466" s="17" t="s">
        <v>1035</v>
      </c>
      <c r="D466" s="17" t="s">
        <v>1</v>
      </c>
      <c r="E466" s="18">
        <v>1.6861745391732774</v>
      </c>
      <c r="F466" s="15">
        <f t="shared" si="14"/>
        <v>1</v>
      </c>
      <c r="G466" s="15">
        <f t="shared" si="15"/>
        <v>1</v>
      </c>
    </row>
    <row r="467" spans="1:7" ht="15" customHeight="1">
      <c r="A467" s="17" t="s">
        <v>584</v>
      </c>
      <c r="B467" s="17" t="s">
        <v>79</v>
      </c>
      <c r="C467" s="17" t="s">
        <v>1034</v>
      </c>
      <c r="D467" s="17" t="s">
        <v>1064</v>
      </c>
      <c r="E467" s="18">
        <v>2.2408725587837424</v>
      </c>
      <c r="F467" s="15">
        <f t="shared" si="14"/>
        <v>2</v>
      </c>
      <c r="G467" s="15">
        <f t="shared" si="15"/>
        <v>2</v>
      </c>
    </row>
    <row r="468" spans="1:7" ht="15" customHeight="1">
      <c r="A468" s="17" t="s">
        <v>174</v>
      </c>
      <c r="B468" s="17" t="s">
        <v>175</v>
      </c>
      <c r="C468" s="17" t="s">
        <v>1045</v>
      </c>
      <c r="D468" s="17" t="s">
        <v>1058</v>
      </c>
      <c r="E468" s="18">
        <v>2.235236973696634</v>
      </c>
      <c r="F468" s="15">
        <f t="shared" si="14"/>
        <v>2</v>
      </c>
      <c r="G468" s="15">
        <f t="shared" si="15"/>
        <v>2</v>
      </c>
    </row>
    <row r="469" spans="1:7" ht="15" customHeight="1">
      <c r="A469" s="17" t="s">
        <v>3399</v>
      </c>
      <c r="B469" s="17" t="s">
        <v>841</v>
      </c>
      <c r="C469" s="17" t="s">
        <v>1055</v>
      </c>
      <c r="D469" s="17" t="s">
        <v>1059</v>
      </c>
      <c r="E469" s="18">
        <v>1.6710686640322987</v>
      </c>
      <c r="F469" s="15">
        <f t="shared" si="14"/>
        <v>1</v>
      </c>
      <c r="G469" s="15">
        <f t="shared" si="15"/>
        <v>1</v>
      </c>
    </row>
    <row r="470" spans="1:7" ht="15" customHeight="1">
      <c r="A470" s="17" t="s">
        <v>1399</v>
      </c>
      <c r="B470" s="17" t="s">
        <v>516</v>
      </c>
      <c r="C470" s="17" t="s">
        <v>1043</v>
      </c>
      <c r="D470" s="17" t="s">
        <v>1059</v>
      </c>
      <c r="E470" s="18">
        <v>2.1996065832990528</v>
      </c>
      <c r="F470" s="15">
        <f t="shared" si="14"/>
        <v>2</v>
      </c>
      <c r="G470" s="15">
        <f t="shared" si="15"/>
        <v>2</v>
      </c>
    </row>
    <row r="471" spans="1:7" ht="15" customHeight="1">
      <c r="A471" s="17" t="s">
        <v>393</v>
      </c>
      <c r="B471" s="17" t="s">
        <v>50</v>
      </c>
      <c r="C471" s="17" t="s">
        <v>1339</v>
      </c>
      <c r="D471" s="17" t="s">
        <v>1032</v>
      </c>
      <c r="E471" s="18">
        <v>2.1994537241610166</v>
      </c>
      <c r="F471" s="15">
        <f t="shared" si="14"/>
        <v>2</v>
      </c>
      <c r="G471" s="15">
        <f t="shared" si="15"/>
        <v>2</v>
      </c>
    </row>
    <row r="472" spans="1:7" ht="15" customHeight="1">
      <c r="A472" s="17" t="s">
        <v>435</v>
      </c>
      <c r="B472" s="17" t="s">
        <v>1516</v>
      </c>
      <c r="C472" s="17" t="s">
        <v>1029</v>
      </c>
      <c r="D472" s="17" t="s">
        <v>1</v>
      </c>
      <c r="E472" s="18">
        <v>2.1962462315541784</v>
      </c>
      <c r="F472" s="15">
        <f t="shared" si="14"/>
        <v>2</v>
      </c>
      <c r="G472" s="15">
        <f t="shared" si="15"/>
        <v>2</v>
      </c>
    </row>
    <row r="473" spans="1:7" ht="15" customHeight="1">
      <c r="A473" s="17" t="s">
        <v>311</v>
      </c>
      <c r="B473" s="17" t="s">
        <v>1520</v>
      </c>
      <c r="C473" s="17" t="s">
        <v>1053</v>
      </c>
      <c r="D473" s="17" t="s">
        <v>1059</v>
      </c>
      <c r="E473" s="18">
        <v>2.1925904856664857</v>
      </c>
      <c r="F473" s="15">
        <f t="shared" si="14"/>
        <v>2</v>
      </c>
      <c r="G473" s="15">
        <f t="shared" si="15"/>
        <v>2</v>
      </c>
    </row>
    <row r="474" spans="1:7" ht="15" customHeight="1">
      <c r="A474" s="17" t="s">
        <v>452</v>
      </c>
      <c r="B474" s="17" t="s">
        <v>288</v>
      </c>
      <c r="C474" s="17" t="s">
        <v>1051</v>
      </c>
      <c r="D474" s="17" t="s">
        <v>1059</v>
      </c>
      <c r="E474" s="18">
        <v>2.1918067692515222</v>
      </c>
      <c r="F474" s="15">
        <f t="shared" si="14"/>
        <v>2</v>
      </c>
      <c r="G474" s="15">
        <f t="shared" si="15"/>
        <v>2</v>
      </c>
    </row>
    <row r="475" spans="1:7" ht="15" customHeight="1">
      <c r="A475" s="17" t="s">
        <v>442</v>
      </c>
      <c r="B475" s="17" t="s">
        <v>124</v>
      </c>
      <c r="C475" s="17" t="s">
        <v>1031</v>
      </c>
      <c r="D475" s="17" t="s">
        <v>1032</v>
      </c>
      <c r="E475" s="18">
        <v>2.1833114766836448</v>
      </c>
      <c r="F475" s="15">
        <f t="shared" si="14"/>
        <v>2</v>
      </c>
      <c r="G475" s="15">
        <f t="shared" si="15"/>
        <v>2</v>
      </c>
    </row>
    <row r="476" spans="1:7" ht="15" customHeight="1">
      <c r="A476" s="17" t="s">
        <v>1393</v>
      </c>
      <c r="B476" s="17" t="s">
        <v>256</v>
      </c>
      <c r="C476" s="17" t="s">
        <v>1028</v>
      </c>
      <c r="D476" s="17" t="s">
        <v>1</v>
      </c>
      <c r="E476" s="18">
        <v>2.16036685700423</v>
      </c>
      <c r="F476" s="15">
        <f t="shared" si="14"/>
        <v>2</v>
      </c>
      <c r="G476" s="15">
        <f t="shared" si="15"/>
        <v>2</v>
      </c>
    </row>
    <row r="477" spans="1:7" ht="15" customHeight="1">
      <c r="A477" s="17" t="s">
        <v>367</v>
      </c>
      <c r="B477" s="17" t="s">
        <v>368</v>
      </c>
      <c r="C477" s="17" t="s">
        <v>1053</v>
      </c>
      <c r="D477" s="17" t="s">
        <v>1062</v>
      </c>
      <c r="E477" s="18">
        <v>2.1595028582041431</v>
      </c>
      <c r="F477" s="15">
        <f t="shared" si="14"/>
        <v>2</v>
      </c>
      <c r="G477" s="15">
        <f t="shared" si="15"/>
        <v>2</v>
      </c>
    </row>
    <row r="478" spans="1:7" ht="15" customHeight="1">
      <c r="A478" s="17" t="s">
        <v>2006</v>
      </c>
      <c r="B478" s="17" t="s">
        <v>1090</v>
      </c>
      <c r="C478" s="17" t="s">
        <v>1339</v>
      </c>
      <c r="D478" s="17" t="s">
        <v>1058</v>
      </c>
      <c r="E478" s="18">
        <v>2.1269668198231684</v>
      </c>
      <c r="F478" s="15">
        <f t="shared" si="14"/>
        <v>2</v>
      </c>
      <c r="G478" s="15">
        <f t="shared" si="15"/>
        <v>2</v>
      </c>
    </row>
    <row r="479" spans="1:7" ht="15" customHeight="1">
      <c r="A479" s="17" t="s">
        <v>562</v>
      </c>
      <c r="B479" s="17" t="s">
        <v>194</v>
      </c>
      <c r="C479" s="17" t="s">
        <v>1030</v>
      </c>
      <c r="D479" s="17" t="s">
        <v>3</v>
      </c>
      <c r="E479" s="18">
        <v>1.577303260846719</v>
      </c>
      <c r="F479" s="15">
        <f t="shared" si="14"/>
        <v>1</v>
      </c>
      <c r="G479" s="15">
        <f t="shared" si="15"/>
        <v>1</v>
      </c>
    </row>
    <row r="480" spans="1:7" ht="15" customHeight="1">
      <c r="A480" s="17" t="s">
        <v>3041</v>
      </c>
      <c r="B480" s="17" t="s">
        <v>1635</v>
      </c>
      <c r="C480" s="17" t="s">
        <v>1054</v>
      </c>
      <c r="D480" s="17" t="s">
        <v>1338</v>
      </c>
      <c r="E480" s="18">
        <v>1.5759151960671711</v>
      </c>
      <c r="F480" s="15">
        <f t="shared" si="14"/>
        <v>1</v>
      </c>
      <c r="G480" s="15">
        <f t="shared" si="15"/>
        <v>1</v>
      </c>
    </row>
    <row r="481" spans="1:7" ht="15" customHeight="1">
      <c r="A481" s="17" t="s">
        <v>297</v>
      </c>
      <c r="B481" s="17" t="s">
        <v>629</v>
      </c>
      <c r="C481" s="17" t="s">
        <v>1035</v>
      </c>
      <c r="D481" s="17" t="s">
        <v>1064</v>
      </c>
      <c r="E481" s="18">
        <v>1.5744756634961434</v>
      </c>
      <c r="F481" s="15">
        <f t="shared" si="14"/>
        <v>1</v>
      </c>
      <c r="G481" s="15">
        <f t="shared" si="15"/>
        <v>1</v>
      </c>
    </row>
    <row r="482" spans="1:7" ht="15" customHeight="1">
      <c r="A482" s="17" t="s">
        <v>3229</v>
      </c>
      <c r="B482" s="17" t="s">
        <v>1218</v>
      </c>
      <c r="C482" s="17" t="s">
        <v>1031</v>
      </c>
      <c r="D482" s="17" t="s">
        <v>3</v>
      </c>
      <c r="E482" s="18">
        <v>2.0967596261824824</v>
      </c>
      <c r="F482" s="15">
        <f t="shared" si="14"/>
        <v>2</v>
      </c>
      <c r="G482" s="15">
        <f t="shared" si="15"/>
        <v>2</v>
      </c>
    </row>
    <row r="483" spans="1:7" ht="15" customHeight="1">
      <c r="A483" s="17" t="s">
        <v>1138</v>
      </c>
      <c r="B483" s="17" t="s">
        <v>515</v>
      </c>
      <c r="C483" s="17" t="s">
        <v>1046</v>
      </c>
      <c r="D483" s="17" t="s">
        <v>1064</v>
      </c>
      <c r="E483" s="18">
        <v>2.0891052551597036</v>
      </c>
      <c r="F483" s="15">
        <f t="shared" si="14"/>
        <v>2</v>
      </c>
      <c r="G483" s="15">
        <f t="shared" si="15"/>
        <v>2</v>
      </c>
    </row>
    <row r="484" spans="1:7" ht="15" customHeight="1">
      <c r="A484" s="17" t="s">
        <v>391</v>
      </c>
      <c r="B484" s="17" t="s">
        <v>392</v>
      </c>
      <c r="C484" s="17" t="s">
        <v>1052</v>
      </c>
      <c r="D484" s="17" t="s">
        <v>1058</v>
      </c>
      <c r="E484" s="18">
        <v>2.0851921117508767</v>
      </c>
      <c r="F484" s="15">
        <f t="shared" si="14"/>
        <v>2</v>
      </c>
      <c r="G484" s="15">
        <f t="shared" si="15"/>
        <v>2</v>
      </c>
    </row>
    <row r="485" spans="1:7" ht="15" customHeight="1">
      <c r="A485" s="17" t="s">
        <v>3553</v>
      </c>
      <c r="B485" s="17" t="s">
        <v>879</v>
      </c>
      <c r="C485" s="17" t="s">
        <v>1033</v>
      </c>
      <c r="D485" s="17" t="s">
        <v>2</v>
      </c>
      <c r="E485" s="18">
        <v>1.5556950044553459</v>
      </c>
      <c r="F485" s="15">
        <f t="shared" si="14"/>
        <v>1</v>
      </c>
      <c r="G485" s="15">
        <f t="shared" si="15"/>
        <v>1</v>
      </c>
    </row>
    <row r="486" spans="1:7" ht="15" customHeight="1">
      <c r="A486" s="17" t="s">
        <v>865</v>
      </c>
      <c r="B486" s="17" t="s">
        <v>740</v>
      </c>
      <c r="C486" s="17" t="s">
        <v>1055</v>
      </c>
      <c r="D486" s="17" t="s">
        <v>1058</v>
      </c>
      <c r="E486" s="18">
        <v>2.0650037228810696</v>
      </c>
      <c r="F486" s="15">
        <f t="shared" si="14"/>
        <v>2</v>
      </c>
      <c r="G486" s="15">
        <f t="shared" si="15"/>
        <v>2</v>
      </c>
    </row>
    <row r="487" spans="1:7" ht="15" customHeight="1">
      <c r="A487" s="17" t="s">
        <v>454</v>
      </c>
      <c r="B487" s="17" t="s">
        <v>1075</v>
      </c>
      <c r="C487" s="17" t="s">
        <v>1038</v>
      </c>
      <c r="D487" s="17" t="s">
        <v>1058</v>
      </c>
      <c r="E487" s="18">
        <v>2.0607802801997877</v>
      </c>
      <c r="F487" s="15">
        <f t="shared" si="14"/>
        <v>2</v>
      </c>
      <c r="G487" s="15">
        <f t="shared" si="15"/>
        <v>2</v>
      </c>
    </row>
    <row r="488" spans="1:7" ht="15" customHeight="1">
      <c r="A488" s="17" t="s">
        <v>432</v>
      </c>
      <c r="B488" s="17" t="s">
        <v>433</v>
      </c>
      <c r="C488" s="17" t="s">
        <v>1041</v>
      </c>
      <c r="D488" s="17" t="s">
        <v>1058</v>
      </c>
      <c r="E488" s="18">
        <v>2.0602376297277392</v>
      </c>
      <c r="F488" s="15">
        <f t="shared" si="14"/>
        <v>2</v>
      </c>
      <c r="G488" s="15">
        <f t="shared" si="15"/>
        <v>2</v>
      </c>
    </row>
    <row r="489" spans="1:7" ht="15" customHeight="1">
      <c r="A489" s="17" t="s">
        <v>1180</v>
      </c>
      <c r="B489" s="17" t="s">
        <v>1614</v>
      </c>
      <c r="C489" s="17" t="s">
        <v>1038</v>
      </c>
      <c r="D489" s="17" t="s">
        <v>1058</v>
      </c>
      <c r="E489" s="18">
        <v>2.0568100197667762</v>
      </c>
      <c r="F489" s="15">
        <f t="shared" si="14"/>
        <v>2</v>
      </c>
      <c r="G489" s="15">
        <f t="shared" si="15"/>
        <v>2</v>
      </c>
    </row>
    <row r="490" spans="1:7" ht="15" customHeight="1">
      <c r="A490" s="17" t="s">
        <v>286</v>
      </c>
      <c r="B490" s="17" t="s">
        <v>519</v>
      </c>
      <c r="C490" s="17" t="s">
        <v>1029</v>
      </c>
      <c r="D490" s="17" t="s">
        <v>3</v>
      </c>
      <c r="E490" s="18">
        <v>1.5422242697755044</v>
      </c>
      <c r="F490" s="15">
        <f t="shared" si="14"/>
        <v>1</v>
      </c>
      <c r="G490" s="15">
        <f t="shared" si="15"/>
        <v>1</v>
      </c>
    </row>
    <row r="491" spans="1:7" ht="15" customHeight="1">
      <c r="A491" s="17" t="s">
        <v>514</v>
      </c>
      <c r="B491" s="17" t="s">
        <v>213</v>
      </c>
      <c r="C491" s="17" t="s">
        <v>1047</v>
      </c>
      <c r="D491" s="17" t="s">
        <v>2</v>
      </c>
      <c r="E491" s="18">
        <v>2.0510311191242243</v>
      </c>
      <c r="F491" s="15">
        <f t="shared" si="14"/>
        <v>2</v>
      </c>
      <c r="G491" s="15">
        <f t="shared" si="15"/>
        <v>2</v>
      </c>
    </row>
    <row r="492" spans="1:7" ht="15" customHeight="1">
      <c r="A492" s="17" t="s">
        <v>1132</v>
      </c>
      <c r="B492" s="17" t="s">
        <v>147</v>
      </c>
      <c r="C492" s="17" t="s">
        <v>1041</v>
      </c>
      <c r="D492" s="17" t="s">
        <v>1058</v>
      </c>
      <c r="E492" s="18">
        <v>2.0499869127409975</v>
      </c>
      <c r="F492" s="15">
        <f t="shared" si="14"/>
        <v>2</v>
      </c>
      <c r="G492" s="15">
        <f t="shared" si="15"/>
        <v>2</v>
      </c>
    </row>
    <row r="493" spans="1:7" ht="15" customHeight="1">
      <c r="A493" s="17" t="s">
        <v>113</v>
      </c>
      <c r="B493" s="17" t="s">
        <v>2226</v>
      </c>
      <c r="C493" s="17" t="s">
        <v>1028</v>
      </c>
      <c r="D493" s="17" t="s">
        <v>1059</v>
      </c>
      <c r="E493" s="18">
        <v>2.0477310486389184</v>
      </c>
      <c r="F493" s="15">
        <f t="shared" si="14"/>
        <v>2</v>
      </c>
      <c r="G493" s="15">
        <f t="shared" si="15"/>
        <v>2</v>
      </c>
    </row>
    <row r="494" spans="1:7" ht="15" customHeight="1">
      <c r="A494" s="17" t="s">
        <v>1403</v>
      </c>
      <c r="B494" s="17" t="s">
        <v>1504</v>
      </c>
      <c r="C494" s="17" t="s">
        <v>1029</v>
      </c>
      <c r="D494" s="17" t="s">
        <v>1059</v>
      </c>
      <c r="E494" s="18">
        <v>2.0448138725162637</v>
      </c>
      <c r="F494" s="15">
        <f t="shared" si="14"/>
        <v>2</v>
      </c>
      <c r="G494" s="15">
        <f t="shared" si="15"/>
        <v>2</v>
      </c>
    </row>
    <row r="495" spans="1:7" ht="15" customHeight="1">
      <c r="A495" s="17" t="s">
        <v>544</v>
      </c>
      <c r="B495" s="17" t="s">
        <v>219</v>
      </c>
      <c r="C495" s="17" t="s">
        <v>1030</v>
      </c>
      <c r="D495" s="17" t="s">
        <v>1062</v>
      </c>
      <c r="E495" s="18">
        <v>2.0385322394381338</v>
      </c>
      <c r="F495" s="15">
        <f t="shared" si="14"/>
        <v>2</v>
      </c>
      <c r="G495" s="15">
        <f t="shared" si="15"/>
        <v>2</v>
      </c>
    </row>
    <row r="496" spans="1:7" ht="15" customHeight="1">
      <c r="A496" s="17" t="s">
        <v>755</v>
      </c>
      <c r="B496" s="17" t="s">
        <v>667</v>
      </c>
      <c r="C496" s="17" t="s">
        <v>1051</v>
      </c>
      <c r="D496" s="17" t="s">
        <v>1</v>
      </c>
      <c r="E496" s="18">
        <v>1.5186657275585633</v>
      </c>
      <c r="F496" s="15">
        <f t="shared" si="14"/>
        <v>1</v>
      </c>
      <c r="G496" s="15">
        <f t="shared" si="15"/>
        <v>1</v>
      </c>
    </row>
    <row r="497" spans="1:7" ht="15" customHeight="1">
      <c r="A497" s="17" t="s">
        <v>3556</v>
      </c>
      <c r="B497" s="17" t="s">
        <v>168</v>
      </c>
      <c r="C497" s="17" t="s">
        <v>1044</v>
      </c>
      <c r="D497" s="17" t="s">
        <v>1062</v>
      </c>
      <c r="E497" s="18">
        <v>2.0184921150159054</v>
      </c>
      <c r="F497" s="15">
        <f t="shared" si="14"/>
        <v>2</v>
      </c>
      <c r="G497" s="15">
        <f t="shared" si="15"/>
        <v>2</v>
      </c>
    </row>
    <row r="498" spans="1:7" ht="15" customHeight="1">
      <c r="A498" s="17" t="s">
        <v>97</v>
      </c>
      <c r="B498" s="17" t="s">
        <v>58</v>
      </c>
      <c r="C498" s="17" t="s">
        <v>1026</v>
      </c>
      <c r="D498" s="17" t="s">
        <v>1062</v>
      </c>
      <c r="E498" s="18">
        <v>2.0181970232688125</v>
      </c>
      <c r="F498" s="15">
        <f t="shared" si="14"/>
        <v>2</v>
      </c>
      <c r="G498" s="15">
        <f t="shared" si="15"/>
        <v>2</v>
      </c>
    </row>
    <row r="499" spans="1:7" ht="15" customHeight="1">
      <c r="A499" s="17" t="s">
        <v>229</v>
      </c>
      <c r="B499" s="17" t="s">
        <v>230</v>
      </c>
      <c r="C499" s="17" t="s">
        <v>1035</v>
      </c>
      <c r="D499" s="17" t="s">
        <v>1</v>
      </c>
      <c r="E499" s="18">
        <v>2.0172587820783345</v>
      </c>
      <c r="F499" s="15">
        <f t="shared" si="14"/>
        <v>2</v>
      </c>
      <c r="G499" s="15">
        <f t="shared" si="15"/>
        <v>2</v>
      </c>
    </row>
    <row r="500" spans="1:7" ht="15" customHeight="1">
      <c r="A500" s="17" t="s">
        <v>49</v>
      </c>
      <c r="B500" s="17" t="s">
        <v>103</v>
      </c>
      <c r="C500" s="17" t="s">
        <v>1046</v>
      </c>
      <c r="D500" s="17" t="s">
        <v>1032</v>
      </c>
      <c r="E500" s="18">
        <v>2.0153862427474794</v>
      </c>
      <c r="F500" s="15">
        <f t="shared" si="14"/>
        <v>2</v>
      </c>
      <c r="G500" s="15">
        <f t="shared" si="15"/>
        <v>2</v>
      </c>
    </row>
    <row r="501" spans="1:7" ht="15" customHeight="1">
      <c r="A501" s="17" t="s">
        <v>1928</v>
      </c>
      <c r="B501" s="17" t="s">
        <v>201</v>
      </c>
      <c r="C501" s="17" t="s">
        <v>1035</v>
      </c>
      <c r="D501" s="17" t="s">
        <v>1</v>
      </c>
      <c r="E501" s="18">
        <v>2.0139948001636387</v>
      </c>
      <c r="F501" s="15">
        <f t="shared" si="14"/>
        <v>2</v>
      </c>
      <c r="G501" s="15">
        <f t="shared" si="15"/>
        <v>2</v>
      </c>
    </row>
    <row r="502" spans="1:7" ht="15" customHeight="1">
      <c r="A502" s="17" t="s">
        <v>453</v>
      </c>
      <c r="B502" s="17" t="s">
        <v>152</v>
      </c>
      <c r="C502" s="17" t="s">
        <v>1031</v>
      </c>
      <c r="D502" s="17" t="s">
        <v>1032</v>
      </c>
      <c r="E502" s="18">
        <v>2.0137195249865805</v>
      </c>
      <c r="F502" s="15">
        <f t="shared" si="14"/>
        <v>2</v>
      </c>
      <c r="G502" s="15">
        <f t="shared" si="15"/>
        <v>2</v>
      </c>
    </row>
    <row r="503" spans="1:7" ht="15" customHeight="1">
      <c r="A503" s="17" t="s">
        <v>2544</v>
      </c>
      <c r="B503" s="17" t="s">
        <v>44</v>
      </c>
      <c r="C503" s="17" t="s">
        <v>1037</v>
      </c>
      <c r="D503" s="17" t="s">
        <v>1062</v>
      </c>
      <c r="E503" s="18">
        <v>2.0095165785583475</v>
      </c>
      <c r="F503" s="15">
        <f t="shared" si="14"/>
        <v>2</v>
      </c>
      <c r="G503" s="15">
        <f t="shared" si="15"/>
        <v>2</v>
      </c>
    </row>
    <row r="504" spans="1:7" ht="15" customHeight="1">
      <c r="A504" s="17" t="s">
        <v>3443</v>
      </c>
      <c r="B504" s="17" t="s">
        <v>379</v>
      </c>
      <c r="C504" s="17" t="s">
        <v>1038</v>
      </c>
      <c r="D504" s="17" t="s">
        <v>2</v>
      </c>
      <c r="E504" s="18">
        <v>2.0077795224853388</v>
      </c>
      <c r="F504" s="15">
        <f t="shared" si="14"/>
        <v>2</v>
      </c>
      <c r="G504" s="15">
        <f t="shared" si="15"/>
        <v>2</v>
      </c>
    </row>
    <row r="505" spans="1:7" ht="15" customHeight="1">
      <c r="A505" s="17" t="s">
        <v>1398</v>
      </c>
      <c r="B505" s="17" t="s">
        <v>279</v>
      </c>
      <c r="C505" s="17" t="s">
        <v>1035</v>
      </c>
      <c r="D505" s="17" t="s">
        <v>1062</v>
      </c>
      <c r="E505" s="18">
        <v>1.9959667888869983</v>
      </c>
      <c r="F505" s="15">
        <f t="shared" si="14"/>
        <v>1</v>
      </c>
      <c r="G505" s="15">
        <f t="shared" si="15"/>
        <v>1</v>
      </c>
    </row>
    <row r="506" spans="1:7" ht="15" customHeight="1">
      <c r="A506" s="17" t="s">
        <v>3329</v>
      </c>
      <c r="B506" s="17" t="s">
        <v>242</v>
      </c>
      <c r="C506" s="17" t="s">
        <v>1040</v>
      </c>
      <c r="D506" s="17" t="s">
        <v>1059</v>
      </c>
      <c r="E506" s="18">
        <v>1.995437629205927</v>
      </c>
      <c r="F506" s="15">
        <f t="shared" si="14"/>
        <v>1</v>
      </c>
      <c r="G506" s="15">
        <f t="shared" si="15"/>
        <v>1</v>
      </c>
    </row>
    <row r="507" spans="1:7" ht="15" customHeight="1">
      <c r="A507" s="17" t="s">
        <v>253</v>
      </c>
      <c r="B507" s="17" t="s">
        <v>254</v>
      </c>
      <c r="C507" s="17" t="s">
        <v>1051</v>
      </c>
      <c r="D507" s="17" t="s">
        <v>1</v>
      </c>
      <c r="E507" s="18">
        <v>1.9915688324334215</v>
      </c>
      <c r="F507" s="15">
        <f t="shared" si="14"/>
        <v>1</v>
      </c>
      <c r="G507" s="15">
        <f t="shared" si="15"/>
        <v>1</v>
      </c>
    </row>
    <row r="508" spans="1:7" ht="15" customHeight="1">
      <c r="A508" s="17" t="s">
        <v>797</v>
      </c>
      <c r="B508" s="17" t="s">
        <v>147</v>
      </c>
      <c r="C508" s="17" t="s">
        <v>1029</v>
      </c>
      <c r="D508" s="17" t="s">
        <v>3</v>
      </c>
      <c r="E508" s="18">
        <v>1.98981009062953</v>
      </c>
      <c r="F508" s="15">
        <f t="shared" si="14"/>
        <v>1</v>
      </c>
      <c r="G508" s="15">
        <f t="shared" si="15"/>
        <v>1</v>
      </c>
    </row>
    <row r="509" spans="1:7" ht="15" customHeight="1">
      <c r="A509" s="17" t="s">
        <v>467</v>
      </c>
      <c r="B509" s="17" t="s">
        <v>468</v>
      </c>
      <c r="C509" s="17" t="s">
        <v>1035</v>
      </c>
      <c r="D509" s="17" t="s">
        <v>1058</v>
      </c>
      <c r="E509" s="18">
        <v>1.981713707460782</v>
      </c>
      <c r="F509" s="15">
        <f t="shared" si="14"/>
        <v>1</v>
      </c>
      <c r="G509" s="15">
        <f t="shared" si="15"/>
        <v>1</v>
      </c>
    </row>
    <row r="510" spans="1:7" ht="15" customHeight="1">
      <c r="A510" s="17" t="s">
        <v>1364</v>
      </c>
      <c r="B510" s="17" t="s">
        <v>786</v>
      </c>
      <c r="C510" s="17" t="s">
        <v>1044</v>
      </c>
      <c r="D510" s="17" t="s">
        <v>1032</v>
      </c>
      <c r="E510" s="18">
        <v>1.4780952438824404</v>
      </c>
      <c r="F510" s="15">
        <f t="shared" si="14"/>
        <v>1</v>
      </c>
      <c r="G510" s="15">
        <f t="shared" si="15"/>
        <v>1</v>
      </c>
    </row>
    <row r="511" spans="1:7" ht="15" customHeight="1">
      <c r="A511" s="17" t="s">
        <v>3332</v>
      </c>
      <c r="B511" s="17" t="s">
        <v>3333</v>
      </c>
      <c r="C511" s="17" t="s">
        <v>1037</v>
      </c>
      <c r="D511" s="17" t="s">
        <v>1064</v>
      </c>
      <c r="E511" s="18">
        <v>1.9592744031213569</v>
      </c>
      <c r="F511" s="15">
        <f t="shared" si="14"/>
        <v>1</v>
      </c>
      <c r="G511" s="15">
        <f t="shared" si="15"/>
        <v>1</v>
      </c>
    </row>
    <row r="512" spans="1:7" ht="15" customHeight="1">
      <c r="A512" s="17" t="s">
        <v>1548</v>
      </c>
      <c r="B512" s="17" t="s">
        <v>110</v>
      </c>
      <c r="C512" s="17" t="s">
        <v>1038</v>
      </c>
      <c r="D512" s="17" t="s">
        <v>2</v>
      </c>
      <c r="E512" s="18">
        <v>1.9587154230047685</v>
      </c>
      <c r="F512" s="15">
        <f t="shared" si="14"/>
        <v>1</v>
      </c>
      <c r="G512" s="15">
        <f t="shared" si="15"/>
        <v>1</v>
      </c>
    </row>
    <row r="513" spans="1:7" ht="15" customHeight="1">
      <c r="A513" s="17" t="s">
        <v>404</v>
      </c>
      <c r="B513" s="17" t="s">
        <v>405</v>
      </c>
      <c r="C513" s="17" t="s">
        <v>1050</v>
      </c>
      <c r="D513" s="17" t="s">
        <v>1062</v>
      </c>
      <c r="E513" s="18">
        <v>1.9454513669411118</v>
      </c>
      <c r="F513" s="15">
        <f t="shared" si="14"/>
        <v>1</v>
      </c>
      <c r="G513" s="15">
        <f t="shared" si="15"/>
        <v>1</v>
      </c>
    </row>
    <row r="514" spans="1:7" ht="15" customHeight="1">
      <c r="A514" s="17" t="s">
        <v>113</v>
      </c>
      <c r="B514" s="17" t="s">
        <v>403</v>
      </c>
      <c r="C514" s="17" t="s">
        <v>1048</v>
      </c>
      <c r="D514" s="17" t="s">
        <v>1062</v>
      </c>
      <c r="E514" s="18">
        <v>1.4579029330984428</v>
      </c>
      <c r="F514" s="15">
        <f t="shared" ref="F514:F577" si="16">ROUNDDOWN(E514,0)</f>
        <v>1</v>
      </c>
      <c r="G514" s="15">
        <f t="shared" ref="G514:G577" si="17">IF(F514&lt;1,1,F514)</f>
        <v>1</v>
      </c>
    </row>
    <row r="515" spans="1:7" ht="15" customHeight="1">
      <c r="A515" s="17" t="s">
        <v>238</v>
      </c>
      <c r="B515" s="17" t="s">
        <v>46</v>
      </c>
      <c r="C515" s="17" t="s">
        <v>1026</v>
      </c>
      <c r="D515" s="17" t="s">
        <v>2</v>
      </c>
      <c r="E515" s="18">
        <v>1.9425575410056204</v>
      </c>
      <c r="F515" s="15">
        <f t="shared" si="16"/>
        <v>1</v>
      </c>
      <c r="G515" s="15">
        <f t="shared" si="17"/>
        <v>1</v>
      </c>
    </row>
    <row r="516" spans="1:7" ht="15" customHeight="1">
      <c r="A516" s="17" t="s">
        <v>121</v>
      </c>
      <c r="B516" s="17" t="s">
        <v>122</v>
      </c>
      <c r="C516" s="17" t="s">
        <v>1037</v>
      </c>
      <c r="D516" s="17" t="s">
        <v>1059</v>
      </c>
      <c r="E516" s="18">
        <v>1.4567964738960479</v>
      </c>
      <c r="F516" s="15">
        <f t="shared" si="16"/>
        <v>1</v>
      </c>
      <c r="G516" s="15">
        <f t="shared" si="17"/>
        <v>1</v>
      </c>
    </row>
    <row r="517" spans="1:7" ht="15" customHeight="1">
      <c r="A517" s="17" t="s">
        <v>1112</v>
      </c>
      <c r="B517" s="17" t="s">
        <v>58</v>
      </c>
      <c r="C517" s="17" t="s">
        <v>1033</v>
      </c>
      <c r="D517" s="17" t="s">
        <v>1</v>
      </c>
      <c r="E517" s="18">
        <v>1.9423253873497612</v>
      </c>
      <c r="F517" s="15">
        <f t="shared" si="16"/>
        <v>1</v>
      </c>
      <c r="G517" s="15">
        <f t="shared" si="17"/>
        <v>1</v>
      </c>
    </row>
    <row r="518" spans="1:7" ht="15" customHeight="1">
      <c r="A518" s="17" t="s">
        <v>1922</v>
      </c>
      <c r="B518" s="17" t="s">
        <v>191</v>
      </c>
      <c r="C518" s="17" t="s">
        <v>1041</v>
      </c>
      <c r="D518" s="17" t="s">
        <v>1059</v>
      </c>
      <c r="E518" s="18">
        <v>1.93826425601476</v>
      </c>
      <c r="F518" s="15">
        <f t="shared" si="16"/>
        <v>1</v>
      </c>
      <c r="G518" s="15">
        <f t="shared" si="17"/>
        <v>1</v>
      </c>
    </row>
    <row r="519" spans="1:7" ht="15" customHeight="1">
      <c r="A519" s="17" t="s">
        <v>79</v>
      </c>
      <c r="B519" s="17" t="s">
        <v>29</v>
      </c>
      <c r="C519" s="17" t="s">
        <v>1040</v>
      </c>
      <c r="D519" s="17" t="s">
        <v>1032</v>
      </c>
      <c r="E519" s="18">
        <v>1.9356834999978529</v>
      </c>
      <c r="F519" s="15">
        <f t="shared" si="16"/>
        <v>1</v>
      </c>
      <c r="G519" s="15">
        <f t="shared" si="17"/>
        <v>1</v>
      </c>
    </row>
    <row r="520" spans="1:7" ht="15" customHeight="1">
      <c r="A520" s="17" t="s">
        <v>363</v>
      </c>
      <c r="B520" s="17" t="s">
        <v>3272</v>
      </c>
      <c r="C520" s="17" t="s">
        <v>1026</v>
      </c>
      <c r="D520" s="17" t="s">
        <v>1064</v>
      </c>
      <c r="E520" s="18">
        <v>1.9332996092764774</v>
      </c>
      <c r="F520" s="15">
        <f t="shared" si="16"/>
        <v>1</v>
      </c>
      <c r="G520" s="15">
        <f t="shared" si="17"/>
        <v>1</v>
      </c>
    </row>
    <row r="521" spans="1:7" ht="15" customHeight="1">
      <c r="A521" s="17" t="s">
        <v>537</v>
      </c>
      <c r="B521" s="17" t="s">
        <v>335</v>
      </c>
      <c r="C521" s="17" t="s">
        <v>1048</v>
      </c>
      <c r="D521" s="17" t="s">
        <v>1032</v>
      </c>
      <c r="E521" s="18">
        <v>1.9304232885476478</v>
      </c>
      <c r="F521" s="15">
        <f t="shared" si="16"/>
        <v>1</v>
      </c>
      <c r="G521" s="15">
        <f t="shared" si="17"/>
        <v>1</v>
      </c>
    </row>
    <row r="522" spans="1:7" ht="15" customHeight="1">
      <c r="A522" s="17" t="s">
        <v>3262</v>
      </c>
      <c r="B522" s="17" t="s">
        <v>46</v>
      </c>
      <c r="C522" s="17" t="s">
        <v>1053</v>
      </c>
      <c r="D522" s="17" t="s">
        <v>1</v>
      </c>
      <c r="E522" s="18">
        <v>1.9268496436696481</v>
      </c>
      <c r="F522" s="15">
        <f t="shared" si="16"/>
        <v>1</v>
      </c>
      <c r="G522" s="15">
        <f t="shared" si="17"/>
        <v>1</v>
      </c>
    </row>
    <row r="523" spans="1:7" ht="15" customHeight="1">
      <c r="A523" s="17" t="s">
        <v>1147</v>
      </c>
      <c r="B523" s="17" t="s">
        <v>1081</v>
      </c>
      <c r="C523" s="17" t="s">
        <v>1029</v>
      </c>
      <c r="D523" s="17" t="s">
        <v>1062</v>
      </c>
      <c r="E523" s="18">
        <v>1.9260002701357835</v>
      </c>
      <c r="F523" s="15">
        <f t="shared" si="16"/>
        <v>1</v>
      </c>
      <c r="G523" s="15">
        <f t="shared" si="17"/>
        <v>1</v>
      </c>
    </row>
    <row r="524" spans="1:7" ht="15" customHeight="1">
      <c r="A524" s="17" t="s">
        <v>424</v>
      </c>
      <c r="B524" s="17" t="s">
        <v>425</v>
      </c>
      <c r="C524" s="17" t="s">
        <v>1051</v>
      </c>
      <c r="D524" s="17" t="s">
        <v>1059</v>
      </c>
      <c r="E524" s="18">
        <v>1.9218518518518517</v>
      </c>
      <c r="F524" s="15">
        <f t="shared" si="16"/>
        <v>1</v>
      </c>
      <c r="G524" s="15">
        <f t="shared" si="17"/>
        <v>1</v>
      </c>
    </row>
    <row r="525" spans="1:7" ht="15" customHeight="1">
      <c r="A525" s="17" t="s">
        <v>381</v>
      </c>
      <c r="B525" s="17" t="s">
        <v>423</v>
      </c>
      <c r="C525" s="17" t="s">
        <v>1041</v>
      </c>
      <c r="D525" s="17" t="s">
        <v>1059</v>
      </c>
      <c r="E525" s="18">
        <v>1.9193226421239642</v>
      </c>
      <c r="F525" s="15">
        <f t="shared" si="16"/>
        <v>1</v>
      </c>
      <c r="G525" s="15">
        <f t="shared" si="17"/>
        <v>1</v>
      </c>
    </row>
    <row r="526" spans="1:7" ht="15" customHeight="1">
      <c r="A526" s="17" t="s">
        <v>1090</v>
      </c>
      <c r="B526" s="17" t="s">
        <v>398</v>
      </c>
      <c r="C526" s="17" t="s">
        <v>1036</v>
      </c>
      <c r="D526" s="17" t="s">
        <v>1058</v>
      </c>
      <c r="E526" s="18">
        <v>1.9069419494615827</v>
      </c>
      <c r="F526" s="15">
        <f t="shared" si="16"/>
        <v>1</v>
      </c>
      <c r="G526" s="15">
        <f t="shared" si="17"/>
        <v>1</v>
      </c>
    </row>
    <row r="527" spans="1:7" ht="15" customHeight="1">
      <c r="A527" s="17" t="s">
        <v>258</v>
      </c>
      <c r="B527" s="17" t="s">
        <v>116</v>
      </c>
      <c r="C527" s="17" t="s">
        <v>1051</v>
      </c>
      <c r="D527" s="17" t="s">
        <v>1058</v>
      </c>
      <c r="E527" s="18">
        <v>1.8944281735365993</v>
      </c>
      <c r="F527" s="15">
        <f t="shared" si="16"/>
        <v>1</v>
      </c>
      <c r="G527" s="15">
        <f t="shared" si="17"/>
        <v>1</v>
      </c>
    </row>
    <row r="528" spans="1:7" ht="15" customHeight="1">
      <c r="A528" s="17" t="s">
        <v>2044</v>
      </c>
      <c r="B528" s="17" t="s">
        <v>968</v>
      </c>
      <c r="C528" s="17" t="s">
        <v>1063</v>
      </c>
      <c r="D528" s="17" t="s">
        <v>3</v>
      </c>
      <c r="E528" s="18">
        <v>1.879606036515328</v>
      </c>
      <c r="F528" s="15">
        <f t="shared" si="16"/>
        <v>1</v>
      </c>
      <c r="G528" s="15">
        <f t="shared" si="17"/>
        <v>1</v>
      </c>
    </row>
    <row r="529" spans="1:7" ht="15" customHeight="1">
      <c r="A529" s="17" t="s">
        <v>1603</v>
      </c>
      <c r="B529" s="17" t="s">
        <v>356</v>
      </c>
      <c r="C529" s="17" t="s">
        <v>1042</v>
      </c>
      <c r="D529" s="17" t="s">
        <v>3</v>
      </c>
      <c r="E529" s="18">
        <v>1.8796051128515381</v>
      </c>
      <c r="F529" s="15">
        <f t="shared" si="16"/>
        <v>1</v>
      </c>
      <c r="G529" s="15">
        <f t="shared" si="17"/>
        <v>1</v>
      </c>
    </row>
    <row r="530" spans="1:7" ht="15" customHeight="1">
      <c r="A530" s="17" t="s">
        <v>1577</v>
      </c>
      <c r="B530" s="17" t="s">
        <v>237</v>
      </c>
      <c r="C530" s="17" t="s">
        <v>1026</v>
      </c>
      <c r="D530" s="17" t="s">
        <v>1059</v>
      </c>
      <c r="E530" s="18">
        <v>1.8631259287420636</v>
      </c>
      <c r="F530" s="15">
        <f t="shared" si="16"/>
        <v>1</v>
      </c>
      <c r="G530" s="15">
        <f t="shared" si="17"/>
        <v>1</v>
      </c>
    </row>
    <row r="531" spans="1:7" ht="15" customHeight="1">
      <c r="A531" s="17" t="s">
        <v>829</v>
      </c>
      <c r="B531" s="17" t="s">
        <v>2278</v>
      </c>
      <c r="C531" s="17" t="s">
        <v>1046</v>
      </c>
      <c r="D531" s="17" t="s">
        <v>1059</v>
      </c>
      <c r="E531" s="18">
        <v>1.8588949864607016</v>
      </c>
      <c r="F531" s="15">
        <f t="shared" si="16"/>
        <v>1</v>
      </c>
      <c r="G531" s="15">
        <f t="shared" si="17"/>
        <v>1</v>
      </c>
    </row>
    <row r="532" spans="1:7" ht="15" customHeight="1">
      <c r="A532" s="17" t="s">
        <v>136</v>
      </c>
      <c r="B532" s="17" t="s">
        <v>591</v>
      </c>
      <c r="C532" s="17" t="s">
        <v>1036</v>
      </c>
      <c r="D532" s="17" t="s">
        <v>1059</v>
      </c>
      <c r="E532" s="18">
        <v>1.856240044647707</v>
      </c>
      <c r="F532" s="15">
        <f t="shared" si="16"/>
        <v>1</v>
      </c>
      <c r="G532" s="15">
        <f t="shared" si="17"/>
        <v>1</v>
      </c>
    </row>
    <row r="533" spans="1:7" ht="15" customHeight="1">
      <c r="A533" s="17" t="s">
        <v>1939</v>
      </c>
      <c r="B533" s="17" t="s">
        <v>67</v>
      </c>
      <c r="C533" s="17" t="s">
        <v>1043</v>
      </c>
      <c r="D533" s="17" t="s">
        <v>3</v>
      </c>
      <c r="E533" s="18">
        <v>1.8562044791676833</v>
      </c>
      <c r="F533" s="15">
        <f t="shared" si="16"/>
        <v>1</v>
      </c>
      <c r="G533" s="15">
        <f t="shared" si="17"/>
        <v>1</v>
      </c>
    </row>
    <row r="534" spans="1:7" ht="15" customHeight="1">
      <c r="A534" s="17" t="s">
        <v>3139</v>
      </c>
      <c r="B534" s="17" t="s">
        <v>1543</v>
      </c>
      <c r="C534" s="17" t="s">
        <v>1037</v>
      </c>
      <c r="D534" s="17" t="s">
        <v>1058</v>
      </c>
      <c r="E534" s="18">
        <v>1.8526873282435155</v>
      </c>
      <c r="F534" s="15">
        <f t="shared" si="16"/>
        <v>1</v>
      </c>
      <c r="G534" s="15">
        <f t="shared" si="17"/>
        <v>1</v>
      </c>
    </row>
    <row r="535" spans="1:7" ht="15" customHeight="1">
      <c r="A535" s="17" t="s">
        <v>1955</v>
      </c>
      <c r="B535" s="17" t="s">
        <v>252</v>
      </c>
      <c r="C535" s="17" t="s">
        <v>1033</v>
      </c>
      <c r="D535" s="17" t="s">
        <v>1059</v>
      </c>
      <c r="E535" s="18">
        <v>1.8504152305101458</v>
      </c>
      <c r="F535" s="15">
        <f t="shared" si="16"/>
        <v>1</v>
      </c>
      <c r="G535" s="15">
        <f t="shared" si="17"/>
        <v>1</v>
      </c>
    </row>
    <row r="536" spans="1:7" ht="15" customHeight="1">
      <c r="A536" s="17" t="s">
        <v>1159</v>
      </c>
      <c r="B536" s="17" t="s">
        <v>304</v>
      </c>
      <c r="C536" s="17" t="s">
        <v>1047</v>
      </c>
      <c r="D536" s="17" t="s">
        <v>1064</v>
      </c>
      <c r="E536" s="18">
        <v>1.3874502107040287</v>
      </c>
      <c r="F536" s="15">
        <f t="shared" si="16"/>
        <v>1</v>
      </c>
      <c r="G536" s="15">
        <f t="shared" si="17"/>
        <v>1</v>
      </c>
    </row>
    <row r="537" spans="1:7" ht="15" customHeight="1">
      <c r="A537" s="17" t="s">
        <v>2160</v>
      </c>
      <c r="B537" s="17" t="s">
        <v>103</v>
      </c>
      <c r="C537" s="17" t="s">
        <v>1044</v>
      </c>
      <c r="D537" s="17" t="s">
        <v>1</v>
      </c>
      <c r="E537" s="18">
        <v>1.8496018706660975</v>
      </c>
      <c r="F537" s="15">
        <f t="shared" si="16"/>
        <v>1</v>
      </c>
      <c r="G537" s="15">
        <f t="shared" si="17"/>
        <v>1</v>
      </c>
    </row>
    <row r="538" spans="1:7" ht="15" customHeight="1">
      <c r="A538" s="17" t="s">
        <v>1925</v>
      </c>
      <c r="B538" s="17" t="s">
        <v>1649</v>
      </c>
      <c r="C538" s="17" t="s">
        <v>1045</v>
      </c>
      <c r="D538" s="17" t="s">
        <v>1064</v>
      </c>
      <c r="E538" s="18">
        <v>1.3809952480636192</v>
      </c>
      <c r="F538" s="15">
        <f t="shared" si="16"/>
        <v>1</v>
      </c>
      <c r="G538" s="15">
        <f t="shared" si="17"/>
        <v>1</v>
      </c>
    </row>
    <row r="539" spans="1:7" ht="15" customHeight="1">
      <c r="A539" s="17" t="s">
        <v>1349</v>
      </c>
      <c r="B539" s="17" t="s">
        <v>413</v>
      </c>
      <c r="C539" s="17" t="s">
        <v>1050</v>
      </c>
      <c r="D539" s="17" t="s">
        <v>1058</v>
      </c>
      <c r="E539" s="18">
        <v>1.3793324333983308</v>
      </c>
      <c r="F539" s="15">
        <f t="shared" si="16"/>
        <v>1</v>
      </c>
      <c r="G539" s="15">
        <f t="shared" si="17"/>
        <v>1</v>
      </c>
    </row>
    <row r="540" spans="1:7" ht="15" customHeight="1">
      <c r="A540" s="17" t="s">
        <v>236</v>
      </c>
      <c r="B540" s="17" t="s">
        <v>237</v>
      </c>
      <c r="C540" s="17" t="s">
        <v>1063</v>
      </c>
      <c r="D540" s="17" t="s">
        <v>1032</v>
      </c>
      <c r="E540" s="18">
        <v>1.8360339651710711</v>
      </c>
      <c r="F540" s="15">
        <f t="shared" si="16"/>
        <v>1</v>
      </c>
      <c r="G540" s="15">
        <f t="shared" si="17"/>
        <v>1</v>
      </c>
    </row>
    <row r="541" spans="1:7" ht="15" customHeight="1">
      <c r="A541" s="17" t="s">
        <v>405</v>
      </c>
      <c r="B541" s="17" t="s">
        <v>371</v>
      </c>
      <c r="C541" s="17" t="s">
        <v>1046</v>
      </c>
      <c r="D541" s="17" t="s">
        <v>1058</v>
      </c>
      <c r="E541" s="18">
        <v>1.376360476788554</v>
      </c>
      <c r="F541" s="15">
        <f t="shared" si="16"/>
        <v>1</v>
      </c>
      <c r="G541" s="15">
        <f t="shared" si="17"/>
        <v>1</v>
      </c>
    </row>
    <row r="542" spans="1:7" ht="15" customHeight="1">
      <c r="A542" s="17" t="s">
        <v>179</v>
      </c>
      <c r="B542" s="17" t="s">
        <v>180</v>
      </c>
      <c r="C542" s="17" t="s">
        <v>1039</v>
      </c>
      <c r="D542" s="17" t="s">
        <v>1062</v>
      </c>
      <c r="E542" s="18">
        <v>1.3760444718299731</v>
      </c>
      <c r="F542" s="15">
        <f t="shared" si="16"/>
        <v>1</v>
      </c>
      <c r="G542" s="15">
        <f t="shared" si="17"/>
        <v>1</v>
      </c>
    </row>
    <row r="543" spans="1:7" ht="15" customHeight="1">
      <c r="A543" s="17" t="s">
        <v>1913</v>
      </c>
      <c r="B543" s="17" t="s">
        <v>433</v>
      </c>
      <c r="C543" s="17" t="s">
        <v>1038</v>
      </c>
      <c r="D543" s="17" t="s">
        <v>1059</v>
      </c>
      <c r="E543" s="18">
        <v>1.8346659498417177</v>
      </c>
      <c r="F543" s="15">
        <f t="shared" si="16"/>
        <v>1</v>
      </c>
      <c r="G543" s="15">
        <f t="shared" si="17"/>
        <v>1</v>
      </c>
    </row>
    <row r="544" spans="1:7" ht="15" customHeight="1">
      <c r="A544" s="17" t="s">
        <v>1185</v>
      </c>
      <c r="B544" s="17" t="s">
        <v>661</v>
      </c>
      <c r="C544" s="17" t="s">
        <v>1060</v>
      </c>
      <c r="D544" s="17" t="s">
        <v>1</v>
      </c>
      <c r="E544" s="18">
        <v>1.3741086283216044</v>
      </c>
      <c r="F544" s="15">
        <f t="shared" si="16"/>
        <v>1</v>
      </c>
      <c r="G544" s="15">
        <f t="shared" si="17"/>
        <v>1</v>
      </c>
    </row>
    <row r="545" spans="1:7" ht="15" customHeight="1">
      <c r="A545" s="17" t="s">
        <v>3388</v>
      </c>
      <c r="B545" s="17" t="s">
        <v>3389</v>
      </c>
      <c r="C545" s="17" t="s">
        <v>1038</v>
      </c>
      <c r="D545" s="17" t="s">
        <v>1338</v>
      </c>
      <c r="E545" s="18">
        <v>1.3739692242069363</v>
      </c>
      <c r="F545" s="15">
        <f t="shared" si="16"/>
        <v>1</v>
      </c>
      <c r="G545" s="15">
        <f t="shared" si="17"/>
        <v>1</v>
      </c>
    </row>
    <row r="546" spans="1:7" ht="15" customHeight="1">
      <c r="A546" s="17" t="s">
        <v>264</v>
      </c>
      <c r="B546" s="17" t="s">
        <v>1915</v>
      </c>
      <c r="C546" s="17" t="s">
        <v>1053</v>
      </c>
      <c r="D546" s="17" t="s">
        <v>1</v>
      </c>
      <c r="E546" s="18">
        <v>1.3737853072502648</v>
      </c>
      <c r="F546" s="15">
        <f t="shared" si="16"/>
        <v>1</v>
      </c>
      <c r="G546" s="15">
        <f t="shared" si="17"/>
        <v>1</v>
      </c>
    </row>
    <row r="547" spans="1:7" ht="15" customHeight="1">
      <c r="A547" s="17" t="s">
        <v>385</v>
      </c>
      <c r="B547" s="17" t="s">
        <v>143</v>
      </c>
      <c r="C547" s="17" t="s">
        <v>1063</v>
      </c>
      <c r="D547" s="17" t="s">
        <v>1</v>
      </c>
      <c r="E547" s="18">
        <v>1.3736810880862356</v>
      </c>
      <c r="F547" s="15">
        <f t="shared" si="16"/>
        <v>1</v>
      </c>
      <c r="G547" s="15">
        <f t="shared" si="17"/>
        <v>1</v>
      </c>
    </row>
    <row r="548" spans="1:7" ht="15" customHeight="1">
      <c r="A548" s="17" t="s">
        <v>1554</v>
      </c>
      <c r="B548" s="17" t="s">
        <v>1555</v>
      </c>
      <c r="C548" s="17" t="s">
        <v>1041</v>
      </c>
      <c r="D548" s="17" t="s">
        <v>1059</v>
      </c>
      <c r="E548" s="18">
        <v>1.3690177204479683</v>
      </c>
      <c r="F548" s="15">
        <f t="shared" si="16"/>
        <v>1</v>
      </c>
      <c r="G548" s="15">
        <f t="shared" si="17"/>
        <v>1</v>
      </c>
    </row>
    <row r="549" spans="1:7" ht="15" customHeight="1">
      <c r="A549" s="17" t="s">
        <v>1392</v>
      </c>
      <c r="B549" s="17" t="s">
        <v>1506</v>
      </c>
      <c r="C549" s="17" t="s">
        <v>1053</v>
      </c>
      <c r="D549" s="17" t="s">
        <v>2</v>
      </c>
      <c r="E549" s="18">
        <v>1.822602983819668</v>
      </c>
      <c r="F549" s="15">
        <f t="shared" si="16"/>
        <v>1</v>
      </c>
      <c r="G549" s="15">
        <f t="shared" si="17"/>
        <v>1</v>
      </c>
    </row>
    <row r="550" spans="1:7" ht="15" customHeight="1">
      <c r="A550" s="17" t="s">
        <v>1343</v>
      </c>
      <c r="B550" s="17" t="s">
        <v>201</v>
      </c>
      <c r="C550" s="17" t="s">
        <v>1044</v>
      </c>
      <c r="D550" s="17" t="s">
        <v>1058</v>
      </c>
      <c r="E550" s="18">
        <v>1.3647857113931265</v>
      </c>
      <c r="F550" s="15">
        <f t="shared" si="16"/>
        <v>1</v>
      </c>
      <c r="G550" s="15">
        <f t="shared" si="17"/>
        <v>1</v>
      </c>
    </row>
    <row r="551" spans="1:7" ht="15" customHeight="1">
      <c r="A551" s="17" t="s">
        <v>1851</v>
      </c>
      <c r="B551" s="17" t="s">
        <v>758</v>
      </c>
      <c r="C551" s="17" t="s">
        <v>1339</v>
      </c>
      <c r="D551" s="17" t="s">
        <v>3</v>
      </c>
      <c r="E551" s="18">
        <v>1.8154183094762528</v>
      </c>
      <c r="F551" s="15">
        <f t="shared" si="16"/>
        <v>1</v>
      </c>
      <c r="G551" s="15">
        <f t="shared" si="17"/>
        <v>1</v>
      </c>
    </row>
    <row r="552" spans="1:7" ht="15" customHeight="1">
      <c r="A552" s="17" t="s">
        <v>787</v>
      </c>
      <c r="B552" s="17" t="s">
        <v>1624</v>
      </c>
      <c r="C552" s="17" t="s">
        <v>1038</v>
      </c>
      <c r="D552" s="17" t="s">
        <v>1</v>
      </c>
      <c r="E552" s="18">
        <v>1.3604116794585606</v>
      </c>
      <c r="F552" s="15">
        <f t="shared" si="16"/>
        <v>1</v>
      </c>
      <c r="G552" s="15">
        <f t="shared" si="17"/>
        <v>1</v>
      </c>
    </row>
    <row r="553" spans="1:7" ht="15" customHeight="1">
      <c r="A553" s="17" t="s">
        <v>111</v>
      </c>
      <c r="B553" s="17" t="s">
        <v>112</v>
      </c>
      <c r="C553" s="17" t="s">
        <v>1026</v>
      </c>
      <c r="D553" s="17" t="s">
        <v>1064</v>
      </c>
      <c r="E553" s="18">
        <v>1.3599615451813847</v>
      </c>
      <c r="F553" s="15">
        <f t="shared" si="16"/>
        <v>1</v>
      </c>
      <c r="G553" s="15">
        <f t="shared" si="17"/>
        <v>1</v>
      </c>
    </row>
    <row r="554" spans="1:7" ht="15" customHeight="1">
      <c r="A554" s="17" t="s">
        <v>389</v>
      </c>
      <c r="B554" s="17" t="s">
        <v>101</v>
      </c>
      <c r="C554" s="17" t="s">
        <v>1052</v>
      </c>
      <c r="D554" s="17" t="s">
        <v>2</v>
      </c>
      <c r="E554" s="18">
        <v>1.8126365074136053</v>
      </c>
      <c r="F554" s="15">
        <f t="shared" si="16"/>
        <v>1</v>
      </c>
      <c r="G554" s="15">
        <f t="shared" si="17"/>
        <v>1</v>
      </c>
    </row>
    <row r="555" spans="1:7" ht="15" customHeight="1">
      <c r="A555" s="17" t="s">
        <v>3134</v>
      </c>
      <c r="B555" s="17" t="s">
        <v>50</v>
      </c>
      <c r="C555" s="17" t="s">
        <v>1042</v>
      </c>
      <c r="D555" s="17" t="s">
        <v>2</v>
      </c>
      <c r="E555" s="18">
        <v>1.8098251973328714</v>
      </c>
      <c r="F555" s="15">
        <f t="shared" si="16"/>
        <v>1</v>
      </c>
      <c r="G555" s="15">
        <f t="shared" si="17"/>
        <v>1</v>
      </c>
    </row>
    <row r="556" spans="1:7" ht="15" customHeight="1">
      <c r="A556" s="17" t="s">
        <v>358</v>
      </c>
      <c r="B556" s="17" t="s">
        <v>34</v>
      </c>
      <c r="C556" s="17" t="s">
        <v>1045</v>
      </c>
      <c r="D556" s="17" t="s">
        <v>3</v>
      </c>
      <c r="E556" s="18">
        <v>1.3554967468219843</v>
      </c>
      <c r="F556" s="15">
        <f t="shared" si="16"/>
        <v>1</v>
      </c>
      <c r="G556" s="15">
        <f t="shared" si="17"/>
        <v>1</v>
      </c>
    </row>
    <row r="557" spans="1:7" ht="15" customHeight="1">
      <c r="A557" s="17" t="s">
        <v>564</v>
      </c>
      <c r="B557" s="17" t="s">
        <v>124</v>
      </c>
      <c r="C557" s="17" t="s">
        <v>1041</v>
      </c>
      <c r="D557" s="17" t="s">
        <v>3</v>
      </c>
      <c r="E557" s="18">
        <v>1.7983970978485442</v>
      </c>
      <c r="F557" s="15">
        <f t="shared" si="16"/>
        <v>1</v>
      </c>
      <c r="G557" s="15">
        <f t="shared" si="17"/>
        <v>1</v>
      </c>
    </row>
    <row r="558" spans="1:7" ht="15" customHeight="1">
      <c r="A558" s="17" t="s">
        <v>280</v>
      </c>
      <c r="B558" s="17" t="s">
        <v>281</v>
      </c>
      <c r="C558" s="17" t="s">
        <v>1038</v>
      </c>
      <c r="D558" s="17" t="s">
        <v>1062</v>
      </c>
      <c r="E558" s="18">
        <v>1.7982976642222646</v>
      </c>
      <c r="F558" s="15">
        <f t="shared" si="16"/>
        <v>1</v>
      </c>
      <c r="G558" s="15">
        <f t="shared" si="17"/>
        <v>1</v>
      </c>
    </row>
    <row r="559" spans="1:7" ht="15" customHeight="1">
      <c r="A559" s="17" t="s">
        <v>1357</v>
      </c>
      <c r="B559" s="17" t="s">
        <v>70</v>
      </c>
      <c r="C559" s="17" t="s">
        <v>1045</v>
      </c>
      <c r="D559" s="17" t="s">
        <v>1032</v>
      </c>
      <c r="E559" s="18">
        <v>1.7960568354572537</v>
      </c>
      <c r="F559" s="15">
        <f t="shared" si="16"/>
        <v>1</v>
      </c>
      <c r="G559" s="15">
        <f t="shared" si="17"/>
        <v>1</v>
      </c>
    </row>
    <row r="560" spans="1:7" ht="15" customHeight="1">
      <c r="A560" s="17" t="s">
        <v>64</v>
      </c>
      <c r="B560" s="17" t="s">
        <v>786</v>
      </c>
      <c r="C560" s="17" t="s">
        <v>1026</v>
      </c>
      <c r="D560" s="17" t="s">
        <v>1064</v>
      </c>
      <c r="E560" s="18">
        <v>1.3445977599275616</v>
      </c>
      <c r="F560" s="15">
        <f t="shared" si="16"/>
        <v>1</v>
      </c>
      <c r="G560" s="15">
        <f t="shared" si="17"/>
        <v>1</v>
      </c>
    </row>
    <row r="561" spans="1:7" ht="15" customHeight="1">
      <c r="A561" s="17" t="s">
        <v>508</v>
      </c>
      <c r="B561" s="17" t="s">
        <v>147</v>
      </c>
      <c r="C561" s="17" t="s">
        <v>1029</v>
      </c>
      <c r="D561" s="17" t="s">
        <v>1064</v>
      </c>
      <c r="E561" s="18">
        <v>1.3443095167818071</v>
      </c>
      <c r="F561" s="15">
        <f t="shared" si="16"/>
        <v>1</v>
      </c>
      <c r="G561" s="15">
        <f t="shared" si="17"/>
        <v>1</v>
      </c>
    </row>
    <row r="562" spans="1:7" ht="15" customHeight="1">
      <c r="A562" s="17" t="s">
        <v>1355</v>
      </c>
      <c r="B562" s="17" t="s">
        <v>62</v>
      </c>
      <c r="C562" s="17" t="s">
        <v>1055</v>
      </c>
      <c r="D562" s="17" t="s">
        <v>1058</v>
      </c>
      <c r="E562" s="18">
        <v>1.3424940508301879</v>
      </c>
      <c r="F562" s="15">
        <f t="shared" si="16"/>
        <v>1</v>
      </c>
      <c r="G562" s="15">
        <f t="shared" si="17"/>
        <v>1</v>
      </c>
    </row>
    <row r="563" spans="1:7" ht="15" customHeight="1">
      <c r="A563" s="17" t="s">
        <v>3473</v>
      </c>
      <c r="B563" s="17" t="s">
        <v>1065</v>
      </c>
      <c r="C563" s="17" t="s">
        <v>1028</v>
      </c>
      <c r="D563" s="17" t="s">
        <v>1058</v>
      </c>
      <c r="E563" s="18">
        <v>1.3415333467973301</v>
      </c>
      <c r="F563" s="15">
        <f t="shared" si="16"/>
        <v>1</v>
      </c>
      <c r="G563" s="15">
        <f t="shared" si="17"/>
        <v>1</v>
      </c>
    </row>
    <row r="564" spans="1:7" ht="15" customHeight="1">
      <c r="A564" s="17" t="s">
        <v>1402</v>
      </c>
      <c r="B564" s="17" t="s">
        <v>398</v>
      </c>
      <c r="C564" s="17" t="s">
        <v>1044</v>
      </c>
      <c r="D564" s="17" t="s">
        <v>1064</v>
      </c>
      <c r="E564" s="18">
        <v>1.339328159356115</v>
      </c>
      <c r="F564" s="15">
        <f t="shared" si="16"/>
        <v>1</v>
      </c>
      <c r="G564" s="15">
        <f t="shared" si="17"/>
        <v>1</v>
      </c>
    </row>
    <row r="565" spans="1:7" ht="15" customHeight="1">
      <c r="A565" s="17" t="s">
        <v>1096</v>
      </c>
      <c r="B565" s="17" t="s">
        <v>180</v>
      </c>
      <c r="C565" s="17" t="s">
        <v>1044</v>
      </c>
      <c r="D565" s="17" t="s">
        <v>2</v>
      </c>
      <c r="E565" s="18">
        <v>1.3355555555555556</v>
      </c>
      <c r="F565" s="15">
        <f t="shared" si="16"/>
        <v>1</v>
      </c>
      <c r="G565" s="15">
        <f t="shared" si="17"/>
        <v>1</v>
      </c>
    </row>
    <row r="566" spans="1:7" ht="15" customHeight="1">
      <c r="A566" s="17" t="s">
        <v>1114</v>
      </c>
      <c r="B566" s="17" t="s">
        <v>201</v>
      </c>
      <c r="C566" s="17" t="s">
        <v>1044</v>
      </c>
      <c r="D566" s="17" t="s">
        <v>1032</v>
      </c>
      <c r="E566" s="18">
        <v>0.89</v>
      </c>
      <c r="F566" s="15">
        <f t="shared" si="16"/>
        <v>0</v>
      </c>
      <c r="G566" s="15">
        <f t="shared" si="17"/>
        <v>1</v>
      </c>
    </row>
    <row r="567" spans="1:7" ht="15" customHeight="1">
      <c r="A567" s="17" t="s">
        <v>374</v>
      </c>
      <c r="B567" s="17" t="s">
        <v>375</v>
      </c>
      <c r="C567" s="17" t="s">
        <v>1051</v>
      </c>
      <c r="D567" s="17" t="s">
        <v>3</v>
      </c>
      <c r="E567" s="18">
        <v>0.89</v>
      </c>
      <c r="F567" s="15">
        <f t="shared" si="16"/>
        <v>0</v>
      </c>
      <c r="G567" s="15">
        <f t="shared" si="17"/>
        <v>1</v>
      </c>
    </row>
    <row r="568" spans="1:7" ht="15" customHeight="1">
      <c r="A568" s="17" t="s">
        <v>1602</v>
      </c>
      <c r="B568" s="17" t="s">
        <v>1075</v>
      </c>
      <c r="C568" s="17" t="s">
        <v>1060</v>
      </c>
      <c r="D568" s="17" t="s">
        <v>3</v>
      </c>
      <c r="E568" s="18">
        <v>1.3289041043557708</v>
      </c>
      <c r="F568" s="15">
        <f t="shared" si="16"/>
        <v>1</v>
      </c>
      <c r="G568" s="15">
        <f t="shared" si="17"/>
        <v>1</v>
      </c>
    </row>
    <row r="569" spans="1:7" ht="15" customHeight="1">
      <c r="A569" s="17" t="s">
        <v>1406</v>
      </c>
      <c r="B569" s="17" t="s">
        <v>1503</v>
      </c>
      <c r="C569" s="17" t="s">
        <v>1054</v>
      </c>
      <c r="D569" s="17" t="s">
        <v>1062</v>
      </c>
      <c r="E569" s="18">
        <v>1.3272014395944005</v>
      </c>
      <c r="F569" s="15">
        <f t="shared" si="16"/>
        <v>1</v>
      </c>
      <c r="G569" s="15">
        <f t="shared" si="17"/>
        <v>1</v>
      </c>
    </row>
    <row r="570" spans="1:7" ht="15" customHeight="1">
      <c r="A570" s="17" t="s">
        <v>1199</v>
      </c>
      <c r="B570" s="17" t="s">
        <v>772</v>
      </c>
      <c r="C570" s="17" t="s">
        <v>1026</v>
      </c>
      <c r="D570" s="17" t="s">
        <v>1062</v>
      </c>
      <c r="E570" s="18">
        <v>1.3253616962816328</v>
      </c>
      <c r="F570" s="15">
        <f t="shared" si="16"/>
        <v>1</v>
      </c>
      <c r="G570" s="15">
        <f t="shared" si="17"/>
        <v>1</v>
      </c>
    </row>
    <row r="571" spans="1:7" ht="15" customHeight="1">
      <c r="A571" s="17" t="s">
        <v>1130</v>
      </c>
      <c r="B571" s="17" t="s">
        <v>1558</v>
      </c>
      <c r="C571" s="17" t="s">
        <v>1040</v>
      </c>
      <c r="D571" s="17" t="s">
        <v>2</v>
      </c>
      <c r="E571" s="18">
        <v>1.3209802769249999</v>
      </c>
      <c r="F571" s="15">
        <f t="shared" si="16"/>
        <v>1</v>
      </c>
      <c r="G571" s="15">
        <f t="shared" si="17"/>
        <v>1</v>
      </c>
    </row>
    <row r="572" spans="1:7" ht="15" customHeight="1">
      <c r="A572" s="17" t="s">
        <v>1811</v>
      </c>
      <c r="B572" s="17" t="s">
        <v>717</v>
      </c>
      <c r="C572" s="17" t="s">
        <v>1053</v>
      </c>
      <c r="D572" s="17" t="s">
        <v>1058</v>
      </c>
      <c r="E572" s="18">
        <v>1.3194096198462004</v>
      </c>
      <c r="F572" s="15">
        <f t="shared" si="16"/>
        <v>1</v>
      </c>
      <c r="G572" s="15">
        <f t="shared" si="17"/>
        <v>1</v>
      </c>
    </row>
    <row r="573" spans="1:7" ht="15" customHeight="1">
      <c r="A573" s="17" t="s">
        <v>1926</v>
      </c>
      <c r="B573" s="17" t="s">
        <v>1927</v>
      </c>
      <c r="C573" s="17" t="s">
        <v>1037</v>
      </c>
      <c r="D573" s="17" t="s">
        <v>2</v>
      </c>
      <c r="E573" s="18">
        <v>1.3137185240320495</v>
      </c>
      <c r="F573" s="15">
        <f t="shared" si="16"/>
        <v>1</v>
      </c>
      <c r="G573" s="15">
        <f t="shared" si="17"/>
        <v>1</v>
      </c>
    </row>
    <row r="574" spans="1:7" ht="15" customHeight="1">
      <c r="A574" s="17" t="s">
        <v>2937</v>
      </c>
      <c r="B574" s="17" t="s">
        <v>2819</v>
      </c>
      <c r="C574" s="17" t="s">
        <v>1043</v>
      </c>
      <c r="D574" s="17" t="s">
        <v>1064</v>
      </c>
      <c r="E574" s="18">
        <v>1.3127903536610543</v>
      </c>
      <c r="F574" s="15">
        <f t="shared" si="16"/>
        <v>1</v>
      </c>
      <c r="G574" s="15">
        <f t="shared" si="17"/>
        <v>1</v>
      </c>
    </row>
    <row r="575" spans="1:7" ht="15" customHeight="1">
      <c r="A575" s="17" t="s">
        <v>1177</v>
      </c>
      <c r="B575" s="17" t="s">
        <v>324</v>
      </c>
      <c r="C575" s="17" t="s">
        <v>1028</v>
      </c>
      <c r="D575" s="17" t="s">
        <v>3</v>
      </c>
      <c r="E575" s="18">
        <v>1.3112856547781158</v>
      </c>
      <c r="F575" s="15">
        <f t="shared" si="16"/>
        <v>1</v>
      </c>
      <c r="G575" s="15">
        <f t="shared" si="17"/>
        <v>1</v>
      </c>
    </row>
    <row r="576" spans="1:7" ht="15" customHeight="1">
      <c r="A576" s="17" t="s">
        <v>1161</v>
      </c>
      <c r="B576" s="17" t="s">
        <v>899</v>
      </c>
      <c r="C576" s="17" t="s">
        <v>1035</v>
      </c>
      <c r="D576" s="17" t="s">
        <v>1059</v>
      </c>
      <c r="E576" s="18">
        <v>1.3079140563401159</v>
      </c>
      <c r="F576" s="15">
        <f t="shared" si="16"/>
        <v>1</v>
      </c>
      <c r="G576" s="15">
        <f t="shared" si="17"/>
        <v>1</v>
      </c>
    </row>
    <row r="577" spans="1:7" ht="15" customHeight="1">
      <c r="A577" s="17" t="s">
        <v>1167</v>
      </c>
      <c r="B577" s="17" t="s">
        <v>965</v>
      </c>
      <c r="C577" s="17" t="s">
        <v>1043</v>
      </c>
      <c r="D577" s="17" t="s">
        <v>2</v>
      </c>
      <c r="E577" s="18">
        <v>1.304544474315473</v>
      </c>
      <c r="F577" s="15">
        <f t="shared" si="16"/>
        <v>1</v>
      </c>
      <c r="G577" s="15">
        <f t="shared" si="17"/>
        <v>1</v>
      </c>
    </row>
    <row r="578" spans="1:7" ht="15" customHeight="1">
      <c r="A578" s="17" t="s">
        <v>1376</v>
      </c>
      <c r="B578" s="17" t="s">
        <v>62</v>
      </c>
      <c r="C578" s="17" t="s">
        <v>1037</v>
      </c>
      <c r="D578" s="17" t="s">
        <v>1064</v>
      </c>
      <c r="E578" s="18">
        <v>1.737564473713199</v>
      </c>
      <c r="F578" s="15">
        <f t="shared" ref="F578:F641" si="18">ROUNDDOWN(E578,0)</f>
        <v>1</v>
      </c>
      <c r="G578" s="15">
        <f t="shared" ref="G578:G641" si="19">IF(F578&lt;1,1,F578)</f>
        <v>1</v>
      </c>
    </row>
    <row r="579" spans="1:7" ht="15" customHeight="1">
      <c r="A579" s="17" t="s">
        <v>275</v>
      </c>
      <c r="B579" s="17" t="s">
        <v>230</v>
      </c>
      <c r="C579" s="17" t="s">
        <v>1031</v>
      </c>
      <c r="D579" s="17" t="s">
        <v>1064</v>
      </c>
      <c r="E579" s="18">
        <v>1.3024440789187</v>
      </c>
      <c r="F579" s="15">
        <f t="shared" si="18"/>
        <v>1</v>
      </c>
      <c r="G579" s="15">
        <f t="shared" si="19"/>
        <v>1</v>
      </c>
    </row>
    <row r="580" spans="1:7" ht="15" customHeight="1">
      <c r="A580" s="17" t="s">
        <v>79</v>
      </c>
      <c r="B580" s="17" t="s">
        <v>67</v>
      </c>
      <c r="C580" s="17" t="s">
        <v>1030</v>
      </c>
      <c r="D580" s="17" t="s">
        <v>3</v>
      </c>
      <c r="E580" s="18">
        <v>1.3012105897161028</v>
      </c>
      <c r="F580" s="15">
        <f t="shared" si="18"/>
        <v>1</v>
      </c>
      <c r="G580" s="15">
        <f t="shared" si="19"/>
        <v>1</v>
      </c>
    </row>
    <row r="581" spans="1:7" ht="15" customHeight="1">
      <c r="A581" s="17" t="s">
        <v>1363</v>
      </c>
      <c r="B581" s="17" t="s">
        <v>304</v>
      </c>
      <c r="C581" s="17" t="s">
        <v>1051</v>
      </c>
      <c r="D581" s="17" t="s">
        <v>2</v>
      </c>
      <c r="E581" s="18">
        <v>1.3000293114758601</v>
      </c>
      <c r="F581" s="15">
        <f t="shared" si="18"/>
        <v>1</v>
      </c>
      <c r="G581" s="15">
        <f t="shared" si="19"/>
        <v>1</v>
      </c>
    </row>
    <row r="582" spans="1:7" ht="15" customHeight="1">
      <c r="A582" s="17" t="s">
        <v>1360</v>
      </c>
      <c r="B582" s="17" t="s">
        <v>291</v>
      </c>
      <c r="C582" s="17" t="s">
        <v>1035</v>
      </c>
      <c r="D582" s="17" t="s">
        <v>2</v>
      </c>
      <c r="E582" s="18">
        <v>1.2991503323111631</v>
      </c>
      <c r="F582" s="15">
        <f t="shared" si="18"/>
        <v>1</v>
      </c>
      <c r="G582" s="15">
        <f t="shared" si="19"/>
        <v>1</v>
      </c>
    </row>
    <row r="583" spans="1:7" ht="15" customHeight="1">
      <c r="A583" s="17" t="s">
        <v>435</v>
      </c>
      <c r="B583" s="17" t="s">
        <v>436</v>
      </c>
      <c r="C583" s="17" t="s">
        <v>1043</v>
      </c>
      <c r="D583" s="17" t="s">
        <v>1032</v>
      </c>
      <c r="E583" s="18">
        <v>1.7301296382069167</v>
      </c>
      <c r="F583" s="15">
        <f t="shared" si="18"/>
        <v>1</v>
      </c>
      <c r="G583" s="15">
        <f t="shared" si="19"/>
        <v>1</v>
      </c>
    </row>
    <row r="584" spans="1:7" ht="15" customHeight="1">
      <c r="A584" s="17" t="s">
        <v>267</v>
      </c>
      <c r="B584" s="17" t="s">
        <v>133</v>
      </c>
      <c r="C584" s="17" t="s">
        <v>1039</v>
      </c>
      <c r="D584" s="17" t="s">
        <v>1064</v>
      </c>
      <c r="E584" s="18">
        <v>1.2944521681256136</v>
      </c>
      <c r="F584" s="15">
        <f t="shared" si="18"/>
        <v>1</v>
      </c>
      <c r="G584" s="15">
        <f t="shared" si="19"/>
        <v>1</v>
      </c>
    </row>
    <row r="585" spans="1:7" ht="15" customHeight="1">
      <c r="A585" s="17" t="s">
        <v>33</v>
      </c>
      <c r="B585" s="17" t="s">
        <v>34</v>
      </c>
      <c r="C585" s="17" t="s">
        <v>1039</v>
      </c>
      <c r="D585" s="17" t="s">
        <v>1</v>
      </c>
      <c r="E585" s="18">
        <v>1.291573841269841</v>
      </c>
      <c r="F585" s="15">
        <f t="shared" si="18"/>
        <v>1</v>
      </c>
      <c r="G585" s="15">
        <f t="shared" si="19"/>
        <v>1</v>
      </c>
    </row>
    <row r="586" spans="1:7" ht="15" customHeight="1">
      <c r="A586" s="17" t="s">
        <v>1361</v>
      </c>
      <c r="B586" s="17" t="s">
        <v>401</v>
      </c>
      <c r="C586" s="17" t="s">
        <v>1054</v>
      </c>
      <c r="D586" s="17" t="s">
        <v>2</v>
      </c>
      <c r="E586" s="18">
        <v>1.2909368881039751</v>
      </c>
      <c r="F586" s="15">
        <f t="shared" si="18"/>
        <v>1</v>
      </c>
      <c r="G586" s="15">
        <f t="shared" si="19"/>
        <v>1</v>
      </c>
    </row>
    <row r="587" spans="1:7" ht="15" customHeight="1">
      <c r="A587" s="17" t="s">
        <v>1908</v>
      </c>
      <c r="B587" s="17" t="s">
        <v>1909</v>
      </c>
      <c r="C587" s="17" t="s">
        <v>1040</v>
      </c>
      <c r="D587" s="17" t="s">
        <v>1058</v>
      </c>
      <c r="E587" s="18">
        <v>1.7201967226989534</v>
      </c>
      <c r="F587" s="15">
        <f t="shared" si="18"/>
        <v>1</v>
      </c>
      <c r="G587" s="15">
        <f t="shared" si="19"/>
        <v>1</v>
      </c>
    </row>
    <row r="588" spans="1:7" ht="15" customHeight="1">
      <c r="A588" s="17" t="s">
        <v>1929</v>
      </c>
      <c r="B588" s="17" t="s">
        <v>649</v>
      </c>
      <c r="C588" s="17" t="s">
        <v>1063</v>
      </c>
      <c r="D588" s="17" t="s">
        <v>1062</v>
      </c>
      <c r="E588" s="18">
        <v>1.2857851744613331</v>
      </c>
      <c r="F588" s="15">
        <f t="shared" si="18"/>
        <v>1</v>
      </c>
      <c r="G588" s="15">
        <f t="shared" si="19"/>
        <v>1</v>
      </c>
    </row>
    <row r="589" spans="1:7" ht="15" customHeight="1">
      <c r="A589" s="17" t="s">
        <v>1134</v>
      </c>
      <c r="B589" s="17" t="s">
        <v>46</v>
      </c>
      <c r="C589" s="17" t="s">
        <v>1040</v>
      </c>
      <c r="D589" s="17" t="s">
        <v>1059</v>
      </c>
      <c r="E589" s="18">
        <v>1.7102248431555065</v>
      </c>
      <c r="F589" s="15">
        <f t="shared" si="18"/>
        <v>1</v>
      </c>
      <c r="G589" s="15">
        <f t="shared" si="19"/>
        <v>1</v>
      </c>
    </row>
    <row r="590" spans="1:7" ht="15" customHeight="1">
      <c r="A590" s="17" t="s">
        <v>2015</v>
      </c>
      <c r="B590" s="17" t="s">
        <v>208</v>
      </c>
      <c r="C590" s="17" t="s">
        <v>1026</v>
      </c>
      <c r="D590" s="17" t="s">
        <v>1032</v>
      </c>
      <c r="E590" s="18">
        <v>1.2822276617022341</v>
      </c>
      <c r="F590" s="15">
        <f t="shared" si="18"/>
        <v>1</v>
      </c>
      <c r="G590" s="15">
        <f t="shared" si="19"/>
        <v>1</v>
      </c>
    </row>
    <row r="591" spans="1:7" ht="15" customHeight="1">
      <c r="A591" s="17" t="s">
        <v>613</v>
      </c>
      <c r="B591" s="17" t="s">
        <v>201</v>
      </c>
      <c r="C591" s="17" t="s">
        <v>1029</v>
      </c>
      <c r="D591" s="17" t="s">
        <v>1058</v>
      </c>
      <c r="E591" s="18">
        <v>1.2794011038492199</v>
      </c>
      <c r="F591" s="15">
        <f t="shared" si="18"/>
        <v>1</v>
      </c>
      <c r="G591" s="15">
        <f t="shared" si="19"/>
        <v>1</v>
      </c>
    </row>
    <row r="592" spans="1:7" ht="15" customHeight="1">
      <c r="A592" s="17" t="s">
        <v>176</v>
      </c>
      <c r="B592" s="17" t="s">
        <v>30</v>
      </c>
      <c r="C592" s="17" t="s">
        <v>1036</v>
      </c>
      <c r="D592" s="17" t="s">
        <v>1032</v>
      </c>
      <c r="E592" s="18">
        <v>1.2776785421158503</v>
      </c>
      <c r="F592" s="15">
        <f t="shared" si="18"/>
        <v>1</v>
      </c>
      <c r="G592" s="15">
        <f t="shared" si="19"/>
        <v>1</v>
      </c>
    </row>
    <row r="593" spans="1:7" ht="15" customHeight="1">
      <c r="A593" s="17" t="s">
        <v>1900</v>
      </c>
      <c r="B593" s="17" t="s">
        <v>317</v>
      </c>
      <c r="C593" s="17" t="s">
        <v>1048</v>
      </c>
      <c r="D593" s="17" t="s">
        <v>2</v>
      </c>
      <c r="E593" s="18">
        <v>1.6967670897777776</v>
      </c>
      <c r="F593" s="15">
        <f t="shared" si="18"/>
        <v>1</v>
      </c>
      <c r="G593" s="15">
        <f t="shared" si="19"/>
        <v>1</v>
      </c>
    </row>
    <row r="594" spans="1:7" ht="15" customHeight="1">
      <c r="A594" s="17" t="s">
        <v>487</v>
      </c>
      <c r="B594" s="17" t="s">
        <v>1092</v>
      </c>
      <c r="C594" s="17" t="s">
        <v>1054</v>
      </c>
      <c r="D594" s="17" t="s">
        <v>1058</v>
      </c>
      <c r="E594" s="18">
        <v>1.2709321613416718</v>
      </c>
      <c r="F594" s="15">
        <f t="shared" si="18"/>
        <v>1</v>
      </c>
      <c r="G594" s="15">
        <f t="shared" si="19"/>
        <v>1</v>
      </c>
    </row>
    <row r="595" spans="1:7" ht="15" customHeight="1">
      <c r="A595" s="17" t="s">
        <v>1933</v>
      </c>
      <c r="B595" s="17" t="s">
        <v>1934</v>
      </c>
      <c r="C595" s="17" t="s">
        <v>1034</v>
      </c>
      <c r="D595" s="17" t="s">
        <v>1062</v>
      </c>
      <c r="E595" s="18">
        <v>1.2688643588463904</v>
      </c>
      <c r="F595" s="15">
        <f t="shared" si="18"/>
        <v>1</v>
      </c>
      <c r="G595" s="15">
        <f t="shared" si="19"/>
        <v>1</v>
      </c>
    </row>
    <row r="596" spans="1:7" ht="15" customHeight="1">
      <c r="A596" s="17" t="s">
        <v>629</v>
      </c>
      <c r="B596" s="17" t="s">
        <v>1601</v>
      </c>
      <c r="C596" s="17" t="s">
        <v>1030</v>
      </c>
      <c r="D596" s="17" t="s">
        <v>1058</v>
      </c>
      <c r="E596" s="18">
        <v>1.2682774119268854</v>
      </c>
      <c r="F596" s="15">
        <f t="shared" si="18"/>
        <v>1</v>
      </c>
      <c r="G596" s="15">
        <f t="shared" si="19"/>
        <v>1</v>
      </c>
    </row>
    <row r="597" spans="1:7" ht="15" customHeight="1">
      <c r="A597" s="17" t="s">
        <v>435</v>
      </c>
      <c r="B597" s="17" t="s">
        <v>1108</v>
      </c>
      <c r="C597" s="17" t="s">
        <v>1038</v>
      </c>
      <c r="D597" s="17" t="s">
        <v>1058</v>
      </c>
      <c r="E597" s="18">
        <v>1.2665798726252468</v>
      </c>
      <c r="F597" s="15">
        <f t="shared" si="18"/>
        <v>1</v>
      </c>
      <c r="G597" s="15">
        <f t="shared" si="19"/>
        <v>1</v>
      </c>
    </row>
    <row r="598" spans="1:7" ht="15" customHeight="1">
      <c r="A598" s="17" t="s">
        <v>1626</v>
      </c>
      <c r="B598" s="17" t="s">
        <v>368</v>
      </c>
      <c r="C598" s="17" t="s">
        <v>1052</v>
      </c>
      <c r="D598" s="17" t="s">
        <v>1062</v>
      </c>
      <c r="E598" s="18">
        <v>1.2660688724977844</v>
      </c>
      <c r="F598" s="15">
        <f t="shared" si="18"/>
        <v>1</v>
      </c>
      <c r="G598" s="15">
        <f t="shared" si="19"/>
        <v>1</v>
      </c>
    </row>
    <row r="599" spans="1:7" ht="15" customHeight="1">
      <c r="A599" s="17" t="s">
        <v>1585</v>
      </c>
      <c r="B599" s="17" t="s">
        <v>201</v>
      </c>
      <c r="C599" s="17" t="s">
        <v>1053</v>
      </c>
      <c r="D599" s="17" t="s">
        <v>1062</v>
      </c>
      <c r="E599" s="18">
        <v>1.2547015873996594</v>
      </c>
      <c r="F599" s="15">
        <f t="shared" si="18"/>
        <v>1</v>
      </c>
      <c r="G599" s="15">
        <f t="shared" si="19"/>
        <v>1</v>
      </c>
    </row>
    <row r="600" spans="1:7" ht="15" customHeight="1">
      <c r="A600" s="17" t="s">
        <v>1382</v>
      </c>
      <c r="B600" s="17" t="s">
        <v>44</v>
      </c>
      <c r="C600" s="17" t="s">
        <v>1031</v>
      </c>
      <c r="D600" s="17" t="s">
        <v>3</v>
      </c>
      <c r="E600" s="18">
        <v>1.2544289167510425</v>
      </c>
      <c r="F600" s="15">
        <f t="shared" si="18"/>
        <v>1</v>
      </c>
      <c r="G600" s="15">
        <f t="shared" si="19"/>
        <v>1</v>
      </c>
    </row>
    <row r="601" spans="1:7" ht="15" customHeight="1">
      <c r="A601" s="17" t="s">
        <v>1136</v>
      </c>
      <c r="B601" s="17" t="s">
        <v>207</v>
      </c>
      <c r="C601" s="17" t="s">
        <v>1035</v>
      </c>
      <c r="D601" s="17" t="s">
        <v>1058</v>
      </c>
      <c r="E601" s="18">
        <v>1.2536118706592014</v>
      </c>
      <c r="F601" s="15">
        <f t="shared" si="18"/>
        <v>1</v>
      </c>
      <c r="G601" s="15">
        <f t="shared" si="19"/>
        <v>1</v>
      </c>
    </row>
    <row r="602" spans="1:7" ht="15" customHeight="1">
      <c r="A602" s="17" t="s">
        <v>202</v>
      </c>
      <c r="B602" s="17" t="s">
        <v>143</v>
      </c>
      <c r="C602" s="17" t="s">
        <v>1050</v>
      </c>
      <c r="D602" s="17" t="s">
        <v>1058</v>
      </c>
      <c r="E602" s="18">
        <v>1.2528749558917269</v>
      </c>
      <c r="F602" s="15">
        <f t="shared" si="18"/>
        <v>1</v>
      </c>
      <c r="G602" s="15">
        <f t="shared" si="19"/>
        <v>1</v>
      </c>
    </row>
    <row r="603" spans="1:7" ht="15" customHeight="1">
      <c r="A603" s="17" t="s">
        <v>3547</v>
      </c>
      <c r="B603" s="17" t="s">
        <v>3548</v>
      </c>
      <c r="C603" s="17" t="s">
        <v>1045</v>
      </c>
      <c r="D603" s="17" t="s">
        <v>1062</v>
      </c>
      <c r="E603" s="18">
        <v>1.2519929097253333</v>
      </c>
      <c r="F603" s="15">
        <f t="shared" si="18"/>
        <v>1</v>
      </c>
      <c r="G603" s="15">
        <f t="shared" si="19"/>
        <v>1</v>
      </c>
    </row>
    <row r="604" spans="1:7" ht="15" customHeight="1">
      <c r="A604" s="17" t="s">
        <v>919</v>
      </c>
      <c r="B604" s="17" t="s">
        <v>1941</v>
      </c>
      <c r="C604" s="17" t="s">
        <v>1063</v>
      </c>
      <c r="D604" s="17" t="s">
        <v>1059</v>
      </c>
      <c r="E604" s="18">
        <v>1.2494206747928502</v>
      </c>
      <c r="F604" s="15">
        <f t="shared" si="18"/>
        <v>1</v>
      </c>
      <c r="G604" s="15">
        <f t="shared" si="19"/>
        <v>1</v>
      </c>
    </row>
    <row r="605" spans="1:7" ht="15" customHeight="1">
      <c r="A605" s="17" t="s">
        <v>869</v>
      </c>
      <c r="B605" s="17" t="s">
        <v>1573</v>
      </c>
      <c r="C605" s="17" t="s">
        <v>1034</v>
      </c>
      <c r="D605" s="17" t="s">
        <v>1032</v>
      </c>
      <c r="E605" s="18">
        <v>1.2493365442677786</v>
      </c>
      <c r="F605" s="15">
        <f t="shared" si="18"/>
        <v>1</v>
      </c>
      <c r="G605" s="15">
        <f t="shared" si="19"/>
        <v>1</v>
      </c>
    </row>
    <row r="606" spans="1:7" ht="15" customHeight="1">
      <c r="A606" s="17" t="s">
        <v>1146</v>
      </c>
      <c r="B606" s="17" t="s">
        <v>143</v>
      </c>
      <c r="C606" s="17" t="s">
        <v>1034</v>
      </c>
      <c r="D606" s="17" t="s">
        <v>3</v>
      </c>
      <c r="E606" s="18">
        <v>1.2490581569373056</v>
      </c>
      <c r="F606" s="15">
        <f t="shared" si="18"/>
        <v>1</v>
      </c>
      <c r="G606" s="15">
        <f t="shared" si="19"/>
        <v>1</v>
      </c>
    </row>
    <row r="607" spans="1:7" ht="15" customHeight="1">
      <c r="A607" s="17" t="s">
        <v>1607</v>
      </c>
      <c r="B607" s="17" t="s">
        <v>74</v>
      </c>
      <c r="C607" s="17" t="s">
        <v>1044</v>
      </c>
      <c r="D607" s="17" t="s">
        <v>2</v>
      </c>
      <c r="E607" s="18">
        <v>1.2485554889159023</v>
      </c>
      <c r="F607" s="15">
        <f t="shared" si="18"/>
        <v>1</v>
      </c>
      <c r="G607" s="15">
        <f t="shared" si="19"/>
        <v>1</v>
      </c>
    </row>
    <row r="608" spans="1:7" ht="15" customHeight="1">
      <c r="A608" s="17" t="s">
        <v>484</v>
      </c>
      <c r="B608" s="17" t="s">
        <v>485</v>
      </c>
      <c r="C608" s="17" t="s">
        <v>1052</v>
      </c>
      <c r="D608" s="17" t="s">
        <v>1032</v>
      </c>
      <c r="E608" s="18">
        <v>1.6634505575252678</v>
      </c>
      <c r="F608" s="15">
        <f t="shared" si="18"/>
        <v>1</v>
      </c>
      <c r="G608" s="15">
        <f t="shared" si="19"/>
        <v>1</v>
      </c>
    </row>
    <row r="609" spans="1:7" ht="15" customHeight="1">
      <c r="A609" s="17" t="s">
        <v>551</v>
      </c>
      <c r="B609" s="17" t="s">
        <v>110</v>
      </c>
      <c r="C609" s="17" t="s">
        <v>1039</v>
      </c>
      <c r="D609" s="17" t="s">
        <v>1058</v>
      </c>
      <c r="E609" s="18">
        <v>1.2466666666666666</v>
      </c>
      <c r="F609" s="15">
        <f t="shared" si="18"/>
        <v>1</v>
      </c>
      <c r="G609" s="15">
        <f t="shared" si="19"/>
        <v>1</v>
      </c>
    </row>
    <row r="610" spans="1:7" ht="15" customHeight="1">
      <c r="A610" s="17" t="s">
        <v>136</v>
      </c>
      <c r="B610" s="17" t="s">
        <v>1507</v>
      </c>
      <c r="C610" s="17" t="s">
        <v>1038</v>
      </c>
      <c r="D610" s="17" t="s">
        <v>1059</v>
      </c>
      <c r="E610" s="18">
        <v>1.6595480422964455</v>
      </c>
      <c r="F610" s="15">
        <f t="shared" si="18"/>
        <v>1</v>
      </c>
      <c r="G610" s="15">
        <f t="shared" si="19"/>
        <v>1</v>
      </c>
    </row>
    <row r="611" spans="1:7" ht="15" customHeight="1">
      <c r="A611" s="17" t="s">
        <v>487</v>
      </c>
      <c r="B611" s="17" t="s">
        <v>960</v>
      </c>
      <c r="C611" s="17" t="s">
        <v>1041</v>
      </c>
      <c r="D611" s="17" t="s">
        <v>1032</v>
      </c>
      <c r="E611" s="18">
        <v>1.2419025731519437</v>
      </c>
      <c r="F611" s="15">
        <f t="shared" si="18"/>
        <v>1</v>
      </c>
      <c r="G611" s="15">
        <f t="shared" si="19"/>
        <v>1</v>
      </c>
    </row>
    <row r="612" spans="1:7" ht="15" customHeight="1">
      <c r="A612" s="17" t="s">
        <v>2441</v>
      </c>
      <c r="B612" s="17" t="s">
        <v>392</v>
      </c>
      <c r="C612" s="17" t="s">
        <v>1339</v>
      </c>
      <c r="D612" s="17" t="s">
        <v>1</v>
      </c>
      <c r="E612" s="18">
        <v>1.2381514182246767</v>
      </c>
      <c r="F612" s="15">
        <f t="shared" si="18"/>
        <v>1</v>
      </c>
      <c r="G612" s="15">
        <f t="shared" si="19"/>
        <v>1</v>
      </c>
    </row>
    <row r="613" spans="1:7" ht="15" customHeight="1">
      <c r="A613" s="17" t="s">
        <v>919</v>
      </c>
      <c r="B613" s="17" t="s">
        <v>1954</v>
      </c>
      <c r="C613" s="17" t="s">
        <v>1042</v>
      </c>
      <c r="D613" s="17" t="s">
        <v>2</v>
      </c>
      <c r="E613" s="18">
        <v>1.2372768917125712</v>
      </c>
      <c r="F613" s="15">
        <f t="shared" si="18"/>
        <v>1</v>
      </c>
      <c r="G613" s="15">
        <f t="shared" si="19"/>
        <v>1</v>
      </c>
    </row>
    <row r="614" spans="1:7" ht="15" customHeight="1">
      <c r="A614" s="17" t="s">
        <v>1943</v>
      </c>
      <c r="B614" s="17" t="s">
        <v>1944</v>
      </c>
      <c r="C614" s="17" t="s">
        <v>1029</v>
      </c>
      <c r="D614" s="17" t="s">
        <v>1062</v>
      </c>
      <c r="E614" s="18">
        <v>1.2355920128447346</v>
      </c>
      <c r="F614" s="15">
        <f t="shared" si="18"/>
        <v>1</v>
      </c>
      <c r="G614" s="15">
        <f t="shared" si="19"/>
        <v>1</v>
      </c>
    </row>
    <row r="615" spans="1:7" ht="15" customHeight="1">
      <c r="A615" s="17" t="s">
        <v>1952</v>
      </c>
      <c r="B615" s="17" t="s">
        <v>126</v>
      </c>
      <c r="C615" s="17" t="s">
        <v>1050</v>
      </c>
      <c r="D615" s="17" t="s">
        <v>1058</v>
      </c>
      <c r="E615" s="18">
        <v>1.2353416881654944</v>
      </c>
      <c r="F615" s="15">
        <f t="shared" si="18"/>
        <v>1</v>
      </c>
      <c r="G615" s="15">
        <f t="shared" si="19"/>
        <v>1</v>
      </c>
    </row>
    <row r="616" spans="1:7" ht="15" customHeight="1">
      <c r="A616" s="17" t="s">
        <v>2676</v>
      </c>
      <c r="B616" s="17" t="s">
        <v>67</v>
      </c>
      <c r="C616" s="17" t="s">
        <v>1060</v>
      </c>
      <c r="D616" s="17" t="s">
        <v>1032</v>
      </c>
      <c r="E616" s="18">
        <v>1.2350135099389894</v>
      </c>
      <c r="F616" s="15">
        <f t="shared" si="18"/>
        <v>1</v>
      </c>
      <c r="G616" s="15">
        <f t="shared" si="19"/>
        <v>1</v>
      </c>
    </row>
    <row r="617" spans="1:7" ht="15" customHeight="1">
      <c r="A617" s="17" t="s">
        <v>1923</v>
      </c>
      <c r="B617" s="17" t="s">
        <v>1924</v>
      </c>
      <c r="C617" s="17" t="s">
        <v>1035</v>
      </c>
      <c r="D617" s="17" t="s">
        <v>1064</v>
      </c>
      <c r="E617" s="18">
        <v>1.2347202464251352</v>
      </c>
      <c r="F617" s="15">
        <f t="shared" si="18"/>
        <v>1</v>
      </c>
      <c r="G617" s="15">
        <f t="shared" si="19"/>
        <v>1</v>
      </c>
    </row>
    <row r="618" spans="1:7" ht="15" customHeight="1">
      <c r="A618" s="17" t="s">
        <v>185</v>
      </c>
      <c r="B618" s="17" t="s">
        <v>219</v>
      </c>
      <c r="C618" s="17" t="s">
        <v>1042</v>
      </c>
      <c r="D618" s="17" t="s">
        <v>1032</v>
      </c>
      <c r="E618" s="18">
        <v>1.2337490417379309</v>
      </c>
      <c r="F618" s="15">
        <f t="shared" si="18"/>
        <v>1</v>
      </c>
      <c r="G618" s="15">
        <f t="shared" si="19"/>
        <v>1</v>
      </c>
    </row>
    <row r="619" spans="1:7" ht="15" customHeight="1">
      <c r="A619" s="17" t="s">
        <v>1400</v>
      </c>
      <c r="B619" s="17" t="s">
        <v>67</v>
      </c>
      <c r="C619" s="17" t="s">
        <v>1048</v>
      </c>
      <c r="D619" s="17" t="s">
        <v>1</v>
      </c>
      <c r="E619" s="18">
        <v>1.2324917843496563</v>
      </c>
      <c r="F619" s="15">
        <f t="shared" si="18"/>
        <v>1</v>
      </c>
      <c r="G619" s="15">
        <f t="shared" si="19"/>
        <v>1</v>
      </c>
    </row>
    <row r="620" spans="1:7" ht="15" customHeight="1">
      <c r="A620" s="17" t="s">
        <v>104</v>
      </c>
      <c r="B620" s="17" t="s">
        <v>2396</v>
      </c>
      <c r="C620" s="17" t="s">
        <v>1037</v>
      </c>
      <c r="D620" s="17" t="s">
        <v>1059</v>
      </c>
      <c r="E620" s="18">
        <v>1.6381584275096266</v>
      </c>
      <c r="F620" s="15">
        <f t="shared" si="18"/>
        <v>1</v>
      </c>
      <c r="G620" s="15">
        <f t="shared" si="19"/>
        <v>1</v>
      </c>
    </row>
    <row r="621" spans="1:7" ht="15" customHeight="1">
      <c r="A621" s="17" t="s">
        <v>1584</v>
      </c>
      <c r="B621" s="17" t="s">
        <v>50</v>
      </c>
      <c r="C621" s="17" t="s">
        <v>1035</v>
      </c>
      <c r="D621" s="17" t="s">
        <v>1</v>
      </c>
      <c r="E621" s="18">
        <v>1.2207049068242495</v>
      </c>
      <c r="F621" s="15">
        <f t="shared" si="18"/>
        <v>1</v>
      </c>
      <c r="G621" s="15">
        <f t="shared" si="19"/>
        <v>1</v>
      </c>
    </row>
    <row r="622" spans="1:7" ht="15" customHeight="1">
      <c r="A622" s="17" t="s">
        <v>1187</v>
      </c>
      <c r="B622" s="17" t="s">
        <v>1101</v>
      </c>
      <c r="C622" s="17" t="s">
        <v>1052</v>
      </c>
      <c r="D622" s="17" t="s">
        <v>2</v>
      </c>
      <c r="E622" s="18">
        <v>1.2199044568699204</v>
      </c>
      <c r="F622" s="15">
        <f t="shared" si="18"/>
        <v>1</v>
      </c>
      <c r="G622" s="15">
        <f t="shared" si="19"/>
        <v>1</v>
      </c>
    </row>
    <row r="623" spans="1:7" ht="15" customHeight="1">
      <c r="A623" s="17" t="s">
        <v>508</v>
      </c>
      <c r="B623" s="17" t="s">
        <v>83</v>
      </c>
      <c r="C623" s="17" t="s">
        <v>1034</v>
      </c>
      <c r="D623" s="17" t="s">
        <v>2</v>
      </c>
      <c r="E623" s="18">
        <v>1.2180937099709706</v>
      </c>
      <c r="F623" s="15">
        <f t="shared" si="18"/>
        <v>1</v>
      </c>
      <c r="G623" s="15">
        <f t="shared" si="19"/>
        <v>1</v>
      </c>
    </row>
    <row r="624" spans="1:7" ht="15" customHeight="1">
      <c r="A624" s="17" t="s">
        <v>28</v>
      </c>
      <c r="B624" s="17" t="s">
        <v>30</v>
      </c>
      <c r="C624" s="17" t="s">
        <v>1041</v>
      </c>
      <c r="D624" s="17" t="s">
        <v>2</v>
      </c>
      <c r="E624" s="18">
        <v>1.211521340578896</v>
      </c>
      <c r="F624" s="15">
        <f t="shared" si="18"/>
        <v>1</v>
      </c>
      <c r="G624" s="15">
        <f t="shared" si="19"/>
        <v>1</v>
      </c>
    </row>
    <row r="625" spans="1:7" ht="15" customHeight="1">
      <c r="A625" s="17" t="s">
        <v>57</v>
      </c>
      <c r="B625" s="17" t="s">
        <v>58</v>
      </c>
      <c r="C625" s="17" t="s">
        <v>1046</v>
      </c>
      <c r="D625" s="17" t="s">
        <v>1064</v>
      </c>
      <c r="E625" s="18">
        <v>1.211111111111111</v>
      </c>
      <c r="F625" s="15">
        <f t="shared" si="18"/>
        <v>1</v>
      </c>
      <c r="G625" s="15">
        <f t="shared" si="19"/>
        <v>1</v>
      </c>
    </row>
    <row r="626" spans="1:7" ht="15" customHeight="1">
      <c r="A626" s="17" t="s">
        <v>1951</v>
      </c>
      <c r="B626" s="17" t="s">
        <v>80</v>
      </c>
      <c r="C626" s="17" t="s">
        <v>1051</v>
      </c>
      <c r="D626" s="17" t="s">
        <v>1032</v>
      </c>
      <c r="E626" s="18">
        <v>1.2097291498483815</v>
      </c>
      <c r="F626" s="15">
        <f t="shared" si="18"/>
        <v>1</v>
      </c>
      <c r="G626" s="15">
        <f t="shared" si="19"/>
        <v>1</v>
      </c>
    </row>
    <row r="627" spans="1:7" ht="15" customHeight="1">
      <c r="A627" s="17" t="s">
        <v>1123</v>
      </c>
      <c r="B627" s="17" t="s">
        <v>201</v>
      </c>
      <c r="C627" s="17" t="s">
        <v>1043</v>
      </c>
      <c r="D627" s="17" t="s">
        <v>2</v>
      </c>
      <c r="E627" s="18">
        <v>1.2063515519999999</v>
      </c>
      <c r="F627" s="15">
        <f t="shared" si="18"/>
        <v>1</v>
      </c>
      <c r="G627" s="15">
        <f t="shared" si="19"/>
        <v>1</v>
      </c>
    </row>
    <row r="628" spans="1:7" ht="15" customHeight="1">
      <c r="A628" s="17" t="s">
        <v>1953</v>
      </c>
      <c r="B628" s="17" t="s">
        <v>1103</v>
      </c>
      <c r="C628" s="17" t="s">
        <v>1034</v>
      </c>
      <c r="D628" s="17" t="s">
        <v>1059</v>
      </c>
      <c r="E628" s="18">
        <v>1.2055674241237633</v>
      </c>
      <c r="F628" s="15">
        <f t="shared" si="18"/>
        <v>1</v>
      </c>
      <c r="G628" s="15">
        <f t="shared" si="19"/>
        <v>1</v>
      </c>
    </row>
    <row r="629" spans="1:7" ht="15" customHeight="1">
      <c r="A629" s="17" t="s">
        <v>200</v>
      </c>
      <c r="B629" s="17" t="s">
        <v>1620</v>
      </c>
      <c r="C629" s="17" t="s">
        <v>1042</v>
      </c>
      <c r="D629" s="17" t="s">
        <v>1064</v>
      </c>
      <c r="E629" s="18">
        <v>1.2048248052909081</v>
      </c>
      <c r="F629" s="15">
        <f t="shared" si="18"/>
        <v>1</v>
      </c>
      <c r="G629" s="15">
        <f t="shared" si="19"/>
        <v>1</v>
      </c>
    </row>
    <row r="630" spans="1:7" ht="15" customHeight="1">
      <c r="A630" s="17" t="s">
        <v>1957</v>
      </c>
      <c r="B630" s="17" t="s">
        <v>147</v>
      </c>
      <c r="C630" s="17" t="s">
        <v>1038</v>
      </c>
      <c r="D630" s="17" t="s">
        <v>1032</v>
      </c>
      <c r="E630" s="18">
        <v>1.2034406536385847</v>
      </c>
      <c r="F630" s="15">
        <f t="shared" si="18"/>
        <v>1</v>
      </c>
      <c r="G630" s="15">
        <f t="shared" si="19"/>
        <v>1</v>
      </c>
    </row>
    <row r="631" spans="1:7" ht="15" customHeight="1">
      <c r="A631" s="17" t="s">
        <v>431</v>
      </c>
      <c r="B631" s="17" t="s">
        <v>1073</v>
      </c>
      <c r="C631" s="17" t="s">
        <v>1051</v>
      </c>
      <c r="D631" s="17" t="s">
        <v>3</v>
      </c>
      <c r="E631" s="18">
        <v>1.6037536245249884</v>
      </c>
      <c r="F631" s="15">
        <f t="shared" si="18"/>
        <v>1</v>
      </c>
      <c r="G631" s="15">
        <f t="shared" si="19"/>
        <v>1</v>
      </c>
    </row>
    <row r="632" spans="1:7" ht="15" customHeight="1">
      <c r="A632" s="17" t="s">
        <v>544</v>
      </c>
      <c r="B632" s="17" t="s">
        <v>34</v>
      </c>
      <c r="C632" s="17" t="s">
        <v>1039</v>
      </c>
      <c r="D632" s="17" t="s">
        <v>1</v>
      </c>
      <c r="E632" s="18">
        <v>1.2011090040713839</v>
      </c>
      <c r="F632" s="15">
        <f t="shared" si="18"/>
        <v>1</v>
      </c>
      <c r="G632" s="15">
        <f t="shared" si="19"/>
        <v>1</v>
      </c>
    </row>
    <row r="633" spans="1:7" ht="15" customHeight="1">
      <c r="A633" s="17" t="s">
        <v>782</v>
      </c>
      <c r="B633" s="17" t="s">
        <v>143</v>
      </c>
      <c r="C633" s="17" t="s">
        <v>1054</v>
      </c>
      <c r="D633" s="17" t="s">
        <v>1032</v>
      </c>
      <c r="E633" s="18">
        <v>1.2003934001645433</v>
      </c>
      <c r="F633" s="15">
        <f t="shared" si="18"/>
        <v>1</v>
      </c>
      <c r="G633" s="15">
        <f t="shared" si="19"/>
        <v>1</v>
      </c>
    </row>
    <row r="634" spans="1:7" ht="15" customHeight="1">
      <c r="A634" s="17" t="s">
        <v>1129</v>
      </c>
      <c r="B634" s="17" t="s">
        <v>110</v>
      </c>
      <c r="C634" s="17" t="s">
        <v>1040</v>
      </c>
      <c r="D634" s="17" t="s">
        <v>1058</v>
      </c>
      <c r="E634" s="18">
        <v>1.1984806691766217</v>
      </c>
      <c r="F634" s="15">
        <f t="shared" si="18"/>
        <v>1</v>
      </c>
      <c r="G634" s="15">
        <f t="shared" si="19"/>
        <v>1</v>
      </c>
    </row>
    <row r="635" spans="1:7" ht="15" customHeight="1">
      <c r="A635" s="17" t="s">
        <v>1801</v>
      </c>
      <c r="B635" s="17" t="s">
        <v>379</v>
      </c>
      <c r="C635" s="17" t="s">
        <v>1045</v>
      </c>
      <c r="D635" s="17" t="s">
        <v>1064</v>
      </c>
      <c r="E635" s="18">
        <v>1.1967207747838364</v>
      </c>
      <c r="F635" s="15">
        <f t="shared" si="18"/>
        <v>1</v>
      </c>
      <c r="G635" s="15">
        <f t="shared" si="19"/>
        <v>1</v>
      </c>
    </row>
    <row r="636" spans="1:7" ht="15" customHeight="1">
      <c r="A636" s="17" t="s">
        <v>1125</v>
      </c>
      <c r="B636" s="17" t="s">
        <v>207</v>
      </c>
      <c r="C636" s="17" t="s">
        <v>1054</v>
      </c>
      <c r="D636" s="17" t="s">
        <v>1032</v>
      </c>
      <c r="E636" s="18">
        <v>1.1958974378352234</v>
      </c>
      <c r="F636" s="15">
        <f t="shared" si="18"/>
        <v>1</v>
      </c>
      <c r="G636" s="15">
        <f t="shared" si="19"/>
        <v>1</v>
      </c>
    </row>
    <row r="637" spans="1:7" ht="15" customHeight="1">
      <c r="A637" s="17" t="s">
        <v>1115</v>
      </c>
      <c r="B637" s="17" t="s">
        <v>625</v>
      </c>
      <c r="C637" s="17" t="s">
        <v>1046</v>
      </c>
      <c r="D637" s="17" t="s">
        <v>1062</v>
      </c>
      <c r="E637" s="18">
        <v>1.1952280719175326</v>
      </c>
      <c r="F637" s="15">
        <f t="shared" si="18"/>
        <v>1</v>
      </c>
      <c r="G637" s="15">
        <f t="shared" si="19"/>
        <v>1</v>
      </c>
    </row>
    <row r="638" spans="1:7" ht="15" customHeight="1">
      <c r="A638" s="17" t="s">
        <v>1914</v>
      </c>
      <c r="B638" s="17" t="s">
        <v>50</v>
      </c>
      <c r="C638" s="17" t="s">
        <v>1051</v>
      </c>
      <c r="D638" s="17" t="s">
        <v>1064</v>
      </c>
      <c r="E638" s="18">
        <v>1.1937660429089414</v>
      </c>
      <c r="F638" s="15">
        <f t="shared" si="18"/>
        <v>1</v>
      </c>
      <c r="G638" s="15">
        <f t="shared" si="19"/>
        <v>1</v>
      </c>
    </row>
    <row r="639" spans="1:7" ht="15" customHeight="1">
      <c r="A639" s="17" t="s">
        <v>1157</v>
      </c>
      <c r="B639" s="17" t="s">
        <v>1086</v>
      </c>
      <c r="C639" s="17" t="s">
        <v>1034</v>
      </c>
      <c r="D639" s="17" t="s">
        <v>2</v>
      </c>
      <c r="E639" s="18">
        <v>1.1925391841743957</v>
      </c>
      <c r="F639" s="15">
        <f t="shared" si="18"/>
        <v>1</v>
      </c>
      <c r="G639" s="15">
        <f t="shared" si="19"/>
        <v>1</v>
      </c>
    </row>
    <row r="640" spans="1:7" ht="15" customHeight="1">
      <c r="A640" s="17" t="s">
        <v>1161</v>
      </c>
      <c r="B640" s="17" t="s">
        <v>1918</v>
      </c>
      <c r="C640" s="17" t="s">
        <v>1038</v>
      </c>
      <c r="D640" s="17" t="s">
        <v>1058</v>
      </c>
      <c r="E640" s="18">
        <v>1.1908884124444443</v>
      </c>
      <c r="F640" s="15">
        <f t="shared" si="18"/>
        <v>1</v>
      </c>
      <c r="G640" s="15">
        <f t="shared" si="19"/>
        <v>1</v>
      </c>
    </row>
    <row r="641" spans="1:7" ht="15" customHeight="1">
      <c r="A641" s="17" t="s">
        <v>297</v>
      </c>
      <c r="B641" s="17" t="s">
        <v>1084</v>
      </c>
      <c r="C641" s="17" t="s">
        <v>1045</v>
      </c>
      <c r="D641" s="17" t="s">
        <v>1064</v>
      </c>
      <c r="E641" s="18">
        <v>1.1885524177245168</v>
      </c>
      <c r="F641" s="15">
        <f t="shared" si="18"/>
        <v>1</v>
      </c>
      <c r="G641" s="15">
        <f t="shared" si="19"/>
        <v>1</v>
      </c>
    </row>
    <row r="642" spans="1:7" ht="15" customHeight="1">
      <c r="A642" s="17" t="s">
        <v>1190</v>
      </c>
      <c r="B642" s="17" t="s">
        <v>154</v>
      </c>
      <c r="C642" s="17" t="s">
        <v>1028</v>
      </c>
      <c r="D642" s="17" t="s">
        <v>1058</v>
      </c>
      <c r="E642" s="18">
        <v>1.1875147580481933</v>
      </c>
      <c r="F642" s="15">
        <f t="shared" ref="F642:F705" si="20">ROUNDDOWN(E642,0)</f>
        <v>1</v>
      </c>
      <c r="G642" s="15">
        <f t="shared" ref="G642:G705" si="21">IF(F642&lt;1,1,F642)</f>
        <v>1</v>
      </c>
    </row>
    <row r="643" spans="1:7" ht="15" customHeight="1">
      <c r="A643" s="17" t="s">
        <v>517</v>
      </c>
      <c r="B643" s="17" t="s">
        <v>180</v>
      </c>
      <c r="C643" s="17" t="s">
        <v>1339</v>
      </c>
      <c r="D643" s="17" t="s">
        <v>1059</v>
      </c>
      <c r="E643" s="18">
        <v>1.1844444444444444</v>
      </c>
      <c r="F643" s="15">
        <f t="shared" si="20"/>
        <v>1</v>
      </c>
      <c r="G643" s="15">
        <f t="shared" si="21"/>
        <v>1</v>
      </c>
    </row>
    <row r="644" spans="1:7" ht="15" customHeight="1">
      <c r="A644" s="17" t="s">
        <v>1517</v>
      </c>
      <c r="B644" s="17" t="s">
        <v>863</v>
      </c>
      <c r="C644" s="17" t="s">
        <v>1339</v>
      </c>
      <c r="D644" s="17" t="s">
        <v>3</v>
      </c>
      <c r="E644" s="18">
        <v>1.1810460948828552</v>
      </c>
      <c r="F644" s="15">
        <f t="shared" si="20"/>
        <v>1</v>
      </c>
      <c r="G644" s="15">
        <f t="shared" si="21"/>
        <v>1</v>
      </c>
    </row>
    <row r="645" spans="1:7" ht="15" customHeight="1">
      <c r="A645" s="17" t="s">
        <v>1352</v>
      </c>
      <c r="B645" s="17" t="s">
        <v>136</v>
      </c>
      <c r="C645" s="17" t="s">
        <v>1026</v>
      </c>
      <c r="D645" s="17" t="s">
        <v>1032</v>
      </c>
      <c r="E645" s="18">
        <v>1.1784928216740722</v>
      </c>
      <c r="F645" s="15">
        <f t="shared" si="20"/>
        <v>1</v>
      </c>
      <c r="G645" s="15">
        <f t="shared" si="21"/>
        <v>1</v>
      </c>
    </row>
    <row r="646" spans="1:7" ht="15" customHeight="1">
      <c r="A646" s="17" t="s">
        <v>389</v>
      </c>
      <c r="B646" s="17" t="s">
        <v>154</v>
      </c>
      <c r="C646" s="17" t="s">
        <v>1031</v>
      </c>
      <c r="D646" s="17" t="s">
        <v>3</v>
      </c>
      <c r="E646" s="18">
        <v>1.1756164843311949</v>
      </c>
      <c r="F646" s="15">
        <f t="shared" si="20"/>
        <v>1</v>
      </c>
      <c r="G646" s="15">
        <f t="shared" si="21"/>
        <v>1</v>
      </c>
    </row>
    <row r="647" spans="1:7" ht="15" customHeight="1">
      <c r="A647" s="17" t="s">
        <v>410</v>
      </c>
      <c r="B647" s="17" t="s">
        <v>411</v>
      </c>
      <c r="C647" s="17" t="s">
        <v>1060</v>
      </c>
      <c r="D647" s="17" t="s">
        <v>1058</v>
      </c>
      <c r="E647" s="18">
        <v>0.78333333333333333</v>
      </c>
      <c r="F647" s="15">
        <f t="shared" si="20"/>
        <v>0</v>
      </c>
      <c r="G647" s="15">
        <f t="shared" si="21"/>
        <v>1</v>
      </c>
    </row>
    <row r="648" spans="1:7" ht="15" customHeight="1">
      <c r="A648" s="17" t="s">
        <v>297</v>
      </c>
      <c r="B648" s="17" t="s">
        <v>147</v>
      </c>
      <c r="C648" s="17" t="s">
        <v>1053</v>
      </c>
      <c r="D648" s="17" t="s">
        <v>1064</v>
      </c>
      <c r="E648" s="18">
        <v>1.1715975092190087</v>
      </c>
      <c r="F648" s="15">
        <f t="shared" si="20"/>
        <v>1</v>
      </c>
      <c r="G648" s="15">
        <f t="shared" si="21"/>
        <v>1</v>
      </c>
    </row>
    <row r="649" spans="1:7" ht="15" customHeight="1">
      <c r="A649" s="17" t="s">
        <v>1169</v>
      </c>
      <c r="B649" s="17" t="s">
        <v>392</v>
      </c>
      <c r="C649" s="17" t="s">
        <v>1054</v>
      </c>
      <c r="D649" s="17" t="s">
        <v>1058</v>
      </c>
      <c r="E649" s="18">
        <v>1.1711893305261611</v>
      </c>
      <c r="F649" s="15">
        <f t="shared" si="20"/>
        <v>1</v>
      </c>
      <c r="G649" s="15">
        <f t="shared" si="21"/>
        <v>1</v>
      </c>
    </row>
    <row r="650" spans="1:7" ht="15" customHeight="1">
      <c r="A650" s="17" t="s">
        <v>82</v>
      </c>
      <c r="B650" s="17" t="s">
        <v>575</v>
      </c>
      <c r="C650" s="17" t="s">
        <v>1052</v>
      </c>
      <c r="D650" s="17" t="s">
        <v>1064</v>
      </c>
      <c r="E650" s="18">
        <v>1.1707304637642486</v>
      </c>
      <c r="F650" s="15">
        <f t="shared" si="20"/>
        <v>1</v>
      </c>
      <c r="G650" s="15">
        <f t="shared" si="21"/>
        <v>1</v>
      </c>
    </row>
    <row r="651" spans="1:7" ht="15" customHeight="1">
      <c r="A651" s="17" t="s">
        <v>1940</v>
      </c>
      <c r="B651" s="17" t="s">
        <v>44</v>
      </c>
      <c r="C651" s="17" t="s">
        <v>1044</v>
      </c>
      <c r="D651" s="17" t="s">
        <v>1062</v>
      </c>
      <c r="E651" s="18">
        <v>1.1700180541541441</v>
      </c>
      <c r="F651" s="15">
        <f t="shared" si="20"/>
        <v>1</v>
      </c>
      <c r="G651" s="15">
        <f t="shared" si="21"/>
        <v>1</v>
      </c>
    </row>
    <row r="652" spans="1:7" ht="15" customHeight="1">
      <c r="A652" s="17" t="s">
        <v>92</v>
      </c>
      <c r="B652" s="17" t="s">
        <v>34</v>
      </c>
      <c r="C652" s="17" t="s">
        <v>1035</v>
      </c>
      <c r="D652" s="17" t="s">
        <v>1058</v>
      </c>
      <c r="E652" s="18">
        <v>1.1697962893690486</v>
      </c>
      <c r="F652" s="15">
        <f t="shared" si="20"/>
        <v>1</v>
      </c>
      <c r="G652" s="15">
        <f t="shared" si="21"/>
        <v>1</v>
      </c>
    </row>
    <row r="653" spans="1:7" ht="15" customHeight="1">
      <c r="A653" s="17" t="s">
        <v>1935</v>
      </c>
      <c r="B653" s="17" t="s">
        <v>70</v>
      </c>
      <c r="C653" s="17" t="s">
        <v>1031</v>
      </c>
      <c r="D653" s="17" t="s">
        <v>1064</v>
      </c>
      <c r="E653" s="18">
        <v>1.1690747204854066</v>
      </c>
      <c r="F653" s="15">
        <f t="shared" si="20"/>
        <v>1</v>
      </c>
      <c r="G653" s="15">
        <f t="shared" si="21"/>
        <v>1</v>
      </c>
    </row>
    <row r="654" spans="1:7" ht="15" customHeight="1">
      <c r="A654" s="17" t="s">
        <v>1561</v>
      </c>
      <c r="B654" s="17" t="s">
        <v>67</v>
      </c>
      <c r="C654" s="17" t="s">
        <v>1052</v>
      </c>
      <c r="D654" s="17" t="s">
        <v>3</v>
      </c>
      <c r="E654" s="18">
        <v>1.1688935651555554</v>
      </c>
      <c r="F654" s="15">
        <f t="shared" si="20"/>
        <v>1</v>
      </c>
      <c r="G654" s="15">
        <f t="shared" si="21"/>
        <v>1</v>
      </c>
    </row>
    <row r="655" spans="1:7" ht="15" customHeight="1">
      <c r="A655" s="17" t="s">
        <v>1889</v>
      </c>
      <c r="B655" s="17" t="s">
        <v>1919</v>
      </c>
      <c r="C655" s="17" t="s">
        <v>1063</v>
      </c>
      <c r="D655" s="17" t="s">
        <v>1032</v>
      </c>
      <c r="E655" s="18">
        <v>1.1664794195493164</v>
      </c>
      <c r="F655" s="15">
        <f t="shared" si="20"/>
        <v>1</v>
      </c>
      <c r="G655" s="15">
        <f t="shared" si="21"/>
        <v>1</v>
      </c>
    </row>
    <row r="656" spans="1:7" ht="15" customHeight="1">
      <c r="A656" s="17" t="s">
        <v>435</v>
      </c>
      <c r="B656" s="17" t="s">
        <v>1635</v>
      </c>
      <c r="C656" s="17" t="s">
        <v>1045</v>
      </c>
      <c r="D656" s="17" t="s">
        <v>1064</v>
      </c>
      <c r="E656" s="18">
        <v>1.1641699484159727</v>
      </c>
      <c r="F656" s="15">
        <f t="shared" si="20"/>
        <v>1</v>
      </c>
      <c r="G656" s="15">
        <f t="shared" si="21"/>
        <v>1</v>
      </c>
    </row>
    <row r="657" spans="1:7" ht="15" customHeight="1">
      <c r="A657" s="17" t="s">
        <v>1163</v>
      </c>
      <c r="B657" s="17" t="s">
        <v>1877</v>
      </c>
      <c r="C657" s="17" t="s">
        <v>1039</v>
      </c>
      <c r="D657" s="17" t="s">
        <v>1032</v>
      </c>
      <c r="E657" s="18">
        <v>1.1502595994208364</v>
      </c>
      <c r="F657" s="15">
        <f t="shared" si="20"/>
        <v>1</v>
      </c>
      <c r="G657" s="15">
        <f t="shared" si="21"/>
        <v>1</v>
      </c>
    </row>
    <row r="658" spans="1:7" ht="15" customHeight="1">
      <c r="A658" s="17" t="s">
        <v>3069</v>
      </c>
      <c r="B658" s="17" t="s">
        <v>191</v>
      </c>
      <c r="C658" s="17" t="s">
        <v>1046</v>
      </c>
      <c r="D658" s="17" t="s">
        <v>2</v>
      </c>
      <c r="E658" s="18">
        <v>1.1488888888888888</v>
      </c>
      <c r="F658" s="15">
        <f t="shared" si="20"/>
        <v>1</v>
      </c>
      <c r="G658" s="15">
        <f t="shared" si="21"/>
        <v>1</v>
      </c>
    </row>
    <row r="659" spans="1:7" ht="15" customHeight="1">
      <c r="A659" s="17" t="s">
        <v>506</v>
      </c>
      <c r="B659" s="17" t="s">
        <v>1503</v>
      </c>
      <c r="C659" s="17" t="s">
        <v>1046</v>
      </c>
      <c r="D659" s="17" t="s">
        <v>1032</v>
      </c>
      <c r="E659" s="18">
        <v>1.147711879351605</v>
      </c>
      <c r="F659" s="15">
        <f t="shared" si="20"/>
        <v>1</v>
      </c>
      <c r="G659" s="15">
        <f t="shared" si="21"/>
        <v>1</v>
      </c>
    </row>
    <row r="660" spans="1:7" ht="15" customHeight="1">
      <c r="A660" s="17" t="s">
        <v>1405</v>
      </c>
      <c r="B660" s="17" t="s">
        <v>80</v>
      </c>
      <c r="C660" s="17" t="s">
        <v>1060</v>
      </c>
      <c r="D660" s="17" t="s">
        <v>1058</v>
      </c>
      <c r="E660" s="18">
        <v>1.1447776321507561</v>
      </c>
      <c r="F660" s="15">
        <f t="shared" si="20"/>
        <v>1</v>
      </c>
      <c r="G660" s="15">
        <f t="shared" si="21"/>
        <v>1</v>
      </c>
    </row>
    <row r="661" spans="1:7" ht="15" customHeight="1">
      <c r="A661" s="17" t="s">
        <v>1505</v>
      </c>
      <c r="B661" s="17" t="s">
        <v>509</v>
      </c>
      <c r="C661" s="17" t="s">
        <v>1054</v>
      </c>
      <c r="D661" s="17" t="s">
        <v>3</v>
      </c>
      <c r="E661" s="18">
        <v>1.142557161572491</v>
      </c>
      <c r="F661" s="15">
        <f t="shared" si="20"/>
        <v>1</v>
      </c>
      <c r="G661" s="15">
        <f t="shared" si="21"/>
        <v>1</v>
      </c>
    </row>
    <row r="662" spans="1:7" ht="15" customHeight="1">
      <c r="A662" s="17" t="s">
        <v>181</v>
      </c>
      <c r="B662" s="17" t="s">
        <v>182</v>
      </c>
      <c r="C662" s="17" t="s">
        <v>1045</v>
      </c>
      <c r="D662" s="17" t="s">
        <v>1061</v>
      </c>
      <c r="E662" s="18">
        <v>1.5233333333333334</v>
      </c>
      <c r="F662" s="15">
        <f t="shared" si="20"/>
        <v>1</v>
      </c>
      <c r="G662" s="15">
        <f t="shared" si="21"/>
        <v>1</v>
      </c>
    </row>
    <row r="663" spans="1:7" ht="15" customHeight="1">
      <c r="A663" s="17" t="s">
        <v>1930</v>
      </c>
      <c r="B663" s="17" t="s">
        <v>34</v>
      </c>
      <c r="C663" s="17" t="s">
        <v>1045</v>
      </c>
      <c r="D663" s="17" t="s">
        <v>1059</v>
      </c>
      <c r="E663" s="18">
        <v>1.1424195453803354</v>
      </c>
      <c r="F663" s="15">
        <f t="shared" si="20"/>
        <v>1</v>
      </c>
      <c r="G663" s="15">
        <f t="shared" si="21"/>
        <v>1</v>
      </c>
    </row>
    <row r="664" spans="1:7" ht="15" customHeight="1">
      <c r="A664" s="17" t="s">
        <v>1351</v>
      </c>
      <c r="B664" s="17" t="s">
        <v>1511</v>
      </c>
      <c r="C664" s="17" t="s">
        <v>1036</v>
      </c>
      <c r="D664" s="17" t="s">
        <v>1059</v>
      </c>
      <c r="E664" s="18">
        <v>1.1422303830569427</v>
      </c>
      <c r="F664" s="15">
        <f t="shared" si="20"/>
        <v>1</v>
      </c>
      <c r="G664" s="15">
        <f t="shared" si="21"/>
        <v>1</v>
      </c>
    </row>
    <row r="665" spans="1:7" ht="15" customHeight="1">
      <c r="A665" s="17" t="s">
        <v>1932</v>
      </c>
      <c r="B665" s="17" t="s">
        <v>1093</v>
      </c>
      <c r="C665" s="17" t="s">
        <v>1060</v>
      </c>
      <c r="D665" s="17" t="s">
        <v>3</v>
      </c>
      <c r="E665" s="18">
        <v>1.1332219770818308</v>
      </c>
      <c r="F665" s="15">
        <f t="shared" si="20"/>
        <v>1</v>
      </c>
      <c r="G665" s="15">
        <f t="shared" si="21"/>
        <v>1</v>
      </c>
    </row>
    <row r="666" spans="1:7" ht="15" customHeight="1">
      <c r="A666" s="17" t="s">
        <v>1365</v>
      </c>
      <c r="B666" s="17" t="s">
        <v>383</v>
      </c>
      <c r="C666" s="17" t="s">
        <v>1029</v>
      </c>
      <c r="D666" s="17" t="s">
        <v>2</v>
      </c>
      <c r="E666" s="18">
        <v>1.132058677792831</v>
      </c>
      <c r="F666" s="15">
        <f t="shared" si="20"/>
        <v>1</v>
      </c>
      <c r="G666" s="15">
        <f t="shared" si="21"/>
        <v>1</v>
      </c>
    </row>
    <row r="667" spans="1:7" ht="15" customHeight="1">
      <c r="A667" s="17" t="s">
        <v>1143</v>
      </c>
      <c r="B667" s="17" t="s">
        <v>1078</v>
      </c>
      <c r="C667" s="17" t="s">
        <v>1036</v>
      </c>
      <c r="D667" s="17" t="s">
        <v>1032</v>
      </c>
      <c r="E667" s="18">
        <v>1.1294681383639684</v>
      </c>
      <c r="F667" s="15">
        <f t="shared" si="20"/>
        <v>1</v>
      </c>
      <c r="G667" s="15">
        <f t="shared" si="21"/>
        <v>1</v>
      </c>
    </row>
    <row r="668" spans="1:7" ht="15" customHeight="1">
      <c r="A668" s="17" t="s">
        <v>610</v>
      </c>
      <c r="B668" s="17" t="s">
        <v>34</v>
      </c>
      <c r="C668" s="17" t="s">
        <v>1041</v>
      </c>
      <c r="D668" s="17" t="s">
        <v>3</v>
      </c>
      <c r="E668" s="18">
        <v>1.1277250430351171</v>
      </c>
      <c r="F668" s="15">
        <f t="shared" si="20"/>
        <v>1</v>
      </c>
      <c r="G668" s="15">
        <f t="shared" si="21"/>
        <v>1</v>
      </c>
    </row>
    <row r="669" spans="1:7" ht="15" customHeight="1">
      <c r="A669" s="17" t="s">
        <v>1148</v>
      </c>
      <c r="B669" s="17" t="s">
        <v>1082</v>
      </c>
      <c r="C669" s="17" t="s">
        <v>1033</v>
      </c>
      <c r="D669" s="17" t="s">
        <v>1032</v>
      </c>
      <c r="E669" s="18">
        <v>1.1270446550148483</v>
      </c>
      <c r="F669" s="15">
        <f t="shared" si="20"/>
        <v>1</v>
      </c>
      <c r="G669" s="15">
        <f t="shared" si="21"/>
        <v>1</v>
      </c>
    </row>
    <row r="670" spans="1:7" ht="15" customHeight="1">
      <c r="A670" s="17" t="s">
        <v>717</v>
      </c>
      <c r="B670" s="17" t="s">
        <v>1559</v>
      </c>
      <c r="C670" s="17" t="s">
        <v>1054</v>
      </c>
      <c r="D670" s="17" t="s">
        <v>1062</v>
      </c>
      <c r="E670" s="18">
        <v>1.122558274177311</v>
      </c>
      <c r="F670" s="15">
        <f t="shared" si="20"/>
        <v>1</v>
      </c>
      <c r="G670" s="15">
        <f t="shared" si="21"/>
        <v>1</v>
      </c>
    </row>
    <row r="671" spans="1:7" ht="15" customHeight="1">
      <c r="A671" s="17" t="s">
        <v>1390</v>
      </c>
      <c r="B671" s="17" t="s">
        <v>362</v>
      </c>
      <c r="C671" s="17" t="s">
        <v>1047</v>
      </c>
      <c r="D671" s="17" t="s">
        <v>1064</v>
      </c>
      <c r="E671" s="18">
        <v>1.1213599008921298</v>
      </c>
      <c r="F671" s="15">
        <f t="shared" si="20"/>
        <v>1</v>
      </c>
      <c r="G671" s="15">
        <f t="shared" si="21"/>
        <v>1</v>
      </c>
    </row>
    <row r="672" spans="1:7" ht="15" customHeight="1">
      <c r="A672" s="17" t="s">
        <v>382</v>
      </c>
      <c r="B672" s="17" t="s">
        <v>1097</v>
      </c>
      <c r="C672" s="17" t="s">
        <v>1060</v>
      </c>
      <c r="D672" s="17" t="s">
        <v>1059</v>
      </c>
      <c r="E672" s="18">
        <v>1.1201002927544552</v>
      </c>
      <c r="F672" s="15">
        <f t="shared" si="20"/>
        <v>1</v>
      </c>
      <c r="G672" s="15">
        <f t="shared" si="21"/>
        <v>1</v>
      </c>
    </row>
    <row r="673" spans="1:7" ht="15" customHeight="1">
      <c r="A673" s="17" t="s">
        <v>1192</v>
      </c>
      <c r="B673" s="17" t="s">
        <v>58</v>
      </c>
      <c r="C673" s="17" t="s">
        <v>1038</v>
      </c>
      <c r="D673" s="17" t="s">
        <v>1058</v>
      </c>
      <c r="E673" s="18">
        <v>1.1166950970454865</v>
      </c>
      <c r="F673" s="15">
        <f t="shared" si="20"/>
        <v>1</v>
      </c>
      <c r="G673" s="15">
        <f t="shared" si="21"/>
        <v>1</v>
      </c>
    </row>
    <row r="674" spans="1:7" ht="15" customHeight="1">
      <c r="A674" s="17" t="s">
        <v>1137</v>
      </c>
      <c r="B674" s="17" t="s">
        <v>1087</v>
      </c>
      <c r="C674" s="17" t="s">
        <v>1060</v>
      </c>
      <c r="D674" s="17" t="s">
        <v>1032</v>
      </c>
      <c r="E674" s="18">
        <v>1.1145989726646282</v>
      </c>
      <c r="F674" s="15">
        <f t="shared" si="20"/>
        <v>1</v>
      </c>
      <c r="G674" s="15">
        <f t="shared" si="21"/>
        <v>1</v>
      </c>
    </row>
    <row r="675" spans="1:7" ht="15" customHeight="1">
      <c r="A675" s="17" t="s">
        <v>1513</v>
      </c>
      <c r="B675" s="17" t="s">
        <v>48</v>
      </c>
      <c r="C675" s="17" t="s">
        <v>1051</v>
      </c>
      <c r="D675" s="17" t="s">
        <v>1062</v>
      </c>
      <c r="E675" s="18">
        <v>1.1134718968235413</v>
      </c>
      <c r="F675" s="15">
        <f t="shared" si="20"/>
        <v>1</v>
      </c>
      <c r="G675" s="15">
        <f t="shared" si="21"/>
        <v>1</v>
      </c>
    </row>
    <row r="676" spans="1:7" ht="15" customHeight="1">
      <c r="A676" s="17" t="s">
        <v>222</v>
      </c>
      <c r="B676" s="17" t="s">
        <v>1072</v>
      </c>
      <c r="C676" s="17" t="s">
        <v>1054</v>
      </c>
      <c r="D676" s="17" t="s">
        <v>3</v>
      </c>
      <c r="E676" s="18">
        <v>1.4829947338137877</v>
      </c>
      <c r="F676" s="15">
        <f t="shared" si="20"/>
        <v>1</v>
      </c>
      <c r="G676" s="15">
        <f t="shared" si="21"/>
        <v>1</v>
      </c>
    </row>
    <row r="677" spans="1:7" ht="15" customHeight="1">
      <c r="A677" s="17" t="s">
        <v>1170</v>
      </c>
      <c r="B677" s="17" t="s">
        <v>401</v>
      </c>
      <c r="C677" s="17" t="s">
        <v>1045</v>
      </c>
      <c r="D677" s="17" t="s">
        <v>1058</v>
      </c>
      <c r="E677" s="18">
        <v>1.1120006432438601</v>
      </c>
      <c r="F677" s="15">
        <f t="shared" si="20"/>
        <v>1</v>
      </c>
      <c r="G677" s="15">
        <f t="shared" si="21"/>
        <v>1</v>
      </c>
    </row>
    <row r="678" spans="1:7" ht="15" customHeight="1">
      <c r="A678" s="17" t="s">
        <v>200</v>
      </c>
      <c r="B678" s="17" t="s">
        <v>243</v>
      </c>
      <c r="C678" s="17" t="s">
        <v>1053</v>
      </c>
      <c r="D678" s="17" t="s">
        <v>1064</v>
      </c>
      <c r="E678" s="18">
        <v>1.109746823560557</v>
      </c>
      <c r="F678" s="15">
        <f t="shared" si="20"/>
        <v>1</v>
      </c>
      <c r="G678" s="15">
        <f t="shared" si="21"/>
        <v>1</v>
      </c>
    </row>
    <row r="679" spans="1:7" ht="15" customHeight="1">
      <c r="A679" s="17" t="s">
        <v>1124</v>
      </c>
      <c r="B679" s="17" t="s">
        <v>226</v>
      </c>
      <c r="C679" s="17" t="s">
        <v>1042</v>
      </c>
      <c r="D679" s="17" t="s">
        <v>2</v>
      </c>
      <c r="E679" s="18">
        <v>1.1096842029132734</v>
      </c>
      <c r="F679" s="15">
        <f t="shared" si="20"/>
        <v>1</v>
      </c>
      <c r="G679" s="15">
        <f t="shared" si="21"/>
        <v>1</v>
      </c>
    </row>
    <row r="680" spans="1:7" ht="15" customHeight="1">
      <c r="A680" s="17" t="s">
        <v>266</v>
      </c>
      <c r="B680" s="17" t="s">
        <v>1087</v>
      </c>
      <c r="C680" s="17" t="s">
        <v>1051</v>
      </c>
      <c r="D680" s="17" t="s">
        <v>1064</v>
      </c>
      <c r="E680" s="18">
        <v>1.1076128800080201</v>
      </c>
      <c r="F680" s="15">
        <f t="shared" si="20"/>
        <v>1</v>
      </c>
      <c r="G680" s="15">
        <f t="shared" si="21"/>
        <v>1</v>
      </c>
    </row>
    <row r="681" spans="1:7" ht="15" customHeight="1">
      <c r="A681" s="17" t="s">
        <v>629</v>
      </c>
      <c r="B681" s="17" t="s">
        <v>465</v>
      </c>
      <c r="C681" s="17" t="s">
        <v>1060</v>
      </c>
      <c r="D681" s="17" t="s">
        <v>1032</v>
      </c>
      <c r="E681" s="18">
        <v>1.1074916780464337</v>
      </c>
      <c r="F681" s="15">
        <f t="shared" si="20"/>
        <v>1</v>
      </c>
      <c r="G681" s="15">
        <f t="shared" si="21"/>
        <v>1</v>
      </c>
    </row>
    <row r="682" spans="1:7" ht="15" customHeight="1">
      <c r="A682" s="17" t="s">
        <v>389</v>
      </c>
      <c r="B682" s="17" t="s">
        <v>147</v>
      </c>
      <c r="C682" s="17" t="s">
        <v>1038</v>
      </c>
      <c r="D682" s="17" t="s">
        <v>1032</v>
      </c>
      <c r="E682" s="18">
        <v>1.1073413296771544</v>
      </c>
      <c r="F682" s="15">
        <f t="shared" si="20"/>
        <v>1</v>
      </c>
      <c r="G682" s="15">
        <f t="shared" si="21"/>
        <v>1</v>
      </c>
    </row>
    <row r="683" spans="1:7" ht="15" customHeight="1">
      <c r="A683" s="17" t="s">
        <v>113</v>
      </c>
      <c r="B683" s="17" t="s">
        <v>288</v>
      </c>
      <c r="C683" s="17" t="s">
        <v>1063</v>
      </c>
      <c r="D683" s="17" t="s">
        <v>1062</v>
      </c>
      <c r="E683" s="18">
        <v>1.105296857972375</v>
      </c>
      <c r="F683" s="15">
        <f t="shared" si="20"/>
        <v>1</v>
      </c>
      <c r="G683" s="15">
        <f t="shared" si="21"/>
        <v>1</v>
      </c>
    </row>
    <row r="684" spans="1:7" ht="15" customHeight="1">
      <c r="A684" s="17" t="s">
        <v>82</v>
      </c>
      <c r="B684" s="17" t="s">
        <v>83</v>
      </c>
      <c r="C684" s="17" t="s">
        <v>1040</v>
      </c>
      <c r="D684" s="17" t="s">
        <v>1032</v>
      </c>
      <c r="E684" s="18">
        <v>1.0980201889185359</v>
      </c>
      <c r="F684" s="15">
        <f t="shared" si="20"/>
        <v>1</v>
      </c>
      <c r="G684" s="15">
        <f t="shared" si="21"/>
        <v>1</v>
      </c>
    </row>
    <row r="685" spans="1:7" ht="15" customHeight="1">
      <c r="A685" s="17" t="s">
        <v>328</v>
      </c>
      <c r="B685" s="17" t="s">
        <v>58</v>
      </c>
      <c r="C685" s="17" t="s">
        <v>1045</v>
      </c>
      <c r="D685" s="17" t="s">
        <v>1032</v>
      </c>
      <c r="E685" s="18">
        <v>1.0962870909969884</v>
      </c>
      <c r="F685" s="15">
        <f t="shared" si="20"/>
        <v>1</v>
      </c>
      <c r="G685" s="15">
        <f t="shared" si="21"/>
        <v>1</v>
      </c>
    </row>
    <row r="686" spans="1:7" ht="15" customHeight="1">
      <c r="A686" s="17" t="s">
        <v>409</v>
      </c>
      <c r="B686" s="17" t="s">
        <v>58</v>
      </c>
      <c r="C686" s="17" t="s">
        <v>1063</v>
      </c>
      <c r="D686" s="17" t="s">
        <v>1058</v>
      </c>
      <c r="E686" s="18">
        <v>0.73</v>
      </c>
      <c r="F686" s="15">
        <f t="shared" si="20"/>
        <v>0</v>
      </c>
      <c r="G686" s="15">
        <f t="shared" si="21"/>
        <v>1</v>
      </c>
    </row>
    <row r="687" spans="1:7" ht="15" customHeight="1">
      <c r="A687" s="17" t="s">
        <v>592</v>
      </c>
      <c r="B687" s="17" t="s">
        <v>317</v>
      </c>
      <c r="C687" s="17" t="s">
        <v>1040</v>
      </c>
      <c r="D687" s="17" t="s">
        <v>2</v>
      </c>
      <c r="E687" s="18">
        <v>0.73</v>
      </c>
      <c r="F687" s="15">
        <f t="shared" si="20"/>
        <v>0</v>
      </c>
      <c r="G687" s="15">
        <f t="shared" si="21"/>
        <v>1</v>
      </c>
    </row>
    <row r="688" spans="1:7" ht="15" customHeight="1">
      <c r="A688" s="17" t="s">
        <v>420</v>
      </c>
      <c r="B688" s="17" t="s">
        <v>62</v>
      </c>
      <c r="C688" s="17" t="s">
        <v>1035</v>
      </c>
      <c r="D688" s="17" t="s">
        <v>1032</v>
      </c>
      <c r="E688" s="18">
        <v>1.0852762117402044</v>
      </c>
      <c r="F688" s="15">
        <f t="shared" si="20"/>
        <v>1</v>
      </c>
      <c r="G688" s="15">
        <f t="shared" si="21"/>
        <v>1</v>
      </c>
    </row>
    <row r="689" spans="1:7" ht="15" customHeight="1">
      <c r="A689" s="17" t="s">
        <v>1899</v>
      </c>
      <c r="B689" s="17" t="s">
        <v>168</v>
      </c>
      <c r="C689" s="17" t="s">
        <v>1037</v>
      </c>
      <c r="D689" s="17" t="s">
        <v>1058</v>
      </c>
      <c r="E689" s="18">
        <v>1.4433333333333334</v>
      </c>
      <c r="F689" s="15">
        <f t="shared" si="20"/>
        <v>1</v>
      </c>
      <c r="G689" s="15">
        <f t="shared" si="21"/>
        <v>1</v>
      </c>
    </row>
    <row r="690" spans="1:7" ht="15" customHeight="1">
      <c r="A690" s="17" t="s">
        <v>1549</v>
      </c>
      <c r="B690" s="17" t="s">
        <v>656</v>
      </c>
      <c r="C690" s="17" t="s">
        <v>1063</v>
      </c>
      <c r="D690" s="17" t="s">
        <v>1</v>
      </c>
      <c r="E690" s="18">
        <v>2.1644048070034665</v>
      </c>
      <c r="F690" s="15">
        <f t="shared" si="20"/>
        <v>2</v>
      </c>
      <c r="G690" s="15">
        <f t="shared" si="21"/>
        <v>2</v>
      </c>
    </row>
    <row r="691" spans="1:7" ht="15" customHeight="1">
      <c r="A691" s="17" t="s">
        <v>163</v>
      </c>
      <c r="B691" s="17" t="s">
        <v>164</v>
      </c>
      <c r="C691" s="17" t="s">
        <v>1026</v>
      </c>
      <c r="D691" s="17" t="s">
        <v>3</v>
      </c>
      <c r="E691" s="18">
        <v>0.72111111111111104</v>
      </c>
      <c r="F691" s="15">
        <f t="shared" si="20"/>
        <v>0</v>
      </c>
      <c r="G691" s="15">
        <f t="shared" si="21"/>
        <v>1</v>
      </c>
    </row>
    <row r="692" spans="1:7" ht="15" customHeight="1">
      <c r="A692" s="17" t="s">
        <v>117</v>
      </c>
      <c r="B692" s="17" t="s">
        <v>277</v>
      </c>
      <c r="C692" s="17" t="s">
        <v>1046</v>
      </c>
      <c r="D692" s="17" t="s">
        <v>1062</v>
      </c>
      <c r="E692" s="18">
        <v>1.0780560617515103</v>
      </c>
      <c r="F692" s="15">
        <f t="shared" si="20"/>
        <v>1</v>
      </c>
      <c r="G692" s="15">
        <f t="shared" si="21"/>
        <v>1</v>
      </c>
    </row>
    <row r="693" spans="1:7" ht="15" customHeight="1">
      <c r="A693" s="17" t="s">
        <v>667</v>
      </c>
      <c r="B693" s="17" t="s">
        <v>101</v>
      </c>
      <c r="C693" s="17" t="s">
        <v>1063</v>
      </c>
      <c r="D693" s="17" t="s">
        <v>1059</v>
      </c>
      <c r="E693" s="18">
        <v>1.7938815771496643</v>
      </c>
      <c r="F693" s="15">
        <f t="shared" si="20"/>
        <v>1</v>
      </c>
      <c r="G693" s="15">
        <f t="shared" si="21"/>
        <v>1</v>
      </c>
    </row>
    <row r="694" spans="1:7" ht="15" customHeight="1">
      <c r="A694" s="17" t="s">
        <v>755</v>
      </c>
      <c r="B694" s="17" t="s">
        <v>230</v>
      </c>
      <c r="C694" s="17" t="s">
        <v>1339</v>
      </c>
      <c r="D694" s="17" t="s">
        <v>3</v>
      </c>
      <c r="E694" s="18">
        <v>1.0749263100522017</v>
      </c>
      <c r="F694" s="15">
        <f t="shared" si="20"/>
        <v>1</v>
      </c>
      <c r="G694" s="15">
        <f t="shared" si="21"/>
        <v>1</v>
      </c>
    </row>
    <row r="695" spans="1:7" ht="15" customHeight="1">
      <c r="A695" s="17" t="s">
        <v>84</v>
      </c>
      <c r="B695" s="17" t="s">
        <v>85</v>
      </c>
      <c r="C695" s="17" t="s">
        <v>1046</v>
      </c>
      <c r="D695" s="17" t="s">
        <v>1062</v>
      </c>
      <c r="E695" s="18">
        <v>1.0720298771608978</v>
      </c>
      <c r="F695" s="15">
        <f t="shared" si="20"/>
        <v>1</v>
      </c>
      <c r="G695" s="15">
        <f t="shared" si="21"/>
        <v>1</v>
      </c>
    </row>
    <row r="696" spans="1:7" ht="15" customHeight="1">
      <c r="A696" s="17" t="s">
        <v>477</v>
      </c>
      <c r="B696" s="17" t="s">
        <v>478</v>
      </c>
      <c r="C696" s="17" t="s">
        <v>1045</v>
      </c>
      <c r="D696" s="17" t="s">
        <v>1032</v>
      </c>
      <c r="E696" s="18">
        <v>1.0710120116179855</v>
      </c>
      <c r="F696" s="15">
        <f t="shared" si="20"/>
        <v>1</v>
      </c>
      <c r="G696" s="15">
        <f t="shared" si="21"/>
        <v>1</v>
      </c>
    </row>
    <row r="697" spans="1:7" ht="15" customHeight="1">
      <c r="A697" s="17" t="s">
        <v>148</v>
      </c>
      <c r="B697" s="17" t="s">
        <v>149</v>
      </c>
      <c r="C697" s="17" t="s">
        <v>1060</v>
      </c>
      <c r="D697" s="17" t="s">
        <v>1032</v>
      </c>
      <c r="E697" s="18">
        <v>1.0685721717450944</v>
      </c>
      <c r="F697" s="15">
        <f t="shared" si="20"/>
        <v>1</v>
      </c>
      <c r="G697" s="15">
        <f t="shared" si="21"/>
        <v>1</v>
      </c>
    </row>
    <row r="698" spans="1:7" ht="15" customHeight="1">
      <c r="A698" s="17" t="s">
        <v>2304</v>
      </c>
      <c r="B698" s="17" t="s">
        <v>311</v>
      </c>
      <c r="C698" s="17" t="s">
        <v>1051</v>
      </c>
      <c r="D698" s="17" t="s">
        <v>3</v>
      </c>
      <c r="E698" s="18">
        <v>0.7122222222222222</v>
      </c>
      <c r="F698" s="15">
        <f t="shared" si="20"/>
        <v>0</v>
      </c>
      <c r="G698" s="15">
        <f t="shared" si="21"/>
        <v>1</v>
      </c>
    </row>
    <row r="699" spans="1:7" ht="15" customHeight="1">
      <c r="A699" s="17" t="s">
        <v>131</v>
      </c>
      <c r="B699" s="17" t="s">
        <v>124</v>
      </c>
      <c r="C699" s="17" t="s">
        <v>1034</v>
      </c>
      <c r="D699" s="17" t="s">
        <v>1</v>
      </c>
      <c r="E699" s="18">
        <v>0.7122222222222222</v>
      </c>
      <c r="F699" s="15">
        <f t="shared" si="20"/>
        <v>0</v>
      </c>
      <c r="G699" s="15">
        <f t="shared" si="21"/>
        <v>1</v>
      </c>
    </row>
    <row r="700" spans="1:7" ht="15" customHeight="1">
      <c r="A700" s="17" t="s">
        <v>1936</v>
      </c>
      <c r="B700" s="17" t="s">
        <v>46</v>
      </c>
      <c r="C700" s="17" t="s">
        <v>1031</v>
      </c>
      <c r="D700" s="17" t="s">
        <v>1</v>
      </c>
      <c r="E700" s="18">
        <v>1.0650211745185185</v>
      </c>
      <c r="F700" s="15">
        <f t="shared" si="20"/>
        <v>1</v>
      </c>
      <c r="G700" s="15">
        <f t="shared" si="21"/>
        <v>1</v>
      </c>
    </row>
    <row r="701" spans="1:7" ht="15" customHeight="1">
      <c r="A701" s="17" t="s">
        <v>1599</v>
      </c>
      <c r="B701" s="17" t="s">
        <v>221</v>
      </c>
      <c r="C701" s="17" t="s">
        <v>1051</v>
      </c>
      <c r="D701" s="17" t="s">
        <v>1064</v>
      </c>
      <c r="E701" s="18">
        <v>1.0647739437420767</v>
      </c>
      <c r="F701" s="15">
        <f t="shared" si="20"/>
        <v>1</v>
      </c>
      <c r="G701" s="15">
        <f t="shared" si="21"/>
        <v>1</v>
      </c>
    </row>
    <row r="702" spans="1:7" ht="15" customHeight="1">
      <c r="A702" s="17" t="s">
        <v>1194</v>
      </c>
      <c r="B702" s="17" t="s">
        <v>403</v>
      </c>
      <c r="C702" s="17" t="s">
        <v>1029</v>
      </c>
      <c r="D702" s="17" t="s">
        <v>1064</v>
      </c>
      <c r="E702" s="18">
        <v>1.0621697063531053</v>
      </c>
      <c r="F702" s="15">
        <f t="shared" si="20"/>
        <v>1</v>
      </c>
      <c r="G702" s="15">
        <f t="shared" si="21"/>
        <v>1</v>
      </c>
    </row>
    <row r="703" spans="1:7" ht="15" customHeight="1">
      <c r="A703" s="17" t="s">
        <v>1208</v>
      </c>
      <c r="B703" s="17" t="s">
        <v>46</v>
      </c>
      <c r="C703" s="17" t="s">
        <v>1048</v>
      </c>
      <c r="D703" s="17" t="s">
        <v>1032</v>
      </c>
      <c r="E703" s="18">
        <v>1.0598930463187428</v>
      </c>
      <c r="F703" s="15">
        <f t="shared" si="20"/>
        <v>1</v>
      </c>
      <c r="G703" s="15">
        <f t="shared" si="21"/>
        <v>1</v>
      </c>
    </row>
    <row r="704" spans="1:7" ht="15" customHeight="1">
      <c r="A704" s="17" t="s">
        <v>1395</v>
      </c>
      <c r="B704" s="17" t="s">
        <v>968</v>
      </c>
      <c r="C704" s="17" t="s">
        <v>1048</v>
      </c>
      <c r="D704" s="17" t="s">
        <v>1032</v>
      </c>
      <c r="E704" s="18">
        <v>1.0560759964809363</v>
      </c>
      <c r="F704" s="15">
        <f t="shared" si="20"/>
        <v>1</v>
      </c>
      <c r="G704" s="15">
        <f t="shared" si="21"/>
        <v>1</v>
      </c>
    </row>
    <row r="705" spans="1:7" ht="15" customHeight="1">
      <c r="A705" s="17" t="s">
        <v>2424</v>
      </c>
      <c r="B705" s="17" t="s">
        <v>169</v>
      </c>
      <c r="C705" s="17" t="s">
        <v>1048</v>
      </c>
      <c r="D705" s="17" t="s">
        <v>1</v>
      </c>
      <c r="E705" s="18">
        <v>1.0535987329483798</v>
      </c>
      <c r="F705" s="15">
        <f t="shared" si="20"/>
        <v>1</v>
      </c>
      <c r="G705" s="15">
        <f t="shared" si="21"/>
        <v>1</v>
      </c>
    </row>
    <row r="706" spans="1:7" ht="15" customHeight="1">
      <c r="A706" s="17" t="s">
        <v>301</v>
      </c>
      <c r="B706" s="17" t="s">
        <v>1075</v>
      </c>
      <c r="C706" s="17" t="s">
        <v>1036</v>
      </c>
      <c r="D706" s="17" t="s">
        <v>1</v>
      </c>
      <c r="E706" s="18">
        <v>1.0486879474550892</v>
      </c>
      <c r="F706" s="15">
        <f t="shared" ref="F706:F769" si="22">ROUNDDOWN(E706,0)</f>
        <v>1</v>
      </c>
      <c r="G706" s="15">
        <f t="shared" ref="G706:G769" si="23">IF(F706&lt;1,1,F706)</f>
        <v>1</v>
      </c>
    </row>
    <row r="707" spans="1:7" ht="15" customHeight="1">
      <c r="A707" s="17" t="s">
        <v>787</v>
      </c>
      <c r="B707" s="17" t="s">
        <v>534</v>
      </c>
      <c r="C707" s="17" t="s">
        <v>1047</v>
      </c>
      <c r="D707" s="17" t="s">
        <v>3</v>
      </c>
      <c r="E707" s="18">
        <v>1.0467567242603839</v>
      </c>
      <c r="F707" s="15">
        <f t="shared" si="22"/>
        <v>1</v>
      </c>
      <c r="G707" s="15">
        <f t="shared" si="23"/>
        <v>1</v>
      </c>
    </row>
    <row r="708" spans="1:7" ht="15" customHeight="1">
      <c r="A708" s="17" t="s">
        <v>66</v>
      </c>
      <c r="B708" s="17" t="s">
        <v>67</v>
      </c>
      <c r="C708" s="17" t="s">
        <v>1060</v>
      </c>
      <c r="D708" s="17" t="s">
        <v>3</v>
      </c>
      <c r="E708" s="18">
        <v>1.7389831618991374</v>
      </c>
      <c r="F708" s="15">
        <f t="shared" si="22"/>
        <v>1</v>
      </c>
      <c r="G708" s="15">
        <f t="shared" si="23"/>
        <v>1</v>
      </c>
    </row>
    <row r="709" spans="1:7" ht="15" customHeight="1">
      <c r="A709" s="17" t="s">
        <v>79</v>
      </c>
      <c r="B709" s="17" t="s">
        <v>182</v>
      </c>
      <c r="C709" s="17" t="s">
        <v>1055</v>
      </c>
      <c r="D709" s="17" t="s">
        <v>1064</v>
      </c>
      <c r="E709" s="18">
        <v>0.69444444444444442</v>
      </c>
      <c r="F709" s="15">
        <f t="shared" si="22"/>
        <v>0</v>
      </c>
      <c r="G709" s="15">
        <f t="shared" si="23"/>
        <v>1</v>
      </c>
    </row>
    <row r="710" spans="1:7" ht="15" customHeight="1">
      <c r="A710" s="17" t="s">
        <v>417</v>
      </c>
      <c r="B710" s="17" t="s">
        <v>213</v>
      </c>
      <c r="C710" s="17" t="s">
        <v>1041</v>
      </c>
      <c r="D710" s="17" t="s">
        <v>1032</v>
      </c>
      <c r="E710" s="18">
        <v>1.0325235935076698</v>
      </c>
      <c r="F710" s="15">
        <f t="shared" si="22"/>
        <v>1</v>
      </c>
      <c r="G710" s="15">
        <f t="shared" si="23"/>
        <v>1</v>
      </c>
    </row>
    <row r="711" spans="1:7" ht="15" customHeight="1">
      <c r="A711" s="17" t="s">
        <v>1137</v>
      </c>
      <c r="B711" s="17" t="s">
        <v>143</v>
      </c>
      <c r="C711" s="17" t="s">
        <v>1026</v>
      </c>
      <c r="D711" s="17" t="s">
        <v>1032</v>
      </c>
      <c r="E711" s="18">
        <v>1.0318723036715247</v>
      </c>
      <c r="F711" s="15">
        <f t="shared" si="22"/>
        <v>1</v>
      </c>
      <c r="G711" s="15">
        <f t="shared" si="23"/>
        <v>1</v>
      </c>
    </row>
    <row r="712" spans="1:7" ht="15" customHeight="1">
      <c r="A712" s="17" t="s">
        <v>538</v>
      </c>
      <c r="B712" s="17" t="s">
        <v>539</v>
      </c>
      <c r="C712" s="17" t="s">
        <v>1053</v>
      </c>
      <c r="D712" s="17" t="s">
        <v>1059</v>
      </c>
      <c r="E712" s="18">
        <v>0.68555555555555558</v>
      </c>
      <c r="F712" s="15">
        <f t="shared" si="22"/>
        <v>0</v>
      </c>
      <c r="G712" s="15">
        <f t="shared" si="23"/>
        <v>1</v>
      </c>
    </row>
    <row r="713" spans="1:7" ht="15" customHeight="1">
      <c r="A713" s="17" t="s">
        <v>1122</v>
      </c>
      <c r="B713" s="17" t="s">
        <v>1071</v>
      </c>
      <c r="C713" s="17" t="s">
        <v>1030</v>
      </c>
      <c r="D713" s="17" t="s">
        <v>1032</v>
      </c>
      <c r="E713" s="18">
        <v>1.3709231955395238</v>
      </c>
      <c r="F713" s="15">
        <f t="shared" si="22"/>
        <v>1</v>
      </c>
      <c r="G713" s="15">
        <f t="shared" si="23"/>
        <v>1</v>
      </c>
    </row>
    <row r="714" spans="1:7" ht="15" customHeight="1">
      <c r="A714" s="17" t="s">
        <v>1394</v>
      </c>
      <c r="B714" s="17" t="s">
        <v>489</v>
      </c>
      <c r="C714" s="17" t="s">
        <v>1041</v>
      </c>
      <c r="D714" s="17" t="s">
        <v>1032</v>
      </c>
      <c r="E714" s="18">
        <v>1.0248306139743129</v>
      </c>
      <c r="F714" s="15">
        <f t="shared" si="22"/>
        <v>1</v>
      </c>
      <c r="G714" s="15">
        <f t="shared" si="23"/>
        <v>1</v>
      </c>
    </row>
    <row r="715" spans="1:7" ht="15" customHeight="1">
      <c r="A715" s="17" t="s">
        <v>1512</v>
      </c>
      <c r="B715" s="17" t="s">
        <v>304</v>
      </c>
      <c r="C715" s="17" t="s">
        <v>1054</v>
      </c>
      <c r="D715" s="17" t="s">
        <v>1062</v>
      </c>
      <c r="E715" s="18">
        <v>1.0156250849962303</v>
      </c>
      <c r="F715" s="15">
        <f t="shared" si="22"/>
        <v>1</v>
      </c>
      <c r="G715" s="15">
        <f t="shared" si="23"/>
        <v>1</v>
      </c>
    </row>
    <row r="716" spans="1:7" ht="15" customHeight="1">
      <c r="A716" s="17" t="s">
        <v>522</v>
      </c>
      <c r="B716" s="17" t="s">
        <v>523</v>
      </c>
      <c r="C716" s="17" t="s">
        <v>1028</v>
      </c>
      <c r="D716" s="17" t="s">
        <v>2</v>
      </c>
      <c r="E716" s="18">
        <v>1.0155555555555555</v>
      </c>
      <c r="F716" s="15">
        <f t="shared" si="22"/>
        <v>1</v>
      </c>
      <c r="G716" s="15">
        <f t="shared" si="23"/>
        <v>1</v>
      </c>
    </row>
    <row r="717" spans="1:7" ht="15" customHeight="1">
      <c r="A717" s="17" t="s">
        <v>1190</v>
      </c>
      <c r="B717" s="17" t="s">
        <v>70</v>
      </c>
      <c r="C717" s="17" t="s">
        <v>1031</v>
      </c>
      <c r="D717" s="17" t="s">
        <v>1062</v>
      </c>
      <c r="E717" s="18">
        <v>1.0138678730860464</v>
      </c>
      <c r="F717" s="15">
        <f t="shared" si="22"/>
        <v>1</v>
      </c>
      <c r="G717" s="15">
        <f t="shared" si="23"/>
        <v>1</v>
      </c>
    </row>
    <row r="718" spans="1:7" ht="15" customHeight="1">
      <c r="A718" s="17" t="s">
        <v>1404</v>
      </c>
      <c r="B718" s="17" t="s">
        <v>408</v>
      </c>
      <c r="C718" s="17" t="s">
        <v>1053</v>
      </c>
      <c r="D718" s="17" t="s">
        <v>1058</v>
      </c>
      <c r="E718" s="18">
        <v>1.0118725944888887</v>
      </c>
      <c r="F718" s="15">
        <f t="shared" si="22"/>
        <v>1</v>
      </c>
      <c r="G718" s="15">
        <f t="shared" si="23"/>
        <v>1</v>
      </c>
    </row>
    <row r="719" spans="1:7" ht="15" customHeight="1">
      <c r="A719" s="17" t="s">
        <v>1942</v>
      </c>
      <c r="B719" s="17" t="s">
        <v>1228</v>
      </c>
      <c r="C719" s="17" t="s">
        <v>1063</v>
      </c>
      <c r="D719" s="17" t="s">
        <v>1032</v>
      </c>
      <c r="E719" s="18">
        <v>1.0114392912225711</v>
      </c>
      <c r="F719" s="15">
        <f t="shared" si="22"/>
        <v>1</v>
      </c>
      <c r="G719" s="15">
        <f t="shared" si="23"/>
        <v>1</v>
      </c>
    </row>
    <row r="720" spans="1:7" ht="15" customHeight="1">
      <c r="A720" s="17" t="s">
        <v>167</v>
      </c>
      <c r="B720" s="17" t="s">
        <v>168</v>
      </c>
      <c r="C720" s="17" t="s">
        <v>1029</v>
      </c>
      <c r="D720" s="17" t="s">
        <v>1059</v>
      </c>
      <c r="E720" s="18">
        <v>1.0090835014100392</v>
      </c>
      <c r="F720" s="15">
        <f t="shared" si="22"/>
        <v>1</v>
      </c>
      <c r="G720" s="15">
        <f t="shared" si="23"/>
        <v>1</v>
      </c>
    </row>
    <row r="721" spans="1:7" ht="15" customHeight="1">
      <c r="A721" s="17" t="s">
        <v>3552</v>
      </c>
      <c r="B721" s="17" t="s">
        <v>356</v>
      </c>
      <c r="C721" s="17" t="s">
        <v>1339</v>
      </c>
      <c r="D721" s="17" t="s">
        <v>1059</v>
      </c>
      <c r="E721" s="18">
        <v>1.0067490100202783</v>
      </c>
      <c r="F721" s="15">
        <f t="shared" si="22"/>
        <v>1</v>
      </c>
      <c r="G721" s="15">
        <f t="shared" si="23"/>
        <v>1</v>
      </c>
    </row>
    <row r="722" spans="1:7" ht="15" customHeight="1">
      <c r="A722" s="17" t="s">
        <v>456</v>
      </c>
      <c r="B722" s="17" t="s">
        <v>458</v>
      </c>
      <c r="C722" s="17" t="s">
        <v>1050</v>
      </c>
      <c r="D722" s="17" t="s">
        <v>1064</v>
      </c>
      <c r="E722" s="18">
        <v>1.0025134169685894</v>
      </c>
      <c r="F722" s="15">
        <f t="shared" si="22"/>
        <v>1</v>
      </c>
      <c r="G722" s="15">
        <f t="shared" si="23"/>
        <v>1</v>
      </c>
    </row>
    <row r="723" spans="1:7" ht="15" customHeight="1">
      <c r="A723" s="17" t="s">
        <v>566</v>
      </c>
      <c r="B723" s="17" t="s">
        <v>567</v>
      </c>
      <c r="C723" s="17" t="s">
        <v>1044</v>
      </c>
      <c r="D723" s="17" t="s">
        <v>1058</v>
      </c>
      <c r="E723" s="18">
        <v>0.6677777777777778</v>
      </c>
      <c r="F723" s="15">
        <f t="shared" si="22"/>
        <v>0</v>
      </c>
      <c r="G723" s="15">
        <f t="shared" si="23"/>
        <v>1</v>
      </c>
    </row>
    <row r="724" spans="1:7" ht="15" customHeight="1">
      <c r="A724" s="17" t="s">
        <v>1588</v>
      </c>
      <c r="B724" s="17" t="s">
        <v>103</v>
      </c>
      <c r="C724" s="17" t="s">
        <v>1029</v>
      </c>
      <c r="D724" s="17" t="s">
        <v>1032</v>
      </c>
      <c r="E724" s="18">
        <v>0.99754624839015249</v>
      </c>
      <c r="F724" s="15">
        <f t="shared" si="22"/>
        <v>0</v>
      </c>
      <c r="G724" s="15">
        <f t="shared" si="23"/>
        <v>1</v>
      </c>
    </row>
    <row r="725" spans="1:7" ht="15" customHeight="1">
      <c r="A725" s="17" t="s">
        <v>1619</v>
      </c>
      <c r="B725" s="17" t="s">
        <v>1088</v>
      </c>
      <c r="C725" s="17" t="s">
        <v>1037</v>
      </c>
      <c r="D725" s="17" t="s">
        <v>1032</v>
      </c>
      <c r="E725" s="18">
        <v>0.99700472120242734</v>
      </c>
      <c r="F725" s="15">
        <f t="shared" si="22"/>
        <v>0</v>
      </c>
      <c r="G725" s="15">
        <f t="shared" si="23"/>
        <v>1</v>
      </c>
    </row>
    <row r="726" spans="1:7" ht="15" customHeight="1">
      <c r="A726" s="17" t="s">
        <v>1153</v>
      </c>
      <c r="B726" s="17" t="s">
        <v>34</v>
      </c>
      <c r="C726" s="17" t="s">
        <v>1048</v>
      </c>
      <c r="D726" s="17" t="s">
        <v>1064</v>
      </c>
      <c r="E726" s="18">
        <v>0.99592126472554687</v>
      </c>
      <c r="F726" s="15">
        <f t="shared" si="22"/>
        <v>0</v>
      </c>
      <c r="G726" s="15">
        <f t="shared" si="23"/>
        <v>1</v>
      </c>
    </row>
    <row r="727" spans="1:7" ht="15" customHeight="1">
      <c r="A727" s="17" t="s">
        <v>3011</v>
      </c>
      <c r="B727" s="17" t="s">
        <v>3012</v>
      </c>
      <c r="C727" s="17" t="s">
        <v>1051</v>
      </c>
      <c r="D727" s="17" t="s">
        <v>2</v>
      </c>
      <c r="E727" s="18">
        <v>0.65888888888888886</v>
      </c>
      <c r="F727" s="15">
        <f t="shared" si="22"/>
        <v>0</v>
      </c>
      <c r="G727" s="15">
        <f t="shared" si="23"/>
        <v>1</v>
      </c>
    </row>
    <row r="728" spans="1:7" ht="15" customHeight="1">
      <c r="A728" s="17" t="s">
        <v>531</v>
      </c>
      <c r="B728" s="17" t="s">
        <v>401</v>
      </c>
      <c r="C728" s="17" t="s">
        <v>1052</v>
      </c>
      <c r="D728" s="17" t="s">
        <v>1032</v>
      </c>
      <c r="E728" s="18">
        <v>0.65888888888888886</v>
      </c>
      <c r="F728" s="15">
        <f t="shared" si="22"/>
        <v>0</v>
      </c>
      <c r="G728" s="15">
        <f t="shared" si="23"/>
        <v>1</v>
      </c>
    </row>
    <row r="729" spans="1:7" ht="15" customHeight="1">
      <c r="A729" s="17" t="s">
        <v>333</v>
      </c>
      <c r="B729" s="17" t="s">
        <v>1068</v>
      </c>
      <c r="C729" s="17" t="s">
        <v>1036</v>
      </c>
      <c r="D729" s="17" t="s">
        <v>1032</v>
      </c>
      <c r="E729" s="18">
        <v>0.98028594688251314</v>
      </c>
      <c r="F729" s="15">
        <f t="shared" si="22"/>
        <v>0</v>
      </c>
      <c r="G729" s="15">
        <f t="shared" si="23"/>
        <v>1</v>
      </c>
    </row>
    <row r="730" spans="1:7" ht="15" customHeight="1">
      <c r="A730" s="17" t="s">
        <v>190</v>
      </c>
      <c r="B730" s="17" t="s">
        <v>510</v>
      </c>
      <c r="C730" s="17" t="s">
        <v>1035</v>
      </c>
      <c r="D730" s="17" t="s">
        <v>2</v>
      </c>
      <c r="E730" s="18">
        <v>0.97714232740197315</v>
      </c>
      <c r="F730" s="15">
        <f t="shared" si="22"/>
        <v>0</v>
      </c>
      <c r="G730" s="15">
        <f t="shared" si="23"/>
        <v>1</v>
      </c>
    </row>
    <row r="731" spans="1:7" ht="15" customHeight="1">
      <c r="A731" s="17" t="s">
        <v>1600</v>
      </c>
      <c r="B731" s="17" t="s">
        <v>534</v>
      </c>
      <c r="C731" s="17" t="s">
        <v>1029</v>
      </c>
      <c r="D731" s="17" t="s">
        <v>1032</v>
      </c>
      <c r="E731" s="18">
        <v>0.97526925702889877</v>
      </c>
      <c r="F731" s="15">
        <f t="shared" si="22"/>
        <v>0</v>
      </c>
      <c r="G731" s="15">
        <f t="shared" si="23"/>
        <v>1</v>
      </c>
    </row>
    <row r="732" spans="1:7" ht="15" customHeight="1">
      <c r="A732" s="17" t="s">
        <v>604</v>
      </c>
      <c r="B732" s="17" t="s">
        <v>605</v>
      </c>
      <c r="C732" s="17" t="s">
        <v>1039</v>
      </c>
      <c r="D732" s="17" t="s">
        <v>1032</v>
      </c>
      <c r="E732" s="18">
        <v>0.97440009729086907</v>
      </c>
      <c r="F732" s="15">
        <f t="shared" si="22"/>
        <v>0</v>
      </c>
      <c r="G732" s="15">
        <f t="shared" si="23"/>
        <v>1</v>
      </c>
    </row>
    <row r="733" spans="1:7" ht="15" customHeight="1">
      <c r="A733" s="17" t="s">
        <v>3521</v>
      </c>
      <c r="B733" s="17" t="s">
        <v>138</v>
      </c>
      <c r="C733" s="17" t="s">
        <v>1043</v>
      </c>
      <c r="D733" s="17" t="s">
        <v>1062</v>
      </c>
      <c r="E733" s="18">
        <v>0.64111111111111119</v>
      </c>
      <c r="F733" s="15">
        <f t="shared" si="22"/>
        <v>0</v>
      </c>
      <c r="G733" s="15">
        <f t="shared" si="23"/>
        <v>1</v>
      </c>
    </row>
    <row r="734" spans="1:7" ht="15" customHeight="1">
      <c r="A734" s="17" t="s">
        <v>193</v>
      </c>
      <c r="B734" s="17" t="s">
        <v>194</v>
      </c>
      <c r="C734" s="17" t="s">
        <v>1040</v>
      </c>
      <c r="D734" s="17" t="s">
        <v>1058</v>
      </c>
      <c r="E734" s="18">
        <v>0.95792087009503879</v>
      </c>
      <c r="F734" s="15">
        <f t="shared" si="22"/>
        <v>0</v>
      </c>
      <c r="G734" s="15">
        <f t="shared" si="23"/>
        <v>1</v>
      </c>
    </row>
    <row r="735" spans="1:7" ht="15" customHeight="1">
      <c r="A735" s="17" t="s">
        <v>1133</v>
      </c>
      <c r="B735" s="17" t="s">
        <v>256</v>
      </c>
      <c r="C735" s="17" t="s">
        <v>1041</v>
      </c>
      <c r="D735" s="17" t="s">
        <v>1032</v>
      </c>
      <c r="E735" s="18">
        <v>0.94426208734939576</v>
      </c>
      <c r="F735" s="15">
        <f t="shared" si="22"/>
        <v>0</v>
      </c>
      <c r="G735" s="15">
        <f t="shared" si="23"/>
        <v>1</v>
      </c>
    </row>
    <row r="736" spans="1:7" ht="15" customHeight="1">
      <c r="A736" s="17" t="s">
        <v>1587</v>
      </c>
      <c r="B736" s="17" t="s">
        <v>383</v>
      </c>
      <c r="C736" s="17" t="s">
        <v>1030</v>
      </c>
      <c r="D736" s="17" t="s">
        <v>1064</v>
      </c>
      <c r="E736" s="18">
        <v>0.94355045688888894</v>
      </c>
      <c r="F736" s="15">
        <f t="shared" si="22"/>
        <v>0</v>
      </c>
      <c r="G736" s="15">
        <f t="shared" si="23"/>
        <v>1</v>
      </c>
    </row>
    <row r="737" spans="1:7" ht="15" customHeight="1">
      <c r="A737" s="17" t="s">
        <v>958</v>
      </c>
      <c r="B737" s="17" t="s">
        <v>1106</v>
      </c>
      <c r="C737" s="17" t="s">
        <v>1042</v>
      </c>
      <c r="D737" s="17" t="s">
        <v>1032</v>
      </c>
      <c r="E737" s="18">
        <v>0.93999899363787254</v>
      </c>
      <c r="F737" s="15">
        <f t="shared" si="22"/>
        <v>0</v>
      </c>
      <c r="G737" s="15">
        <f t="shared" si="23"/>
        <v>1</v>
      </c>
    </row>
    <row r="738" spans="1:7" ht="15" customHeight="1">
      <c r="A738" s="17" t="s">
        <v>1945</v>
      </c>
      <c r="B738" s="17" t="s">
        <v>465</v>
      </c>
      <c r="C738" s="17" t="s">
        <v>1042</v>
      </c>
      <c r="D738" s="17" t="s">
        <v>1032</v>
      </c>
      <c r="E738" s="18">
        <v>0.90314427526750052</v>
      </c>
      <c r="F738" s="15">
        <f t="shared" si="22"/>
        <v>0</v>
      </c>
      <c r="G738" s="15">
        <f t="shared" si="23"/>
        <v>1</v>
      </c>
    </row>
    <row r="739" spans="1:7" ht="15" customHeight="1">
      <c r="A739" s="17" t="s">
        <v>3550</v>
      </c>
      <c r="B739" s="17" t="s">
        <v>3551</v>
      </c>
      <c r="C739" s="17" t="s">
        <v>1035</v>
      </c>
      <c r="D739" s="17" t="s">
        <v>1032</v>
      </c>
      <c r="E739" s="18">
        <v>0.89050363347389505</v>
      </c>
      <c r="F739" s="15">
        <f t="shared" si="22"/>
        <v>0</v>
      </c>
      <c r="G739" s="15">
        <f t="shared" si="23"/>
        <v>1</v>
      </c>
    </row>
    <row r="740" spans="1:7" ht="15" customHeight="1">
      <c r="A740" s="17" t="s">
        <v>297</v>
      </c>
      <c r="B740" s="17" t="s">
        <v>401</v>
      </c>
      <c r="C740" s="17" t="s">
        <v>1029</v>
      </c>
      <c r="D740" s="17" t="s">
        <v>3</v>
      </c>
      <c r="E740" s="18">
        <v>0.5</v>
      </c>
      <c r="F740" s="15">
        <f t="shared" si="22"/>
        <v>0</v>
      </c>
      <c r="G740" s="15">
        <f t="shared" si="23"/>
        <v>1</v>
      </c>
    </row>
    <row r="741" spans="1:7" ht="15" customHeight="1">
      <c r="A741" s="17" t="s">
        <v>83</v>
      </c>
      <c r="B741" s="17" t="s">
        <v>1013</v>
      </c>
      <c r="C741" s="17" t="s">
        <v>1052</v>
      </c>
      <c r="D741" s="17" t="s">
        <v>1058</v>
      </c>
      <c r="E741" s="18">
        <v>0.5</v>
      </c>
      <c r="F741" s="15">
        <f t="shared" si="22"/>
        <v>0</v>
      </c>
      <c r="G741" s="15">
        <f t="shared" si="23"/>
        <v>1</v>
      </c>
    </row>
    <row r="742" spans="1:7" ht="15" customHeight="1">
      <c r="A742" s="17" t="s">
        <v>3322</v>
      </c>
      <c r="B742" s="17" t="s">
        <v>1568</v>
      </c>
      <c r="C742" s="17" t="s">
        <v>1045</v>
      </c>
      <c r="D742" s="17" t="s">
        <v>1058</v>
      </c>
      <c r="E742" s="18">
        <v>0.5</v>
      </c>
      <c r="F742" s="15">
        <f t="shared" si="22"/>
        <v>0</v>
      </c>
      <c r="G742" s="15">
        <f t="shared" si="23"/>
        <v>1</v>
      </c>
    </row>
    <row r="743" spans="1:7" ht="15" customHeight="1">
      <c r="A743" s="17" t="s">
        <v>2988</v>
      </c>
      <c r="B743" s="17" t="s">
        <v>879</v>
      </c>
      <c r="C743" s="17" t="s">
        <v>1051</v>
      </c>
      <c r="D743" s="17" t="s">
        <v>1058</v>
      </c>
      <c r="E743" s="18">
        <v>0.5</v>
      </c>
      <c r="F743" s="15">
        <f t="shared" si="22"/>
        <v>0</v>
      </c>
      <c r="G743" s="15">
        <f t="shared" si="23"/>
        <v>1</v>
      </c>
    </row>
    <row r="744" spans="1:7" ht="15" customHeight="1">
      <c r="A744" s="17" t="s">
        <v>236</v>
      </c>
      <c r="B744" s="17" t="s">
        <v>449</v>
      </c>
      <c r="C744" s="17" t="s">
        <v>1042</v>
      </c>
      <c r="D744" s="17" t="s">
        <v>1032</v>
      </c>
      <c r="E744" s="18">
        <v>0.5</v>
      </c>
      <c r="F744" s="15">
        <f t="shared" si="22"/>
        <v>0</v>
      </c>
      <c r="G744" s="15">
        <f t="shared" si="23"/>
        <v>1</v>
      </c>
    </row>
    <row r="745" spans="1:7" ht="15" customHeight="1">
      <c r="A745" s="17" t="s">
        <v>83</v>
      </c>
      <c r="B745" s="17" t="s">
        <v>841</v>
      </c>
      <c r="C745" s="17" t="s">
        <v>1053</v>
      </c>
      <c r="D745" s="17" t="s">
        <v>1059</v>
      </c>
      <c r="E745" s="18">
        <v>0.5</v>
      </c>
      <c r="F745" s="15">
        <f t="shared" si="22"/>
        <v>0</v>
      </c>
      <c r="G745" s="15">
        <f t="shared" si="23"/>
        <v>1</v>
      </c>
    </row>
    <row r="746" spans="1:7" ht="15" customHeight="1">
      <c r="A746" s="17" t="s">
        <v>3099</v>
      </c>
      <c r="B746" s="17" t="s">
        <v>3100</v>
      </c>
      <c r="C746" s="17" t="s">
        <v>1052</v>
      </c>
      <c r="D746" s="17" t="s">
        <v>1058</v>
      </c>
      <c r="E746" s="18">
        <v>0.5</v>
      </c>
      <c r="F746" s="15">
        <f t="shared" si="22"/>
        <v>0</v>
      </c>
      <c r="G746" s="15">
        <f t="shared" si="23"/>
        <v>1</v>
      </c>
    </row>
    <row r="747" spans="1:7" ht="15" customHeight="1">
      <c r="A747" s="17" t="s">
        <v>2005</v>
      </c>
      <c r="B747" s="17" t="s">
        <v>964</v>
      </c>
      <c r="C747" s="17" t="s">
        <v>1033</v>
      </c>
      <c r="D747" s="17" t="s">
        <v>3</v>
      </c>
      <c r="E747" s="18">
        <v>0.5</v>
      </c>
      <c r="F747" s="15">
        <f t="shared" si="22"/>
        <v>0</v>
      </c>
      <c r="G747" s="15">
        <f t="shared" si="23"/>
        <v>1</v>
      </c>
    </row>
    <row r="748" spans="1:7" ht="15" customHeight="1">
      <c r="A748" s="17" t="s">
        <v>28</v>
      </c>
      <c r="B748" s="17" t="s">
        <v>3376</v>
      </c>
      <c r="C748" s="17" t="s">
        <v>1043</v>
      </c>
      <c r="D748" s="17" t="s">
        <v>1058</v>
      </c>
      <c r="E748" s="18">
        <v>0.5</v>
      </c>
      <c r="F748" s="15">
        <f t="shared" si="22"/>
        <v>0</v>
      </c>
      <c r="G748" s="15">
        <f t="shared" si="23"/>
        <v>1</v>
      </c>
    </row>
    <row r="749" spans="1:7" ht="15" customHeight="1">
      <c r="A749" s="17" t="s">
        <v>2082</v>
      </c>
      <c r="B749" s="17" t="s">
        <v>198</v>
      </c>
      <c r="C749" s="17" t="s">
        <v>1055</v>
      </c>
      <c r="D749" s="17" t="s">
        <v>1</v>
      </c>
      <c r="E749" s="18">
        <v>0.5</v>
      </c>
      <c r="F749" s="15">
        <f t="shared" si="22"/>
        <v>0</v>
      </c>
      <c r="G749" s="15">
        <f t="shared" si="23"/>
        <v>1</v>
      </c>
    </row>
    <row r="750" spans="1:7" ht="15" customHeight="1">
      <c r="A750" s="17" t="s">
        <v>3339</v>
      </c>
      <c r="B750" s="17" t="s">
        <v>183</v>
      </c>
      <c r="C750" s="17" t="s">
        <v>1041</v>
      </c>
      <c r="D750" s="17" t="s">
        <v>1062</v>
      </c>
      <c r="E750" s="18">
        <v>0.5</v>
      </c>
      <c r="F750" s="15">
        <f t="shared" si="22"/>
        <v>0</v>
      </c>
      <c r="G750" s="15">
        <f t="shared" si="23"/>
        <v>1</v>
      </c>
    </row>
    <row r="751" spans="1:7" ht="15" customHeight="1">
      <c r="A751" s="17" t="s">
        <v>2795</v>
      </c>
      <c r="B751" s="17" t="s">
        <v>44</v>
      </c>
      <c r="C751" s="17" t="s">
        <v>1035</v>
      </c>
      <c r="D751" s="17" t="s">
        <v>1062</v>
      </c>
      <c r="E751" s="18">
        <v>0.5</v>
      </c>
      <c r="F751" s="15">
        <f t="shared" si="22"/>
        <v>0</v>
      </c>
      <c r="G751" s="15">
        <f t="shared" si="23"/>
        <v>1</v>
      </c>
    </row>
    <row r="752" spans="1:7" ht="15" customHeight="1">
      <c r="A752" s="17" t="s">
        <v>297</v>
      </c>
      <c r="B752" s="17" t="s">
        <v>191</v>
      </c>
      <c r="C752" s="17" t="s">
        <v>1033</v>
      </c>
      <c r="D752" s="17" t="s">
        <v>1064</v>
      </c>
      <c r="E752" s="18">
        <v>0.5</v>
      </c>
      <c r="F752" s="15">
        <f t="shared" si="22"/>
        <v>0</v>
      </c>
      <c r="G752" s="15">
        <f t="shared" si="23"/>
        <v>1</v>
      </c>
    </row>
    <row r="753" spans="1:7" ht="15" customHeight="1">
      <c r="A753" s="17" t="s">
        <v>3252</v>
      </c>
      <c r="B753" s="17" t="s">
        <v>285</v>
      </c>
      <c r="C753" s="17" t="s">
        <v>1026</v>
      </c>
      <c r="D753" s="17" t="s">
        <v>1064</v>
      </c>
      <c r="E753" s="18">
        <v>0.5</v>
      </c>
      <c r="F753" s="15">
        <f t="shared" si="22"/>
        <v>0</v>
      </c>
      <c r="G753" s="15">
        <f t="shared" si="23"/>
        <v>1</v>
      </c>
    </row>
    <row r="754" spans="1:7" ht="15" customHeight="1">
      <c r="A754" s="17" t="s">
        <v>2324</v>
      </c>
      <c r="B754" s="17" t="s">
        <v>392</v>
      </c>
      <c r="C754" s="17" t="s">
        <v>1054</v>
      </c>
      <c r="D754" s="17" t="s">
        <v>1058</v>
      </c>
      <c r="E754" s="18">
        <v>0.5</v>
      </c>
      <c r="F754" s="15">
        <f t="shared" si="22"/>
        <v>0</v>
      </c>
      <c r="G754" s="15">
        <f t="shared" si="23"/>
        <v>1</v>
      </c>
    </row>
    <row r="755" spans="1:7" ht="15" customHeight="1">
      <c r="A755" s="17" t="s">
        <v>1606</v>
      </c>
      <c r="B755" s="17" t="s">
        <v>327</v>
      </c>
      <c r="C755" s="17" t="s">
        <v>1037</v>
      </c>
      <c r="D755" s="17" t="s">
        <v>1032</v>
      </c>
      <c r="E755" s="18">
        <v>0.5</v>
      </c>
      <c r="F755" s="15">
        <f t="shared" si="22"/>
        <v>0</v>
      </c>
      <c r="G755" s="15">
        <f t="shared" si="23"/>
        <v>1</v>
      </c>
    </row>
    <row r="756" spans="1:7" ht="15" customHeight="1">
      <c r="A756" s="17" t="s">
        <v>747</v>
      </c>
      <c r="B756" s="17" t="s">
        <v>3656</v>
      </c>
      <c r="C756" s="17" t="s">
        <v>1050</v>
      </c>
      <c r="D756" s="17" t="s">
        <v>1338</v>
      </c>
      <c r="E756" s="18">
        <v>0.25</v>
      </c>
      <c r="F756" s="15">
        <f t="shared" si="22"/>
        <v>0</v>
      </c>
      <c r="G756" s="15">
        <f t="shared" si="23"/>
        <v>1</v>
      </c>
    </row>
    <row r="757" spans="1:7" ht="15" customHeight="1">
      <c r="A757" s="17" t="s">
        <v>236</v>
      </c>
      <c r="B757" s="17" t="s">
        <v>149</v>
      </c>
      <c r="C757" s="17" t="s">
        <v>1050</v>
      </c>
      <c r="D757" s="17" t="s">
        <v>1058</v>
      </c>
      <c r="E757" s="18">
        <v>0.5</v>
      </c>
      <c r="F757" s="15">
        <f t="shared" si="22"/>
        <v>0</v>
      </c>
      <c r="G757" s="15">
        <f t="shared" si="23"/>
        <v>1</v>
      </c>
    </row>
    <row r="758" spans="1:7" ht="15" customHeight="1">
      <c r="A758" s="17" t="s">
        <v>3407</v>
      </c>
      <c r="B758" s="17" t="s">
        <v>299</v>
      </c>
      <c r="C758" s="17" t="s">
        <v>1339</v>
      </c>
      <c r="D758" s="17" t="s">
        <v>1064</v>
      </c>
      <c r="E758" s="18">
        <v>0.5</v>
      </c>
      <c r="F758" s="15">
        <f t="shared" si="22"/>
        <v>0</v>
      </c>
      <c r="G758" s="15">
        <f t="shared" si="23"/>
        <v>1</v>
      </c>
    </row>
    <row r="759" spans="1:7" ht="15" customHeight="1">
      <c r="A759" s="17" t="s">
        <v>747</v>
      </c>
      <c r="B759" s="17" t="s">
        <v>133</v>
      </c>
      <c r="C759" s="17" t="s">
        <v>1043</v>
      </c>
      <c r="D759" s="17" t="s">
        <v>1</v>
      </c>
      <c r="E759" s="18">
        <v>0.5</v>
      </c>
      <c r="F759" s="15">
        <f t="shared" si="22"/>
        <v>0</v>
      </c>
      <c r="G759" s="15">
        <f t="shared" si="23"/>
        <v>1</v>
      </c>
    </row>
    <row r="760" spans="1:7" ht="15" customHeight="1">
      <c r="A760" s="17" t="s">
        <v>1604</v>
      </c>
      <c r="B760" s="17" t="s">
        <v>1080</v>
      </c>
      <c r="C760" s="17" t="s">
        <v>1043</v>
      </c>
      <c r="D760" s="17" t="s">
        <v>1</v>
      </c>
      <c r="E760" s="18">
        <v>0.5</v>
      </c>
      <c r="F760" s="15">
        <f t="shared" si="22"/>
        <v>0</v>
      </c>
      <c r="G760" s="15">
        <f t="shared" si="23"/>
        <v>1</v>
      </c>
    </row>
    <row r="761" spans="1:7" ht="15" customHeight="1">
      <c r="A761" s="17" t="s">
        <v>2074</v>
      </c>
      <c r="B761" s="17" t="s">
        <v>138</v>
      </c>
      <c r="C761" s="17" t="s">
        <v>1039</v>
      </c>
      <c r="D761" s="17" t="s">
        <v>1032</v>
      </c>
      <c r="E761" s="18">
        <v>0.5</v>
      </c>
      <c r="F761" s="15">
        <f t="shared" si="22"/>
        <v>0</v>
      </c>
      <c r="G761" s="15">
        <f t="shared" si="23"/>
        <v>1</v>
      </c>
    </row>
    <row r="762" spans="1:7" ht="15" customHeight="1">
      <c r="A762" s="17" t="s">
        <v>2487</v>
      </c>
      <c r="B762" s="17" t="s">
        <v>398</v>
      </c>
      <c r="C762" s="17" t="s">
        <v>1060</v>
      </c>
      <c r="D762" s="17" t="s">
        <v>1064</v>
      </c>
      <c r="E762" s="18">
        <v>0.5</v>
      </c>
      <c r="F762" s="15">
        <f t="shared" si="22"/>
        <v>0</v>
      </c>
      <c r="G762" s="15">
        <f t="shared" si="23"/>
        <v>1</v>
      </c>
    </row>
    <row r="763" spans="1:7" ht="15" customHeight="1">
      <c r="A763" s="17" t="s">
        <v>747</v>
      </c>
      <c r="B763" s="17" t="s">
        <v>403</v>
      </c>
      <c r="C763" s="17" t="s">
        <v>1060</v>
      </c>
      <c r="D763" s="17" t="s">
        <v>2</v>
      </c>
      <c r="E763" s="18">
        <v>0.5</v>
      </c>
      <c r="F763" s="15">
        <f t="shared" si="22"/>
        <v>0</v>
      </c>
      <c r="G763" s="15">
        <f t="shared" si="23"/>
        <v>1</v>
      </c>
    </row>
    <row r="764" spans="1:7" ht="15" customHeight="1">
      <c r="A764" s="17" t="s">
        <v>2520</v>
      </c>
      <c r="B764" s="17" t="s">
        <v>2521</v>
      </c>
      <c r="C764" s="17" t="s">
        <v>1031</v>
      </c>
      <c r="D764" s="17" t="s">
        <v>1032</v>
      </c>
      <c r="E764" s="18">
        <v>0.5</v>
      </c>
      <c r="F764" s="15">
        <f t="shared" si="22"/>
        <v>0</v>
      </c>
      <c r="G764" s="15">
        <f t="shared" si="23"/>
        <v>1</v>
      </c>
    </row>
    <row r="765" spans="1:7" ht="15" customHeight="1">
      <c r="A765" s="17" t="s">
        <v>747</v>
      </c>
      <c r="B765" s="17" t="s">
        <v>226</v>
      </c>
      <c r="C765" s="17" t="s">
        <v>1050</v>
      </c>
      <c r="D765" s="17" t="s">
        <v>2</v>
      </c>
      <c r="E765" s="18">
        <v>0.5</v>
      </c>
      <c r="F765" s="15">
        <f t="shared" si="22"/>
        <v>0</v>
      </c>
      <c r="G765" s="15">
        <f t="shared" si="23"/>
        <v>1</v>
      </c>
    </row>
    <row r="766" spans="1:7" ht="15" customHeight="1">
      <c r="A766" s="17" t="s">
        <v>2596</v>
      </c>
      <c r="B766" s="17" t="s">
        <v>356</v>
      </c>
      <c r="C766" s="17" t="s">
        <v>1045</v>
      </c>
      <c r="D766" s="17" t="s">
        <v>2</v>
      </c>
      <c r="E766" s="18">
        <v>0.5</v>
      </c>
      <c r="F766" s="15">
        <f t="shared" si="22"/>
        <v>0</v>
      </c>
      <c r="G766" s="15">
        <f t="shared" si="23"/>
        <v>1</v>
      </c>
    </row>
    <row r="767" spans="1:7" ht="15" customHeight="1">
      <c r="A767" s="17" t="s">
        <v>2569</v>
      </c>
      <c r="B767" s="17" t="s">
        <v>786</v>
      </c>
      <c r="C767" s="17" t="s">
        <v>1041</v>
      </c>
      <c r="D767" s="17" t="s">
        <v>1062</v>
      </c>
      <c r="E767" s="18">
        <v>0.5</v>
      </c>
      <c r="F767" s="15">
        <f t="shared" si="22"/>
        <v>0</v>
      </c>
      <c r="G767" s="15">
        <f t="shared" si="23"/>
        <v>1</v>
      </c>
    </row>
    <row r="768" spans="1:7" ht="15" customHeight="1">
      <c r="A768" s="17" t="s">
        <v>253</v>
      </c>
      <c r="B768" s="17" t="s">
        <v>1974</v>
      </c>
      <c r="C768" s="17" t="s">
        <v>1050</v>
      </c>
      <c r="D768" s="17" t="s">
        <v>1061</v>
      </c>
      <c r="E768" s="18">
        <v>0.5</v>
      </c>
      <c r="F768" s="15">
        <f t="shared" si="22"/>
        <v>0</v>
      </c>
      <c r="G768" s="15">
        <f t="shared" si="23"/>
        <v>1</v>
      </c>
    </row>
    <row r="769" spans="1:7" ht="15" customHeight="1">
      <c r="A769" s="17" t="s">
        <v>83</v>
      </c>
      <c r="B769" s="17" t="s">
        <v>398</v>
      </c>
      <c r="C769" s="17" t="s">
        <v>1042</v>
      </c>
      <c r="D769" s="17" t="s">
        <v>2</v>
      </c>
      <c r="E769" s="18">
        <v>0.5</v>
      </c>
      <c r="F769" s="15">
        <f t="shared" si="22"/>
        <v>0</v>
      </c>
      <c r="G769" s="15">
        <f t="shared" si="23"/>
        <v>1</v>
      </c>
    </row>
    <row r="770" spans="1:7" ht="15" customHeight="1">
      <c r="A770" s="17" t="s">
        <v>2176</v>
      </c>
      <c r="B770" s="17" t="s">
        <v>800</v>
      </c>
      <c r="C770" s="17" t="s">
        <v>1054</v>
      </c>
      <c r="D770" s="17" t="s">
        <v>1032</v>
      </c>
      <c r="E770" s="18">
        <v>0.5</v>
      </c>
      <c r="F770" s="15">
        <f t="shared" ref="F770:F833" si="24">ROUNDDOWN(E770,0)</f>
        <v>0</v>
      </c>
      <c r="G770" s="15">
        <f t="shared" ref="G770:G833" si="25">IF(F770&lt;1,1,F770)</f>
        <v>1</v>
      </c>
    </row>
    <row r="771" spans="1:7" ht="15" customHeight="1">
      <c r="A771" s="17" t="s">
        <v>2456</v>
      </c>
      <c r="B771" s="17" t="s">
        <v>124</v>
      </c>
      <c r="C771" s="17" t="s">
        <v>1339</v>
      </c>
      <c r="D771" s="17" t="s">
        <v>1032</v>
      </c>
      <c r="E771" s="18">
        <v>0.5</v>
      </c>
      <c r="F771" s="15">
        <f t="shared" si="24"/>
        <v>0</v>
      </c>
      <c r="G771" s="15">
        <f t="shared" si="25"/>
        <v>1</v>
      </c>
    </row>
    <row r="772" spans="1:7" ht="15" customHeight="1">
      <c r="A772" s="17" t="s">
        <v>3430</v>
      </c>
      <c r="B772" s="17" t="s">
        <v>168</v>
      </c>
      <c r="C772" s="17" t="s">
        <v>1041</v>
      </c>
      <c r="D772" s="17" t="s">
        <v>1064</v>
      </c>
      <c r="E772" s="18">
        <v>0.5</v>
      </c>
      <c r="F772" s="15">
        <f t="shared" si="24"/>
        <v>0</v>
      </c>
      <c r="G772" s="15">
        <f t="shared" si="25"/>
        <v>1</v>
      </c>
    </row>
    <row r="773" spans="1:7" ht="15" customHeight="1">
      <c r="A773" s="17" t="s">
        <v>2369</v>
      </c>
      <c r="B773" s="17" t="s">
        <v>2370</v>
      </c>
      <c r="C773" s="17" t="s">
        <v>1339</v>
      </c>
      <c r="D773" s="17" t="s">
        <v>1059</v>
      </c>
      <c r="E773" s="18">
        <v>0.5</v>
      </c>
      <c r="F773" s="15">
        <f t="shared" si="24"/>
        <v>0</v>
      </c>
      <c r="G773" s="15">
        <f t="shared" si="25"/>
        <v>1</v>
      </c>
    </row>
    <row r="774" spans="1:7" ht="15" customHeight="1">
      <c r="A774" s="17" t="s">
        <v>3254</v>
      </c>
      <c r="B774" s="17" t="s">
        <v>594</v>
      </c>
      <c r="C774" s="17" t="s">
        <v>1039</v>
      </c>
      <c r="D774" s="17" t="s">
        <v>3</v>
      </c>
      <c r="E774" s="18">
        <v>0.5</v>
      </c>
      <c r="F774" s="15">
        <f t="shared" si="24"/>
        <v>0</v>
      </c>
      <c r="G774" s="15">
        <f t="shared" si="25"/>
        <v>1</v>
      </c>
    </row>
    <row r="775" spans="1:7" ht="15" customHeight="1">
      <c r="A775" s="17" t="s">
        <v>3112</v>
      </c>
      <c r="B775" s="17" t="s">
        <v>401</v>
      </c>
      <c r="C775" s="17" t="s">
        <v>1053</v>
      </c>
      <c r="D775" s="17" t="s">
        <v>1058</v>
      </c>
      <c r="E775" s="18">
        <v>0.5</v>
      </c>
      <c r="F775" s="15">
        <f t="shared" si="24"/>
        <v>0</v>
      </c>
      <c r="G775" s="15">
        <f t="shared" si="25"/>
        <v>1</v>
      </c>
    </row>
    <row r="776" spans="1:7" ht="15" customHeight="1">
      <c r="A776" s="17" t="s">
        <v>3028</v>
      </c>
      <c r="B776" s="17" t="s">
        <v>67</v>
      </c>
      <c r="C776" s="17" t="s">
        <v>1047</v>
      </c>
      <c r="D776" s="17" t="s">
        <v>1064</v>
      </c>
      <c r="E776" s="18">
        <v>0.5</v>
      </c>
      <c r="F776" s="15">
        <f t="shared" si="24"/>
        <v>0</v>
      </c>
      <c r="G776" s="15">
        <f t="shared" si="25"/>
        <v>1</v>
      </c>
    </row>
    <row r="777" spans="1:7" ht="15" customHeight="1">
      <c r="A777" s="17" t="s">
        <v>2176</v>
      </c>
      <c r="B777" s="17" t="s">
        <v>252</v>
      </c>
      <c r="C777" s="17" t="s">
        <v>1048</v>
      </c>
      <c r="D777" s="17" t="s">
        <v>1059</v>
      </c>
      <c r="E777" s="18">
        <v>0.5</v>
      </c>
      <c r="F777" s="15">
        <f t="shared" si="24"/>
        <v>0</v>
      </c>
      <c r="G777" s="15">
        <f t="shared" si="25"/>
        <v>1</v>
      </c>
    </row>
    <row r="778" spans="1:7" ht="15" customHeight="1">
      <c r="A778" s="17" t="s">
        <v>83</v>
      </c>
      <c r="B778" s="17" t="s">
        <v>509</v>
      </c>
      <c r="C778" s="17" t="s">
        <v>1034</v>
      </c>
      <c r="D778" s="17" t="s">
        <v>1064</v>
      </c>
      <c r="E778" s="18">
        <v>0.5</v>
      </c>
      <c r="F778" s="15">
        <f t="shared" si="24"/>
        <v>0</v>
      </c>
      <c r="G778" s="15">
        <f t="shared" si="25"/>
        <v>1</v>
      </c>
    </row>
    <row r="779" spans="1:7" ht="15" customHeight="1">
      <c r="A779" s="17" t="s">
        <v>3067</v>
      </c>
      <c r="B779" s="17" t="s">
        <v>160</v>
      </c>
      <c r="C779" s="17" t="s">
        <v>1044</v>
      </c>
      <c r="D779" s="17" t="s">
        <v>1064</v>
      </c>
      <c r="E779" s="18">
        <v>0.5</v>
      </c>
      <c r="F779" s="15">
        <f t="shared" si="24"/>
        <v>0</v>
      </c>
      <c r="G779" s="15">
        <f t="shared" si="25"/>
        <v>1</v>
      </c>
    </row>
    <row r="780" spans="1:7" ht="15" customHeight="1">
      <c r="A780" s="17" t="s">
        <v>3239</v>
      </c>
      <c r="B780" s="17" t="s">
        <v>70</v>
      </c>
      <c r="C780" s="17" t="s">
        <v>1037</v>
      </c>
      <c r="D780" s="17" t="s">
        <v>1</v>
      </c>
      <c r="E780" s="18">
        <v>0.5</v>
      </c>
      <c r="F780" s="15">
        <f t="shared" si="24"/>
        <v>0</v>
      </c>
      <c r="G780" s="15">
        <f t="shared" si="25"/>
        <v>1</v>
      </c>
    </row>
    <row r="781" spans="1:7" ht="15" customHeight="1">
      <c r="A781" s="17" t="s">
        <v>2404</v>
      </c>
      <c r="B781" s="17" t="s">
        <v>2405</v>
      </c>
      <c r="C781" s="17" t="s">
        <v>1030</v>
      </c>
      <c r="D781" s="17" t="s">
        <v>2</v>
      </c>
      <c r="E781" s="18">
        <v>0.5</v>
      </c>
      <c r="F781" s="15">
        <f t="shared" si="24"/>
        <v>0</v>
      </c>
      <c r="G781" s="15">
        <f t="shared" si="25"/>
        <v>1</v>
      </c>
    </row>
    <row r="782" spans="1:7" ht="15" customHeight="1">
      <c r="A782" s="17" t="s">
        <v>3383</v>
      </c>
      <c r="B782" s="17" t="s">
        <v>101</v>
      </c>
      <c r="C782" s="17" t="s">
        <v>1054</v>
      </c>
      <c r="D782" s="17" t="s">
        <v>1064</v>
      </c>
      <c r="E782" s="18">
        <v>0.5</v>
      </c>
      <c r="F782" s="15">
        <f t="shared" si="24"/>
        <v>0</v>
      </c>
      <c r="G782" s="15">
        <f t="shared" si="25"/>
        <v>1</v>
      </c>
    </row>
    <row r="783" spans="1:7" ht="15" customHeight="1">
      <c r="A783" s="17" t="s">
        <v>2220</v>
      </c>
      <c r="B783" s="17" t="s">
        <v>194</v>
      </c>
      <c r="C783" s="17" t="s">
        <v>1038</v>
      </c>
      <c r="D783" s="17" t="s">
        <v>1</v>
      </c>
      <c r="E783" s="18">
        <v>0.5</v>
      </c>
      <c r="F783" s="15">
        <f t="shared" si="24"/>
        <v>0</v>
      </c>
      <c r="G783" s="15">
        <f t="shared" si="25"/>
        <v>1</v>
      </c>
    </row>
    <row r="784" spans="1:7" ht="15" customHeight="1">
      <c r="A784" s="17" t="s">
        <v>2865</v>
      </c>
      <c r="B784" s="17" t="s">
        <v>379</v>
      </c>
      <c r="C784" s="17" t="s">
        <v>1046</v>
      </c>
      <c r="D784" s="17" t="s">
        <v>1064</v>
      </c>
      <c r="E784" s="18">
        <v>0.5</v>
      </c>
      <c r="F784" s="15">
        <f t="shared" si="24"/>
        <v>0</v>
      </c>
      <c r="G784" s="15">
        <f t="shared" si="25"/>
        <v>1</v>
      </c>
    </row>
    <row r="785" spans="1:7" ht="15" customHeight="1">
      <c r="A785" s="17" t="s">
        <v>623</v>
      </c>
      <c r="B785" s="17" t="s">
        <v>1986</v>
      </c>
      <c r="C785" s="17" t="s">
        <v>1045</v>
      </c>
      <c r="D785" s="17" t="s">
        <v>1064</v>
      </c>
      <c r="E785" s="18">
        <v>0.5</v>
      </c>
      <c r="F785" s="15">
        <f t="shared" si="24"/>
        <v>0</v>
      </c>
      <c r="G785" s="15">
        <f t="shared" si="25"/>
        <v>1</v>
      </c>
    </row>
    <row r="786" spans="1:7" ht="15" customHeight="1">
      <c r="A786" s="17" t="s">
        <v>743</v>
      </c>
      <c r="B786" s="17" t="s">
        <v>766</v>
      </c>
      <c r="C786" s="17" t="s">
        <v>1047</v>
      </c>
      <c r="D786" s="17" t="s">
        <v>1032</v>
      </c>
      <c r="E786" s="18">
        <v>0.5</v>
      </c>
      <c r="F786" s="15">
        <f t="shared" si="24"/>
        <v>0</v>
      </c>
      <c r="G786" s="15">
        <f t="shared" si="25"/>
        <v>1</v>
      </c>
    </row>
    <row r="787" spans="1:7" ht="15" customHeight="1">
      <c r="A787" s="17" t="s">
        <v>3292</v>
      </c>
      <c r="B787" s="17" t="s">
        <v>894</v>
      </c>
      <c r="C787" s="17" t="s">
        <v>1051</v>
      </c>
      <c r="D787" s="17" t="s">
        <v>1058</v>
      </c>
      <c r="E787" s="18">
        <v>0.5</v>
      </c>
      <c r="F787" s="15">
        <f t="shared" si="24"/>
        <v>0</v>
      </c>
      <c r="G787" s="15">
        <f t="shared" si="25"/>
        <v>1</v>
      </c>
    </row>
    <row r="788" spans="1:7" ht="15" customHeight="1">
      <c r="A788" s="17" t="s">
        <v>3204</v>
      </c>
      <c r="B788" s="17" t="s">
        <v>1875</v>
      </c>
      <c r="C788" s="17" t="s">
        <v>1033</v>
      </c>
      <c r="D788" s="17" t="s">
        <v>3</v>
      </c>
      <c r="E788" s="18">
        <v>0.5</v>
      </c>
      <c r="F788" s="15">
        <f t="shared" si="24"/>
        <v>0</v>
      </c>
      <c r="G788" s="15">
        <f t="shared" si="25"/>
        <v>1</v>
      </c>
    </row>
    <row r="789" spans="1:7" ht="15" customHeight="1">
      <c r="A789" s="17" t="s">
        <v>3107</v>
      </c>
      <c r="B789" s="17" t="s">
        <v>194</v>
      </c>
      <c r="C789" s="17" t="s">
        <v>1034</v>
      </c>
      <c r="D789" s="17" t="s">
        <v>1032</v>
      </c>
      <c r="E789" s="18">
        <v>0.5</v>
      </c>
      <c r="F789" s="15">
        <f t="shared" si="24"/>
        <v>0</v>
      </c>
      <c r="G789" s="15">
        <f t="shared" si="25"/>
        <v>1</v>
      </c>
    </row>
    <row r="790" spans="1:7" ht="15" customHeight="1">
      <c r="A790" s="17" t="s">
        <v>3503</v>
      </c>
      <c r="B790" s="17" t="s">
        <v>237</v>
      </c>
      <c r="C790" s="17" t="s">
        <v>1028</v>
      </c>
      <c r="D790" s="17" t="s">
        <v>1059</v>
      </c>
      <c r="E790" s="18">
        <v>0.5</v>
      </c>
      <c r="F790" s="15">
        <f t="shared" si="24"/>
        <v>0</v>
      </c>
      <c r="G790" s="15">
        <f t="shared" si="25"/>
        <v>1</v>
      </c>
    </row>
    <row r="791" spans="1:7" ht="15" customHeight="1">
      <c r="A791" s="17" t="s">
        <v>133</v>
      </c>
      <c r="B791" s="17" t="s">
        <v>3616</v>
      </c>
      <c r="C791" s="17" t="s">
        <v>1039</v>
      </c>
      <c r="D791" s="17" t="s">
        <v>1064</v>
      </c>
      <c r="E791" s="18">
        <v>0.25</v>
      </c>
      <c r="F791" s="15">
        <f t="shared" si="24"/>
        <v>0</v>
      </c>
      <c r="G791" s="15">
        <f t="shared" si="25"/>
        <v>1</v>
      </c>
    </row>
    <row r="792" spans="1:7" ht="15" customHeight="1">
      <c r="A792" s="17" t="s">
        <v>3505</v>
      </c>
      <c r="B792" s="17" t="s">
        <v>110</v>
      </c>
      <c r="C792" s="17" t="s">
        <v>1052</v>
      </c>
      <c r="D792" s="17" t="s">
        <v>1058</v>
      </c>
      <c r="E792" s="18">
        <v>0.5</v>
      </c>
      <c r="F792" s="15">
        <f t="shared" si="24"/>
        <v>0</v>
      </c>
      <c r="G792" s="15">
        <f t="shared" si="25"/>
        <v>1</v>
      </c>
    </row>
    <row r="793" spans="1:7" ht="15" customHeight="1">
      <c r="A793" s="17" t="s">
        <v>3406</v>
      </c>
      <c r="B793" s="17" t="s">
        <v>103</v>
      </c>
      <c r="C793" s="17" t="s">
        <v>1045</v>
      </c>
      <c r="D793" s="17" t="s">
        <v>1</v>
      </c>
      <c r="E793" s="18">
        <v>0.5</v>
      </c>
      <c r="F793" s="15">
        <f t="shared" si="24"/>
        <v>0</v>
      </c>
      <c r="G793" s="15">
        <f t="shared" si="25"/>
        <v>1</v>
      </c>
    </row>
    <row r="794" spans="1:7" ht="15" customHeight="1">
      <c r="A794" s="17" t="s">
        <v>1698</v>
      </c>
      <c r="B794" s="17" t="s">
        <v>2628</v>
      </c>
      <c r="C794" s="17" t="s">
        <v>1044</v>
      </c>
      <c r="D794" s="17" t="s">
        <v>3</v>
      </c>
      <c r="E794" s="18">
        <v>0.5</v>
      </c>
      <c r="F794" s="15">
        <f t="shared" si="24"/>
        <v>0</v>
      </c>
      <c r="G794" s="15">
        <f t="shared" si="25"/>
        <v>1</v>
      </c>
    </row>
    <row r="795" spans="1:7" ht="15" customHeight="1">
      <c r="A795" s="17" t="s">
        <v>1698</v>
      </c>
      <c r="B795" s="17" t="s">
        <v>571</v>
      </c>
      <c r="C795" s="17" t="s">
        <v>1060</v>
      </c>
      <c r="D795" s="17" t="s">
        <v>1</v>
      </c>
      <c r="E795" s="18">
        <v>0.5</v>
      </c>
      <c r="F795" s="15">
        <f t="shared" si="24"/>
        <v>0</v>
      </c>
      <c r="G795" s="15">
        <f t="shared" si="25"/>
        <v>1</v>
      </c>
    </row>
    <row r="796" spans="1:7" ht="15" customHeight="1">
      <c r="A796" s="17" t="s">
        <v>1270</v>
      </c>
      <c r="B796" s="17" t="s">
        <v>110</v>
      </c>
      <c r="C796" s="17" t="s">
        <v>1339</v>
      </c>
      <c r="D796" s="17" t="s">
        <v>3</v>
      </c>
      <c r="E796" s="18">
        <v>0.5</v>
      </c>
      <c r="F796" s="15">
        <f t="shared" si="24"/>
        <v>0</v>
      </c>
      <c r="G796" s="15">
        <f t="shared" si="25"/>
        <v>1</v>
      </c>
    </row>
    <row r="797" spans="1:7" ht="15" customHeight="1">
      <c r="A797" s="17" t="s">
        <v>3129</v>
      </c>
      <c r="B797" s="17" t="s">
        <v>85</v>
      </c>
      <c r="C797" s="17" t="s">
        <v>1046</v>
      </c>
      <c r="D797" s="17" t="s">
        <v>1338</v>
      </c>
      <c r="E797" s="18">
        <v>0.5</v>
      </c>
      <c r="F797" s="15">
        <f t="shared" si="24"/>
        <v>0</v>
      </c>
      <c r="G797" s="15">
        <f t="shared" si="25"/>
        <v>1</v>
      </c>
    </row>
    <row r="798" spans="1:7" ht="15" customHeight="1">
      <c r="A798" s="17" t="s">
        <v>2700</v>
      </c>
      <c r="B798" s="17" t="s">
        <v>2701</v>
      </c>
      <c r="C798" s="17" t="s">
        <v>1046</v>
      </c>
      <c r="D798" s="17" t="s">
        <v>1032</v>
      </c>
      <c r="E798" s="18">
        <v>0.5</v>
      </c>
      <c r="F798" s="15">
        <f t="shared" si="24"/>
        <v>0</v>
      </c>
      <c r="G798" s="15">
        <f t="shared" si="25"/>
        <v>1</v>
      </c>
    </row>
    <row r="799" spans="1:7" ht="15" customHeight="1">
      <c r="A799" s="17" t="s">
        <v>1594</v>
      </c>
      <c r="B799" s="17" t="s">
        <v>50</v>
      </c>
      <c r="C799" s="17" t="s">
        <v>1047</v>
      </c>
      <c r="D799" s="17" t="s">
        <v>1059</v>
      </c>
      <c r="E799" s="18">
        <v>0.5</v>
      </c>
      <c r="F799" s="15">
        <f t="shared" si="24"/>
        <v>0</v>
      </c>
      <c r="G799" s="15">
        <f t="shared" si="25"/>
        <v>1</v>
      </c>
    </row>
    <row r="800" spans="1:7" ht="15" customHeight="1">
      <c r="A800" s="17" t="s">
        <v>2495</v>
      </c>
      <c r="B800" s="17" t="s">
        <v>516</v>
      </c>
      <c r="C800" s="17" t="s">
        <v>1047</v>
      </c>
      <c r="D800" s="17" t="s">
        <v>1032</v>
      </c>
      <c r="E800" s="18">
        <v>0.5</v>
      </c>
      <c r="F800" s="15">
        <f t="shared" si="24"/>
        <v>0</v>
      </c>
      <c r="G800" s="15">
        <f t="shared" si="25"/>
        <v>1</v>
      </c>
    </row>
    <row r="801" spans="1:7" ht="15" customHeight="1">
      <c r="A801" s="17" t="s">
        <v>2642</v>
      </c>
      <c r="B801" s="17" t="s">
        <v>85</v>
      </c>
      <c r="C801" s="17" t="s">
        <v>1050</v>
      </c>
      <c r="D801" s="17" t="s">
        <v>1032</v>
      </c>
      <c r="E801" s="18">
        <v>0.5</v>
      </c>
      <c r="F801" s="15">
        <f t="shared" si="24"/>
        <v>0</v>
      </c>
      <c r="G801" s="15">
        <f t="shared" si="25"/>
        <v>1</v>
      </c>
    </row>
    <row r="802" spans="1:7" ht="15" customHeight="1">
      <c r="A802" s="17" t="s">
        <v>3316</v>
      </c>
      <c r="B802" s="17" t="s">
        <v>1966</v>
      </c>
      <c r="C802" s="17" t="s">
        <v>1037</v>
      </c>
      <c r="D802" s="17" t="s">
        <v>1058</v>
      </c>
      <c r="E802" s="18">
        <v>0.5</v>
      </c>
      <c r="F802" s="15">
        <f t="shared" si="24"/>
        <v>0</v>
      </c>
      <c r="G802" s="15">
        <f t="shared" si="25"/>
        <v>1</v>
      </c>
    </row>
    <row r="803" spans="1:7" ht="15" customHeight="1">
      <c r="A803" s="17" t="s">
        <v>1618</v>
      </c>
      <c r="B803" s="17" t="s">
        <v>46</v>
      </c>
      <c r="C803" s="17" t="s">
        <v>1045</v>
      </c>
      <c r="D803" s="17" t="s">
        <v>3</v>
      </c>
      <c r="E803" s="18">
        <v>0.5</v>
      </c>
      <c r="F803" s="15">
        <f t="shared" si="24"/>
        <v>0</v>
      </c>
      <c r="G803" s="15">
        <f t="shared" si="25"/>
        <v>1</v>
      </c>
    </row>
    <row r="804" spans="1:7" ht="15" customHeight="1">
      <c r="A804" s="17" t="s">
        <v>2999</v>
      </c>
      <c r="B804" s="17" t="s">
        <v>839</v>
      </c>
      <c r="C804" s="17" t="s">
        <v>1038</v>
      </c>
      <c r="D804" s="17" t="s">
        <v>1062</v>
      </c>
      <c r="E804" s="18">
        <v>0.5</v>
      </c>
      <c r="F804" s="15">
        <f t="shared" si="24"/>
        <v>0</v>
      </c>
      <c r="G804" s="15">
        <f t="shared" si="25"/>
        <v>1</v>
      </c>
    </row>
    <row r="805" spans="1:7" ht="15" customHeight="1">
      <c r="A805" s="17" t="s">
        <v>1663</v>
      </c>
      <c r="B805" s="17" t="s">
        <v>196</v>
      </c>
      <c r="C805" s="17" t="s">
        <v>1038</v>
      </c>
      <c r="D805" s="17" t="s">
        <v>2</v>
      </c>
      <c r="E805" s="18">
        <v>0.5</v>
      </c>
      <c r="F805" s="15">
        <f t="shared" si="24"/>
        <v>0</v>
      </c>
      <c r="G805" s="15">
        <f t="shared" si="25"/>
        <v>1</v>
      </c>
    </row>
    <row r="806" spans="1:7" ht="15" customHeight="1">
      <c r="A806" s="17" t="s">
        <v>1926</v>
      </c>
      <c r="B806" s="17" t="s">
        <v>942</v>
      </c>
      <c r="C806" s="17" t="s">
        <v>1047</v>
      </c>
      <c r="D806" s="17" t="s">
        <v>2</v>
      </c>
      <c r="E806" s="18">
        <v>0.5</v>
      </c>
      <c r="F806" s="15">
        <f t="shared" si="24"/>
        <v>0</v>
      </c>
      <c r="G806" s="15">
        <f t="shared" si="25"/>
        <v>1</v>
      </c>
    </row>
    <row r="807" spans="1:7" ht="15" customHeight="1">
      <c r="A807" s="17" t="s">
        <v>3090</v>
      </c>
      <c r="B807" s="17" t="s">
        <v>392</v>
      </c>
      <c r="C807" s="17" t="s">
        <v>1048</v>
      </c>
      <c r="D807" s="17" t="s">
        <v>1032</v>
      </c>
      <c r="E807" s="18">
        <v>0.5</v>
      </c>
      <c r="F807" s="15">
        <f t="shared" si="24"/>
        <v>0</v>
      </c>
      <c r="G807" s="15">
        <f t="shared" si="25"/>
        <v>1</v>
      </c>
    </row>
    <row r="808" spans="1:7" ht="15" customHeight="1">
      <c r="A808" s="17" t="s">
        <v>246</v>
      </c>
      <c r="B808" s="17" t="s">
        <v>101</v>
      </c>
      <c r="C808" s="17" t="s">
        <v>1030</v>
      </c>
      <c r="D808" s="17" t="s">
        <v>1064</v>
      </c>
      <c r="E808" s="18">
        <v>0.5</v>
      </c>
      <c r="F808" s="15">
        <f t="shared" si="24"/>
        <v>0</v>
      </c>
      <c r="G808" s="15">
        <f t="shared" si="25"/>
        <v>1</v>
      </c>
    </row>
    <row r="809" spans="1:7" ht="15" customHeight="1">
      <c r="A809" s="17" t="s">
        <v>2074</v>
      </c>
      <c r="B809" s="17" t="s">
        <v>209</v>
      </c>
      <c r="C809" s="17" t="s">
        <v>1041</v>
      </c>
      <c r="D809" s="17" t="s">
        <v>3</v>
      </c>
      <c r="E809" s="18">
        <v>0.5</v>
      </c>
      <c r="F809" s="15">
        <f t="shared" si="24"/>
        <v>0</v>
      </c>
      <c r="G809" s="15">
        <f t="shared" si="25"/>
        <v>1</v>
      </c>
    </row>
    <row r="810" spans="1:7" ht="15" customHeight="1">
      <c r="A810" s="17" t="s">
        <v>246</v>
      </c>
      <c r="B810" s="17" t="s">
        <v>1018</v>
      </c>
      <c r="C810" s="17" t="s">
        <v>1035</v>
      </c>
      <c r="D810" s="17" t="s">
        <v>1062</v>
      </c>
      <c r="E810" s="18">
        <v>0.5</v>
      </c>
      <c r="F810" s="15">
        <f t="shared" si="24"/>
        <v>0</v>
      </c>
      <c r="G810" s="15">
        <f t="shared" si="25"/>
        <v>1</v>
      </c>
    </row>
    <row r="811" spans="1:7" ht="15" customHeight="1">
      <c r="A811" s="17" t="s">
        <v>2980</v>
      </c>
      <c r="B811" s="17" t="s">
        <v>2349</v>
      </c>
      <c r="C811" s="17" t="s">
        <v>1050</v>
      </c>
      <c r="D811" s="17" t="s">
        <v>1058</v>
      </c>
      <c r="E811" s="18">
        <v>0.5</v>
      </c>
      <c r="F811" s="15">
        <f t="shared" si="24"/>
        <v>0</v>
      </c>
      <c r="G811" s="15">
        <f t="shared" si="25"/>
        <v>1</v>
      </c>
    </row>
    <row r="812" spans="1:7" ht="15" customHeight="1">
      <c r="A812" s="17" t="s">
        <v>626</v>
      </c>
      <c r="B812" s="17" t="s">
        <v>1090</v>
      </c>
      <c r="C812" s="17" t="s">
        <v>1060</v>
      </c>
      <c r="D812" s="17" t="s">
        <v>1058</v>
      </c>
      <c r="E812" s="18">
        <v>0.5</v>
      </c>
      <c r="F812" s="15">
        <f t="shared" si="24"/>
        <v>0</v>
      </c>
      <c r="G812" s="15">
        <f t="shared" si="25"/>
        <v>1</v>
      </c>
    </row>
    <row r="813" spans="1:7" ht="15" customHeight="1">
      <c r="A813" s="17" t="s">
        <v>1663</v>
      </c>
      <c r="B813" s="17" t="s">
        <v>260</v>
      </c>
      <c r="C813" s="17" t="s">
        <v>1026</v>
      </c>
      <c r="D813" s="17" t="s">
        <v>1064</v>
      </c>
      <c r="E813" s="18">
        <v>0.5</v>
      </c>
      <c r="F813" s="15">
        <f t="shared" si="24"/>
        <v>0</v>
      </c>
      <c r="G813" s="15">
        <f t="shared" si="25"/>
        <v>1</v>
      </c>
    </row>
    <row r="814" spans="1:7" ht="15" customHeight="1">
      <c r="A814" s="17" t="s">
        <v>28</v>
      </c>
      <c r="B814" s="17" t="s">
        <v>124</v>
      </c>
      <c r="C814" s="17" t="s">
        <v>1052</v>
      </c>
      <c r="D814" s="17" t="s">
        <v>2</v>
      </c>
      <c r="E814" s="18">
        <v>0.5</v>
      </c>
      <c r="F814" s="15">
        <f t="shared" si="24"/>
        <v>0</v>
      </c>
      <c r="G814" s="15">
        <f t="shared" si="25"/>
        <v>1</v>
      </c>
    </row>
    <row r="815" spans="1:7" ht="15" customHeight="1">
      <c r="A815" s="17" t="s">
        <v>1181</v>
      </c>
      <c r="B815" s="17" t="s">
        <v>1075</v>
      </c>
      <c r="C815" s="17" t="s">
        <v>1033</v>
      </c>
      <c r="D815" s="17" t="s">
        <v>1032</v>
      </c>
      <c r="E815" s="18">
        <v>0.5</v>
      </c>
      <c r="F815" s="15">
        <f t="shared" si="24"/>
        <v>0</v>
      </c>
      <c r="G815" s="15">
        <f t="shared" si="25"/>
        <v>1</v>
      </c>
    </row>
    <row r="816" spans="1:7" ht="15" customHeight="1">
      <c r="A816" s="17" t="s">
        <v>2314</v>
      </c>
      <c r="B816" s="17" t="s">
        <v>968</v>
      </c>
      <c r="C816" s="17" t="s">
        <v>1047</v>
      </c>
      <c r="D816" s="17" t="s">
        <v>1</v>
      </c>
      <c r="E816" s="18">
        <v>0.5</v>
      </c>
      <c r="F816" s="15">
        <f t="shared" si="24"/>
        <v>0</v>
      </c>
      <c r="G816" s="15">
        <f t="shared" si="25"/>
        <v>1</v>
      </c>
    </row>
    <row r="817" spans="1:7" ht="15" customHeight="1">
      <c r="A817" s="17" t="s">
        <v>3617</v>
      </c>
      <c r="B817" s="17" t="s">
        <v>315</v>
      </c>
      <c r="C817" s="17" t="s">
        <v>1035</v>
      </c>
      <c r="D817" s="17" t="s">
        <v>1058</v>
      </c>
      <c r="E817" s="18">
        <v>0.25</v>
      </c>
      <c r="F817" s="15">
        <f t="shared" si="24"/>
        <v>0</v>
      </c>
      <c r="G817" s="15">
        <f t="shared" si="25"/>
        <v>1</v>
      </c>
    </row>
    <row r="818" spans="1:7" ht="15" customHeight="1">
      <c r="A818" s="17" t="s">
        <v>241</v>
      </c>
      <c r="B818" s="17" t="s">
        <v>2135</v>
      </c>
      <c r="C818" s="17" t="s">
        <v>1029</v>
      </c>
      <c r="D818" s="17" t="s">
        <v>1062</v>
      </c>
      <c r="E818" s="18">
        <v>0.5</v>
      </c>
      <c r="F818" s="15">
        <f t="shared" si="24"/>
        <v>0</v>
      </c>
      <c r="G818" s="15">
        <f t="shared" si="25"/>
        <v>1</v>
      </c>
    </row>
    <row r="819" spans="1:7" ht="15" customHeight="1">
      <c r="A819" s="17" t="s">
        <v>1663</v>
      </c>
      <c r="B819" s="17" t="s">
        <v>2228</v>
      </c>
      <c r="C819" s="17" t="s">
        <v>1038</v>
      </c>
      <c r="D819" s="17" t="s">
        <v>2</v>
      </c>
      <c r="E819" s="18">
        <v>0.5</v>
      </c>
      <c r="F819" s="15">
        <f t="shared" si="24"/>
        <v>0</v>
      </c>
      <c r="G819" s="15">
        <f t="shared" si="25"/>
        <v>1</v>
      </c>
    </row>
    <row r="820" spans="1:7" ht="15" customHeight="1">
      <c r="A820" s="17" t="s">
        <v>1098</v>
      </c>
      <c r="B820" s="17" t="s">
        <v>2078</v>
      </c>
      <c r="C820" s="17" t="s">
        <v>1041</v>
      </c>
      <c r="D820" s="17" t="s">
        <v>1058</v>
      </c>
      <c r="E820" s="18">
        <v>0.5</v>
      </c>
      <c r="F820" s="15">
        <f t="shared" si="24"/>
        <v>0</v>
      </c>
      <c r="G820" s="15">
        <f t="shared" si="25"/>
        <v>1</v>
      </c>
    </row>
    <row r="821" spans="1:7" ht="15" customHeight="1">
      <c r="A821" s="17" t="s">
        <v>2249</v>
      </c>
      <c r="B821" s="17" t="s">
        <v>243</v>
      </c>
      <c r="C821" s="17" t="s">
        <v>1042</v>
      </c>
      <c r="D821" s="17" t="s">
        <v>2</v>
      </c>
      <c r="E821" s="18">
        <v>0.5</v>
      </c>
      <c r="F821" s="15">
        <f t="shared" si="24"/>
        <v>0</v>
      </c>
      <c r="G821" s="15">
        <f t="shared" si="25"/>
        <v>1</v>
      </c>
    </row>
    <row r="822" spans="1:7" ht="15" customHeight="1">
      <c r="A822" s="17" t="s">
        <v>241</v>
      </c>
      <c r="B822" s="17" t="s">
        <v>242</v>
      </c>
      <c r="C822" s="17" t="s">
        <v>1035</v>
      </c>
      <c r="D822" s="17" t="s">
        <v>1032</v>
      </c>
      <c r="E822" s="18">
        <v>0.5</v>
      </c>
      <c r="F822" s="15">
        <f t="shared" si="24"/>
        <v>0</v>
      </c>
      <c r="G822" s="15">
        <f t="shared" si="25"/>
        <v>1</v>
      </c>
    </row>
    <row r="823" spans="1:7" ht="15" customHeight="1">
      <c r="A823" s="17" t="s">
        <v>1663</v>
      </c>
      <c r="B823" s="17" t="s">
        <v>147</v>
      </c>
      <c r="C823" s="17" t="s">
        <v>1029</v>
      </c>
      <c r="D823" s="17" t="s">
        <v>2</v>
      </c>
      <c r="E823" s="18">
        <v>0.5</v>
      </c>
      <c r="F823" s="15">
        <f t="shared" si="24"/>
        <v>0</v>
      </c>
      <c r="G823" s="15">
        <f t="shared" si="25"/>
        <v>1</v>
      </c>
    </row>
    <row r="824" spans="1:7" ht="15" customHeight="1">
      <c r="A824" s="17" t="s">
        <v>1990</v>
      </c>
      <c r="B824" s="17" t="s">
        <v>2522</v>
      </c>
      <c r="C824" s="17" t="s">
        <v>1055</v>
      </c>
      <c r="D824" s="17" t="s">
        <v>1032</v>
      </c>
      <c r="E824" s="18">
        <v>0.5</v>
      </c>
      <c r="F824" s="15">
        <f t="shared" si="24"/>
        <v>0</v>
      </c>
      <c r="G824" s="15">
        <f t="shared" si="25"/>
        <v>1</v>
      </c>
    </row>
    <row r="825" spans="1:7" ht="15" customHeight="1">
      <c r="A825" s="17" t="s">
        <v>1990</v>
      </c>
      <c r="B825" s="17" t="s">
        <v>1880</v>
      </c>
      <c r="C825" s="17" t="s">
        <v>1052</v>
      </c>
      <c r="D825" s="17" t="s">
        <v>3</v>
      </c>
      <c r="E825" s="18">
        <v>0.5</v>
      </c>
      <c r="F825" s="15">
        <f t="shared" si="24"/>
        <v>0</v>
      </c>
      <c r="G825" s="15">
        <f t="shared" si="25"/>
        <v>1</v>
      </c>
    </row>
    <row r="826" spans="1:7" ht="15" customHeight="1">
      <c r="A826" s="17" t="s">
        <v>246</v>
      </c>
      <c r="B826" s="17" t="s">
        <v>155</v>
      </c>
      <c r="C826" s="17" t="s">
        <v>1044</v>
      </c>
      <c r="D826" s="17" t="s">
        <v>1059</v>
      </c>
      <c r="E826" s="18">
        <v>0.5</v>
      </c>
      <c r="F826" s="15">
        <f t="shared" si="24"/>
        <v>0</v>
      </c>
      <c r="G826" s="15">
        <f t="shared" si="25"/>
        <v>1</v>
      </c>
    </row>
    <row r="827" spans="1:7" ht="15" customHeight="1">
      <c r="A827" s="17" t="s">
        <v>2378</v>
      </c>
      <c r="B827" s="17" t="s">
        <v>968</v>
      </c>
      <c r="C827" s="17" t="s">
        <v>1052</v>
      </c>
      <c r="D827" s="17" t="s">
        <v>1058</v>
      </c>
      <c r="E827" s="18">
        <v>0.5</v>
      </c>
      <c r="F827" s="15">
        <f t="shared" si="24"/>
        <v>0</v>
      </c>
      <c r="G827" s="15">
        <f t="shared" si="25"/>
        <v>1</v>
      </c>
    </row>
    <row r="828" spans="1:7" ht="15" customHeight="1">
      <c r="A828" s="17" t="s">
        <v>1678</v>
      </c>
      <c r="B828" s="17" t="s">
        <v>2351</v>
      </c>
      <c r="C828" s="17" t="s">
        <v>1040</v>
      </c>
      <c r="D828" s="17" t="s">
        <v>1058</v>
      </c>
      <c r="E828" s="18">
        <v>0.5</v>
      </c>
      <c r="F828" s="15">
        <f t="shared" si="24"/>
        <v>0</v>
      </c>
      <c r="G828" s="15">
        <f t="shared" si="25"/>
        <v>1</v>
      </c>
    </row>
    <row r="829" spans="1:7" ht="15" customHeight="1">
      <c r="A829" s="17" t="s">
        <v>1154</v>
      </c>
      <c r="B829" s="17" t="s">
        <v>44</v>
      </c>
      <c r="C829" s="17" t="s">
        <v>1030</v>
      </c>
      <c r="D829" s="17" t="s">
        <v>1058</v>
      </c>
      <c r="E829" s="18">
        <v>0.5</v>
      </c>
      <c r="F829" s="15">
        <f t="shared" si="24"/>
        <v>0</v>
      </c>
      <c r="G829" s="15">
        <f t="shared" si="25"/>
        <v>1</v>
      </c>
    </row>
    <row r="830" spans="1:7" ht="15" customHeight="1">
      <c r="A830" s="17" t="s">
        <v>1153</v>
      </c>
      <c r="B830" s="17" t="s">
        <v>103</v>
      </c>
      <c r="C830" s="17" t="s">
        <v>1031</v>
      </c>
      <c r="D830" s="17" t="s">
        <v>1032</v>
      </c>
      <c r="E830" s="18">
        <v>0.5</v>
      </c>
      <c r="F830" s="15">
        <f t="shared" si="24"/>
        <v>0</v>
      </c>
      <c r="G830" s="15">
        <f t="shared" si="25"/>
        <v>1</v>
      </c>
    </row>
    <row r="831" spans="1:7" ht="15" customHeight="1">
      <c r="A831" s="17" t="s">
        <v>1166</v>
      </c>
      <c r="B831" s="17" t="s">
        <v>379</v>
      </c>
      <c r="C831" s="17" t="s">
        <v>1060</v>
      </c>
      <c r="D831" s="17" t="s">
        <v>1032</v>
      </c>
      <c r="E831" s="18">
        <v>0.5</v>
      </c>
      <c r="F831" s="15">
        <f t="shared" si="24"/>
        <v>0</v>
      </c>
      <c r="G831" s="15">
        <f t="shared" si="25"/>
        <v>1</v>
      </c>
    </row>
    <row r="832" spans="1:7" ht="15" customHeight="1">
      <c r="A832" s="17" t="s">
        <v>2330</v>
      </c>
      <c r="B832" s="17" t="s">
        <v>2331</v>
      </c>
      <c r="C832" s="17" t="s">
        <v>1051</v>
      </c>
      <c r="D832" s="17" t="s">
        <v>2</v>
      </c>
      <c r="E832" s="18">
        <v>0.5</v>
      </c>
      <c r="F832" s="15">
        <f t="shared" si="24"/>
        <v>0</v>
      </c>
      <c r="G832" s="15">
        <f t="shared" si="25"/>
        <v>1</v>
      </c>
    </row>
    <row r="833" spans="1:7" ht="15" customHeight="1">
      <c r="A833" s="17" t="s">
        <v>1154</v>
      </c>
      <c r="B833" s="17" t="s">
        <v>50</v>
      </c>
      <c r="C833" s="17" t="s">
        <v>1063</v>
      </c>
      <c r="D833" s="17" t="s">
        <v>1058</v>
      </c>
      <c r="E833" s="18">
        <v>0.5</v>
      </c>
      <c r="F833" s="15">
        <f t="shared" si="24"/>
        <v>0</v>
      </c>
      <c r="G833" s="15">
        <f t="shared" si="25"/>
        <v>1</v>
      </c>
    </row>
    <row r="834" spans="1:7" ht="15" customHeight="1">
      <c r="A834" s="17" t="s">
        <v>241</v>
      </c>
      <c r="B834" s="17" t="s">
        <v>213</v>
      </c>
      <c r="C834" s="17" t="s">
        <v>1039</v>
      </c>
      <c r="D834" s="17" t="s">
        <v>3</v>
      </c>
      <c r="E834" s="18">
        <v>0.5</v>
      </c>
      <c r="F834" s="15">
        <f t="shared" ref="F834:F897" si="26">ROUNDDOWN(E834,0)</f>
        <v>0</v>
      </c>
      <c r="G834" s="15">
        <f t="shared" ref="G834:G897" si="27">IF(F834&lt;1,1,F834)</f>
        <v>1</v>
      </c>
    </row>
    <row r="835" spans="1:7" ht="15" customHeight="1">
      <c r="A835" s="17" t="s">
        <v>2686</v>
      </c>
      <c r="B835" s="17" t="s">
        <v>629</v>
      </c>
      <c r="C835" s="17" t="s">
        <v>1054</v>
      </c>
      <c r="D835" s="17" t="s">
        <v>3</v>
      </c>
      <c r="E835" s="18">
        <v>0.5</v>
      </c>
      <c r="F835" s="15">
        <f t="shared" si="26"/>
        <v>0</v>
      </c>
      <c r="G835" s="15">
        <f t="shared" si="27"/>
        <v>1</v>
      </c>
    </row>
    <row r="836" spans="1:7" ht="15" customHeight="1">
      <c r="A836" s="17" t="s">
        <v>2068</v>
      </c>
      <c r="B836" s="17" t="s">
        <v>401</v>
      </c>
      <c r="C836" s="17" t="s">
        <v>1053</v>
      </c>
      <c r="D836" s="17" t="s">
        <v>1064</v>
      </c>
      <c r="E836" s="18">
        <v>0.5</v>
      </c>
      <c r="F836" s="15">
        <f t="shared" si="26"/>
        <v>0</v>
      </c>
      <c r="G836" s="15">
        <f t="shared" si="27"/>
        <v>1</v>
      </c>
    </row>
    <row r="837" spans="1:7" ht="15" customHeight="1">
      <c r="A837" s="17" t="s">
        <v>1270</v>
      </c>
      <c r="B837" s="17" t="s">
        <v>101</v>
      </c>
      <c r="C837" s="17" t="s">
        <v>1048</v>
      </c>
      <c r="D837" s="17" t="s">
        <v>2</v>
      </c>
      <c r="E837" s="18">
        <v>0.5</v>
      </c>
      <c r="F837" s="15">
        <f t="shared" si="26"/>
        <v>0</v>
      </c>
      <c r="G837" s="15">
        <f t="shared" si="27"/>
        <v>1</v>
      </c>
    </row>
    <row r="838" spans="1:7" ht="15" customHeight="1">
      <c r="A838" s="17" t="s">
        <v>1161</v>
      </c>
      <c r="B838" s="17" t="s">
        <v>1870</v>
      </c>
      <c r="C838" s="17" t="s">
        <v>1035</v>
      </c>
      <c r="D838" s="17" t="s">
        <v>2</v>
      </c>
      <c r="E838" s="18">
        <v>0.5</v>
      </c>
      <c r="F838" s="15">
        <f t="shared" si="26"/>
        <v>0</v>
      </c>
      <c r="G838" s="15">
        <f t="shared" si="27"/>
        <v>1</v>
      </c>
    </row>
    <row r="839" spans="1:7" ht="15" customHeight="1">
      <c r="A839" s="17" t="s">
        <v>2217</v>
      </c>
      <c r="B839" s="17" t="s">
        <v>401</v>
      </c>
      <c r="C839" s="17" t="s">
        <v>1035</v>
      </c>
      <c r="D839" s="17" t="s">
        <v>1064</v>
      </c>
      <c r="E839" s="18">
        <v>0.5</v>
      </c>
      <c r="F839" s="15">
        <f t="shared" si="26"/>
        <v>0</v>
      </c>
      <c r="G839" s="15">
        <f t="shared" si="27"/>
        <v>1</v>
      </c>
    </row>
    <row r="840" spans="1:7" ht="15" customHeight="1">
      <c r="A840" s="17" t="s">
        <v>1160</v>
      </c>
      <c r="B840" s="17" t="s">
        <v>2126</v>
      </c>
      <c r="C840" s="17" t="s">
        <v>1043</v>
      </c>
      <c r="D840" s="17" t="s">
        <v>1058</v>
      </c>
      <c r="E840" s="18">
        <v>0.5</v>
      </c>
      <c r="F840" s="15">
        <f t="shared" si="26"/>
        <v>0</v>
      </c>
      <c r="G840" s="15">
        <f t="shared" si="27"/>
        <v>1</v>
      </c>
    </row>
    <row r="841" spans="1:7" ht="15" customHeight="1">
      <c r="A841" s="17" t="s">
        <v>2763</v>
      </c>
      <c r="B841" s="17" t="s">
        <v>112</v>
      </c>
      <c r="C841" s="17" t="s">
        <v>1026</v>
      </c>
      <c r="D841" s="17" t="s">
        <v>1058</v>
      </c>
      <c r="E841" s="18">
        <v>0.5</v>
      </c>
      <c r="F841" s="15">
        <f t="shared" si="26"/>
        <v>0</v>
      </c>
      <c r="G841" s="15">
        <f t="shared" si="27"/>
        <v>1</v>
      </c>
    </row>
    <row r="842" spans="1:7" ht="15" customHeight="1">
      <c r="A842" s="17" t="s">
        <v>2196</v>
      </c>
      <c r="B842" s="17" t="s">
        <v>401</v>
      </c>
      <c r="C842" s="17" t="s">
        <v>1052</v>
      </c>
      <c r="D842" s="17" t="s">
        <v>1064</v>
      </c>
      <c r="E842" s="18">
        <v>0.5</v>
      </c>
      <c r="F842" s="15">
        <f t="shared" si="26"/>
        <v>0</v>
      </c>
      <c r="G842" s="15">
        <f t="shared" si="27"/>
        <v>1</v>
      </c>
    </row>
    <row r="843" spans="1:7" ht="15" customHeight="1">
      <c r="A843" s="17" t="s">
        <v>2804</v>
      </c>
      <c r="B843" s="17" t="s">
        <v>294</v>
      </c>
      <c r="C843" s="17" t="s">
        <v>1053</v>
      </c>
      <c r="D843" s="17" t="s">
        <v>3</v>
      </c>
      <c r="E843" s="18">
        <v>0.5</v>
      </c>
      <c r="F843" s="15">
        <f t="shared" si="26"/>
        <v>0</v>
      </c>
      <c r="G843" s="15">
        <f t="shared" si="27"/>
        <v>1</v>
      </c>
    </row>
    <row r="844" spans="1:7" ht="15" customHeight="1">
      <c r="A844" s="17" t="s">
        <v>297</v>
      </c>
      <c r="B844" s="17" t="s">
        <v>154</v>
      </c>
      <c r="C844" s="17" t="s">
        <v>1060</v>
      </c>
      <c r="D844" s="17" t="s">
        <v>1032</v>
      </c>
      <c r="E844" s="18">
        <v>0.5</v>
      </c>
      <c r="F844" s="15">
        <f t="shared" si="26"/>
        <v>0</v>
      </c>
      <c r="G844" s="15">
        <f t="shared" si="27"/>
        <v>1</v>
      </c>
    </row>
    <row r="845" spans="1:7" ht="15" customHeight="1">
      <c r="A845" s="17" t="s">
        <v>2925</v>
      </c>
      <c r="B845" s="17" t="s">
        <v>99</v>
      </c>
      <c r="C845" s="17" t="s">
        <v>1037</v>
      </c>
      <c r="D845" s="17" t="s">
        <v>1059</v>
      </c>
      <c r="E845" s="18">
        <v>0.5</v>
      </c>
      <c r="F845" s="15">
        <f t="shared" si="26"/>
        <v>0</v>
      </c>
      <c r="G845" s="15">
        <f t="shared" si="27"/>
        <v>1</v>
      </c>
    </row>
    <row r="846" spans="1:7" ht="15" customHeight="1">
      <c r="A846" s="17" t="s">
        <v>3302</v>
      </c>
      <c r="B846" s="17" t="s">
        <v>3303</v>
      </c>
      <c r="C846" s="17" t="s">
        <v>1039</v>
      </c>
      <c r="D846" s="17" t="s">
        <v>1</v>
      </c>
      <c r="E846" s="18">
        <v>0.5</v>
      </c>
      <c r="F846" s="15">
        <f t="shared" si="26"/>
        <v>0</v>
      </c>
      <c r="G846" s="15">
        <f t="shared" si="27"/>
        <v>1</v>
      </c>
    </row>
    <row r="847" spans="1:7" ht="15" customHeight="1">
      <c r="A847" s="17" t="s">
        <v>3360</v>
      </c>
      <c r="B847" s="17" t="s">
        <v>2054</v>
      </c>
      <c r="C847" s="17" t="s">
        <v>1045</v>
      </c>
      <c r="D847" s="17" t="s">
        <v>1</v>
      </c>
      <c r="E847" s="18">
        <v>0.5</v>
      </c>
      <c r="F847" s="15">
        <f t="shared" si="26"/>
        <v>0</v>
      </c>
      <c r="G847" s="15">
        <f t="shared" si="27"/>
        <v>1</v>
      </c>
    </row>
    <row r="848" spans="1:7" ht="15" customHeight="1">
      <c r="A848" s="17" t="s">
        <v>741</v>
      </c>
      <c r="B848" s="17" t="s">
        <v>2457</v>
      </c>
      <c r="C848" s="17" t="s">
        <v>1046</v>
      </c>
      <c r="D848" s="17" t="s">
        <v>1059</v>
      </c>
      <c r="E848" s="18">
        <v>0.5</v>
      </c>
      <c r="F848" s="15">
        <f t="shared" si="26"/>
        <v>0</v>
      </c>
      <c r="G848" s="15">
        <f t="shared" si="27"/>
        <v>1</v>
      </c>
    </row>
    <row r="849" spans="1:7" ht="15" customHeight="1">
      <c r="A849" s="17" t="s">
        <v>249</v>
      </c>
      <c r="B849" s="17" t="s">
        <v>250</v>
      </c>
      <c r="C849" s="17" t="s">
        <v>1060</v>
      </c>
      <c r="D849" s="17" t="s">
        <v>1062</v>
      </c>
      <c r="E849" s="18">
        <v>0.5</v>
      </c>
      <c r="F849" s="15">
        <f t="shared" si="26"/>
        <v>0</v>
      </c>
      <c r="G849" s="15">
        <f t="shared" si="27"/>
        <v>1</v>
      </c>
    </row>
    <row r="850" spans="1:7" ht="15" customHeight="1">
      <c r="A850" s="17" t="s">
        <v>3355</v>
      </c>
      <c r="B850" s="17" t="s">
        <v>3614</v>
      </c>
      <c r="C850" s="17" t="s">
        <v>1043</v>
      </c>
      <c r="D850" s="17" t="s">
        <v>1064</v>
      </c>
      <c r="E850" s="18">
        <v>0.25</v>
      </c>
      <c r="F850" s="15">
        <f t="shared" si="26"/>
        <v>0</v>
      </c>
      <c r="G850" s="15">
        <f t="shared" si="27"/>
        <v>1</v>
      </c>
    </row>
    <row r="851" spans="1:7" ht="15" customHeight="1">
      <c r="A851" s="17" t="s">
        <v>297</v>
      </c>
      <c r="B851" s="17" t="s">
        <v>3265</v>
      </c>
      <c r="C851" s="17" t="s">
        <v>1052</v>
      </c>
      <c r="D851" s="17" t="s">
        <v>2</v>
      </c>
      <c r="E851" s="18">
        <v>0.5</v>
      </c>
      <c r="F851" s="15">
        <f t="shared" si="26"/>
        <v>0</v>
      </c>
      <c r="G851" s="15">
        <f t="shared" si="27"/>
        <v>1</v>
      </c>
    </row>
    <row r="852" spans="1:7" ht="15" customHeight="1">
      <c r="A852" s="17" t="s">
        <v>2487</v>
      </c>
      <c r="B852" s="17" t="s">
        <v>805</v>
      </c>
      <c r="C852" s="17" t="s">
        <v>1029</v>
      </c>
      <c r="D852" s="17" t="s">
        <v>1059</v>
      </c>
      <c r="E852" s="18">
        <v>0.5</v>
      </c>
      <c r="F852" s="15">
        <f t="shared" si="26"/>
        <v>0</v>
      </c>
      <c r="G852" s="15">
        <f t="shared" si="27"/>
        <v>1</v>
      </c>
    </row>
    <row r="853" spans="1:7" ht="15" customHeight="1">
      <c r="A853" s="17" t="s">
        <v>297</v>
      </c>
      <c r="B853" s="17" t="s">
        <v>3036</v>
      </c>
      <c r="C853" s="17" t="s">
        <v>1045</v>
      </c>
      <c r="D853" s="17" t="s">
        <v>2</v>
      </c>
      <c r="E853" s="18">
        <v>0.5</v>
      </c>
      <c r="F853" s="15">
        <f t="shared" si="26"/>
        <v>0</v>
      </c>
      <c r="G853" s="15">
        <f t="shared" si="27"/>
        <v>1</v>
      </c>
    </row>
    <row r="854" spans="1:7" ht="15" customHeight="1">
      <c r="A854" s="17" t="s">
        <v>1604</v>
      </c>
      <c r="B854" s="17" t="s">
        <v>1605</v>
      </c>
      <c r="C854" s="17" t="s">
        <v>1063</v>
      </c>
      <c r="D854" s="17" t="s">
        <v>3</v>
      </c>
      <c r="E854" s="18">
        <v>0.5</v>
      </c>
      <c r="F854" s="15">
        <f t="shared" si="26"/>
        <v>0</v>
      </c>
      <c r="G854" s="15">
        <f t="shared" si="27"/>
        <v>1</v>
      </c>
    </row>
    <row r="855" spans="1:7" ht="15" customHeight="1">
      <c r="A855" s="17" t="s">
        <v>2854</v>
      </c>
      <c r="B855" s="17" t="s">
        <v>2855</v>
      </c>
      <c r="C855" s="17" t="s">
        <v>1063</v>
      </c>
      <c r="D855" s="17" t="s">
        <v>1058</v>
      </c>
      <c r="E855" s="18">
        <v>0.5</v>
      </c>
      <c r="F855" s="15">
        <f t="shared" si="26"/>
        <v>0</v>
      </c>
      <c r="G855" s="15">
        <f t="shared" si="27"/>
        <v>1</v>
      </c>
    </row>
    <row r="856" spans="1:7" ht="15" customHeight="1">
      <c r="A856" s="17" t="s">
        <v>2919</v>
      </c>
      <c r="B856" s="17" t="s">
        <v>373</v>
      </c>
      <c r="C856" s="17" t="s">
        <v>1030</v>
      </c>
      <c r="D856" s="17" t="s">
        <v>1062</v>
      </c>
      <c r="E856" s="18">
        <v>0.5</v>
      </c>
      <c r="F856" s="15">
        <f t="shared" si="26"/>
        <v>0</v>
      </c>
      <c r="G856" s="15">
        <f t="shared" si="27"/>
        <v>1</v>
      </c>
    </row>
    <row r="857" spans="1:7" ht="15" customHeight="1">
      <c r="A857" s="17" t="s">
        <v>1161</v>
      </c>
      <c r="B857" s="17" t="s">
        <v>67</v>
      </c>
      <c r="C857" s="17" t="s">
        <v>1030</v>
      </c>
      <c r="D857" s="17" t="s">
        <v>1032</v>
      </c>
      <c r="E857" s="18">
        <v>0.5</v>
      </c>
      <c r="F857" s="15">
        <f t="shared" si="26"/>
        <v>0</v>
      </c>
      <c r="G857" s="15">
        <f t="shared" si="27"/>
        <v>1</v>
      </c>
    </row>
    <row r="858" spans="1:7" ht="15" customHeight="1">
      <c r="A858" s="17" t="s">
        <v>301</v>
      </c>
      <c r="B858" s="17" t="s">
        <v>3038</v>
      </c>
      <c r="C858" s="17" t="s">
        <v>1048</v>
      </c>
      <c r="D858" s="17" t="s">
        <v>1058</v>
      </c>
      <c r="E858" s="18">
        <v>0.5</v>
      </c>
      <c r="F858" s="15">
        <f t="shared" si="26"/>
        <v>0</v>
      </c>
      <c r="G858" s="15">
        <f t="shared" si="27"/>
        <v>1</v>
      </c>
    </row>
    <row r="859" spans="1:7" ht="15" customHeight="1">
      <c r="A859" s="17" t="s">
        <v>3648</v>
      </c>
      <c r="B859" s="17" t="s">
        <v>968</v>
      </c>
      <c r="C859" s="17" t="s">
        <v>1040</v>
      </c>
      <c r="D859" s="17" t="s">
        <v>1059</v>
      </c>
      <c r="E859" s="18">
        <v>0.25</v>
      </c>
      <c r="F859" s="15">
        <f t="shared" si="26"/>
        <v>0</v>
      </c>
      <c r="G859" s="15">
        <f t="shared" si="27"/>
        <v>1</v>
      </c>
    </row>
    <row r="860" spans="1:7" ht="15" customHeight="1">
      <c r="A860" s="17" t="s">
        <v>298</v>
      </c>
      <c r="B860" s="17" t="s">
        <v>835</v>
      </c>
      <c r="C860" s="17" t="s">
        <v>1047</v>
      </c>
      <c r="D860" s="17" t="s">
        <v>1058</v>
      </c>
      <c r="E860" s="18">
        <v>1</v>
      </c>
      <c r="F860" s="15">
        <f t="shared" si="26"/>
        <v>1</v>
      </c>
      <c r="G860" s="15">
        <f t="shared" si="27"/>
        <v>1</v>
      </c>
    </row>
    <row r="861" spans="1:7" ht="15" customHeight="1">
      <c r="A861" s="17" t="s">
        <v>1926</v>
      </c>
      <c r="B861" s="17" t="s">
        <v>160</v>
      </c>
      <c r="C861" s="17" t="s">
        <v>1053</v>
      </c>
      <c r="D861" s="17" t="s">
        <v>1338</v>
      </c>
      <c r="E861" s="18">
        <v>0.25</v>
      </c>
      <c r="F861" s="15">
        <f t="shared" si="26"/>
        <v>0</v>
      </c>
      <c r="G861" s="15">
        <f t="shared" si="27"/>
        <v>1</v>
      </c>
    </row>
    <row r="862" spans="1:7" ht="15" customHeight="1">
      <c r="A862" s="17" t="s">
        <v>301</v>
      </c>
      <c r="B862" s="17" t="s">
        <v>302</v>
      </c>
      <c r="C862" s="17" t="s">
        <v>1043</v>
      </c>
      <c r="D862" s="17" t="s">
        <v>1032</v>
      </c>
      <c r="E862" s="18">
        <v>0.5</v>
      </c>
      <c r="F862" s="15">
        <f t="shared" si="26"/>
        <v>0</v>
      </c>
      <c r="G862" s="15">
        <f t="shared" si="27"/>
        <v>1</v>
      </c>
    </row>
    <row r="863" spans="1:7" ht="15" customHeight="1">
      <c r="A863" s="17" t="s">
        <v>2074</v>
      </c>
      <c r="B863" s="17" t="s">
        <v>58</v>
      </c>
      <c r="C863" s="17" t="s">
        <v>1035</v>
      </c>
      <c r="D863" s="17" t="s">
        <v>3</v>
      </c>
      <c r="E863" s="18">
        <v>0.5</v>
      </c>
      <c r="F863" s="15">
        <f t="shared" si="26"/>
        <v>0</v>
      </c>
      <c r="G863" s="15">
        <f t="shared" si="27"/>
        <v>1</v>
      </c>
    </row>
    <row r="864" spans="1:7" ht="15" customHeight="1">
      <c r="A864" s="17" t="s">
        <v>28</v>
      </c>
      <c r="B864" s="17" t="s">
        <v>1583</v>
      </c>
      <c r="C864" s="17" t="s">
        <v>1048</v>
      </c>
      <c r="D864" s="17" t="s">
        <v>1</v>
      </c>
      <c r="E864" s="18">
        <v>0.5</v>
      </c>
      <c r="F864" s="15">
        <f t="shared" si="26"/>
        <v>0</v>
      </c>
      <c r="G864" s="15">
        <f t="shared" si="27"/>
        <v>1</v>
      </c>
    </row>
    <row r="865" spans="1:7" ht="15" customHeight="1">
      <c r="A865" s="17" t="s">
        <v>3260</v>
      </c>
      <c r="B865" s="17" t="s">
        <v>382</v>
      </c>
      <c r="C865" s="17" t="s">
        <v>1039</v>
      </c>
      <c r="D865" s="17" t="s">
        <v>1064</v>
      </c>
      <c r="E865" s="18">
        <v>0.5</v>
      </c>
      <c r="F865" s="15">
        <f t="shared" si="26"/>
        <v>0</v>
      </c>
      <c r="G865" s="15">
        <f t="shared" si="27"/>
        <v>1</v>
      </c>
    </row>
    <row r="866" spans="1:7" ht="15" customHeight="1">
      <c r="A866" s="17" t="s">
        <v>2487</v>
      </c>
      <c r="B866" s="17" t="s">
        <v>515</v>
      </c>
      <c r="C866" s="17" t="s">
        <v>1029</v>
      </c>
      <c r="D866" s="17" t="s">
        <v>1058</v>
      </c>
      <c r="E866" s="18">
        <v>0.5</v>
      </c>
      <c r="F866" s="15">
        <f t="shared" si="26"/>
        <v>0</v>
      </c>
      <c r="G866" s="15">
        <f t="shared" si="27"/>
        <v>1</v>
      </c>
    </row>
    <row r="867" spans="1:7" ht="15" customHeight="1">
      <c r="A867" s="17" t="s">
        <v>3612</v>
      </c>
      <c r="B867" s="17" t="s">
        <v>496</v>
      </c>
      <c r="C867" s="17" t="s">
        <v>1045</v>
      </c>
      <c r="D867" s="17" t="s">
        <v>1064</v>
      </c>
      <c r="E867" s="18">
        <v>0.25</v>
      </c>
      <c r="F867" s="15">
        <f t="shared" si="26"/>
        <v>0</v>
      </c>
      <c r="G867" s="15">
        <f t="shared" si="27"/>
        <v>1</v>
      </c>
    </row>
    <row r="868" spans="1:7" ht="15" customHeight="1">
      <c r="A868" s="17" t="s">
        <v>3366</v>
      </c>
      <c r="B868" s="17" t="s">
        <v>46</v>
      </c>
      <c r="C868" s="17" t="s">
        <v>1026</v>
      </c>
      <c r="D868" s="17" t="s">
        <v>2</v>
      </c>
      <c r="E868" s="18">
        <v>0.5</v>
      </c>
      <c r="F868" s="15">
        <f t="shared" si="26"/>
        <v>0</v>
      </c>
      <c r="G868" s="15">
        <f t="shared" si="27"/>
        <v>1</v>
      </c>
    </row>
    <row r="869" spans="1:7" ht="15" customHeight="1">
      <c r="A869" s="17" t="s">
        <v>2931</v>
      </c>
      <c r="B869" s="17" t="s">
        <v>2932</v>
      </c>
      <c r="C869" s="17" t="s">
        <v>1039</v>
      </c>
      <c r="D869" s="17" t="s">
        <v>1058</v>
      </c>
      <c r="E869" s="18">
        <v>0.5</v>
      </c>
      <c r="F869" s="15">
        <f t="shared" si="26"/>
        <v>0</v>
      </c>
      <c r="G869" s="15">
        <f t="shared" si="27"/>
        <v>1</v>
      </c>
    </row>
    <row r="870" spans="1:7" ht="15" customHeight="1">
      <c r="A870" s="17" t="s">
        <v>3160</v>
      </c>
      <c r="B870" s="17" t="s">
        <v>180</v>
      </c>
      <c r="C870" s="17" t="s">
        <v>1053</v>
      </c>
      <c r="D870" s="17" t="s">
        <v>2</v>
      </c>
      <c r="E870" s="18">
        <v>0.5</v>
      </c>
      <c r="F870" s="15">
        <f t="shared" si="26"/>
        <v>0</v>
      </c>
      <c r="G870" s="15">
        <f t="shared" si="27"/>
        <v>1</v>
      </c>
    </row>
    <row r="871" spans="1:7" ht="15" customHeight="1">
      <c r="A871" s="17" t="s">
        <v>297</v>
      </c>
      <c r="B871" s="17" t="s">
        <v>1583</v>
      </c>
      <c r="C871" s="17" t="s">
        <v>1053</v>
      </c>
      <c r="D871" s="17" t="s">
        <v>1032</v>
      </c>
      <c r="E871" s="18">
        <v>0.5</v>
      </c>
      <c r="F871" s="15">
        <f t="shared" si="26"/>
        <v>0</v>
      </c>
      <c r="G871" s="15">
        <f t="shared" si="27"/>
        <v>1</v>
      </c>
    </row>
    <row r="872" spans="1:7" ht="15" customHeight="1">
      <c r="A872" s="17" t="s">
        <v>735</v>
      </c>
      <c r="B872" s="17" t="s">
        <v>101</v>
      </c>
      <c r="C872" s="17" t="s">
        <v>1052</v>
      </c>
      <c r="D872" s="17" t="s">
        <v>1058</v>
      </c>
      <c r="E872" s="18">
        <v>0.5</v>
      </c>
      <c r="F872" s="15">
        <f t="shared" si="26"/>
        <v>0</v>
      </c>
      <c r="G872" s="15">
        <f t="shared" si="27"/>
        <v>1</v>
      </c>
    </row>
    <row r="873" spans="1:7" ht="15" customHeight="1">
      <c r="A873" s="17" t="s">
        <v>1561</v>
      </c>
      <c r="B873" s="17" t="s">
        <v>196</v>
      </c>
      <c r="C873" s="17" t="s">
        <v>1042</v>
      </c>
      <c r="D873" s="17" t="s">
        <v>1059</v>
      </c>
      <c r="E873" s="18">
        <v>0.5</v>
      </c>
      <c r="F873" s="15">
        <f t="shared" si="26"/>
        <v>0</v>
      </c>
      <c r="G873" s="15">
        <f t="shared" si="27"/>
        <v>1</v>
      </c>
    </row>
    <row r="874" spans="1:7" ht="15" customHeight="1">
      <c r="A874" s="17" t="s">
        <v>2919</v>
      </c>
      <c r="B874" s="17" t="s">
        <v>143</v>
      </c>
      <c r="C874" s="17" t="s">
        <v>1052</v>
      </c>
      <c r="D874" s="17" t="s">
        <v>1059</v>
      </c>
      <c r="E874" s="18">
        <v>0.5</v>
      </c>
      <c r="F874" s="15">
        <f t="shared" si="26"/>
        <v>0</v>
      </c>
      <c r="G874" s="15">
        <f t="shared" si="27"/>
        <v>1</v>
      </c>
    </row>
    <row r="875" spans="1:7" ht="15" customHeight="1">
      <c r="A875" s="17" t="s">
        <v>627</v>
      </c>
      <c r="B875" s="17" t="s">
        <v>110</v>
      </c>
      <c r="C875" s="17" t="s">
        <v>1038</v>
      </c>
      <c r="D875" s="17" t="s">
        <v>2</v>
      </c>
      <c r="E875" s="18">
        <v>0.5</v>
      </c>
      <c r="F875" s="15">
        <f t="shared" si="26"/>
        <v>0</v>
      </c>
      <c r="G875" s="15">
        <f t="shared" si="27"/>
        <v>1</v>
      </c>
    </row>
    <row r="876" spans="1:7" ht="15" customHeight="1">
      <c r="A876" s="17" t="s">
        <v>3281</v>
      </c>
      <c r="B876" s="17" t="s">
        <v>2748</v>
      </c>
      <c r="C876" s="17" t="s">
        <v>1060</v>
      </c>
      <c r="D876" s="17" t="s">
        <v>1062</v>
      </c>
      <c r="E876" s="18">
        <v>0.5</v>
      </c>
      <c r="F876" s="15">
        <f t="shared" si="26"/>
        <v>0</v>
      </c>
      <c r="G876" s="15">
        <f t="shared" si="27"/>
        <v>1</v>
      </c>
    </row>
    <row r="877" spans="1:7" ht="15" customHeight="1">
      <c r="A877" s="17" t="s">
        <v>3657</v>
      </c>
      <c r="B877" s="17" t="s">
        <v>423</v>
      </c>
      <c r="C877" s="17" t="s">
        <v>1051</v>
      </c>
      <c r="D877" s="17" t="s">
        <v>1059</v>
      </c>
      <c r="E877" s="18">
        <v>0.25</v>
      </c>
      <c r="F877" s="15">
        <f t="shared" si="26"/>
        <v>0</v>
      </c>
      <c r="G877" s="15">
        <f t="shared" si="27"/>
        <v>1</v>
      </c>
    </row>
    <row r="878" spans="1:7" ht="15" customHeight="1">
      <c r="A878" s="17" t="s">
        <v>2617</v>
      </c>
      <c r="B878" s="17" t="s">
        <v>1074</v>
      </c>
      <c r="C878" s="17" t="s">
        <v>1028</v>
      </c>
      <c r="D878" s="17" t="s">
        <v>1064</v>
      </c>
      <c r="E878" s="18">
        <v>0.5</v>
      </c>
      <c r="F878" s="15">
        <f t="shared" si="26"/>
        <v>0</v>
      </c>
      <c r="G878" s="15">
        <f t="shared" si="27"/>
        <v>1</v>
      </c>
    </row>
    <row r="879" spans="1:7" ht="15" customHeight="1">
      <c r="A879" s="17" t="s">
        <v>267</v>
      </c>
      <c r="B879" s="17" t="s">
        <v>3583</v>
      </c>
      <c r="C879" s="17" t="s">
        <v>1055</v>
      </c>
      <c r="D879" s="17" t="s">
        <v>2</v>
      </c>
      <c r="E879" s="18">
        <v>0.5</v>
      </c>
      <c r="F879" s="15">
        <f t="shared" si="26"/>
        <v>0</v>
      </c>
      <c r="G879" s="15">
        <f t="shared" si="27"/>
        <v>1</v>
      </c>
    </row>
    <row r="880" spans="1:7" ht="15" customHeight="1">
      <c r="A880" s="17" t="s">
        <v>267</v>
      </c>
      <c r="B880" s="17" t="s">
        <v>3561</v>
      </c>
      <c r="C880" s="17" t="s">
        <v>1033</v>
      </c>
      <c r="D880" s="17" t="s">
        <v>2</v>
      </c>
      <c r="E880" s="18">
        <v>0.5</v>
      </c>
      <c r="F880" s="15">
        <f t="shared" si="26"/>
        <v>0</v>
      </c>
      <c r="G880" s="15">
        <f t="shared" si="27"/>
        <v>1</v>
      </c>
    </row>
    <row r="881" spans="1:7" ht="15" customHeight="1">
      <c r="A881" s="17" t="s">
        <v>267</v>
      </c>
      <c r="B881" s="17" t="s">
        <v>3157</v>
      </c>
      <c r="C881" s="17" t="s">
        <v>1033</v>
      </c>
      <c r="D881" s="17" t="s">
        <v>2</v>
      </c>
      <c r="E881" s="18">
        <v>0.5</v>
      </c>
      <c r="F881" s="15">
        <f t="shared" si="26"/>
        <v>0</v>
      </c>
      <c r="G881" s="15">
        <f t="shared" si="27"/>
        <v>1</v>
      </c>
    </row>
    <row r="882" spans="1:7" ht="15" customHeight="1">
      <c r="A882" s="17" t="s">
        <v>627</v>
      </c>
      <c r="B882" s="17" t="s">
        <v>413</v>
      </c>
      <c r="C882" s="17" t="s">
        <v>1048</v>
      </c>
      <c r="D882" s="17" t="s">
        <v>1058</v>
      </c>
      <c r="E882" s="18">
        <v>0.5</v>
      </c>
      <c r="F882" s="15">
        <f t="shared" si="26"/>
        <v>0</v>
      </c>
      <c r="G882" s="15">
        <f t="shared" si="27"/>
        <v>1</v>
      </c>
    </row>
    <row r="883" spans="1:7" ht="15" customHeight="1">
      <c r="A883" s="17" t="s">
        <v>2681</v>
      </c>
      <c r="B883" s="17" t="s">
        <v>2682</v>
      </c>
      <c r="C883" s="17" t="s">
        <v>1030</v>
      </c>
      <c r="D883" s="17" t="s">
        <v>1058</v>
      </c>
      <c r="E883" s="18">
        <v>0.5</v>
      </c>
      <c r="F883" s="15">
        <f t="shared" si="26"/>
        <v>0</v>
      </c>
      <c r="G883" s="15">
        <f t="shared" si="27"/>
        <v>1</v>
      </c>
    </row>
    <row r="884" spans="1:7" ht="15" customHeight="1">
      <c r="A884" s="17" t="s">
        <v>267</v>
      </c>
      <c r="B884" s="17" t="s">
        <v>124</v>
      </c>
      <c r="C884" s="17" t="s">
        <v>1060</v>
      </c>
      <c r="D884" s="17" t="s">
        <v>1032</v>
      </c>
      <c r="E884" s="18">
        <v>0.5</v>
      </c>
      <c r="F884" s="15">
        <f t="shared" si="26"/>
        <v>0</v>
      </c>
      <c r="G884" s="15">
        <f t="shared" si="27"/>
        <v>1</v>
      </c>
    </row>
    <row r="885" spans="1:7" ht="15" customHeight="1">
      <c r="A885" s="17" t="s">
        <v>2866</v>
      </c>
      <c r="B885" s="17" t="s">
        <v>401</v>
      </c>
      <c r="C885" s="17" t="s">
        <v>1063</v>
      </c>
      <c r="D885" s="17" t="s">
        <v>1059</v>
      </c>
      <c r="E885" s="18">
        <v>0.5</v>
      </c>
      <c r="F885" s="15">
        <f t="shared" si="26"/>
        <v>0</v>
      </c>
      <c r="G885" s="15">
        <f t="shared" si="27"/>
        <v>1</v>
      </c>
    </row>
    <row r="886" spans="1:7" ht="15" customHeight="1">
      <c r="A886" s="17" t="s">
        <v>2909</v>
      </c>
      <c r="B886" s="17" t="s">
        <v>143</v>
      </c>
      <c r="C886" s="17" t="s">
        <v>1339</v>
      </c>
      <c r="D886" s="17" t="s">
        <v>1058</v>
      </c>
      <c r="E886" s="18">
        <v>0.5</v>
      </c>
      <c r="F886" s="15">
        <f t="shared" si="26"/>
        <v>0</v>
      </c>
      <c r="G886" s="15">
        <f t="shared" si="27"/>
        <v>1</v>
      </c>
    </row>
    <row r="887" spans="1:7" ht="15" customHeight="1">
      <c r="A887" s="17" t="s">
        <v>282</v>
      </c>
      <c r="B887" s="17" t="s">
        <v>194</v>
      </c>
      <c r="C887" s="17" t="s">
        <v>1036</v>
      </c>
      <c r="D887" s="17" t="s">
        <v>1</v>
      </c>
      <c r="E887" s="18">
        <v>0.5</v>
      </c>
      <c r="F887" s="15">
        <f t="shared" si="26"/>
        <v>0</v>
      </c>
      <c r="G887" s="15">
        <f t="shared" si="27"/>
        <v>1</v>
      </c>
    </row>
    <row r="888" spans="1:7" ht="15" customHeight="1">
      <c r="A888" s="17" t="s">
        <v>267</v>
      </c>
      <c r="B888" s="17" t="s">
        <v>62</v>
      </c>
      <c r="C888" s="17" t="s">
        <v>1033</v>
      </c>
      <c r="D888" s="17" t="s">
        <v>1032</v>
      </c>
      <c r="E888" s="18">
        <v>0.5</v>
      </c>
      <c r="F888" s="15">
        <f t="shared" si="26"/>
        <v>0</v>
      </c>
      <c r="G888" s="15">
        <f t="shared" si="27"/>
        <v>1</v>
      </c>
    </row>
    <row r="889" spans="1:7" ht="15" customHeight="1">
      <c r="A889" s="17" t="s">
        <v>1988</v>
      </c>
      <c r="B889" s="17" t="s">
        <v>230</v>
      </c>
      <c r="C889" s="17" t="s">
        <v>1029</v>
      </c>
      <c r="D889" s="17" t="s">
        <v>1058</v>
      </c>
      <c r="E889" s="18">
        <v>0.5</v>
      </c>
      <c r="F889" s="15">
        <f t="shared" si="26"/>
        <v>0</v>
      </c>
      <c r="G889" s="15">
        <f t="shared" si="27"/>
        <v>1</v>
      </c>
    </row>
    <row r="890" spans="1:7" ht="15" customHeight="1">
      <c r="A890" s="17" t="s">
        <v>267</v>
      </c>
      <c r="B890" s="17" t="s">
        <v>468</v>
      </c>
      <c r="C890" s="17" t="s">
        <v>1026</v>
      </c>
      <c r="D890" s="17" t="s">
        <v>2</v>
      </c>
      <c r="E890" s="18">
        <v>0.5</v>
      </c>
      <c r="F890" s="15">
        <f t="shared" si="26"/>
        <v>0</v>
      </c>
      <c r="G890" s="15">
        <f t="shared" si="27"/>
        <v>1</v>
      </c>
    </row>
    <row r="891" spans="1:7" ht="15" customHeight="1">
      <c r="A891" s="17" t="s">
        <v>2546</v>
      </c>
      <c r="B891" s="17" t="s">
        <v>509</v>
      </c>
      <c r="C891" s="17" t="s">
        <v>1051</v>
      </c>
      <c r="D891" s="17" t="s">
        <v>1</v>
      </c>
      <c r="E891" s="18">
        <v>0.5</v>
      </c>
      <c r="F891" s="15">
        <f t="shared" si="26"/>
        <v>0</v>
      </c>
      <c r="G891" s="15">
        <f t="shared" si="27"/>
        <v>1</v>
      </c>
    </row>
    <row r="892" spans="1:7" ht="15" customHeight="1">
      <c r="A892" s="17" t="s">
        <v>2128</v>
      </c>
      <c r="B892" s="17" t="s">
        <v>194</v>
      </c>
      <c r="C892" s="17" t="s">
        <v>1030</v>
      </c>
      <c r="D892" s="17" t="s">
        <v>1064</v>
      </c>
      <c r="E892" s="18">
        <v>0.5</v>
      </c>
      <c r="F892" s="15">
        <f t="shared" si="26"/>
        <v>0</v>
      </c>
      <c r="G892" s="15">
        <f t="shared" si="27"/>
        <v>1</v>
      </c>
    </row>
    <row r="893" spans="1:7" ht="15" customHeight="1">
      <c r="A893" s="17" t="s">
        <v>280</v>
      </c>
      <c r="B893" s="17" t="s">
        <v>390</v>
      </c>
      <c r="C893" s="17" t="s">
        <v>1048</v>
      </c>
      <c r="D893" s="17" t="s">
        <v>1058</v>
      </c>
      <c r="E893" s="18">
        <v>0.5</v>
      </c>
      <c r="F893" s="15">
        <f t="shared" si="26"/>
        <v>0</v>
      </c>
      <c r="G893" s="15">
        <f t="shared" si="27"/>
        <v>1</v>
      </c>
    </row>
    <row r="894" spans="1:7" ht="15" customHeight="1">
      <c r="A894" s="17" t="s">
        <v>2114</v>
      </c>
      <c r="B894" s="17" t="s">
        <v>2115</v>
      </c>
      <c r="C894" s="17" t="s">
        <v>1030</v>
      </c>
      <c r="D894" s="17" t="s">
        <v>1032</v>
      </c>
      <c r="E894" s="18">
        <v>0.5</v>
      </c>
      <c r="F894" s="15">
        <f t="shared" si="26"/>
        <v>0</v>
      </c>
      <c r="G894" s="15">
        <f t="shared" si="27"/>
        <v>1</v>
      </c>
    </row>
    <row r="895" spans="1:7" ht="15" customHeight="1">
      <c r="A895" s="17" t="s">
        <v>2637</v>
      </c>
      <c r="B895" s="17" t="s">
        <v>788</v>
      </c>
      <c r="C895" s="17" t="s">
        <v>1055</v>
      </c>
      <c r="D895" s="17" t="s">
        <v>2</v>
      </c>
      <c r="E895" s="18">
        <v>0.5</v>
      </c>
      <c r="F895" s="15">
        <f t="shared" si="26"/>
        <v>0</v>
      </c>
      <c r="G895" s="15">
        <f t="shared" si="27"/>
        <v>1</v>
      </c>
    </row>
    <row r="896" spans="1:7" ht="15" customHeight="1">
      <c r="A896" s="17" t="s">
        <v>2127</v>
      </c>
      <c r="B896" s="17" t="s">
        <v>565</v>
      </c>
      <c r="C896" s="17" t="s">
        <v>1055</v>
      </c>
      <c r="D896" s="17" t="s">
        <v>2</v>
      </c>
      <c r="E896" s="18">
        <v>0.5</v>
      </c>
      <c r="F896" s="15">
        <f t="shared" si="26"/>
        <v>0</v>
      </c>
      <c r="G896" s="15">
        <f t="shared" si="27"/>
        <v>1</v>
      </c>
    </row>
    <row r="897" spans="1:7" ht="15" customHeight="1">
      <c r="A897" s="17" t="s">
        <v>3538</v>
      </c>
      <c r="B897" s="17" t="s">
        <v>91</v>
      </c>
      <c r="C897" s="17" t="s">
        <v>1029</v>
      </c>
      <c r="D897" s="17" t="s">
        <v>1059</v>
      </c>
      <c r="E897" s="18">
        <v>0.5</v>
      </c>
      <c r="F897" s="15">
        <f t="shared" si="26"/>
        <v>0</v>
      </c>
      <c r="G897" s="15">
        <f t="shared" si="27"/>
        <v>1</v>
      </c>
    </row>
    <row r="898" spans="1:7" ht="15" customHeight="1">
      <c r="A898" s="17" t="s">
        <v>2654</v>
      </c>
      <c r="B898" s="17" t="s">
        <v>786</v>
      </c>
      <c r="C898" s="17" t="s">
        <v>1052</v>
      </c>
      <c r="D898" s="17" t="s">
        <v>1032</v>
      </c>
      <c r="E898" s="18">
        <v>0.5</v>
      </c>
      <c r="F898" s="15">
        <f t="shared" ref="F898:F961" si="28">ROUNDDOWN(E898,0)</f>
        <v>0</v>
      </c>
      <c r="G898" s="15">
        <f t="shared" ref="G898:G961" si="29">IF(F898&lt;1,1,F898)</f>
        <v>1</v>
      </c>
    </row>
    <row r="899" spans="1:7" ht="15" customHeight="1">
      <c r="A899" s="17" t="s">
        <v>2749</v>
      </c>
      <c r="B899" s="17" t="s">
        <v>899</v>
      </c>
      <c r="C899" s="17" t="s">
        <v>1041</v>
      </c>
      <c r="D899" s="17" t="s">
        <v>2</v>
      </c>
      <c r="E899" s="18">
        <v>0.5</v>
      </c>
      <c r="F899" s="15">
        <f t="shared" si="28"/>
        <v>0</v>
      </c>
      <c r="G899" s="15">
        <f t="shared" si="29"/>
        <v>1</v>
      </c>
    </row>
    <row r="900" spans="1:7" ht="15" customHeight="1">
      <c r="A900" s="17" t="s">
        <v>280</v>
      </c>
      <c r="B900" s="17" t="s">
        <v>2298</v>
      </c>
      <c r="C900" s="17" t="s">
        <v>1039</v>
      </c>
      <c r="D900" s="17" t="s">
        <v>1032</v>
      </c>
      <c r="E900" s="18">
        <v>0.5</v>
      </c>
      <c r="F900" s="15">
        <f t="shared" si="28"/>
        <v>0</v>
      </c>
      <c r="G900" s="15">
        <f t="shared" si="29"/>
        <v>1</v>
      </c>
    </row>
    <row r="901" spans="1:7" ht="15" customHeight="1">
      <c r="A901" s="17" t="s">
        <v>280</v>
      </c>
      <c r="B901" s="17" t="s">
        <v>3234</v>
      </c>
      <c r="C901" s="17" t="s">
        <v>1038</v>
      </c>
      <c r="D901" s="17" t="s">
        <v>1058</v>
      </c>
      <c r="E901" s="18">
        <v>0.5</v>
      </c>
      <c r="F901" s="15">
        <f t="shared" si="28"/>
        <v>0</v>
      </c>
      <c r="G901" s="15">
        <f t="shared" si="29"/>
        <v>1</v>
      </c>
    </row>
    <row r="902" spans="1:7" ht="15" customHeight="1">
      <c r="A902" s="17" t="s">
        <v>1100</v>
      </c>
      <c r="B902" s="17" t="s">
        <v>160</v>
      </c>
      <c r="C902" s="17" t="s">
        <v>1030</v>
      </c>
      <c r="D902" s="17" t="s">
        <v>1058</v>
      </c>
      <c r="E902" s="18">
        <v>0.5</v>
      </c>
      <c r="F902" s="15">
        <f t="shared" si="28"/>
        <v>0</v>
      </c>
      <c r="G902" s="15">
        <f t="shared" si="29"/>
        <v>1</v>
      </c>
    </row>
    <row r="903" spans="1:7" ht="15" customHeight="1">
      <c r="A903" s="17" t="s">
        <v>1638</v>
      </c>
      <c r="B903" s="17" t="s">
        <v>112</v>
      </c>
      <c r="C903" s="17" t="s">
        <v>1050</v>
      </c>
      <c r="D903" s="17" t="s">
        <v>1058</v>
      </c>
      <c r="E903" s="18">
        <v>0.5</v>
      </c>
      <c r="F903" s="15">
        <f t="shared" si="28"/>
        <v>0</v>
      </c>
      <c r="G903" s="15">
        <f t="shared" si="29"/>
        <v>1</v>
      </c>
    </row>
    <row r="904" spans="1:7" ht="15" customHeight="1">
      <c r="A904" s="17" t="s">
        <v>1789</v>
      </c>
      <c r="B904" s="17" t="s">
        <v>67</v>
      </c>
      <c r="C904" s="17" t="s">
        <v>1060</v>
      </c>
      <c r="D904" s="17" t="s">
        <v>1032</v>
      </c>
      <c r="E904" s="18">
        <v>0.5</v>
      </c>
      <c r="F904" s="15">
        <f t="shared" si="28"/>
        <v>0</v>
      </c>
      <c r="G904" s="15">
        <f t="shared" si="29"/>
        <v>1</v>
      </c>
    </row>
    <row r="905" spans="1:7" ht="15" customHeight="1">
      <c r="A905" s="17" t="s">
        <v>266</v>
      </c>
      <c r="B905" s="17" t="s">
        <v>1098</v>
      </c>
      <c r="C905" s="17" t="s">
        <v>1047</v>
      </c>
      <c r="D905" s="17" t="s">
        <v>1064</v>
      </c>
      <c r="E905" s="18">
        <v>0.5</v>
      </c>
      <c r="F905" s="15">
        <f t="shared" si="28"/>
        <v>0</v>
      </c>
      <c r="G905" s="15">
        <f t="shared" si="29"/>
        <v>1</v>
      </c>
    </row>
    <row r="906" spans="1:7" ht="15" customHeight="1">
      <c r="A906" s="17" t="s">
        <v>2024</v>
      </c>
      <c r="B906" s="17" t="s">
        <v>219</v>
      </c>
      <c r="C906" s="17" t="s">
        <v>1052</v>
      </c>
      <c r="D906" s="17" t="s">
        <v>2</v>
      </c>
      <c r="E906" s="18">
        <v>0.5</v>
      </c>
      <c r="F906" s="15">
        <f t="shared" si="28"/>
        <v>0</v>
      </c>
      <c r="G906" s="15">
        <f t="shared" si="29"/>
        <v>1</v>
      </c>
    </row>
    <row r="907" spans="1:7" ht="15" customHeight="1">
      <c r="A907" s="17" t="s">
        <v>2204</v>
      </c>
      <c r="B907" s="17" t="s">
        <v>356</v>
      </c>
      <c r="C907" s="17" t="s">
        <v>1040</v>
      </c>
      <c r="D907" s="17" t="s">
        <v>1064</v>
      </c>
      <c r="E907" s="18">
        <v>0.5</v>
      </c>
      <c r="F907" s="15">
        <f t="shared" si="28"/>
        <v>0</v>
      </c>
      <c r="G907" s="15">
        <f t="shared" si="29"/>
        <v>1</v>
      </c>
    </row>
    <row r="908" spans="1:7" ht="15" customHeight="1">
      <c r="A908" s="17" t="s">
        <v>266</v>
      </c>
      <c r="B908" s="17" t="s">
        <v>2733</v>
      </c>
      <c r="C908" s="17" t="s">
        <v>1029</v>
      </c>
      <c r="D908" s="17" t="s">
        <v>1064</v>
      </c>
      <c r="E908" s="18">
        <v>0.5</v>
      </c>
      <c r="F908" s="15">
        <f t="shared" si="28"/>
        <v>0</v>
      </c>
      <c r="G908" s="15">
        <f t="shared" si="29"/>
        <v>1</v>
      </c>
    </row>
    <row r="909" spans="1:7" ht="15" customHeight="1">
      <c r="A909" s="17" t="s">
        <v>627</v>
      </c>
      <c r="B909" s="17" t="s">
        <v>2284</v>
      </c>
      <c r="C909" s="17" t="s">
        <v>1339</v>
      </c>
      <c r="D909" s="17" t="s">
        <v>3</v>
      </c>
      <c r="E909" s="18">
        <v>0.5</v>
      </c>
      <c r="F909" s="15">
        <f t="shared" si="28"/>
        <v>0</v>
      </c>
      <c r="G909" s="15">
        <f t="shared" si="29"/>
        <v>1</v>
      </c>
    </row>
    <row r="910" spans="1:7" ht="15" customHeight="1">
      <c r="A910" s="17" t="s">
        <v>266</v>
      </c>
      <c r="B910" s="17" t="s">
        <v>2638</v>
      </c>
      <c r="C910" s="17" t="s">
        <v>1055</v>
      </c>
      <c r="D910" s="17" t="s">
        <v>1058</v>
      </c>
      <c r="E910" s="18">
        <v>0.5</v>
      </c>
      <c r="F910" s="15">
        <f t="shared" si="28"/>
        <v>0</v>
      </c>
      <c r="G910" s="15">
        <f t="shared" si="29"/>
        <v>1</v>
      </c>
    </row>
    <row r="911" spans="1:7" ht="15" customHeight="1">
      <c r="A911" s="17" t="s">
        <v>3544</v>
      </c>
      <c r="B911" s="17" t="s">
        <v>379</v>
      </c>
      <c r="C911" s="17" t="s">
        <v>1054</v>
      </c>
      <c r="D911" s="17" t="s">
        <v>1338</v>
      </c>
      <c r="E911" s="18">
        <v>0.5</v>
      </c>
      <c r="F911" s="15">
        <f t="shared" si="28"/>
        <v>0</v>
      </c>
      <c r="G911" s="15">
        <f t="shared" si="29"/>
        <v>1</v>
      </c>
    </row>
    <row r="912" spans="1:7" ht="15" customHeight="1">
      <c r="A912" s="17" t="s">
        <v>3515</v>
      </c>
      <c r="B912" s="17" t="s">
        <v>230</v>
      </c>
      <c r="C912" s="17" t="s">
        <v>1055</v>
      </c>
      <c r="D912" s="17" t="s">
        <v>1064</v>
      </c>
      <c r="E912" s="18">
        <v>0.5</v>
      </c>
      <c r="F912" s="15">
        <f t="shared" si="28"/>
        <v>0</v>
      </c>
      <c r="G912" s="15">
        <f t="shared" si="29"/>
        <v>1</v>
      </c>
    </row>
    <row r="913" spans="1:7" ht="15" customHeight="1">
      <c r="A913" s="17" t="s">
        <v>2543</v>
      </c>
      <c r="B913" s="17" t="s">
        <v>667</v>
      </c>
      <c r="C913" s="17" t="s">
        <v>1030</v>
      </c>
      <c r="D913" s="17" t="s">
        <v>1064</v>
      </c>
      <c r="E913" s="18">
        <v>0.5</v>
      </c>
      <c r="F913" s="15">
        <f t="shared" si="28"/>
        <v>0</v>
      </c>
      <c r="G913" s="15">
        <f t="shared" si="29"/>
        <v>1</v>
      </c>
    </row>
    <row r="914" spans="1:7" ht="15" customHeight="1">
      <c r="A914" s="17" t="s">
        <v>267</v>
      </c>
      <c r="B914" s="17" t="s">
        <v>362</v>
      </c>
      <c r="C914" s="17" t="s">
        <v>1339</v>
      </c>
      <c r="D914" s="17" t="s">
        <v>1064</v>
      </c>
      <c r="E914" s="18">
        <v>0.5</v>
      </c>
      <c r="F914" s="15">
        <f t="shared" si="28"/>
        <v>0</v>
      </c>
      <c r="G914" s="15">
        <f t="shared" si="29"/>
        <v>1</v>
      </c>
    </row>
    <row r="915" spans="1:7" ht="15" customHeight="1">
      <c r="A915" s="17" t="s">
        <v>3284</v>
      </c>
      <c r="B915" s="17" t="s">
        <v>261</v>
      </c>
      <c r="C915" s="17" t="s">
        <v>1052</v>
      </c>
      <c r="D915" s="17" t="s">
        <v>1064</v>
      </c>
      <c r="E915" s="18">
        <v>0.5</v>
      </c>
      <c r="F915" s="15">
        <f t="shared" si="28"/>
        <v>0</v>
      </c>
      <c r="G915" s="15">
        <f t="shared" si="29"/>
        <v>1</v>
      </c>
    </row>
    <row r="916" spans="1:7" ht="15" customHeight="1">
      <c r="A916" s="17" t="s">
        <v>767</v>
      </c>
      <c r="B916" s="17" t="s">
        <v>277</v>
      </c>
      <c r="C916" s="17" t="s">
        <v>1036</v>
      </c>
      <c r="D916" s="17" t="s">
        <v>3</v>
      </c>
      <c r="E916" s="18">
        <v>0.5</v>
      </c>
      <c r="F916" s="15">
        <f t="shared" si="28"/>
        <v>0</v>
      </c>
      <c r="G916" s="15">
        <f t="shared" si="29"/>
        <v>1</v>
      </c>
    </row>
    <row r="917" spans="1:7" ht="15" customHeight="1">
      <c r="A917" s="17" t="s">
        <v>3341</v>
      </c>
      <c r="B917" s="17" t="s">
        <v>356</v>
      </c>
      <c r="C917" s="17" t="s">
        <v>1030</v>
      </c>
      <c r="D917" s="17" t="s">
        <v>1058</v>
      </c>
      <c r="E917" s="18">
        <v>0.5</v>
      </c>
      <c r="F917" s="15">
        <f t="shared" si="28"/>
        <v>0</v>
      </c>
      <c r="G917" s="15">
        <f t="shared" si="29"/>
        <v>1</v>
      </c>
    </row>
    <row r="918" spans="1:7" ht="15" customHeight="1">
      <c r="A918" s="17" t="s">
        <v>767</v>
      </c>
      <c r="B918" s="17" t="s">
        <v>2669</v>
      </c>
      <c r="C918" s="17" t="s">
        <v>1035</v>
      </c>
      <c r="D918" s="17" t="s">
        <v>1064</v>
      </c>
      <c r="E918" s="18">
        <v>0.5</v>
      </c>
      <c r="F918" s="15">
        <f t="shared" si="28"/>
        <v>0</v>
      </c>
      <c r="G918" s="15">
        <f t="shared" si="29"/>
        <v>1</v>
      </c>
    </row>
    <row r="919" spans="1:7" ht="15" customHeight="1">
      <c r="A919" s="17" t="s">
        <v>280</v>
      </c>
      <c r="B919" s="17" t="s">
        <v>1871</v>
      </c>
      <c r="C919" s="17" t="s">
        <v>1026</v>
      </c>
      <c r="D919" s="17" t="s">
        <v>3</v>
      </c>
      <c r="E919" s="18">
        <v>0.5</v>
      </c>
      <c r="F919" s="15">
        <f t="shared" si="28"/>
        <v>0</v>
      </c>
      <c r="G919" s="15">
        <f t="shared" si="29"/>
        <v>1</v>
      </c>
    </row>
    <row r="920" spans="1:7" ht="15" customHeight="1">
      <c r="A920" s="17" t="s">
        <v>267</v>
      </c>
      <c r="B920" s="17" t="s">
        <v>449</v>
      </c>
      <c r="C920" s="17" t="s">
        <v>1035</v>
      </c>
      <c r="D920" s="17" t="s">
        <v>2</v>
      </c>
      <c r="E920" s="18">
        <v>0.5</v>
      </c>
      <c r="F920" s="15">
        <f t="shared" si="28"/>
        <v>0</v>
      </c>
      <c r="G920" s="15">
        <f t="shared" si="29"/>
        <v>1</v>
      </c>
    </row>
    <row r="921" spans="1:7" ht="15" customHeight="1">
      <c r="A921" s="17" t="s">
        <v>267</v>
      </c>
      <c r="B921" s="17" t="s">
        <v>1974</v>
      </c>
      <c r="C921" s="17" t="s">
        <v>1035</v>
      </c>
      <c r="D921" s="17" t="s">
        <v>1064</v>
      </c>
      <c r="E921" s="18">
        <v>0.5</v>
      </c>
      <c r="F921" s="15">
        <f t="shared" si="28"/>
        <v>0</v>
      </c>
      <c r="G921" s="15">
        <f t="shared" si="29"/>
        <v>1</v>
      </c>
    </row>
    <row r="922" spans="1:7" ht="15" customHeight="1">
      <c r="A922" s="17" t="s">
        <v>267</v>
      </c>
      <c r="B922" s="17" t="s">
        <v>196</v>
      </c>
      <c r="C922" s="17" t="s">
        <v>1052</v>
      </c>
      <c r="D922" s="17" t="s">
        <v>1064</v>
      </c>
      <c r="E922" s="18">
        <v>0.5</v>
      </c>
      <c r="F922" s="15">
        <f t="shared" si="28"/>
        <v>0</v>
      </c>
      <c r="G922" s="15">
        <f t="shared" si="29"/>
        <v>1</v>
      </c>
    </row>
    <row r="923" spans="1:7" ht="15" customHeight="1">
      <c r="A923" s="17" t="s">
        <v>1789</v>
      </c>
      <c r="B923" s="17" t="s">
        <v>465</v>
      </c>
      <c r="C923" s="17" t="s">
        <v>1052</v>
      </c>
      <c r="D923" s="17" t="s">
        <v>1</v>
      </c>
      <c r="E923" s="18">
        <v>0.5</v>
      </c>
      <c r="F923" s="15">
        <f t="shared" si="28"/>
        <v>0</v>
      </c>
      <c r="G923" s="15">
        <f t="shared" si="29"/>
        <v>1</v>
      </c>
    </row>
    <row r="924" spans="1:7" ht="15" customHeight="1">
      <c r="A924" s="17" t="s">
        <v>267</v>
      </c>
      <c r="B924" s="17" t="s">
        <v>191</v>
      </c>
      <c r="C924" s="17" t="s">
        <v>1042</v>
      </c>
      <c r="D924" s="17" t="s">
        <v>2</v>
      </c>
      <c r="E924" s="18">
        <v>0.5</v>
      </c>
      <c r="F924" s="15">
        <f t="shared" si="28"/>
        <v>0</v>
      </c>
      <c r="G924" s="15">
        <f t="shared" si="29"/>
        <v>1</v>
      </c>
    </row>
    <row r="925" spans="1:7" ht="15" customHeight="1">
      <c r="A925" s="17" t="s">
        <v>1179</v>
      </c>
      <c r="B925" s="17" t="s">
        <v>3495</v>
      </c>
      <c r="C925" s="17" t="s">
        <v>1052</v>
      </c>
      <c r="D925" s="17" t="s">
        <v>3</v>
      </c>
      <c r="E925" s="18">
        <v>0.5</v>
      </c>
      <c r="F925" s="15">
        <f t="shared" si="28"/>
        <v>0</v>
      </c>
      <c r="G925" s="15">
        <f t="shared" si="29"/>
        <v>1</v>
      </c>
    </row>
    <row r="926" spans="1:7" ht="15" customHeight="1">
      <c r="A926" s="17" t="s">
        <v>267</v>
      </c>
      <c r="B926" s="17" t="s">
        <v>498</v>
      </c>
      <c r="C926" s="17" t="s">
        <v>1043</v>
      </c>
      <c r="D926" s="17" t="s">
        <v>2</v>
      </c>
      <c r="E926" s="18">
        <v>0.5</v>
      </c>
      <c r="F926" s="15">
        <f t="shared" si="28"/>
        <v>0</v>
      </c>
      <c r="G926" s="15">
        <f t="shared" si="29"/>
        <v>1</v>
      </c>
    </row>
    <row r="927" spans="1:7" ht="15" customHeight="1">
      <c r="A927" s="17" t="s">
        <v>3026</v>
      </c>
      <c r="B927" s="17" t="s">
        <v>110</v>
      </c>
      <c r="C927" s="17" t="s">
        <v>1050</v>
      </c>
      <c r="D927" s="17" t="s">
        <v>1032</v>
      </c>
      <c r="E927" s="18">
        <v>0.5</v>
      </c>
      <c r="F927" s="15">
        <f t="shared" si="28"/>
        <v>0</v>
      </c>
      <c r="G927" s="15">
        <f t="shared" si="29"/>
        <v>1</v>
      </c>
    </row>
    <row r="928" spans="1:7" ht="15" customHeight="1">
      <c r="A928" s="17" t="s">
        <v>267</v>
      </c>
      <c r="B928" s="17" t="s">
        <v>1072</v>
      </c>
      <c r="C928" s="17" t="s">
        <v>1043</v>
      </c>
      <c r="D928" s="17" t="s">
        <v>1059</v>
      </c>
      <c r="E928" s="18">
        <v>0.5</v>
      </c>
      <c r="F928" s="15">
        <f t="shared" si="28"/>
        <v>0</v>
      </c>
      <c r="G928" s="15">
        <f t="shared" si="29"/>
        <v>1</v>
      </c>
    </row>
    <row r="929" spans="1:7" ht="15" customHeight="1">
      <c r="A929" s="17" t="s">
        <v>267</v>
      </c>
      <c r="B929" s="17" t="s">
        <v>1765</v>
      </c>
      <c r="C929" s="17" t="s">
        <v>1050</v>
      </c>
      <c r="D929" s="17" t="s">
        <v>1058</v>
      </c>
      <c r="E929" s="18">
        <v>0.5</v>
      </c>
      <c r="F929" s="15">
        <f t="shared" si="28"/>
        <v>0</v>
      </c>
      <c r="G929" s="15">
        <f t="shared" si="29"/>
        <v>1</v>
      </c>
    </row>
    <row r="930" spans="1:7" ht="15" customHeight="1">
      <c r="A930" s="17" t="s">
        <v>267</v>
      </c>
      <c r="B930" s="17" t="s">
        <v>3413</v>
      </c>
      <c r="C930" s="17" t="s">
        <v>1035</v>
      </c>
      <c r="D930" s="17" t="s">
        <v>3</v>
      </c>
      <c r="E930" s="18">
        <v>0.5</v>
      </c>
      <c r="F930" s="15">
        <f t="shared" si="28"/>
        <v>0</v>
      </c>
      <c r="G930" s="15">
        <f t="shared" si="29"/>
        <v>1</v>
      </c>
    </row>
    <row r="931" spans="1:7" ht="15" customHeight="1">
      <c r="A931" s="17" t="s">
        <v>2958</v>
      </c>
      <c r="B931" s="17" t="s">
        <v>237</v>
      </c>
      <c r="C931" s="17" t="s">
        <v>1053</v>
      </c>
      <c r="D931" s="17" t="s">
        <v>1</v>
      </c>
      <c r="E931" s="18">
        <v>0.5</v>
      </c>
      <c r="F931" s="15">
        <f t="shared" si="28"/>
        <v>0</v>
      </c>
      <c r="G931" s="15">
        <f t="shared" si="29"/>
        <v>1</v>
      </c>
    </row>
    <row r="932" spans="1:7" ht="15" customHeight="1">
      <c r="A932" s="17" t="s">
        <v>767</v>
      </c>
      <c r="B932" s="17" t="s">
        <v>887</v>
      </c>
      <c r="C932" s="17" t="s">
        <v>1054</v>
      </c>
      <c r="D932" s="17" t="s">
        <v>3</v>
      </c>
      <c r="E932" s="18">
        <v>0.5</v>
      </c>
      <c r="F932" s="15">
        <f t="shared" si="28"/>
        <v>0</v>
      </c>
      <c r="G932" s="15">
        <f t="shared" si="29"/>
        <v>1</v>
      </c>
    </row>
    <row r="933" spans="1:7" ht="15" customHeight="1">
      <c r="A933" s="17" t="s">
        <v>274</v>
      </c>
      <c r="B933" s="17" t="s">
        <v>2135</v>
      </c>
      <c r="C933" s="17" t="s">
        <v>1339</v>
      </c>
      <c r="D933" s="17" t="s">
        <v>1064</v>
      </c>
      <c r="E933" s="18">
        <v>0.5</v>
      </c>
      <c r="F933" s="15">
        <f t="shared" si="28"/>
        <v>0</v>
      </c>
      <c r="G933" s="15">
        <f t="shared" si="29"/>
        <v>1</v>
      </c>
    </row>
    <row r="934" spans="1:7" ht="15" customHeight="1">
      <c r="A934" s="17" t="s">
        <v>2674</v>
      </c>
      <c r="B934" s="17" t="s">
        <v>2675</v>
      </c>
      <c r="C934" s="17" t="s">
        <v>1044</v>
      </c>
      <c r="D934" s="17" t="s">
        <v>1064</v>
      </c>
      <c r="E934" s="18">
        <v>0.5</v>
      </c>
      <c r="F934" s="15">
        <f t="shared" si="28"/>
        <v>0</v>
      </c>
      <c r="G934" s="15">
        <f t="shared" si="29"/>
        <v>1</v>
      </c>
    </row>
    <row r="935" spans="1:7" ht="15" customHeight="1">
      <c r="A935" s="17" t="s">
        <v>3144</v>
      </c>
      <c r="B935" s="17" t="s">
        <v>3145</v>
      </c>
      <c r="C935" s="17" t="s">
        <v>1043</v>
      </c>
      <c r="D935" s="17" t="s">
        <v>1058</v>
      </c>
      <c r="E935" s="18">
        <v>0.5</v>
      </c>
      <c r="F935" s="15">
        <f t="shared" si="28"/>
        <v>0</v>
      </c>
      <c r="G935" s="15">
        <f t="shared" si="29"/>
        <v>1</v>
      </c>
    </row>
    <row r="936" spans="1:7" ht="15" customHeight="1">
      <c r="A936" s="17" t="s">
        <v>274</v>
      </c>
      <c r="B936" s="17" t="s">
        <v>2623</v>
      </c>
      <c r="C936" s="17" t="s">
        <v>1034</v>
      </c>
      <c r="D936" s="17" t="s">
        <v>1058</v>
      </c>
      <c r="E936" s="18">
        <v>0.5</v>
      </c>
      <c r="F936" s="15">
        <f t="shared" si="28"/>
        <v>0</v>
      </c>
      <c r="G936" s="15">
        <f t="shared" si="29"/>
        <v>1</v>
      </c>
    </row>
    <row r="937" spans="1:7" ht="15" customHeight="1">
      <c r="A937" s="17" t="s">
        <v>3144</v>
      </c>
      <c r="B937" s="17" t="s">
        <v>379</v>
      </c>
      <c r="C937" s="17" t="s">
        <v>1030</v>
      </c>
      <c r="D937" s="17" t="s">
        <v>1064</v>
      </c>
      <c r="E937" s="18">
        <v>0.5</v>
      </c>
      <c r="F937" s="15">
        <f t="shared" si="28"/>
        <v>0</v>
      </c>
      <c r="G937" s="15">
        <f t="shared" si="29"/>
        <v>1</v>
      </c>
    </row>
    <row r="938" spans="1:7" ht="15" customHeight="1">
      <c r="A938" s="17" t="s">
        <v>3144</v>
      </c>
      <c r="B938" s="17" t="s">
        <v>101</v>
      </c>
      <c r="C938" s="17" t="s">
        <v>1034</v>
      </c>
      <c r="D938" s="17" t="s">
        <v>2</v>
      </c>
      <c r="E938" s="18">
        <v>0.5</v>
      </c>
      <c r="F938" s="15">
        <f t="shared" si="28"/>
        <v>0</v>
      </c>
      <c r="G938" s="15">
        <f t="shared" si="29"/>
        <v>1</v>
      </c>
    </row>
    <row r="939" spans="1:7" ht="15" customHeight="1">
      <c r="A939" s="17" t="s">
        <v>3450</v>
      </c>
      <c r="B939" s="17" t="s">
        <v>884</v>
      </c>
      <c r="C939" s="17" t="s">
        <v>1026</v>
      </c>
      <c r="D939" s="17" t="s">
        <v>1059</v>
      </c>
      <c r="E939" s="18">
        <v>0.5</v>
      </c>
      <c r="F939" s="15">
        <f t="shared" si="28"/>
        <v>0</v>
      </c>
      <c r="G939" s="15">
        <f t="shared" si="29"/>
        <v>1</v>
      </c>
    </row>
    <row r="940" spans="1:7" ht="15" customHeight="1">
      <c r="A940" s="17" t="s">
        <v>2239</v>
      </c>
      <c r="B940" s="17" t="s">
        <v>2240</v>
      </c>
      <c r="C940" s="17" t="s">
        <v>1048</v>
      </c>
      <c r="D940" s="17" t="s">
        <v>1032</v>
      </c>
      <c r="E940" s="18">
        <v>0.5</v>
      </c>
      <c r="F940" s="15">
        <f t="shared" si="28"/>
        <v>0</v>
      </c>
      <c r="G940" s="15">
        <f t="shared" si="29"/>
        <v>1</v>
      </c>
    </row>
    <row r="941" spans="1:7" ht="15" customHeight="1">
      <c r="A941" s="17" t="s">
        <v>2990</v>
      </c>
      <c r="B941" s="17" t="s">
        <v>1550</v>
      </c>
      <c r="C941" s="17" t="s">
        <v>1031</v>
      </c>
      <c r="D941" s="17" t="s">
        <v>1062</v>
      </c>
      <c r="E941" s="18">
        <v>0.5</v>
      </c>
      <c r="F941" s="15">
        <f t="shared" si="28"/>
        <v>0</v>
      </c>
      <c r="G941" s="15">
        <f t="shared" si="29"/>
        <v>1</v>
      </c>
    </row>
    <row r="942" spans="1:7" ht="15" customHeight="1">
      <c r="A942" s="17" t="s">
        <v>3022</v>
      </c>
      <c r="B942" s="17" t="s">
        <v>3023</v>
      </c>
      <c r="C942" s="17" t="s">
        <v>1028</v>
      </c>
      <c r="D942" s="17" t="s">
        <v>1064</v>
      </c>
      <c r="E942" s="18">
        <v>0.5</v>
      </c>
      <c r="F942" s="15">
        <f t="shared" si="28"/>
        <v>0</v>
      </c>
      <c r="G942" s="15">
        <f t="shared" si="29"/>
        <v>1</v>
      </c>
    </row>
    <row r="943" spans="1:7" ht="15" customHeight="1">
      <c r="A943" s="17" t="s">
        <v>274</v>
      </c>
      <c r="B943" s="17" t="s">
        <v>704</v>
      </c>
      <c r="C943" s="17" t="s">
        <v>1034</v>
      </c>
      <c r="D943" s="17" t="s">
        <v>1</v>
      </c>
      <c r="E943" s="18">
        <v>0.5</v>
      </c>
      <c r="F943" s="15">
        <f t="shared" si="28"/>
        <v>0</v>
      </c>
      <c r="G943" s="15">
        <f t="shared" si="29"/>
        <v>1</v>
      </c>
    </row>
    <row r="944" spans="1:7" ht="15" customHeight="1">
      <c r="A944" s="17" t="s">
        <v>274</v>
      </c>
      <c r="B944" s="17" t="s">
        <v>1550</v>
      </c>
      <c r="C944" s="17" t="s">
        <v>1044</v>
      </c>
      <c r="D944" s="17" t="s">
        <v>1032</v>
      </c>
      <c r="E944" s="18">
        <v>0.5</v>
      </c>
      <c r="F944" s="15">
        <f t="shared" si="28"/>
        <v>0</v>
      </c>
      <c r="G944" s="15">
        <f t="shared" si="29"/>
        <v>1</v>
      </c>
    </row>
    <row r="945" spans="1:7" ht="15" customHeight="1">
      <c r="A945" s="17" t="s">
        <v>2926</v>
      </c>
      <c r="B945" s="17" t="s">
        <v>1705</v>
      </c>
      <c r="C945" s="17" t="s">
        <v>1045</v>
      </c>
      <c r="D945" s="17" t="s">
        <v>1059</v>
      </c>
      <c r="E945" s="18">
        <v>0.5</v>
      </c>
      <c r="F945" s="15">
        <f t="shared" si="28"/>
        <v>0</v>
      </c>
      <c r="G945" s="15">
        <f t="shared" si="29"/>
        <v>1</v>
      </c>
    </row>
    <row r="946" spans="1:7" ht="15" customHeight="1">
      <c r="A946" s="17" t="s">
        <v>2477</v>
      </c>
      <c r="B946" s="17" t="s">
        <v>30</v>
      </c>
      <c r="C946" s="17" t="s">
        <v>1037</v>
      </c>
      <c r="D946" s="17" t="s">
        <v>2</v>
      </c>
      <c r="E946" s="18">
        <v>0.5</v>
      </c>
      <c r="F946" s="15">
        <f t="shared" si="28"/>
        <v>0</v>
      </c>
      <c r="G946" s="15">
        <f t="shared" si="29"/>
        <v>1</v>
      </c>
    </row>
    <row r="947" spans="1:7" ht="15" customHeight="1">
      <c r="A947" s="17" t="s">
        <v>3310</v>
      </c>
      <c r="B947" s="17" t="s">
        <v>336</v>
      </c>
      <c r="C947" s="17" t="s">
        <v>1035</v>
      </c>
      <c r="D947" s="17" t="s">
        <v>1062</v>
      </c>
      <c r="E947" s="18">
        <v>0.5</v>
      </c>
      <c r="F947" s="15">
        <f t="shared" si="28"/>
        <v>0</v>
      </c>
      <c r="G947" s="15">
        <f t="shared" si="29"/>
        <v>1</v>
      </c>
    </row>
    <row r="948" spans="1:7" ht="15" customHeight="1">
      <c r="A948" s="17" t="s">
        <v>1109</v>
      </c>
      <c r="B948" s="17" t="s">
        <v>523</v>
      </c>
      <c r="C948" s="17" t="s">
        <v>1052</v>
      </c>
      <c r="D948" s="17" t="s">
        <v>1058</v>
      </c>
      <c r="E948" s="18">
        <v>0.5</v>
      </c>
      <c r="F948" s="15">
        <f t="shared" si="28"/>
        <v>0</v>
      </c>
      <c r="G948" s="15">
        <f t="shared" si="29"/>
        <v>1</v>
      </c>
    </row>
    <row r="949" spans="1:7" ht="15" customHeight="1">
      <c r="A949" s="17" t="s">
        <v>2166</v>
      </c>
      <c r="B949" s="17" t="s">
        <v>58</v>
      </c>
      <c r="C949" s="17" t="s">
        <v>1054</v>
      </c>
      <c r="D949" s="17" t="s">
        <v>1058</v>
      </c>
      <c r="E949" s="18">
        <v>0.5</v>
      </c>
      <c r="F949" s="15">
        <f t="shared" si="28"/>
        <v>0</v>
      </c>
      <c r="G949" s="15">
        <f t="shared" si="29"/>
        <v>1</v>
      </c>
    </row>
    <row r="950" spans="1:7" ht="15" customHeight="1">
      <c r="A950" s="17" t="s">
        <v>2084</v>
      </c>
      <c r="B950" s="17" t="s">
        <v>571</v>
      </c>
      <c r="C950" s="17" t="s">
        <v>1039</v>
      </c>
      <c r="D950" s="17" t="s">
        <v>1058</v>
      </c>
      <c r="E950" s="18">
        <v>0.5</v>
      </c>
      <c r="F950" s="15">
        <f t="shared" si="28"/>
        <v>0</v>
      </c>
      <c r="G950" s="15">
        <f t="shared" si="29"/>
        <v>1</v>
      </c>
    </row>
    <row r="951" spans="1:7" ht="15" customHeight="1">
      <c r="A951" s="17" t="s">
        <v>627</v>
      </c>
      <c r="B951" s="17" t="s">
        <v>870</v>
      </c>
      <c r="C951" s="17" t="s">
        <v>1039</v>
      </c>
      <c r="D951" s="17" t="s">
        <v>1</v>
      </c>
      <c r="E951" s="18">
        <v>0.5</v>
      </c>
      <c r="F951" s="15">
        <f t="shared" si="28"/>
        <v>0</v>
      </c>
      <c r="G951" s="15">
        <f t="shared" si="29"/>
        <v>1</v>
      </c>
    </row>
    <row r="952" spans="1:7" ht="15" customHeight="1">
      <c r="A952" s="17" t="s">
        <v>2020</v>
      </c>
      <c r="B952" s="17" t="s">
        <v>2021</v>
      </c>
      <c r="C952" s="17" t="s">
        <v>1050</v>
      </c>
      <c r="D952" s="17" t="s">
        <v>2</v>
      </c>
      <c r="E952" s="18">
        <v>0.5</v>
      </c>
      <c r="F952" s="15">
        <f t="shared" si="28"/>
        <v>0</v>
      </c>
      <c r="G952" s="15">
        <f t="shared" si="29"/>
        <v>1</v>
      </c>
    </row>
    <row r="953" spans="1:7" ht="15" customHeight="1">
      <c r="A953" s="17" t="s">
        <v>271</v>
      </c>
      <c r="B953" s="17" t="s">
        <v>371</v>
      </c>
      <c r="C953" s="17" t="s">
        <v>1339</v>
      </c>
      <c r="D953" s="17" t="s">
        <v>2</v>
      </c>
      <c r="E953" s="18">
        <v>0.5</v>
      </c>
      <c r="F953" s="15">
        <f t="shared" si="28"/>
        <v>0</v>
      </c>
      <c r="G953" s="15">
        <f t="shared" si="29"/>
        <v>1</v>
      </c>
    </row>
    <row r="954" spans="1:7" ht="15" customHeight="1">
      <c r="A954" s="17" t="s">
        <v>3140</v>
      </c>
      <c r="B954" s="17" t="s">
        <v>513</v>
      </c>
      <c r="C954" s="17" t="s">
        <v>1042</v>
      </c>
      <c r="D954" s="17" t="s">
        <v>1064</v>
      </c>
      <c r="E954" s="18">
        <v>0.5</v>
      </c>
      <c r="F954" s="15">
        <f t="shared" si="28"/>
        <v>0</v>
      </c>
      <c r="G954" s="15">
        <f t="shared" si="29"/>
        <v>1</v>
      </c>
    </row>
    <row r="955" spans="1:7" ht="15" customHeight="1">
      <c r="A955" s="17" t="s">
        <v>2552</v>
      </c>
      <c r="B955" s="17" t="s">
        <v>401</v>
      </c>
      <c r="C955" s="17" t="s">
        <v>1046</v>
      </c>
      <c r="D955" s="17" t="s">
        <v>1064</v>
      </c>
      <c r="E955" s="18">
        <v>0.5</v>
      </c>
      <c r="F955" s="15">
        <f t="shared" si="28"/>
        <v>0</v>
      </c>
      <c r="G955" s="15">
        <f t="shared" si="29"/>
        <v>1</v>
      </c>
    </row>
    <row r="956" spans="1:7" ht="15" customHeight="1">
      <c r="A956" s="17" t="s">
        <v>271</v>
      </c>
      <c r="B956" s="17" t="s">
        <v>272</v>
      </c>
      <c r="C956" s="17" t="s">
        <v>1040</v>
      </c>
      <c r="D956" s="17" t="s">
        <v>1061</v>
      </c>
      <c r="E956" s="18">
        <v>0.5</v>
      </c>
      <c r="F956" s="15">
        <f t="shared" si="28"/>
        <v>0</v>
      </c>
      <c r="G956" s="15">
        <f t="shared" si="29"/>
        <v>1</v>
      </c>
    </row>
    <row r="957" spans="1:7" ht="15" customHeight="1">
      <c r="A957" s="17" t="s">
        <v>2043</v>
      </c>
      <c r="B957" s="17" t="s">
        <v>125</v>
      </c>
      <c r="C957" s="17" t="s">
        <v>1052</v>
      </c>
      <c r="D957" s="17" t="s">
        <v>1032</v>
      </c>
      <c r="E957" s="18">
        <v>0.5</v>
      </c>
      <c r="F957" s="15">
        <f t="shared" si="28"/>
        <v>0</v>
      </c>
      <c r="G957" s="15">
        <f t="shared" si="29"/>
        <v>1</v>
      </c>
    </row>
    <row r="958" spans="1:7" ht="15" customHeight="1">
      <c r="A958" s="17" t="s">
        <v>3464</v>
      </c>
      <c r="B958" s="17" t="s">
        <v>244</v>
      </c>
      <c r="C958" s="17" t="s">
        <v>1042</v>
      </c>
      <c r="D958" s="17" t="s">
        <v>1059</v>
      </c>
      <c r="E958" s="18">
        <v>0.5</v>
      </c>
      <c r="F958" s="15">
        <f t="shared" si="28"/>
        <v>0</v>
      </c>
      <c r="G958" s="15">
        <f t="shared" si="29"/>
        <v>1</v>
      </c>
    </row>
    <row r="959" spans="1:7" ht="15" customHeight="1">
      <c r="A959" s="17" t="s">
        <v>273</v>
      </c>
      <c r="B959" s="17" t="s">
        <v>70</v>
      </c>
      <c r="C959" s="17" t="s">
        <v>1031</v>
      </c>
      <c r="D959" s="17" t="s">
        <v>2</v>
      </c>
      <c r="E959" s="18">
        <v>0.5</v>
      </c>
      <c r="F959" s="15">
        <f t="shared" si="28"/>
        <v>0</v>
      </c>
      <c r="G959" s="15">
        <f t="shared" si="29"/>
        <v>1</v>
      </c>
    </row>
    <row r="960" spans="1:7" ht="15" customHeight="1">
      <c r="A960" s="17" t="s">
        <v>273</v>
      </c>
      <c r="B960" s="17" t="s">
        <v>3039</v>
      </c>
      <c r="C960" s="17" t="s">
        <v>1060</v>
      </c>
      <c r="D960" s="17" t="s">
        <v>2</v>
      </c>
      <c r="E960" s="18">
        <v>0.5</v>
      </c>
      <c r="F960" s="15">
        <f t="shared" si="28"/>
        <v>0</v>
      </c>
      <c r="G960" s="15">
        <f t="shared" si="29"/>
        <v>1</v>
      </c>
    </row>
    <row r="961" spans="1:7" ht="15" customHeight="1">
      <c r="A961" s="17" t="s">
        <v>2960</v>
      </c>
      <c r="B961" s="17" t="s">
        <v>667</v>
      </c>
      <c r="C961" s="17" t="s">
        <v>1050</v>
      </c>
      <c r="D961" s="17" t="s">
        <v>1059</v>
      </c>
      <c r="E961" s="18">
        <v>0.5</v>
      </c>
      <c r="F961" s="15">
        <f t="shared" si="28"/>
        <v>0</v>
      </c>
      <c r="G961" s="15">
        <f t="shared" si="29"/>
        <v>1</v>
      </c>
    </row>
    <row r="962" spans="1:7" ht="15" customHeight="1">
      <c r="A962" s="17" t="s">
        <v>270</v>
      </c>
      <c r="B962" s="17" t="s">
        <v>3433</v>
      </c>
      <c r="C962" s="17" t="s">
        <v>1034</v>
      </c>
      <c r="D962" s="17" t="s">
        <v>1064</v>
      </c>
      <c r="E962" s="18">
        <v>0.5</v>
      </c>
      <c r="F962" s="15">
        <f t="shared" ref="F962:F1025" si="30">ROUNDDOWN(E962,0)</f>
        <v>0</v>
      </c>
      <c r="G962" s="15">
        <f t="shared" ref="G962:G1025" si="31">IF(F962&lt;1,1,F962)</f>
        <v>1</v>
      </c>
    </row>
    <row r="963" spans="1:7" ht="15" customHeight="1">
      <c r="A963" s="17" t="s">
        <v>266</v>
      </c>
      <c r="B963" s="17" t="s">
        <v>2100</v>
      </c>
      <c r="C963" s="17" t="s">
        <v>1042</v>
      </c>
      <c r="D963" s="17" t="s">
        <v>1058</v>
      </c>
      <c r="E963" s="18">
        <v>0.5</v>
      </c>
      <c r="F963" s="15">
        <f t="shared" si="30"/>
        <v>0</v>
      </c>
      <c r="G963" s="15">
        <f t="shared" si="31"/>
        <v>1</v>
      </c>
    </row>
    <row r="964" spans="1:7" ht="15" customHeight="1">
      <c r="A964" s="17" t="s">
        <v>280</v>
      </c>
      <c r="B964" s="17" t="s">
        <v>371</v>
      </c>
      <c r="C964" s="17" t="s">
        <v>1026</v>
      </c>
      <c r="D964" s="17" t="s">
        <v>1058</v>
      </c>
      <c r="E964" s="18">
        <v>0.5</v>
      </c>
      <c r="F964" s="15">
        <f t="shared" si="30"/>
        <v>0</v>
      </c>
      <c r="G964" s="15">
        <f t="shared" si="31"/>
        <v>1</v>
      </c>
    </row>
    <row r="965" spans="1:7" ht="15" customHeight="1">
      <c r="A965" s="17" t="s">
        <v>2261</v>
      </c>
      <c r="B965" s="17" t="s">
        <v>101</v>
      </c>
      <c r="C965" s="17" t="s">
        <v>1047</v>
      </c>
      <c r="D965" s="17" t="s">
        <v>1064</v>
      </c>
      <c r="E965" s="18">
        <v>0.5</v>
      </c>
      <c r="F965" s="15">
        <f t="shared" si="30"/>
        <v>0</v>
      </c>
      <c r="G965" s="15">
        <f t="shared" si="31"/>
        <v>1</v>
      </c>
    </row>
    <row r="966" spans="1:7" ht="15" customHeight="1">
      <c r="A966" s="17" t="s">
        <v>1178</v>
      </c>
      <c r="B966" s="17" t="s">
        <v>3264</v>
      </c>
      <c r="C966" s="17" t="s">
        <v>1060</v>
      </c>
      <c r="D966" s="17" t="s">
        <v>2</v>
      </c>
      <c r="E966" s="18">
        <v>0.5</v>
      </c>
      <c r="F966" s="15">
        <f t="shared" si="30"/>
        <v>0</v>
      </c>
      <c r="G966" s="15">
        <f t="shared" si="31"/>
        <v>1</v>
      </c>
    </row>
    <row r="967" spans="1:7" ht="15" customHeight="1">
      <c r="A967" s="17" t="s">
        <v>280</v>
      </c>
      <c r="B967" s="17" t="s">
        <v>1154</v>
      </c>
      <c r="C967" s="17" t="s">
        <v>1029</v>
      </c>
      <c r="D967" s="17" t="s">
        <v>1</v>
      </c>
      <c r="E967" s="18">
        <v>0.5</v>
      </c>
      <c r="F967" s="15">
        <f t="shared" si="30"/>
        <v>0</v>
      </c>
      <c r="G967" s="15">
        <f t="shared" si="31"/>
        <v>1</v>
      </c>
    </row>
    <row r="968" spans="1:7" ht="15" customHeight="1">
      <c r="A968" s="17" t="s">
        <v>627</v>
      </c>
      <c r="B968" s="17" t="s">
        <v>533</v>
      </c>
      <c r="C968" s="17" t="s">
        <v>1046</v>
      </c>
      <c r="D968" s="17" t="s">
        <v>3</v>
      </c>
      <c r="E968" s="18">
        <v>0.5</v>
      </c>
      <c r="F968" s="15">
        <f t="shared" si="30"/>
        <v>0</v>
      </c>
      <c r="G968" s="15">
        <f t="shared" si="31"/>
        <v>1</v>
      </c>
    </row>
    <row r="969" spans="1:7" ht="15" customHeight="1">
      <c r="A969" s="17" t="s">
        <v>2373</v>
      </c>
      <c r="B969" s="17" t="s">
        <v>2374</v>
      </c>
      <c r="C969" s="17" t="s">
        <v>1039</v>
      </c>
      <c r="D969" s="17" t="s">
        <v>1058</v>
      </c>
      <c r="E969" s="18">
        <v>0.5</v>
      </c>
      <c r="F969" s="15">
        <f t="shared" si="30"/>
        <v>0</v>
      </c>
      <c r="G969" s="15">
        <f t="shared" si="31"/>
        <v>1</v>
      </c>
    </row>
    <row r="970" spans="1:7" ht="15" customHeight="1">
      <c r="A970" s="17" t="s">
        <v>755</v>
      </c>
      <c r="B970" s="17" t="s">
        <v>362</v>
      </c>
      <c r="C970" s="17" t="s">
        <v>1048</v>
      </c>
      <c r="D970" s="17" t="s">
        <v>2</v>
      </c>
      <c r="E970" s="18">
        <v>0.5</v>
      </c>
      <c r="F970" s="15">
        <f t="shared" si="30"/>
        <v>0</v>
      </c>
      <c r="G970" s="15">
        <f t="shared" si="31"/>
        <v>1</v>
      </c>
    </row>
    <row r="971" spans="1:7" ht="15" customHeight="1">
      <c r="A971" s="17" t="s">
        <v>3372</v>
      </c>
      <c r="B971" s="17" t="s">
        <v>213</v>
      </c>
      <c r="C971" s="17" t="s">
        <v>1030</v>
      </c>
      <c r="D971" s="17" t="s">
        <v>2</v>
      </c>
      <c r="E971" s="18">
        <v>0.5</v>
      </c>
      <c r="F971" s="15">
        <f t="shared" si="30"/>
        <v>0</v>
      </c>
      <c r="G971" s="15">
        <f t="shared" si="31"/>
        <v>1</v>
      </c>
    </row>
    <row r="972" spans="1:7" ht="15" customHeight="1">
      <c r="A972" s="17" t="s">
        <v>2465</v>
      </c>
      <c r="B972" s="17" t="s">
        <v>58</v>
      </c>
      <c r="C972" s="17" t="s">
        <v>1046</v>
      </c>
      <c r="D972" s="17" t="s">
        <v>1032</v>
      </c>
      <c r="E972" s="18">
        <v>0.5</v>
      </c>
      <c r="F972" s="15">
        <f t="shared" si="30"/>
        <v>0</v>
      </c>
      <c r="G972" s="15">
        <f t="shared" si="31"/>
        <v>1</v>
      </c>
    </row>
    <row r="973" spans="1:7" ht="15" customHeight="1">
      <c r="A973" s="17" t="s">
        <v>2155</v>
      </c>
      <c r="B973" s="17" t="s">
        <v>242</v>
      </c>
      <c r="C973" s="17" t="s">
        <v>1026</v>
      </c>
      <c r="D973" s="17" t="s">
        <v>1064</v>
      </c>
      <c r="E973" s="18">
        <v>0.5</v>
      </c>
      <c r="F973" s="15">
        <f t="shared" si="30"/>
        <v>0</v>
      </c>
      <c r="G973" s="15">
        <f t="shared" si="31"/>
        <v>1</v>
      </c>
    </row>
    <row r="974" spans="1:7" ht="15" customHeight="1">
      <c r="A974" s="17" t="s">
        <v>2187</v>
      </c>
      <c r="B974" s="17" t="s">
        <v>515</v>
      </c>
      <c r="C974" s="17" t="s">
        <v>1040</v>
      </c>
      <c r="D974" s="17" t="s">
        <v>1058</v>
      </c>
      <c r="E974" s="18">
        <v>0.5</v>
      </c>
      <c r="F974" s="15">
        <f t="shared" si="30"/>
        <v>0</v>
      </c>
      <c r="G974" s="15">
        <f t="shared" si="31"/>
        <v>1</v>
      </c>
    </row>
    <row r="975" spans="1:7" ht="15" customHeight="1">
      <c r="A975" s="17" t="s">
        <v>1109</v>
      </c>
      <c r="B975" s="17" t="s">
        <v>1551</v>
      </c>
      <c r="C975" s="17" t="s">
        <v>1053</v>
      </c>
      <c r="D975" s="17" t="s">
        <v>2</v>
      </c>
      <c r="E975" s="18">
        <v>0.5</v>
      </c>
      <c r="F975" s="15">
        <f t="shared" si="30"/>
        <v>0</v>
      </c>
      <c r="G975" s="15">
        <f t="shared" si="31"/>
        <v>1</v>
      </c>
    </row>
    <row r="976" spans="1:7" ht="15" customHeight="1">
      <c r="A976" s="17" t="s">
        <v>3549</v>
      </c>
      <c r="B976" s="17" t="s">
        <v>213</v>
      </c>
      <c r="C976" s="17" t="s">
        <v>1339</v>
      </c>
      <c r="D976" s="17" t="s">
        <v>1058</v>
      </c>
      <c r="E976" s="18">
        <v>0.5</v>
      </c>
      <c r="F976" s="15">
        <f t="shared" si="30"/>
        <v>0</v>
      </c>
      <c r="G976" s="15">
        <f t="shared" si="31"/>
        <v>1</v>
      </c>
    </row>
    <row r="977" spans="1:7" ht="15" customHeight="1">
      <c r="A977" s="17" t="s">
        <v>2164</v>
      </c>
      <c r="B977" s="17" t="s">
        <v>2165</v>
      </c>
      <c r="C977" s="17" t="s">
        <v>1029</v>
      </c>
      <c r="D977" s="17" t="s">
        <v>1058</v>
      </c>
      <c r="E977" s="18">
        <v>0.5</v>
      </c>
      <c r="F977" s="15">
        <f t="shared" si="30"/>
        <v>0</v>
      </c>
      <c r="G977" s="15">
        <f t="shared" si="31"/>
        <v>1</v>
      </c>
    </row>
    <row r="978" spans="1:7" ht="15" customHeight="1">
      <c r="A978" s="17" t="s">
        <v>3077</v>
      </c>
      <c r="B978" s="17" t="s">
        <v>3078</v>
      </c>
      <c r="C978" s="17" t="s">
        <v>1043</v>
      </c>
      <c r="D978" s="17" t="s">
        <v>1062</v>
      </c>
      <c r="E978" s="18">
        <v>0.5</v>
      </c>
      <c r="F978" s="15">
        <f t="shared" si="30"/>
        <v>0</v>
      </c>
      <c r="G978" s="15">
        <f t="shared" si="31"/>
        <v>1</v>
      </c>
    </row>
    <row r="979" spans="1:7" ht="15" customHeight="1">
      <c r="A979" s="17" t="s">
        <v>1109</v>
      </c>
      <c r="B979" s="17" t="s">
        <v>766</v>
      </c>
      <c r="C979" s="17" t="s">
        <v>1038</v>
      </c>
      <c r="D979" s="17" t="s">
        <v>3</v>
      </c>
      <c r="E979" s="18">
        <v>0.5</v>
      </c>
      <c r="F979" s="15">
        <f t="shared" si="30"/>
        <v>0</v>
      </c>
      <c r="G979" s="15">
        <f t="shared" si="31"/>
        <v>1</v>
      </c>
    </row>
    <row r="980" spans="1:7" ht="15" customHeight="1">
      <c r="A980" s="17" t="s">
        <v>270</v>
      </c>
      <c r="B980" s="17" t="s">
        <v>379</v>
      </c>
      <c r="C980" s="17" t="s">
        <v>1039</v>
      </c>
      <c r="D980" s="17" t="s">
        <v>3</v>
      </c>
      <c r="E980" s="18">
        <v>0.5</v>
      </c>
      <c r="F980" s="15">
        <f t="shared" si="30"/>
        <v>0</v>
      </c>
      <c r="G980" s="15">
        <f t="shared" si="31"/>
        <v>1</v>
      </c>
    </row>
    <row r="981" spans="1:7" ht="15" customHeight="1">
      <c r="A981" s="17" t="s">
        <v>270</v>
      </c>
      <c r="B981" s="17" t="s">
        <v>398</v>
      </c>
      <c r="C981" s="17" t="s">
        <v>1060</v>
      </c>
      <c r="D981" s="17" t="s">
        <v>1059</v>
      </c>
      <c r="E981" s="18">
        <v>0.5</v>
      </c>
      <c r="F981" s="15">
        <f t="shared" si="30"/>
        <v>0</v>
      </c>
      <c r="G981" s="15">
        <f t="shared" si="31"/>
        <v>1</v>
      </c>
    </row>
    <row r="982" spans="1:7" ht="15" customHeight="1">
      <c r="A982" s="17" t="s">
        <v>270</v>
      </c>
      <c r="B982" s="17" t="s">
        <v>3261</v>
      </c>
      <c r="C982" s="17" t="s">
        <v>1039</v>
      </c>
      <c r="D982" s="17" t="s">
        <v>1064</v>
      </c>
      <c r="E982" s="18">
        <v>0.5</v>
      </c>
      <c r="F982" s="15">
        <f t="shared" si="30"/>
        <v>0</v>
      </c>
      <c r="G982" s="15">
        <f t="shared" si="31"/>
        <v>1</v>
      </c>
    </row>
    <row r="983" spans="1:7" ht="15" customHeight="1">
      <c r="A983" s="17" t="s">
        <v>1109</v>
      </c>
      <c r="B983" s="17" t="s">
        <v>835</v>
      </c>
      <c r="C983" s="17" t="s">
        <v>1055</v>
      </c>
      <c r="D983" s="17" t="s">
        <v>1064</v>
      </c>
      <c r="E983" s="18">
        <v>0.5</v>
      </c>
      <c r="F983" s="15">
        <f t="shared" si="30"/>
        <v>0</v>
      </c>
      <c r="G983" s="15">
        <f t="shared" si="31"/>
        <v>1</v>
      </c>
    </row>
    <row r="984" spans="1:7" ht="15" customHeight="1">
      <c r="A984" s="17" t="s">
        <v>270</v>
      </c>
      <c r="B984" s="17" t="s">
        <v>85</v>
      </c>
      <c r="C984" s="17" t="s">
        <v>1030</v>
      </c>
      <c r="D984" s="17" t="s">
        <v>3</v>
      </c>
      <c r="E984" s="18">
        <v>0.5</v>
      </c>
      <c r="F984" s="15">
        <f t="shared" si="30"/>
        <v>0</v>
      </c>
      <c r="G984" s="15">
        <f t="shared" si="31"/>
        <v>1</v>
      </c>
    </row>
    <row r="985" spans="1:7" ht="15" customHeight="1">
      <c r="A985" s="17" t="s">
        <v>270</v>
      </c>
      <c r="B985" s="17" t="s">
        <v>2374</v>
      </c>
      <c r="C985" s="17" t="s">
        <v>1052</v>
      </c>
      <c r="D985" s="17" t="s">
        <v>1338</v>
      </c>
      <c r="E985" s="18">
        <v>0.5</v>
      </c>
      <c r="F985" s="15">
        <f t="shared" si="30"/>
        <v>0</v>
      </c>
      <c r="G985" s="15">
        <f t="shared" si="31"/>
        <v>1</v>
      </c>
    </row>
    <row r="986" spans="1:7" ht="15" customHeight="1">
      <c r="A986" s="17" t="s">
        <v>1109</v>
      </c>
      <c r="B986" s="17" t="s">
        <v>338</v>
      </c>
      <c r="C986" s="17" t="s">
        <v>1063</v>
      </c>
      <c r="D986" s="17" t="s">
        <v>1058</v>
      </c>
      <c r="E986" s="18">
        <v>0.5</v>
      </c>
      <c r="F986" s="15">
        <f t="shared" si="30"/>
        <v>0</v>
      </c>
      <c r="G986" s="15">
        <f t="shared" si="31"/>
        <v>1</v>
      </c>
    </row>
    <row r="987" spans="1:7" ht="15" customHeight="1">
      <c r="A987" s="17" t="s">
        <v>3405</v>
      </c>
      <c r="B987" s="17" t="s">
        <v>2126</v>
      </c>
      <c r="C987" s="17" t="s">
        <v>1053</v>
      </c>
      <c r="D987" s="17" t="s">
        <v>1058</v>
      </c>
      <c r="E987" s="18">
        <v>0.5</v>
      </c>
      <c r="F987" s="15">
        <f t="shared" si="30"/>
        <v>0</v>
      </c>
      <c r="G987" s="15">
        <f t="shared" si="31"/>
        <v>1</v>
      </c>
    </row>
    <row r="988" spans="1:7" ht="15" customHeight="1">
      <c r="A988" s="17" t="s">
        <v>2216</v>
      </c>
      <c r="B988" s="17" t="s">
        <v>368</v>
      </c>
      <c r="C988" s="17" t="s">
        <v>1030</v>
      </c>
      <c r="D988" s="17" t="s">
        <v>1064</v>
      </c>
      <c r="E988" s="18">
        <v>0.5</v>
      </c>
      <c r="F988" s="15">
        <f t="shared" si="30"/>
        <v>0</v>
      </c>
      <c r="G988" s="15">
        <f t="shared" si="31"/>
        <v>1</v>
      </c>
    </row>
    <row r="989" spans="1:7" ht="15" customHeight="1">
      <c r="A989" s="17" t="s">
        <v>615</v>
      </c>
      <c r="B989" s="17" t="s">
        <v>191</v>
      </c>
      <c r="C989" s="17" t="s">
        <v>1043</v>
      </c>
      <c r="D989" s="17" t="s">
        <v>1058</v>
      </c>
      <c r="E989" s="18">
        <v>0.5</v>
      </c>
      <c r="F989" s="15">
        <f t="shared" si="30"/>
        <v>0</v>
      </c>
      <c r="G989" s="15">
        <f t="shared" si="31"/>
        <v>1</v>
      </c>
    </row>
    <row r="990" spans="1:7" ht="15" customHeight="1">
      <c r="A990" s="17" t="s">
        <v>280</v>
      </c>
      <c r="B990" s="17" t="s">
        <v>3379</v>
      </c>
      <c r="C990" s="17" t="s">
        <v>1053</v>
      </c>
      <c r="D990" s="17" t="s">
        <v>1062</v>
      </c>
      <c r="E990" s="18">
        <v>0.5</v>
      </c>
      <c r="F990" s="15">
        <f t="shared" si="30"/>
        <v>0</v>
      </c>
      <c r="G990" s="15">
        <f t="shared" si="31"/>
        <v>1</v>
      </c>
    </row>
    <row r="991" spans="1:7" ht="15" customHeight="1">
      <c r="A991" s="17" t="s">
        <v>3233</v>
      </c>
      <c r="B991" s="17" t="s">
        <v>194</v>
      </c>
      <c r="C991" s="17" t="s">
        <v>1060</v>
      </c>
      <c r="D991" s="17" t="s">
        <v>1062</v>
      </c>
      <c r="E991" s="18">
        <v>0.5</v>
      </c>
      <c r="F991" s="15">
        <f t="shared" si="30"/>
        <v>0</v>
      </c>
      <c r="G991" s="15">
        <f t="shared" si="31"/>
        <v>1</v>
      </c>
    </row>
    <row r="992" spans="1:7" ht="15" customHeight="1">
      <c r="A992" s="17" t="s">
        <v>2102</v>
      </c>
      <c r="B992" s="17" t="s">
        <v>625</v>
      </c>
      <c r="C992" s="17" t="s">
        <v>1037</v>
      </c>
      <c r="D992" s="17" t="s">
        <v>1059</v>
      </c>
      <c r="E992" s="18">
        <v>0.5</v>
      </c>
      <c r="F992" s="15">
        <f t="shared" si="30"/>
        <v>0</v>
      </c>
      <c r="G992" s="15">
        <f t="shared" si="31"/>
        <v>1</v>
      </c>
    </row>
    <row r="993" spans="1:7" ht="15" customHeight="1">
      <c r="A993" s="17" t="s">
        <v>3361</v>
      </c>
      <c r="B993" s="17" t="s">
        <v>3362</v>
      </c>
      <c r="C993" s="17" t="s">
        <v>1050</v>
      </c>
      <c r="D993" s="17" t="s">
        <v>1059</v>
      </c>
      <c r="E993" s="18">
        <v>0.5</v>
      </c>
      <c r="F993" s="15">
        <f t="shared" si="30"/>
        <v>0</v>
      </c>
      <c r="G993" s="15">
        <f t="shared" si="31"/>
        <v>1</v>
      </c>
    </row>
    <row r="994" spans="1:7" ht="15" customHeight="1">
      <c r="A994" s="17" t="s">
        <v>3415</v>
      </c>
      <c r="B994" s="17" t="s">
        <v>1653</v>
      </c>
      <c r="C994" s="17" t="s">
        <v>1031</v>
      </c>
      <c r="D994" s="17" t="s">
        <v>2</v>
      </c>
      <c r="E994" s="18">
        <v>0.5</v>
      </c>
      <c r="F994" s="15">
        <f t="shared" si="30"/>
        <v>0</v>
      </c>
      <c r="G994" s="15">
        <f t="shared" si="31"/>
        <v>1</v>
      </c>
    </row>
    <row r="995" spans="1:7" ht="15" customHeight="1">
      <c r="A995" s="17" t="s">
        <v>2724</v>
      </c>
      <c r="B995" s="17" t="s">
        <v>2725</v>
      </c>
      <c r="C995" s="17" t="s">
        <v>1045</v>
      </c>
      <c r="D995" s="17" t="s">
        <v>1064</v>
      </c>
      <c r="E995" s="18">
        <v>0.5</v>
      </c>
      <c r="F995" s="15">
        <f t="shared" si="30"/>
        <v>0</v>
      </c>
      <c r="G995" s="15">
        <f t="shared" si="31"/>
        <v>1</v>
      </c>
    </row>
    <row r="996" spans="1:7" ht="15" customHeight="1">
      <c r="A996" s="17" t="s">
        <v>2540</v>
      </c>
      <c r="B996" s="17" t="s">
        <v>116</v>
      </c>
      <c r="C996" s="17" t="s">
        <v>1030</v>
      </c>
      <c r="D996" s="17" t="s">
        <v>1058</v>
      </c>
      <c r="E996" s="18">
        <v>0.5</v>
      </c>
      <c r="F996" s="15">
        <f t="shared" si="30"/>
        <v>0</v>
      </c>
      <c r="G996" s="15">
        <f t="shared" si="31"/>
        <v>1</v>
      </c>
    </row>
    <row r="997" spans="1:7" ht="15" customHeight="1">
      <c r="A997" s="17" t="s">
        <v>1100</v>
      </c>
      <c r="B997" s="17" t="s">
        <v>403</v>
      </c>
      <c r="C997" s="17" t="s">
        <v>1042</v>
      </c>
      <c r="D997" s="17" t="s">
        <v>1032</v>
      </c>
      <c r="E997" s="18">
        <v>0.5</v>
      </c>
      <c r="F997" s="15">
        <f t="shared" si="30"/>
        <v>0</v>
      </c>
      <c r="G997" s="15">
        <f t="shared" si="31"/>
        <v>1</v>
      </c>
    </row>
    <row r="998" spans="1:7" ht="15" customHeight="1">
      <c r="A998" s="17" t="s">
        <v>3408</v>
      </c>
      <c r="B998" s="17" t="s">
        <v>1074</v>
      </c>
      <c r="C998" s="17" t="s">
        <v>1051</v>
      </c>
      <c r="D998" s="17" t="s">
        <v>1059</v>
      </c>
      <c r="E998" s="18">
        <v>0.5</v>
      </c>
      <c r="F998" s="15">
        <f t="shared" si="30"/>
        <v>0</v>
      </c>
      <c r="G998" s="15">
        <f t="shared" si="31"/>
        <v>1</v>
      </c>
    </row>
    <row r="999" spans="1:7" ht="15" customHeight="1">
      <c r="A999" s="17" t="s">
        <v>273</v>
      </c>
      <c r="B999" s="17" t="s">
        <v>3170</v>
      </c>
      <c r="C999" s="17" t="s">
        <v>1050</v>
      </c>
      <c r="D999" s="17" t="s">
        <v>1058</v>
      </c>
      <c r="E999" s="18">
        <v>0.5</v>
      </c>
      <c r="F999" s="15">
        <f t="shared" si="30"/>
        <v>0</v>
      </c>
      <c r="G999" s="15">
        <f t="shared" si="31"/>
        <v>1</v>
      </c>
    </row>
    <row r="1000" spans="1:7" ht="15" customHeight="1">
      <c r="A1000" s="17" t="s">
        <v>2735</v>
      </c>
      <c r="B1000" s="17" t="s">
        <v>299</v>
      </c>
      <c r="C1000" s="17" t="s">
        <v>1045</v>
      </c>
      <c r="D1000" s="17" t="s">
        <v>1058</v>
      </c>
      <c r="E1000" s="18">
        <v>0.5</v>
      </c>
      <c r="F1000" s="15">
        <f t="shared" si="30"/>
        <v>0</v>
      </c>
      <c r="G1000" s="15">
        <f t="shared" si="31"/>
        <v>1</v>
      </c>
    </row>
    <row r="1001" spans="1:7" ht="15" customHeight="1">
      <c r="A1001" s="17" t="s">
        <v>1369</v>
      </c>
      <c r="B1001" s="17" t="s">
        <v>594</v>
      </c>
      <c r="C1001" s="17" t="s">
        <v>1037</v>
      </c>
      <c r="D1001" s="17" t="s">
        <v>1059</v>
      </c>
      <c r="E1001" s="18">
        <v>0.5</v>
      </c>
      <c r="F1001" s="15">
        <f t="shared" si="30"/>
        <v>0</v>
      </c>
      <c r="G1001" s="15">
        <f t="shared" si="31"/>
        <v>1</v>
      </c>
    </row>
    <row r="1002" spans="1:7" ht="15" customHeight="1">
      <c r="A1002" s="17" t="s">
        <v>1518</v>
      </c>
      <c r="B1002" s="17" t="s">
        <v>208</v>
      </c>
      <c r="C1002" s="17" t="s">
        <v>1053</v>
      </c>
      <c r="D1002" s="17" t="s">
        <v>1</v>
      </c>
      <c r="E1002" s="18">
        <v>0.5</v>
      </c>
      <c r="F1002" s="15">
        <f t="shared" si="30"/>
        <v>0</v>
      </c>
      <c r="G1002" s="15">
        <f t="shared" si="31"/>
        <v>1</v>
      </c>
    </row>
    <row r="1003" spans="1:7" ht="15" customHeight="1">
      <c r="A1003" s="17" t="s">
        <v>1518</v>
      </c>
      <c r="B1003" s="17" t="s">
        <v>1096</v>
      </c>
      <c r="C1003" s="17" t="s">
        <v>1037</v>
      </c>
      <c r="D1003" s="17" t="s">
        <v>3</v>
      </c>
      <c r="E1003" s="18">
        <v>0.5</v>
      </c>
      <c r="F1003" s="15">
        <f t="shared" si="30"/>
        <v>0</v>
      </c>
      <c r="G1003" s="15">
        <f t="shared" si="31"/>
        <v>1</v>
      </c>
    </row>
    <row r="1004" spans="1:7" ht="15" customHeight="1">
      <c r="A1004" s="17" t="s">
        <v>1518</v>
      </c>
      <c r="B1004" s="17" t="s">
        <v>1519</v>
      </c>
      <c r="C1004" s="17" t="s">
        <v>1042</v>
      </c>
      <c r="D1004" s="17" t="s">
        <v>1062</v>
      </c>
      <c r="E1004" s="18">
        <v>0.5</v>
      </c>
      <c r="F1004" s="15">
        <f t="shared" si="30"/>
        <v>0</v>
      </c>
      <c r="G1004" s="15">
        <f t="shared" si="31"/>
        <v>1</v>
      </c>
    </row>
    <row r="1005" spans="1:7" ht="15" customHeight="1">
      <c r="A1005" s="17" t="s">
        <v>2356</v>
      </c>
      <c r="B1005" s="17" t="s">
        <v>103</v>
      </c>
      <c r="C1005" s="17" t="s">
        <v>1048</v>
      </c>
      <c r="D1005" s="17" t="s">
        <v>3</v>
      </c>
      <c r="E1005" s="18">
        <v>0.5</v>
      </c>
      <c r="F1005" s="15">
        <f t="shared" si="30"/>
        <v>0</v>
      </c>
      <c r="G1005" s="15">
        <f t="shared" si="31"/>
        <v>1</v>
      </c>
    </row>
    <row r="1006" spans="1:7" ht="15" customHeight="1">
      <c r="A1006" s="17" t="s">
        <v>3270</v>
      </c>
      <c r="B1006" s="17" t="s">
        <v>710</v>
      </c>
      <c r="C1006" s="17" t="s">
        <v>1042</v>
      </c>
      <c r="D1006" s="17" t="s">
        <v>3</v>
      </c>
      <c r="E1006" s="18">
        <v>0.5</v>
      </c>
      <c r="F1006" s="15">
        <f t="shared" si="30"/>
        <v>0</v>
      </c>
      <c r="G1006" s="15">
        <f t="shared" si="31"/>
        <v>1</v>
      </c>
    </row>
    <row r="1007" spans="1:7" ht="15" customHeight="1">
      <c r="A1007" s="17" t="s">
        <v>2947</v>
      </c>
      <c r="B1007" s="17" t="s">
        <v>1075</v>
      </c>
      <c r="C1007" s="17" t="s">
        <v>1030</v>
      </c>
      <c r="D1007" s="17" t="s">
        <v>2</v>
      </c>
      <c r="E1007" s="18">
        <v>0.5</v>
      </c>
      <c r="F1007" s="15">
        <f t="shared" si="30"/>
        <v>0</v>
      </c>
      <c r="G1007" s="15">
        <f t="shared" si="31"/>
        <v>1</v>
      </c>
    </row>
    <row r="1008" spans="1:7" ht="15" customHeight="1">
      <c r="A1008" s="17" t="s">
        <v>2267</v>
      </c>
      <c r="B1008" s="17" t="s">
        <v>887</v>
      </c>
      <c r="C1008" s="17" t="s">
        <v>1039</v>
      </c>
      <c r="D1008" s="17" t="s">
        <v>1062</v>
      </c>
      <c r="E1008" s="18">
        <v>0.5</v>
      </c>
      <c r="F1008" s="15">
        <f t="shared" si="30"/>
        <v>0</v>
      </c>
      <c r="G1008" s="15">
        <f t="shared" si="31"/>
        <v>1</v>
      </c>
    </row>
    <row r="1009" spans="1:7" ht="15" customHeight="1">
      <c r="A1009" s="17" t="s">
        <v>2267</v>
      </c>
      <c r="B1009" s="17" t="s">
        <v>1499</v>
      </c>
      <c r="C1009" s="17" t="s">
        <v>1036</v>
      </c>
      <c r="D1009" s="17" t="s">
        <v>1058</v>
      </c>
      <c r="E1009" s="18">
        <v>0.5</v>
      </c>
      <c r="F1009" s="15">
        <f t="shared" si="30"/>
        <v>0</v>
      </c>
      <c r="G1009" s="15">
        <f t="shared" si="31"/>
        <v>1</v>
      </c>
    </row>
    <row r="1010" spans="1:7" ht="15" customHeight="1">
      <c r="A1010" s="17" t="s">
        <v>2837</v>
      </c>
      <c r="B1010" s="17" t="s">
        <v>32</v>
      </c>
      <c r="C1010" s="17" t="s">
        <v>1043</v>
      </c>
      <c r="D1010" s="17" t="s">
        <v>3</v>
      </c>
      <c r="E1010" s="18">
        <v>0.25</v>
      </c>
      <c r="F1010" s="15">
        <f t="shared" si="30"/>
        <v>0</v>
      </c>
      <c r="G1010" s="15">
        <f t="shared" si="31"/>
        <v>1</v>
      </c>
    </row>
    <row r="1011" spans="1:7" ht="15" customHeight="1">
      <c r="A1011" s="17" t="s">
        <v>2837</v>
      </c>
      <c r="B1011" s="17" t="s">
        <v>85</v>
      </c>
      <c r="C1011" s="17" t="s">
        <v>1054</v>
      </c>
      <c r="D1011" s="17" t="s">
        <v>1032</v>
      </c>
      <c r="E1011" s="18">
        <v>0.5</v>
      </c>
      <c r="F1011" s="15">
        <f t="shared" si="30"/>
        <v>0</v>
      </c>
      <c r="G1011" s="15">
        <f t="shared" si="31"/>
        <v>1</v>
      </c>
    </row>
    <row r="1012" spans="1:7" ht="15" customHeight="1">
      <c r="A1012" s="17" t="s">
        <v>2790</v>
      </c>
      <c r="B1012" s="17" t="s">
        <v>363</v>
      </c>
      <c r="C1012" s="17" t="s">
        <v>1051</v>
      </c>
      <c r="D1012" s="17" t="s">
        <v>1058</v>
      </c>
      <c r="E1012" s="18">
        <v>0.5</v>
      </c>
      <c r="F1012" s="15">
        <f t="shared" si="30"/>
        <v>0</v>
      </c>
      <c r="G1012" s="15">
        <f t="shared" si="31"/>
        <v>1</v>
      </c>
    </row>
    <row r="1013" spans="1:7" ht="15" customHeight="1">
      <c r="A1013" s="17" t="s">
        <v>3654</v>
      </c>
      <c r="B1013" s="17" t="s">
        <v>50</v>
      </c>
      <c r="C1013" s="17" t="s">
        <v>1034</v>
      </c>
      <c r="D1013" s="17" t="s">
        <v>1062</v>
      </c>
      <c r="E1013" s="18">
        <v>0.25</v>
      </c>
      <c r="F1013" s="15">
        <f t="shared" si="30"/>
        <v>0</v>
      </c>
      <c r="G1013" s="15">
        <f t="shared" si="31"/>
        <v>1</v>
      </c>
    </row>
    <row r="1014" spans="1:7" ht="15" customHeight="1">
      <c r="A1014" s="17" t="s">
        <v>289</v>
      </c>
      <c r="B1014" s="17" t="s">
        <v>219</v>
      </c>
      <c r="C1014" s="17" t="s">
        <v>1035</v>
      </c>
      <c r="D1014" s="17" t="s">
        <v>1</v>
      </c>
      <c r="E1014" s="18">
        <v>0.5</v>
      </c>
      <c r="F1014" s="15">
        <f t="shared" si="30"/>
        <v>0</v>
      </c>
      <c r="G1014" s="15">
        <f t="shared" si="31"/>
        <v>1</v>
      </c>
    </row>
    <row r="1015" spans="1:7" ht="15" customHeight="1">
      <c r="A1015" s="17" t="s">
        <v>1268</v>
      </c>
      <c r="B1015" s="17" t="s">
        <v>2263</v>
      </c>
      <c r="C1015" s="17" t="s">
        <v>1060</v>
      </c>
      <c r="D1015" s="17" t="s">
        <v>1338</v>
      </c>
      <c r="E1015" s="18">
        <v>0.5</v>
      </c>
      <c r="F1015" s="15">
        <f t="shared" si="30"/>
        <v>0</v>
      </c>
      <c r="G1015" s="15">
        <f t="shared" si="31"/>
        <v>1</v>
      </c>
    </row>
    <row r="1016" spans="1:7" ht="15" customHeight="1">
      <c r="A1016" s="17" t="s">
        <v>2634</v>
      </c>
      <c r="B1016" s="17" t="s">
        <v>34</v>
      </c>
      <c r="C1016" s="17" t="s">
        <v>1051</v>
      </c>
      <c r="D1016" s="17" t="s">
        <v>1</v>
      </c>
      <c r="E1016" s="18">
        <v>0.5</v>
      </c>
      <c r="F1016" s="15">
        <f t="shared" si="30"/>
        <v>0</v>
      </c>
      <c r="G1016" s="15">
        <f t="shared" si="31"/>
        <v>1</v>
      </c>
    </row>
    <row r="1017" spans="1:7" ht="15" customHeight="1">
      <c r="A1017" s="17" t="s">
        <v>2634</v>
      </c>
      <c r="B1017" s="17" t="s">
        <v>398</v>
      </c>
      <c r="C1017" s="17" t="s">
        <v>1041</v>
      </c>
      <c r="D1017" s="17" t="s">
        <v>3</v>
      </c>
      <c r="E1017" s="18">
        <v>0.5</v>
      </c>
      <c r="F1017" s="15">
        <f t="shared" si="30"/>
        <v>0</v>
      </c>
      <c r="G1017" s="15">
        <f t="shared" si="31"/>
        <v>1</v>
      </c>
    </row>
    <row r="1018" spans="1:7" ht="15" customHeight="1">
      <c r="A1018" s="17" t="s">
        <v>1268</v>
      </c>
      <c r="B1018" s="17" t="s">
        <v>2135</v>
      </c>
      <c r="C1018" s="17" t="s">
        <v>1040</v>
      </c>
      <c r="D1018" s="17" t="s">
        <v>3</v>
      </c>
      <c r="E1018" s="18">
        <v>0.5</v>
      </c>
      <c r="F1018" s="15">
        <f t="shared" si="30"/>
        <v>0</v>
      </c>
      <c r="G1018" s="15">
        <f t="shared" si="31"/>
        <v>1</v>
      </c>
    </row>
    <row r="1019" spans="1:7" ht="15" customHeight="1">
      <c r="A1019" s="17" t="s">
        <v>266</v>
      </c>
      <c r="B1019" s="17" t="s">
        <v>221</v>
      </c>
      <c r="C1019" s="17" t="s">
        <v>1042</v>
      </c>
      <c r="D1019" s="17" t="s">
        <v>1064</v>
      </c>
      <c r="E1019" s="18">
        <v>0.5</v>
      </c>
      <c r="F1019" s="15">
        <f t="shared" si="30"/>
        <v>0</v>
      </c>
      <c r="G1019" s="15">
        <f t="shared" si="31"/>
        <v>1</v>
      </c>
    </row>
    <row r="1020" spans="1:7" ht="15" customHeight="1">
      <c r="A1020" s="17" t="s">
        <v>2687</v>
      </c>
      <c r="B1020" s="17" t="s">
        <v>242</v>
      </c>
      <c r="C1020" s="17" t="s">
        <v>1053</v>
      </c>
      <c r="D1020" s="17" t="s">
        <v>2</v>
      </c>
      <c r="E1020" s="18">
        <v>0.5</v>
      </c>
      <c r="F1020" s="15">
        <f t="shared" si="30"/>
        <v>0</v>
      </c>
      <c r="G1020" s="15">
        <f t="shared" si="31"/>
        <v>1</v>
      </c>
    </row>
    <row r="1021" spans="1:7" ht="15" customHeight="1">
      <c r="A1021" s="17" t="s">
        <v>2066</v>
      </c>
      <c r="B1021" s="17" t="s">
        <v>277</v>
      </c>
      <c r="C1021" s="17" t="s">
        <v>1038</v>
      </c>
      <c r="D1021" s="17" t="s">
        <v>2</v>
      </c>
      <c r="E1021" s="18">
        <v>0.5</v>
      </c>
      <c r="F1021" s="15">
        <f t="shared" si="30"/>
        <v>0</v>
      </c>
      <c r="G1021" s="15">
        <f t="shared" si="31"/>
        <v>1</v>
      </c>
    </row>
    <row r="1022" spans="1:7" ht="15" customHeight="1">
      <c r="A1022" s="17" t="s">
        <v>3047</v>
      </c>
      <c r="B1022" s="17" t="s">
        <v>160</v>
      </c>
      <c r="C1022" s="17" t="s">
        <v>1036</v>
      </c>
      <c r="D1022" s="17" t="s">
        <v>1059</v>
      </c>
      <c r="E1022" s="18">
        <v>0.5</v>
      </c>
      <c r="F1022" s="15">
        <f t="shared" si="30"/>
        <v>0</v>
      </c>
      <c r="G1022" s="15">
        <f t="shared" si="31"/>
        <v>1</v>
      </c>
    </row>
    <row r="1023" spans="1:7" ht="15" customHeight="1">
      <c r="A1023" s="17" t="s">
        <v>747</v>
      </c>
      <c r="B1023" s="17" t="s">
        <v>1070</v>
      </c>
      <c r="C1023" s="17" t="s">
        <v>1036</v>
      </c>
      <c r="D1023" s="17" t="s">
        <v>2</v>
      </c>
      <c r="E1023" s="18">
        <v>0.5</v>
      </c>
      <c r="F1023" s="15">
        <f t="shared" si="30"/>
        <v>0</v>
      </c>
      <c r="G1023" s="15">
        <f t="shared" si="31"/>
        <v>1</v>
      </c>
    </row>
    <row r="1024" spans="1:7" ht="15" customHeight="1">
      <c r="A1024" s="17" t="s">
        <v>747</v>
      </c>
      <c r="B1024" s="17" t="s">
        <v>2646</v>
      </c>
      <c r="C1024" s="17" t="s">
        <v>1052</v>
      </c>
      <c r="D1024" s="17" t="s">
        <v>2</v>
      </c>
      <c r="E1024" s="18">
        <v>0.5</v>
      </c>
      <c r="F1024" s="15">
        <f t="shared" si="30"/>
        <v>0</v>
      </c>
      <c r="G1024" s="15">
        <f t="shared" si="31"/>
        <v>1</v>
      </c>
    </row>
    <row r="1025" spans="1:7" ht="15" customHeight="1">
      <c r="A1025" s="17" t="s">
        <v>1529</v>
      </c>
      <c r="B1025" s="17" t="s">
        <v>143</v>
      </c>
      <c r="C1025" s="17" t="s">
        <v>1044</v>
      </c>
      <c r="D1025" s="17" t="s">
        <v>3</v>
      </c>
      <c r="E1025" s="18">
        <v>0.5</v>
      </c>
      <c r="F1025" s="15">
        <f t="shared" si="30"/>
        <v>0</v>
      </c>
      <c r="G1025" s="15">
        <f t="shared" si="31"/>
        <v>1</v>
      </c>
    </row>
    <row r="1026" spans="1:7" ht="15" customHeight="1">
      <c r="A1026" s="17" t="s">
        <v>626</v>
      </c>
      <c r="B1026" s="17" t="s">
        <v>2462</v>
      </c>
      <c r="C1026" s="17" t="s">
        <v>1026</v>
      </c>
      <c r="D1026" s="17" t="s">
        <v>1032</v>
      </c>
      <c r="E1026" s="18">
        <v>0.5</v>
      </c>
      <c r="F1026" s="15">
        <f t="shared" ref="F1026:F1089" si="32">ROUNDDOWN(E1026,0)</f>
        <v>0</v>
      </c>
      <c r="G1026" s="15">
        <f t="shared" ref="G1026:G1089" si="33">IF(F1026&lt;1,1,F1026)</f>
        <v>1</v>
      </c>
    </row>
    <row r="1027" spans="1:7" ht="15" customHeight="1">
      <c r="A1027" s="17" t="s">
        <v>747</v>
      </c>
      <c r="B1027" s="17" t="s">
        <v>3249</v>
      </c>
      <c r="C1027" s="17" t="s">
        <v>1037</v>
      </c>
      <c r="D1027" s="17" t="s">
        <v>1064</v>
      </c>
      <c r="E1027" s="18">
        <v>0.5</v>
      </c>
      <c r="F1027" s="15">
        <f t="shared" si="32"/>
        <v>0</v>
      </c>
      <c r="G1027" s="15">
        <f t="shared" si="33"/>
        <v>1</v>
      </c>
    </row>
    <row r="1028" spans="1:7" ht="15" customHeight="1">
      <c r="A1028" s="17" t="s">
        <v>747</v>
      </c>
      <c r="B1028" s="17" t="s">
        <v>62</v>
      </c>
      <c r="C1028" s="17" t="s">
        <v>1036</v>
      </c>
      <c r="D1028" s="17" t="s">
        <v>1064</v>
      </c>
      <c r="E1028" s="18">
        <v>0.5</v>
      </c>
      <c r="F1028" s="15">
        <f t="shared" si="32"/>
        <v>0</v>
      </c>
      <c r="G1028" s="15">
        <f t="shared" si="33"/>
        <v>1</v>
      </c>
    </row>
    <row r="1029" spans="1:7" ht="15" customHeight="1">
      <c r="A1029" s="17" t="s">
        <v>747</v>
      </c>
      <c r="B1029" s="17" t="s">
        <v>2449</v>
      </c>
      <c r="C1029" s="17" t="s">
        <v>1039</v>
      </c>
      <c r="D1029" s="17" t="s">
        <v>1064</v>
      </c>
      <c r="E1029" s="18">
        <v>0.5</v>
      </c>
      <c r="F1029" s="15">
        <f t="shared" si="32"/>
        <v>0</v>
      </c>
      <c r="G1029" s="15">
        <f t="shared" si="33"/>
        <v>1</v>
      </c>
    </row>
    <row r="1030" spans="1:7" ht="15" customHeight="1">
      <c r="A1030" s="17" t="s">
        <v>747</v>
      </c>
      <c r="B1030" s="17" t="s">
        <v>2597</v>
      </c>
      <c r="C1030" s="17" t="s">
        <v>1033</v>
      </c>
      <c r="D1030" s="17" t="s">
        <v>1058</v>
      </c>
      <c r="E1030" s="18">
        <v>0.5</v>
      </c>
      <c r="F1030" s="15">
        <f t="shared" si="32"/>
        <v>0</v>
      </c>
      <c r="G1030" s="15">
        <f t="shared" si="33"/>
        <v>1</v>
      </c>
    </row>
    <row r="1031" spans="1:7" ht="15" customHeight="1">
      <c r="A1031" s="17" t="s">
        <v>747</v>
      </c>
      <c r="B1031" s="17" t="s">
        <v>147</v>
      </c>
      <c r="C1031" s="17" t="s">
        <v>1050</v>
      </c>
      <c r="D1031" s="17" t="s">
        <v>1058</v>
      </c>
      <c r="E1031" s="18">
        <v>0.5</v>
      </c>
      <c r="F1031" s="15">
        <f t="shared" si="32"/>
        <v>0</v>
      </c>
      <c r="G1031" s="15">
        <f t="shared" si="33"/>
        <v>1</v>
      </c>
    </row>
    <row r="1032" spans="1:7" ht="15" customHeight="1">
      <c r="A1032" s="17" t="s">
        <v>293</v>
      </c>
      <c r="B1032" s="17" t="s">
        <v>294</v>
      </c>
      <c r="C1032" s="17" t="s">
        <v>1339</v>
      </c>
      <c r="D1032" s="17" t="s">
        <v>3</v>
      </c>
      <c r="E1032" s="18">
        <v>0.5</v>
      </c>
      <c r="F1032" s="15">
        <f t="shared" si="32"/>
        <v>0</v>
      </c>
      <c r="G1032" s="15">
        <f t="shared" si="33"/>
        <v>1</v>
      </c>
    </row>
    <row r="1033" spans="1:7" ht="15" customHeight="1">
      <c r="A1033" s="17" t="s">
        <v>3020</v>
      </c>
      <c r="B1033" s="17" t="s">
        <v>143</v>
      </c>
      <c r="C1033" s="17" t="s">
        <v>1038</v>
      </c>
      <c r="D1033" s="17" t="s">
        <v>1032</v>
      </c>
      <c r="E1033" s="18">
        <v>0.5</v>
      </c>
      <c r="F1033" s="15">
        <f t="shared" si="32"/>
        <v>0</v>
      </c>
      <c r="G1033" s="15">
        <f t="shared" si="33"/>
        <v>1</v>
      </c>
    </row>
    <row r="1034" spans="1:7" ht="15" customHeight="1">
      <c r="A1034" s="17" t="s">
        <v>338</v>
      </c>
      <c r="B1034" s="17" t="s">
        <v>675</v>
      </c>
      <c r="C1034" s="17" t="s">
        <v>1050</v>
      </c>
      <c r="D1034" s="17" t="s">
        <v>1058</v>
      </c>
      <c r="E1034" s="18">
        <v>0.5</v>
      </c>
      <c r="F1034" s="15">
        <f t="shared" si="32"/>
        <v>0</v>
      </c>
      <c r="G1034" s="15">
        <f t="shared" si="33"/>
        <v>1</v>
      </c>
    </row>
    <row r="1035" spans="1:7" ht="15" customHeight="1">
      <c r="A1035" s="17" t="s">
        <v>747</v>
      </c>
      <c r="B1035" s="17" t="s">
        <v>1503</v>
      </c>
      <c r="C1035" s="17" t="s">
        <v>1045</v>
      </c>
      <c r="D1035" s="17" t="s">
        <v>1032</v>
      </c>
      <c r="E1035" s="18">
        <v>0.5</v>
      </c>
      <c r="F1035" s="15">
        <f t="shared" si="32"/>
        <v>0</v>
      </c>
      <c r="G1035" s="15">
        <f t="shared" si="33"/>
        <v>1</v>
      </c>
    </row>
    <row r="1036" spans="1:7" ht="15" customHeight="1">
      <c r="A1036" s="17" t="s">
        <v>2474</v>
      </c>
      <c r="B1036" s="17" t="s">
        <v>325</v>
      </c>
      <c r="C1036" s="17" t="s">
        <v>1046</v>
      </c>
      <c r="D1036" s="17" t="s">
        <v>1032</v>
      </c>
      <c r="E1036" s="18">
        <v>0.5</v>
      </c>
      <c r="F1036" s="15">
        <f t="shared" si="32"/>
        <v>0</v>
      </c>
      <c r="G1036" s="15">
        <f t="shared" si="33"/>
        <v>1</v>
      </c>
    </row>
    <row r="1037" spans="1:7" ht="15" customHeight="1">
      <c r="A1037" s="17" t="s">
        <v>747</v>
      </c>
      <c r="B1037" s="17" t="s">
        <v>876</v>
      </c>
      <c r="C1037" s="17" t="s">
        <v>1044</v>
      </c>
      <c r="D1037" s="17" t="s">
        <v>2</v>
      </c>
      <c r="E1037" s="18">
        <v>0.5</v>
      </c>
      <c r="F1037" s="15">
        <f t="shared" si="32"/>
        <v>0</v>
      </c>
      <c r="G1037" s="15">
        <f t="shared" si="33"/>
        <v>1</v>
      </c>
    </row>
    <row r="1038" spans="1:7" ht="15" customHeight="1">
      <c r="A1038" s="17" t="s">
        <v>747</v>
      </c>
      <c r="B1038" s="17" t="s">
        <v>1555</v>
      </c>
      <c r="C1038" s="17" t="s">
        <v>1035</v>
      </c>
      <c r="D1038" s="17" t="s">
        <v>1338</v>
      </c>
      <c r="E1038" s="18">
        <v>0.5</v>
      </c>
      <c r="F1038" s="15">
        <f t="shared" si="32"/>
        <v>0</v>
      </c>
      <c r="G1038" s="15">
        <f t="shared" si="33"/>
        <v>1</v>
      </c>
    </row>
    <row r="1039" spans="1:7" ht="15" customHeight="1">
      <c r="A1039" s="17" t="s">
        <v>3127</v>
      </c>
      <c r="B1039" s="17" t="s">
        <v>101</v>
      </c>
      <c r="C1039" s="17" t="s">
        <v>1045</v>
      </c>
      <c r="D1039" s="17" t="s">
        <v>1064</v>
      </c>
      <c r="E1039" s="18">
        <v>0.5</v>
      </c>
      <c r="F1039" s="15">
        <f t="shared" si="32"/>
        <v>0</v>
      </c>
      <c r="G1039" s="15">
        <f t="shared" si="33"/>
        <v>1</v>
      </c>
    </row>
    <row r="1040" spans="1:7" ht="15" customHeight="1">
      <c r="A1040" s="17" t="s">
        <v>2717</v>
      </c>
      <c r="B1040" s="17" t="s">
        <v>175</v>
      </c>
      <c r="C1040" s="17" t="s">
        <v>1031</v>
      </c>
      <c r="D1040" s="17" t="s">
        <v>1058</v>
      </c>
      <c r="E1040" s="18">
        <v>0.5</v>
      </c>
      <c r="F1040" s="15">
        <f t="shared" si="32"/>
        <v>0</v>
      </c>
      <c r="G1040" s="15">
        <f t="shared" si="33"/>
        <v>1</v>
      </c>
    </row>
    <row r="1041" spans="1:7" ht="15" customHeight="1">
      <c r="A1041" s="17" t="s">
        <v>2297</v>
      </c>
      <c r="B1041" s="17" t="s">
        <v>2298</v>
      </c>
      <c r="C1041" s="17" t="s">
        <v>1054</v>
      </c>
      <c r="D1041" s="17" t="s">
        <v>1064</v>
      </c>
      <c r="E1041" s="18">
        <v>0.5</v>
      </c>
      <c r="F1041" s="15">
        <f t="shared" si="32"/>
        <v>0</v>
      </c>
      <c r="G1041" s="15">
        <f t="shared" si="33"/>
        <v>1</v>
      </c>
    </row>
    <row r="1042" spans="1:7" ht="15" customHeight="1">
      <c r="A1042" s="17" t="s">
        <v>2717</v>
      </c>
      <c r="B1042" s="17" t="s">
        <v>403</v>
      </c>
      <c r="C1042" s="17" t="s">
        <v>1029</v>
      </c>
      <c r="D1042" s="17" t="s">
        <v>1058</v>
      </c>
      <c r="E1042" s="18">
        <v>0.5</v>
      </c>
      <c r="F1042" s="15">
        <f t="shared" si="32"/>
        <v>0</v>
      </c>
      <c r="G1042" s="15">
        <f t="shared" si="33"/>
        <v>1</v>
      </c>
    </row>
    <row r="1043" spans="1:7" ht="15" customHeight="1">
      <c r="A1043" s="17" t="s">
        <v>3220</v>
      </c>
      <c r="B1043" s="17" t="s">
        <v>1074</v>
      </c>
      <c r="C1043" s="17" t="s">
        <v>1055</v>
      </c>
      <c r="D1043" s="17" t="s">
        <v>1062</v>
      </c>
      <c r="E1043" s="18">
        <v>0.5</v>
      </c>
      <c r="F1043" s="15">
        <f t="shared" si="32"/>
        <v>0</v>
      </c>
      <c r="G1043" s="15">
        <f t="shared" si="33"/>
        <v>1</v>
      </c>
    </row>
    <row r="1044" spans="1:7" ht="15" customHeight="1">
      <c r="A1044" s="17" t="s">
        <v>2873</v>
      </c>
      <c r="B1044" s="17" t="s">
        <v>110</v>
      </c>
      <c r="C1044" s="17" t="s">
        <v>1039</v>
      </c>
      <c r="D1044" s="17" t="s">
        <v>1</v>
      </c>
      <c r="E1044" s="18">
        <v>0.5</v>
      </c>
      <c r="F1044" s="15">
        <f t="shared" si="32"/>
        <v>0</v>
      </c>
      <c r="G1044" s="15">
        <f t="shared" si="33"/>
        <v>1</v>
      </c>
    </row>
    <row r="1045" spans="1:7" ht="15" customHeight="1">
      <c r="A1045" s="17" t="s">
        <v>2911</v>
      </c>
      <c r="B1045" s="17" t="s">
        <v>213</v>
      </c>
      <c r="C1045" s="17" t="s">
        <v>1029</v>
      </c>
      <c r="D1045" s="17" t="s">
        <v>3</v>
      </c>
      <c r="E1045" s="18">
        <v>0.5</v>
      </c>
      <c r="F1045" s="15">
        <f t="shared" si="32"/>
        <v>0</v>
      </c>
      <c r="G1045" s="15">
        <f t="shared" si="33"/>
        <v>1</v>
      </c>
    </row>
    <row r="1046" spans="1:7" ht="15" customHeight="1">
      <c r="A1046" s="17" t="s">
        <v>2952</v>
      </c>
      <c r="B1046" s="17" t="s">
        <v>379</v>
      </c>
      <c r="C1046" s="17" t="s">
        <v>1037</v>
      </c>
      <c r="D1046" s="17" t="s">
        <v>2</v>
      </c>
      <c r="E1046" s="18">
        <v>0.5</v>
      </c>
      <c r="F1046" s="15">
        <f t="shared" si="32"/>
        <v>0</v>
      </c>
      <c r="G1046" s="15">
        <f t="shared" si="33"/>
        <v>1</v>
      </c>
    </row>
    <row r="1047" spans="1:7" ht="15" customHeight="1">
      <c r="A1047" s="17" t="s">
        <v>2600</v>
      </c>
      <c r="B1047" s="17" t="s">
        <v>207</v>
      </c>
      <c r="C1047" s="17" t="s">
        <v>1037</v>
      </c>
      <c r="D1047" s="17" t="s">
        <v>1</v>
      </c>
      <c r="E1047" s="18">
        <v>0.5</v>
      </c>
      <c r="F1047" s="15">
        <f t="shared" si="32"/>
        <v>0</v>
      </c>
      <c r="G1047" s="15">
        <f t="shared" si="33"/>
        <v>1</v>
      </c>
    </row>
    <row r="1048" spans="1:7" ht="15" customHeight="1">
      <c r="A1048" s="17" t="s">
        <v>1368</v>
      </c>
      <c r="B1048" s="17" t="s">
        <v>260</v>
      </c>
      <c r="C1048" s="17" t="s">
        <v>1050</v>
      </c>
      <c r="D1048" s="17" t="s">
        <v>1062</v>
      </c>
      <c r="E1048" s="18">
        <v>0.5</v>
      </c>
      <c r="F1048" s="15">
        <f t="shared" si="32"/>
        <v>0</v>
      </c>
      <c r="G1048" s="15">
        <f t="shared" si="33"/>
        <v>1</v>
      </c>
    </row>
    <row r="1049" spans="1:7" ht="15" customHeight="1">
      <c r="A1049" s="17" t="s">
        <v>1973</v>
      </c>
      <c r="B1049" s="17" t="s">
        <v>180</v>
      </c>
      <c r="C1049" s="17" t="s">
        <v>1048</v>
      </c>
      <c r="D1049" s="17" t="s">
        <v>1032</v>
      </c>
      <c r="E1049" s="18">
        <v>0.5</v>
      </c>
      <c r="F1049" s="15">
        <f t="shared" si="32"/>
        <v>0</v>
      </c>
      <c r="G1049" s="15">
        <f t="shared" si="33"/>
        <v>1</v>
      </c>
    </row>
    <row r="1050" spans="1:7" ht="15" customHeight="1">
      <c r="A1050" s="17" t="s">
        <v>2434</v>
      </c>
      <c r="B1050" s="17" t="s">
        <v>166</v>
      </c>
      <c r="C1050" s="17" t="s">
        <v>1026</v>
      </c>
      <c r="D1050" s="17" t="s">
        <v>1032</v>
      </c>
      <c r="E1050" s="18">
        <v>0.5</v>
      </c>
      <c r="F1050" s="15">
        <f t="shared" si="32"/>
        <v>0</v>
      </c>
      <c r="G1050" s="15">
        <f t="shared" si="33"/>
        <v>1</v>
      </c>
    </row>
    <row r="1051" spans="1:7" ht="15" customHeight="1">
      <c r="A1051" s="17" t="s">
        <v>2641</v>
      </c>
      <c r="B1051" s="17" t="s">
        <v>1097</v>
      </c>
      <c r="C1051" s="17" t="s">
        <v>1035</v>
      </c>
      <c r="D1051" s="17" t="s">
        <v>2</v>
      </c>
      <c r="E1051" s="18">
        <v>0.5</v>
      </c>
      <c r="F1051" s="15">
        <f t="shared" si="32"/>
        <v>0</v>
      </c>
      <c r="G1051" s="15">
        <f t="shared" si="33"/>
        <v>1</v>
      </c>
    </row>
    <row r="1052" spans="1:7" ht="15" customHeight="1">
      <c r="A1052" s="17" t="s">
        <v>1137</v>
      </c>
      <c r="B1052" s="17" t="s">
        <v>2026</v>
      </c>
      <c r="C1052" s="17" t="s">
        <v>1339</v>
      </c>
      <c r="D1052" s="17" t="s">
        <v>1032</v>
      </c>
      <c r="E1052" s="18">
        <v>0.25</v>
      </c>
      <c r="F1052" s="15">
        <f t="shared" si="32"/>
        <v>0</v>
      </c>
      <c r="G1052" s="15">
        <f t="shared" si="33"/>
        <v>1</v>
      </c>
    </row>
    <row r="1053" spans="1:7" ht="15" customHeight="1">
      <c r="A1053" s="17" t="s">
        <v>1854</v>
      </c>
      <c r="B1053" s="17" t="s">
        <v>1855</v>
      </c>
      <c r="C1053" s="17" t="s">
        <v>1051</v>
      </c>
      <c r="D1053" s="17" t="s">
        <v>1062</v>
      </c>
      <c r="E1053" s="18">
        <v>0.5</v>
      </c>
      <c r="F1053" s="15">
        <f t="shared" si="32"/>
        <v>0</v>
      </c>
      <c r="G1053" s="15">
        <f t="shared" si="33"/>
        <v>1</v>
      </c>
    </row>
    <row r="1054" spans="1:7" ht="15" customHeight="1">
      <c r="A1054" s="17" t="s">
        <v>3452</v>
      </c>
      <c r="B1054" s="17" t="s">
        <v>143</v>
      </c>
      <c r="C1054" s="17" t="s">
        <v>1029</v>
      </c>
      <c r="D1054" s="17" t="s">
        <v>1059</v>
      </c>
      <c r="E1054" s="18">
        <v>0.5</v>
      </c>
      <c r="F1054" s="15">
        <f t="shared" si="32"/>
        <v>0</v>
      </c>
      <c r="G1054" s="15">
        <f t="shared" si="33"/>
        <v>1</v>
      </c>
    </row>
    <row r="1055" spans="1:7" ht="15" customHeight="1">
      <c r="A1055" s="17" t="s">
        <v>3540</v>
      </c>
      <c r="B1055" s="17" t="s">
        <v>3541</v>
      </c>
      <c r="C1055" s="17" t="s">
        <v>1038</v>
      </c>
      <c r="D1055" s="17" t="s">
        <v>1064</v>
      </c>
      <c r="E1055" s="18">
        <v>0.5</v>
      </c>
      <c r="F1055" s="15">
        <f t="shared" si="32"/>
        <v>0</v>
      </c>
      <c r="G1055" s="15">
        <f t="shared" si="33"/>
        <v>1</v>
      </c>
    </row>
    <row r="1056" spans="1:7" ht="15" customHeight="1">
      <c r="A1056" s="17" t="s">
        <v>2838</v>
      </c>
      <c r="B1056" s="17" t="s">
        <v>296</v>
      </c>
      <c r="C1056" s="17" t="s">
        <v>1026</v>
      </c>
      <c r="D1056" s="17" t="s">
        <v>1062</v>
      </c>
      <c r="E1056" s="18">
        <v>0.5</v>
      </c>
      <c r="F1056" s="15">
        <f t="shared" si="32"/>
        <v>0</v>
      </c>
      <c r="G1056" s="15">
        <f t="shared" si="33"/>
        <v>1</v>
      </c>
    </row>
    <row r="1057" spans="1:7" ht="15" customHeight="1">
      <c r="A1057" s="17" t="s">
        <v>286</v>
      </c>
      <c r="B1057" s="17" t="s">
        <v>3643</v>
      </c>
      <c r="C1057" s="17" t="s">
        <v>1048</v>
      </c>
      <c r="D1057" s="17" t="s">
        <v>1064</v>
      </c>
      <c r="E1057" s="18">
        <v>0.25</v>
      </c>
      <c r="F1057" s="15">
        <f t="shared" si="32"/>
        <v>0</v>
      </c>
      <c r="G1057" s="15">
        <f t="shared" si="33"/>
        <v>1</v>
      </c>
    </row>
    <row r="1058" spans="1:7" ht="15" customHeight="1">
      <c r="A1058" s="17" t="s">
        <v>2628</v>
      </c>
      <c r="B1058" s="17" t="s">
        <v>104</v>
      </c>
      <c r="C1058" s="17" t="s">
        <v>1040</v>
      </c>
      <c r="D1058" s="17" t="s">
        <v>3</v>
      </c>
      <c r="E1058" s="18">
        <v>0.5</v>
      </c>
      <c r="F1058" s="15">
        <f t="shared" si="32"/>
        <v>0</v>
      </c>
      <c r="G1058" s="15">
        <f t="shared" si="33"/>
        <v>1</v>
      </c>
    </row>
    <row r="1059" spans="1:7" ht="15" customHeight="1">
      <c r="A1059" s="17" t="s">
        <v>2628</v>
      </c>
      <c r="B1059" s="17" t="s">
        <v>2349</v>
      </c>
      <c r="C1059" s="17" t="s">
        <v>1048</v>
      </c>
      <c r="D1059" s="17" t="s">
        <v>1032</v>
      </c>
      <c r="E1059" s="18">
        <v>0.5</v>
      </c>
      <c r="F1059" s="15">
        <f t="shared" si="32"/>
        <v>0</v>
      </c>
      <c r="G1059" s="15">
        <f t="shared" si="33"/>
        <v>1</v>
      </c>
    </row>
    <row r="1060" spans="1:7" ht="15" customHeight="1">
      <c r="A1060" s="17" t="s">
        <v>262</v>
      </c>
      <c r="B1060" s="17" t="s">
        <v>263</v>
      </c>
      <c r="C1060" s="17" t="s">
        <v>1052</v>
      </c>
      <c r="D1060" s="17" t="s">
        <v>1</v>
      </c>
      <c r="E1060" s="18">
        <v>0.5</v>
      </c>
      <c r="F1060" s="15">
        <f t="shared" si="32"/>
        <v>0</v>
      </c>
      <c r="G1060" s="15">
        <f t="shared" si="33"/>
        <v>1</v>
      </c>
    </row>
    <row r="1061" spans="1:7" ht="15" customHeight="1">
      <c r="A1061" s="17" t="s">
        <v>3032</v>
      </c>
      <c r="B1061" s="17" t="s">
        <v>213</v>
      </c>
      <c r="C1061" s="17" t="s">
        <v>1044</v>
      </c>
      <c r="D1061" s="17" t="s">
        <v>1058</v>
      </c>
      <c r="E1061" s="18">
        <v>0.5</v>
      </c>
      <c r="F1061" s="15">
        <f t="shared" si="32"/>
        <v>0</v>
      </c>
      <c r="G1061" s="15">
        <f t="shared" si="33"/>
        <v>1</v>
      </c>
    </row>
    <row r="1062" spans="1:7" ht="15" customHeight="1">
      <c r="A1062" s="17" t="s">
        <v>2605</v>
      </c>
      <c r="B1062" s="17" t="s">
        <v>839</v>
      </c>
      <c r="C1062" s="17" t="s">
        <v>1055</v>
      </c>
      <c r="D1062" s="17" t="s">
        <v>1338</v>
      </c>
      <c r="E1062" s="18">
        <v>0.5</v>
      </c>
      <c r="F1062" s="15">
        <f t="shared" si="32"/>
        <v>0</v>
      </c>
      <c r="G1062" s="15">
        <f t="shared" si="33"/>
        <v>1</v>
      </c>
    </row>
    <row r="1063" spans="1:7" ht="15" customHeight="1">
      <c r="A1063" s="17" t="s">
        <v>3498</v>
      </c>
      <c r="B1063" s="17" t="s">
        <v>311</v>
      </c>
      <c r="C1063" s="17" t="s">
        <v>1039</v>
      </c>
      <c r="D1063" s="17" t="s">
        <v>1032</v>
      </c>
      <c r="E1063" s="18">
        <v>0.5</v>
      </c>
      <c r="F1063" s="15">
        <f t="shared" si="32"/>
        <v>0</v>
      </c>
      <c r="G1063" s="15">
        <f t="shared" si="33"/>
        <v>1</v>
      </c>
    </row>
    <row r="1064" spans="1:7" ht="15" customHeight="1">
      <c r="A1064" s="17" t="s">
        <v>3440</v>
      </c>
      <c r="B1064" s="17" t="s">
        <v>3441</v>
      </c>
      <c r="C1064" s="17" t="s">
        <v>1048</v>
      </c>
      <c r="D1064" s="17" t="s">
        <v>2</v>
      </c>
      <c r="E1064" s="18">
        <v>0.5</v>
      </c>
      <c r="F1064" s="15">
        <f t="shared" si="32"/>
        <v>0</v>
      </c>
      <c r="G1064" s="15">
        <f t="shared" si="33"/>
        <v>1</v>
      </c>
    </row>
    <row r="1065" spans="1:7" ht="15" customHeight="1">
      <c r="A1065" s="17" t="s">
        <v>3061</v>
      </c>
      <c r="B1065" s="17" t="s">
        <v>242</v>
      </c>
      <c r="C1065" s="17" t="s">
        <v>1045</v>
      </c>
      <c r="D1065" s="17" t="s">
        <v>1058</v>
      </c>
      <c r="E1065" s="18">
        <v>0.5</v>
      </c>
      <c r="F1065" s="15">
        <f t="shared" si="32"/>
        <v>0</v>
      </c>
      <c r="G1065" s="15">
        <f t="shared" si="33"/>
        <v>1</v>
      </c>
    </row>
    <row r="1066" spans="1:7" ht="15" customHeight="1">
      <c r="A1066" s="17" t="s">
        <v>2291</v>
      </c>
      <c r="B1066" s="17" t="s">
        <v>1091</v>
      </c>
      <c r="C1066" s="17" t="s">
        <v>1052</v>
      </c>
      <c r="D1066" s="17" t="s">
        <v>1062</v>
      </c>
      <c r="E1066" s="18">
        <v>0.5</v>
      </c>
      <c r="F1066" s="15">
        <f t="shared" si="32"/>
        <v>0</v>
      </c>
      <c r="G1066" s="15">
        <f t="shared" si="33"/>
        <v>1</v>
      </c>
    </row>
    <row r="1067" spans="1:7" ht="15" customHeight="1">
      <c r="A1067" s="17" t="s">
        <v>3508</v>
      </c>
      <c r="B1067" s="17" t="s">
        <v>465</v>
      </c>
      <c r="C1067" s="17" t="s">
        <v>1037</v>
      </c>
      <c r="D1067" s="17" t="s">
        <v>1058</v>
      </c>
      <c r="E1067" s="18">
        <v>0.5</v>
      </c>
      <c r="F1067" s="15">
        <f t="shared" si="32"/>
        <v>0</v>
      </c>
      <c r="G1067" s="15">
        <f t="shared" si="33"/>
        <v>1</v>
      </c>
    </row>
    <row r="1068" spans="1:7" ht="15" customHeight="1">
      <c r="A1068" s="17" t="s">
        <v>2433</v>
      </c>
      <c r="B1068" s="17" t="s">
        <v>110</v>
      </c>
      <c r="C1068" s="17" t="s">
        <v>1040</v>
      </c>
      <c r="D1068" s="17" t="s">
        <v>1064</v>
      </c>
      <c r="E1068" s="18">
        <v>0.5</v>
      </c>
      <c r="F1068" s="15">
        <f t="shared" si="32"/>
        <v>0</v>
      </c>
      <c r="G1068" s="15">
        <f t="shared" si="33"/>
        <v>1</v>
      </c>
    </row>
    <row r="1069" spans="1:7" ht="15" customHeight="1">
      <c r="A1069" s="17" t="s">
        <v>2660</v>
      </c>
      <c r="B1069" s="17" t="s">
        <v>408</v>
      </c>
      <c r="C1069" s="17" t="s">
        <v>1039</v>
      </c>
      <c r="D1069" s="17" t="s">
        <v>1</v>
      </c>
      <c r="E1069" s="18">
        <v>0.5</v>
      </c>
      <c r="F1069" s="15">
        <f t="shared" si="32"/>
        <v>0</v>
      </c>
      <c r="G1069" s="15">
        <f t="shared" si="33"/>
        <v>1</v>
      </c>
    </row>
    <row r="1070" spans="1:7" ht="15" customHeight="1">
      <c r="A1070" s="17" t="s">
        <v>3283</v>
      </c>
      <c r="B1070" s="17" t="s">
        <v>1568</v>
      </c>
      <c r="C1070" s="17" t="s">
        <v>1043</v>
      </c>
      <c r="D1070" s="17" t="s">
        <v>1059</v>
      </c>
      <c r="E1070" s="18">
        <v>0.5</v>
      </c>
      <c r="F1070" s="15">
        <f t="shared" si="32"/>
        <v>0</v>
      </c>
      <c r="G1070" s="15">
        <f t="shared" si="33"/>
        <v>1</v>
      </c>
    </row>
    <row r="1071" spans="1:7" ht="15" customHeight="1">
      <c r="A1071" s="17" t="s">
        <v>627</v>
      </c>
      <c r="B1071" s="17" t="s">
        <v>191</v>
      </c>
      <c r="C1071" s="17" t="s">
        <v>1050</v>
      </c>
      <c r="D1071" s="17" t="s">
        <v>2</v>
      </c>
      <c r="E1071" s="18">
        <v>0.5</v>
      </c>
      <c r="F1071" s="15">
        <f t="shared" si="32"/>
        <v>0</v>
      </c>
      <c r="G1071" s="15">
        <f t="shared" si="33"/>
        <v>1</v>
      </c>
    </row>
    <row r="1072" spans="1:7" ht="15" customHeight="1">
      <c r="A1072" s="17" t="s">
        <v>2816</v>
      </c>
      <c r="B1072" s="17" t="s">
        <v>536</v>
      </c>
      <c r="C1072" s="17" t="s">
        <v>1029</v>
      </c>
      <c r="D1072" s="17" t="s">
        <v>2</v>
      </c>
      <c r="E1072" s="18">
        <v>0.5</v>
      </c>
      <c r="F1072" s="15">
        <f t="shared" si="32"/>
        <v>0</v>
      </c>
      <c r="G1072" s="15">
        <f t="shared" si="33"/>
        <v>1</v>
      </c>
    </row>
    <row r="1073" spans="1:7" ht="15" customHeight="1">
      <c r="A1073" s="17" t="s">
        <v>2549</v>
      </c>
      <c r="B1073" s="17" t="s">
        <v>110</v>
      </c>
      <c r="C1073" s="17" t="s">
        <v>1053</v>
      </c>
      <c r="D1073" s="17" t="s">
        <v>1058</v>
      </c>
      <c r="E1073" s="18">
        <v>0.5</v>
      </c>
      <c r="F1073" s="15">
        <f t="shared" si="32"/>
        <v>0</v>
      </c>
      <c r="G1073" s="15">
        <f t="shared" si="33"/>
        <v>1</v>
      </c>
    </row>
    <row r="1074" spans="1:7" ht="15" customHeight="1">
      <c r="A1074" s="17" t="s">
        <v>1151</v>
      </c>
      <c r="B1074" s="17" t="s">
        <v>1070</v>
      </c>
      <c r="C1074" s="17" t="s">
        <v>1060</v>
      </c>
      <c r="D1074" s="17" t="s">
        <v>1059</v>
      </c>
      <c r="E1074" s="18">
        <v>0.5</v>
      </c>
      <c r="F1074" s="15">
        <f t="shared" si="32"/>
        <v>0</v>
      </c>
      <c r="G1074" s="15">
        <f t="shared" si="33"/>
        <v>1</v>
      </c>
    </row>
    <row r="1075" spans="1:7" ht="15" customHeight="1">
      <c r="A1075" s="17" t="s">
        <v>264</v>
      </c>
      <c r="B1075" s="17" t="s">
        <v>629</v>
      </c>
      <c r="C1075" s="17" t="s">
        <v>1060</v>
      </c>
      <c r="D1075" s="17" t="s">
        <v>1058</v>
      </c>
      <c r="E1075" s="18">
        <v>0.5</v>
      </c>
      <c r="F1075" s="15">
        <f t="shared" si="32"/>
        <v>0</v>
      </c>
      <c r="G1075" s="15">
        <f t="shared" si="33"/>
        <v>1</v>
      </c>
    </row>
    <row r="1076" spans="1:7" ht="15" customHeight="1">
      <c r="A1076" s="17" t="s">
        <v>264</v>
      </c>
      <c r="B1076" s="17" t="s">
        <v>594</v>
      </c>
      <c r="C1076" s="17" t="s">
        <v>1046</v>
      </c>
      <c r="D1076" s="17" t="s">
        <v>1058</v>
      </c>
      <c r="E1076" s="18">
        <v>0.5</v>
      </c>
      <c r="F1076" s="15">
        <f t="shared" si="32"/>
        <v>0</v>
      </c>
      <c r="G1076" s="15">
        <f t="shared" si="33"/>
        <v>1</v>
      </c>
    </row>
    <row r="1077" spans="1:7" ht="15" customHeight="1">
      <c r="A1077" s="17" t="s">
        <v>1374</v>
      </c>
      <c r="B1077" s="17" t="s">
        <v>256</v>
      </c>
      <c r="C1077" s="17" t="s">
        <v>1047</v>
      </c>
      <c r="D1077" s="17" t="s">
        <v>1</v>
      </c>
      <c r="E1077" s="18">
        <v>0.5</v>
      </c>
      <c r="F1077" s="15">
        <f t="shared" si="32"/>
        <v>0</v>
      </c>
      <c r="G1077" s="15">
        <f t="shared" si="33"/>
        <v>1</v>
      </c>
    </row>
    <row r="1078" spans="1:7" ht="15" customHeight="1">
      <c r="A1078" s="17" t="s">
        <v>747</v>
      </c>
      <c r="B1078" s="17" t="s">
        <v>1086</v>
      </c>
      <c r="C1078" s="17" t="s">
        <v>1048</v>
      </c>
      <c r="D1078" s="17" t="s">
        <v>2</v>
      </c>
      <c r="E1078" s="18">
        <v>0.5</v>
      </c>
      <c r="F1078" s="15">
        <f t="shared" si="32"/>
        <v>0</v>
      </c>
      <c r="G1078" s="15">
        <f t="shared" si="33"/>
        <v>1</v>
      </c>
    </row>
    <row r="1079" spans="1:7" ht="15" customHeight="1">
      <c r="A1079" s="17" t="s">
        <v>3032</v>
      </c>
      <c r="B1079" s="17" t="s">
        <v>3190</v>
      </c>
      <c r="C1079" s="17" t="s">
        <v>1034</v>
      </c>
      <c r="D1079" s="17" t="s">
        <v>1058</v>
      </c>
      <c r="E1079" s="18">
        <v>0.5</v>
      </c>
      <c r="F1079" s="15">
        <f t="shared" si="32"/>
        <v>0</v>
      </c>
      <c r="G1079" s="15">
        <f t="shared" si="33"/>
        <v>1</v>
      </c>
    </row>
    <row r="1080" spans="1:7" ht="15" customHeight="1">
      <c r="A1080" s="17" t="s">
        <v>3113</v>
      </c>
      <c r="B1080" s="17" t="s">
        <v>143</v>
      </c>
      <c r="C1080" s="17" t="s">
        <v>1036</v>
      </c>
      <c r="D1080" s="17" t="s">
        <v>1058</v>
      </c>
      <c r="E1080" s="18">
        <v>0.5</v>
      </c>
      <c r="F1080" s="15">
        <f t="shared" si="32"/>
        <v>0</v>
      </c>
      <c r="G1080" s="15">
        <f t="shared" si="33"/>
        <v>1</v>
      </c>
    </row>
    <row r="1081" spans="1:7" ht="15" customHeight="1">
      <c r="A1081" s="17" t="s">
        <v>3476</v>
      </c>
      <c r="B1081" s="17" t="s">
        <v>169</v>
      </c>
      <c r="C1081" s="17" t="s">
        <v>1037</v>
      </c>
      <c r="D1081" s="17" t="s">
        <v>2</v>
      </c>
      <c r="E1081" s="18">
        <v>0.5</v>
      </c>
      <c r="F1081" s="15">
        <f t="shared" si="32"/>
        <v>0</v>
      </c>
      <c r="G1081" s="15">
        <f t="shared" si="33"/>
        <v>1</v>
      </c>
    </row>
    <row r="1082" spans="1:7" ht="15" customHeight="1">
      <c r="A1082" s="17" t="s">
        <v>2966</v>
      </c>
      <c r="B1082" s="17" t="s">
        <v>398</v>
      </c>
      <c r="C1082" s="17" t="s">
        <v>1046</v>
      </c>
      <c r="D1082" s="17" t="s">
        <v>1032</v>
      </c>
      <c r="E1082" s="18">
        <v>0.5</v>
      </c>
      <c r="F1082" s="15">
        <f t="shared" si="32"/>
        <v>0</v>
      </c>
      <c r="G1082" s="15">
        <f t="shared" si="33"/>
        <v>1</v>
      </c>
    </row>
    <row r="1083" spans="1:7" ht="15" customHeight="1">
      <c r="A1083" s="17" t="s">
        <v>354</v>
      </c>
      <c r="B1083" s="17" t="s">
        <v>70</v>
      </c>
      <c r="C1083" s="17" t="s">
        <v>1051</v>
      </c>
      <c r="D1083" s="17" t="s">
        <v>1064</v>
      </c>
      <c r="E1083" s="18">
        <v>0.5</v>
      </c>
      <c r="F1083" s="15">
        <f t="shared" si="32"/>
        <v>0</v>
      </c>
      <c r="G1083" s="15">
        <f t="shared" si="33"/>
        <v>1</v>
      </c>
    </row>
    <row r="1084" spans="1:7" ht="15" customHeight="1">
      <c r="A1084" s="17" t="s">
        <v>3147</v>
      </c>
      <c r="B1084" s="17" t="s">
        <v>968</v>
      </c>
      <c r="C1084" s="17" t="s">
        <v>1044</v>
      </c>
      <c r="D1084" s="17" t="s">
        <v>3</v>
      </c>
      <c r="E1084" s="18">
        <v>0.5</v>
      </c>
      <c r="F1084" s="15">
        <f t="shared" si="32"/>
        <v>0</v>
      </c>
      <c r="G1084" s="15">
        <f t="shared" si="33"/>
        <v>1</v>
      </c>
    </row>
    <row r="1085" spans="1:7" ht="15" customHeight="1">
      <c r="A1085" s="17" t="s">
        <v>1095</v>
      </c>
      <c r="B1085" s="17" t="s">
        <v>1079</v>
      </c>
      <c r="C1085" s="17" t="s">
        <v>1039</v>
      </c>
      <c r="D1085" s="17" t="s">
        <v>3</v>
      </c>
      <c r="E1085" s="18">
        <v>0.5</v>
      </c>
      <c r="F1085" s="15">
        <f t="shared" si="32"/>
        <v>0</v>
      </c>
      <c r="G1085" s="15">
        <f t="shared" si="33"/>
        <v>1</v>
      </c>
    </row>
    <row r="1086" spans="1:7" ht="15" customHeight="1">
      <c r="A1086" s="17" t="s">
        <v>2251</v>
      </c>
      <c r="B1086" s="17" t="s">
        <v>642</v>
      </c>
      <c r="C1086" s="17" t="s">
        <v>1039</v>
      </c>
      <c r="D1086" s="17" t="s">
        <v>1062</v>
      </c>
      <c r="E1086" s="18">
        <v>0.5</v>
      </c>
      <c r="F1086" s="15">
        <f t="shared" si="32"/>
        <v>0</v>
      </c>
      <c r="G1086" s="15">
        <f t="shared" si="33"/>
        <v>1</v>
      </c>
    </row>
    <row r="1087" spans="1:7" ht="15" customHeight="1">
      <c r="A1087" s="17" t="s">
        <v>3451</v>
      </c>
      <c r="B1087" s="17" t="s">
        <v>219</v>
      </c>
      <c r="C1087" s="17" t="s">
        <v>1040</v>
      </c>
      <c r="D1087" s="17" t="s">
        <v>1064</v>
      </c>
      <c r="E1087" s="18">
        <v>0.5</v>
      </c>
      <c r="F1087" s="15">
        <f t="shared" si="32"/>
        <v>0</v>
      </c>
      <c r="G1087" s="15">
        <f t="shared" si="33"/>
        <v>1</v>
      </c>
    </row>
    <row r="1088" spans="1:7" ht="15" customHeight="1">
      <c r="A1088" s="17" t="s">
        <v>3340</v>
      </c>
      <c r="B1088" s="17" t="s">
        <v>194</v>
      </c>
      <c r="C1088" s="17" t="s">
        <v>1042</v>
      </c>
      <c r="D1088" s="17" t="s">
        <v>1064</v>
      </c>
      <c r="E1088" s="18">
        <v>0.5</v>
      </c>
      <c r="F1088" s="15">
        <f t="shared" si="32"/>
        <v>0</v>
      </c>
      <c r="G1088" s="15">
        <f t="shared" si="33"/>
        <v>1</v>
      </c>
    </row>
    <row r="1089" spans="1:7" ht="15" customHeight="1">
      <c r="A1089" s="17" t="s">
        <v>2221</v>
      </c>
      <c r="B1089" s="17" t="s">
        <v>110</v>
      </c>
      <c r="C1089" s="17" t="s">
        <v>1033</v>
      </c>
      <c r="D1089" s="17" t="s">
        <v>1058</v>
      </c>
      <c r="E1089" s="18">
        <v>0.5</v>
      </c>
      <c r="F1089" s="15">
        <f t="shared" si="32"/>
        <v>0</v>
      </c>
      <c r="G1089" s="15">
        <f t="shared" si="33"/>
        <v>1</v>
      </c>
    </row>
    <row r="1090" spans="1:7" ht="15" customHeight="1">
      <c r="A1090" s="17" t="s">
        <v>2341</v>
      </c>
      <c r="B1090" s="17" t="s">
        <v>30</v>
      </c>
      <c r="C1090" s="17" t="s">
        <v>1042</v>
      </c>
      <c r="D1090" s="17" t="s">
        <v>1064</v>
      </c>
      <c r="E1090" s="18">
        <v>0.5</v>
      </c>
      <c r="F1090" s="15">
        <f t="shared" ref="F1090:F1153" si="34">ROUNDDOWN(E1090,0)</f>
        <v>0</v>
      </c>
      <c r="G1090" s="15">
        <f t="shared" ref="G1090:G1153" si="35">IF(F1090&lt;1,1,F1090)</f>
        <v>1</v>
      </c>
    </row>
    <row r="1091" spans="1:7" ht="15" customHeight="1">
      <c r="A1091" s="17" t="s">
        <v>2568</v>
      </c>
      <c r="B1091" s="17" t="s">
        <v>625</v>
      </c>
      <c r="C1091" s="17" t="s">
        <v>1035</v>
      </c>
      <c r="D1091" s="17" t="s">
        <v>1058</v>
      </c>
      <c r="E1091" s="18">
        <v>0.5</v>
      </c>
      <c r="F1091" s="15">
        <f t="shared" si="34"/>
        <v>0</v>
      </c>
      <c r="G1091" s="15">
        <f t="shared" si="35"/>
        <v>1</v>
      </c>
    </row>
    <row r="1092" spans="1:7" ht="15" customHeight="1">
      <c r="A1092" s="17" t="s">
        <v>2762</v>
      </c>
      <c r="B1092" s="17" t="s">
        <v>1216</v>
      </c>
      <c r="C1092" s="17" t="s">
        <v>1033</v>
      </c>
      <c r="D1092" s="17" t="s">
        <v>1064</v>
      </c>
      <c r="E1092" s="18">
        <v>0.5</v>
      </c>
      <c r="F1092" s="15">
        <f t="shared" si="34"/>
        <v>0</v>
      </c>
      <c r="G1092" s="15">
        <f t="shared" si="35"/>
        <v>1</v>
      </c>
    </row>
    <row r="1093" spans="1:7" ht="15" customHeight="1">
      <c r="A1093" s="17" t="s">
        <v>286</v>
      </c>
      <c r="B1093" s="17" t="s">
        <v>2226</v>
      </c>
      <c r="C1093" s="17" t="s">
        <v>1031</v>
      </c>
      <c r="D1093" s="17" t="s">
        <v>1058</v>
      </c>
      <c r="E1093" s="18">
        <v>0.5</v>
      </c>
      <c r="F1093" s="15">
        <f t="shared" si="34"/>
        <v>0</v>
      </c>
      <c r="G1093" s="15">
        <f t="shared" si="35"/>
        <v>1</v>
      </c>
    </row>
    <row r="1094" spans="1:7" ht="15" customHeight="1">
      <c r="A1094" s="17" t="s">
        <v>287</v>
      </c>
      <c r="B1094" s="17" t="s">
        <v>2126</v>
      </c>
      <c r="C1094" s="17" t="s">
        <v>1033</v>
      </c>
      <c r="D1094" s="17" t="s">
        <v>2</v>
      </c>
      <c r="E1094" s="18">
        <v>0.5</v>
      </c>
      <c r="F1094" s="15">
        <f t="shared" si="34"/>
        <v>0</v>
      </c>
      <c r="G1094" s="15">
        <f t="shared" si="35"/>
        <v>1</v>
      </c>
    </row>
    <row r="1095" spans="1:7" ht="15" customHeight="1">
      <c r="A1095" s="17" t="s">
        <v>3330</v>
      </c>
      <c r="B1095" s="17" t="s">
        <v>379</v>
      </c>
      <c r="C1095" s="17" t="s">
        <v>1060</v>
      </c>
      <c r="D1095" s="17" t="s">
        <v>3</v>
      </c>
      <c r="E1095" s="18">
        <v>0.5</v>
      </c>
      <c r="F1095" s="15">
        <f t="shared" si="34"/>
        <v>0</v>
      </c>
      <c r="G1095" s="15">
        <f t="shared" si="35"/>
        <v>1</v>
      </c>
    </row>
    <row r="1096" spans="1:7" ht="15" customHeight="1">
      <c r="A1096" s="17" t="s">
        <v>775</v>
      </c>
      <c r="B1096" s="17" t="s">
        <v>277</v>
      </c>
      <c r="C1096" s="17" t="s">
        <v>1054</v>
      </c>
      <c r="D1096" s="17" t="s">
        <v>3</v>
      </c>
      <c r="E1096" s="18">
        <v>0.5</v>
      </c>
      <c r="F1096" s="15">
        <f t="shared" si="34"/>
        <v>0</v>
      </c>
      <c r="G1096" s="15">
        <f t="shared" si="35"/>
        <v>1</v>
      </c>
    </row>
    <row r="1097" spans="1:7" ht="15" customHeight="1">
      <c r="A1097" s="17" t="s">
        <v>775</v>
      </c>
      <c r="B1097" s="17" t="s">
        <v>244</v>
      </c>
      <c r="C1097" s="17" t="s">
        <v>1039</v>
      </c>
      <c r="D1097" s="17" t="s">
        <v>1058</v>
      </c>
      <c r="E1097" s="18">
        <v>0.5</v>
      </c>
      <c r="F1097" s="15">
        <f t="shared" si="34"/>
        <v>0</v>
      </c>
      <c r="G1097" s="15">
        <f t="shared" si="35"/>
        <v>1</v>
      </c>
    </row>
    <row r="1098" spans="1:7" ht="15" customHeight="1">
      <c r="A1098" s="17" t="s">
        <v>3113</v>
      </c>
      <c r="B1098" s="17" t="s">
        <v>3308</v>
      </c>
      <c r="C1098" s="17" t="s">
        <v>1037</v>
      </c>
      <c r="D1098" s="17" t="s">
        <v>2</v>
      </c>
      <c r="E1098" s="18">
        <v>0.5</v>
      </c>
      <c r="F1098" s="15">
        <f t="shared" si="34"/>
        <v>0</v>
      </c>
      <c r="G1098" s="15">
        <f t="shared" si="35"/>
        <v>1</v>
      </c>
    </row>
    <row r="1099" spans="1:7" ht="15" customHeight="1">
      <c r="A1099" s="17" t="s">
        <v>3113</v>
      </c>
      <c r="B1099" s="17" t="s">
        <v>160</v>
      </c>
      <c r="C1099" s="17" t="s">
        <v>1042</v>
      </c>
      <c r="D1099" s="17" t="s">
        <v>1338</v>
      </c>
      <c r="E1099" s="18">
        <v>0.5</v>
      </c>
      <c r="F1099" s="15">
        <f t="shared" si="34"/>
        <v>0</v>
      </c>
      <c r="G1099" s="15">
        <f t="shared" si="35"/>
        <v>1</v>
      </c>
    </row>
    <row r="1100" spans="1:7" ht="15" customHeight="1">
      <c r="A1100" s="17" t="s">
        <v>863</v>
      </c>
      <c r="B1100" s="17" t="s">
        <v>279</v>
      </c>
      <c r="C1100" s="17" t="s">
        <v>1053</v>
      </c>
      <c r="D1100" s="17" t="s">
        <v>1064</v>
      </c>
      <c r="E1100" s="18">
        <v>0.5</v>
      </c>
      <c r="F1100" s="15">
        <f t="shared" si="34"/>
        <v>0</v>
      </c>
      <c r="G1100" s="15">
        <f t="shared" si="35"/>
        <v>1</v>
      </c>
    </row>
    <row r="1101" spans="1:7" ht="15" customHeight="1">
      <c r="A1101" s="17" t="s">
        <v>863</v>
      </c>
      <c r="B1101" s="17" t="s">
        <v>62</v>
      </c>
      <c r="C1101" s="17" t="s">
        <v>1038</v>
      </c>
      <c r="D1101" s="17" t="s">
        <v>1032</v>
      </c>
      <c r="E1101" s="18">
        <v>0.5</v>
      </c>
      <c r="F1101" s="15">
        <f t="shared" si="34"/>
        <v>0</v>
      </c>
      <c r="G1101" s="15">
        <f t="shared" si="35"/>
        <v>1</v>
      </c>
    </row>
    <row r="1102" spans="1:7" ht="15" customHeight="1">
      <c r="A1102" s="17" t="s">
        <v>863</v>
      </c>
      <c r="B1102" s="17" t="s">
        <v>152</v>
      </c>
      <c r="C1102" s="17" t="s">
        <v>1036</v>
      </c>
      <c r="D1102" s="17" t="s">
        <v>1064</v>
      </c>
      <c r="E1102" s="18">
        <v>0.5</v>
      </c>
      <c r="F1102" s="15">
        <f t="shared" si="34"/>
        <v>0</v>
      </c>
      <c r="G1102" s="15">
        <f t="shared" si="35"/>
        <v>1</v>
      </c>
    </row>
    <row r="1103" spans="1:7" ht="15" customHeight="1">
      <c r="A1103" s="17" t="s">
        <v>2588</v>
      </c>
      <c r="B1103" s="17" t="s">
        <v>2589</v>
      </c>
      <c r="C1103" s="17" t="s">
        <v>1030</v>
      </c>
      <c r="D1103" s="17" t="s">
        <v>1059</v>
      </c>
      <c r="E1103" s="18">
        <v>0.5</v>
      </c>
      <c r="F1103" s="15">
        <f t="shared" si="34"/>
        <v>0</v>
      </c>
      <c r="G1103" s="15">
        <f t="shared" si="35"/>
        <v>1</v>
      </c>
    </row>
    <row r="1104" spans="1:7" ht="15" customHeight="1">
      <c r="A1104" s="17" t="s">
        <v>2205</v>
      </c>
      <c r="B1104" s="17" t="s">
        <v>717</v>
      </c>
      <c r="C1104" s="17" t="s">
        <v>1044</v>
      </c>
      <c r="D1104" s="17" t="s">
        <v>1062</v>
      </c>
      <c r="E1104" s="18">
        <v>0.5</v>
      </c>
      <c r="F1104" s="15">
        <f t="shared" si="34"/>
        <v>0</v>
      </c>
      <c r="G1104" s="15">
        <f t="shared" si="35"/>
        <v>1</v>
      </c>
    </row>
    <row r="1105" spans="1:7" ht="15" customHeight="1">
      <c r="A1105" s="17" t="s">
        <v>259</v>
      </c>
      <c r="B1105" s="17" t="s">
        <v>260</v>
      </c>
      <c r="C1105" s="17" t="s">
        <v>1030</v>
      </c>
      <c r="D1105" s="17" t="s">
        <v>1058</v>
      </c>
      <c r="E1105" s="18">
        <v>0.5</v>
      </c>
      <c r="F1105" s="15">
        <f t="shared" si="34"/>
        <v>0</v>
      </c>
      <c r="G1105" s="15">
        <f t="shared" si="35"/>
        <v>1</v>
      </c>
    </row>
    <row r="1106" spans="1:7" ht="15" customHeight="1">
      <c r="A1106" s="17" t="s">
        <v>286</v>
      </c>
      <c r="B1106" s="17" t="s">
        <v>87</v>
      </c>
      <c r="C1106" s="17" t="s">
        <v>1034</v>
      </c>
      <c r="D1106" s="17" t="s">
        <v>2</v>
      </c>
      <c r="E1106" s="18">
        <v>0.5</v>
      </c>
      <c r="F1106" s="15">
        <f t="shared" si="34"/>
        <v>0</v>
      </c>
      <c r="G1106" s="15">
        <f t="shared" si="35"/>
        <v>1</v>
      </c>
    </row>
    <row r="1107" spans="1:7" ht="15" customHeight="1">
      <c r="A1107" s="17" t="s">
        <v>286</v>
      </c>
      <c r="B1107" s="17" t="s">
        <v>1653</v>
      </c>
      <c r="C1107" s="17" t="s">
        <v>1048</v>
      </c>
      <c r="D1107" s="17" t="s">
        <v>1059</v>
      </c>
      <c r="E1107" s="18">
        <v>0.25</v>
      </c>
      <c r="F1107" s="15">
        <f t="shared" si="34"/>
        <v>0</v>
      </c>
      <c r="G1107" s="15">
        <f t="shared" si="35"/>
        <v>1</v>
      </c>
    </row>
    <row r="1108" spans="1:7" ht="15" customHeight="1">
      <c r="A1108" s="17" t="s">
        <v>266</v>
      </c>
      <c r="B1108" s="17" t="s">
        <v>143</v>
      </c>
      <c r="C1108" s="17" t="s">
        <v>1038</v>
      </c>
      <c r="D1108" s="17" t="s">
        <v>3</v>
      </c>
      <c r="E1108" s="18">
        <v>0.5</v>
      </c>
      <c r="F1108" s="15">
        <f t="shared" si="34"/>
        <v>0</v>
      </c>
      <c r="G1108" s="15">
        <f t="shared" si="35"/>
        <v>1</v>
      </c>
    </row>
    <row r="1109" spans="1:7" ht="15" customHeight="1">
      <c r="A1109" s="17" t="s">
        <v>2171</v>
      </c>
      <c r="B1109" s="17" t="s">
        <v>1080</v>
      </c>
      <c r="C1109" s="17" t="s">
        <v>1043</v>
      </c>
      <c r="D1109" s="17" t="s">
        <v>1032</v>
      </c>
      <c r="E1109" s="18">
        <v>0.5</v>
      </c>
      <c r="F1109" s="15">
        <f t="shared" si="34"/>
        <v>0</v>
      </c>
      <c r="G1109" s="15">
        <f t="shared" si="35"/>
        <v>1</v>
      </c>
    </row>
    <row r="1110" spans="1:7" ht="15" customHeight="1">
      <c r="A1110" s="17" t="s">
        <v>2375</v>
      </c>
      <c r="B1110" s="17" t="s">
        <v>101</v>
      </c>
      <c r="C1110" s="17" t="s">
        <v>1043</v>
      </c>
      <c r="D1110" s="17" t="s">
        <v>1062</v>
      </c>
      <c r="E1110" s="18">
        <v>0.5</v>
      </c>
      <c r="F1110" s="15">
        <f t="shared" si="34"/>
        <v>0</v>
      </c>
      <c r="G1110" s="15">
        <f t="shared" si="35"/>
        <v>1</v>
      </c>
    </row>
    <row r="1111" spans="1:7" ht="15" customHeight="1">
      <c r="A1111" s="17" t="s">
        <v>665</v>
      </c>
      <c r="B1111" s="17" t="s">
        <v>1883</v>
      </c>
      <c r="C1111" s="17" t="s">
        <v>1034</v>
      </c>
      <c r="D1111" s="17" t="s">
        <v>2</v>
      </c>
      <c r="E1111" s="18">
        <v>0.5</v>
      </c>
      <c r="F1111" s="15">
        <f t="shared" si="34"/>
        <v>0</v>
      </c>
      <c r="G1111" s="15">
        <f t="shared" si="35"/>
        <v>1</v>
      </c>
    </row>
    <row r="1112" spans="1:7" ht="15" customHeight="1">
      <c r="A1112" s="17" t="s">
        <v>1576</v>
      </c>
      <c r="B1112" s="17" t="s">
        <v>401</v>
      </c>
      <c r="C1112" s="17" t="s">
        <v>1053</v>
      </c>
      <c r="D1112" s="17" t="s">
        <v>3</v>
      </c>
      <c r="E1112" s="18">
        <v>0.5</v>
      </c>
      <c r="F1112" s="15">
        <f t="shared" si="34"/>
        <v>0</v>
      </c>
      <c r="G1112" s="15">
        <f t="shared" si="35"/>
        <v>1</v>
      </c>
    </row>
    <row r="1113" spans="1:7" ht="15" customHeight="1">
      <c r="A1113" s="17" t="s">
        <v>3092</v>
      </c>
      <c r="B1113" s="17" t="s">
        <v>67</v>
      </c>
      <c r="C1113" s="17" t="s">
        <v>1042</v>
      </c>
      <c r="D1113" s="17" t="s">
        <v>1058</v>
      </c>
      <c r="E1113" s="18">
        <v>0.5</v>
      </c>
      <c r="F1113" s="15">
        <f t="shared" si="34"/>
        <v>0</v>
      </c>
      <c r="G1113" s="15">
        <f t="shared" si="35"/>
        <v>1</v>
      </c>
    </row>
    <row r="1114" spans="1:7" ht="15" customHeight="1">
      <c r="A1114" s="17" t="s">
        <v>1731</v>
      </c>
      <c r="B1114" s="17" t="s">
        <v>1782</v>
      </c>
      <c r="C1114" s="17" t="s">
        <v>1339</v>
      </c>
      <c r="D1114" s="17" t="s">
        <v>1058</v>
      </c>
      <c r="E1114" s="18">
        <v>0.5</v>
      </c>
      <c r="F1114" s="15">
        <f t="shared" si="34"/>
        <v>0</v>
      </c>
      <c r="G1114" s="15">
        <f t="shared" si="35"/>
        <v>1</v>
      </c>
    </row>
    <row r="1115" spans="1:7" ht="15" customHeight="1">
      <c r="A1115" s="17" t="s">
        <v>1731</v>
      </c>
      <c r="B1115" s="17" t="s">
        <v>403</v>
      </c>
      <c r="C1115" s="17" t="s">
        <v>1040</v>
      </c>
      <c r="D1115" s="17" t="s">
        <v>1064</v>
      </c>
      <c r="E1115" s="18">
        <v>0.5</v>
      </c>
      <c r="F1115" s="15">
        <f t="shared" si="34"/>
        <v>0</v>
      </c>
      <c r="G1115" s="15">
        <f t="shared" si="35"/>
        <v>1</v>
      </c>
    </row>
    <row r="1116" spans="1:7" ht="15" customHeight="1">
      <c r="A1116" s="17" t="s">
        <v>2789</v>
      </c>
      <c r="B1116" s="17" t="s">
        <v>2226</v>
      </c>
      <c r="C1116" s="17" t="s">
        <v>1052</v>
      </c>
      <c r="D1116" s="17" t="s">
        <v>1</v>
      </c>
      <c r="E1116" s="18">
        <v>0.5</v>
      </c>
      <c r="F1116" s="15">
        <f t="shared" si="34"/>
        <v>0</v>
      </c>
      <c r="G1116" s="15">
        <f t="shared" si="35"/>
        <v>1</v>
      </c>
    </row>
    <row r="1117" spans="1:7" ht="15" customHeight="1">
      <c r="A1117" s="17" t="s">
        <v>636</v>
      </c>
      <c r="B1117" s="17" t="s">
        <v>3365</v>
      </c>
      <c r="C1117" s="17" t="s">
        <v>1043</v>
      </c>
      <c r="D1117" s="17" t="s">
        <v>1062</v>
      </c>
      <c r="E1117" s="18">
        <v>0.5</v>
      </c>
      <c r="F1117" s="15">
        <f t="shared" si="34"/>
        <v>0</v>
      </c>
      <c r="G1117" s="15">
        <f t="shared" si="35"/>
        <v>1</v>
      </c>
    </row>
    <row r="1118" spans="1:7" ht="15" customHeight="1">
      <c r="A1118" s="17" t="s">
        <v>3177</v>
      </c>
      <c r="B1118" s="17" t="s">
        <v>201</v>
      </c>
      <c r="C1118" s="17" t="s">
        <v>1050</v>
      </c>
      <c r="D1118" s="17" t="s">
        <v>2</v>
      </c>
      <c r="E1118" s="18">
        <v>0.5</v>
      </c>
      <c r="F1118" s="15">
        <f t="shared" si="34"/>
        <v>0</v>
      </c>
      <c r="G1118" s="15">
        <f t="shared" si="35"/>
        <v>1</v>
      </c>
    </row>
    <row r="1119" spans="1:7" ht="15" customHeight="1">
      <c r="A1119" s="17" t="s">
        <v>636</v>
      </c>
      <c r="B1119" s="17" t="s">
        <v>143</v>
      </c>
      <c r="C1119" s="17" t="s">
        <v>1034</v>
      </c>
      <c r="D1119" s="17" t="s">
        <v>1064</v>
      </c>
      <c r="E1119" s="18">
        <v>0.5</v>
      </c>
      <c r="F1119" s="15">
        <f t="shared" si="34"/>
        <v>0</v>
      </c>
      <c r="G1119" s="15">
        <f t="shared" si="35"/>
        <v>1</v>
      </c>
    </row>
    <row r="1120" spans="1:7" ht="15" customHeight="1">
      <c r="A1120" s="17" t="s">
        <v>119</v>
      </c>
      <c r="B1120" s="17" t="s">
        <v>196</v>
      </c>
      <c r="C1120" s="17" t="s">
        <v>1037</v>
      </c>
      <c r="D1120" s="17" t="s">
        <v>1032</v>
      </c>
      <c r="E1120" s="18">
        <v>0.5</v>
      </c>
      <c r="F1120" s="15">
        <f t="shared" si="34"/>
        <v>0</v>
      </c>
      <c r="G1120" s="15">
        <f t="shared" si="35"/>
        <v>1</v>
      </c>
    </row>
    <row r="1121" spans="1:7" ht="15" customHeight="1">
      <c r="A1121" s="17" t="s">
        <v>2375</v>
      </c>
      <c r="B1121" s="17" t="s">
        <v>34</v>
      </c>
      <c r="C1121" s="17" t="s">
        <v>1030</v>
      </c>
      <c r="D1121" s="17" t="s">
        <v>1058</v>
      </c>
      <c r="E1121" s="18">
        <v>0.5</v>
      </c>
      <c r="F1121" s="15">
        <f t="shared" si="34"/>
        <v>0</v>
      </c>
      <c r="G1121" s="15">
        <f t="shared" si="35"/>
        <v>1</v>
      </c>
    </row>
    <row r="1122" spans="1:7" ht="15" customHeight="1">
      <c r="A1122" s="17" t="s">
        <v>2129</v>
      </c>
      <c r="B1122" s="17" t="s">
        <v>401</v>
      </c>
      <c r="C1122" s="17" t="s">
        <v>1046</v>
      </c>
      <c r="D1122" s="17" t="s">
        <v>2</v>
      </c>
      <c r="E1122" s="18">
        <v>0.5</v>
      </c>
      <c r="F1122" s="15">
        <f t="shared" si="34"/>
        <v>0</v>
      </c>
      <c r="G1122" s="15">
        <f t="shared" si="35"/>
        <v>1</v>
      </c>
    </row>
    <row r="1123" spans="1:7" ht="15" customHeight="1">
      <c r="A1123" s="17" t="s">
        <v>2564</v>
      </c>
      <c r="B1123" s="17" t="s">
        <v>1719</v>
      </c>
      <c r="C1123" s="17" t="s">
        <v>1038</v>
      </c>
      <c r="D1123" s="17" t="s">
        <v>1059</v>
      </c>
      <c r="E1123" s="18">
        <v>0.5</v>
      </c>
      <c r="F1123" s="15">
        <f t="shared" si="34"/>
        <v>0</v>
      </c>
      <c r="G1123" s="15">
        <f t="shared" si="35"/>
        <v>1</v>
      </c>
    </row>
    <row r="1124" spans="1:7" ht="15" customHeight="1">
      <c r="A1124" s="17" t="s">
        <v>3227</v>
      </c>
      <c r="B1124" s="17" t="s">
        <v>3228</v>
      </c>
      <c r="C1124" s="17" t="s">
        <v>1051</v>
      </c>
      <c r="D1124" s="17" t="s">
        <v>1032</v>
      </c>
      <c r="E1124" s="18">
        <v>0.5</v>
      </c>
      <c r="F1124" s="15">
        <f t="shared" si="34"/>
        <v>0</v>
      </c>
      <c r="G1124" s="15">
        <f t="shared" si="35"/>
        <v>1</v>
      </c>
    </row>
    <row r="1125" spans="1:7" ht="15" customHeight="1">
      <c r="A1125" s="17" t="s">
        <v>1625</v>
      </c>
      <c r="B1125" s="17" t="s">
        <v>110</v>
      </c>
      <c r="C1125" s="17" t="s">
        <v>1030</v>
      </c>
      <c r="D1125" s="17" t="s">
        <v>1032</v>
      </c>
      <c r="E1125" s="18">
        <v>0.5</v>
      </c>
      <c r="F1125" s="15">
        <f t="shared" si="34"/>
        <v>0</v>
      </c>
      <c r="G1125" s="15">
        <f t="shared" si="35"/>
        <v>1</v>
      </c>
    </row>
    <row r="1126" spans="1:7" ht="15" customHeight="1">
      <c r="A1126" s="17" t="s">
        <v>1728</v>
      </c>
      <c r="B1126" s="17" t="s">
        <v>642</v>
      </c>
      <c r="C1126" s="17" t="s">
        <v>1060</v>
      </c>
      <c r="D1126" s="17" t="s">
        <v>3</v>
      </c>
      <c r="E1126" s="18">
        <v>0.5</v>
      </c>
      <c r="F1126" s="15">
        <f t="shared" si="34"/>
        <v>0</v>
      </c>
      <c r="G1126" s="15">
        <f t="shared" si="35"/>
        <v>1</v>
      </c>
    </row>
    <row r="1127" spans="1:7" ht="15" customHeight="1">
      <c r="A1127" s="17" t="s">
        <v>2013</v>
      </c>
      <c r="B1127" s="17" t="s">
        <v>213</v>
      </c>
      <c r="C1127" s="17" t="s">
        <v>1040</v>
      </c>
      <c r="D1127" s="17" t="s">
        <v>1059</v>
      </c>
      <c r="E1127" s="18">
        <v>0.5</v>
      </c>
      <c r="F1127" s="15">
        <f t="shared" si="34"/>
        <v>0</v>
      </c>
      <c r="G1127" s="15">
        <f t="shared" si="35"/>
        <v>1</v>
      </c>
    </row>
    <row r="1128" spans="1:7" ht="15" customHeight="1">
      <c r="A1128" s="17" t="s">
        <v>636</v>
      </c>
      <c r="B1128" s="17" t="s">
        <v>1614</v>
      </c>
      <c r="C1128" s="17" t="s">
        <v>1063</v>
      </c>
      <c r="D1128" s="17" t="s">
        <v>1032</v>
      </c>
      <c r="E1128" s="18">
        <v>0.5</v>
      </c>
      <c r="F1128" s="15">
        <f t="shared" si="34"/>
        <v>0</v>
      </c>
      <c r="G1128" s="15">
        <f t="shared" si="35"/>
        <v>1</v>
      </c>
    </row>
    <row r="1129" spans="1:7" ht="15" customHeight="1">
      <c r="A1129" s="17" t="s">
        <v>2361</v>
      </c>
      <c r="B1129" s="17" t="s">
        <v>853</v>
      </c>
      <c r="C1129" s="17" t="s">
        <v>1045</v>
      </c>
      <c r="D1129" s="17" t="s">
        <v>1064</v>
      </c>
      <c r="E1129" s="18">
        <v>0.5</v>
      </c>
      <c r="F1129" s="15">
        <f t="shared" si="34"/>
        <v>0</v>
      </c>
      <c r="G1129" s="15">
        <f t="shared" si="35"/>
        <v>1</v>
      </c>
    </row>
    <row r="1130" spans="1:7" ht="15" customHeight="1">
      <c r="A1130" s="17" t="s">
        <v>3367</v>
      </c>
      <c r="B1130" s="17" t="s">
        <v>3368</v>
      </c>
      <c r="C1130" s="17" t="s">
        <v>1030</v>
      </c>
      <c r="D1130" s="17" t="s">
        <v>1</v>
      </c>
      <c r="E1130" s="18">
        <v>0.5</v>
      </c>
      <c r="F1130" s="15">
        <f t="shared" si="34"/>
        <v>0</v>
      </c>
      <c r="G1130" s="15">
        <f t="shared" si="35"/>
        <v>1</v>
      </c>
    </row>
    <row r="1131" spans="1:7" ht="15" customHeight="1">
      <c r="A1131" s="17" t="s">
        <v>2935</v>
      </c>
      <c r="B1131" s="17" t="s">
        <v>2936</v>
      </c>
      <c r="C1131" s="17" t="s">
        <v>1046</v>
      </c>
      <c r="D1131" s="17" t="s">
        <v>1064</v>
      </c>
      <c r="E1131" s="18">
        <v>0.5</v>
      </c>
      <c r="F1131" s="15">
        <f t="shared" si="34"/>
        <v>0</v>
      </c>
      <c r="G1131" s="15">
        <f t="shared" si="35"/>
        <v>1</v>
      </c>
    </row>
    <row r="1132" spans="1:7" ht="15" customHeight="1">
      <c r="A1132" s="17" t="s">
        <v>123</v>
      </c>
      <c r="B1132" s="17" t="s">
        <v>87</v>
      </c>
      <c r="C1132" s="17" t="s">
        <v>1055</v>
      </c>
      <c r="D1132" s="17" t="s">
        <v>1058</v>
      </c>
      <c r="E1132" s="18">
        <v>0.5</v>
      </c>
      <c r="F1132" s="15">
        <f t="shared" si="34"/>
        <v>0</v>
      </c>
      <c r="G1132" s="15">
        <f t="shared" si="35"/>
        <v>1</v>
      </c>
    </row>
    <row r="1133" spans="1:7" ht="15" customHeight="1">
      <c r="A1133" s="17" t="s">
        <v>123</v>
      </c>
      <c r="B1133" s="17" t="s">
        <v>149</v>
      </c>
      <c r="C1133" s="17" t="s">
        <v>1042</v>
      </c>
      <c r="D1133" s="17" t="s">
        <v>1032</v>
      </c>
      <c r="E1133" s="18">
        <v>0.5</v>
      </c>
      <c r="F1133" s="15">
        <f t="shared" si="34"/>
        <v>0</v>
      </c>
      <c r="G1133" s="15">
        <f t="shared" si="35"/>
        <v>1</v>
      </c>
    </row>
    <row r="1134" spans="1:7" ht="15" customHeight="1">
      <c r="A1134" s="17" t="s">
        <v>123</v>
      </c>
      <c r="B1134" s="17" t="s">
        <v>125</v>
      </c>
      <c r="C1134" s="17" t="s">
        <v>1028</v>
      </c>
      <c r="D1134" s="17" t="s">
        <v>2</v>
      </c>
      <c r="E1134" s="18">
        <v>0.5</v>
      </c>
      <c r="F1134" s="15">
        <f t="shared" si="34"/>
        <v>0</v>
      </c>
      <c r="G1134" s="15">
        <f t="shared" si="35"/>
        <v>1</v>
      </c>
    </row>
    <row r="1135" spans="1:7" ht="15" customHeight="1">
      <c r="A1135" s="17" t="s">
        <v>3064</v>
      </c>
      <c r="B1135" s="17" t="s">
        <v>166</v>
      </c>
      <c r="C1135" s="17" t="s">
        <v>1030</v>
      </c>
      <c r="D1135" s="17" t="s">
        <v>1032</v>
      </c>
      <c r="E1135" s="18">
        <v>0.5</v>
      </c>
      <c r="F1135" s="15">
        <f t="shared" si="34"/>
        <v>0</v>
      </c>
      <c r="G1135" s="15">
        <f t="shared" si="35"/>
        <v>1</v>
      </c>
    </row>
    <row r="1136" spans="1:7" ht="15" customHeight="1">
      <c r="A1136" s="17" t="s">
        <v>123</v>
      </c>
      <c r="B1136" s="17" t="s">
        <v>2473</v>
      </c>
      <c r="C1136" s="17" t="s">
        <v>1048</v>
      </c>
      <c r="D1136" s="17" t="s">
        <v>1058</v>
      </c>
      <c r="E1136" s="18">
        <v>0.5</v>
      </c>
      <c r="F1136" s="15">
        <f t="shared" si="34"/>
        <v>0</v>
      </c>
      <c r="G1136" s="15">
        <f t="shared" si="35"/>
        <v>1</v>
      </c>
    </row>
    <row r="1137" spans="1:7" ht="15" customHeight="1">
      <c r="A1137" s="17" t="s">
        <v>2955</v>
      </c>
      <c r="B1137" s="17" t="s">
        <v>230</v>
      </c>
      <c r="C1137" s="17" t="s">
        <v>1044</v>
      </c>
      <c r="D1137" s="17" t="s">
        <v>1059</v>
      </c>
      <c r="E1137" s="18">
        <v>0.5</v>
      </c>
      <c r="F1137" s="15">
        <f t="shared" si="34"/>
        <v>0</v>
      </c>
      <c r="G1137" s="15">
        <f t="shared" si="35"/>
        <v>1</v>
      </c>
    </row>
    <row r="1138" spans="1:7" ht="15" customHeight="1">
      <c r="A1138" s="17" t="s">
        <v>3328</v>
      </c>
      <c r="B1138" s="17" t="s">
        <v>85</v>
      </c>
      <c r="C1138" s="17" t="s">
        <v>1050</v>
      </c>
      <c r="D1138" s="17" t="s">
        <v>3</v>
      </c>
      <c r="E1138" s="18">
        <v>0.5</v>
      </c>
      <c r="F1138" s="15">
        <f t="shared" si="34"/>
        <v>0</v>
      </c>
      <c r="G1138" s="15">
        <f t="shared" si="35"/>
        <v>1</v>
      </c>
    </row>
    <row r="1139" spans="1:7" ht="15" customHeight="1">
      <c r="A1139" s="17" t="s">
        <v>3491</v>
      </c>
      <c r="B1139" s="17" t="s">
        <v>3492</v>
      </c>
      <c r="C1139" s="17" t="s">
        <v>1048</v>
      </c>
      <c r="D1139" s="17" t="s">
        <v>3</v>
      </c>
      <c r="E1139" s="18">
        <v>0.5</v>
      </c>
      <c r="F1139" s="15">
        <f t="shared" si="34"/>
        <v>0</v>
      </c>
      <c r="G1139" s="15">
        <f t="shared" si="35"/>
        <v>1</v>
      </c>
    </row>
    <row r="1140" spans="1:7" ht="15" customHeight="1">
      <c r="A1140" s="17" t="s">
        <v>1987</v>
      </c>
      <c r="B1140" s="17" t="s">
        <v>465</v>
      </c>
      <c r="C1140" s="17" t="s">
        <v>1030</v>
      </c>
      <c r="D1140" s="17" t="s">
        <v>1</v>
      </c>
      <c r="E1140" s="18">
        <v>0.5</v>
      </c>
      <c r="F1140" s="15">
        <f t="shared" si="34"/>
        <v>0</v>
      </c>
      <c r="G1140" s="15">
        <f t="shared" si="35"/>
        <v>1</v>
      </c>
    </row>
    <row r="1141" spans="1:7" ht="15" customHeight="1">
      <c r="A1141" s="17" t="s">
        <v>2970</v>
      </c>
      <c r="B1141" s="17" t="s">
        <v>541</v>
      </c>
      <c r="C1141" s="17" t="s">
        <v>1063</v>
      </c>
      <c r="D1141" s="17" t="s">
        <v>1064</v>
      </c>
      <c r="E1141" s="18">
        <v>0.5</v>
      </c>
      <c r="F1141" s="15">
        <f t="shared" si="34"/>
        <v>0</v>
      </c>
      <c r="G1141" s="15">
        <f t="shared" si="35"/>
        <v>1</v>
      </c>
    </row>
    <row r="1142" spans="1:7" ht="15" customHeight="1">
      <c r="A1142" s="17" t="s">
        <v>2970</v>
      </c>
      <c r="B1142" s="17" t="s">
        <v>247</v>
      </c>
      <c r="C1142" s="17" t="s">
        <v>1036</v>
      </c>
      <c r="D1142" s="17" t="s">
        <v>1064</v>
      </c>
      <c r="E1142" s="18">
        <v>0.5</v>
      </c>
      <c r="F1142" s="15">
        <f t="shared" si="34"/>
        <v>0</v>
      </c>
      <c r="G1142" s="15">
        <f t="shared" si="35"/>
        <v>1</v>
      </c>
    </row>
    <row r="1143" spans="1:7" ht="15" customHeight="1">
      <c r="A1143" s="17" t="s">
        <v>2667</v>
      </c>
      <c r="B1143" s="17" t="s">
        <v>2668</v>
      </c>
      <c r="C1143" s="17" t="s">
        <v>1054</v>
      </c>
      <c r="D1143" s="17" t="s">
        <v>1338</v>
      </c>
      <c r="E1143" s="18">
        <v>0.5</v>
      </c>
      <c r="F1143" s="15">
        <f t="shared" si="34"/>
        <v>0</v>
      </c>
      <c r="G1143" s="15">
        <f t="shared" si="35"/>
        <v>1</v>
      </c>
    </row>
    <row r="1144" spans="1:7" ht="15" customHeight="1">
      <c r="A1144" s="17" t="s">
        <v>3163</v>
      </c>
      <c r="B1144" s="17" t="s">
        <v>3164</v>
      </c>
      <c r="C1144" s="17" t="s">
        <v>1035</v>
      </c>
      <c r="D1144" s="17" t="s">
        <v>1058</v>
      </c>
      <c r="E1144" s="18">
        <v>0.5</v>
      </c>
      <c r="F1144" s="15">
        <f t="shared" si="34"/>
        <v>0</v>
      </c>
      <c r="G1144" s="15">
        <f t="shared" si="35"/>
        <v>1</v>
      </c>
    </row>
    <row r="1145" spans="1:7" ht="15" customHeight="1">
      <c r="A1145" s="17" t="s">
        <v>119</v>
      </c>
      <c r="B1145" s="17" t="s">
        <v>594</v>
      </c>
      <c r="C1145" s="17" t="s">
        <v>1039</v>
      </c>
      <c r="D1145" s="17" t="s">
        <v>1058</v>
      </c>
      <c r="E1145" s="18">
        <v>0.5</v>
      </c>
      <c r="F1145" s="15">
        <f t="shared" si="34"/>
        <v>0</v>
      </c>
      <c r="G1145" s="15">
        <f t="shared" si="35"/>
        <v>1</v>
      </c>
    </row>
    <row r="1146" spans="1:7" ht="15" customHeight="1">
      <c r="A1146" s="17" t="s">
        <v>119</v>
      </c>
      <c r="B1146" s="17" t="s">
        <v>1649</v>
      </c>
      <c r="C1146" s="17" t="s">
        <v>1040</v>
      </c>
      <c r="D1146" s="17" t="s">
        <v>1058</v>
      </c>
      <c r="E1146" s="18">
        <v>0.5</v>
      </c>
      <c r="F1146" s="15">
        <f t="shared" si="34"/>
        <v>0</v>
      </c>
      <c r="G1146" s="15">
        <f t="shared" si="35"/>
        <v>1</v>
      </c>
    </row>
    <row r="1147" spans="1:7" ht="15" customHeight="1">
      <c r="A1147" s="17" t="s">
        <v>123</v>
      </c>
      <c r="B1147" s="17" t="s">
        <v>468</v>
      </c>
      <c r="C1147" s="17" t="s">
        <v>1046</v>
      </c>
      <c r="D1147" s="17" t="s">
        <v>3</v>
      </c>
      <c r="E1147" s="18">
        <v>0.5</v>
      </c>
      <c r="F1147" s="15">
        <f t="shared" si="34"/>
        <v>0</v>
      </c>
      <c r="G1147" s="15">
        <f t="shared" si="35"/>
        <v>1</v>
      </c>
    </row>
    <row r="1148" spans="1:7" ht="15" customHeight="1">
      <c r="A1148" s="17" t="s">
        <v>2120</v>
      </c>
      <c r="B1148" s="17" t="s">
        <v>465</v>
      </c>
      <c r="C1148" s="17" t="s">
        <v>1031</v>
      </c>
      <c r="D1148" s="17" t="s">
        <v>1064</v>
      </c>
      <c r="E1148" s="18">
        <v>0.5</v>
      </c>
      <c r="F1148" s="15">
        <f t="shared" si="34"/>
        <v>0</v>
      </c>
      <c r="G1148" s="15">
        <f t="shared" si="35"/>
        <v>1</v>
      </c>
    </row>
    <row r="1149" spans="1:7" ht="15" customHeight="1">
      <c r="A1149" s="17" t="s">
        <v>3305</v>
      </c>
      <c r="B1149" s="17" t="s">
        <v>571</v>
      </c>
      <c r="C1149" s="17" t="s">
        <v>1037</v>
      </c>
      <c r="D1149" s="17" t="s">
        <v>1032</v>
      </c>
      <c r="E1149" s="18">
        <v>0.5</v>
      </c>
      <c r="F1149" s="15">
        <f t="shared" si="34"/>
        <v>0</v>
      </c>
      <c r="G1149" s="15">
        <f t="shared" si="35"/>
        <v>1</v>
      </c>
    </row>
    <row r="1150" spans="1:7" ht="15" customHeight="1">
      <c r="A1150" s="17" t="s">
        <v>1790</v>
      </c>
      <c r="B1150" s="17" t="s">
        <v>2374</v>
      </c>
      <c r="C1150" s="17" t="s">
        <v>1035</v>
      </c>
      <c r="D1150" s="17" t="s">
        <v>1</v>
      </c>
      <c r="E1150" s="18">
        <v>0.5</v>
      </c>
      <c r="F1150" s="15">
        <f t="shared" si="34"/>
        <v>0</v>
      </c>
      <c r="G1150" s="15">
        <f t="shared" si="35"/>
        <v>1</v>
      </c>
    </row>
    <row r="1151" spans="1:7" ht="15" customHeight="1">
      <c r="A1151" s="17" t="s">
        <v>663</v>
      </c>
      <c r="B1151" s="17" t="s">
        <v>2094</v>
      </c>
      <c r="C1151" s="17" t="s">
        <v>1055</v>
      </c>
      <c r="D1151" s="17" t="s">
        <v>1032</v>
      </c>
      <c r="E1151" s="18">
        <v>0.5</v>
      </c>
      <c r="F1151" s="15">
        <f t="shared" si="34"/>
        <v>0</v>
      </c>
      <c r="G1151" s="15">
        <f t="shared" si="35"/>
        <v>1</v>
      </c>
    </row>
    <row r="1152" spans="1:7" ht="15" customHeight="1">
      <c r="A1152" s="17" t="s">
        <v>663</v>
      </c>
      <c r="B1152" s="17" t="s">
        <v>117</v>
      </c>
      <c r="C1152" s="17" t="s">
        <v>1038</v>
      </c>
      <c r="D1152" s="17" t="s">
        <v>2</v>
      </c>
      <c r="E1152" s="18">
        <v>0.5</v>
      </c>
      <c r="F1152" s="15">
        <f t="shared" si="34"/>
        <v>0</v>
      </c>
      <c r="G1152" s="15">
        <f t="shared" si="35"/>
        <v>1</v>
      </c>
    </row>
    <row r="1153" spans="1:7" ht="15" customHeight="1">
      <c r="A1153" s="17" t="s">
        <v>2120</v>
      </c>
      <c r="B1153" s="17" t="s">
        <v>2555</v>
      </c>
      <c r="C1153" s="17" t="s">
        <v>1030</v>
      </c>
      <c r="D1153" s="17" t="s">
        <v>1338</v>
      </c>
      <c r="E1153" s="18">
        <v>0.5</v>
      </c>
      <c r="F1153" s="15">
        <f t="shared" si="34"/>
        <v>0</v>
      </c>
      <c r="G1153" s="15">
        <f t="shared" si="35"/>
        <v>1</v>
      </c>
    </row>
    <row r="1154" spans="1:7" ht="15" customHeight="1">
      <c r="A1154" s="17" t="s">
        <v>2120</v>
      </c>
      <c r="B1154" s="17" t="s">
        <v>243</v>
      </c>
      <c r="C1154" s="17" t="s">
        <v>1063</v>
      </c>
      <c r="D1154" s="17" t="s">
        <v>1032</v>
      </c>
      <c r="E1154" s="18">
        <v>0.5</v>
      </c>
      <c r="F1154" s="15">
        <f t="shared" ref="F1154:F1217" si="36">ROUNDDOWN(E1154,0)</f>
        <v>0</v>
      </c>
      <c r="G1154" s="15">
        <f t="shared" ref="G1154:G1217" si="37">IF(F1154&lt;1,1,F1154)</f>
        <v>1</v>
      </c>
    </row>
    <row r="1155" spans="1:7" ht="15" customHeight="1">
      <c r="A1155" s="17" t="s">
        <v>2120</v>
      </c>
      <c r="B1155" s="17" t="s">
        <v>237</v>
      </c>
      <c r="C1155" s="17" t="s">
        <v>1035</v>
      </c>
      <c r="D1155" s="17" t="s">
        <v>1064</v>
      </c>
      <c r="E1155" s="18">
        <v>0.5</v>
      </c>
      <c r="F1155" s="15">
        <f t="shared" si="36"/>
        <v>0</v>
      </c>
      <c r="G1155" s="15">
        <f t="shared" si="37"/>
        <v>1</v>
      </c>
    </row>
    <row r="1156" spans="1:7" ht="15" customHeight="1">
      <c r="A1156" s="17" t="s">
        <v>2323</v>
      </c>
      <c r="B1156" s="17" t="s">
        <v>116</v>
      </c>
      <c r="C1156" s="17" t="s">
        <v>1029</v>
      </c>
      <c r="D1156" s="17" t="s">
        <v>3</v>
      </c>
      <c r="E1156" s="18">
        <v>0.5</v>
      </c>
      <c r="F1156" s="15">
        <f t="shared" si="36"/>
        <v>0</v>
      </c>
      <c r="G1156" s="15">
        <f t="shared" si="37"/>
        <v>1</v>
      </c>
    </row>
    <row r="1157" spans="1:7" ht="15" customHeight="1">
      <c r="A1157" s="17" t="s">
        <v>2454</v>
      </c>
      <c r="B1157" s="17" t="s">
        <v>154</v>
      </c>
      <c r="C1157" s="17" t="s">
        <v>1035</v>
      </c>
      <c r="D1157" s="17" t="s">
        <v>2</v>
      </c>
      <c r="E1157" s="18">
        <v>0.5</v>
      </c>
      <c r="F1157" s="15">
        <f t="shared" si="36"/>
        <v>0</v>
      </c>
      <c r="G1157" s="15">
        <f t="shared" si="37"/>
        <v>1</v>
      </c>
    </row>
    <row r="1158" spans="1:7" ht="15" customHeight="1">
      <c r="A1158" s="17" t="s">
        <v>113</v>
      </c>
      <c r="B1158" s="17" t="s">
        <v>362</v>
      </c>
      <c r="C1158" s="17" t="s">
        <v>1047</v>
      </c>
      <c r="D1158" s="17" t="s">
        <v>1058</v>
      </c>
      <c r="E1158" s="18">
        <v>0.5</v>
      </c>
      <c r="F1158" s="15">
        <f t="shared" si="36"/>
        <v>0</v>
      </c>
      <c r="G1158" s="15">
        <f t="shared" si="37"/>
        <v>1</v>
      </c>
    </row>
    <row r="1159" spans="1:7" ht="15" customHeight="1">
      <c r="A1159" s="17" t="s">
        <v>3594</v>
      </c>
      <c r="B1159" s="17" t="s">
        <v>365</v>
      </c>
      <c r="C1159" s="17" t="s">
        <v>1039</v>
      </c>
      <c r="D1159" s="17" t="s">
        <v>1059</v>
      </c>
      <c r="E1159" s="18">
        <v>0.25</v>
      </c>
      <c r="F1159" s="15">
        <f t="shared" si="36"/>
        <v>0</v>
      </c>
      <c r="G1159" s="15">
        <f t="shared" si="37"/>
        <v>1</v>
      </c>
    </row>
    <row r="1160" spans="1:7" ht="15" customHeight="1">
      <c r="A1160" s="17" t="s">
        <v>2672</v>
      </c>
      <c r="B1160" s="17" t="s">
        <v>3285</v>
      </c>
      <c r="C1160" s="17" t="s">
        <v>1029</v>
      </c>
      <c r="D1160" s="17" t="s">
        <v>2</v>
      </c>
      <c r="E1160" s="18">
        <v>0.5</v>
      </c>
      <c r="F1160" s="15">
        <f t="shared" si="36"/>
        <v>0</v>
      </c>
      <c r="G1160" s="15">
        <f t="shared" si="37"/>
        <v>1</v>
      </c>
    </row>
    <row r="1161" spans="1:7" ht="15" customHeight="1">
      <c r="A1161" s="17" t="s">
        <v>2672</v>
      </c>
      <c r="B1161" s="17" t="s">
        <v>196</v>
      </c>
      <c r="C1161" s="17" t="s">
        <v>1050</v>
      </c>
      <c r="D1161" s="17" t="s">
        <v>3</v>
      </c>
      <c r="E1161" s="18">
        <v>0.5</v>
      </c>
      <c r="F1161" s="15">
        <f t="shared" si="36"/>
        <v>0</v>
      </c>
      <c r="G1161" s="15">
        <f t="shared" si="37"/>
        <v>1</v>
      </c>
    </row>
    <row r="1162" spans="1:7" ht="15" customHeight="1">
      <c r="A1162" s="17" t="s">
        <v>2672</v>
      </c>
      <c r="B1162" s="17" t="s">
        <v>368</v>
      </c>
      <c r="C1162" s="17" t="s">
        <v>1051</v>
      </c>
      <c r="D1162" s="17" t="s">
        <v>1064</v>
      </c>
      <c r="E1162" s="18">
        <v>0.5</v>
      </c>
      <c r="F1162" s="15">
        <f t="shared" si="36"/>
        <v>0</v>
      </c>
      <c r="G1162" s="15">
        <f t="shared" si="37"/>
        <v>1</v>
      </c>
    </row>
    <row r="1163" spans="1:7" ht="15" customHeight="1">
      <c r="A1163" s="17" t="s">
        <v>2672</v>
      </c>
      <c r="B1163" s="17" t="s">
        <v>34</v>
      </c>
      <c r="C1163" s="17" t="s">
        <v>1029</v>
      </c>
      <c r="D1163" s="17" t="s">
        <v>1064</v>
      </c>
      <c r="E1163" s="18">
        <v>0.5</v>
      </c>
      <c r="F1163" s="15">
        <f t="shared" si="36"/>
        <v>0</v>
      </c>
      <c r="G1163" s="15">
        <f t="shared" si="37"/>
        <v>1</v>
      </c>
    </row>
    <row r="1164" spans="1:7" ht="15" customHeight="1">
      <c r="A1164" s="17" t="s">
        <v>2930</v>
      </c>
      <c r="B1164" s="17" t="s">
        <v>101</v>
      </c>
      <c r="C1164" s="17" t="s">
        <v>1043</v>
      </c>
      <c r="D1164" s="17" t="s">
        <v>1032</v>
      </c>
      <c r="E1164" s="18">
        <v>0.5</v>
      </c>
      <c r="F1164" s="15">
        <f t="shared" si="36"/>
        <v>0</v>
      </c>
      <c r="G1164" s="15">
        <f t="shared" si="37"/>
        <v>1</v>
      </c>
    </row>
    <row r="1165" spans="1:7" ht="15" customHeight="1">
      <c r="A1165" s="17" t="s">
        <v>1127</v>
      </c>
      <c r="B1165" s="17" t="s">
        <v>3419</v>
      </c>
      <c r="C1165" s="17" t="s">
        <v>1031</v>
      </c>
      <c r="D1165" s="17" t="s">
        <v>1058</v>
      </c>
      <c r="E1165" s="18">
        <v>0.5</v>
      </c>
      <c r="F1165" s="15">
        <f t="shared" si="36"/>
        <v>0</v>
      </c>
      <c r="G1165" s="15">
        <f t="shared" si="37"/>
        <v>1</v>
      </c>
    </row>
    <row r="1166" spans="1:7" ht="15" customHeight="1">
      <c r="A1166" s="17" t="s">
        <v>2120</v>
      </c>
      <c r="B1166" s="17" t="s">
        <v>835</v>
      </c>
      <c r="C1166" s="17" t="s">
        <v>1030</v>
      </c>
      <c r="D1166" s="17" t="s">
        <v>1</v>
      </c>
      <c r="E1166" s="18">
        <v>0.5</v>
      </c>
      <c r="F1166" s="15">
        <f t="shared" si="36"/>
        <v>0</v>
      </c>
      <c r="G1166" s="15">
        <f t="shared" si="37"/>
        <v>1</v>
      </c>
    </row>
    <row r="1167" spans="1:7" ht="15" customHeight="1">
      <c r="A1167" s="17" t="s">
        <v>113</v>
      </c>
      <c r="B1167" s="17" t="s">
        <v>3694</v>
      </c>
      <c r="C1167" s="17" t="s">
        <v>1053</v>
      </c>
      <c r="D1167" s="17" t="s">
        <v>1059</v>
      </c>
      <c r="E1167" s="18">
        <v>0.5</v>
      </c>
      <c r="F1167" s="15">
        <f t="shared" si="36"/>
        <v>0</v>
      </c>
      <c r="G1167" s="15">
        <f t="shared" si="37"/>
        <v>1</v>
      </c>
    </row>
    <row r="1168" spans="1:7" ht="15" customHeight="1">
      <c r="A1168" s="17" t="s">
        <v>2994</v>
      </c>
      <c r="B1168" s="17" t="s">
        <v>401</v>
      </c>
      <c r="C1168" s="17" t="s">
        <v>1026</v>
      </c>
      <c r="D1168" s="17" t="s">
        <v>1058</v>
      </c>
      <c r="E1168" s="18">
        <v>0.5</v>
      </c>
      <c r="F1168" s="15">
        <f t="shared" si="36"/>
        <v>0</v>
      </c>
      <c r="G1168" s="15">
        <f t="shared" si="37"/>
        <v>1</v>
      </c>
    </row>
    <row r="1169" spans="1:7" ht="15" customHeight="1">
      <c r="A1169" s="17" t="s">
        <v>465</v>
      </c>
      <c r="B1169" s="17" t="s">
        <v>147</v>
      </c>
      <c r="C1169" s="17" t="s">
        <v>1339</v>
      </c>
      <c r="D1169" s="17" t="s">
        <v>1064</v>
      </c>
      <c r="E1169" s="18">
        <v>0.5</v>
      </c>
      <c r="F1169" s="15">
        <f t="shared" si="36"/>
        <v>0</v>
      </c>
      <c r="G1169" s="15">
        <f t="shared" si="37"/>
        <v>1</v>
      </c>
    </row>
    <row r="1170" spans="1:7" ht="15" customHeight="1">
      <c r="A1170" s="17" t="s">
        <v>1598</v>
      </c>
      <c r="B1170" s="17" t="s">
        <v>304</v>
      </c>
      <c r="C1170" s="17" t="s">
        <v>1050</v>
      </c>
      <c r="D1170" s="17" t="s">
        <v>3</v>
      </c>
      <c r="E1170" s="18">
        <v>0.5</v>
      </c>
      <c r="F1170" s="15">
        <f t="shared" si="36"/>
        <v>0</v>
      </c>
      <c r="G1170" s="15">
        <f t="shared" si="37"/>
        <v>1</v>
      </c>
    </row>
    <row r="1171" spans="1:7" ht="15" customHeight="1">
      <c r="A1171" s="17" t="s">
        <v>3155</v>
      </c>
      <c r="B1171" s="17" t="s">
        <v>243</v>
      </c>
      <c r="C1171" s="17" t="s">
        <v>1039</v>
      </c>
      <c r="D1171" s="17" t="s">
        <v>1032</v>
      </c>
      <c r="E1171" s="18">
        <v>0.5</v>
      </c>
      <c r="F1171" s="15">
        <f t="shared" si="36"/>
        <v>0</v>
      </c>
      <c r="G1171" s="15">
        <f t="shared" si="37"/>
        <v>1</v>
      </c>
    </row>
    <row r="1172" spans="1:7" ht="15" customHeight="1">
      <c r="A1172" s="17" t="s">
        <v>115</v>
      </c>
      <c r="B1172" s="17" t="s">
        <v>332</v>
      </c>
      <c r="C1172" s="17" t="s">
        <v>1030</v>
      </c>
      <c r="D1172" s="17" t="s">
        <v>1064</v>
      </c>
      <c r="E1172" s="18">
        <v>0.5</v>
      </c>
      <c r="F1172" s="15">
        <f t="shared" si="36"/>
        <v>0</v>
      </c>
      <c r="G1172" s="15">
        <f t="shared" si="37"/>
        <v>1</v>
      </c>
    </row>
    <row r="1173" spans="1:7" ht="15" customHeight="1">
      <c r="A1173" s="17" t="s">
        <v>115</v>
      </c>
      <c r="B1173" s="17" t="s">
        <v>260</v>
      </c>
      <c r="C1173" s="17" t="s">
        <v>1044</v>
      </c>
      <c r="D1173" s="17" t="s">
        <v>1</v>
      </c>
      <c r="E1173" s="18">
        <v>0.5</v>
      </c>
      <c r="F1173" s="15">
        <f t="shared" si="36"/>
        <v>0</v>
      </c>
      <c r="G1173" s="15">
        <f t="shared" si="37"/>
        <v>1</v>
      </c>
    </row>
    <row r="1174" spans="1:7" ht="15" customHeight="1">
      <c r="A1174" s="17" t="s">
        <v>664</v>
      </c>
      <c r="B1174" s="17" t="s">
        <v>3410</v>
      </c>
      <c r="C1174" s="17" t="s">
        <v>1030</v>
      </c>
      <c r="D1174" s="17" t="s">
        <v>1059</v>
      </c>
      <c r="E1174" s="18">
        <v>0.5</v>
      </c>
      <c r="F1174" s="15">
        <f t="shared" si="36"/>
        <v>0</v>
      </c>
      <c r="G1174" s="15">
        <f t="shared" si="37"/>
        <v>1</v>
      </c>
    </row>
    <row r="1175" spans="1:7" ht="15" customHeight="1">
      <c r="A1175" s="17" t="s">
        <v>1927</v>
      </c>
      <c r="B1175" s="17" t="s">
        <v>1855</v>
      </c>
      <c r="C1175" s="17" t="s">
        <v>1053</v>
      </c>
      <c r="D1175" s="17" t="s">
        <v>1032</v>
      </c>
      <c r="E1175" s="18">
        <v>0.5</v>
      </c>
      <c r="F1175" s="15">
        <f t="shared" si="36"/>
        <v>0</v>
      </c>
      <c r="G1175" s="15">
        <f t="shared" si="37"/>
        <v>1</v>
      </c>
    </row>
    <row r="1176" spans="1:7" ht="15" customHeight="1">
      <c r="A1176" s="17" t="s">
        <v>113</v>
      </c>
      <c r="B1176" s="17" t="s">
        <v>2513</v>
      </c>
      <c r="C1176" s="17" t="s">
        <v>1030</v>
      </c>
      <c r="D1176" s="17" t="s">
        <v>2</v>
      </c>
      <c r="E1176" s="18">
        <v>0.5</v>
      </c>
      <c r="F1176" s="15">
        <f t="shared" si="36"/>
        <v>0</v>
      </c>
      <c r="G1176" s="15">
        <f t="shared" si="37"/>
        <v>1</v>
      </c>
    </row>
    <row r="1177" spans="1:7" ht="15" customHeight="1">
      <c r="A1177" s="17" t="s">
        <v>3364</v>
      </c>
      <c r="B1177" s="17" t="s">
        <v>30</v>
      </c>
      <c r="C1177" s="17" t="s">
        <v>1339</v>
      </c>
      <c r="D1177" s="17" t="s">
        <v>1032</v>
      </c>
      <c r="E1177" s="18">
        <v>0.5</v>
      </c>
      <c r="F1177" s="15">
        <f t="shared" si="36"/>
        <v>0</v>
      </c>
      <c r="G1177" s="15">
        <f t="shared" si="37"/>
        <v>1</v>
      </c>
    </row>
    <row r="1178" spans="1:7" ht="15" customHeight="1">
      <c r="A1178" s="17" t="s">
        <v>113</v>
      </c>
      <c r="B1178" s="17" t="s">
        <v>201</v>
      </c>
      <c r="C1178" s="17" t="s">
        <v>1054</v>
      </c>
      <c r="D1178" s="17" t="s">
        <v>3</v>
      </c>
      <c r="E1178" s="18">
        <v>0.5</v>
      </c>
      <c r="F1178" s="15">
        <f t="shared" si="36"/>
        <v>0</v>
      </c>
      <c r="G1178" s="15">
        <f t="shared" si="37"/>
        <v>1</v>
      </c>
    </row>
    <row r="1179" spans="1:7" ht="15" customHeight="1">
      <c r="A1179" s="17" t="s">
        <v>113</v>
      </c>
      <c r="B1179" s="17" t="s">
        <v>3304</v>
      </c>
      <c r="C1179" s="17" t="s">
        <v>1035</v>
      </c>
      <c r="D1179" s="17" t="s">
        <v>1064</v>
      </c>
      <c r="E1179" s="18">
        <v>0.5</v>
      </c>
      <c r="F1179" s="15">
        <f t="shared" si="36"/>
        <v>0</v>
      </c>
      <c r="G1179" s="15">
        <f t="shared" si="37"/>
        <v>1</v>
      </c>
    </row>
    <row r="1180" spans="1:7" ht="15" customHeight="1">
      <c r="A1180" s="17" t="s">
        <v>113</v>
      </c>
      <c r="B1180" s="17" t="s">
        <v>841</v>
      </c>
      <c r="C1180" s="17" t="s">
        <v>1045</v>
      </c>
      <c r="D1180" s="17" t="s">
        <v>1</v>
      </c>
      <c r="E1180" s="18">
        <v>0.5</v>
      </c>
      <c r="F1180" s="15">
        <f t="shared" si="36"/>
        <v>0</v>
      </c>
      <c r="G1180" s="15">
        <f t="shared" si="37"/>
        <v>1</v>
      </c>
    </row>
    <row r="1181" spans="1:7" ht="15" customHeight="1">
      <c r="A1181" s="17" t="s">
        <v>113</v>
      </c>
      <c r="B1181" s="17" t="s">
        <v>58</v>
      </c>
      <c r="C1181" s="17" t="s">
        <v>1050</v>
      </c>
      <c r="D1181" s="17" t="s">
        <v>1032</v>
      </c>
      <c r="E1181" s="18">
        <v>0.5</v>
      </c>
      <c r="F1181" s="15">
        <f t="shared" si="36"/>
        <v>0</v>
      </c>
      <c r="G1181" s="15">
        <f t="shared" si="37"/>
        <v>1</v>
      </c>
    </row>
    <row r="1182" spans="1:7" ht="15" customHeight="1">
      <c r="A1182" s="17" t="s">
        <v>113</v>
      </c>
      <c r="B1182" s="17" t="s">
        <v>311</v>
      </c>
      <c r="C1182" s="17" t="s">
        <v>1031</v>
      </c>
      <c r="D1182" s="17" t="s">
        <v>3</v>
      </c>
      <c r="E1182" s="18">
        <v>0.5</v>
      </c>
      <c r="F1182" s="15">
        <f t="shared" si="36"/>
        <v>0</v>
      </c>
      <c r="G1182" s="15">
        <f t="shared" si="37"/>
        <v>1</v>
      </c>
    </row>
    <row r="1183" spans="1:7" ht="15" customHeight="1">
      <c r="A1183" s="17" t="s">
        <v>113</v>
      </c>
      <c r="B1183" s="17" t="s">
        <v>2167</v>
      </c>
      <c r="C1183" s="17" t="s">
        <v>1048</v>
      </c>
      <c r="D1183" s="17" t="s">
        <v>1058</v>
      </c>
      <c r="E1183" s="18">
        <v>0.5</v>
      </c>
      <c r="F1183" s="15">
        <f t="shared" si="36"/>
        <v>0</v>
      </c>
      <c r="G1183" s="15">
        <f t="shared" si="37"/>
        <v>1</v>
      </c>
    </row>
    <row r="1184" spans="1:7" ht="15" customHeight="1">
      <c r="A1184" s="17" t="s">
        <v>113</v>
      </c>
      <c r="B1184" s="17" t="s">
        <v>1085</v>
      </c>
      <c r="C1184" s="17" t="s">
        <v>1039</v>
      </c>
      <c r="D1184" s="17" t="s">
        <v>1032</v>
      </c>
      <c r="E1184" s="18">
        <v>0.5</v>
      </c>
      <c r="F1184" s="15">
        <f t="shared" si="36"/>
        <v>0</v>
      </c>
      <c r="G1184" s="15">
        <f t="shared" si="37"/>
        <v>1</v>
      </c>
    </row>
    <row r="1185" spans="1:7" ht="15" customHeight="1">
      <c r="A1185" s="17" t="s">
        <v>113</v>
      </c>
      <c r="B1185" s="17" t="s">
        <v>786</v>
      </c>
      <c r="C1185" s="17" t="s">
        <v>1038</v>
      </c>
      <c r="D1185" s="17" t="s">
        <v>1</v>
      </c>
      <c r="E1185" s="18">
        <v>0.5</v>
      </c>
      <c r="F1185" s="15">
        <f t="shared" si="36"/>
        <v>0</v>
      </c>
      <c r="G1185" s="15">
        <f t="shared" si="37"/>
        <v>1</v>
      </c>
    </row>
    <row r="1186" spans="1:7" ht="15" customHeight="1">
      <c r="A1186" s="17" t="s">
        <v>146</v>
      </c>
      <c r="B1186" s="17" t="s">
        <v>147</v>
      </c>
      <c r="C1186" s="17" t="s">
        <v>1052</v>
      </c>
      <c r="D1186" s="17" t="s">
        <v>2</v>
      </c>
      <c r="E1186" s="18">
        <v>1</v>
      </c>
      <c r="F1186" s="15">
        <f t="shared" si="36"/>
        <v>1</v>
      </c>
      <c r="G1186" s="15">
        <f t="shared" si="37"/>
        <v>1</v>
      </c>
    </row>
    <row r="1187" spans="1:7" ht="15" customHeight="1">
      <c r="A1187" s="17" t="s">
        <v>3445</v>
      </c>
      <c r="B1187" s="17" t="s">
        <v>34</v>
      </c>
      <c r="C1187" s="17" t="s">
        <v>1039</v>
      </c>
      <c r="D1187" s="17" t="s">
        <v>1058</v>
      </c>
      <c r="E1187" s="18">
        <v>0.5</v>
      </c>
      <c r="F1187" s="15">
        <f t="shared" si="36"/>
        <v>0</v>
      </c>
      <c r="G1187" s="15">
        <f t="shared" si="37"/>
        <v>1</v>
      </c>
    </row>
    <row r="1188" spans="1:7" ht="15" customHeight="1">
      <c r="A1188" s="17" t="s">
        <v>2391</v>
      </c>
      <c r="B1188" s="17" t="s">
        <v>143</v>
      </c>
      <c r="C1188" s="17" t="s">
        <v>1054</v>
      </c>
      <c r="D1188" s="17" t="s">
        <v>1064</v>
      </c>
      <c r="E1188" s="18">
        <v>0.5</v>
      </c>
      <c r="F1188" s="15">
        <f t="shared" si="36"/>
        <v>0</v>
      </c>
      <c r="G1188" s="15">
        <f t="shared" si="37"/>
        <v>1</v>
      </c>
    </row>
    <row r="1189" spans="1:7" ht="15" customHeight="1">
      <c r="A1189" s="17" t="s">
        <v>148</v>
      </c>
      <c r="B1189" s="17" t="s">
        <v>2779</v>
      </c>
      <c r="C1189" s="17" t="s">
        <v>1063</v>
      </c>
      <c r="D1189" s="17" t="s">
        <v>1064</v>
      </c>
      <c r="E1189" s="18">
        <v>0.5</v>
      </c>
      <c r="F1189" s="15">
        <f t="shared" si="36"/>
        <v>0</v>
      </c>
      <c r="G1189" s="15">
        <f t="shared" si="37"/>
        <v>1</v>
      </c>
    </row>
    <row r="1190" spans="1:7" ht="15" customHeight="1">
      <c r="A1190" s="17" t="s">
        <v>148</v>
      </c>
      <c r="B1190" s="17" t="s">
        <v>243</v>
      </c>
      <c r="C1190" s="17" t="s">
        <v>1044</v>
      </c>
      <c r="D1190" s="17" t="s">
        <v>2</v>
      </c>
      <c r="E1190" s="18">
        <v>0.5</v>
      </c>
      <c r="F1190" s="15">
        <f t="shared" si="36"/>
        <v>0</v>
      </c>
      <c r="G1190" s="15">
        <f t="shared" si="37"/>
        <v>1</v>
      </c>
    </row>
    <row r="1191" spans="1:7" ht="15" customHeight="1">
      <c r="A1191" s="17" t="s">
        <v>148</v>
      </c>
      <c r="B1191" s="17" t="s">
        <v>62</v>
      </c>
      <c r="C1191" s="17" t="s">
        <v>1034</v>
      </c>
      <c r="D1191" s="17" t="s">
        <v>1064</v>
      </c>
      <c r="E1191" s="18">
        <v>0.5</v>
      </c>
      <c r="F1191" s="15">
        <f t="shared" si="36"/>
        <v>0</v>
      </c>
      <c r="G1191" s="15">
        <f t="shared" si="37"/>
        <v>1</v>
      </c>
    </row>
    <row r="1192" spans="1:7" ht="15" customHeight="1">
      <c r="A1192" s="17" t="s">
        <v>148</v>
      </c>
      <c r="B1192" s="17" t="s">
        <v>2170</v>
      </c>
      <c r="C1192" s="17" t="s">
        <v>1031</v>
      </c>
      <c r="D1192" s="17" t="s">
        <v>2</v>
      </c>
      <c r="E1192" s="18">
        <v>0.5</v>
      </c>
      <c r="F1192" s="15">
        <f t="shared" si="36"/>
        <v>0</v>
      </c>
      <c r="G1192" s="15">
        <f t="shared" si="37"/>
        <v>1</v>
      </c>
    </row>
    <row r="1193" spans="1:7" ht="15" customHeight="1">
      <c r="A1193" s="17" t="s">
        <v>3114</v>
      </c>
      <c r="B1193" s="17" t="s">
        <v>2468</v>
      </c>
      <c r="C1193" s="17" t="s">
        <v>1030</v>
      </c>
      <c r="D1193" s="17" t="s">
        <v>1</v>
      </c>
      <c r="E1193" s="18">
        <v>0.5</v>
      </c>
      <c r="F1193" s="15">
        <f t="shared" si="36"/>
        <v>0</v>
      </c>
      <c r="G1193" s="15">
        <f t="shared" si="37"/>
        <v>1</v>
      </c>
    </row>
    <row r="1194" spans="1:7" ht="15" customHeight="1">
      <c r="A1194" s="17" t="s">
        <v>2767</v>
      </c>
      <c r="B1194" s="17" t="s">
        <v>2768</v>
      </c>
      <c r="C1194" s="17" t="s">
        <v>1051</v>
      </c>
      <c r="D1194" s="17" t="s">
        <v>1058</v>
      </c>
      <c r="E1194" s="18">
        <v>0.5</v>
      </c>
      <c r="F1194" s="15">
        <f t="shared" si="36"/>
        <v>0</v>
      </c>
      <c r="G1194" s="15">
        <f t="shared" si="37"/>
        <v>1</v>
      </c>
    </row>
    <row r="1195" spans="1:7" ht="15" customHeight="1">
      <c r="A1195" s="17" t="s">
        <v>146</v>
      </c>
      <c r="B1195" s="17" t="s">
        <v>466</v>
      </c>
      <c r="C1195" s="17" t="s">
        <v>1031</v>
      </c>
      <c r="D1195" s="17" t="s">
        <v>1058</v>
      </c>
      <c r="E1195" s="18">
        <v>0.5</v>
      </c>
      <c r="F1195" s="15">
        <f t="shared" si="36"/>
        <v>0</v>
      </c>
      <c r="G1195" s="15">
        <f t="shared" si="37"/>
        <v>1</v>
      </c>
    </row>
    <row r="1196" spans="1:7" ht="15" customHeight="1">
      <c r="A1196" s="17" t="s">
        <v>2151</v>
      </c>
      <c r="B1196" s="17" t="s">
        <v>401</v>
      </c>
      <c r="C1196" s="17" t="s">
        <v>1044</v>
      </c>
      <c r="D1196" s="17" t="s">
        <v>1058</v>
      </c>
      <c r="E1196" s="18">
        <v>0.5</v>
      </c>
      <c r="F1196" s="15">
        <f t="shared" si="36"/>
        <v>0</v>
      </c>
      <c r="G1196" s="15">
        <f t="shared" si="37"/>
        <v>1</v>
      </c>
    </row>
    <row r="1197" spans="1:7" ht="15" customHeight="1">
      <c r="A1197" s="17" t="s">
        <v>146</v>
      </c>
      <c r="B1197" s="17" t="s">
        <v>2689</v>
      </c>
      <c r="C1197" s="17" t="s">
        <v>1026</v>
      </c>
      <c r="D1197" s="17" t="s">
        <v>1032</v>
      </c>
      <c r="E1197" s="18">
        <v>0.5</v>
      </c>
      <c r="F1197" s="15">
        <f t="shared" si="36"/>
        <v>0</v>
      </c>
      <c r="G1197" s="15">
        <f t="shared" si="37"/>
        <v>1</v>
      </c>
    </row>
    <row r="1198" spans="1:7" ht="15" customHeight="1">
      <c r="A1198" s="17" t="s">
        <v>146</v>
      </c>
      <c r="B1198" s="17" t="s">
        <v>62</v>
      </c>
      <c r="C1198" s="17" t="s">
        <v>1063</v>
      </c>
      <c r="D1198" s="17" t="s">
        <v>3</v>
      </c>
      <c r="E1198" s="18">
        <v>0.5</v>
      </c>
      <c r="F1198" s="15">
        <f t="shared" si="36"/>
        <v>0</v>
      </c>
      <c r="G1198" s="15">
        <f t="shared" si="37"/>
        <v>1</v>
      </c>
    </row>
    <row r="1199" spans="1:7" ht="15" customHeight="1">
      <c r="A1199" s="17" t="s">
        <v>146</v>
      </c>
      <c r="B1199" s="17" t="s">
        <v>835</v>
      </c>
      <c r="C1199" s="17" t="s">
        <v>1060</v>
      </c>
      <c r="D1199" s="17" t="s">
        <v>1064</v>
      </c>
      <c r="E1199" s="18">
        <v>0.5</v>
      </c>
      <c r="F1199" s="15">
        <f t="shared" si="36"/>
        <v>0</v>
      </c>
      <c r="G1199" s="15">
        <f t="shared" si="37"/>
        <v>1</v>
      </c>
    </row>
    <row r="1200" spans="1:7" ht="15" customHeight="1">
      <c r="A1200" s="17" t="s">
        <v>146</v>
      </c>
      <c r="B1200" s="17" t="s">
        <v>191</v>
      </c>
      <c r="C1200" s="17" t="s">
        <v>1047</v>
      </c>
      <c r="D1200" s="17" t="s">
        <v>1032</v>
      </c>
      <c r="E1200" s="18">
        <v>0.5</v>
      </c>
      <c r="F1200" s="15">
        <f t="shared" si="36"/>
        <v>0</v>
      </c>
      <c r="G1200" s="15">
        <f t="shared" si="37"/>
        <v>1</v>
      </c>
    </row>
    <row r="1201" spans="1:7" ht="15" customHeight="1">
      <c r="A1201" s="17" t="s">
        <v>146</v>
      </c>
      <c r="B1201" s="17" t="s">
        <v>449</v>
      </c>
      <c r="C1201" s="17" t="s">
        <v>1029</v>
      </c>
      <c r="D1201" s="17" t="s">
        <v>1062</v>
      </c>
      <c r="E1201" s="18">
        <v>0.5</v>
      </c>
      <c r="F1201" s="15">
        <f t="shared" si="36"/>
        <v>0</v>
      </c>
      <c r="G1201" s="15">
        <f t="shared" si="37"/>
        <v>1</v>
      </c>
    </row>
    <row r="1202" spans="1:7" ht="15" customHeight="1">
      <c r="A1202" s="17" t="s">
        <v>2632</v>
      </c>
      <c r="B1202" s="17" t="s">
        <v>103</v>
      </c>
      <c r="C1202" s="17" t="s">
        <v>1034</v>
      </c>
      <c r="D1202" s="17" t="s">
        <v>1032</v>
      </c>
      <c r="E1202" s="18">
        <v>0.5</v>
      </c>
      <c r="F1202" s="15">
        <f t="shared" si="36"/>
        <v>0</v>
      </c>
      <c r="G1202" s="15">
        <f t="shared" si="37"/>
        <v>1</v>
      </c>
    </row>
    <row r="1203" spans="1:7" ht="15" customHeight="1">
      <c r="A1203" s="17" t="s">
        <v>123</v>
      </c>
      <c r="B1203" s="17" t="s">
        <v>2252</v>
      </c>
      <c r="C1203" s="17" t="s">
        <v>1047</v>
      </c>
      <c r="D1203" s="17" t="s">
        <v>3</v>
      </c>
      <c r="E1203" s="18">
        <v>0.5</v>
      </c>
      <c r="F1203" s="15">
        <f t="shared" si="36"/>
        <v>0</v>
      </c>
      <c r="G1203" s="15">
        <f t="shared" si="37"/>
        <v>1</v>
      </c>
    </row>
    <row r="1204" spans="1:7" ht="15" customHeight="1">
      <c r="A1204" s="17" t="s">
        <v>146</v>
      </c>
      <c r="B1204" s="17" t="s">
        <v>1092</v>
      </c>
      <c r="C1204" s="17" t="s">
        <v>1033</v>
      </c>
      <c r="D1204" s="17" t="s">
        <v>1058</v>
      </c>
      <c r="E1204" s="18">
        <v>0.5</v>
      </c>
      <c r="F1204" s="15">
        <f t="shared" si="36"/>
        <v>0</v>
      </c>
      <c r="G1204" s="15">
        <f t="shared" si="37"/>
        <v>1</v>
      </c>
    </row>
    <row r="1205" spans="1:7" ht="15" customHeight="1">
      <c r="A1205" s="17" t="s">
        <v>3148</v>
      </c>
      <c r="B1205" s="17" t="s">
        <v>371</v>
      </c>
      <c r="C1205" s="17" t="s">
        <v>1033</v>
      </c>
      <c r="D1205" s="17" t="s">
        <v>2</v>
      </c>
      <c r="E1205" s="18">
        <v>0.5</v>
      </c>
      <c r="F1205" s="15">
        <f t="shared" si="36"/>
        <v>0</v>
      </c>
      <c r="G1205" s="15">
        <f t="shared" si="37"/>
        <v>1</v>
      </c>
    </row>
    <row r="1206" spans="1:7" ht="15" customHeight="1">
      <c r="A1206" s="17" t="s">
        <v>2985</v>
      </c>
      <c r="B1206" s="17" t="s">
        <v>2986</v>
      </c>
      <c r="C1206" s="17" t="s">
        <v>1045</v>
      </c>
      <c r="D1206" s="17" t="s">
        <v>2</v>
      </c>
      <c r="E1206" s="18">
        <v>0.5</v>
      </c>
      <c r="F1206" s="15">
        <f t="shared" si="36"/>
        <v>0</v>
      </c>
      <c r="G1206" s="15">
        <f t="shared" si="37"/>
        <v>1</v>
      </c>
    </row>
    <row r="1207" spans="1:7" ht="15" customHeight="1">
      <c r="A1207" s="17" t="s">
        <v>1127</v>
      </c>
      <c r="B1207" s="17" t="s">
        <v>449</v>
      </c>
      <c r="C1207" s="17" t="s">
        <v>1026</v>
      </c>
      <c r="D1207" s="17" t="s">
        <v>1064</v>
      </c>
      <c r="E1207" s="18">
        <v>0.5</v>
      </c>
      <c r="F1207" s="15">
        <f t="shared" si="36"/>
        <v>0</v>
      </c>
      <c r="G1207" s="15">
        <f t="shared" si="37"/>
        <v>1</v>
      </c>
    </row>
    <row r="1208" spans="1:7" ht="15" customHeight="1">
      <c r="A1208" s="17" t="s">
        <v>2523</v>
      </c>
      <c r="B1208" s="17" t="s">
        <v>34</v>
      </c>
      <c r="C1208" s="17" t="s">
        <v>1053</v>
      </c>
      <c r="D1208" s="17" t="s">
        <v>1064</v>
      </c>
      <c r="E1208" s="18">
        <v>0.5</v>
      </c>
      <c r="F1208" s="15">
        <f t="shared" si="36"/>
        <v>0</v>
      </c>
      <c r="G1208" s="15">
        <f t="shared" si="37"/>
        <v>1</v>
      </c>
    </row>
    <row r="1209" spans="1:7" ht="15" customHeight="1">
      <c r="A1209" s="17" t="s">
        <v>3193</v>
      </c>
      <c r="B1209" s="17" t="s">
        <v>3071</v>
      </c>
      <c r="C1209" s="17" t="s">
        <v>1037</v>
      </c>
      <c r="D1209" s="17" t="s">
        <v>1032</v>
      </c>
      <c r="E1209" s="18">
        <v>0.5</v>
      </c>
      <c r="F1209" s="15">
        <f t="shared" si="36"/>
        <v>0</v>
      </c>
      <c r="G1209" s="15">
        <f t="shared" si="37"/>
        <v>1</v>
      </c>
    </row>
    <row r="1210" spans="1:7" ht="15" customHeight="1">
      <c r="A1210" s="17" t="s">
        <v>688</v>
      </c>
      <c r="B1210" s="17" t="s">
        <v>277</v>
      </c>
      <c r="C1210" s="17" t="s">
        <v>1034</v>
      </c>
      <c r="D1210" s="17" t="s">
        <v>3</v>
      </c>
      <c r="E1210" s="18">
        <v>0.5</v>
      </c>
      <c r="F1210" s="15">
        <f t="shared" si="36"/>
        <v>0</v>
      </c>
      <c r="G1210" s="15">
        <f t="shared" si="37"/>
        <v>1</v>
      </c>
    </row>
    <row r="1211" spans="1:7" ht="15" customHeight="1">
      <c r="A1211" s="17" t="s">
        <v>688</v>
      </c>
      <c r="B1211" s="17" t="s">
        <v>208</v>
      </c>
      <c r="C1211" s="17" t="s">
        <v>1051</v>
      </c>
      <c r="D1211" s="17" t="s">
        <v>1058</v>
      </c>
      <c r="E1211" s="18">
        <v>0.5</v>
      </c>
      <c r="F1211" s="15">
        <f t="shared" si="36"/>
        <v>0</v>
      </c>
      <c r="G1211" s="15">
        <f t="shared" si="37"/>
        <v>1</v>
      </c>
    </row>
    <row r="1212" spans="1:7" ht="15" customHeight="1">
      <c r="A1212" s="17" t="s">
        <v>2494</v>
      </c>
      <c r="B1212" s="17" t="s">
        <v>1093</v>
      </c>
      <c r="C1212" s="17" t="s">
        <v>1054</v>
      </c>
      <c r="D1212" s="17" t="s">
        <v>2</v>
      </c>
      <c r="E1212" s="18">
        <v>0.5</v>
      </c>
      <c r="F1212" s="15">
        <f t="shared" si="36"/>
        <v>0</v>
      </c>
      <c r="G1212" s="15">
        <f t="shared" si="37"/>
        <v>1</v>
      </c>
    </row>
    <row r="1213" spans="1:7" ht="15" customHeight="1">
      <c r="A1213" s="17" t="s">
        <v>2391</v>
      </c>
      <c r="B1213" s="17" t="s">
        <v>2226</v>
      </c>
      <c r="C1213" s="17" t="s">
        <v>1043</v>
      </c>
      <c r="D1213" s="17" t="s">
        <v>2</v>
      </c>
      <c r="E1213" s="18">
        <v>0.5</v>
      </c>
      <c r="F1213" s="15">
        <f t="shared" si="36"/>
        <v>0</v>
      </c>
      <c r="G1213" s="15">
        <f t="shared" si="37"/>
        <v>1</v>
      </c>
    </row>
    <row r="1214" spans="1:7" ht="15" customHeight="1">
      <c r="A1214" s="17" t="s">
        <v>2380</v>
      </c>
      <c r="B1214" s="17" t="s">
        <v>104</v>
      </c>
      <c r="C1214" s="17" t="s">
        <v>1035</v>
      </c>
      <c r="D1214" s="17" t="s">
        <v>1062</v>
      </c>
      <c r="E1214" s="18">
        <v>0.5</v>
      </c>
      <c r="F1214" s="15">
        <f t="shared" si="36"/>
        <v>0</v>
      </c>
      <c r="G1214" s="15">
        <f t="shared" si="37"/>
        <v>1</v>
      </c>
    </row>
    <row r="1215" spans="1:7" ht="15" customHeight="1">
      <c r="A1215" s="17" t="s">
        <v>3181</v>
      </c>
      <c r="B1215" s="17" t="s">
        <v>1719</v>
      </c>
      <c r="C1215" s="17" t="s">
        <v>1044</v>
      </c>
      <c r="D1215" s="17" t="s">
        <v>1</v>
      </c>
      <c r="E1215" s="18">
        <v>0.5</v>
      </c>
      <c r="F1215" s="15">
        <f t="shared" si="36"/>
        <v>0</v>
      </c>
      <c r="G1215" s="15">
        <f t="shared" si="37"/>
        <v>1</v>
      </c>
    </row>
    <row r="1216" spans="1:7" ht="15" customHeight="1">
      <c r="A1216" s="17" t="s">
        <v>3083</v>
      </c>
      <c r="B1216" s="17" t="s">
        <v>46</v>
      </c>
      <c r="C1216" s="17" t="s">
        <v>1339</v>
      </c>
      <c r="D1216" s="17" t="s">
        <v>3</v>
      </c>
      <c r="E1216" s="18">
        <v>0.5</v>
      </c>
      <c r="F1216" s="15">
        <f t="shared" si="36"/>
        <v>0</v>
      </c>
      <c r="G1216" s="15">
        <f t="shared" si="37"/>
        <v>1</v>
      </c>
    </row>
    <row r="1217" spans="1:7" ht="15" customHeight="1">
      <c r="A1217" s="17" t="s">
        <v>2288</v>
      </c>
      <c r="B1217" s="17" t="s">
        <v>1871</v>
      </c>
      <c r="C1217" s="17" t="s">
        <v>1043</v>
      </c>
      <c r="D1217" s="17" t="s">
        <v>1032</v>
      </c>
      <c r="E1217" s="18">
        <v>0.5</v>
      </c>
      <c r="F1217" s="15">
        <f t="shared" si="36"/>
        <v>0</v>
      </c>
      <c r="G1217" s="15">
        <f t="shared" si="37"/>
        <v>1</v>
      </c>
    </row>
    <row r="1218" spans="1:7" ht="15" customHeight="1">
      <c r="A1218" s="17" t="s">
        <v>3219</v>
      </c>
      <c r="B1218" s="17" t="s">
        <v>243</v>
      </c>
      <c r="C1218" s="17" t="s">
        <v>1048</v>
      </c>
      <c r="D1218" s="17" t="s">
        <v>1032</v>
      </c>
      <c r="E1218" s="18">
        <v>0.5</v>
      </c>
      <c r="F1218" s="15">
        <f t="shared" ref="F1218:F1281" si="38">ROUNDDOWN(E1218,0)</f>
        <v>0</v>
      </c>
      <c r="G1218" s="15">
        <f t="shared" ref="G1218:G1281" si="39">IF(F1218&lt;1,1,F1218)</f>
        <v>1</v>
      </c>
    </row>
    <row r="1219" spans="1:7" ht="15" customHeight="1">
      <c r="A1219" s="17" t="s">
        <v>3315</v>
      </c>
      <c r="B1219" s="17" t="s">
        <v>2802</v>
      </c>
      <c r="C1219" s="17" t="s">
        <v>1048</v>
      </c>
      <c r="D1219" s="17" t="s">
        <v>1059</v>
      </c>
      <c r="E1219" s="18">
        <v>0.5</v>
      </c>
      <c r="F1219" s="15">
        <f t="shared" si="38"/>
        <v>0</v>
      </c>
      <c r="G1219" s="15">
        <f t="shared" si="39"/>
        <v>1</v>
      </c>
    </row>
    <row r="1220" spans="1:7" ht="15" customHeight="1">
      <c r="A1220" s="17" t="s">
        <v>1967</v>
      </c>
      <c r="B1220" s="17" t="s">
        <v>736</v>
      </c>
      <c r="C1220" s="17" t="s">
        <v>1048</v>
      </c>
      <c r="D1220" s="17" t="s">
        <v>1064</v>
      </c>
      <c r="E1220" s="18">
        <v>0.25</v>
      </c>
      <c r="F1220" s="15">
        <f t="shared" si="38"/>
        <v>0</v>
      </c>
      <c r="G1220" s="15">
        <f t="shared" si="39"/>
        <v>1</v>
      </c>
    </row>
    <row r="1221" spans="1:7" ht="15" customHeight="1">
      <c r="A1221" s="17" t="s">
        <v>1967</v>
      </c>
      <c r="B1221" s="17" t="s">
        <v>1968</v>
      </c>
      <c r="C1221" s="17" t="s">
        <v>1037</v>
      </c>
      <c r="D1221" s="17" t="s">
        <v>3</v>
      </c>
      <c r="E1221" s="18">
        <v>0.5</v>
      </c>
      <c r="F1221" s="15">
        <f t="shared" si="38"/>
        <v>0</v>
      </c>
      <c r="G1221" s="15">
        <f t="shared" si="39"/>
        <v>1</v>
      </c>
    </row>
    <row r="1222" spans="1:7" ht="15" customHeight="1">
      <c r="A1222" s="17" t="s">
        <v>3268</v>
      </c>
      <c r="B1222" s="17" t="s">
        <v>3269</v>
      </c>
      <c r="C1222" s="17" t="s">
        <v>1036</v>
      </c>
      <c r="D1222" s="17" t="s">
        <v>1062</v>
      </c>
      <c r="E1222" s="18">
        <v>0.5</v>
      </c>
      <c r="F1222" s="15">
        <f t="shared" si="38"/>
        <v>0</v>
      </c>
      <c r="G1222" s="15">
        <f t="shared" si="39"/>
        <v>1</v>
      </c>
    </row>
    <row r="1223" spans="1:7" ht="15" customHeight="1">
      <c r="A1223" s="17" t="s">
        <v>1351</v>
      </c>
      <c r="B1223" s="17" t="s">
        <v>373</v>
      </c>
      <c r="C1223" s="17" t="s">
        <v>1035</v>
      </c>
      <c r="D1223" s="17" t="s">
        <v>1059</v>
      </c>
      <c r="E1223" s="18">
        <v>0.5</v>
      </c>
      <c r="F1223" s="15">
        <f t="shared" si="38"/>
        <v>0</v>
      </c>
      <c r="G1223" s="15">
        <f t="shared" si="39"/>
        <v>1</v>
      </c>
    </row>
    <row r="1224" spans="1:7" ht="15" customHeight="1">
      <c r="A1224" s="17" t="s">
        <v>2991</v>
      </c>
      <c r="B1224" s="17" t="s">
        <v>304</v>
      </c>
      <c r="C1224" s="17" t="s">
        <v>1048</v>
      </c>
      <c r="D1224" s="17" t="s">
        <v>3</v>
      </c>
      <c r="E1224" s="18">
        <v>1</v>
      </c>
      <c r="F1224" s="15">
        <f t="shared" si="38"/>
        <v>1</v>
      </c>
      <c r="G1224" s="15">
        <f t="shared" si="39"/>
        <v>1</v>
      </c>
    </row>
    <row r="1225" spans="1:7" ht="15" customHeight="1">
      <c r="A1225" s="17" t="s">
        <v>3171</v>
      </c>
      <c r="B1225" s="17" t="s">
        <v>317</v>
      </c>
      <c r="C1225" s="17" t="s">
        <v>1053</v>
      </c>
      <c r="D1225" s="17" t="s">
        <v>1032</v>
      </c>
      <c r="E1225" s="18">
        <v>0.5</v>
      </c>
      <c r="F1225" s="15">
        <f t="shared" si="38"/>
        <v>0</v>
      </c>
      <c r="G1225" s="15">
        <f t="shared" si="39"/>
        <v>1</v>
      </c>
    </row>
    <row r="1226" spans="1:7" ht="15" customHeight="1">
      <c r="A1226" s="17" t="s">
        <v>2847</v>
      </c>
      <c r="B1226" s="17" t="s">
        <v>2848</v>
      </c>
      <c r="C1226" s="17" t="s">
        <v>1055</v>
      </c>
      <c r="D1226" s="17" t="s">
        <v>1</v>
      </c>
      <c r="E1226" s="18">
        <v>0.5</v>
      </c>
      <c r="F1226" s="15">
        <f t="shared" si="38"/>
        <v>0</v>
      </c>
      <c r="G1226" s="15">
        <f t="shared" si="39"/>
        <v>1</v>
      </c>
    </row>
    <row r="1227" spans="1:7" ht="15" customHeight="1">
      <c r="A1227" s="17" t="s">
        <v>2329</v>
      </c>
      <c r="B1227" s="17" t="s">
        <v>423</v>
      </c>
      <c r="C1227" s="17" t="s">
        <v>1046</v>
      </c>
      <c r="D1227" s="17" t="s">
        <v>1032</v>
      </c>
      <c r="E1227" s="18">
        <v>0.5</v>
      </c>
      <c r="F1227" s="15">
        <f t="shared" si="38"/>
        <v>0</v>
      </c>
      <c r="G1227" s="15">
        <f t="shared" si="39"/>
        <v>1</v>
      </c>
    </row>
    <row r="1228" spans="1:7" ht="15" customHeight="1">
      <c r="A1228" s="17" t="s">
        <v>2180</v>
      </c>
      <c r="B1228" s="17" t="s">
        <v>194</v>
      </c>
      <c r="C1228" s="17" t="s">
        <v>1339</v>
      </c>
      <c r="D1228" s="17" t="s">
        <v>1</v>
      </c>
      <c r="E1228" s="18">
        <v>0.5</v>
      </c>
      <c r="F1228" s="15">
        <f t="shared" si="38"/>
        <v>0</v>
      </c>
      <c r="G1228" s="15">
        <f t="shared" si="39"/>
        <v>1</v>
      </c>
    </row>
    <row r="1229" spans="1:7" ht="15" customHeight="1">
      <c r="A1229" s="17" t="s">
        <v>3528</v>
      </c>
      <c r="B1229" s="17" t="s">
        <v>136</v>
      </c>
      <c r="C1229" s="17" t="s">
        <v>1045</v>
      </c>
      <c r="D1229" s="17" t="s">
        <v>1032</v>
      </c>
      <c r="E1229" s="18">
        <v>0.5</v>
      </c>
      <c r="F1229" s="15">
        <f t="shared" si="38"/>
        <v>0</v>
      </c>
      <c r="G1229" s="15">
        <f t="shared" si="39"/>
        <v>1</v>
      </c>
    </row>
    <row r="1230" spans="1:7" ht="15" customHeight="1">
      <c r="A1230" s="17" t="s">
        <v>2780</v>
      </c>
      <c r="B1230" s="17" t="s">
        <v>62</v>
      </c>
      <c r="C1230" s="17" t="s">
        <v>1339</v>
      </c>
      <c r="D1230" s="17" t="s">
        <v>1064</v>
      </c>
      <c r="E1230" s="18">
        <v>0.5</v>
      </c>
      <c r="F1230" s="15">
        <f t="shared" si="38"/>
        <v>0</v>
      </c>
      <c r="G1230" s="15">
        <f t="shared" si="39"/>
        <v>1</v>
      </c>
    </row>
    <row r="1231" spans="1:7" ht="15" customHeight="1">
      <c r="A1231" s="17" t="s">
        <v>2698</v>
      </c>
      <c r="B1231" s="17" t="s">
        <v>237</v>
      </c>
      <c r="C1231" s="17" t="s">
        <v>1029</v>
      </c>
      <c r="D1231" s="17" t="s">
        <v>1064</v>
      </c>
      <c r="E1231" s="18">
        <v>0.5</v>
      </c>
      <c r="F1231" s="15">
        <f t="shared" si="38"/>
        <v>0</v>
      </c>
      <c r="G1231" s="15">
        <f t="shared" si="39"/>
        <v>1</v>
      </c>
    </row>
    <row r="1232" spans="1:7" ht="15" customHeight="1">
      <c r="A1232" s="17" t="s">
        <v>2989</v>
      </c>
      <c r="B1232" s="17" t="s">
        <v>2591</v>
      </c>
      <c r="C1232" s="17" t="s">
        <v>1040</v>
      </c>
      <c r="D1232" s="17" t="s">
        <v>1</v>
      </c>
      <c r="E1232" s="18">
        <v>0.5</v>
      </c>
      <c r="F1232" s="15">
        <f t="shared" si="38"/>
        <v>0</v>
      </c>
      <c r="G1232" s="15">
        <f t="shared" si="39"/>
        <v>1</v>
      </c>
    </row>
    <row r="1233" spans="1:7" ht="15" customHeight="1">
      <c r="A1233" s="17" t="s">
        <v>2991</v>
      </c>
      <c r="B1233" s="17" t="s">
        <v>101</v>
      </c>
      <c r="C1233" s="17" t="s">
        <v>1046</v>
      </c>
      <c r="D1233" s="17" t="s">
        <v>1058</v>
      </c>
      <c r="E1233" s="18">
        <v>0.5</v>
      </c>
      <c r="F1233" s="15">
        <f t="shared" si="38"/>
        <v>0</v>
      </c>
      <c r="G1233" s="15">
        <f t="shared" si="39"/>
        <v>1</v>
      </c>
    </row>
    <row r="1234" spans="1:7" ht="15" customHeight="1">
      <c r="A1234" s="17" t="s">
        <v>137</v>
      </c>
      <c r="B1234" s="17" t="s">
        <v>138</v>
      </c>
      <c r="C1234" s="17" t="s">
        <v>1029</v>
      </c>
      <c r="D1234" s="17" t="s">
        <v>1</v>
      </c>
      <c r="E1234" s="18">
        <v>0.5</v>
      </c>
      <c r="F1234" s="15">
        <f t="shared" si="38"/>
        <v>0</v>
      </c>
      <c r="G1234" s="15">
        <f t="shared" si="39"/>
        <v>1</v>
      </c>
    </row>
    <row r="1235" spans="1:7" ht="15" customHeight="1">
      <c r="A1235" s="17" t="s">
        <v>674</v>
      </c>
      <c r="B1235" s="17" t="s">
        <v>201</v>
      </c>
      <c r="C1235" s="17" t="s">
        <v>1043</v>
      </c>
      <c r="D1235" s="17" t="s">
        <v>2</v>
      </c>
      <c r="E1235" s="18">
        <v>0.5</v>
      </c>
      <c r="F1235" s="15">
        <f t="shared" si="38"/>
        <v>0</v>
      </c>
      <c r="G1235" s="15">
        <f t="shared" si="39"/>
        <v>1</v>
      </c>
    </row>
    <row r="1236" spans="1:7" ht="15" customHeight="1">
      <c r="A1236" s="17" t="s">
        <v>2571</v>
      </c>
      <c r="B1236" s="17" t="s">
        <v>2209</v>
      </c>
      <c r="C1236" s="17" t="s">
        <v>1026</v>
      </c>
      <c r="D1236" s="17" t="s">
        <v>1059</v>
      </c>
      <c r="E1236" s="18">
        <v>0.5</v>
      </c>
      <c r="F1236" s="15">
        <f t="shared" si="38"/>
        <v>0</v>
      </c>
      <c r="G1236" s="15">
        <f t="shared" si="39"/>
        <v>1</v>
      </c>
    </row>
    <row r="1237" spans="1:7" ht="15" customHeight="1">
      <c r="A1237" s="17" t="s">
        <v>3506</v>
      </c>
      <c r="B1237" s="17" t="s">
        <v>243</v>
      </c>
      <c r="C1237" s="17" t="s">
        <v>1030</v>
      </c>
      <c r="D1237" s="17" t="s">
        <v>1058</v>
      </c>
      <c r="E1237" s="18">
        <v>0.5</v>
      </c>
      <c r="F1237" s="15">
        <f t="shared" si="38"/>
        <v>0</v>
      </c>
      <c r="G1237" s="15">
        <f t="shared" si="39"/>
        <v>1</v>
      </c>
    </row>
    <row r="1238" spans="1:7" ht="15" customHeight="1">
      <c r="A1238" s="17" t="s">
        <v>2463</v>
      </c>
      <c r="B1238" s="17" t="s">
        <v>744</v>
      </c>
      <c r="C1238" s="17" t="s">
        <v>1053</v>
      </c>
      <c r="D1238" s="17" t="s">
        <v>1032</v>
      </c>
      <c r="E1238" s="18">
        <v>0.5</v>
      </c>
      <c r="F1238" s="15">
        <f t="shared" si="38"/>
        <v>0</v>
      </c>
      <c r="G1238" s="15">
        <f t="shared" si="39"/>
        <v>1</v>
      </c>
    </row>
    <row r="1239" spans="1:7" ht="15" customHeight="1">
      <c r="A1239" s="17" t="s">
        <v>3641</v>
      </c>
      <c r="B1239" s="17" t="s">
        <v>125</v>
      </c>
      <c r="C1239" s="17" t="s">
        <v>1041</v>
      </c>
      <c r="D1239" s="17" t="s">
        <v>1064</v>
      </c>
      <c r="E1239" s="18">
        <v>0.25</v>
      </c>
      <c r="F1239" s="15">
        <f t="shared" si="38"/>
        <v>0</v>
      </c>
      <c r="G1239" s="15">
        <f t="shared" si="39"/>
        <v>1</v>
      </c>
    </row>
    <row r="1240" spans="1:7" ht="15" customHeight="1">
      <c r="A1240" s="17" t="s">
        <v>3131</v>
      </c>
      <c r="B1240" s="17" t="s">
        <v>116</v>
      </c>
      <c r="C1240" s="17" t="s">
        <v>1048</v>
      </c>
      <c r="D1240" s="17" t="s">
        <v>1</v>
      </c>
      <c r="E1240" s="18">
        <v>0.5</v>
      </c>
      <c r="F1240" s="15">
        <f t="shared" si="38"/>
        <v>0</v>
      </c>
      <c r="G1240" s="15">
        <f t="shared" si="39"/>
        <v>1</v>
      </c>
    </row>
    <row r="1241" spans="1:7" ht="15" customHeight="1">
      <c r="A1241" s="17" t="s">
        <v>2445</v>
      </c>
      <c r="B1241" s="17" t="s">
        <v>2446</v>
      </c>
      <c r="C1241" s="17" t="s">
        <v>1044</v>
      </c>
      <c r="D1241" s="17" t="s">
        <v>1</v>
      </c>
      <c r="E1241" s="18">
        <v>0.5</v>
      </c>
      <c r="F1241" s="15">
        <f t="shared" si="38"/>
        <v>0</v>
      </c>
      <c r="G1241" s="15">
        <f t="shared" si="39"/>
        <v>1</v>
      </c>
    </row>
    <row r="1242" spans="1:7" ht="15" customHeight="1">
      <c r="A1242" s="17" t="s">
        <v>2991</v>
      </c>
      <c r="B1242" s="17" t="s">
        <v>168</v>
      </c>
      <c r="C1242" s="17" t="s">
        <v>1040</v>
      </c>
      <c r="D1242" s="17" t="s">
        <v>2</v>
      </c>
      <c r="E1242" s="18">
        <v>0.5</v>
      </c>
      <c r="F1242" s="15">
        <f t="shared" si="38"/>
        <v>0</v>
      </c>
      <c r="G1242" s="15">
        <f t="shared" si="39"/>
        <v>1</v>
      </c>
    </row>
    <row r="1243" spans="1:7" ht="15" customHeight="1">
      <c r="A1243" s="17" t="s">
        <v>140</v>
      </c>
      <c r="B1243" s="17" t="s">
        <v>294</v>
      </c>
      <c r="C1243" s="17" t="s">
        <v>1063</v>
      </c>
      <c r="D1243" s="17" t="s">
        <v>2</v>
      </c>
      <c r="E1243" s="18">
        <v>0.5</v>
      </c>
      <c r="F1243" s="15">
        <f t="shared" si="38"/>
        <v>0</v>
      </c>
      <c r="G1243" s="15">
        <f t="shared" si="39"/>
        <v>1</v>
      </c>
    </row>
    <row r="1244" spans="1:7" ht="15" customHeight="1">
      <c r="A1244" s="17" t="s">
        <v>2929</v>
      </c>
      <c r="B1244" s="17" t="s">
        <v>315</v>
      </c>
      <c r="C1244" s="17" t="s">
        <v>1048</v>
      </c>
      <c r="D1244" s="17" t="s">
        <v>1032</v>
      </c>
      <c r="E1244" s="18">
        <v>0.5</v>
      </c>
      <c r="F1244" s="15">
        <f t="shared" si="38"/>
        <v>0</v>
      </c>
      <c r="G1244" s="15">
        <f t="shared" si="39"/>
        <v>1</v>
      </c>
    </row>
    <row r="1245" spans="1:7" ht="15" customHeight="1">
      <c r="A1245" s="17" t="s">
        <v>2929</v>
      </c>
      <c r="B1245" s="17" t="s">
        <v>72</v>
      </c>
      <c r="C1245" s="17" t="s">
        <v>1042</v>
      </c>
      <c r="D1245" s="17" t="s">
        <v>1032</v>
      </c>
      <c r="E1245" s="18">
        <v>0.5</v>
      </c>
      <c r="F1245" s="15">
        <f t="shared" si="38"/>
        <v>0</v>
      </c>
      <c r="G1245" s="15">
        <f t="shared" si="39"/>
        <v>1</v>
      </c>
    </row>
    <row r="1246" spans="1:7" ht="15" customHeight="1">
      <c r="A1246" s="17" t="s">
        <v>2385</v>
      </c>
      <c r="B1246" s="17" t="s">
        <v>2386</v>
      </c>
      <c r="C1246" s="17" t="s">
        <v>1042</v>
      </c>
      <c r="D1246" s="17" t="s">
        <v>1032</v>
      </c>
      <c r="E1246" s="18">
        <v>0.5</v>
      </c>
      <c r="F1246" s="15">
        <f t="shared" si="38"/>
        <v>0</v>
      </c>
      <c r="G1246" s="15">
        <f t="shared" si="39"/>
        <v>1</v>
      </c>
    </row>
    <row r="1247" spans="1:7" ht="15" customHeight="1">
      <c r="A1247" s="17" t="s">
        <v>3374</v>
      </c>
      <c r="B1247" s="17" t="s">
        <v>3375</v>
      </c>
      <c r="C1247" s="17" t="s">
        <v>1046</v>
      </c>
      <c r="D1247" s="17" t="s">
        <v>1058</v>
      </c>
      <c r="E1247" s="18">
        <v>0.5</v>
      </c>
      <c r="F1247" s="15">
        <f t="shared" si="38"/>
        <v>0</v>
      </c>
      <c r="G1247" s="15">
        <f t="shared" si="39"/>
        <v>1</v>
      </c>
    </row>
    <row r="1248" spans="1:7" ht="15" customHeight="1">
      <c r="A1248" s="17" t="s">
        <v>2069</v>
      </c>
      <c r="B1248" s="17" t="s">
        <v>481</v>
      </c>
      <c r="C1248" s="17" t="s">
        <v>1052</v>
      </c>
      <c r="D1248" s="17" t="s">
        <v>2</v>
      </c>
      <c r="E1248" s="18">
        <v>0.5</v>
      </c>
      <c r="F1248" s="15">
        <f t="shared" si="38"/>
        <v>0</v>
      </c>
      <c r="G1248" s="15">
        <f t="shared" si="39"/>
        <v>1</v>
      </c>
    </row>
    <row r="1249" spans="1:7" ht="15" customHeight="1">
      <c r="A1249" s="17" t="s">
        <v>142</v>
      </c>
      <c r="B1249" s="17" t="s">
        <v>2810</v>
      </c>
      <c r="C1249" s="17" t="s">
        <v>1047</v>
      </c>
      <c r="D1249" s="17" t="s">
        <v>1058</v>
      </c>
      <c r="E1249" s="18">
        <v>0.5</v>
      </c>
      <c r="F1249" s="15">
        <f t="shared" si="38"/>
        <v>0</v>
      </c>
      <c r="G1249" s="15">
        <f t="shared" si="39"/>
        <v>1</v>
      </c>
    </row>
    <row r="1250" spans="1:7" ht="15" customHeight="1">
      <c r="A1250" s="17" t="s">
        <v>142</v>
      </c>
      <c r="B1250" s="17" t="s">
        <v>713</v>
      </c>
      <c r="C1250" s="17" t="s">
        <v>1046</v>
      </c>
      <c r="D1250" s="17" t="s">
        <v>1058</v>
      </c>
      <c r="E1250" s="18">
        <v>0.5</v>
      </c>
      <c r="F1250" s="15">
        <f t="shared" si="38"/>
        <v>0</v>
      </c>
      <c r="G1250" s="15">
        <f t="shared" si="39"/>
        <v>1</v>
      </c>
    </row>
    <row r="1251" spans="1:7" ht="15" customHeight="1">
      <c r="A1251" s="17" t="s">
        <v>2503</v>
      </c>
      <c r="B1251" s="17" t="s">
        <v>362</v>
      </c>
      <c r="C1251" s="17" t="s">
        <v>1060</v>
      </c>
      <c r="D1251" s="17" t="s">
        <v>1064</v>
      </c>
      <c r="E1251" s="18">
        <v>0.5</v>
      </c>
      <c r="F1251" s="15">
        <f t="shared" si="38"/>
        <v>0</v>
      </c>
      <c r="G1251" s="15">
        <f t="shared" si="39"/>
        <v>1</v>
      </c>
    </row>
    <row r="1252" spans="1:7" ht="15" customHeight="1">
      <c r="A1252" s="17" t="s">
        <v>2692</v>
      </c>
      <c r="B1252" s="17" t="s">
        <v>196</v>
      </c>
      <c r="C1252" s="17" t="s">
        <v>1033</v>
      </c>
      <c r="D1252" s="17" t="s">
        <v>1058</v>
      </c>
      <c r="E1252" s="18">
        <v>0.5</v>
      </c>
      <c r="F1252" s="15">
        <f t="shared" si="38"/>
        <v>0</v>
      </c>
      <c r="G1252" s="15">
        <f t="shared" si="39"/>
        <v>1</v>
      </c>
    </row>
    <row r="1253" spans="1:7" ht="15" customHeight="1">
      <c r="A1253" s="17" t="s">
        <v>2316</v>
      </c>
      <c r="B1253" s="17" t="s">
        <v>166</v>
      </c>
      <c r="C1253" s="17" t="s">
        <v>1038</v>
      </c>
      <c r="D1253" s="17" t="s">
        <v>1</v>
      </c>
      <c r="E1253" s="18">
        <v>0.5</v>
      </c>
      <c r="F1253" s="15">
        <f t="shared" si="38"/>
        <v>0</v>
      </c>
      <c r="G1253" s="15">
        <f t="shared" si="39"/>
        <v>1</v>
      </c>
    </row>
    <row r="1254" spans="1:7" ht="15" customHeight="1">
      <c r="A1254" s="17" t="s">
        <v>140</v>
      </c>
      <c r="B1254" s="17" t="s">
        <v>3186</v>
      </c>
      <c r="C1254" s="17" t="s">
        <v>1046</v>
      </c>
      <c r="D1254" s="17" t="s">
        <v>1</v>
      </c>
      <c r="E1254" s="18">
        <v>0.5</v>
      </c>
      <c r="F1254" s="15">
        <f t="shared" si="38"/>
        <v>0</v>
      </c>
      <c r="G1254" s="15">
        <f t="shared" si="39"/>
        <v>1</v>
      </c>
    </row>
    <row r="1255" spans="1:7" ht="15" customHeight="1">
      <c r="A1255" s="17" t="s">
        <v>140</v>
      </c>
      <c r="B1255" s="17" t="s">
        <v>196</v>
      </c>
      <c r="C1255" s="17" t="s">
        <v>1031</v>
      </c>
      <c r="D1255" s="17" t="s">
        <v>1059</v>
      </c>
      <c r="E1255" s="18">
        <v>0.5</v>
      </c>
      <c r="F1255" s="15">
        <f t="shared" si="38"/>
        <v>0</v>
      </c>
      <c r="G1255" s="15">
        <f t="shared" si="39"/>
        <v>1</v>
      </c>
    </row>
    <row r="1256" spans="1:7" ht="15" customHeight="1">
      <c r="A1256" s="17" t="s">
        <v>140</v>
      </c>
      <c r="B1256" s="17" t="s">
        <v>256</v>
      </c>
      <c r="C1256" s="17" t="s">
        <v>1063</v>
      </c>
      <c r="D1256" s="17" t="s">
        <v>1062</v>
      </c>
      <c r="E1256" s="18">
        <v>0.5</v>
      </c>
      <c r="F1256" s="15">
        <f t="shared" si="38"/>
        <v>0</v>
      </c>
      <c r="G1256" s="15">
        <f t="shared" si="39"/>
        <v>1</v>
      </c>
    </row>
    <row r="1257" spans="1:7" ht="15" customHeight="1">
      <c r="A1257" s="17" t="s">
        <v>37</v>
      </c>
      <c r="B1257" s="17" t="s">
        <v>3520</v>
      </c>
      <c r="C1257" s="17" t="s">
        <v>1039</v>
      </c>
      <c r="D1257" s="17" t="s">
        <v>1058</v>
      </c>
      <c r="E1257" s="18">
        <v>0.5</v>
      </c>
      <c r="F1257" s="15">
        <f t="shared" si="38"/>
        <v>0</v>
      </c>
      <c r="G1257" s="15">
        <f t="shared" si="39"/>
        <v>1</v>
      </c>
    </row>
    <row r="1258" spans="1:7" ht="15" customHeight="1">
      <c r="A1258" s="17" t="s">
        <v>1600</v>
      </c>
      <c r="B1258" s="17" t="s">
        <v>101</v>
      </c>
      <c r="C1258" s="17" t="s">
        <v>1035</v>
      </c>
      <c r="D1258" s="17" t="s">
        <v>1</v>
      </c>
      <c r="E1258" s="18">
        <v>0.5</v>
      </c>
      <c r="F1258" s="15">
        <f t="shared" si="38"/>
        <v>0</v>
      </c>
      <c r="G1258" s="15">
        <f t="shared" si="39"/>
        <v>1</v>
      </c>
    </row>
    <row r="1259" spans="1:7" ht="15" customHeight="1">
      <c r="A1259" s="17" t="s">
        <v>2933</v>
      </c>
      <c r="B1259" s="17" t="s">
        <v>2934</v>
      </c>
      <c r="C1259" s="17" t="s">
        <v>1050</v>
      </c>
      <c r="D1259" s="17" t="s">
        <v>1064</v>
      </c>
      <c r="E1259" s="18">
        <v>0.5</v>
      </c>
      <c r="F1259" s="15">
        <f t="shared" si="38"/>
        <v>0</v>
      </c>
      <c r="G1259" s="15">
        <f t="shared" si="39"/>
        <v>1</v>
      </c>
    </row>
    <row r="1260" spans="1:7" ht="15" customHeight="1">
      <c r="A1260" s="17" t="s">
        <v>1847</v>
      </c>
      <c r="B1260" s="17" t="s">
        <v>72</v>
      </c>
      <c r="C1260" s="17" t="s">
        <v>1043</v>
      </c>
      <c r="D1260" s="17" t="s">
        <v>2</v>
      </c>
      <c r="E1260" s="18">
        <v>0.5</v>
      </c>
      <c r="F1260" s="15">
        <f t="shared" si="38"/>
        <v>0</v>
      </c>
      <c r="G1260" s="15">
        <f t="shared" si="39"/>
        <v>1</v>
      </c>
    </row>
    <row r="1261" spans="1:7" ht="15" customHeight="1">
      <c r="A1261" s="17" t="s">
        <v>142</v>
      </c>
      <c r="B1261" s="17" t="s">
        <v>1879</v>
      </c>
      <c r="C1261" s="17" t="s">
        <v>1026</v>
      </c>
      <c r="D1261" s="17" t="s">
        <v>1058</v>
      </c>
      <c r="E1261" s="18">
        <v>0.5</v>
      </c>
      <c r="F1261" s="15">
        <f t="shared" si="38"/>
        <v>0</v>
      </c>
      <c r="G1261" s="15">
        <f t="shared" si="39"/>
        <v>1</v>
      </c>
    </row>
    <row r="1262" spans="1:7" ht="15" customHeight="1">
      <c r="A1262" s="17" t="s">
        <v>3135</v>
      </c>
      <c r="B1262" s="17" t="s">
        <v>371</v>
      </c>
      <c r="C1262" s="17" t="s">
        <v>1035</v>
      </c>
      <c r="D1262" s="17" t="s">
        <v>1058</v>
      </c>
      <c r="E1262" s="18">
        <v>0.5</v>
      </c>
      <c r="F1262" s="15">
        <f t="shared" si="38"/>
        <v>0</v>
      </c>
      <c r="G1262" s="15">
        <f t="shared" si="39"/>
        <v>1</v>
      </c>
    </row>
    <row r="1263" spans="1:7" ht="15" customHeight="1">
      <c r="A1263" s="17" t="s">
        <v>2829</v>
      </c>
      <c r="B1263" s="17" t="s">
        <v>2830</v>
      </c>
      <c r="C1263" s="17" t="s">
        <v>1029</v>
      </c>
      <c r="D1263" s="17" t="s">
        <v>1032</v>
      </c>
      <c r="E1263" s="18">
        <v>0.5</v>
      </c>
      <c r="F1263" s="15">
        <f t="shared" si="38"/>
        <v>0</v>
      </c>
      <c r="G1263" s="15">
        <f t="shared" si="39"/>
        <v>1</v>
      </c>
    </row>
    <row r="1264" spans="1:7" ht="15" customHeight="1">
      <c r="A1264" s="17" t="s">
        <v>1629</v>
      </c>
      <c r="B1264" s="17" t="s">
        <v>101</v>
      </c>
      <c r="C1264" s="17" t="s">
        <v>1048</v>
      </c>
      <c r="D1264" s="17" t="s">
        <v>1032</v>
      </c>
      <c r="E1264" s="18">
        <v>0.5</v>
      </c>
      <c r="F1264" s="15">
        <f t="shared" si="38"/>
        <v>0</v>
      </c>
      <c r="G1264" s="15">
        <f t="shared" si="39"/>
        <v>1</v>
      </c>
    </row>
    <row r="1265" spans="1:7" ht="15" customHeight="1">
      <c r="A1265" s="17" t="s">
        <v>2519</v>
      </c>
      <c r="B1265" s="17" t="s">
        <v>58</v>
      </c>
      <c r="C1265" s="17" t="s">
        <v>1040</v>
      </c>
      <c r="D1265" s="17" t="s">
        <v>1064</v>
      </c>
      <c r="E1265" s="18">
        <v>0.5</v>
      </c>
      <c r="F1265" s="15">
        <f t="shared" si="38"/>
        <v>0</v>
      </c>
      <c r="G1265" s="15">
        <f t="shared" si="39"/>
        <v>1</v>
      </c>
    </row>
    <row r="1266" spans="1:7" ht="15" customHeight="1">
      <c r="A1266" s="17" t="s">
        <v>3412</v>
      </c>
      <c r="B1266" s="17" t="s">
        <v>1719</v>
      </c>
      <c r="C1266" s="17" t="s">
        <v>1031</v>
      </c>
      <c r="D1266" s="17" t="s">
        <v>1032</v>
      </c>
      <c r="E1266" s="18">
        <v>0.5</v>
      </c>
      <c r="F1266" s="15">
        <f t="shared" si="38"/>
        <v>0</v>
      </c>
      <c r="G1266" s="15">
        <f t="shared" si="39"/>
        <v>1</v>
      </c>
    </row>
    <row r="1267" spans="1:7" ht="15" customHeight="1">
      <c r="A1267" s="17" t="s">
        <v>2766</v>
      </c>
      <c r="B1267" s="17" t="s">
        <v>143</v>
      </c>
      <c r="C1267" s="17" t="s">
        <v>1035</v>
      </c>
      <c r="D1267" s="17" t="s">
        <v>1064</v>
      </c>
      <c r="E1267" s="18">
        <v>0.5</v>
      </c>
      <c r="F1267" s="15">
        <f t="shared" si="38"/>
        <v>0</v>
      </c>
      <c r="G1267" s="15">
        <f t="shared" si="39"/>
        <v>1</v>
      </c>
    </row>
    <row r="1268" spans="1:7" ht="15" customHeight="1">
      <c r="A1268" s="17" t="s">
        <v>2302</v>
      </c>
      <c r="B1268" s="17" t="s">
        <v>1821</v>
      </c>
      <c r="C1268" s="17" t="s">
        <v>1034</v>
      </c>
      <c r="D1268" s="17" t="s">
        <v>1061</v>
      </c>
      <c r="E1268" s="18">
        <v>0.5</v>
      </c>
      <c r="F1268" s="15">
        <f t="shared" si="38"/>
        <v>0</v>
      </c>
      <c r="G1268" s="15">
        <f t="shared" si="39"/>
        <v>1</v>
      </c>
    </row>
    <row r="1269" spans="1:7" ht="15" customHeight="1">
      <c r="A1269" s="17" t="s">
        <v>3081</v>
      </c>
      <c r="B1269" s="17" t="s">
        <v>3082</v>
      </c>
      <c r="C1269" s="17" t="s">
        <v>1053</v>
      </c>
      <c r="D1269" s="17" t="s">
        <v>2</v>
      </c>
      <c r="E1269" s="18">
        <v>0.5</v>
      </c>
      <c r="F1269" s="15">
        <f t="shared" si="38"/>
        <v>0</v>
      </c>
      <c r="G1269" s="15">
        <f t="shared" si="39"/>
        <v>1</v>
      </c>
    </row>
    <row r="1270" spans="1:7" ht="15" customHeight="1">
      <c r="A1270" s="17" t="s">
        <v>2519</v>
      </c>
      <c r="B1270" s="17" t="s">
        <v>260</v>
      </c>
      <c r="C1270" s="17" t="s">
        <v>1029</v>
      </c>
      <c r="D1270" s="17" t="s">
        <v>1032</v>
      </c>
      <c r="E1270" s="18">
        <v>0.5</v>
      </c>
      <c r="F1270" s="15">
        <f t="shared" si="38"/>
        <v>0</v>
      </c>
      <c r="G1270" s="15">
        <f t="shared" si="39"/>
        <v>1</v>
      </c>
    </row>
    <row r="1271" spans="1:7" ht="15" customHeight="1">
      <c r="A1271" s="17" t="s">
        <v>1930</v>
      </c>
      <c r="B1271" s="17" t="s">
        <v>1629</v>
      </c>
      <c r="C1271" s="17" t="s">
        <v>1035</v>
      </c>
      <c r="D1271" s="17" t="s">
        <v>1058</v>
      </c>
      <c r="E1271" s="18">
        <v>0.25</v>
      </c>
      <c r="F1271" s="15">
        <f t="shared" si="38"/>
        <v>0</v>
      </c>
      <c r="G1271" s="15">
        <f t="shared" si="39"/>
        <v>1</v>
      </c>
    </row>
    <row r="1272" spans="1:7" ht="15" customHeight="1">
      <c r="A1272" s="17" t="s">
        <v>2172</v>
      </c>
      <c r="B1272" s="17" t="s">
        <v>379</v>
      </c>
      <c r="C1272" s="17" t="s">
        <v>1028</v>
      </c>
      <c r="D1272" s="17" t="s">
        <v>1058</v>
      </c>
      <c r="E1272" s="18">
        <v>0.5</v>
      </c>
      <c r="F1272" s="15">
        <f t="shared" si="38"/>
        <v>0</v>
      </c>
      <c r="G1272" s="15">
        <f t="shared" si="39"/>
        <v>1</v>
      </c>
    </row>
    <row r="1273" spans="1:7" ht="15" customHeight="1">
      <c r="A1273" s="17" t="s">
        <v>2223</v>
      </c>
      <c r="B1273" s="17" t="s">
        <v>304</v>
      </c>
      <c r="C1273" s="17" t="s">
        <v>1040</v>
      </c>
      <c r="D1273" s="17" t="s">
        <v>2</v>
      </c>
      <c r="E1273" s="18">
        <v>0.5</v>
      </c>
      <c r="F1273" s="15">
        <f t="shared" si="38"/>
        <v>0</v>
      </c>
      <c r="G1273" s="15">
        <f t="shared" si="39"/>
        <v>1</v>
      </c>
    </row>
    <row r="1274" spans="1:7" ht="15" customHeight="1">
      <c r="A1274" s="17" t="s">
        <v>1611</v>
      </c>
      <c r="B1274" s="17" t="s">
        <v>356</v>
      </c>
      <c r="C1274" s="17" t="s">
        <v>1063</v>
      </c>
      <c r="D1274" s="17" t="s">
        <v>1</v>
      </c>
      <c r="E1274" s="18">
        <v>0.5</v>
      </c>
      <c r="F1274" s="15">
        <f t="shared" si="38"/>
        <v>0</v>
      </c>
      <c r="G1274" s="15">
        <f t="shared" si="39"/>
        <v>1</v>
      </c>
    </row>
    <row r="1275" spans="1:7" ht="15" customHeight="1">
      <c r="A1275" s="17" t="s">
        <v>1610</v>
      </c>
      <c r="B1275" s="17" t="s">
        <v>67</v>
      </c>
      <c r="C1275" s="17" t="s">
        <v>1052</v>
      </c>
      <c r="D1275" s="17" t="s">
        <v>2</v>
      </c>
      <c r="E1275" s="18">
        <v>0.5</v>
      </c>
      <c r="F1275" s="15">
        <f t="shared" si="38"/>
        <v>0</v>
      </c>
      <c r="G1275" s="15">
        <f t="shared" si="39"/>
        <v>1</v>
      </c>
    </row>
    <row r="1276" spans="1:7" ht="15" customHeight="1">
      <c r="A1276" s="17" t="s">
        <v>1610</v>
      </c>
      <c r="B1276" s="17" t="s">
        <v>625</v>
      </c>
      <c r="C1276" s="17" t="s">
        <v>1047</v>
      </c>
      <c r="D1276" s="17" t="s">
        <v>1062</v>
      </c>
      <c r="E1276" s="18">
        <v>0.5</v>
      </c>
      <c r="F1276" s="15">
        <f t="shared" si="38"/>
        <v>0</v>
      </c>
      <c r="G1276" s="15">
        <f t="shared" si="39"/>
        <v>1</v>
      </c>
    </row>
    <row r="1277" spans="1:7" ht="15" customHeight="1">
      <c r="A1277" s="17" t="s">
        <v>1586</v>
      </c>
      <c r="B1277" s="17" t="s">
        <v>401</v>
      </c>
      <c r="C1277" s="17" t="s">
        <v>1039</v>
      </c>
      <c r="D1277" s="17" t="s">
        <v>3</v>
      </c>
      <c r="E1277" s="18">
        <v>0.5</v>
      </c>
      <c r="F1277" s="15">
        <f t="shared" si="38"/>
        <v>0</v>
      </c>
      <c r="G1277" s="15">
        <f t="shared" si="39"/>
        <v>1</v>
      </c>
    </row>
    <row r="1278" spans="1:7" ht="15" customHeight="1">
      <c r="A1278" s="17" t="s">
        <v>643</v>
      </c>
      <c r="B1278" s="17" t="s">
        <v>67</v>
      </c>
      <c r="C1278" s="17" t="s">
        <v>1044</v>
      </c>
      <c r="D1278" s="17" t="s">
        <v>1032</v>
      </c>
      <c r="E1278" s="18">
        <v>0.5</v>
      </c>
      <c r="F1278" s="15">
        <f t="shared" si="38"/>
        <v>0</v>
      </c>
      <c r="G1278" s="15">
        <f t="shared" si="39"/>
        <v>1</v>
      </c>
    </row>
    <row r="1279" spans="1:7" ht="15" customHeight="1">
      <c r="A1279" s="17" t="s">
        <v>71</v>
      </c>
      <c r="B1279" s="17" t="s">
        <v>2576</v>
      </c>
      <c r="C1279" s="17" t="s">
        <v>1041</v>
      </c>
      <c r="D1279" s="17" t="s">
        <v>1059</v>
      </c>
      <c r="E1279" s="18">
        <v>0.5</v>
      </c>
      <c r="F1279" s="15">
        <f t="shared" si="38"/>
        <v>0</v>
      </c>
      <c r="G1279" s="15">
        <f t="shared" si="39"/>
        <v>1</v>
      </c>
    </row>
    <row r="1280" spans="1:7" ht="15" customHeight="1">
      <c r="A1280" s="17" t="s">
        <v>2693</v>
      </c>
      <c r="B1280" s="17" t="s">
        <v>398</v>
      </c>
      <c r="C1280" s="17" t="s">
        <v>1054</v>
      </c>
      <c r="D1280" s="17" t="s">
        <v>1058</v>
      </c>
      <c r="E1280" s="18">
        <v>0.5</v>
      </c>
      <c r="F1280" s="15">
        <f t="shared" si="38"/>
        <v>0</v>
      </c>
      <c r="G1280" s="15">
        <f t="shared" si="39"/>
        <v>1</v>
      </c>
    </row>
    <row r="1281" spans="1:7" ht="15" customHeight="1">
      <c r="A1281" s="17" t="s">
        <v>2292</v>
      </c>
      <c r="B1281" s="17" t="s">
        <v>110</v>
      </c>
      <c r="C1281" s="17" t="s">
        <v>1339</v>
      </c>
      <c r="D1281" s="17" t="s">
        <v>1</v>
      </c>
      <c r="E1281" s="18">
        <v>0.5</v>
      </c>
      <c r="F1281" s="15">
        <f t="shared" si="38"/>
        <v>0</v>
      </c>
      <c r="G1281" s="15">
        <f t="shared" si="39"/>
        <v>1</v>
      </c>
    </row>
    <row r="1282" spans="1:7" ht="15" customHeight="1">
      <c r="A1282" s="17" t="s">
        <v>2435</v>
      </c>
      <c r="B1282" s="17" t="s">
        <v>2000</v>
      </c>
      <c r="C1282" s="17" t="s">
        <v>1026</v>
      </c>
      <c r="D1282" s="17" t="s">
        <v>1058</v>
      </c>
      <c r="E1282" s="18">
        <v>0.5</v>
      </c>
      <c r="F1282" s="15">
        <f t="shared" ref="F1282:F1345" si="40">ROUNDDOWN(E1282,0)</f>
        <v>0</v>
      </c>
      <c r="G1282" s="15">
        <f t="shared" ref="G1282:G1345" si="41">IF(F1282&lt;1,1,F1282)</f>
        <v>1</v>
      </c>
    </row>
    <row r="1283" spans="1:7" ht="15" customHeight="1">
      <c r="A1283" s="17" t="s">
        <v>1581</v>
      </c>
      <c r="B1283" s="17" t="s">
        <v>2819</v>
      </c>
      <c r="C1283" s="17" t="s">
        <v>1034</v>
      </c>
      <c r="D1283" s="17" t="s">
        <v>1064</v>
      </c>
      <c r="E1283" s="18">
        <v>0.5</v>
      </c>
      <c r="F1283" s="15">
        <f t="shared" si="40"/>
        <v>0</v>
      </c>
      <c r="G1283" s="15">
        <f t="shared" si="41"/>
        <v>1</v>
      </c>
    </row>
    <row r="1284" spans="1:7" ht="15" customHeight="1">
      <c r="A1284" s="17" t="s">
        <v>1958</v>
      </c>
      <c r="B1284" s="17" t="s">
        <v>1959</v>
      </c>
      <c r="C1284" s="17" t="s">
        <v>1046</v>
      </c>
      <c r="D1284" s="17" t="s">
        <v>2</v>
      </c>
      <c r="E1284" s="18">
        <v>0.5</v>
      </c>
      <c r="F1284" s="15">
        <f t="shared" si="40"/>
        <v>0</v>
      </c>
      <c r="G1284" s="15">
        <f t="shared" si="41"/>
        <v>1</v>
      </c>
    </row>
    <row r="1285" spans="1:7" ht="15" customHeight="1">
      <c r="A1285" s="17" t="s">
        <v>1637</v>
      </c>
      <c r="B1285" s="17" t="s">
        <v>221</v>
      </c>
      <c r="C1285" s="17" t="s">
        <v>1045</v>
      </c>
      <c r="D1285" s="17" t="s">
        <v>1032</v>
      </c>
      <c r="E1285" s="18">
        <v>0.5</v>
      </c>
      <c r="F1285" s="15">
        <f t="shared" si="40"/>
        <v>0</v>
      </c>
      <c r="G1285" s="15">
        <f t="shared" si="41"/>
        <v>1</v>
      </c>
    </row>
    <row r="1286" spans="1:7" ht="15" customHeight="1">
      <c r="A1286" s="17" t="s">
        <v>66</v>
      </c>
      <c r="B1286" s="17" t="s">
        <v>101</v>
      </c>
      <c r="C1286" s="17" t="s">
        <v>1051</v>
      </c>
      <c r="D1286" s="17" t="s">
        <v>1064</v>
      </c>
      <c r="E1286" s="18">
        <v>0.5</v>
      </c>
      <c r="F1286" s="15">
        <f t="shared" si="40"/>
        <v>0</v>
      </c>
      <c r="G1286" s="15">
        <f t="shared" si="41"/>
        <v>1</v>
      </c>
    </row>
    <row r="1287" spans="1:7" ht="15" customHeight="1">
      <c r="A1287" s="17" t="s">
        <v>66</v>
      </c>
      <c r="B1287" s="17" t="s">
        <v>120</v>
      </c>
      <c r="C1287" s="17" t="s">
        <v>1037</v>
      </c>
      <c r="D1287" s="17" t="s">
        <v>1059</v>
      </c>
      <c r="E1287" s="18">
        <v>0.5</v>
      </c>
      <c r="F1287" s="15">
        <f t="shared" si="40"/>
        <v>0</v>
      </c>
      <c r="G1287" s="15">
        <f t="shared" si="41"/>
        <v>1</v>
      </c>
    </row>
    <row r="1288" spans="1:7" ht="15" customHeight="1">
      <c r="A1288" s="17" t="s">
        <v>2511</v>
      </c>
      <c r="B1288" s="17" t="s">
        <v>168</v>
      </c>
      <c r="C1288" s="17" t="s">
        <v>1038</v>
      </c>
      <c r="D1288" s="17" t="s">
        <v>1058</v>
      </c>
      <c r="E1288" s="18">
        <v>0.5</v>
      </c>
      <c r="F1288" s="15">
        <f t="shared" si="40"/>
        <v>0</v>
      </c>
      <c r="G1288" s="15">
        <f t="shared" si="41"/>
        <v>1</v>
      </c>
    </row>
    <row r="1289" spans="1:7" ht="15" customHeight="1">
      <c r="A1289" s="17" t="s">
        <v>59</v>
      </c>
      <c r="B1289" s="17" t="s">
        <v>401</v>
      </c>
      <c r="C1289" s="17" t="s">
        <v>1034</v>
      </c>
      <c r="D1289" s="17" t="s">
        <v>1059</v>
      </c>
      <c r="E1289" s="18">
        <v>0.5</v>
      </c>
      <c r="F1289" s="15">
        <f t="shared" si="40"/>
        <v>0</v>
      </c>
      <c r="G1289" s="15">
        <f t="shared" si="41"/>
        <v>1</v>
      </c>
    </row>
    <row r="1290" spans="1:7" ht="15" customHeight="1">
      <c r="A1290" s="17" t="s">
        <v>2033</v>
      </c>
      <c r="B1290" s="17" t="s">
        <v>1873</v>
      </c>
      <c r="C1290" s="17" t="s">
        <v>1044</v>
      </c>
      <c r="D1290" s="17" t="s">
        <v>1064</v>
      </c>
      <c r="E1290" s="18">
        <v>0.5</v>
      </c>
      <c r="F1290" s="15">
        <f t="shared" si="40"/>
        <v>0</v>
      </c>
      <c r="G1290" s="15">
        <f t="shared" si="41"/>
        <v>1</v>
      </c>
    </row>
    <row r="1291" spans="1:7" ht="15" customHeight="1">
      <c r="A1291" s="17" t="s">
        <v>2972</v>
      </c>
      <c r="B1291" s="17" t="s">
        <v>2973</v>
      </c>
      <c r="C1291" s="17" t="s">
        <v>1030</v>
      </c>
      <c r="D1291" s="17" t="s">
        <v>1058</v>
      </c>
      <c r="E1291" s="18">
        <v>0.5</v>
      </c>
      <c r="F1291" s="15">
        <f t="shared" si="40"/>
        <v>0</v>
      </c>
      <c r="G1291" s="15">
        <f t="shared" si="41"/>
        <v>1</v>
      </c>
    </row>
    <row r="1292" spans="1:7" ht="15" customHeight="1">
      <c r="A1292" s="17" t="s">
        <v>61</v>
      </c>
      <c r="B1292" s="17" t="s">
        <v>2270</v>
      </c>
      <c r="C1292" s="17" t="s">
        <v>1042</v>
      </c>
      <c r="D1292" s="17" t="s">
        <v>1064</v>
      </c>
      <c r="E1292" s="18">
        <v>0.5</v>
      </c>
      <c r="F1292" s="15">
        <f t="shared" si="40"/>
        <v>0</v>
      </c>
      <c r="G1292" s="15">
        <f t="shared" si="41"/>
        <v>1</v>
      </c>
    </row>
    <row r="1293" spans="1:7" ht="15" customHeight="1">
      <c r="A1293" s="17" t="s">
        <v>2606</v>
      </c>
      <c r="B1293" s="17" t="s">
        <v>2000</v>
      </c>
      <c r="C1293" s="17" t="s">
        <v>1051</v>
      </c>
      <c r="D1293" s="17" t="s">
        <v>1032</v>
      </c>
      <c r="E1293" s="18">
        <v>0.5</v>
      </c>
      <c r="F1293" s="15">
        <f t="shared" si="40"/>
        <v>0</v>
      </c>
      <c r="G1293" s="15">
        <f t="shared" si="41"/>
        <v>1</v>
      </c>
    </row>
    <row r="1294" spans="1:7" ht="15" customHeight="1">
      <c r="A1294" s="17" t="s">
        <v>2096</v>
      </c>
      <c r="B1294" s="17" t="s">
        <v>2097</v>
      </c>
      <c r="C1294" s="17" t="s">
        <v>1050</v>
      </c>
      <c r="D1294" s="17" t="s">
        <v>1058</v>
      </c>
      <c r="E1294" s="18">
        <v>0.5</v>
      </c>
      <c r="F1294" s="15">
        <f t="shared" si="40"/>
        <v>0</v>
      </c>
      <c r="G1294" s="15">
        <f t="shared" si="41"/>
        <v>1</v>
      </c>
    </row>
    <row r="1295" spans="1:7" ht="15" customHeight="1">
      <c r="A1295" s="17" t="s">
        <v>1613</v>
      </c>
      <c r="B1295" s="17" t="s">
        <v>180</v>
      </c>
      <c r="C1295" s="17" t="s">
        <v>1054</v>
      </c>
      <c r="D1295" s="17" t="s">
        <v>1</v>
      </c>
      <c r="E1295" s="18">
        <v>0.5</v>
      </c>
      <c r="F1295" s="15">
        <f t="shared" si="40"/>
        <v>0</v>
      </c>
      <c r="G1295" s="15">
        <f t="shared" si="41"/>
        <v>1</v>
      </c>
    </row>
    <row r="1296" spans="1:7" ht="15" customHeight="1">
      <c r="A1296" s="17" t="s">
        <v>1168</v>
      </c>
      <c r="B1296" s="17" t="s">
        <v>398</v>
      </c>
      <c r="C1296" s="17" t="s">
        <v>1029</v>
      </c>
      <c r="D1296" s="17" t="s">
        <v>2</v>
      </c>
      <c r="E1296" s="18">
        <v>0.5</v>
      </c>
      <c r="F1296" s="15">
        <f t="shared" si="40"/>
        <v>0</v>
      </c>
      <c r="G1296" s="15">
        <f t="shared" si="41"/>
        <v>1</v>
      </c>
    </row>
    <row r="1297" spans="1:7" ht="15" customHeight="1">
      <c r="A1297" s="17" t="s">
        <v>1168</v>
      </c>
      <c r="B1297" s="17" t="s">
        <v>465</v>
      </c>
      <c r="C1297" s="17" t="s">
        <v>1038</v>
      </c>
      <c r="D1297" s="17" t="s">
        <v>1064</v>
      </c>
      <c r="E1297" s="18">
        <v>0.5</v>
      </c>
      <c r="F1297" s="15">
        <f t="shared" si="40"/>
        <v>0</v>
      </c>
      <c r="G1297" s="15">
        <f t="shared" si="41"/>
        <v>1</v>
      </c>
    </row>
    <row r="1298" spans="1:7" ht="15" customHeight="1">
      <c r="A1298" s="17" t="s">
        <v>2004</v>
      </c>
      <c r="B1298" s="17" t="s">
        <v>143</v>
      </c>
      <c r="C1298" s="17" t="s">
        <v>1054</v>
      </c>
      <c r="D1298" s="17" t="s">
        <v>3</v>
      </c>
      <c r="E1298" s="18">
        <v>0.5</v>
      </c>
      <c r="F1298" s="15">
        <f t="shared" si="40"/>
        <v>0</v>
      </c>
      <c r="G1298" s="15">
        <f t="shared" si="41"/>
        <v>1</v>
      </c>
    </row>
    <row r="1299" spans="1:7" ht="15" customHeight="1">
      <c r="A1299" s="17" t="s">
        <v>1965</v>
      </c>
      <c r="B1299" s="17" t="s">
        <v>1966</v>
      </c>
      <c r="C1299" s="17" t="s">
        <v>1055</v>
      </c>
      <c r="D1299" s="17" t="s">
        <v>1</v>
      </c>
      <c r="E1299" s="18">
        <v>0.5</v>
      </c>
      <c r="F1299" s="15">
        <f t="shared" si="40"/>
        <v>0</v>
      </c>
      <c r="G1299" s="15">
        <f t="shared" si="41"/>
        <v>1</v>
      </c>
    </row>
    <row r="1300" spans="1:7" ht="15" customHeight="1">
      <c r="A1300" s="17" t="s">
        <v>325</v>
      </c>
      <c r="B1300" s="17" t="s">
        <v>160</v>
      </c>
      <c r="C1300" s="17" t="s">
        <v>1050</v>
      </c>
      <c r="D1300" s="17" t="s">
        <v>1338</v>
      </c>
      <c r="E1300" s="18">
        <v>0.5</v>
      </c>
      <c r="F1300" s="15">
        <f t="shared" si="40"/>
        <v>0</v>
      </c>
      <c r="G1300" s="15">
        <f t="shared" si="41"/>
        <v>1</v>
      </c>
    </row>
    <row r="1301" spans="1:7" ht="15" customHeight="1">
      <c r="A1301" s="17" t="s">
        <v>2103</v>
      </c>
      <c r="B1301" s="17" t="s">
        <v>50</v>
      </c>
      <c r="C1301" s="17" t="s">
        <v>1026</v>
      </c>
      <c r="D1301" s="17" t="s">
        <v>1064</v>
      </c>
      <c r="E1301" s="18">
        <v>0.5</v>
      </c>
      <c r="F1301" s="15">
        <f t="shared" si="40"/>
        <v>0</v>
      </c>
      <c r="G1301" s="15">
        <f t="shared" si="41"/>
        <v>1</v>
      </c>
    </row>
    <row r="1302" spans="1:7" ht="15" customHeight="1">
      <c r="A1302" s="17" t="s">
        <v>3043</v>
      </c>
      <c r="B1302" s="17" t="s">
        <v>835</v>
      </c>
      <c r="C1302" s="17" t="s">
        <v>1042</v>
      </c>
      <c r="D1302" s="17" t="s">
        <v>1064</v>
      </c>
      <c r="E1302" s="18">
        <v>0.5</v>
      </c>
      <c r="F1302" s="15">
        <f t="shared" si="40"/>
        <v>0</v>
      </c>
      <c r="G1302" s="15">
        <f t="shared" si="41"/>
        <v>1</v>
      </c>
    </row>
    <row r="1303" spans="1:7" ht="15" customHeight="1">
      <c r="A1303" s="17" t="s">
        <v>631</v>
      </c>
      <c r="B1303" s="17" t="s">
        <v>252</v>
      </c>
      <c r="C1303" s="17" t="s">
        <v>1048</v>
      </c>
      <c r="D1303" s="17" t="s">
        <v>1032</v>
      </c>
      <c r="E1303" s="18">
        <v>0.5</v>
      </c>
      <c r="F1303" s="15">
        <f t="shared" si="40"/>
        <v>0</v>
      </c>
      <c r="G1303" s="15">
        <f t="shared" si="41"/>
        <v>1</v>
      </c>
    </row>
    <row r="1304" spans="1:7" ht="15" customHeight="1">
      <c r="A1304" s="17" t="s">
        <v>631</v>
      </c>
      <c r="B1304" s="17" t="s">
        <v>433</v>
      </c>
      <c r="C1304" s="17" t="s">
        <v>1339</v>
      </c>
      <c r="D1304" s="17" t="s">
        <v>1058</v>
      </c>
      <c r="E1304" s="18">
        <v>0.5</v>
      </c>
      <c r="F1304" s="15">
        <f t="shared" si="40"/>
        <v>0</v>
      </c>
      <c r="G1304" s="15">
        <f t="shared" si="41"/>
        <v>1</v>
      </c>
    </row>
    <row r="1305" spans="1:7" ht="15" customHeight="1">
      <c r="A1305" s="17" t="s">
        <v>47</v>
      </c>
      <c r="B1305" s="17" t="s">
        <v>1555</v>
      </c>
      <c r="C1305" s="17" t="s">
        <v>1026</v>
      </c>
      <c r="D1305" s="17" t="s">
        <v>1061</v>
      </c>
      <c r="E1305" s="18">
        <v>0.5</v>
      </c>
      <c r="F1305" s="15">
        <f t="shared" si="40"/>
        <v>0</v>
      </c>
      <c r="G1305" s="15">
        <f t="shared" si="41"/>
        <v>1</v>
      </c>
    </row>
    <row r="1306" spans="1:7" ht="15" customHeight="1">
      <c r="A1306" s="17" t="s">
        <v>2455</v>
      </c>
      <c r="B1306" s="17" t="s">
        <v>515</v>
      </c>
      <c r="C1306" s="17" t="s">
        <v>1052</v>
      </c>
      <c r="D1306" s="17" t="s">
        <v>3</v>
      </c>
      <c r="E1306" s="18">
        <v>0.5</v>
      </c>
      <c r="F1306" s="15">
        <f t="shared" si="40"/>
        <v>0</v>
      </c>
      <c r="G1306" s="15">
        <f t="shared" si="41"/>
        <v>1</v>
      </c>
    </row>
    <row r="1307" spans="1:7" ht="15" customHeight="1">
      <c r="A1307" s="17" t="s">
        <v>3385</v>
      </c>
      <c r="B1307" s="17" t="s">
        <v>696</v>
      </c>
      <c r="C1307" s="17" t="s">
        <v>1030</v>
      </c>
      <c r="D1307" s="17" t="s">
        <v>1032</v>
      </c>
      <c r="E1307" s="18">
        <v>0.5</v>
      </c>
      <c r="F1307" s="15">
        <f t="shared" si="40"/>
        <v>0</v>
      </c>
      <c r="G1307" s="15">
        <f t="shared" si="41"/>
        <v>1</v>
      </c>
    </row>
    <row r="1308" spans="1:7" ht="15" customHeight="1">
      <c r="A1308" s="17" t="s">
        <v>3369</v>
      </c>
      <c r="B1308" s="17" t="s">
        <v>3370</v>
      </c>
      <c r="C1308" s="17" t="s">
        <v>1043</v>
      </c>
      <c r="D1308" s="17" t="s">
        <v>1058</v>
      </c>
      <c r="E1308" s="18">
        <v>0.5</v>
      </c>
      <c r="F1308" s="15">
        <f t="shared" si="40"/>
        <v>0</v>
      </c>
      <c r="G1308" s="15">
        <f t="shared" si="41"/>
        <v>1</v>
      </c>
    </row>
    <row r="1309" spans="1:7" ht="15" customHeight="1">
      <c r="A1309" s="17" t="s">
        <v>1299</v>
      </c>
      <c r="B1309" s="17" t="s">
        <v>3300</v>
      </c>
      <c r="C1309" s="17" t="s">
        <v>1046</v>
      </c>
      <c r="D1309" s="17" t="s">
        <v>1338</v>
      </c>
      <c r="E1309" s="18">
        <v>0.5</v>
      </c>
      <c r="F1309" s="15">
        <f t="shared" si="40"/>
        <v>0</v>
      </c>
      <c r="G1309" s="15">
        <f t="shared" si="41"/>
        <v>1</v>
      </c>
    </row>
    <row r="1310" spans="1:7" ht="15" customHeight="1">
      <c r="A1310" s="17" t="s">
        <v>637</v>
      </c>
      <c r="B1310" s="17" t="s">
        <v>3124</v>
      </c>
      <c r="C1310" s="17" t="s">
        <v>1038</v>
      </c>
      <c r="D1310" s="17" t="s">
        <v>1058</v>
      </c>
      <c r="E1310" s="18">
        <v>0.5</v>
      </c>
      <c r="F1310" s="15">
        <f t="shared" si="40"/>
        <v>0</v>
      </c>
      <c r="G1310" s="15">
        <f t="shared" si="41"/>
        <v>1</v>
      </c>
    </row>
    <row r="1311" spans="1:7" ht="15" customHeight="1">
      <c r="A1311" s="17" t="s">
        <v>325</v>
      </c>
      <c r="B1311" s="17" t="s">
        <v>1873</v>
      </c>
      <c r="C1311" s="17" t="s">
        <v>1045</v>
      </c>
      <c r="D1311" s="17" t="s">
        <v>1059</v>
      </c>
      <c r="E1311" s="18">
        <v>0.5</v>
      </c>
      <c r="F1311" s="15">
        <f t="shared" si="40"/>
        <v>0</v>
      </c>
      <c r="G1311" s="15">
        <f t="shared" si="41"/>
        <v>1</v>
      </c>
    </row>
    <row r="1312" spans="1:7" ht="15" customHeight="1">
      <c r="A1312" s="17" t="s">
        <v>325</v>
      </c>
      <c r="B1312" s="17" t="s">
        <v>2807</v>
      </c>
      <c r="C1312" s="17" t="s">
        <v>1031</v>
      </c>
      <c r="D1312" s="17" t="s">
        <v>1058</v>
      </c>
      <c r="E1312" s="18">
        <v>0.5</v>
      </c>
      <c r="F1312" s="15">
        <f t="shared" si="40"/>
        <v>0</v>
      </c>
      <c r="G1312" s="15">
        <f t="shared" si="41"/>
        <v>1</v>
      </c>
    </row>
    <row r="1313" spans="1:7" ht="15" customHeight="1">
      <c r="A1313" s="17" t="s">
        <v>1989</v>
      </c>
      <c r="B1313" s="17" t="s">
        <v>1091</v>
      </c>
      <c r="C1313" s="17" t="s">
        <v>1029</v>
      </c>
      <c r="D1313" s="17" t="s">
        <v>1059</v>
      </c>
      <c r="E1313" s="18">
        <v>0.5</v>
      </c>
      <c r="F1313" s="15">
        <f t="shared" si="40"/>
        <v>0</v>
      </c>
      <c r="G1313" s="15">
        <f t="shared" si="41"/>
        <v>1</v>
      </c>
    </row>
    <row r="1314" spans="1:7" ht="15" customHeight="1">
      <c r="A1314" s="17" t="s">
        <v>309</v>
      </c>
      <c r="B1314" s="17" t="s">
        <v>101</v>
      </c>
      <c r="C1314" s="17" t="s">
        <v>1063</v>
      </c>
      <c r="D1314" s="17" t="s">
        <v>1</v>
      </c>
      <c r="E1314" s="18">
        <v>0.5</v>
      </c>
      <c r="F1314" s="15">
        <f t="shared" si="40"/>
        <v>0</v>
      </c>
      <c r="G1314" s="15">
        <f t="shared" si="41"/>
        <v>1</v>
      </c>
    </row>
    <row r="1315" spans="1:7" ht="15" customHeight="1">
      <c r="A1315" s="17" t="s">
        <v>1774</v>
      </c>
      <c r="B1315" s="17" t="s">
        <v>338</v>
      </c>
      <c r="C1315" s="17" t="s">
        <v>1035</v>
      </c>
      <c r="D1315" s="17" t="s">
        <v>1</v>
      </c>
      <c r="E1315" s="18">
        <v>0.5</v>
      </c>
      <c r="F1315" s="15">
        <f t="shared" si="40"/>
        <v>0</v>
      </c>
      <c r="G1315" s="15">
        <f t="shared" si="41"/>
        <v>1</v>
      </c>
    </row>
    <row r="1316" spans="1:7" ht="15" customHeight="1">
      <c r="A1316" s="17" t="s">
        <v>3337</v>
      </c>
      <c r="B1316" s="17" t="s">
        <v>58</v>
      </c>
      <c r="C1316" s="17" t="s">
        <v>1029</v>
      </c>
      <c r="D1316" s="17" t="s">
        <v>3</v>
      </c>
      <c r="E1316" s="18">
        <v>0.5</v>
      </c>
      <c r="F1316" s="15">
        <f t="shared" si="40"/>
        <v>0</v>
      </c>
      <c r="G1316" s="15">
        <f t="shared" si="41"/>
        <v>1</v>
      </c>
    </row>
    <row r="1317" spans="1:7" ht="15" customHeight="1">
      <c r="A1317" s="17" t="s">
        <v>2535</v>
      </c>
      <c r="B1317" s="17" t="s">
        <v>2604</v>
      </c>
      <c r="C1317" s="17" t="s">
        <v>1034</v>
      </c>
      <c r="D1317" s="17" t="s">
        <v>1032</v>
      </c>
      <c r="E1317" s="18">
        <v>0.5</v>
      </c>
      <c r="F1317" s="15">
        <f t="shared" si="40"/>
        <v>0</v>
      </c>
      <c r="G1317" s="15">
        <f t="shared" si="41"/>
        <v>1</v>
      </c>
    </row>
    <row r="1318" spans="1:7" ht="15" customHeight="1">
      <c r="A1318" s="17" t="s">
        <v>43</v>
      </c>
      <c r="B1318" s="17" t="s">
        <v>304</v>
      </c>
      <c r="C1318" s="17" t="s">
        <v>1035</v>
      </c>
      <c r="D1318" s="17" t="s">
        <v>3</v>
      </c>
      <c r="E1318" s="18">
        <v>0.5</v>
      </c>
      <c r="F1318" s="15">
        <f t="shared" si="40"/>
        <v>0</v>
      </c>
      <c r="G1318" s="15">
        <f t="shared" si="41"/>
        <v>1</v>
      </c>
    </row>
    <row r="1319" spans="1:7" ht="15" customHeight="1">
      <c r="A1319" s="17" t="s">
        <v>2622</v>
      </c>
      <c r="B1319" s="17" t="s">
        <v>50</v>
      </c>
      <c r="C1319" s="17" t="s">
        <v>1044</v>
      </c>
      <c r="D1319" s="17" t="s">
        <v>3</v>
      </c>
      <c r="E1319" s="18">
        <v>0.5</v>
      </c>
      <c r="F1319" s="15">
        <f t="shared" si="40"/>
        <v>0</v>
      </c>
      <c r="G1319" s="15">
        <f t="shared" si="41"/>
        <v>1</v>
      </c>
    </row>
    <row r="1320" spans="1:7" ht="15" customHeight="1">
      <c r="A1320" s="17" t="s">
        <v>1563</v>
      </c>
      <c r="B1320" s="17" t="s">
        <v>1564</v>
      </c>
      <c r="C1320" s="17" t="s">
        <v>1034</v>
      </c>
      <c r="D1320" s="17" t="s">
        <v>1058</v>
      </c>
      <c r="E1320" s="18">
        <v>0.5</v>
      </c>
      <c r="F1320" s="15">
        <f t="shared" si="40"/>
        <v>0</v>
      </c>
      <c r="G1320" s="15">
        <f t="shared" si="41"/>
        <v>1</v>
      </c>
    </row>
    <row r="1321" spans="1:7" ht="15" customHeight="1">
      <c r="A1321" s="17" t="s">
        <v>2726</v>
      </c>
      <c r="B1321" s="17" t="s">
        <v>371</v>
      </c>
      <c r="C1321" s="17" t="s">
        <v>1044</v>
      </c>
      <c r="D1321" s="17" t="s">
        <v>1059</v>
      </c>
      <c r="E1321" s="18">
        <v>0.5</v>
      </c>
      <c r="F1321" s="15">
        <f t="shared" si="40"/>
        <v>0</v>
      </c>
      <c r="G1321" s="15">
        <f t="shared" si="41"/>
        <v>1</v>
      </c>
    </row>
    <row r="1322" spans="1:7" ht="15" customHeight="1">
      <c r="A1322" s="17" t="s">
        <v>2580</v>
      </c>
      <c r="B1322" s="17" t="s">
        <v>2581</v>
      </c>
      <c r="C1322" s="17" t="s">
        <v>1039</v>
      </c>
      <c r="D1322" s="17" t="s">
        <v>3</v>
      </c>
      <c r="E1322" s="18">
        <v>0.5</v>
      </c>
      <c r="F1322" s="15">
        <f t="shared" si="40"/>
        <v>0</v>
      </c>
      <c r="G1322" s="15">
        <f t="shared" si="41"/>
        <v>1</v>
      </c>
    </row>
    <row r="1323" spans="1:7" ht="15" customHeight="1">
      <c r="A1323" s="17" t="s">
        <v>2834</v>
      </c>
      <c r="B1323" s="17" t="s">
        <v>2835</v>
      </c>
      <c r="C1323" s="17" t="s">
        <v>1043</v>
      </c>
      <c r="D1323" s="17" t="s">
        <v>1058</v>
      </c>
      <c r="E1323" s="18">
        <v>0.5</v>
      </c>
      <c r="F1323" s="15">
        <f t="shared" si="40"/>
        <v>0</v>
      </c>
      <c r="G1323" s="15">
        <f t="shared" si="41"/>
        <v>1</v>
      </c>
    </row>
    <row r="1324" spans="1:7" ht="15" customHeight="1">
      <c r="A1324" s="17" t="s">
        <v>1591</v>
      </c>
      <c r="B1324" s="17" t="s">
        <v>327</v>
      </c>
      <c r="C1324" s="17" t="s">
        <v>1052</v>
      </c>
      <c r="D1324" s="17" t="s">
        <v>1032</v>
      </c>
      <c r="E1324" s="18">
        <v>0.5</v>
      </c>
      <c r="F1324" s="15">
        <f t="shared" si="40"/>
        <v>0</v>
      </c>
      <c r="G1324" s="15">
        <f t="shared" si="41"/>
        <v>1</v>
      </c>
    </row>
    <row r="1325" spans="1:7" ht="15" customHeight="1">
      <c r="A1325" s="17" t="s">
        <v>49</v>
      </c>
      <c r="B1325" s="17" t="s">
        <v>1075</v>
      </c>
      <c r="C1325" s="17" t="s">
        <v>1046</v>
      </c>
      <c r="D1325" s="17" t="s">
        <v>1058</v>
      </c>
      <c r="E1325" s="18">
        <v>0.5</v>
      </c>
      <c r="F1325" s="15">
        <f t="shared" si="40"/>
        <v>0</v>
      </c>
      <c r="G1325" s="15">
        <f t="shared" si="41"/>
        <v>1</v>
      </c>
    </row>
    <row r="1326" spans="1:7" ht="15" customHeight="1">
      <c r="A1326" s="17" t="s">
        <v>49</v>
      </c>
      <c r="B1326" s="17" t="s">
        <v>2751</v>
      </c>
      <c r="C1326" s="17" t="s">
        <v>1028</v>
      </c>
      <c r="D1326" s="17" t="s">
        <v>1058</v>
      </c>
      <c r="E1326" s="18">
        <v>0.5</v>
      </c>
      <c r="F1326" s="15">
        <f t="shared" si="40"/>
        <v>0</v>
      </c>
      <c r="G1326" s="15">
        <f t="shared" si="41"/>
        <v>1</v>
      </c>
    </row>
    <row r="1327" spans="1:7" ht="15" customHeight="1">
      <c r="A1327" s="17" t="s">
        <v>3468</v>
      </c>
      <c r="B1327" s="17" t="s">
        <v>191</v>
      </c>
      <c r="C1327" s="17" t="s">
        <v>1037</v>
      </c>
      <c r="D1327" s="17" t="s">
        <v>2</v>
      </c>
      <c r="E1327" s="18">
        <v>0.5</v>
      </c>
      <c r="F1327" s="15">
        <f t="shared" si="40"/>
        <v>0</v>
      </c>
      <c r="G1327" s="15">
        <f t="shared" si="41"/>
        <v>1</v>
      </c>
    </row>
    <row r="1328" spans="1:7" ht="15" customHeight="1">
      <c r="A1328" s="17" t="s">
        <v>49</v>
      </c>
      <c r="B1328" s="17" t="s">
        <v>180</v>
      </c>
      <c r="C1328" s="17" t="s">
        <v>1038</v>
      </c>
      <c r="D1328" s="17" t="s">
        <v>1</v>
      </c>
      <c r="E1328" s="18">
        <v>0.5</v>
      </c>
      <c r="F1328" s="15">
        <f t="shared" si="40"/>
        <v>0</v>
      </c>
      <c r="G1328" s="15">
        <f t="shared" si="41"/>
        <v>1</v>
      </c>
    </row>
    <row r="1329" spans="1:7" ht="15" customHeight="1">
      <c r="A1329" s="17" t="s">
        <v>1974</v>
      </c>
      <c r="B1329" s="17" t="s">
        <v>81</v>
      </c>
      <c r="C1329" s="17" t="s">
        <v>1039</v>
      </c>
      <c r="D1329" s="17" t="s">
        <v>1064</v>
      </c>
      <c r="E1329" s="18">
        <v>0.5</v>
      </c>
      <c r="F1329" s="15">
        <f t="shared" si="40"/>
        <v>0</v>
      </c>
      <c r="G1329" s="15">
        <f t="shared" si="41"/>
        <v>1</v>
      </c>
    </row>
    <row r="1330" spans="1:7" ht="15" customHeight="1">
      <c r="A1330" s="17" t="s">
        <v>3130</v>
      </c>
      <c r="B1330" s="17" t="s">
        <v>1173</v>
      </c>
      <c r="C1330" s="17" t="s">
        <v>1029</v>
      </c>
      <c r="D1330" s="17" t="s">
        <v>1</v>
      </c>
      <c r="E1330" s="18">
        <v>0.5</v>
      </c>
      <c r="F1330" s="15">
        <f t="shared" si="40"/>
        <v>0</v>
      </c>
      <c r="G1330" s="15">
        <f t="shared" si="41"/>
        <v>1</v>
      </c>
    </row>
    <row r="1331" spans="1:7" ht="15" customHeight="1">
      <c r="A1331" s="17" t="s">
        <v>2645</v>
      </c>
      <c r="B1331" s="17" t="s">
        <v>2646</v>
      </c>
      <c r="C1331" s="17" t="s">
        <v>1060</v>
      </c>
      <c r="D1331" s="17" t="s">
        <v>1058</v>
      </c>
      <c r="E1331" s="18">
        <v>0.5</v>
      </c>
      <c r="F1331" s="15">
        <f t="shared" si="40"/>
        <v>0</v>
      </c>
      <c r="G1331" s="15">
        <f t="shared" si="41"/>
        <v>1</v>
      </c>
    </row>
    <row r="1332" spans="1:7" ht="15" customHeight="1">
      <c r="A1332" s="17" t="s">
        <v>639</v>
      </c>
      <c r="B1332" s="17" t="s">
        <v>50</v>
      </c>
      <c r="C1332" s="17" t="s">
        <v>1054</v>
      </c>
      <c r="D1332" s="17" t="s">
        <v>1</v>
      </c>
      <c r="E1332" s="18">
        <v>0.5</v>
      </c>
      <c r="F1332" s="15">
        <f t="shared" si="40"/>
        <v>0</v>
      </c>
      <c r="G1332" s="15">
        <f t="shared" si="41"/>
        <v>1</v>
      </c>
    </row>
    <row r="1333" spans="1:7" ht="15" customHeight="1">
      <c r="A1333" s="17" t="s">
        <v>639</v>
      </c>
      <c r="B1333" s="17" t="s">
        <v>3142</v>
      </c>
      <c r="C1333" s="17" t="s">
        <v>1029</v>
      </c>
      <c r="D1333" s="17" t="s">
        <v>3</v>
      </c>
      <c r="E1333" s="18">
        <v>0.5</v>
      </c>
      <c r="F1333" s="15">
        <f t="shared" si="40"/>
        <v>0</v>
      </c>
      <c r="G1333" s="15">
        <f t="shared" si="41"/>
        <v>1</v>
      </c>
    </row>
    <row r="1334" spans="1:7" ht="15" customHeight="1">
      <c r="A1334" s="17" t="s">
        <v>637</v>
      </c>
      <c r="B1334" s="17" t="s">
        <v>36</v>
      </c>
      <c r="C1334" s="17" t="s">
        <v>1044</v>
      </c>
      <c r="D1334" s="17" t="s">
        <v>3</v>
      </c>
      <c r="E1334" s="18">
        <v>0.5</v>
      </c>
      <c r="F1334" s="15">
        <f t="shared" si="40"/>
        <v>0</v>
      </c>
      <c r="G1334" s="15">
        <f t="shared" si="41"/>
        <v>1</v>
      </c>
    </row>
    <row r="1335" spans="1:7" ht="15" customHeight="1">
      <c r="A1335" s="17" t="s">
        <v>637</v>
      </c>
      <c r="B1335" s="17" t="s">
        <v>2057</v>
      </c>
      <c r="C1335" s="17" t="s">
        <v>1039</v>
      </c>
      <c r="D1335" s="17" t="s">
        <v>1058</v>
      </c>
      <c r="E1335" s="18">
        <v>0.5</v>
      </c>
      <c r="F1335" s="15">
        <f t="shared" si="40"/>
        <v>0</v>
      </c>
      <c r="G1335" s="15">
        <f t="shared" si="41"/>
        <v>1</v>
      </c>
    </row>
    <row r="1336" spans="1:7" ht="15" customHeight="1">
      <c r="A1336" s="17" t="s">
        <v>637</v>
      </c>
      <c r="B1336" s="17" t="s">
        <v>835</v>
      </c>
      <c r="C1336" s="17" t="s">
        <v>1043</v>
      </c>
      <c r="D1336" s="17" t="s">
        <v>1064</v>
      </c>
      <c r="E1336" s="18">
        <v>0.5</v>
      </c>
      <c r="F1336" s="15">
        <f t="shared" si="40"/>
        <v>0</v>
      </c>
      <c r="G1336" s="15">
        <f t="shared" si="41"/>
        <v>1</v>
      </c>
    </row>
    <row r="1337" spans="1:7" ht="15" customHeight="1">
      <c r="A1337" s="17" t="s">
        <v>49</v>
      </c>
      <c r="B1337" s="17" t="s">
        <v>2965</v>
      </c>
      <c r="C1337" s="17" t="s">
        <v>1029</v>
      </c>
      <c r="D1337" s="17" t="s">
        <v>1032</v>
      </c>
      <c r="E1337" s="18">
        <v>0.5</v>
      </c>
      <c r="F1337" s="15">
        <f t="shared" si="40"/>
        <v>0</v>
      </c>
      <c r="G1337" s="15">
        <f t="shared" si="41"/>
        <v>1</v>
      </c>
    </row>
    <row r="1338" spans="1:7" ht="15" customHeight="1">
      <c r="A1338" s="17" t="s">
        <v>2448</v>
      </c>
      <c r="B1338" s="17" t="s">
        <v>2449</v>
      </c>
      <c r="C1338" s="17" t="s">
        <v>1031</v>
      </c>
      <c r="D1338" s="17" t="s">
        <v>2</v>
      </c>
      <c r="E1338" s="18">
        <v>0.5</v>
      </c>
      <c r="F1338" s="15">
        <f t="shared" si="40"/>
        <v>0</v>
      </c>
      <c r="G1338" s="15">
        <f t="shared" si="41"/>
        <v>1</v>
      </c>
    </row>
    <row r="1339" spans="1:7" ht="15" customHeight="1">
      <c r="A1339" s="17" t="s">
        <v>3348</v>
      </c>
      <c r="B1339" s="17" t="s">
        <v>3349</v>
      </c>
      <c r="C1339" s="17" t="s">
        <v>1052</v>
      </c>
      <c r="D1339" s="17" t="s">
        <v>1062</v>
      </c>
      <c r="E1339" s="18">
        <v>0.5</v>
      </c>
      <c r="F1339" s="15">
        <f t="shared" si="40"/>
        <v>0</v>
      </c>
      <c r="G1339" s="15">
        <f t="shared" si="41"/>
        <v>1</v>
      </c>
    </row>
    <row r="1340" spans="1:7" ht="15" customHeight="1">
      <c r="A1340" s="17" t="s">
        <v>3417</v>
      </c>
      <c r="B1340" s="17" t="s">
        <v>169</v>
      </c>
      <c r="C1340" s="17" t="s">
        <v>1037</v>
      </c>
      <c r="D1340" s="17" t="s">
        <v>1064</v>
      </c>
      <c r="E1340" s="18">
        <v>0.5</v>
      </c>
      <c r="F1340" s="15">
        <f t="shared" si="40"/>
        <v>0</v>
      </c>
      <c r="G1340" s="15">
        <f t="shared" si="41"/>
        <v>1</v>
      </c>
    </row>
    <row r="1341" spans="1:7" ht="15" customHeight="1">
      <c r="A1341" s="17" t="s">
        <v>2983</v>
      </c>
      <c r="B1341" s="17" t="s">
        <v>401</v>
      </c>
      <c r="C1341" s="17" t="s">
        <v>1040</v>
      </c>
      <c r="D1341" s="17" t="s">
        <v>1032</v>
      </c>
      <c r="E1341" s="18">
        <v>0.5</v>
      </c>
      <c r="F1341" s="15">
        <f t="shared" si="40"/>
        <v>0</v>
      </c>
      <c r="G1341" s="15">
        <f t="shared" si="41"/>
        <v>1</v>
      </c>
    </row>
    <row r="1342" spans="1:7" ht="15" customHeight="1">
      <c r="A1342" s="17" t="s">
        <v>2310</v>
      </c>
      <c r="B1342" s="17" t="s">
        <v>2311</v>
      </c>
      <c r="C1342" s="17" t="s">
        <v>1043</v>
      </c>
      <c r="D1342" s="17" t="s">
        <v>1062</v>
      </c>
      <c r="E1342" s="18">
        <v>0.5</v>
      </c>
      <c r="F1342" s="15">
        <f t="shared" si="40"/>
        <v>0</v>
      </c>
      <c r="G1342" s="15">
        <f t="shared" si="41"/>
        <v>1</v>
      </c>
    </row>
    <row r="1343" spans="1:7" ht="15" customHeight="1">
      <c r="A1343" s="17" t="s">
        <v>3213</v>
      </c>
      <c r="B1343" s="17" t="s">
        <v>29</v>
      </c>
      <c r="C1343" s="17" t="s">
        <v>1045</v>
      </c>
      <c r="D1343" s="17" t="s">
        <v>1</v>
      </c>
      <c r="E1343" s="18">
        <v>0.5</v>
      </c>
      <c r="F1343" s="15">
        <f t="shared" si="40"/>
        <v>0</v>
      </c>
      <c r="G1343" s="15">
        <f t="shared" si="41"/>
        <v>1</v>
      </c>
    </row>
    <row r="1344" spans="1:7" ht="15" customHeight="1">
      <c r="A1344" s="17" t="s">
        <v>3217</v>
      </c>
      <c r="B1344" s="17" t="s">
        <v>392</v>
      </c>
      <c r="C1344" s="17" t="s">
        <v>1028</v>
      </c>
      <c r="D1344" s="17" t="s">
        <v>1062</v>
      </c>
      <c r="E1344" s="18">
        <v>0.5</v>
      </c>
      <c r="F1344" s="15">
        <f t="shared" si="40"/>
        <v>0</v>
      </c>
      <c r="G1344" s="15">
        <f t="shared" si="41"/>
        <v>1</v>
      </c>
    </row>
    <row r="1345" spans="1:7" ht="15" customHeight="1">
      <c r="A1345" s="17" t="s">
        <v>2554</v>
      </c>
      <c r="B1345" s="17" t="s">
        <v>118</v>
      </c>
      <c r="C1345" s="17" t="s">
        <v>1037</v>
      </c>
      <c r="D1345" s="17" t="s">
        <v>1064</v>
      </c>
      <c r="E1345" s="18">
        <v>0.5</v>
      </c>
      <c r="F1345" s="15">
        <f t="shared" si="40"/>
        <v>0</v>
      </c>
      <c r="G1345" s="15">
        <f t="shared" si="41"/>
        <v>1</v>
      </c>
    </row>
    <row r="1346" spans="1:7" ht="15" customHeight="1">
      <c r="A1346" s="17" t="s">
        <v>1950</v>
      </c>
      <c r="B1346" s="17" t="s">
        <v>942</v>
      </c>
      <c r="C1346" s="17" t="s">
        <v>1055</v>
      </c>
      <c r="D1346" s="17" t="s">
        <v>1032</v>
      </c>
      <c r="E1346" s="18">
        <v>0.75</v>
      </c>
      <c r="F1346" s="15">
        <f t="shared" ref="F1346:F1409" si="42">ROUNDDOWN(E1346,0)</f>
        <v>0</v>
      </c>
      <c r="G1346" s="15">
        <f t="shared" ref="G1346:G1409" si="43">IF(F1346&lt;1,1,F1346)</f>
        <v>1</v>
      </c>
    </row>
    <row r="1347" spans="1:7" ht="15" customHeight="1">
      <c r="A1347" s="17" t="s">
        <v>833</v>
      </c>
      <c r="B1347" s="17" t="s">
        <v>371</v>
      </c>
      <c r="C1347" s="17" t="s">
        <v>1035</v>
      </c>
      <c r="D1347" s="17" t="s">
        <v>1058</v>
      </c>
      <c r="E1347" s="18">
        <v>0.5</v>
      </c>
      <c r="F1347" s="15">
        <f t="shared" si="42"/>
        <v>0</v>
      </c>
      <c r="G1347" s="15">
        <f t="shared" si="43"/>
        <v>1</v>
      </c>
    </row>
    <row r="1348" spans="1:7" ht="15" customHeight="1">
      <c r="A1348" s="17" t="s">
        <v>1963</v>
      </c>
      <c r="B1348" s="17" t="s">
        <v>58</v>
      </c>
      <c r="C1348" s="17" t="s">
        <v>1033</v>
      </c>
      <c r="D1348" s="17" t="s">
        <v>1</v>
      </c>
      <c r="E1348" s="18">
        <v>0.5</v>
      </c>
      <c r="F1348" s="15">
        <f t="shared" si="42"/>
        <v>0</v>
      </c>
      <c r="G1348" s="15">
        <f t="shared" si="43"/>
        <v>1</v>
      </c>
    </row>
    <row r="1349" spans="1:7" ht="15" customHeight="1">
      <c r="A1349" s="17" t="s">
        <v>93</v>
      </c>
      <c r="B1349" s="17" t="s">
        <v>138</v>
      </c>
      <c r="C1349" s="17" t="s">
        <v>1041</v>
      </c>
      <c r="D1349" s="17" t="s">
        <v>1062</v>
      </c>
      <c r="E1349" s="18">
        <v>0.5</v>
      </c>
      <c r="F1349" s="15">
        <f t="shared" si="42"/>
        <v>0</v>
      </c>
      <c r="G1349" s="15">
        <f t="shared" si="43"/>
        <v>1</v>
      </c>
    </row>
    <row r="1350" spans="1:7" ht="15" customHeight="1">
      <c r="A1350" s="17" t="s">
        <v>3545</v>
      </c>
      <c r="B1350" s="17" t="s">
        <v>1927</v>
      </c>
      <c r="C1350" s="17" t="s">
        <v>1028</v>
      </c>
      <c r="D1350" s="17" t="s">
        <v>2</v>
      </c>
      <c r="E1350" s="18">
        <v>0.5</v>
      </c>
      <c r="F1350" s="15">
        <f t="shared" si="42"/>
        <v>0</v>
      </c>
      <c r="G1350" s="15">
        <f t="shared" si="43"/>
        <v>1</v>
      </c>
    </row>
    <row r="1351" spans="1:7" ht="15" customHeight="1">
      <c r="A1351" s="17" t="s">
        <v>2277</v>
      </c>
      <c r="B1351" s="17" t="s">
        <v>2773</v>
      </c>
      <c r="C1351" s="17" t="s">
        <v>1036</v>
      </c>
      <c r="D1351" s="17" t="s">
        <v>1058</v>
      </c>
      <c r="E1351" s="18">
        <v>0.5</v>
      </c>
      <c r="F1351" s="15">
        <f t="shared" si="42"/>
        <v>0</v>
      </c>
      <c r="G1351" s="15">
        <f t="shared" si="43"/>
        <v>1</v>
      </c>
    </row>
    <row r="1352" spans="1:7" ht="15" customHeight="1">
      <c r="A1352" s="17" t="s">
        <v>2277</v>
      </c>
      <c r="B1352" s="17" t="s">
        <v>147</v>
      </c>
      <c r="C1352" s="17" t="s">
        <v>1055</v>
      </c>
      <c r="D1352" s="17" t="s">
        <v>2</v>
      </c>
      <c r="E1352" s="18">
        <v>0.5</v>
      </c>
      <c r="F1352" s="15">
        <f t="shared" si="42"/>
        <v>0</v>
      </c>
      <c r="G1352" s="15">
        <f t="shared" si="43"/>
        <v>1</v>
      </c>
    </row>
    <row r="1353" spans="1:7" ht="15" customHeight="1">
      <c r="A1353" s="17" t="s">
        <v>2277</v>
      </c>
      <c r="B1353" s="17" t="s">
        <v>2516</v>
      </c>
      <c r="C1353" s="17" t="s">
        <v>1051</v>
      </c>
      <c r="D1353" s="17" t="s">
        <v>3</v>
      </c>
      <c r="E1353" s="18">
        <v>0.5</v>
      </c>
      <c r="F1353" s="15">
        <f t="shared" si="42"/>
        <v>0</v>
      </c>
      <c r="G1353" s="15">
        <f t="shared" si="43"/>
        <v>1</v>
      </c>
    </row>
    <row r="1354" spans="1:7" ht="15" customHeight="1">
      <c r="A1354" s="17" t="s">
        <v>2224</v>
      </c>
      <c r="B1354" s="17" t="s">
        <v>110</v>
      </c>
      <c r="C1354" s="17" t="s">
        <v>1029</v>
      </c>
      <c r="D1354" s="17" t="s">
        <v>1059</v>
      </c>
      <c r="E1354" s="18">
        <v>0.5</v>
      </c>
      <c r="F1354" s="15">
        <f t="shared" si="42"/>
        <v>0</v>
      </c>
      <c r="G1354" s="15">
        <f t="shared" si="43"/>
        <v>1</v>
      </c>
    </row>
    <row r="1355" spans="1:7" ht="15" customHeight="1">
      <c r="A1355" s="17" t="s">
        <v>71</v>
      </c>
      <c r="B1355" s="17" t="s">
        <v>2294</v>
      </c>
      <c r="C1355" s="17" t="s">
        <v>1039</v>
      </c>
      <c r="D1355" s="17" t="s">
        <v>1059</v>
      </c>
      <c r="E1355" s="18">
        <v>0.5</v>
      </c>
      <c r="F1355" s="15">
        <f t="shared" si="42"/>
        <v>0</v>
      </c>
      <c r="G1355" s="15">
        <f t="shared" si="43"/>
        <v>1</v>
      </c>
    </row>
    <row r="1356" spans="1:7" ht="15" customHeight="1">
      <c r="A1356" s="17" t="s">
        <v>3621</v>
      </c>
      <c r="B1356" s="17" t="s">
        <v>160</v>
      </c>
      <c r="C1356" s="17" t="s">
        <v>1053</v>
      </c>
      <c r="D1356" s="17" t="s">
        <v>1338</v>
      </c>
      <c r="E1356" s="18">
        <v>0.25</v>
      </c>
      <c r="F1356" s="15">
        <f t="shared" si="42"/>
        <v>0</v>
      </c>
      <c r="G1356" s="15">
        <f t="shared" si="43"/>
        <v>1</v>
      </c>
    </row>
    <row r="1357" spans="1:7" ht="15" customHeight="1">
      <c r="A1357" s="17" t="s">
        <v>2792</v>
      </c>
      <c r="B1357" s="17" t="s">
        <v>1068</v>
      </c>
      <c r="C1357" s="17" t="s">
        <v>1047</v>
      </c>
      <c r="D1357" s="17" t="s">
        <v>1032</v>
      </c>
      <c r="E1357" s="18">
        <v>0.5</v>
      </c>
      <c r="F1357" s="15">
        <f t="shared" si="42"/>
        <v>0</v>
      </c>
      <c r="G1357" s="15">
        <f t="shared" si="43"/>
        <v>1</v>
      </c>
    </row>
    <row r="1358" spans="1:7" ht="15" customHeight="1">
      <c r="A1358" s="17" t="s">
        <v>3041</v>
      </c>
      <c r="B1358" s="17" t="s">
        <v>154</v>
      </c>
      <c r="C1358" s="17" t="s">
        <v>1050</v>
      </c>
      <c r="D1358" s="17" t="s">
        <v>1032</v>
      </c>
      <c r="E1358" s="18">
        <v>0.5</v>
      </c>
      <c r="F1358" s="15">
        <f t="shared" si="42"/>
        <v>0</v>
      </c>
      <c r="G1358" s="15">
        <f t="shared" si="43"/>
        <v>1</v>
      </c>
    </row>
    <row r="1359" spans="1:7" ht="15" customHeight="1">
      <c r="A1359" s="17" t="s">
        <v>107</v>
      </c>
      <c r="B1359" s="17" t="s">
        <v>108</v>
      </c>
      <c r="C1359" s="17" t="s">
        <v>1050</v>
      </c>
      <c r="D1359" s="17" t="s">
        <v>1</v>
      </c>
      <c r="E1359" s="18">
        <v>0.5</v>
      </c>
      <c r="F1359" s="15">
        <f t="shared" si="42"/>
        <v>0</v>
      </c>
      <c r="G1359" s="15">
        <f t="shared" si="43"/>
        <v>1</v>
      </c>
    </row>
    <row r="1360" spans="1:7" ht="15" customHeight="1">
      <c r="A1360" s="17" t="s">
        <v>3041</v>
      </c>
      <c r="B1360" s="17" t="s">
        <v>125</v>
      </c>
      <c r="C1360" s="17" t="s">
        <v>1051</v>
      </c>
      <c r="D1360" s="17" t="s">
        <v>1064</v>
      </c>
      <c r="E1360" s="18">
        <v>0.25</v>
      </c>
      <c r="F1360" s="15">
        <f t="shared" si="42"/>
        <v>0</v>
      </c>
      <c r="G1360" s="15">
        <f t="shared" si="43"/>
        <v>1</v>
      </c>
    </row>
    <row r="1361" spans="1:7" ht="15" customHeight="1">
      <c r="A1361" s="17" t="s">
        <v>104</v>
      </c>
      <c r="B1361" s="17" t="s">
        <v>105</v>
      </c>
      <c r="C1361" s="17" t="s">
        <v>1031</v>
      </c>
      <c r="D1361" s="17" t="s">
        <v>1058</v>
      </c>
      <c r="E1361" s="18">
        <v>0.5</v>
      </c>
      <c r="F1361" s="15">
        <f t="shared" si="42"/>
        <v>0</v>
      </c>
      <c r="G1361" s="15">
        <f t="shared" si="43"/>
        <v>1</v>
      </c>
    </row>
    <row r="1362" spans="1:7" ht="15" customHeight="1">
      <c r="A1362" s="17" t="s">
        <v>104</v>
      </c>
      <c r="B1362" s="17" t="s">
        <v>567</v>
      </c>
      <c r="C1362" s="17" t="s">
        <v>1053</v>
      </c>
      <c r="D1362" s="17" t="s">
        <v>1338</v>
      </c>
      <c r="E1362" s="18">
        <v>0.25</v>
      </c>
      <c r="F1362" s="15">
        <f t="shared" si="42"/>
        <v>0</v>
      </c>
      <c r="G1362" s="15">
        <f t="shared" si="43"/>
        <v>1</v>
      </c>
    </row>
    <row r="1363" spans="1:7" ht="15" customHeight="1">
      <c r="A1363" s="17" t="s">
        <v>3200</v>
      </c>
      <c r="B1363" s="17" t="s">
        <v>3201</v>
      </c>
      <c r="C1363" s="17" t="s">
        <v>1052</v>
      </c>
      <c r="D1363" s="17" t="s">
        <v>1</v>
      </c>
      <c r="E1363" s="18">
        <v>0.5</v>
      </c>
      <c r="F1363" s="15">
        <f t="shared" si="42"/>
        <v>0</v>
      </c>
      <c r="G1363" s="15">
        <f t="shared" si="43"/>
        <v>1</v>
      </c>
    </row>
    <row r="1364" spans="1:7" ht="15" customHeight="1">
      <c r="A1364" s="17" t="s">
        <v>1687</v>
      </c>
      <c r="B1364" s="17" t="s">
        <v>85</v>
      </c>
      <c r="C1364" s="17" t="s">
        <v>1043</v>
      </c>
      <c r="D1364" s="17" t="s">
        <v>1064</v>
      </c>
      <c r="E1364" s="18">
        <v>0.5</v>
      </c>
      <c r="F1364" s="15">
        <f t="shared" si="42"/>
        <v>0</v>
      </c>
      <c r="G1364" s="15">
        <f t="shared" si="43"/>
        <v>1</v>
      </c>
    </row>
    <row r="1365" spans="1:7" ht="15" customHeight="1">
      <c r="A1365" s="17" t="s">
        <v>2666</v>
      </c>
      <c r="B1365" s="17" t="s">
        <v>160</v>
      </c>
      <c r="C1365" s="17" t="s">
        <v>1030</v>
      </c>
      <c r="D1365" s="17" t="s">
        <v>1064</v>
      </c>
      <c r="E1365" s="18">
        <v>0.5</v>
      </c>
      <c r="F1365" s="15">
        <f t="shared" si="42"/>
        <v>0</v>
      </c>
      <c r="G1365" s="15">
        <f t="shared" si="43"/>
        <v>1</v>
      </c>
    </row>
    <row r="1366" spans="1:7" ht="15" customHeight="1">
      <c r="A1366" s="17" t="s">
        <v>102</v>
      </c>
      <c r="B1366" s="17" t="s">
        <v>103</v>
      </c>
      <c r="C1366" s="17" t="s">
        <v>1052</v>
      </c>
      <c r="D1366" s="17" t="s">
        <v>1058</v>
      </c>
      <c r="E1366" s="18">
        <v>0.5</v>
      </c>
      <c r="F1366" s="15">
        <f t="shared" si="42"/>
        <v>0</v>
      </c>
      <c r="G1366" s="15">
        <f t="shared" si="43"/>
        <v>1</v>
      </c>
    </row>
    <row r="1367" spans="1:7" ht="15" customHeight="1">
      <c r="A1367" s="17" t="s">
        <v>3232</v>
      </c>
      <c r="B1367" s="17" t="s">
        <v>213</v>
      </c>
      <c r="C1367" s="17" t="s">
        <v>1035</v>
      </c>
      <c r="D1367" s="17" t="s">
        <v>1058</v>
      </c>
      <c r="E1367" s="18">
        <v>0.5</v>
      </c>
      <c r="F1367" s="15">
        <f t="shared" si="42"/>
        <v>0</v>
      </c>
      <c r="G1367" s="15">
        <f t="shared" si="43"/>
        <v>1</v>
      </c>
    </row>
    <row r="1368" spans="1:7" ht="15" customHeight="1">
      <c r="A1368" s="17" t="s">
        <v>2792</v>
      </c>
      <c r="B1368" s="17" t="s">
        <v>392</v>
      </c>
      <c r="C1368" s="17" t="s">
        <v>1042</v>
      </c>
      <c r="D1368" s="17" t="s">
        <v>1032</v>
      </c>
      <c r="E1368" s="18">
        <v>0.5</v>
      </c>
      <c r="F1368" s="15">
        <f t="shared" si="42"/>
        <v>0</v>
      </c>
      <c r="G1368" s="15">
        <f t="shared" si="43"/>
        <v>1</v>
      </c>
    </row>
    <row r="1369" spans="1:7" ht="15" customHeight="1">
      <c r="A1369" s="17" t="s">
        <v>2956</v>
      </c>
      <c r="B1369" s="17" t="s">
        <v>213</v>
      </c>
      <c r="C1369" s="17" t="s">
        <v>1046</v>
      </c>
      <c r="D1369" s="17" t="s">
        <v>1058</v>
      </c>
      <c r="E1369" s="18">
        <v>0.5</v>
      </c>
      <c r="F1369" s="15">
        <f t="shared" si="42"/>
        <v>0</v>
      </c>
      <c r="G1369" s="15">
        <f t="shared" si="43"/>
        <v>1</v>
      </c>
    </row>
    <row r="1370" spans="1:7" ht="15" customHeight="1">
      <c r="A1370" s="17" t="s">
        <v>2296</v>
      </c>
      <c r="B1370" s="17" t="s">
        <v>226</v>
      </c>
      <c r="C1370" s="17" t="s">
        <v>1044</v>
      </c>
      <c r="D1370" s="17" t="s">
        <v>1032</v>
      </c>
      <c r="E1370" s="18">
        <v>0.5</v>
      </c>
      <c r="F1370" s="15">
        <f t="shared" si="42"/>
        <v>0</v>
      </c>
      <c r="G1370" s="15">
        <f t="shared" si="43"/>
        <v>1</v>
      </c>
    </row>
    <row r="1371" spans="1:7" ht="15" customHeight="1">
      <c r="A1371" s="17" t="s">
        <v>2918</v>
      </c>
      <c r="B1371" s="17" t="s">
        <v>398</v>
      </c>
      <c r="C1371" s="17" t="s">
        <v>1043</v>
      </c>
      <c r="D1371" s="17" t="s">
        <v>1</v>
      </c>
      <c r="E1371" s="18">
        <v>0.5</v>
      </c>
      <c r="F1371" s="15">
        <f t="shared" si="42"/>
        <v>0</v>
      </c>
      <c r="G1371" s="15">
        <f t="shared" si="43"/>
        <v>1</v>
      </c>
    </row>
    <row r="1372" spans="1:7" ht="15" customHeight="1">
      <c r="A1372" s="17" t="s">
        <v>2942</v>
      </c>
      <c r="B1372" s="17" t="s">
        <v>362</v>
      </c>
      <c r="C1372" s="17" t="s">
        <v>1042</v>
      </c>
      <c r="D1372" s="17" t="s">
        <v>1032</v>
      </c>
      <c r="E1372" s="18">
        <v>0.5</v>
      </c>
      <c r="F1372" s="15">
        <f t="shared" si="42"/>
        <v>0</v>
      </c>
      <c r="G1372" s="15">
        <f t="shared" si="43"/>
        <v>1</v>
      </c>
    </row>
    <row r="1373" spans="1:7" ht="15" customHeight="1">
      <c r="A1373" s="17" t="s">
        <v>3356</v>
      </c>
      <c r="B1373" s="17" t="s">
        <v>3357</v>
      </c>
      <c r="C1373" s="17" t="s">
        <v>1052</v>
      </c>
      <c r="D1373" s="17" t="s">
        <v>1058</v>
      </c>
      <c r="E1373" s="18">
        <v>0.5</v>
      </c>
      <c r="F1373" s="15">
        <f t="shared" si="42"/>
        <v>0</v>
      </c>
      <c r="G1373" s="15">
        <f t="shared" si="43"/>
        <v>1</v>
      </c>
    </row>
    <row r="1374" spans="1:7" ht="15" customHeight="1">
      <c r="A1374" s="17" t="s">
        <v>2740</v>
      </c>
      <c r="B1374" s="17" t="s">
        <v>1871</v>
      </c>
      <c r="C1374" s="17" t="s">
        <v>1048</v>
      </c>
      <c r="D1374" s="17" t="s">
        <v>1064</v>
      </c>
      <c r="E1374" s="18">
        <v>0.5</v>
      </c>
      <c r="F1374" s="15">
        <f t="shared" si="42"/>
        <v>0</v>
      </c>
      <c r="G1374" s="15">
        <f t="shared" si="43"/>
        <v>1</v>
      </c>
    </row>
    <row r="1375" spans="1:7" ht="15" customHeight="1">
      <c r="A1375" s="17" t="s">
        <v>2354</v>
      </c>
      <c r="B1375" s="17" t="s">
        <v>675</v>
      </c>
      <c r="C1375" s="17" t="s">
        <v>1055</v>
      </c>
      <c r="D1375" s="17" t="s">
        <v>3</v>
      </c>
      <c r="E1375" s="18">
        <v>0.5</v>
      </c>
      <c r="F1375" s="15">
        <f t="shared" si="42"/>
        <v>0</v>
      </c>
      <c r="G1375" s="15">
        <f t="shared" si="43"/>
        <v>1</v>
      </c>
    </row>
    <row r="1376" spans="1:7" ht="15" customHeight="1">
      <c r="A1376" s="17" t="s">
        <v>3504</v>
      </c>
      <c r="B1376" s="17" t="s">
        <v>734</v>
      </c>
      <c r="C1376" s="17" t="s">
        <v>1050</v>
      </c>
      <c r="D1376" s="17" t="s">
        <v>2</v>
      </c>
      <c r="E1376" s="18">
        <v>0.5</v>
      </c>
      <c r="F1376" s="15">
        <f t="shared" si="42"/>
        <v>0</v>
      </c>
      <c r="G1376" s="15">
        <f t="shared" si="43"/>
        <v>1</v>
      </c>
    </row>
    <row r="1377" spans="1:7" ht="15" customHeight="1">
      <c r="A1377" s="17" t="s">
        <v>2224</v>
      </c>
      <c r="B1377" s="17" t="s">
        <v>1097</v>
      </c>
      <c r="C1377" s="17" t="s">
        <v>1039</v>
      </c>
      <c r="D1377" s="17" t="s">
        <v>1</v>
      </c>
      <c r="E1377" s="18">
        <v>0.5</v>
      </c>
      <c r="F1377" s="15">
        <f t="shared" si="42"/>
        <v>0</v>
      </c>
      <c r="G1377" s="15">
        <f t="shared" si="43"/>
        <v>1</v>
      </c>
    </row>
    <row r="1378" spans="1:7" ht="15" customHeight="1">
      <c r="A1378" s="17" t="s">
        <v>2143</v>
      </c>
      <c r="B1378" s="17" t="s">
        <v>2144</v>
      </c>
      <c r="C1378" s="17" t="s">
        <v>1051</v>
      </c>
      <c r="D1378" s="17" t="s">
        <v>1058</v>
      </c>
      <c r="E1378" s="18">
        <v>0.5</v>
      </c>
      <c r="F1378" s="15">
        <f t="shared" si="42"/>
        <v>0</v>
      </c>
      <c r="G1378" s="15">
        <f t="shared" si="43"/>
        <v>1</v>
      </c>
    </row>
    <row r="1379" spans="1:7" ht="15" customHeight="1">
      <c r="A1379" s="17" t="s">
        <v>2709</v>
      </c>
      <c r="B1379" s="17" t="s">
        <v>101</v>
      </c>
      <c r="C1379" s="17" t="s">
        <v>1039</v>
      </c>
      <c r="D1379" s="17" t="s">
        <v>1058</v>
      </c>
      <c r="E1379" s="18">
        <v>0.5</v>
      </c>
      <c r="F1379" s="15">
        <f t="shared" si="42"/>
        <v>0</v>
      </c>
      <c r="G1379" s="15">
        <f t="shared" si="43"/>
        <v>1</v>
      </c>
    </row>
    <row r="1380" spans="1:7" ht="15" customHeight="1">
      <c r="A1380" s="17" t="s">
        <v>3159</v>
      </c>
      <c r="B1380" s="17" t="s">
        <v>67</v>
      </c>
      <c r="C1380" s="17" t="s">
        <v>1026</v>
      </c>
      <c r="D1380" s="17" t="s">
        <v>1032</v>
      </c>
      <c r="E1380" s="18">
        <v>0.5</v>
      </c>
      <c r="F1380" s="15">
        <f t="shared" si="42"/>
        <v>0</v>
      </c>
      <c r="G1380" s="15">
        <f t="shared" si="43"/>
        <v>1</v>
      </c>
    </row>
    <row r="1381" spans="1:7" ht="15" customHeight="1">
      <c r="A1381" s="17" t="s">
        <v>2644</v>
      </c>
      <c r="B1381" s="17" t="s">
        <v>1871</v>
      </c>
      <c r="C1381" s="17" t="s">
        <v>1054</v>
      </c>
      <c r="D1381" s="17" t="s">
        <v>3</v>
      </c>
      <c r="E1381" s="18">
        <v>0.5</v>
      </c>
      <c r="F1381" s="15">
        <f t="shared" si="42"/>
        <v>0</v>
      </c>
      <c r="G1381" s="15">
        <f t="shared" si="43"/>
        <v>1</v>
      </c>
    </row>
    <row r="1382" spans="1:7" ht="15" customHeight="1">
      <c r="A1382" s="17" t="s">
        <v>2264</v>
      </c>
      <c r="B1382" s="17" t="s">
        <v>1090</v>
      </c>
      <c r="C1382" s="17" t="s">
        <v>1055</v>
      </c>
      <c r="D1382" s="17" t="s">
        <v>1032</v>
      </c>
      <c r="E1382" s="18">
        <v>0.5</v>
      </c>
      <c r="F1382" s="15">
        <f t="shared" si="42"/>
        <v>0</v>
      </c>
      <c r="G1382" s="15">
        <f t="shared" si="43"/>
        <v>1</v>
      </c>
    </row>
    <row r="1383" spans="1:7" ht="15" customHeight="1">
      <c r="A1383" s="17" t="s">
        <v>3287</v>
      </c>
      <c r="B1383" s="17" t="s">
        <v>379</v>
      </c>
      <c r="C1383" s="17" t="s">
        <v>1040</v>
      </c>
      <c r="D1383" s="17" t="s">
        <v>1064</v>
      </c>
      <c r="E1383" s="18">
        <v>0.5</v>
      </c>
      <c r="F1383" s="15">
        <f t="shared" si="42"/>
        <v>0</v>
      </c>
      <c r="G1383" s="15">
        <f t="shared" si="43"/>
        <v>1</v>
      </c>
    </row>
    <row r="1384" spans="1:7" ht="15" customHeight="1">
      <c r="A1384" s="17" t="s">
        <v>2014</v>
      </c>
      <c r="B1384" s="17" t="s">
        <v>32</v>
      </c>
      <c r="C1384" s="17" t="s">
        <v>1026</v>
      </c>
      <c r="D1384" s="17" t="s">
        <v>1059</v>
      </c>
      <c r="E1384" s="18">
        <v>0.5</v>
      </c>
      <c r="F1384" s="15">
        <f t="shared" si="42"/>
        <v>0</v>
      </c>
      <c r="G1384" s="15">
        <f t="shared" si="43"/>
        <v>1</v>
      </c>
    </row>
    <row r="1385" spans="1:7" ht="15" customHeight="1">
      <c r="A1385" s="17" t="s">
        <v>1608</v>
      </c>
      <c r="B1385" s="17" t="s">
        <v>449</v>
      </c>
      <c r="C1385" s="17" t="s">
        <v>1028</v>
      </c>
      <c r="D1385" s="17" t="s">
        <v>1064</v>
      </c>
      <c r="E1385" s="18">
        <v>0.5</v>
      </c>
      <c r="F1385" s="15">
        <f t="shared" si="42"/>
        <v>0</v>
      </c>
      <c r="G1385" s="15">
        <f t="shared" si="43"/>
        <v>1</v>
      </c>
    </row>
    <row r="1386" spans="1:7" ht="15" customHeight="1">
      <c r="A1386" s="17" t="s">
        <v>2273</v>
      </c>
      <c r="B1386" s="17" t="s">
        <v>207</v>
      </c>
      <c r="C1386" s="17" t="s">
        <v>1028</v>
      </c>
      <c r="D1386" s="17" t="s">
        <v>3</v>
      </c>
      <c r="E1386" s="18">
        <v>0.5</v>
      </c>
      <c r="F1386" s="15">
        <f t="shared" si="42"/>
        <v>0</v>
      </c>
      <c r="G1386" s="15">
        <f t="shared" si="43"/>
        <v>1</v>
      </c>
    </row>
    <row r="1387" spans="1:7" ht="15" customHeight="1">
      <c r="A1387" s="17" t="s">
        <v>2899</v>
      </c>
      <c r="B1387" s="17" t="s">
        <v>147</v>
      </c>
      <c r="C1387" s="17" t="s">
        <v>1038</v>
      </c>
      <c r="D1387" s="17" t="s">
        <v>1032</v>
      </c>
      <c r="E1387" s="18">
        <v>0.5</v>
      </c>
      <c r="F1387" s="15">
        <f t="shared" si="42"/>
        <v>0</v>
      </c>
      <c r="G1387" s="15">
        <f t="shared" si="43"/>
        <v>1</v>
      </c>
    </row>
    <row r="1388" spans="1:7" ht="15" customHeight="1">
      <c r="A1388" s="17" t="s">
        <v>2439</v>
      </c>
      <c r="B1388" s="17" t="s">
        <v>1553</v>
      </c>
      <c r="C1388" s="17" t="s">
        <v>1043</v>
      </c>
      <c r="D1388" s="17" t="s">
        <v>1032</v>
      </c>
      <c r="E1388" s="18">
        <v>0.5</v>
      </c>
      <c r="F1388" s="15">
        <f t="shared" si="42"/>
        <v>0</v>
      </c>
      <c r="G1388" s="15">
        <f t="shared" si="43"/>
        <v>1</v>
      </c>
    </row>
    <row r="1389" spans="1:7" ht="15" customHeight="1">
      <c r="A1389" s="17" t="s">
        <v>2439</v>
      </c>
      <c r="B1389" s="17" t="s">
        <v>124</v>
      </c>
      <c r="C1389" s="17" t="s">
        <v>1055</v>
      </c>
      <c r="D1389" s="17" t="s">
        <v>1032</v>
      </c>
      <c r="E1389" s="18">
        <v>0.5</v>
      </c>
      <c r="F1389" s="15">
        <f t="shared" si="42"/>
        <v>0</v>
      </c>
      <c r="G1389" s="15">
        <f t="shared" si="43"/>
        <v>1</v>
      </c>
    </row>
    <row r="1390" spans="1:7" ht="15" customHeight="1">
      <c r="A1390" s="17" t="s">
        <v>3470</v>
      </c>
      <c r="B1390" s="17" t="s">
        <v>1653</v>
      </c>
      <c r="C1390" s="17" t="s">
        <v>1037</v>
      </c>
      <c r="D1390" s="17" t="s">
        <v>1058</v>
      </c>
      <c r="E1390" s="18">
        <v>0.5</v>
      </c>
      <c r="F1390" s="15">
        <f t="shared" si="42"/>
        <v>0</v>
      </c>
      <c r="G1390" s="15">
        <f t="shared" si="43"/>
        <v>1</v>
      </c>
    </row>
    <row r="1391" spans="1:7" ht="15" customHeight="1">
      <c r="A1391" s="17" t="s">
        <v>3187</v>
      </c>
      <c r="B1391" s="17" t="s">
        <v>1966</v>
      </c>
      <c r="C1391" s="17" t="s">
        <v>1063</v>
      </c>
      <c r="D1391" s="17" t="s">
        <v>2</v>
      </c>
      <c r="E1391" s="18">
        <v>0.5</v>
      </c>
      <c r="F1391" s="15">
        <f t="shared" si="42"/>
        <v>0</v>
      </c>
      <c r="G1391" s="15">
        <f t="shared" si="43"/>
        <v>1</v>
      </c>
    </row>
    <row r="1392" spans="1:7" ht="15" customHeight="1">
      <c r="A1392" s="17" t="s">
        <v>3326</v>
      </c>
      <c r="B1392" s="17" t="s">
        <v>371</v>
      </c>
      <c r="C1392" s="17" t="s">
        <v>1054</v>
      </c>
      <c r="D1392" s="17" t="s">
        <v>1064</v>
      </c>
      <c r="E1392" s="18">
        <v>0.5</v>
      </c>
      <c r="F1392" s="15">
        <f t="shared" si="42"/>
        <v>0</v>
      </c>
      <c r="G1392" s="15">
        <f t="shared" si="43"/>
        <v>1</v>
      </c>
    </row>
    <row r="1393" spans="1:7" ht="15" customHeight="1">
      <c r="A1393" s="17" t="s">
        <v>2419</v>
      </c>
      <c r="B1393" s="17" t="s">
        <v>912</v>
      </c>
      <c r="C1393" s="17" t="s">
        <v>1051</v>
      </c>
      <c r="D1393" s="17" t="s">
        <v>1032</v>
      </c>
      <c r="E1393" s="18">
        <v>0.5</v>
      </c>
      <c r="F1393" s="15">
        <f t="shared" si="42"/>
        <v>0</v>
      </c>
      <c r="G1393" s="15">
        <f t="shared" si="43"/>
        <v>1</v>
      </c>
    </row>
    <row r="1394" spans="1:7" ht="15" customHeight="1">
      <c r="A1394" s="17" t="s">
        <v>2553</v>
      </c>
      <c r="B1394" s="17" t="s">
        <v>143</v>
      </c>
      <c r="C1394" s="17" t="s">
        <v>1034</v>
      </c>
      <c r="D1394" s="17" t="s">
        <v>1032</v>
      </c>
      <c r="E1394" s="18">
        <v>0.5</v>
      </c>
      <c r="F1394" s="15">
        <f t="shared" si="42"/>
        <v>0</v>
      </c>
      <c r="G1394" s="15">
        <f t="shared" si="43"/>
        <v>1</v>
      </c>
    </row>
    <row r="1395" spans="1:7" ht="15" customHeight="1">
      <c r="A1395" s="17" t="s">
        <v>1633</v>
      </c>
      <c r="B1395" s="17" t="s">
        <v>242</v>
      </c>
      <c r="C1395" s="17" t="s">
        <v>1052</v>
      </c>
      <c r="D1395" s="17" t="s">
        <v>1058</v>
      </c>
      <c r="E1395" s="18">
        <v>0.5</v>
      </c>
      <c r="F1395" s="15">
        <f t="shared" si="42"/>
        <v>0</v>
      </c>
      <c r="G1395" s="15">
        <f t="shared" si="43"/>
        <v>1</v>
      </c>
    </row>
    <row r="1396" spans="1:7" ht="15" customHeight="1">
      <c r="A1396" s="17" t="s">
        <v>2153</v>
      </c>
      <c r="B1396" s="17" t="s">
        <v>401</v>
      </c>
      <c r="C1396" s="17" t="s">
        <v>1040</v>
      </c>
      <c r="D1396" s="17" t="s">
        <v>1064</v>
      </c>
      <c r="E1396" s="18">
        <v>0.5</v>
      </c>
      <c r="F1396" s="15">
        <f t="shared" si="42"/>
        <v>0</v>
      </c>
      <c r="G1396" s="15">
        <f t="shared" si="43"/>
        <v>1</v>
      </c>
    </row>
    <row r="1397" spans="1:7" ht="15" customHeight="1">
      <c r="A1397" s="17" t="s">
        <v>2056</v>
      </c>
      <c r="B1397" s="17" t="s">
        <v>401</v>
      </c>
      <c r="C1397" s="17" t="s">
        <v>1038</v>
      </c>
      <c r="D1397" s="17" t="s">
        <v>1032</v>
      </c>
      <c r="E1397" s="18">
        <v>0.5</v>
      </c>
      <c r="F1397" s="15">
        <f t="shared" si="42"/>
        <v>0</v>
      </c>
      <c r="G1397" s="15">
        <f t="shared" si="43"/>
        <v>1</v>
      </c>
    </row>
    <row r="1398" spans="1:7" ht="15" customHeight="1">
      <c r="A1398" s="17" t="s">
        <v>2987</v>
      </c>
      <c r="B1398" s="17" t="s">
        <v>1974</v>
      </c>
      <c r="C1398" s="17" t="s">
        <v>1050</v>
      </c>
      <c r="D1398" s="17" t="s">
        <v>1032</v>
      </c>
      <c r="E1398" s="18">
        <v>0.5</v>
      </c>
      <c r="F1398" s="15">
        <f t="shared" si="42"/>
        <v>0</v>
      </c>
      <c r="G1398" s="15">
        <f t="shared" si="43"/>
        <v>1</v>
      </c>
    </row>
    <row r="1399" spans="1:7" ht="15" customHeight="1">
      <c r="A1399" s="17" t="s">
        <v>88</v>
      </c>
      <c r="B1399" s="17" t="s">
        <v>89</v>
      </c>
      <c r="C1399" s="17" t="s">
        <v>1030</v>
      </c>
      <c r="D1399" s="17" t="s">
        <v>3</v>
      </c>
      <c r="E1399" s="18">
        <v>0.5</v>
      </c>
      <c r="F1399" s="15">
        <f t="shared" si="42"/>
        <v>0</v>
      </c>
      <c r="G1399" s="15">
        <f t="shared" si="43"/>
        <v>1</v>
      </c>
    </row>
    <row r="1400" spans="1:7" ht="15" customHeight="1">
      <c r="A1400" s="17" t="s">
        <v>3033</v>
      </c>
      <c r="B1400" s="17" t="s">
        <v>1959</v>
      </c>
      <c r="C1400" s="17" t="s">
        <v>1042</v>
      </c>
      <c r="D1400" s="17" t="s">
        <v>1058</v>
      </c>
      <c r="E1400" s="18">
        <v>0.5</v>
      </c>
      <c r="F1400" s="15">
        <f t="shared" si="42"/>
        <v>0</v>
      </c>
      <c r="G1400" s="15">
        <f t="shared" si="43"/>
        <v>1</v>
      </c>
    </row>
    <row r="1401" spans="1:7" ht="15" customHeight="1">
      <c r="A1401" s="17" t="s">
        <v>2035</v>
      </c>
      <c r="B1401" s="17" t="s">
        <v>398</v>
      </c>
      <c r="C1401" s="17" t="s">
        <v>1063</v>
      </c>
      <c r="D1401" s="17" t="s">
        <v>1</v>
      </c>
      <c r="E1401" s="18">
        <v>0.5</v>
      </c>
      <c r="F1401" s="15">
        <f t="shared" si="42"/>
        <v>0</v>
      </c>
      <c r="G1401" s="15">
        <f t="shared" si="43"/>
        <v>1</v>
      </c>
    </row>
    <row r="1402" spans="1:7" ht="15" customHeight="1">
      <c r="A1402" s="17" t="s">
        <v>2881</v>
      </c>
      <c r="B1402" s="17" t="s">
        <v>2882</v>
      </c>
      <c r="C1402" s="17" t="s">
        <v>1031</v>
      </c>
      <c r="D1402" s="17" t="s">
        <v>1062</v>
      </c>
      <c r="E1402" s="18">
        <v>0.5</v>
      </c>
      <c r="F1402" s="15">
        <f t="shared" si="42"/>
        <v>0</v>
      </c>
      <c r="G1402" s="15">
        <f t="shared" si="43"/>
        <v>1</v>
      </c>
    </row>
    <row r="1403" spans="1:7" ht="15" customHeight="1">
      <c r="A1403" s="17" t="s">
        <v>2193</v>
      </c>
      <c r="B1403" s="17" t="s">
        <v>2194</v>
      </c>
      <c r="C1403" s="17" t="s">
        <v>1050</v>
      </c>
      <c r="D1403" s="17" t="s">
        <v>3</v>
      </c>
      <c r="E1403" s="18">
        <v>0.5</v>
      </c>
      <c r="F1403" s="15">
        <f t="shared" si="42"/>
        <v>0</v>
      </c>
      <c r="G1403" s="15">
        <f t="shared" si="43"/>
        <v>1</v>
      </c>
    </row>
    <row r="1404" spans="1:7" ht="15" customHeight="1">
      <c r="A1404" s="17" t="s">
        <v>82</v>
      </c>
      <c r="B1404" s="17" t="s">
        <v>30</v>
      </c>
      <c r="C1404" s="17" t="s">
        <v>1063</v>
      </c>
      <c r="D1404" s="17" t="s">
        <v>1058</v>
      </c>
      <c r="E1404" s="18">
        <v>0.5</v>
      </c>
      <c r="F1404" s="15">
        <f t="shared" si="42"/>
        <v>0</v>
      </c>
      <c r="G1404" s="15">
        <f t="shared" si="43"/>
        <v>1</v>
      </c>
    </row>
    <row r="1405" spans="1:7" ht="15" customHeight="1">
      <c r="A1405" s="17" t="s">
        <v>1127</v>
      </c>
      <c r="B1405" s="17" t="s">
        <v>1596</v>
      </c>
      <c r="C1405" s="17" t="s">
        <v>1055</v>
      </c>
      <c r="D1405" s="17" t="s">
        <v>1064</v>
      </c>
      <c r="E1405" s="18">
        <v>0.5</v>
      </c>
      <c r="F1405" s="15">
        <f t="shared" si="42"/>
        <v>0</v>
      </c>
      <c r="G1405" s="15">
        <f t="shared" si="43"/>
        <v>1</v>
      </c>
    </row>
    <row r="1406" spans="1:7" ht="15" customHeight="1">
      <c r="A1406" s="17" t="s">
        <v>80</v>
      </c>
      <c r="B1406" s="17" t="s">
        <v>81</v>
      </c>
      <c r="C1406" s="17" t="s">
        <v>1033</v>
      </c>
      <c r="D1406" s="17" t="s">
        <v>3</v>
      </c>
      <c r="E1406" s="18">
        <v>0.5</v>
      </c>
      <c r="F1406" s="15">
        <f t="shared" si="42"/>
        <v>0</v>
      </c>
      <c r="G1406" s="15">
        <f t="shared" si="43"/>
        <v>1</v>
      </c>
    </row>
    <row r="1407" spans="1:7" ht="15" customHeight="1">
      <c r="A1407" s="17" t="s">
        <v>2098</v>
      </c>
      <c r="B1407" s="17" t="s">
        <v>198</v>
      </c>
      <c r="C1407" s="17" t="s">
        <v>1037</v>
      </c>
      <c r="D1407" s="17" t="s">
        <v>1</v>
      </c>
      <c r="E1407" s="18">
        <v>0.5</v>
      </c>
      <c r="F1407" s="15">
        <f t="shared" si="42"/>
        <v>0</v>
      </c>
      <c r="G1407" s="15">
        <f t="shared" si="43"/>
        <v>1</v>
      </c>
    </row>
    <row r="1408" spans="1:7" ht="15" customHeight="1">
      <c r="A1408" s="17" t="s">
        <v>3500</v>
      </c>
      <c r="B1408" s="17" t="s">
        <v>1649</v>
      </c>
      <c r="C1408" s="17" t="s">
        <v>1046</v>
      </c>
      <c r="D1408" s="17" t="s">
        <v>3</v>
      </c>
      <c r="E1408" s="18">
        <v>0.5</v>
      </c>
      <c r="F1408" s="15">
        <f t="shared" si="42"/>
        <v>0</v>
      </c>
      <c r="G1408" s="15">
        <f t="shared" si="43"/>
        <v>1</v>
      </c>
    </row>
    <row r="1409" spans="1:7" ht="15" customHeight="1">
      <c r="A1409" s="17" t="s">
        <v>3381</v>
      </c>
      <c r="B1409" s="17" t="s">
        <v>196</v>
      </c>
      <c r="C1409" s="17" t="s">
        <v>1339</v>
      </c>
      <c r="D1409" s="17" t="s">
        <v>1064</v>
      </c>
      <c r="E1409" s="18">
        <v>0.5</v>
      </c>
      <c r="F1409" s="15">
        <f t="shared" si="42"/>
        <v>0</v>
      </c>
      <c r="G1409" s="15">
        <f t="shared" si="43"/>
        <v>1</v>
      </c>
    </row>
    <row r="1410" spans="1:7" ht="15" customHeight="1">
      <c r="A1410" s="17" t="s">
        <v>3258</v>
      </c>
      <c r="B1410" s="17" t="s">
        <v>3259</v>
      </c>
      <c r="C1410" s="17" t="s">
        <v>1042</v>
      </c>
      <c r="D1410" s="17" t="s">
        <v>1</v>
      </c>
      <c r="E1410" s="18">
        <v>0.5</v>
      </c>
      <c r="F1410" s="15">
        <f t="shared" ref="F1410:F1473" si="44">ROUNDDOWN(E1410,0)</f>
        <v>0</v>
      </c>
      <c r="G1410" s="15">
        <f t="shared" ref="G1410:G1473" si="45">IF(F1410&lt;1,1,F1410)</f>
        <v>1</v>
      </c>
    </row>
    <row r="1411" spans="1:7" ht="15" customHeight="1">
      <c r="A1411" s="17" t="s">
        <v>3589</v>
      </c>
      <c r="B1411" s="17" t="s">
        <v>1070</v>
      </c>
      <c r="C1411" s="17" t="s">
        <v>1050</v>
      </c>
      <c r="D1411" s="17" t="s">
        <v>1032</v>
      </c>
      <c r="E1411" s="18">
        <v>0.25</v>
      </c>
      <c r="F1411" s="15">
        <f t="shared" si="44"/>
        <v>0</v>
      </c>
      <c r="G1411" s="15">
        <f t="shared" si="45"/>
        <v>1</v>
      </c>
    </row>
    <row r="1412" spans="1:7" ht="15" customHeight="1">
      <c r="A1412" s="17" t="s">
        <v>2046</v>
      </c>
      <c r="B1412" s="17" t="s">
        <v>373</v>
      </c>
      <c r="C1412" s="17" t="s">
        <v>1054</v>
      </c>
      <c r="D1412" s="17" t="s">
        <v>1062</v>
      </c>
      <c r="E1412" s="18">
        <v>0.5</v>
      </c>
      <c r="F1412" s="15">
        <f t="shared" si="44"/>
        <v>0</v>
      </c>
      <c r="G1412" s="15">
        <f t="shared" si="45"/>
        <v>1</v>
      </c>
    </row>
    <row r="1413" spans="1:7" ht="15" customHeight="1">
      <c r="A1413" s="17" t="s">
        <v>2875</v>
      </c>
      <c r="B1413" s="17" t="s">
        <v>46</v>
      </c>
      <c r="C1413" s="17" t="s">
        <v>1060</v>
      </c>
      <c r="D1413" s="17" t="s">
        <v>1032</v>
      </c>
      <c r="E1413" s="18">
        <v>0.5</v>
      </c>
      <c r="F1413" s="15">
        <f t="shared" si="44"/>
        <v>0</v>
      </c>
      <c r="G1413" s="15">
        <f t="shared" si="45"/>
        <v>1</v>
      </c>
    </row>
    <row r="1414" spans="1:7" ht="15" customHeight="1">
      <c r="A1414" s="17" t="s">
        <v>2902</v>
      </c>
      <c r="B1414" s="17" t="s">
        <v>642</v>
      </c>
      <c r="C1414" s="17" t="s">
        <v>1047</v>
      </c>
      <c r="D1414" s="17" t="s">
        <v>1058</v>
      </c>
      <c r="E1414" s="18">
        <v>0.5</v>
      </c>
      <c r="F1414" s="15">
        <f t="shared" si="44"/>
        <v>0</v>
      </c>
      <c r="G1414" s="15">
        <f t="shared" si="45"/>
        <v>1</v>
      </c>
    </row>
    <row r="1415" spans="1:7" ht="15" customHeight="1">
      <c r="A1415" s="17" t="s">
        <v>3530</v>
      </c>
      <c r="B1415" s="17" t="s">
        <v>242</v>
      </c>
      <c r="C1415" s="17" t="s">
        <v>1026</v>
      </c>
      <c r="D1415" s="17" t="s">
        <v>1032</v>
      </c>
      <c r="E1415" s="18">
        <v>0.5</v>
      </c>
      <c r="F1415" s="15">
        <f t="shared" si="44"/>
        <v>0</v>
      </c>
      <c r="G1415" s="15">
        <f t="shared" si="45"/>
        <v>1</v>
      </c>
    </row>
    <row r="1416" spans="1:7" ht="15" customHeight="1">
      <c r="A1416" s="17" t="s">
        <v>202</v>
      </c>
      <c r="B1416" s="17" t="s">
        <v>288</v>
      </c>
      <c r="C1416" s="17" t="s">
        <v>1033</v>
      </c>
      <c r="D1416" s="17" t="s">
        <v>1338</v>
      </c>
      <c r="E1416" s="18">
        <v>0.25</v>
      </c>
      <c r="F1416" s="15">
        <f t="shared" si="44"/>
        <v>0</v>
      </c>
      <c r="G1416" s="15">
        <f t="shared" si="45"/>
        <v>1</v>
      </c>
    </row>
    <row r="1417" spans="1:7" ht="15" customHeight="1">
      <c r="A1417" s="17" t="s">
        <v>200</v>
      </c>
      <c r="B1417" s="17" t="s">
        <v>390</v>
      </c>
      <c r="C1417" s="17" t="s">
        <v>1038</v>
      </c>
      <c r="D1417" s="17" t="s">
        <v>1062</v>
      </c>
      <c r="E1417" s="18">
        <v>0.5</v>
      </c>
      <c r="F1417" s="15">
        <f t="shared" si="44"/>
        <v>0</v>
      </c>
      <c r="G1417" s="15">
        <f t="shared" si="45"/>
        <v>1</v>
      </c>
    </row>
    <row r="1418" spans="1:7" ht="15" customHeight="1">
      <c r="A1418" s="17" t="s">
        <v>200</v>
      </c>
      <c r="B1418" s="17" t="s">
        <v>1575</v>
      </c>
      <c r="C1418" s="17" t="s">
        <v>1029</v>
      </c>
      <c r="D1418" s="17" t="s">
        <v>1032</v>
      </c>
      <c r="E1418" s="18">
        <v>0.5</v>
      </c>
      <c r="F1418" s="15">
        <f t="shared" si="44"/>
        <v>0</v>
      </c>
      <c r="G1418" s="15">
        <f t="shared" si="45"/>
        <v>1</v>
      </c>
    </row>
    <row r="1419" spans="1:7" ht="15" customHeight="1">
      <c r="A1419" s="17" t="s">
        <v>200</v>
      </c>
      <c r="B1419" s="17" t="s">
        <v>299</v>
      </c>
      <c r="C1419" s="17" t="s">
        <v>1040</v>
      </c>
      <c r="D1419" s="17" t="s">
        <v>1064</v>
      </c>
      <c r="E1419" s="18">
        <v>0.5</v>
      </c>
      <c r="F1419" s="15">
        <f t="shared" si="44"/>
        <v>0</v>
      </c>
      <c r="G1419" s="15">
        <f t="shared" si="45"/>
        <v>1</v>
      </c>
    </row>
    <row r="1420" spans="1:7" ht="15" customHeight="1">
      <c r="A1420" s="17" t="s">
        <v>200</v>
      </c>
      <c r="B1420" s="17" t="s">
        <v>737</v>
      </c>
      <c r="C1420" s="17" t="s">
        <v>1063</v>
      </c>
      <c r="D1420" s="17" t="s">
        <v>1058</v>
      </c>
      <c r="E1420" s="18">
        <v>0.5</v>
      </c>
      <c r="F1420" s="15">
        <f t="shared" si="44"/>
        <v>0</v>
      </c>
      <c r="G1420" s="15">
        <f t="shared" si="45"/>
        <v>1</v>
      </c>
    </row>
    <row r="1421" spans="1:7" ht="15" customHeight="1">
      <c r="A1421" s="17" t="s">
        <v>2977</v>
      </c>
      <c r="B1421" s="17" t="s">
        <v>379</v>
      </c>
      <c r="C1421" s="17" t="s">
        <v>1037</v>
      </c>
      <c r="D1421" s="17" t="s">
        <v>1032</v>
      </c>
      <c r="E1421" s="18">
        <v>0.5</v>
      </c>
      <c r="F1421" s="15">
        <f t="shared" si="44"/>
        <v>0</v>
      </c>
      <c r="G1421" s="15">
        <f t="shared" si="45"/>
        <v>1</v>
      </c>
    </row>
    <row r="1422" spans="1:7" ht="15" customHeight="1">
      <c r="A1422" s="17" t="s">
        <v>718</v>
      </c>
      <c r="B1422" s="17" t="s">
        <v>736</v>
      </c>
      <c r="C1422" s="17" t="s">
        <v>1055</v>
      </c>
      <c r="D1422" s="17" t="s">
        <v>1058</v>
      </c>
      <c r="E1422" s="18">
        <v>0.5</v>
      </c>
      <c r="F1422" s="15">
        <f t="shared" si="44"/>
        <v>0</v>
      </c>
      <c r="G1422" s="15">
        <f t="shared" si="45"/>
        <v>1</v>
      </c>
    </row>
    <row r="1423" spans="1:7" ht="15" customHeight="1">
      <c r="A1423" s="17" t="s">
        <v>2653</v>
      </c>
      <c r="B1423" s="17" t="s">
        <v>481</v>
      </c>
      <c r="C1423" s="17" t="s">
        <v>1043</v>
      </c>
      <c r="D1423" s="17" t="s">
        <v>1338</v>
      </c>
      <c r="E1423" s="18">
        <v>0.5</v>
      </c>
      <c r="F1423" s="15">
        <f t="shared" si="44"/>
        <v>0</v>
      </c>
      <c r="G1423" s="15">
        <f t="shared" si="45"/>
        <v>1</v>
      </c>
    </row>
    <row r="1424" spans="1:7" ht="15" customHeight="1">
      <c r="A1424" s="17" t="s">
        <v>3631</v>
      </c>
      <c r="B1424" s="17" t="s">
        <v>332</v>
      </c>
      <c r="C1424" s="17" t="s">
        <v>1339</v>
      </c>
      <c r="D1424" s="17" t="s">
        <v>3</v>
      </c>
      <c r="E1424" s="18">
        <v>0.25</v>
      </c>
      <c r="F1424" s="15">
        <f t="shared" si="44"/>
        <v>0</v>
      </c>
      <c r="G1424" s="15">
        <f t="shared" si="45"/>
        <v>1</v>
      </c>
    </row>
    <row r="1425" spans="1:7" ht="15" customHeight="1">
      <c r="A1425" s="17" t="s">
        <v>185</v>
      </c>
      <c r="B1425" s="17" t="s">
        <v>681</v>
      </c>
      <c r="C1425" s="17" t="s">
        <v>1040</v>
      </c>
      <c r="D1425" s="17" t="s">
        <v>1338</v>
      </c>
      <c r="E1425" s="18">
        <v>0.25</v>
      </c>
      <c r="F1425" s="15">
        <f t="shared" si="44"/>
        <v>0</v>
      </c>
      <c r="G1425" s="15">
        <f t="shared" si="45"/>
        <v>1</v>
      </c>
    </row>
    <row r="1426" spans="1:7" ht="15" customHeight="1">
      <c r="A1426" s="17" t="s">
        <v>2238</v>
      </c>
      <c r="B1426" s="17" t="s">
        <v>371</v>
      </c>
      <c r="C1426" s="17" t="s">
        <v>1052</v>
      </c>
      <c r="D1426" s="17" t="s">
        <v>1064</v>
      </c>
      <c r="E1426" s="18">
        <v>0.5</v>
      </c>
      <c r="F1426" s="15">
        <f t="shared" si="44"/>
        <v>0</v>
      </c>
      <c r="G1426" s="15">
        <f t="shared" si="45"/>
        <v>1</v>
      </c>
    </row>
    <row r="1427" spans="1:7" ht="15" customHeight="1">
      <c r="A1427" s="17" t="s">
        <v>2169</v>
      </c>
      <c r="B1427" s="17" t="s">
        <v>379</v>
      </c>
      <c r="C1427" s="17" t="s">
        <v>1051</v>
      </c>
      <c r="D1427" s="17" t="s">
        <v>2</v>
      </c>
      <c r="E1427" s="18">
        <v>0.5</v>
      </c>
      <c r="F1427" s="15">
        <f t="shared" si="44"/>
        <v>0</v>
      </c>
      <c r="G1427" s="15">
        <f t="shared" si="45"/>
        <v>1</v>
      </c>
    </row>
    <row r="1428" spans="1:7" ht="15" customHeight="1">
      <c r="A1428" s="17" t="s">
        <v>3581</v>
      </c>
      <c r="B1428" s="17" t="s">
        <v>2315</v>
      </c>
      <c r="C1428" s="17" t="s">
        <v>1038</v>
      </c>
      <c r="D1428" s="17" t="s">
        <v>1032</v>
      </c>
      <c r="E1428" s="18">
        <v>0.5</v>
      </c>
      <c r="F1428" s="15">
        <f t="shared" si="44"/>
        <v>0</v>
      </c>
      <c r="G1428" s="15">
        <f t="shared" si="45"/>
        <v>1</v>
      </c>
    </row>
    <row r="1429" spans="1:7" ht="15" customHeight="1">
      <c r="A1429" s="17" t="s">
        <v>3580</v>
      </c>
      <c r="B1429" s="17" t="s">
        <v>2347</v>
      </c>
      <c r="C1429" s="17" t="s">
        <v>1037</v>
      </c>
      <c r="D1429" s="17" t="s">
        <v>1064</v>
      </c>
      <c r="E1429" s="18">
        <v>0.5</v>
      </c>
      <c r="F1429" s="15">
        <f t="shared" si="44"/>
        <v>0</v>
      </c>
      <c r="G1429" s="15">
        <f t="shared" si="45"/>
        <v>1</v>
      </c>
    </row>
    <row r="1430" spans="1:7" ht="15" customHeight="1">
      <c r="A1430" s="17" t="s">
        <v>3125</v>
      </c>
      <c r="B1430" s="17" t="s">
        <v>230</v>
      </c>
      <c r="C1430" s="17" t="s">
        <v>1036</v>
      </c>
      <c r="D1430" s="17" t="s">
        <v>1032</v>
      </c>
      <c r="E1430" s="18">
        <v>0.5</v>
      </c>
      <c r="F1430" s="15">
        <f t="shared" si="44"/>
        <v>0</v>
      </c>
      <c r="G1430" s="15">
        <f t="shared" si="45"/>
        <v>1</v>
      </c>
    </row>
    <row r="1431" spans="1:7" ht="15" customHeight="1">
      <c r="A1431" s="17" t="s">
        <v>1985</v>
      </c>
      <c r="B1431" s="17" t="s">
        <v>403</v>
      </c>
      <c r="C1431" s="17" t="s">
        <v>1060</v>
      </c>
      <c r="D1431" s="17" t="s">
        <v>2</v>
      </c>
      <c r="E1431" s="18">
        <v>0.5</v>
      </c>
      <c r="F1431" s="15">
        <f t="shared" si="44"/>
        <v>0</v>
      </c>
      <c r="G1431" s="15">
        <f t="shared" si="45"/>
        <v>1</v>
      </c>
    </row>
    <row r="1432" spans="1:7" ht="15" customHeight="1">
      <c r="A1432" s="17" t="s">
        <v>2412</v>
      </c>
      <c r="B1432" s="17" t="s">
        <v>2413</v>
      </c>
      <c r="C1432" s="17" t="s">
        <v>1043</v>
      </c>
      <c r="D1432" s="17" t="s">
        <v>2</v>
      </c>
      <c r="E1432" s="18">
        <v>0.5</v>
      </c>
      <c r="F1432" s="15">
        <f t="shared" si="44"/>
        <v>0</v>
      </c>
      <c r="G1432" s="15">
        <f t="shared" si="45"/>
        <v>1</v>
      </c>
    </row>
    <row r="1433" spans="1:7" ht="15" customHeight="1">
      <c r="A1433" s="17" t="s">
        <v>2060</v>
      </c>
      <c r="B1433" s="17" t="s">
        <v>194</v>
      </c>
      <c r="C1433" s="17" t="s">
        <v>1054</v>
      </c>
      <c r="D1433" s="17" t="s">
        <v>1058</v>
      </c>
      <c r="E1433" s="18">
        <v>0.5</v>
      </c>
      <c r="F1433" s="15">
        <f t="shared" si="44"/>
        <v>0</v>
      </c>
      <c r="G1433" s="15">
        <f t="shared" si="45"/>
        <v>1</v>
      </c>
    </row>
    <row r="1434" spans="1:7" ht="15" customHeight="1">
      <c r="A1434" s="17" t="s">
        <v>185</v>
      </c>
      <c r="B1434" s="17" t="s">
        <v>3344</v>
      </c>
      <c r="C1434" s="17" t="s">
        <v>1033</v>
      </c>
      <c r="D1434" s="17" t="s">
        <v>1058</v>
      </c>
      <c r="E1434" s="18">
        <v>0.5</v>
      </c>
      <c r="F1434" s="15">
        <f t="shared" si="44"/>
        <v>0</v>
      </c>
      <c r="G1434" s="15">
        <f t="shared" si="45"/>
        <v>1</v>
      </c>
    </row>
    <row r="1435" spans="1:7" ht="15" customHeight="1">
      <c r="A1435" s="17" t="s">
        <v>3306</v>
      </c>
      <c r="B1435" s="17" t="s">
        <v>226</v>
      </c>
      <c r="C1435" s="17" t="s">
        <v>1034</v>
      </c>
      <c r="D1435" s="17" t="s">
        <v>1058</v>
      </c>
      <c r="E1435" s="18">
        <v>0.5</v>
      </c>
      <c r="F1435" s="15">
        <f t="shared" si="44"/>
        <v>0</v>
      </c>
      <c r="G1435" s="15">
        <f t="shared" si="45"/>
        <v>1</v>
      </c>
    </row>
    <row r="1436" spans="1:7" ht="15" customHeight="1">
      <c r="A1436" s="17" t="s">
        <v>2218</v>
      </c>
      <c r="B1436" s="17" t="s">
        <v>62</v>
      </c>
      <c r="C1436" s="17" t="s">
        <v>1046</v>
      </c>
      <c r="D1436" s="17" t="s">
        <v>1062</v>
      </c>
      <c r="E1436" s="18">
        <v>0.5</v>
      </c>
      <c r="F1436" s="15">
        <f t="shared" si="44"/>
        <v>0</v>
      </c>
      <c r="G1436" s="15">
        <f t="shared" si="45"/>
        <v>1</v>
      </c>
    </row>
    <row r="1437" spans="1:7" ht="15" customHeight="1">
      <c r="A1437" s="17" t="s">
        <v>2332</v>
      </c>
      <c r="B1437" s="17" t="s">
        <v>401</v>
      </c>
      <c r="C1437" s="17" t="s">
        <v>1045</v>
      </c>
      <c r="D1437" s="17" t="s">
        <v>1</v>
      </c>
      <c r="E1437" s="18">
        <v>0.5</v>
      </c>
      <c r="F1437" s="15">
        <f t="shared" si="44"/>
        <v>0</v>
      </c>
      <c r="G1437" s="15">
        <f t="shared" si="45"/>
        <v>1</v>
      </c>
    </row>
    <row r="1438" spans="1:7" ht="15" customHeight="1">
      <c r="A1438" s="17" t="s">
        <v>2690</v>
      </c>
      <c r="B1438" s="17" t="s">
        <v>213</v>
      </c>
      <c r="C1438" s="17" t="s">
        <v>1038</v>
      </c>
      <c r="D1438" s="17" t="s">
        <v>1032</v>
      </c>
      <c r="E1438" s="18">
        <v>0.5</v>
      </c>
      <c r="F1438" s="15">
        <f t="shared" si="44"/>
        <v>0</v>
      </c>
      <c r="G1438" s="15">
        <f t="shared" si="45"/>
        <v>1</v>
      </c>
    </row>
    <row r="1439" spans="1:7" ht="15" customHeight="1">
      <c r="A1439" s="17" t="s">
        <v>2280</v>
      </c>
      <c r="B1439" s="17" t="s">
        <v>147</v>
      </c>
      <c r="C1439" s="17" t="s">
        <v>1046</v>
      </c>
      <c r="D1439" s="17" t="s">
        <v>1059</v>
      </c>
      <c r="E1439" s="18">
        <v>0.5</v>
      </c>
      <c r="F1439" s="15">
        <f t="shared" si="44"/>
        <v>0</v>
      </c>
      <c r="G1439" s="15">
        <f t="shared" si="45"/>
        <v>1</v>
      </c>
    </row>
    <row r="1440" spans="1:7" ht="15" customHeight="1">
      <c r="A1440" s="17" t="s">
        <v>203</v>
      </c>
      <c r="B1440" s="17" t="s">
        <v>50</v>
      </c>
      <c r="C1440" s="17" t="s">
        <v>1339</v>
      </c>
      <c r="D1440" s="17" t="s">
        <v>1064</v>
      </c>
      <c r="E1440" s="18">
        <v>0.5</v>
      </c>
      <c r="F1440" s="15">
        <f t="shared" si="44"/>
        <v>0</v>
      </c>
      <c r="G1440" s="15">
        <f t="shared" si="45"/>
        <v>1</v>
      </c>
    </row>
    <row r="1441" spans="1:7" ht="15" customHeight="1">
      <c r="A1441" s="17" t="s">
        <v>202</v>
      </c>
      <c r="B1441" s="17" t="s">
        <v>1873</v>
      </c>
      <c r="C1441" s="17" t="s">
        <v>1041</v>
      </c>
      <c r="D1441" s="17" t="s">
        <v>1062</v>
      </c>
      <c r="E1441" s="18">
        <v>0.5</v>
      </c>
      <c r="F1441" s="15">
        <f t="shared" si="44"/>
        <v>0</v>
      </c>
      <c r="G1441" s="15">
        <f t="shared" si="45"/>
        <v>1</v>
      </c>
    </row>
    <row r="1442" spans="1:7" ht="15" customHeight="1">
      <c r="A1442" s="17" t="s">
        <v>203</v>
      </c>
      <c r="B1442" s="17" t="s">
        <v>143</v>
      </c>
      <c r="C1442" s="17" t="s">
        <v>1028</v>
      </c>
      <c r="D1442" s="17" t="s">
        <v>3</v>
      </c>
      <c r="E1442" s="18">
        <v>0.5</v>
      </c>
      <c r="F1442" s="15">
        <f t="shared" si="44"/>
        <v>0</v>
      </c>
      <c r="G1442" s="15">
        <f t="shared" si="45"/>
        <v>1</v>
      </c>
    </row>
    <row r="1443" spans="1:7" ht="15" customHeight="1">
      <c r="A1443" s="17" t="s">
        <v>2862</v>
      </c>
      <c r="B1443" s="17" t="s">
        <v>110</v>
      </c>
      <c r="C1443" s="17" t="s">
        <v>1037</v>
      </c>
      <c r="D1443" s="17" t="s">
        <v>2</v>
      </c>
      <c r="E1443" s="18">
        <v>0.5</v>
      </c>
      <c r="F1443" s="15">
        <f t="shared" si="44"/>
        <v>0</v>
      </c>
      <c r="G1443" s="15">
        <f t="shared" si="45"/>
        <v>1</v>
      </c>
    </row>
    <row r="1444" spans="1:7" ht="15" customHeight="1">
      <c r="A1444" s="17" t="s">
        <v>2915</v>
      </c>
      <c r="B1444" s="17" t="s">
        <v>1075</v>
      </c>
      <c r="C1444" s="17" t="s">
        <v>1055</v>
      </c>
      <c r="D1444" s="17" t="s">
        <v>1058</v>
      </c>
      <c r="E1444" s="18">
        <v>0.5</v>
      </c>
      <c r="F1444" s="15">
        <f t="shared" si="44"/>
        <v>0</v>
      </c>
      <c r="G1444" s="15">
        <f t="shared" si="45"/>
        <v>1</v>
      </c>
    </row>
    <row r="1445" spans="1:7" ht="15" customHeight="1">
      <c r="A1445" s="17" t="s">
        <v>2118</v>
      </c>
      <c r="B1445" s="17" t="s">
        <v>368</v>
      </c>
      <c r="C1445" s="17" t="s">
        <v>1042</v>
      </c>
      <c r="D1445" s="17" t="s">
        <v>1064</v>
      </c>
      <c r="E1445" s="18">
        <v>0.5</v>
      </c>
      <c r="F1445" s="15">
        <f t="shared" si="44"/>
        <v>0</v>
      </c>
      <c r="G1445" s="15">
        <f t="shared" si="45"/>
        <v>1</v>
      </c>
    </row>
    <row r="1446" spans="1:7" ht="15" customHeight="1">
      <c r="A1446" s="17" t="s">
        <v>1513</v>
      </c>
      <c r="B1446" s="17" t="s">
        <v>2346</v>
      </c>
      <c r="C1446" s="17" t="s">
        <v>1050</v>
      </c>
      <c r="D1446" s="17" t="s">
        <v>1059</v>
      </c>
      <c r="E1446" s="18">
        <v>0.5</v>
      </c>
      <c r="F1446" s="15">
        <f t="shared" si="44"/>
        <v>0</v>
      </c>
      <c r="G1446" s="15">
        <f t="shared" si="45"/>
        <v>1</v>
      </c>
    </row>
    <row r="1447" spans="1:7" ht="15" customHeight="1">
      <c r="A1447" s="17" t="s">
        <v>2423</v>
      </c>
      <c r="B1447" s="17" t="s">
        <v>2731</v>
      </c>
      <c r="C1447" s="17" t="s">
        <v>1047</v>
      </c>
      <c r="D1447" s="17" t="s">
        <v>1058</v>
      </c>
      <c r="E1447" s="18">
        <v>0.5</v>
      </c>
      <c r="F1447" s="15">
        <f t="shared" si="44"/>
        <v>0</v>
      </c>
      <c r="G1447" s="15">
        <f t="shared" si="45"/>
        <v>1</v>
      </c>
    </row>
    <row r="1448" spans="1:7" ht="15" customHeight="1">
      <c r="A1448" s="17" t="s">
        <v>2629</v>
      </c>
      <c r="B1448" s="17" t="s">
        <v>101</v>
      </c>
      <c r="C1448" s="17" t="s">
        <v>1030</v>
      </c>
      <c r="D1448" s="17" t="s">
        <v>1032</v>
      </c>
      <c r="E1448" s="18">
        <v>0.5</v>
      </c>
      <c r="F1448" s="15">
        <f t="shared" si="44"/>
        <v>0</v>
      </c>
      <c r="G1448" s="15">
        <f t="shared" si="45"/>
        <v>1</v>
      </c>
    </row>
    <row r="1449" spans="1:7" ht="15" customHeight="1">
      <c r="A1449" s="17" t="s">
        <v>1173</v>
      </c>
      <c r="B1449" s="17" t="s">
        <v>2480</v>
      </c>
      <c r="C1449" s="17" t="s">
        <v>1038</v>
      </c>
      <c r="D1449" s="17" t="s">
        <v>1032</v>
      </c>
      <c r="E1449" s="18">
        <v>0.5</v>
      </c>
      <c r="F1449" s="15">
        <f t="shared" si="44"/>
        <v>0</v>
      </c>
      <c r="G1449" s="15">
        <f t="shared" si="45"/>
        <v>1</v>
      </c>
    </row>
    <row r="1450" spans="1:7" ht="15" customHeight="1">
      <c r="A1450" s="17" t="s">
        <v>1173</v>
      </c>
      <c r="B1450" s="17" t="s">
        <v>392</v>
      </c>
      <c r="C1450" s="17" t="s">
        <v>1026</v>
      </c>
      <c r="D1450" s="17" t="s">
        <v>3</v>
      </c>
      <c r="E1450" s="18">
        <v>0.5</v>
      </c>
      <c r="F1450" s="15">
        <f t="shared" si="44"/>
        <v>0</v>
      </c>
      <c r="G1450" s="15">
        <f t="shared" si="45"/>
        <v>1</v>
      </c>
    </row>
    <row r="1451" spans="1:7" ht="15" customHeight="1">
      <c r="A1451" s="17" t="s">
        <v>203</v>
      </c>
      <c r="B1451" s="17" t="s">
        <v>207</v>
      </c>
      <c r="C1451" s="17" t="s">
        <v>1037</v>
      </c>
      <c r="D1451" s="17" t="s">
        <v>2</v>
      </c>
      <c r="E1451" s="18">
        <v>0.5</v>
      </c>
      <c r="F1451" s="15">
        <f t="shared" si="44"/>
        <v>0</v>
      </c>
      <c r="G1451" s="15">
        <f t="shared" si="45"/>
        <v>1</v>
      </c>
    </row>
    <row r="1452" spans="1:7" ht="15" customHeight="1">
      <c r="A1452" s="17" t="s">
        <v>2008</v>
      </c>
      <c r="B1452" s="17" t="s">
        <v>2009</v>
      </c>
      <c r="C1452" s="17" t="s">
        <v>1039</v>
      </c>
      <c r="D1452" s="17" t="s">
        <v>1032</v>
      </c>
      <c r="E1452" s="18">
        <v>0.5</v>
      </c>
      <c r="F1452" s="15">
        <f t="shared" si="44"/>
        <v>0</v>
      </c>
      <c r="G1452" s="15">
        <f t="shared" si="45"/>
        <v>1</v>
      </c>
    </row>
    <row r="1453" spans="1:7" ht="15" customHeight="1">
      <c r="A1453" s="17" t="s">
        <v>1164</v>
      </c>
      <c r="B1453" s="17" t="s">
        <v>103</v>
      </c>
      <c r="C1453" s="17" t="s">
        <v>1051</v>
      </c>
      <c r="D1453" s="17" t="s">
        <v>1</v>
      </c>
      <c r="E1453" s="18">
        <v>0.5</v>
      </c>
      <c r="F1453" s="15">
        <f t="shared" si="44"/>
        <v>0</v>
      </c>
      <c r="G1453" s="15">
        <f t="shared" si="45"/>
        <v>1</v>
      </c>
    </row>
    <row r="1454" spans="1:7" ht="15" customHeight="1">
      <c r="A1454" s="17" t="s">
        <v>3569</v>
      </c>
      <c r="B1454" s="17" t="s">
        <v>1805</v>
      </c>
      <c r="C1454" s="17" t="s">
        <v>1026</v>
      </c>
      <c r="D1454" s="17" t="s">
        <v>1064</v>
      </c>
      <c r="E1454" s="18">
        <v>0.5</v>
      </c>
      <c r="F1454" s="15">
        <f t="shared" si="44"/>
        <v>0</v>
      </c>
      <c r="G1454" s="15">
        <f t="shared" si="45"/>
        <v>1</v>
      </c>
    </row>
    <row r="1455" spans="1:7" ht="15" customHeight="1">
      <c r="A1455" s="17" t="s">
        <v>3569</v>
      </c>
      <c r="B1455" s="17" t="s">
        <v>629</v>
      </c>
      <c r="C1455" s="17" t="s">
        <v>1051</v>
      </c>
      <c r="D1455" s="17" t="s">
        <v>1032</v>
      </c>
      <c r="E1455" s="18">
        <v>0.5</v>
      </c>
      <c r="F1455" s="15">
        <f t="shared" si="44"/>
        <v>0</v>
      </c>
      <c r="G1455" s="15">
        <f t="shared" si="45"/>
        <v>1</v>
      </c>
    </row>
    <row r="1456" spans="1:7" ht="15" customHeight="1">
      <c r="A1456" s="17" t="s">
        <v>1172</v>
      </c>
      <c r="B1456" s="17" t="s">
        <v>58</v>
      </c>
      <c r="C1456" s="17" t="s">
        <v>1035</v>
      </c>
      <c r="D1456" s="17" t="s">
        <v>1058</v>
      </c>
      <c r="E1456" s="18">
        <v>0.5</v>
      </c>
      <c r="F1456" s="15">
        <f t="shared" si="44"/>
        <v>0</v>
      </c>
      <c r="G1456" s="15">
        <f t="shared" si="45"/>
        <v>1</v>
      </c>
    </row>
    <row r="1457" spans="1:7" ht="15" customHeight="1">
      <c r="A1457" s="17" t="s">
        <v>3570</v>
      </c>
      <c r="B1457" s="17" t="s">
        <v>147</v>
      </c>
      <c r="C1457" s="17" t="s">
        <v>1055</v>
      </c>
      <c r="D1457" s="17" t="s">
        <v>1032</v>
      </c>
      <c r="E1457" s="18">
        <v>0.5</v>
      </c>
      <c r="F1457" s="15">
        <f t="shared" si="44"/>
        <v>0</v>
      </c>
      <c r="G1457" s="15">
        <f t="shared" si="45"/>
        <v>1</v>
      </c>
    </row>
    <row r="1458" spans="1:7" ht="15" customHeight="1">
      <c r="A1458" s="17" t="s">
        <v>3570</v>
      </c>
      <c r="B1458" s="17" t="s">
        <v>2135</v>
      </c>
      <c r="C1458" s="17" t="s">
        <v>1026</v>
      </c>
      <c r="D1458" s="17" t="s">
        <v>1064</v>
      </c>
      <c r="E1458" s="18">
        <v>0.5</v>
      </c>
      <c r="F1458" s="15">
        <f t="shared" si="44"/>
        <v>0</v>
      </c>
      <c r="G1458" s="15">
        <f t="shared" si="45"/>
        <v>1</v>
      </c>
    </row>
    <row r="1459" spans="1:7" ht="15" customHeight="1">
      <c r="A1459" s="17" t="s">
        <v>190</v>
      </c>
      <c r="B1459" s="17" t="s">
        <v>2750</v>
      </c>
      <c r="C1459" s="17" t="s">
        <v>1031</v>
      </c>
      <c r="D1459" s="17" t="s">
        <v>1</v>
      </c>
      <c r="E1459" s="18">
        <v>0.5</v>
      </c>
      <c r="F1459" s="15">
        <f t="shared" si="44"/>
        <v>0</v>
      </c>
      <c r="G1459" s="15">
        <f t="shared" si="45"/>
        <v>1</v>
      </c>
    </row>
    <row r="1460" spans="1:7" ht="15" customHeight="1">
      <c r="A1460" s="17" t="s">
        <v>3582</v>
      </c>
      <c r="B1460" s="17" t="s">
        <v>368</v>
      </c>
      <c r="C1460" s="17" t="s">
        <v>1029</v>
      </c>
      <c r="D1460" s="17" t="s">
        <v>1032</v>
      </c>
      <c r="E1460" s="18">
        <v>0.5</v>
      </c>
      <c r="F1460" s="15">
        <f t="shared" si="44"/>
        <v>0</v>
      </c>
      <c r="G1460" s="15">
        <f t="shared" si="45"/>
        <v>1</v>
      </c>
    </row>
    <row r="1461" spans="1:7" ht="15" customHeight="1">
      <c r="A1461" s="17" t="s">
        <v>3453</v>
      </c>
      <c r="B1461" s="17" t="s">
        <v>645</v>
      </c>
      <c r="C1461" s="17" t="s">
        <v>1036</v>
      </c>
      <c r="D1461" s="17" t="s">
        <v>1338</v>
      </c>
      <c r="E1461" s="18">
        <v>0.5</v>
      </c>
      <c r="F1461" s="15">
        <f t="shared" si="44"/>
        <v>0</v>
      </c>
      <c r="G1461" s="15">
        <f t="shared" si="45"/>
        <v>1</v>
      </c>
    </row>
    <row r="1462" spans="1:7" ht="15" customHeight="1">
      <c r="A1462" s="17" t="s">
        <v>3571</v>
      </c>
      <c r="B1462" s="17" t="s">
        <v>2878</v>
      </c>
      <c r="C1462" s="17" t="s">
        <v>1042</v>
      </c>
      <c r="D1462" s="17" t="s">
        <v>1064</v>
      </c>
      <c r="E1462" s="18">
        <v>0.5</v>
      </c>
      <c r="F1462" s="15">
        <f t="shared" si="44"/>
        <v>0</v>
      </c>
      <c r="G1462" s="15">
        <f t="shared" si="45"/>
        <v>1</v>
      </c>
    </row>
    <row r="1463" spans="1:7" ht="15" customHeight="1">
      <c r="A1463" s="17" t="s">
        <v>3425</v>
      </c>
      <c r="B1463" s="17" t="s">
        <v>103</v>
      </c>
      <c r="C1463" s="17" t="s">
        <v>1043</v>
      </c>
      <c r="D1463" s="17" t="s">
        <v>1058</v>
      </c>
      <c r="E1463" s="18">
        <v>0.5</v>
      </c>
      <c r="F1463" s="15">
        <f t="shared" si="44"/>
        <v>0</v>
      </c>
      <c r="G1463" s="15">
        <f t="shared" si="45"/>
        <v>1</v>
      </c>
    </row>
    <row r="1464" spans="1:7" ht="15" customHeight="1">
      <c r="A1464" s="17" t="s">
        <v>2525</v>
      </c>
      <c r="B1464" s="17" t="s">
        <v>734</v>
      </c>
      <c r="C1464" s="17" t="s">
        <v>1029</v>
      </c>
      <c r="D1464" s="17" t="s">
        <v>1062</v>
      </c>
      <c r="E1464" s="18">
        <v>0.5</v>
      </c>
      <c r="F1464" s="15">
        <f t="shared" si="44"/>
        <v>0</v>
      </c>
      <c r="G1464" s="15">
        <f t="shared" si="45"/>
        <v>1</v>
      </c>
    </row>
    <row r="1465" spans="1:7" ht="15" customHeight="1">
      <c r="A1465" s="17" t="s">
        <v>1852</v>
      </c>
      <c r="B1465" s="17" t="s">
        <v>1853</v>
      </c>
      <c r="C1465" s="17" t="s">
        <v>1046</v>
      </c>
      <c r="D1465" s="17" t="s">
        <v>1058</v>
      </c>
      <c r="E1465" s="18">
        <v>0.5</v>
      </c>
      <c r="F1465" s="15">
        <f t="shared" si="44"/>
        <v>0</v>
      </c>
      <c r="G1465" s="15">
        <f t="shared" si="45"/>
        <v>1</v>
      </c>
    </row>
    <row r="1466" spans="1:7" ht="15" customHeight="1">
      <c r="A1466" s="17" t="s">
        <v>2334</v>
      </c>
      <c r="B1466" s="17" t="s">
        <v>2335</v>
      </c>
      <c r="C1466" s="17" t="s">
        <v>1050</v>
      </c>
      <c r="D1466" s="17" t="s">
        <v>2</v>
      </c>
      <c r="E1466" s="18">
        <v>0.5</v>
      </c>
      <c r="F1466" s="15">
        <f t="shared" si="44"/>
        <v>0</v>
      </c>
      <c r="G1466" s="15">
        <f t="shared" si="45"/>
        <v>1</v>
      </c>
    </row>
    <row r="1467" spans="1:7" ht="15" customHeight="1">
      <c r="A1467" s="17" t="s">
        <v>35</v>
      </c>
      <c r="B1467" s="17" t="s">
        <v>390</v>
      </c>
      <c r="C1467" s="17" t="s">
        <v>1035</v>
      </c>
      <c r="D1467" s="17" t="s">
        <v>1064</v>
      </c>
      <c r="E1467" s="18">
        <v>0.5</v>
      </c>
      <c r="F1467" s="15">
        <f t="shared" si="44"/>
        <v>0</v>
      </c>
      <c r="G1467" s="15">
        <f t="shared" si="45"/>
        <v>1</v>
      </c>
    </row>
    <row r="1468" spans="1:7" ht="15" customHeight="1">
      <c r="A1468" s="17" t="s">
        <v>2268</v>
      </c>
      <c r="B1468" s="17" t="s">
        <v>2269</v>
      </c>
      <c r="C1468" s="17" t="s">
        <v>1339</v>
      </c>
      <c r="D1468" s="17" t="s">
        <v>3</v>
      </c>
      <c r="E1468" s="18">
        <v>0.5</v>
      </c>
      <c r="F1468" s="15">
        <f t="shared" si="44"/>
        <v>0</v>
      </c>
      <c r="G1468" s="15">
        <f t="shared" si="45"/>
        <v>1</v>
      </c>
    </row>
    <row r="1469" spans="1:7" ht="15" customHeight="1">
      <c r="A1469" s="17" t="s">
        <v>1127</v>
      </c>
      <c r="B1469" s="17" t="s">
        <v>2656</v>
      </c>
      <c r="C1469" s="17" t="s">
        <v>1063</v>
      </c>
      <c r="D1469" s="17" t="s">
        <v>1058</v>
      </c>
      <c r="E1469" s="18">
        <v>0.5</v>
      </c>
      <c r="F1469" s="15">
        <f t="shared" si="44"/>
        <v>0</v>
      </c>
      <c r="G1469" s="15">
        <f t="shared" si="45"/>
        <v>1</v>
      </c>
    </row>
    <row r="1470" spans="1:7" ht="15" customHeight="1">
      <c r="A1470" s="17" t="s">
        <v>35</v>
      </c>
      <c r="B1470" s="17" t="s">
        <v>252</v>
      </c>
      <c r="C1470" s="17" t="s">
        <v>1035</v>
      </c>
      <c r="D1470" s="17" t="s">
        <v>1058</v>
      </c>
      <c r="E1470" s="18">
        <v>0.5</v>
      </c>
      <c r="F1470" s="15">
        <f t="shared" si="44"/>
        <v>0</v>
      </c>
      <c r="G1470" s="15">
        <f t="shared" si="45"/>
        <v>1</v>
      </c>
    </row>
    <row r="1471" spans="1:7" ht="15" customHeight="1">
      <c r="A1471" s="17" t="s">
        <v>3558</v>
      </c>
      <c r="B1471" s="17" t="s">
        <v>62</v>
      </c>
      <c r="C1471" s="17" t="s">
        <v>1339</v>
      </c>
      <c r="D1471" s="17" t="s">
        <v>1064</v>
      </c>
      <c r="E1471" s="18">
        <v>0.5</v>
      </c>
      <c r="F1471" s="15">
        <f t="shared" si="44"/>
        <v>0</v>
      </c>
      <c r="G1471" s="15">
        <f t="shared" si="45"/>
        <v>1</v>
      </c>
    </row>
    <row r="1472" spans="1:7" ht="15" customHeight="1">
      <c r="A1472" s="17" t="s">
        <v>3006</v>
      </c>
      <c r="B1472" s="17" t="s">
        <v>143</v>
      </c>
      <c r="C1472" s="17" t="s">
        <v>1034</v>
      </c>
      <c r="D1472" s="17" t="s">
        <v>1032</v>
      </c>
      <c r="E1472" s="18">
        <v>0.5</v>
      </c>
      <c r="F1472" s="15">
        <f t="shared" si="44"/>
        <v>0</v>
      </c>
      <c r="G1472" s="15">
        <f t="shared" si="45"/>
        <v>1</v>
      </c>
    </row>
    <row r="1473" spans="1:7" ht="15" customHeight="1">
      <c r="A1473" s="17" t="s">
        <v>2900</v>
      </c>
      <c r="B1473" s="17" t="s">
        <v>277</v>
      </c>
      <c r="C1473" s="17" t="s">
        <v>1044</v>
      </c>
      <c r="D1473" s="17" t="s">
        <v>2</v>
      </c>
      <c r="E1473" s="18">
        <v>0.5</v>
      </c>
      <c r="F1473" s="15">
        <f t="shared" si="44"/>
        <v>0</v>
      </c>
      <c r="G1473" s="15">
        <f t="shared" si="45"/>
        <v>1</v>
      </c>
    </row>
    <row r="1474" spans="1:7" ht="15" customHeight="1">
      <c r="A1474" s="17" t="s">
        <v>3398</v>
      </c>
      <c r="B1474" s="17" t="s">
        <v>382</v>
      </c>
      <c r="C1474" s="17" t="s">
        <v>1037</v>
      </c>
      <c r="D1474" s="17" t="s">
        <v>1058</v>
      </c>
      <c r="E1474" s="18">
        <v>0.5</v>
      </c>
      <c r="F1474" s="15">
        <f t="shared" ref="F1474:F1537" si="46">ROUNDDOWN(E1474,0)</f>
        <v>0</v>
      </c>
      <c r="G1474" s="15">
        <f t="shared" ref="G1474:G1537" si="47">IF(F1474&lt;1,1,F1474)</f>
        <v>1</v>
      </c>
    </row>
    <row r="1475" spans="1:7" ht="15" customHeight="1">
      <c r="A1475" s="17" t="s">
        <v>3577</v>
      </c>
      <c r="B1475" s="17" t="s">
        <v>201</v>
      </c>
      <c r="C1475" s="17" t="s">
        <v>1048</v>
      </c>
      <c r="D1475" s="17" t="s">
        <v>1059</v>
      </c>
      <c r="E1475" s="18">
        <v>0.5</v>
      </c>
      <c r="F1475" s="15">
        <f t="shared" si="46"/>
        <v>0</v>
      </c>
      <c r="G1475" s="15">
        <f t="shared" si="47"/>
        <v>1</v>
      </c>
    </row>
    <row r="1476" spans="1:7" ht="15" customHeight="1">
      <c r="A1476" s="17" t="s">
        <v>35</v>
      </c>
      <c r="B1476" s="17" t="s">
        <v>70</v>
      </c>
      <c r="C1476" s="17" t="s">
        <v>1063</v>
      </c>
      <c r="D1476" s="17" t="s">
        <v>1064</v>
      </c>
      <c r="E1476" s="18">
        <v>0.5</v>
      </c>
      <c r="F1476" s="15">
        <f t="shared" si="46"/>
        <v>0</v>
      </c>
      <c r="G1476" s="15">
        <f t="shared" si="47"/>
        <v>1</v>
      </c>
    </row>
    <row r="1477" spans="1:7" ht="15" customHeight="1">
      <c r="A1477" s="17" t="s">
        <v>3611</v>
      </c>
      <c r="B1477" s="17" t="s">
        <v>594</v>
      </c>
      <c r="C1477" s="17" t="s">
        <v>1060</v>
      </c>
      <c r="D1477" s="17" t="s">
        <v>2</v>
      </c>
      <c r="E1477" s="18">
        <v>0.25</v>
      </c>
      <c r="F1477" s="15">
        <f t="shared" si="46"/>
        <v>0</v>
      </c>
      <c r="G1477" s="15">
        <f t="shared" si="47"/>
        <v>1</v>
      </c>
    </row>
    <row r="1478" spans="1:7" ht="15" customHeight="1">
      <c r="A1478" s="17" t="s">
        <v>2864</v>
      </c>
      <c r="B1478" s="17" t="s">
        <v>336</v>
      </c>
      <c r="C1478" s="17" t="s">
        <v>1063</v>
      </c>
      <c r="D1478" s="17" t="s">
        <v>1064</v>
      </c>
      <c r="E1478" s="18">
        <v>0.5</v>
      </c>
      <c r="F1478" s="15">
        <f t="shared" si="46"/>
        <v>0</v>
      </c>
      <c r="G1478" s="15">
        <f t="shared" si="47"/>
        <v>1</v>
      </c>
    </row>
    <row r="1479" spans="1:7" ht="15" customHeight="1">
      <c r="A1479" s="17" t="s">
        <v>3587</v>
      </c>
      <c r="B1479" s="17" t="s">
        <v>124</v>
      </c>
      <c r="C1479" s="17" t="s">
        <v>1046</v>
      </c>
      <c r="D1479" s="17" t="s">
        <v>1032</v>
      </c>
      <c r="E1479" s="18">
        <v>0.5</v>
      </c>
      <c r="F1479" s="15">
        <f t="shared" si="46"/>
        <v>0</v>
      </c>
      <c r="G1479" s="15">
        <f t="shared" si="47"/>
        <v>1</v>
      </c>
    </row>
    <row r="1480" spans="1:7" ht="15" customHeight="1">
      <c r="A1480" s="17" t="s">
        <v>2760</v>
      </c>
      <c r="B1480" s="17" t="s">
        <v>32</v>
      </c>
      <c r="C1480" s="17" t="s">
        <v>1046</v>
      </c>
      <c r="D1480" s="17" t="s">
        <v>1058</v>
      </c>
      <c r="E1480" s="18">
        <v>0.5</v>
      </c>
      <c r="F1480" s="15">
        <f t="shared" si="46"/>
        <v>0</v>
      </c>
      <c r="G1480" s="15">
        <f t="shared" si="47"/>
        <v>1</v>
      </c>
    </row>
    <row r="1481" spans="1:7" ht="15" customHeight="1">
      <c r="A1481" s="17" t="s">
        <v>1985</v>
      </c>
      <c r="B1481" s="17" t="s">
        <v>34</v>
      </c>
      <c r="C1481" s="17" t="s">
        <v>1042</v>
      </c>
      <c r="D1481" s="17" t="s">
        <v>1064</v>
      </c>
      <c r="E1481" s="18">
        <v>0.5</v>
      </c>
      <c r="F1481" s="15">
        <f t="shared" si="46"/>
        <v>0</v>
      </c>
      <c r="G1481" s="15">
        <f t="shared" si="47"/>
        <v>1</v>
      </c>
    </row>
    <row r="1482" spans="1:7" ht="15" customHeight="1">
      <c r="A1482" s="17" t="s">
        <v>3558</v>
      </c>
      <c r="B1482" s="17" t="s">
        <v>2738</v>
      </c>
      <c r="C1482" s="17" t="s">
        <v>1054</v>
      </c>
      <c r="D1482" s="17" t="s">
        <v>1064</v>
      </c>
      <c r="E1482" s="18">
        <v>0.5</v>
      </c>
      <c r="F1482" s="15">
        <f t="shared" si="46"/>
        <v>0</v>
      </c>
      <c r="G1482" s="15">
        <f t="shared" si="47"/>
        <v>1</v>
      </c>
    </row>
    <row r="1483" spans="1:7" ht="15" customHeight="1">
      <c r="A1483" s="17" t="s">
        <v>3558</v>
      </c>
      <c r="B1483" s="17" t="s">
        <v>2673</v>
      </c>
      <c r="C1483" s="17" t="s">
        <v>1029</v>
      </c>
      <c r="D1483" s="17" t="s">
        <v>1032</v>
      </c>
      <c r="E1483" s="18">
        <v>0.5</v>
      </c>
      <c r="F1483" s="15">
        <f t="shared" si="46"/>
        <v>0</v>
      </c>
      <c r="G1483" s="15">
        <f t="shared" si="47"/>
        <v>1</v>
      </c>
    </row>
    <row r="1484" spans="1:7" ht="15" customHeight="1">
      <c r="A1484" s="17" t="s">
        <v>3280</v>
      </c>
      <c r="B1484" s="17" t="s">
        <v>1094</v>
      </c>
      <c r="C1484" s="17" t="s">
        <v>1045</v>
      </c>
      <c r="D1484" s="17" t="s">
        <v>1058</v>
      </c>
      <c r="E1484" s="18">
        <v>0.5</v>
      </c>
      <c r="F1484" s="15">
        <f t="shared" si="46"/>
        <v>0</v>
      </c>
      <c r="G1484" s="15">
        <f t="shared" si="47"/>
        <v>1</v>
      </c>
    </row>
    <row r="1485" spans="1:7" ht="15" customHeight="1">
      <c r="A1485" s="17" t="s">
        <v>2322</v>
      </c>
      <c r="B1485" s="17" t="s">
        <v>230</v>
      </c>
      <c r="C1485" s="17" t="s">
        <v>1038</v>
      </c>
      <c r="D1485" s="17" t="s">
        <v>3</v>
      </c>
      <c r="E1485" s="18">
        <v>0.5</v>
      </c>
      <c r="F1485" s="15">
        <f t="shared" si="46"/>
        <v>0</v>
      </c>
      <c r="G1485" s="15">
        <f t="shared" si="47"/>
        <v>1</v>
      </c>
    </row>
    <row r="1486" spans="1:7" ht="15" customHeight="1">
      <c r="A1486" s="17" t="s">
        <v>2322</v>
      </c>
      <c r="B1486" s="17" t="s">
        <v>968</v>
      </c>
      <c r="C1486" s="17" t="s">
        <v>1044</v>
      </c>
      <c r="D1486" s="17" t="s">
        <v>1032</v>
      </c>
      <c r="E1486" s="18">
        <v>0.5</v>
      </c>
      <c r="F1486" s="15">
        <f t="shared" si="46"/>
        <v>0</v>
      </c>
      <c r="G1486" s="15">
        <f t="shared" si="47"/>
        <v>1</v>
      </c>
    </row>
    <row r="1487" spans="1:7" ht="15" customHeight="1">
      <c r="A1487" s="17" t="s">
        <v>2326</v>
      </c>
      <c r="B1487" s="17" t="s">
        <v>516</v>
      </c>
      <c r="C1487" s="17" t="s">
        <v>1040</v>
      </c>
      <c r="D1487" s="17" t="s">
        <v>1058</v>
      </c>
      <c r="E1487" s="18">
        <v>0.5</v>
      </c>
      <c r="F1487" s="15">
        <f t="shared" si="46"/>
        <v>0</v>
      </c>
      <c r="G1487" s="15">
        <f t="shared" si="47"/>
        <v>1</v>
      </c>
    </row>
    <row r="1488" spans="1:7" ht="15" customHeight="1">
      <c r="A1488" s="17" t="s">
        <v>1104</v>
      </c>
      <c r="B1488" s="17" t="s">
        <v>70</v>
      </c>
      <c r="C1488" s="17" t="s">
        <v>1037</v>
      </c>
      <c r="D1488" s="17" t="s">
        <v>1</v>
      </c>
      <c r="E1488" s="18">
        <v>0.5</v>
      </c>
      <c r="F1488" s="15">
        <f t="shared" si="46"/>
        <v>0</v>
      </c>
      <c r="G1488" s="15">
        <f t="shared" si="47"/>
        <v>1</v>
      </c>
    </row>
    <row r="1489" spans="1:7" ht="15" customHeight="1">
      <c r="A1489" s="17" t="s">
        <v>35</v>
      </c>
      <c r="B1489" s="17" t="s">
        <v>451</v>
      </c>
      <c r="C1489" s="17" t="s">
        <v>1038</v>
      </c>
      <c r="D1489" s="17" t="s">
        <v>1064</v>
      </c>
      <c r="E1489" s="18">
        <v>0.5</v>
      </c>
      <c r="F1489" s="15">
        <f t="shared" si="46"/>
        <v>0</v>
      </c>
      <c r="G1489" s="15">
        <f t="shared" si="47"/>
        <v>1</v>
      </c>
    </row>
    <row r="1490" spans="1:7" ht="15" customHeight="1">
      <c r="A1490" s="17" t="s">
        <v>2124</v>
      </c>
      <c r="B1490" s="17" t="s">
        <v>2125</v>
      </c>
      <c r="C1490" s="17" t="s">
        <v>1044</v>
      </c>
      <c r="D1490" s="17" t="s">
        <v>1032</v>
      </c>
      <c r="E1490" s="18">
        <v>0.5</v>
      </c>
      <c r="F1490" s="15">
        <f t="shared" si="46"/>
        <v>0</v>
      </c>
      <c r="G1490" s="15">
        <f t="shared" si="47"/>
        <v>1</v>
      </c>
    </row>
    <row r="1491" spans="1:7" ht="15" customHeight="1">
      <c r="A1491" s="17" t="s">
        <v>2158</v>
      </c>
      <c r="B1491" s="17" t="s">
        <v>110</v>
      </c>
      <c r="C1491" s="17" t="s">
        <v>1041</v>
      </c>
      <c r="D1491" s="17" t="s">
        <v>1032</v>
      </c>
      <c r="E1491" s="18">
        <v>0.5</v>
      </c>
      <c r="F1491" s="15">
        <f t="shared" si="46"/>
        <v>0</v>
      </c>
      <c r="G1491" s="15">
        <f t="shared" si="47"/>
        <v>1</v>
      </c>
    </row>
    <row r="1492" spans="1:7" ht="15" customHeight="1">
      <c r="A1492" s="17" t="s">
        <v>3062</v>
      </c>
      <c r="B1492" s="17" t="s">
        <v>201</v>
      </c>
      <c r="C1492" s="17" t="s">
        <v>1055</v>
      </c>
      <c r="D1492" s="17" t="s">
        <v>1058</v>
      </c>
      <c r="E1492" s="18">
        <v>0.5</v>
      </c>
      <c r="F1492" s="15">
        <f t="shared" si="46"/>
        <v>0</v>
      </c>
      <c r="G1492" s="15">
        <f t="shared" si="47"/>
        <v>1</v>
      </c>
    </row>
    <row r="1493" spans="1:7" ht="15" customHeight="1">
      <c r="A1493" s="17" t="s">
        <v>2562</v>
      </c>
      <c r="B1493" s="17" t="s">
        <v>58</v>
      </c>
      <c r="C1493" s="17" t="s">
        <v>1038</v>
      </c>
      <c r="D1493" s="17" t="s">
        <v>3</v>
      </c>
      <c r="E1493" s="18">
        <v>0.5</v>
      </c>
      <c r="F1493" s="15">
        <f t="shared" si="46"/>
        <v>0</v>
      </c>
      <c r="G1493" s="15">
        <f t="shared" si="47"/>
        <v>1</v>
      </c>
    </row>
    <row r="1494" spans="1:7" ht="15" customHeight="1">
      <c r="A1494" s="17" t="s">
        <v>2562</v>
      </c>
      <c r="B1494" s="17" t="s">
        <v>401</v>
      </c>
      <c r="C1494" s="17" t="s">
        <v>1034</v>
      </c>
      <c r="D1494" s="17" t="s">
        <v>1032</v>
      </c>
      <c r="E1494" s="18">
        <v>0.5</v>
      </c>
      <c r="F1494" s="15">
        <f t="shared" si="46"/>
        <v>0</v>
      </c>
      <c r="G1494" s="15">
        <f t="shared" si="47"/>
        <v>1</v>
      </c>
    </row>
    <row r="1495" spans="1:7" ht="15" customHeight="1">
      <c r="A1495" s="17" t="s">
        <v>225</v>
      </c>
      <c r="B1495" s="17" t="s">
        <v>3568</v>
      </c>
      <c r="C1495" s="17" t="s">
        <v>1042</v>
      </c>
      <c r="D1495" s="17" t="s">
        <v>1058</v>
      </c>
      <c r="E1495" s="18">
        <v>0.5</v>
      </c>
      <c r="F1495" s="15">
        <f t="shared" si="46"/>
        <v>0</v>
      </c>
      <c r="G1495" s="15">
        <f t="shared" si="47"/>
        <v>1</v>
      </c>
    </row>
    <row r="1496" spans="1:7" ht="15" customHeight="1">
      <c r="A1496" s="17" t="s">
        <v>3442</v>
      </c>
      <c r="B1496" s="17" t="s">
        <v>1701</v>
      </c>
      <c r="C1496" s="17" t="s">
        <v>1060</v>
      </c>
      <c r="D1496" s="17" t="s">
        <v>1032</v>
      </c>
      <c r="E1496" s="18">
        <v>0.5</v>
      </c>
      <c r="F1496" s="15">
        <f t="shared" si="46"/>
        <v>0</v>
      </c>
      <c r="G1496" s="15">
        <f t="shared" si="47"/>
        <v>1</v>
      </c>
    </row>
    <row r="1497" spans="1:7" ht="15" customHeight="1">
      <c r="A1497" s="17" t="s">
        <v>3143</v>
      </c>
      <c r="B1497" s="17" t="s">
        <v>103</v>
      </c>
      <c r="C1497" s="17" t="s">
        <v>1028</v>
      </c>
      <c r="D1497" s="17" t="s">
        <v>1064</v>
      </c>
      <c r="E1497" s="18">
        <v>0.5</v>
      </c>
      <c r="F1497" s="15">
        <f t="shared" si="46"/>
        <v>0</v>
      </c>
      <c r="G1497" s="15">
        <f t="shared" si="47"/>
        <v>1</v>
      </c>
    </row>
    <row r="1498" spans="1:7" ht="15" customHeight="1">
      <c r="A1498" s="17" t="s">
        <v>2206</v>
      </c>
      <c r="B1498" s="17" t="s">
        <v>101</v>
      </c>
      <c r="C1498" s="17" t="s">
        <v>1037</v>
      </c>
      <c r="D1498" s="17" t="s">
        <v>3</v>
      </c>
      <c r="E1498" s="18">
        <v>0.5</v>
      </c>
      <c r="F1498" s="15">
        <f t="shared" si="46"/>
        <v>0</v>
      </c>
      <c r="G1498" s="15">
        <f t="shared" si="47"/>
        <v>1</v>
      </c>
    </row>
    <row r="1499" spans="1:7" ht="15" customHeight="1">
      <c r="A1499" s="17" t="s">
        <v>222</v>
      </c>
      <c r="B1499" s="17" t="s">
        <v>44</v>
      </c>
      <c r="C1499" s="17" t="s">
        <v>1033</v>
      </c>
      <c r="D1499" s="17" t="s">
        <v>1059</v>
      </c>
      <c r="E1499" s="18">
        <v>0.5</v>
      </c>
      <c r="F1499" s="15">
        <f t="shared" si="46"/>
        <v>0</v>
      </c>
      <c r="G1499" s="15">
        <f t="shared" si="47"/>
        <v>1</v>
      </c>
    </row>
    <row r="1500" spans="1:7" ht="15" customHeight="1">
      <c r="A1500" s="17" t="s">
        <v>2348</v>
      </c>
      <c r="B1500" s="17" t="s">
        <v>2349</v>
      </c>
      <c r="C1500" s="17" t="s">
        <v>1051</v>
      </c>
      <c r="D1500" s="17" t="s">
        <v>1058</v>
      </c>
      <c r="E1500" s="18">
        <v>0.5</v>
      </c>
      <c r="F1500" s="15">
        <f t="shared" si="46"/>
        <v>0</v>
      </c>
      <c r="G1500" s="15">
        <f t="shared" si="47"/>
        <v>1</v>
      </c>
    </row>
    <row r="1501" spans="1:7" ht="15" customHeight="1">
      <c r="A1501" s="17" t="s">
        <v>2294</v>
      </c>
      <c r="B1501" s="17" t="s">
        <v>112</v>
      </c>
      <c r="C1501" s="17" t="s">
        <v>1037</v>
      </c>
      <c r="D1501" s="17" t="s">
        <v>1059</v>
      </c>
      <c r="E1501" s="18">
        <v>0.5</v>
      </c>
      <c r="F1501" s="15">
        <f t="shared" si="46"/>
        <v>0</v>
      </c>
      <c r="G1501" s="15">
        <f t="shared" si="47"/>
        <v>1</v>
      </c>
    </row>
    <row r="1502" spans="1:7" ht="15" customHeight="1">
      <c r="A1502" s="17" t="s">
        <v>218</v>
      </c>
      <c r="B1502" s="17" t="s">
        <v>219</v>
      </c>
      <c r="C1502" s="17" t="s">
        <v>1037</v>
      </c>
      <c r="D1502" s="17" t="s">
        <v>2</v>
      </c>
      <c r="E1502" s="18">
        <v>0.5</v>
      </c>
      <c r="F1502" s="15">
        <f t="shared" si="46"/>
        <v>0</v>
      </c>
      <c r="G1502" s="15">
        <f t="shared" si="47"/>
        <v>1</v>
      </c>
    </row>
    <row r="1503" spans="1:7" ht="15" customHeight="1">
      <c r="A1503" s="17" t="s">
        <v>1513</v>
      </c>
      <c r="B1503" s="17" t="s">
        <v>1697</v>
      </c>
      <c r="C1503" s="17" t="s">
        <v>1031</v>
      </c>
      <c r="D1503" s="17" t="s">
        <v>1059</v>
      </c>
      <c r="E1503" s="18">
        <v>0.5</v>
      </c>
      <c r="F1503" s="15">
        <f t="shared" si="46"/>
        <v>0</v>
      </c>
      <c r="G1503" s="15">
        <f t="shared" si="47"/>
        <v>1</v>
      </c>
    </row>
    <row r="1504" spans="1:7" ht="15" customHeight="1">
      <c r="A1504" s="17" t="s">
        <v>2466</v>
      </c>
      <c r="B1504" s="17" t="s">
        <v>58</v>
      </c>
      <c r="C1504" s="17" t="s">
        <v>1052</v>
      </c>
      <c r="D1504" s="17" t="s">
        <v>1062</v>
      </c>
      <c r="E1504" s="18">
        <v>0.5</v>
      </c>
      <c r="F1504" s="15">
        <f t="shared" si="46"/>
        <v>0</v>
      </c>
      <c r="G1504" s="15">
        <f t="shared" si="47"/>
        <v>1</v>
      </c>
    </row>
    <row r="1505" spans="1:7" ht="15" customHeight="1">
      <c r="A1505" s="17" t="s">
        <v>2466</v>
      </c>
      <c r="B1505" s="17" t="s">
        <v>143</v>
      </c>
      <c r="C1505" s="17" t="s">
        <v>1030</v>
      </c>
      <c r="D1505" s="17" t="s">
        <v>1058</v>
      </c>
      <c r="E1505" s="18">
        <v>0.5</v>
      </c>
      <c r="F1505" s="15">
        <f t="shared" si="46"/>
        <v>0</v>
      </c>
      <c r="G1505" s="15">
        <f t="shared" si="47"/>
        <v>1</v>
      </c>
    </row>
    <row r="1506" spans="1:7" ht="15" customHeight="1">
      <c r="A1506" s="17" t="s">
        <v>2041</v>
      </c>
      <c r="B1506" s="17" t="s">
        <v>2042</v>
      </c>
      <c r="C1506" s="17" t="s">
        <v>1026</v>
      </c>
      <c r="D1506" s="17" t="s">
        <v>1059</v>
      </c>
      <c r="E1506" s="18">
        <v>0.5</v>
      </c>
      <c r="F1506" s="15">
        <f t="shared" si="46"/>
        <v>0</v>
      </c>
      <c r="G1506" s="15">
        <f t="shared" si="47"/>
        <v>1</v>
      </c>
    </row>
    <row r="1507" spans="1:7" ht="15" customHeight="1">
      <c r="A1507" s="17" t="s">
        <v>3202</v>
      </c>
      <c r="B1507" s="17" t="s">
        <v>419</v>
      </c>
      <c r="C1507" s="17" t="s">
        <v>1035</v>
      </c>
      <c r="D1507" s="17" t="s">
        <v>1064</v>
      </c>
      <c r="E1507" s="18">
        <v>0.5</v>
      </c>
      <c r="F1507" s="15">
        <f t="shared" si="46"/>
        <v>0</v>
      </c>
      <c r="G1507" s="15">
        <f t="shared" si="47"/>
        <v>1</v>
      </c>
    </row>
    <row r="1508" spans="1:7" ht="15" customHeight="1">
      <c r="A1508" s="17" t="s">
        <v>1513</v>
      </c>
      <c r="B1508" s="17" t="s">
        <v>3156</v>
      </c>
      <c r="C1508" s="17" t="s">
        <v>1050</v>
      </c>
      <c r="D1508" s="17" t="s">
        <v>1338</v>
      </c>
      <c r="E1508" s="18">
        <v>0.5</v>
      </c>
      <c r="F1508" s="15">
        <f t="shared" si="46"/>
        <v>0</v>
      </c>
      <c r="G1508" s="15">
        <f t="shared" si="47"/>
        <v>1</v>
      </c>
    </row>
    <row r="1509" spans="1:7" ht="15" customHeight="1">
      <c r="A1509" s="17" t="s">
        <v>2450</v>
      </c>
      <c r="B1509" s="17" t="s">
        <v>2349</v>
      </c>
      <c r="C1509" s="17" t="s">
        <v>1050</v>
      </c>
      <c r="D1509" s="17" t="s">
        <v>1032</v>
      </c>
      <c r="E1509" s="18">
        <v>0.5</v>
      </c>
      <c r="F1509" s="15">
        <f t="shared" si="46"/>
        <v>0</v>
      </c>
      <c r="G1509" s="15">
        <f t="shared" si="47"/>
        <v>1</v>
      </c>
    </row>
    <row r="1510" spans="1:7" ht="15" customHeight="1">
      <c r="A1510" s="17" t="s">
        <v>3166</v>
      </c>
      <c r="B1510" s="17" t="s">
        <v>67</v>
      </c>
      <c r="C1510" s="17" t="s">
        <v>1034</v>
      </c>
      <c r="D1510" s="17" t="s">
        <v>1059</v>
      </c>
      <c r="E1510" s="18">
        <v>0.5</v>
      </c>
      <c r="F1510" s="15">
        <f t="shared" si="46"/>
        <v>0</v>
      </c>
      <c r="G1510" s="15">
        <f t="shared" si="47"/>
        <v>1</v>
      </c>
    </row>
    <row r="1511" spans="1:7" ht="15" customHeight="1">
      <c r="A1511" s="17" t="s">
        <v>231</v>
      </c>
      <c r="B1511" s="17" t="s">
        <v>629</v>
      </c>
      <c r="C1511" s="17" t="s">
        <v>1050</v>
      </c>
      <c r="D1511" s="17" t="s">
        <v>2</v>
      </c>
      <c r="E1511" s="18">
        <v>0.5</v>
      </c>
      <c r="F1511" s="15">
        <f t="shared" si="46"/>
        <v>0</v>
      </c>
      <c r="G1511" s="15">
        <f t="shared" si="47"/>
        <v>1</v>
      </c>
    </row>
    <row r="1512" spans="1:7" ht="15" customHeight="1">
      <c r="A1512" s="17" t="s">
        <v>468</v>
      </c>
      <c r="B1512" s="17" t="s">
        <v>62</v>
      </c>
      <c r="C1512" s="17" t="s">
        <v>1039</v>
      </c>
      <c r="D1512" s="17" t="s">
        <v>1032</v>
      </c>
      <c r="E1512" s="18">
        <v>0.5</v>
      </c>
      <c r="F1512" s="15">
        <f t="shared" si="46"/>
        <v>0</v>
      </c>
      <c r="G1512" s="15">
        <f t="shared" si="47"/>
        <v>1</v>
      </c>
    </row>
    <row r="1513" spans="1:7" ht="15" customHeight="1">
      <c r="A1513" s="17" t="s">
        <v>2904</v>
      </c>
      <c r="B1513" s="17" t="s">
        <v>3488</v>
      </c>
      <c r="C1513" s="17" t="s">
        <v>1054</v>
      </c>
      <c r="D1513" s="17" t="s">
        <v>1032</v>
      </c>
      <c r="E1513" s="18">
        <v>0.5</v>
      </c>
      <c r="F1513" s="15">
        <f t="shared" si="46"/>
        <v>0</v>
      </c>
      <c r="G1513" s="15">
        <f t="shared" si="47"/>
        <v>1</v>
      </c>
    </row>
    <row r="1514" spans="1:7" ht="15" customHeight="1">
      <c r="A1514" s="17" t="s">
        <v>2904</v>
      </c>
      <c r="B1514" s="17" t="s">
        <v>2905</v>
      </c>
      <c r="C1514" s="17" t="s">
        <v>1034</v>
      </c>
      <c r="D1514" s="17" t="s">
        <v>1064</v>
      </c>
      <c r="E1514" s="18">
        <v>0.5</v>
      </c>
      <c r="F1514" s="15">
        <f t="shared" si="46"/>
        <v>0</v>
      </c>
      <c r="G1514" s="15">
        <f t="shared" si="47"/>
        <v>1</v>
      </c>
    </row>
    <row r="1515" spans="1:7" ht="15" customHeight="1">
      <c r="A1515" s="17" t="s">
        <v>3638</v>
      </c>
      <c r="B1515" s="17" t="s">
        <v>3639</v>
      </c>
      <c r="C1515" s="17" t="s">
        <v>1030</v>
      </c>
      <c r="D1515" s="17" t="s">
        <v>1338</v>
      </c>
      <c r="E1515" s="18">
        <v>0.25</v>
      </c>
      <c r="F1515" s="15">
        <f t="shared" si="46"/>
        <v>0</v>
      </c>
      <c r="G1515" s="15">
        <f t="shared" si="47"/>
        <v>1</v>
      </c>
    </row>
    <row r="1516" spans="1:7" ht="15" customHeight="1">
      <c r="A1516" s="17" t="s">
        <v>2206</v>
      </c>
      <c r="B1516" s="17" t="s">
        <v>1898</v>
      </c>
      <c r="C1516" s="17" t="s">
        <v>1029</v>
      </c>
      <c r="D1516" s="17" t="s">
        <v>1064</v>
      </c>
      <c r="E1516" s="18">
        <v>0.5</v>
      </c>
      <c r="F1516" s="15">
        <f t="shared" si="46"/>
        <v>0</v>
      </c>
      <c r="G1516" s="15">
        <f t="shared" si="47"/>
        <v>1</v>
      </c>
    </row>
    <row r="1517" spans="1:7" ht="15" customHeight="1">
      <c r="A1517" s="17" t="s">
        <v>1176</v>
      </c>
      <c r="B1517" s="17" t="s">
        <v>2256</v>
      </c>
      <c r="C1517" s="17" t="s">
        <v>1026</v>
      </c>
      <c r="D1517" s="17" t="s">
        <v>1064</v>
      </c>
      <c r="E1517" s="18">
        <v>0.5</v>
      </c>
      <c r="F1517" s="15">
        <f t="shared" si="46"/>
        <v>0</v>
      </c>
      <c r="G1517" s="15">
        <f t="shared" si="47"/>
        <v>1</v>
      </c>
    </row>
    <row r="1518" spans="1:7" ht="15" customHeight="1">
      <c r="A1518" s="17" t="s">
        <v>2181</v>
      </c>
      <c r="B1518" s="17" t="s">
        <v>625</v>
      </c>
      <c r="C1518" s="17" t="s">
        <v>1035</v>
      </c>
      <c r="D1518" s="17" t="s">
        <v>3</v>
      </c>
      <c r="E1518" s="18">
        <v>0.5</v>
      </c>
      <c r="F1518" s="15">
        <f t="shared" si="46"/>
        <v>0</v>
      </c>
      <c r="G1518" s="15">
        <f t="shared" si="47"/>
        <v>1</v>
      </c>
    </row>
    <row r="1519" spans="1:7" ht="15" customHeight="1">
      <c r="A1519" s="17" t="s">
        <v>2158</v>
      </c>
      <c r="B1519" s="17" t="s">
        <v>1649</v>
      </c>
      <c r="C1519" s="17" t="s">
        <v>1048</v>
      </c>
      <c r="D1519" s="17" t="s">
        <v>1064</v>
      </c>
      <c r="E1519" s="18">
        <v>0.5</v>
      </c>
      <c r="F1519" s="15">
        <f t="shared" si="46"/>
        <v>0</v>
      </c>
      <c r="G1519" s="15">
        <f t="shared" si="47"/>
        <v>1</v>
      </c>
    </row>
    <row r="1520" spans="1:7" ht="15" customHeight="1">
      <c r="A1520" s="17" t="s">
        <v>2016</v>
      </c>
      <c r="B1520" s="17" t="s">
        <v>2017</v>
      </c>
      <c r="C1520" s="17" t="s">
        <v>1028</v>
      </c>
      <c r="D1520" s="17" t="s">
        <v>1059</v>
      </c>
      <c r="E1520" s="18">
        <v>0.5</v>
      </c>
      <c r="F1520" s="15">
        <f t="shared" si="46"/>
        <v>0</v>
      </c>
      <c r="G1520" s="15">
        <f t="shared" si="47"/>
        <v>1</v>
      </c>
    </row>
    <row r="1521" spans="1:7" ht="15" customHeight="1">
      <c r="A1521" s="17" t="s">
        <v>3051</v>
      </c>
      <c r="B1521" s="17" t="s">
        <v>304</v>
      </c>
      <c r="C1521" s="17" t="s">
        <v>1034</v>
      </c>
      <c r="D1521" s="17" t="s">
        <v>1064</v>
      </c>
      <c r="E1521" s="18">
        <v>0.5</v>
      </c>
      <c r="F1521" s="15">
        <f t="shared" si="46"/>
        <v>0</v>
      </c>
      <c r="G1521" s="15">
        <f t="shared" si="47"/>
        <v>1</v>
      </c>
    </row>
    <row r="1522" spans="1:7" ht="15" customHeight="1">
      <c r="A1522" s="17" t="s">
        <v>2517</v>
      </c>
      <c r="B1522" s="17" t="s">
        <v>46</v>
      </c>
      <c r="C1522" s="17" t="s">
        <v>1029</v>
      </c>
      <c r="D1522" s="17" t="s">
        <v>1</v>
      </c>
      <c r="E1522" s="18">
        <v>0.5</v>
      </c>
      <c r="F1522" s="15">
        <f t="shared" si="46"/>
        <v>0</v>
      </c>
      <c r="G1522" s="15">
        <f t="shared" si="47"/>
        <v>1</v>
      </c>
    </row>
    <row r="1523" spans="1:7" ht="15" customHeight="1">
      <c r="A1523" s="17" t="s">
        <v>1589</v>
      </c>
      <c r="B1523" s="17" t="s">
        <v>383</v>
      </c>
      <c r="C1523" s="17" t="s">
        <v>1047</v>
      </c>
      <c r="D1523" s="17" t="s">
        <v>1</v>
      </c>
      <c r="E1523" s="18">
        <v>0.5</v>
      </c>
      <c r="F1523" s="15">
        <f t="shared" si="46"/>
        <v>0</v>
      </c>
      <c r="G1523" s="15">
        <f t="shared" si="47"/>
        <v>1</v>
      </c>
    </row>
    <row r="1524" spans="1:7" ht="15" customHeight="1">
      <c r="A1524" s="17" t="s">
        <v>1140</v>
      </c>
      <c r="B1524" s="17" t="s">
        <v>213</v>
      </c>
      <c r="C1524" s="17" t="s">
        <v>1053</v>
      </c>
      <c r="D1524" s="17" t="s">
        <v>3</v>
      </c>
      <c r="E1524" s="18">
        <v>0.5</v>
      </c>
      <c r="F1524" s="15">
        <f t="shared" si="46"/>
        <v>0</v>
      </c>
      <c r="G1524" s="15">
        <f t="shared" si="47"/>
        <v>1</v>
      </c>
    </row>
    <row r="1525" spans="1:7" ht="15" customHeight="1">
      <c r="A1525" s="17" t="s">
        <v>229</v>
      </c>
      <c r="B1525" s="17" t="s">
        <v>1634</v>
      </c>
      <c r="C1525" s="17" t="s">
        <v>1041</v>
      </c>
      <c r="D1525" s="17" t="s">
        <v>1058</v>
      </c>
      <c r="E1525" s="18">
        <v>0.5</v>
      </c>
      <c r="F1525" s="15">
        <f t="shared" si="46"/>
        <v>0</v>
      </c>
      <c r="G1525" s="15">
        <f t="shared" si="47"/>
        <v>1</v>
      </c>
    </row>
    <row r="1526" spans="1:7" ht="15" customHeight="1">
      <c r="A1526" s="17" t="s">
        <v>229</v>
      </c>
      <c r="B1526" s="17" t="s">
        <v>2094</v>
      </c>
      <c r="C1526" s="17" t="s">
        <v>1048</v>
      </c>
      <c r="D1526" s="17" t="s">
        <v>1064</v>
      </c>
      <c r="E1526" s="18">
        <v>0.5</v>
      </c>
      <c r="F1526" s="15">
        <f t="shared" si="46"/>
        <v>0</v>
      </c>
      <c r="G1526" s="15">
        <f t="shared" si="47"/>
        <v>1</v>
      </c>
    </row>
    <row r="1527" spans="1:7" ht="15" customHeight="1">
      <c r="A1527" s="17" t="s">
        <v>3358</v>
      </c>
      <c r="B1527" s="17" t="s">
        <v>371</v>
      </c>
      <c r="C1527" s="17" t="s">
        <v>1039</v>
      </c>
      <c r="D1527" s="17" t="s">
        <v>1</v>
      </c>
      <c r="E1527" s="18">
        <v>0.5</v>
      </c>
      <c r="F1527" s="15">
        <f t="shared" si="46"/>
        <v>0</v>
      </c>
      <c r="G1527" s="15">
        <f t="shared" si="47"/>
        <v>1</v>
      </c>
    </row>
    <row r="1528" spans="1:7" ht="15" customHeight="1">
      <c r="A1528" s="17" t="s">
        <v>2976</v>
      </c>
      <c r="B1528" s="17" t="s">
        <v>62</v>
      </c>
      <c r="C1528" s="17" t="s">
        <v>1339</v>
      </c>
      <c r="D1528" s="17" t="s">
        <v>1059</v>
      </c>
      <c r="E1528" s="18">
        <v>0.5</v>
      </c>
      <c r="F1528" s="15">
        <f t="shared" si="46"/>
        <v>0</v>
      </c>
      <c r="G1528" s="15">
        <f t="shared" si="47"/>
        <v>1</v>
      </c>
    </row>
    <row r="1529" spans="1:7" ht="15" customHeight="1">
      <c r="A1529" s="17" t="s">
        <v>1615</v>
      </c>
      <c r="B1529" s="17" t="s">
        <v>219</v>
      </c>
      <c r="C1529" s="17" t="s">
        <v>1042</v>
      </c>
      <c r="D1529" s="17" t="s">
        <v>1062</v>
      </c>
      <c r="E1529" s="18">
        <v>0.5</v>
      </c>
      <c r="F1529" s="15">
        <f t="shared" si="46"/>
        <v>0</v>
      </c>
      <c r="G1529" s="15">
        <f t="shared" si="47"/>
        <v>1</v>
      </c>
    </row>
    <row r="1530" spans="1:7" ht="15" customHeight="1">
      <c r="A1530" s="17" t="s">
        <v>1111</v>
      </c>
      <c r="B1530" s="17" t="s">
        <v>143</v>
      </c>
      <c r="C1530" s="17" t="s">
        <v>1063</v>
      </c>
      <c r="D1530" s="17" t="s">
        <v>1058</v>
      </c>
      <c r="E1530" s="18">
        <v>0.5</v>
      </c>
      <c r="F1530" s="15">
        <f t="shared" si="46"/>
        <v>0</v>
      </c>
      <c r="G1530" s="15">
        <f t="shared" si="47"/>
        <v>1</v>
      </c>
    </row>
    <row r="1531" spans="1:7" ht="15" customHeight="1">
      <c r="A1531" s="17" t="s">
        <v>2741</v>
      </c>
      <c r="B1531" s="17" t="s">
        <v>2742</v>
      </c>
      <c r="C1531" s="17" t="s">
        <v>1063</v>
      </c>
      <c r="D1531" s="17" t="s">
        <v>1062</v>
      </c>
      <c r="E1531" s="18">
        <v>0.5</v>
      </c>
      <c r="F1531" s="15">
        <f t="shared" si="46"/>
        <v>0</v>
      </c>
      <c r="G1531" s="15">
        <f t="shared" si="47"/>
        <v>1</v>
      </c>
    </row>
    <row r="1532" spans="1:7" ht="15" customHeight="1">
      <c r="A1532" s="17" t="s">
        <v>1174</v>
      </c>
      <c r="B1532" s="17" t="s">
        <v>143</v>
      </c>
      <c r="C1532" s="17" t="s">
        <v>1052</v>
      </c>
      <c r="D1532" s="17" t="s">
        <v>1058</v>
      </c>
      <c r="E1532" s="18">
        <v>0.5</v>
      </c>
      <c r="F1532" s="15">
        <f t="shared" si="46"/>
        <v>0</v>
      </c>
      <c r="G1532" s="15">
        <f t="shared" si="47"/>
        <v>1</v>
      </c>
    </row>
    <row r="1533" spans="1:7" ht="15" customHeight="1">
      <c r="A1533" s="17" t="s">
        <v>1174</v>
      </c>
      <c r="B1533" s="17" t="s">
        <v>519</v>
      </c>
      <c r="C1533" s="17" t="s">
        <v>1030</v>
      </c>
      <c r="D1533" s="17" t="s">
        <v>1062</v>
      </c>
      <c r="E1533" s="18">
        <v>0.5</v>
      </c>
      <c r="F1533" s="15">
        <f t="shared" si="46"/>
        <v>0</v>
      </c>
      <c r="G1533" s="15">
        <f t="shared" si="47"/>
        <v>1</v>
      </c>
    </row>
    <row r="1534" spans="1:7" ht="15" customHeight="1">
      <c r="A1534" s="17" t="s">
        <v>2821</v>
      </c>
      <c r="B1534" s="17" t="s">
        <v>786</v>
      </c>
      <c r="C1534" s="17" t="s">
        <v>1029</v>
      </c>
      <c r="D1534" s="17" t="s">
        <v>1032</v>
      </c>
      <c r="E1534" s="18">
        <v>0.5</v>
      </c>
      <c r="F1534" s="15">
        <f t="shared" si="46"/>
        <v>0</v>
      </c>
      <c r="G1534" s="15">
        <f t="shared" si="47"/>
        <v>1</v>
      </c>
    </row>
    <row r="1535" spans="1:7" ht="15" customHeight="1">
      <c r="A1535" s="17" t="s">
        <v>2410</v>
      </c>
      <c r="B1535" s="17" t="s">
        <v>383</v>
      </c>
      <c r="C1535" s="17" t="s">
        <v>1041</v>
      </c>
      <c r="D1535" s="17" t="s">
        <v>1032</v>
      </c>
      <c r="E1535" s="18">
        <v>0.5</v>
      </c>
      <c r="F1535" s="15">
        <f t="shared" si="46"/>
        <v>0</v>
      </c>
      <c r="G1535" s="15">
        <f t="shared" si="47"/>
        <v>1</v>
      </c>
    </row>
    <row r="1536" spans="1:7" ht="15" customHeight="1">
      <c r="A1536" s="17" t="s">
        <v>1111</v>
      </c>
      <c r="B1536" s="17" t="s">
        <v>50</v>
      </c>
      <c r="C1536" s="17" t="s">
        <v>1040</v>
      </c>
      <c r="D1536" s="17" t="s">
        <v>1058</v>
      </c>
      <c r="E1536" s="18">
        <v>0.5</v>
      </c>
      <c r="F1536" s="15">
        <f t="shared" si="46"/>
        <v>0</v>
      </c>
      <c r="G1536" s="15">
        <f t="shared" si="47"/>
        <v>1</v>
      </c>
    </row>
    <row r="1537" spans="1:7" ht="15" customHeight="1">
      <c r="A1537" s="17" t="s">
        <v>2610</v>
      </c>
      <c r="B1537" s="17" t="s">
        <v>58</v>
      </c>
      <c r="C1537" s="17" t="s">
        <v>1048</v>
      </c>
      <c r="D1537" s="17" t="s">
        <v>1058</v>
      </c>
      <c r="E1537" s="18">
        <v>0.5</v>
      </c>
      <c r="F1537" s="15">
        <f t="shared" si="46"/>
        <v>0</v>
      </c>
      <c r="G1537" s="15">
        <f t="shared" si="47"/>
        <v>1</v>
      </c>
    </row>
    <row r="1538" spans="1:7" ht="15" customHeight="1">
      <c r="A1538" s="17" t="s">
        <v>3455</v>
      </c>
      <c r="B1538" s="17" t="s">
        <v>1873</v>
      </c>
      <c r="C1538" s="17" t="s">
        <v>1031</v>
      </c>
      <c r="D1538" s="17" t="s">
        <v>1</v>
      </c>
      <c r="E1538" s="18">
        <v>0.5</v>
      </c>
      <c r="F1538" s="15">
        <f t="shared" ref="F1538:F1601" si="48">ROUNDDOWN(E1538,0)</f>
        <v>0</v>
      </c>
      <c r="G1538" s="15">
        <f t="shared" ref="G1538:G1601" si="49">IF(F1538&lt;1,1,F1538)</f>
        <v>1</v>
      </c>
    </row>
    <row r="1539" spans="1:7" ht="15" customHeight="1">
      <c r="A1539" s="17" t="s">
        <v>2861</v>
      </c>
      <c r="B1539" s="17" t="s">
        <v>34</v>
      </c>
      <c r="C1539" s="17" t="s">
        <v>1055</v>
      </c>
      <c r="D1539" s="17" t="s">
        <v>3</v>
      </c>
      <c r="E1539" s="18">
        <v>0.5</v>
      </c>
      <c r="F1539" s="15">
        <f t="shared" si="48"/>
        <v>0</v>
      </c>
      <c r="G1539" s="15">
        <f t="shared" si="49"/>
        <v>1</v>
      </c>
    </row>
    <row r="1540" spans="1:7" ht="15" customHeight="1">
      <c r="A1540" s="17" t="s">
        <v>207</v>
      </c>
      <c r="B1540" s="17" t="s">
        <v>209</v>
      </c>
      <c r="C1540" s="17" t="s">
        <v>1037</v>
      </c>
      <c r="D1540" s="17" t="s">
        <v>1062</v>
      </c>
      <c r="E1540" s="18">
        <v>0.5</v>
      </c>
      <c r="F1540" s="15">
        <f t="shared" si="48"/>
        <v>0</v>
      </c>
      <c r="G1540" s="15">
        <f t="shared" si="49"/>
        <v>1</v>
      </c>
    </row>
    <row r="1541" spans="1:7" ht="15" customHeight="1">
      <c r="A1541" s="17" t="s">
        <v>2260</v>
      </c>
      <c r="B1541" s="17" t="s">
        <v>103</v>
      </c>
      <c r="C1541" s="17" t="s">
        <v>1053</v>
      </c>
      <c r="D1541" s="17" t="s">
        <v>1059</v>
      </c>
      <c r="E1541" s="18">
        <v>0.5</v>
      </c>
      <c r="F1541" s="15">
        <f t="shared" si="48"/>
        <v>0</v>
      </c>
      <c r="G1541" s="15">
        <f t="shared" si="49"/>
        <v>1</v>
      </c>
    </row>
    <row r="1542" spans="1:7" ht="15" customHeight="1">
      <c r="A1542" s="17" t="s">
        <v>2192</v>
      </c>
      <c r="B1542" s="17" t="s">
        <v>168</v>
      </c>
      <c r="C1542" s="17" t="s">
        <v>1040</v>
      </c>
      <c r="D1542" s="17" t="s">
        <v>1064</v>
      </c>
      <c r="E1542" s="18">
        <v>0.5</v>
      </c>
      <c r="F1542" s="15">
        <f t="shared" si="48"/>
        <v>0</v>
      </c>
      <c r="G1542" s="15">
        <f t="shared" si="49"/>
        <v>1</v>
      </c>
    </row>
    <row r="1543" spans="1:7" ht="15" customHeight="1">
      <c r="A1543" s="17" t="s">
        <v>2192</v>
      </c>
      <c r="B1543" s="17" t="s">
        <v>50</v>
      </c>
      <c r="C1543" s="17" t="s">
        <v>1033</v>
      </c>
      <c r="D1543" s="17" t="s">
        <v>1064</v>
      </c>
      <c r="E1543" s="18">
        <v>0.5</v>
      </c>
      <c r="F1543" s="15">
        <f t="shared" si="48"/>
        <v>0</v>
      </c>
      <c r="G1543" s="15">
        <f t="shared" si="49"/>
        <v>1</v>
      </c>
    </row>
    <row r="1544" spans="1:7" ht="15" customHeight="1">
      <c r="A1544" s="17" t="s">
        <v>2752</v>
      </c>
      <c r="B1544" s="17" t="s">
        <v>256</v>
      </c>
      <c r="C1544" s="17" t="s">
        <v>1046</v>
      </c>
      <c r="D1544" s="17" t="s">
        <v>2</v>
      </c>
      <c r="E1544" s="18">
        <v>0.5</v>
      </c>
      <c r="F1544" s="15">
        <f t="shared" si="48"/>
        <v>0</v>
      </c>
      <c r="G1544" s="15">
        <f t="shared" si="49"/>
        <v>1</v>
      </c>
    </row>
    <row r="1545" spans="1:7" ht="15" customHeight="1">
      <c r="A1545" s="17" t="s">
        <v>2815</v>
      </c>
      <c r="B1545" s="17" t="s">
        <v>379</v>
      </c>
      <c r="C1545" s="17" t="s">
        <v>1043</v>
      </c>
      <c r="D1545" s="17" t="s">
        <v>1032</v>
      </c>
      <c r="E1545" s="18">
        <v>0.5</v>
      </c>
      <c r="F1545" s="15">
        <f t="shared" si="48"/>
        <v>0</v>
      </c>
      <c r="G1545" s="15">
        <f t="shared" si="49"/>
        <v>1</v>
      </c>
    </row>
    <row r="1546" spans="1:7" ht="15" customHeight="1">
      <c r="A1546" s="17" t="s">
        <v>3421</v>
      </c>
      <c r="B1546" s="17" t="s">
        <v>180</v>
      </c>
      <c r="C1546" s="17" t="s">
        <v>1339</v>
      </c>
      <c r="D1546" s="17" t="s">
        <v>1032</v>
      </c>
      <c r="E1546" s="18">
        <v>0.5</v>
      </c>
      <c r="F1546" s="15">
        <f t="shared" si="48"/>
        <v>0</v>
      </c>
      <c r="G1546" s="15">
        <f t="shared" si="49"/>
        <v>1</v>
      </c>
    </row>
    <row r="1547" spans="1:7" ht="15" customHeight="1">
      <c r="A1547" s="17" t="s">
        <v>3603</v>
      </c>
      <c r="B1547" s="17" t="s">
        <v>213</v>
      </c>
      <c r="C1547" s="17" t="s">
        <v>1028</v>
      </c>
      <c r="D1547" s="17" t="s">
        <v>3</v>
      </c>
      <c r="E1547" s="18">
        <v>0.25</v>
      </c>
      <c r="F1547" s="15">
        <f t="shared" si="48"/>
        <v>0</v>
      </c>
      <c r="G1547" s="15">
        <f t="shared" si="49"/>
        <v>1</v>
      </c>
    </row>
    <row r="1548" spans="1:7" ht="15" customHeight="1">
      <c r="A1548" s="17" t="s">
        <v>2136</v>
      </c>
      <c r="B1548" s="17" t="s">
        <v>256</v>
      </c>
      <c r="C1548" s="17" t="s">
        <v>1041</v>
      </c>
      <c r="D1548" s="17" t="s">
        <v>1062</v>
      </c>
      <c r="E1548" s="18">
        <v>0.5</v>
      </c>
      <c r="F1548" s="15">
        <f t="shared" si="48"/>
        <v>0</v>
      </c>
      <c r="G1548" s="15">
        <f t="shared" si="49"/>
        <v>1</v>
      </c>
    </row>
    <row r="1549" spans="1:7" ht="15" customHeight="1">
      <c r="A1549" s="17" t="s">
        <v>2746</v>
      </c>
      <c r="B1549" s="17" t="s">
        <v>213</v>
      </c>
      <c r="C1549" s="17" t="s">
        <v>1036</v>
      </c>
      <c r="D1549" s="17" t="s">
        <v>1032</v>
      </c>
      <c r="E1549" s="18">
        <v>0.5</v>
      </c>
      <c r="F1549" s="15">
        <f t="shared" si="48"/>
        <v>0</v>
      </c>
      <c r="G1549" s="15">
        <f t="shared" si="49"/>
        <v>1</v>
      </c>
    </row>
    <row r="1550" spans="1:7" ht="15" customHeight="1">
      <c r="A1550" s="17" t="s">
        <v>2993</v>
      </c>
      <c r="B1550" s="17" t="s">
        <v>46</v>
      </c>
      <c r="C1550" s="17" t="s">
        <v>1035</v>
      </c>
      <c r="D1550" s="17" t="s">
        <v>1058</v>
      </c>
      <c r="E1550" s="18">
        <v>0.5</v>
      </c>
      <c r="F1550" s="15">
        <f t="shared" si="48"/>
        <v>0</v>
      </c>
      <c r="G1550" s="15">
        <f t="shared" si="49"/>
        <v>1</v>
      </c>
    </row>
    <row r="1551" spans="1:7" ht="15" customHeight="1">
      <c r="A1551" s="17" t="s">
        <v>3475</v>
      </c>
      <c r="B1551" s="17" t="s">
        <v>1013</v>
      </c>
      <c r="C1551" s="17" t="s">
        <v>1040</v>
      </c>
      <c r="D1551" s="17" t="s">
        <v>1032</v>
      </c>
      <c r="E1551" s="18">
        <v>0.5</v>
      </c>
      <c r="F1551" s="15">
        <f t="shared" si="48"/>
        <v>0</v>
      </c>
      <c r="G1551" s="15">
        <f t="shared" si="49"/>
        <v>1</v>
      </c>
    </row>
    <row r="1552" spans="1:7" ht="15" customHeight="1">
      <c r="A1552" s="17" t="s">
        <v>2257</v>
      </c>
      <c r="B1552" s="17" t="s">
        <v>2258</v>
      </c>
      <c r="C1552" s="17" t="s">
        <v>1030</v>
      </c>
      <c r="D1552" s="17" t="s">
        <v>1032</v>
      </c>
      <c r="E1552" s="18">
        <v>0.5</v>
      </c>
      <c r="F1552" s="15">
        <f t="shared" si="48"/>
        <v>0</v>
      </c>
      <c r="G1552" s="15">
        <f t="shared" si="49"/>
        <v>1</v>
      </c>
    </row>
    <row r="1553" spans="1:7" ht="15" customHeight="1">
      <c r="A1553" s="17" t="s">
        <v>3655</v>
      </c>
      <c r="B1553" s="17" t="s">
        <v>46</v>
      </c>
      <c r="C1553" s="17" t="s">
        <v>1060</v>
      </c>
      <c r="D1553" s="17" t="s">
        <v>1338</v>
      </c>
      <c r="E1553" s="18">
        <v>0.25</v>
      </c>
      <c r="F1553" s="15">
        <f t="shared" si="48"/>
        <v>0</v>
      </c>
      <c r="G1553" s="15">
        <f t="shared" si="49"/>
        <v>1</v>
      </c>
    </row>
    <row r="1554" spans="1:7" ht="15" customHeight="1">
      <c r="A1554" s="17" t="s">
        <v>2849</v>
      </c>
      <c r="B1554" s="17" t="s">
        <v>2850</v>
      </c>
      <c r="C1554" s="17" t="s">
        <v>1063</v>
      </c>
      <c r="D1554" s="17" t="s">
        <v>1058</v>
      </c>
      <c r="E1554" s="18">
        <v>0.5</v>
      </c>
      <c r="F1554" s="15">
        <f t="shared" si="48"/>
        <v>0</v>
      </c>
      <c r="G1554" s="15">
        <f t="shared" si="49"/>
        <v>1</v>
      </c>
    </row>
    <row r="1555" spans="1:7" ht="15" customHeight="1">
      <c r="A1555" s="17" t="s">
        <v>1111</v>
      </c>
      <c r="B1555" s="17" t="s">
        <v>304</v>
      </c>
      <c r="C1555" s="17" t="s">
        <v>1041</v>
      </c>
      <c r="D1555" s="17" t="s">
        <v>1</v>
      </c>
      <c r="E1555" s="18">
        <v>0.5</v>
      </c>
      <c r="F1555" s="15">
        <f t="shared" si="48"/>
        <v>0</v>
      </c>
      <c r="G1555" s="15">
        <f t="shared" si="49"/>
        <v>1</v>
      </c>
    </row>
    <row r="1556" spans="1:7" ht="15" customHeight="1">
      <c r="A1556" s="17" t="s">
        <v>3245</v>
      </c>
      <c r="B1556" s="17" t="s">
        <v>1876</v>
      </c>
      <c r="C1556" s="17" t="s">
        <v>1060</v>
      </c>
      <c r="D1556" s="17" t="s">
        <v>1062</v>
      </c>
      <c r="E1556" s="18">
        <v>0.5</v>
      </c>
      <c r="F1556" s="15">
        <f t="shared" si="48"/>
        <v>0</v>
      </c>
      <c r="G1556" s="15">
        <f t="shared" si="49"/>
        <v>1</v>
      </c>
    </row>
    <row r="1557" spans="1:7" ht="15" customHeight="1">
      <c r="A1557" s="17" t="s">
        <v>185</v>
      </c>
      <c r="B1557" s="17" t="s">
        <v>1601</v>
      </c>
      <c r="C1557" s="17" t="s">
        <v>1033</v>
      </c>
      <c r="D1557" s="17" t="s">
        <v>1032</v>
      </c>
      <c r="E1557" s="18">
        <v>0.5</v>
      </c>
      <c r="F1557" s="15">
        <f t="shared" si="48"/>
        <v>0</v>
      </c>
      <c r="G1557" s="15">
        <f t="shared" si="49"/>
        <v>1</v>
      </c>
    </row>
    <row r="1558" spans="1:7" ht="15" customHeight="1">
      <c r="A1558" s="17" t="s">
        <v>2319</v>
      </c>
      <c r="B1558" s="17" t="s">
        <v>1096</v>
      </c>
      <c r="C1558" s="17" t="s">
        <v>1035</v>
      </c>
      <c r="D1558" s="17" t="s">
        <v>1</v>
      </c>
      <c r="E1558" s="18">
        <v>0.5</v>
      </c>
      <c r="F1558" s="15">
        <f t="shared" si="48"/>
        <v>0</v>
      </c>
      <c r="G1558" s="15">
        <f t="shared" si="49"/>
        <v>1</v>
      </c>
    </row>
    <row r="1559" spans="1:7" ht="15" customHeight="1">
      <c r="A1559" s="17" t="s">
        <v>1175</v>
      </c>
      <c r="B1559" s="17" t="s">
        <v>143</v>
      </c>
      <c r="C1559" s="17" t="s">
        <v>1037</v>
      </c>
      <c r="D1559" s="17" t="s">
        <v>1058</v>
      </c>
      <c r="E1559" s="18">
        <v>0.5</v>
      </c>
      <c r="F1559" s="15">
        <f t="shared" si="48"/>
        <v>0</v>
      </c>
      <c r="G1559" s="15">
        <f t="shared" si="49"/>
        <v>1</v>
      </c>
    </row>
    <row r="1560" spans="1:7" ht="15" customHeight="1">
      <c r="A1560" s="17" t="s">
        <v>2073</v>
      </c>
      <c r="B1560" s="17" t="s">
        <v>243</v>
      </c>
      <c r="C1560" s="17" t="s">
        <v>1034</v>
      </c>
      <c r="D1560" s="17" t="s">
        <v>1058</v>
      </c>
      <c r="E1560" s="18">
        <v>0.5</v>
      </c>
      <c r="F1560" s="15">
        <f t="shared" si="48"/>
        <v>0</v>
      </c>
      <c r="G1560" s="15">
        <f t="shared" si="49"/>
        <v>1</v>
      </c>
    </row>
    <row r="1561" spans="1:7" ht="15" customHeight="1">
      <c r="A1561" s="17" t="s">
        <v>2073</v>
      </c>
      <c r="B1561" s="17" t="s">
        <v>1095</v>
      </c>
      <c r="C1561" s="17" t="s">
        <v>1045</v>
      </c>
      <c r="D1561" s="17" t="s">
        <v>3</v>
      </c>
      <c r="E1561" s="18">
        <v>0.5</v>
      </c>
      <c r="F1561" s="15">
        <f t="shared" si="48"/>
        <v>0</v>
      </c>
      <c r="G1561" s="15">
        <f t="shared" si="49"/>
        <v>1</v>
      </c>
    </row>
    <row r="1562" spans="1:7" ht="15" customHeight="1">
      <c r="A1562" s="17" t="s">
        <v>2073</v>
      </c>
      <c r="B1562" s="17" t="s">
        <v>498</v>
      </c>
      <c r="C1562" s="17" t="s">
        <v>1052</v>
      </c>
      <c r="D1562" s="17" t="s">
        <v>1064</v>
      </c>
      <c r="E1562" s="18">
        <v>0.5</v>
      </c>
      <c r="F1562" s="15">
        <f t="shared" si="48"/>
        <v>0</v>
      </c>
      <c r="G1562" s="15">
        <f t="shared" si="49"/>
        <v>1</v>
      </c>
    </row>
    <row r="1563" spans="1:7" ht="15" customHeight="1">
      <c r="A1563" s="17" t="s">
        <v>2073</v>
      </c>
      <c r="B1563" s="17" t="s">
        <v>70</v>
      </c>
      <c r="C1563" s="17" t="s">
        <v>1055</v>
      </c>
      <c r="D1563" s="17" t="s">
        <v>1058</v>
      </c>
      <c r="E1563" s="18">
        <v>0.5</v>
      </c>
      <c r="F1563" s="15">
        <f t="shared" si="48"/>
        <v>0</v>
      </c>
      <c r="G1563" s="15">
        <f t="shared" si="49"/>
        <v>1</v>
      </c>
    </row>
    <row r="1564" spans="1:7" ht="15" customHeight="1">
      <c r="A1564" s="17" t="s">
        <v>3221</v>
      </c>
      <c r="B1564" s="17" t="s">
        <v>839</v>
      </c>
      <c r="C1564" s="17" t="s">
        <v>1044</v>
      </c>
      <c r="D1564" s="17" t="s">
        <v>1</v>
      </c>
      <c r="E1564" s="18">
        <v>0.5</v>
      </c>
      <c r="F1564" s="15">
        <f t="shared" si="48"/>
        <v>0</v>
      </c>
      <c r="G1564" s="15">
        <f t="shared" si="49"/>
        <v>1</v>
      </c>
    </row>
    <row r="1565" spans="1:7" ht="15" customHeight="1">
      <c r="A1565" s="17" t="s">
        <v>2849</v>
      </c>
      <c r="B1565" s="17" t="s">
        <v>2315</v>
      </c>
      <c r="C1565" s="17" t="s">
        <v>1048</v>
      </c>
      <c r="D1565" s="17" t="s">
        <v>1</v>
      </c>
      <c r="E1565" s="18">
        <v>0.5</v>
      </c>
      <c r="F1565" s="15">
        <f t="shared" si="48"/>
        <v>0</v>
      </c>
      <c r="G1565" s="15">
        <f t="shared" si="49"/>
        <v>1</v>
      </c>
    </row>
    <row r="1566" spans="1:7" ht="15" customHeight="1">
      <c r="A1566" s="17" t="s">
        <v>629</v>
      </c>
      <c r="B1566" s="17" t="s">
        <v>67</v>
      </c>
      <c r="C1566" s="17" t="s">
        <v>1055</v>
      </c>
      <c r="D1566" s="17" t="s">
        <v>1059</v>
      </c>
      <c r="E1566" s="18">
        <v>0.5</v>
      </c>
      <c r="F1566" s="15">
        <f t="shared" si="48"/>
        <v>0</v>
      </c>
      <c r="G1566" s="15">
        <f t="shared" si="49"/>
        <v>1</v>
      </c>
    </row>
    <row r="1567" spans="1:7" ht="15" customHeight="1">
      <c r="A1567" s="17" t="s">
        <v>3104</v>
      </c>
      <c r="B1567" s="17" t="s">
        <v>835</v>
      </c>
      <c r="C1567" s="17" t="s">
        <v>1060</v>
      </c>
      <c r="D1567" s="17" t="s">
        <v>1</v>
      </c>
      <c r="E1567" s="18">
        <v>0.5</v>
      </c>
      <c r="F1567" s="15">
        <f t="shared" si="48"/>
        <v>0</v>
      </c>
      <c r="G1567" s="15">
        <f t="shared" si="49"/>
        <v>1</v>
      </c>
    </row>
    <row r="1568" spans="1:7" ht="15" customHeight="1">
      <c r="A1568" s="17" t="s">
        <v>3165</v>
      </c>
      <c r="B1568" s="17" t="s">
        <v>85</v>
      </c>
      <c r="C1568" s="17" t="s">
        <v>1036</v>
      </c>
      <c r="D1568" s="17" t="s">
        <v>1058</v>
      </c>
      <c r="E1568" s="18">
        <v>0.5</v>
      </c>
      <c r="F1568" s="15">
        <f t="shared" si="48"/>
        <v>0</v>
      </c>
      <c r="G1568" s="15">
        <f t="shared" si="49"/>
        <v>1</v>
      </c>
    </row>
    <row r="1569" spans="1:7" ht="15" customHeight="1">
      <c r="A1569" s="17" t="s">
        <v>2050</v>
      </c>
      <c r="B1569" s="17" t="s">
        <v>2051</v>
      </c>
      <c r="C1569" s="17" t="s">
        <v>1048</v>
      </c>
      <c r="D1569" s="17" t="s">
        <v>1058</v>
      </c>
      <c r="E1569" s="18">
        <v>0.5</v>
      </c>
      <c r="F1569" s="15">
        <f t="shared" si="48"/>
        <v>0</v>
      </c>
      <c r="G1569" s="15">
        <f t="shared" si="49"/>
        <v>1</v>
      </c>
    </row>
    <row r="1570" spans="1:7" ht="15" customHeight="1">
      <c r="A1570" s="17" t="s">
        <v>2050</v>
      </c>
      <c r="B1570" s="17" t="s">
        <v>133</v>
      </c>
      <c r="C1570" s="17" t="s">
        <v>1044</v>
      </c>
      <c r="D1570" s="17" t="s">
        <v>1032</v>
      </c>
      <c r="E1570" s="18">
        <v>0.5</v>
      </c>
      <c r="F1570" s="15">
        <f t="shared" si="48"/>
        <v>0</v>
      </c>
      <c r="G1570" s="15">
        <f t="shared" si="49"/>
        <v>1</v>
      </c>
    </row>
    <row r="1571" spans="1:7" ht="15" customHeight="1">
      <c r="A1571" s="17" t="s">
        <v>3502</v>
      </c>
      <c r="B1571" s="17" t="s">
        <v>513</v>
      </c>
      <c r="C1571" s="17" t="s">
        <v>1030</v>
      </c>
      <c r="D1571" s="17" t="s">
        <v>3</v>
      </c>
      <c r="E1571" s="18">
        <v>0.5</v>
      </c>
      <c r="F1571" s="15">
        <f t="shared" si="48"/>
        <v>0</v>
      </c>
      <c r="G1571" s="15">
        <f t="shared" si="49"/>
        <v>1</v>
      </c>
    </row>
    <row r="1572" spans="1:7" ht="15" customHeight="1">
      <c r="A1572" s="17" t="s">
        <v>159</v>
      </c>
      <c r="B1572" s="17" t="s">
        <v>164</v>
      </c>
      <c r="C1572" s="17" t="s">
        <v>1042</v>
      </c>
      <c r="D1572" s="17" t="s">
        <v>1064</v>
      </c>
      <c r="E1572" s="18">
        <v>0.5</v>
      </c>
      <c r="F1572" s="15">
        <f t="shared" si="48"/>
        <v>0</v>
      </c>
      <c r="G1572" s="15">
        <f t="shared" si="49"/>
        <v>1</v>
      </c>
    </row>
    <row r="1573" spans="1:7" ht="15" customHeight="1">
      <c r="A1573" s="17" t="s">
        <v>2974</v>
      </c>
      <c r="B1573" s="17" t="s">
        <v>143</v>
      </c>
      <c r="C1573" s="17" t="s">
        <v>1031</v>
      </c>
      <c r="D1573" s="17" t="s">
        <v>1058</v>
      </c>
      <c r="E1573" s="18">
        <v>0.5</v>
      </c>
      <c r="F1573" s="15">
        <f t="shared" si="48"/>
        <v>0</v>
      </c>
      <c r="G1573" s="15">
        <f t="shared" si="49"/>
        <v>1</v>
      </c>
    </row>
    <row r="1574" spans="1:7" ht="15" customHeight="1">
      <c r="A1574" s="17" t="s">
        <v>698</v>
      </c>
      <c r="B1574" s="17" t="s">
        <v>510</v>
      </c>
      <c r="C1574" s="17" t="s">
        <v>1040</v>
      </c>
      <c r="D1574" s="17" t="s">
        <v>1058</v>
      </c>
      <c r="E1574" s="18">
        <v>0.5</v>
      </c>
      <c r="F1574" s="15">
        <f t="shared" si="48"/>
        <v>0</v>
      </c>
      <c r="G1574" s="15">
        <f t="shared" si="49"/>
        <v>1</v>
      </c>
    </row>
    <row r="1575" spans="1:7" ht="15" customHeight="1">
      <c r="A1575" s="17" t="s">
        <v>1171</v>
      </c>
      <c r="B1575" s="17" t="s">
        <v>1090</v>
      </c>
      <c r="C1575" s="17" t="s">
        <v>1041</v>
      </c>
      <c r="D1575" s="17" t="s">
        <v>1064</v>
      </c>
      <c r="E1575" s="18">
        <v>0.5</v>
      </c>
      <c r="F1575" s="15">
        <f t="shared" si="48"/>
        <v>0</v>
      </c>
      <c r="G1575" s="15">
        <f t="shared" si="49"/>
        <v>1</v>
      </c>
    </row>
    <row r="1576" spans="1:7" ht="15" customHeight="1">
      <c r="A1576" s="17" t="s">
        <v>698</v>
      </c>
      <c r="B1576" s="17" t="s">
        <v>2270</v>
      </c>
      <c r="C1576" s="17" t="s">
        <v>1046</v>
      </c>
      <c r="D1576" s="17" t="s">
        <v>2</v>
      </c>
      <c r="E1576" s="18">
        <v>0.5</v>
      </c>
      <c r="F1576" s="15">
        <f t="shared" si="48"/>
        <v>0</v>
      </c>
      <c r="G1576" s="15">
        <f t="shared" si="49"/>
        <v>1</v>
      </c>
    </row>
    <row r="1577" spans="1:7" ht="15" customHeight="1">
      <c r="A1577" s="17" t="s">
        <v>3005</v>
      </c>
      <c r="B1577" s="17" t="s">
        <v>70</v>
      </c>
      <c r="C1577" s="17" t="s">
        <v>1029</v>
      </c>
      <c r="D1577" s="17" t="s">
        <v>1064</v>
      </c>
      <c r="E1577" s="18">
        <v>0.5</v>
      </c>
      <c r="F1577" s="15">
        <f t="shared" si="48"/>
        <v>0</v>
      </c>
      <c r="G1577" s="15">
        <f t="shared" si="49"/>
        <v>1</v>
      </c>
    </row>
    <row r="1578" spans="1:7" ht="15" customHeight="1">
      <c r="A1578" s="17" t="s">
        <v>1426</v>
      </c>
      <c r="B1578" s="17" t="s">
        <v>160</v>
      </c>
      <c r="C1578" s="17" t="s">
        <v>1042</v>
      </c>
      <c r="D1578" s="17" t="s">
        <v>1062</v>
      </c>
      <c r="E1578" s="18">
        <v>0.5</v>
      </c>
      <c r="F1578" s="15">
        <f t="shared" si="48"/>
        <v>0</v>
      </c>
      <c r="G1578" s="15">
        <f t="shared" si="49"/>
        <v>1</v>
      </c>
    </row>
    <row r="1579" spans="1:7" ht="15" customHeight="1">
      <c r="A1579" s="17" t="s">
        <v>1426</v>
      </c>
      <c r="B1579" s="17" t="s">
        <v>46</v>
      </c>
      <c r="C1579" s="17" t="s">
        <v>1046</v>
      </c>
      <c r="D1579" s="17" t="s">
        <v>1032</v>
      </c>
      <c r="E1579" s="18">
        <v>0.5</v>
      </c>
      <c r="F1579" s="15">
        <f t="shared" si="48"/>
        <v>0</v>
      </c>
      <c r="G1579" s="15">
        <f t="shared" si="49"/>
        <v>1</v>
      </c>
    </row>
    <row r="1580" spans="1:7" ht="15" customHeight="1">
      <c r="A1580" s="17" t="s">
        <v>1426</v>
      </c>
      <c r="B1580" s="17" t="s">
        <v>101</v>
      </c>
      <c r="C1580" s="17" t="s">
        <v>1029</v>
      </c>
      <c r="D1580" s="17" t="s">
        <v>3</v>
      </c>
      <c r="E1580" s="18">
        <v>0.5</v>
      </c>
      <c r="F1580" s="15">
        <f t="shared" si="48"/>
        <v>0</v>
      </c>
      <c r="G1580" s="15">
        <f t="shared" si="49"/>
        <v>1</v>
      </c>
    </row>
    <row r="1581" spans="1:7" ht="15" customHeight="1">
      <c r="A1581" s="17" t="s">
        <v>2432</v>
      </c>
      <c r="B1581" s="17" t="s">
        <v>85</v>
      </c>
      <c r="C1581" s="17" t="s">
        <v>1060</v>
      </c>
      <c r="D1581" s="17" t="s">
        <v>1059</v>
      </c>
      <c r="E1581" s="18">
        <v>0.5</v>
      </c>
      <c r="F1581" s="15">
        <f t="shared" si="48"/>
        <v>0</v>
      </c>
      <c r="G1581" s="15">
        <f t="shared" si="49"/>
        <v>1</v>
      </c>
    </row>
    <row r="1582" spans="1:7" ht="15" customHeight="1">
      <c r="A1582" s="17" t="s">
        <v>3323</v>
      </c>
      <c r="B1582" s="17" t="s">
        <v>2480</v>
      </c>
      <c r="C1582" s="17" t="s">
        <v>1052</v>
      </c>
      <c r="D1582" s="17" t="s">
        <v>1058</v>
      </c>
      <c r="E1582" s="18">
        <v>0.5</v>
      </c>
      <c r="F1582" s="15">
        <f t="shared" si="48"/>
        <v>0</v>
      </c>
      <c r="G1582" s="15">
        <f t="shared" si="49"/>
        <v>1</v>
      </c>
    </row>
    <row r="1583" spans="1:7" ht="15" customHeight="1">
      <c r="A1583" s="17" t="s">
        <v>2697</v>
      </c>
      <c r="B1583" s="17" t="s">
        <v>2349</v>
      </c>
      <c r="C1583" s="17" t="s">
        <v>1037</v>
      </c>
      <c r="D1583" s="17" t="s">
        <v>1059</v>
      </c>
      <c r="E1583" s="18">
        <v>0.5</v>
      </c>
      <c r="F1583" s="15">
        <f t="shared" si="48"/>
        <v>0</v>
      </c>
      <c r="G1583" s="15">
        <f t="shared" si="49"/>
        <v>1</v>
      </c>
    </row>
    <row r="1584" spans="1:7" ht="15" customHeight="1">
      <c r="A1584" s="17" t="s">
        <v>2491</v>
      </c>
      <c r="B1584" s="17" t="s">
        <v>1090</v>
      </c>
      <c r="C1584" s="17" t="s">
        <v>1055</v>
      </c>
      <c r="D1584" s="17" t="s">
        <v>3</v>
      </c>
      <c r="E1584" s="18">
        <v>0.5</v>
      </c>
      <c r="F1584" s="15">
        <f t="shared" si="48"/>
        <v>0</v>
      </c>
      <c r="G1584" s="15">
        <f t="shared" si="49"/>
        <v>1</v>
      </c>
    </row>
    <row r="1585" spans="1:7" ht="15" customHeight="1">
      <c r="A1585" s="17" t="s">
        <v>2022</v>
      </c>
      <c r="B1585" s="17" t="s">
        <v>498</v>
      </c>
      <c r="C1585" s="17" t="s">
        <v>1042</v>
      </c>
      <c r="D1585" s="17" t="s">
        <v>3</v>
      </c>
      <c r="E1585" s="18">
        <v>0.5</v>
      </c>
      <c r="F1585" s="15">
        <f t="shared" si="48"/>
        <v>0</v>
      </c>
      <c r="G1585" s="15">
        <f t="shared" si="49"/>
        <v>1</v>
      </c>
    </row>
    <row r="1586" spans="1:7" ht="15" customHeight="1">
      <c r="A1586" s="17" t="s">
        <v>3196</v>
      </c>
      <c r="B1586" s="17" t="s">
        <v>3197</v>
      </c>
      <c r="C1586" s="17" t="s">
        <v>1050</v>
      </c>
      <c r="D1586" s="17" t="s">
        <v>1032</v>
      </c>
      <c r="E1586" s="18">
        <v>0.5</v>
      </c>
      <c r="F1586" s="15">
        <f t="shared" si="48"/>
        <v>0</v>
      </c>
      <c r="G1586" s="15">
        <f t="shared" si="49"/>
        <v>1</v>
      </c>
    </row>
    <row r="1587" spans="1:7" ht="15" customHeight="1">
      <c r="A1587" s="17" t="s">
        <v>3403</v>
      </c>
      <c r="B1587" s="17" t="s">
        <v>2140</v>
      </c>
      <c r="C1587" s="17" t="s">
        <v>1051</v>
      </c>
      <c r="D1587" s="17" t="s">
        <v>1032</v>
      </c>
      <c r="E1587" s="18">
        <v>0.5</v>
      </c>
      <c r="F1587" s="15">
        <f t="shared" si="48"/>
        <v>0</v>
      </c>
      <c r="G1587" s="15">
        <f t="shared" si="49"/>
        <v>1</v>
      </c>
    </row>
    <row r="1588" spans="1:7" ht="15" customHeight="1">
      <c r="A1588" s="17" t="s">
        <v>2052</v>
      </c>
      <c r="B1588" s="17" t="s">
        <v>70</v>
      </c>
      <c r="C1588" s="17" t="s">
        <v>1045</v>
      </c>
      <c r="D1588" s="17" t="s">
        <v>1064</v>
      </c>
      <c r="E1588" s="18">
        <v>0.5</v>
      </c>
      <c r="F1588" s="15">
        <f t="shared" si="48"/>
        <v>0</v>
      </c>
      <c r="G1588" s="15">
        <f t="shared" si="49"/>
        <v>1</v>
      </c>
    </row>
    <row r="1589" spans="1:7" ht="15" customHeight="1">
      <c r="A1589" s="17" t="s">
        <v>3226</v>
      </c>
      <c r="B1589" s="17" t="s">
        <v>62</v>
      </c>
      <c r="C1589" s="17" t="s">
        <v>1048</v>
      </c>
      <c r="D1589" s="17" t="s">
        <v>1064</v>
      </c>
      <c r="E1589" s="18">
        <v>0.5</v>
      </c>
      <c r="F1589" s="15">
        <f t="shared" si="48"/>
        <v>0</v>
      </c>
      <c r="G1589" s="15">
        <f t="shared" si="49"/>
        <v>1</v>
      </c>
    </row>
    <row r="1590" spans="1:7" ht="15" customHeight="1">
      <c r="A1590" s="17" t="s">
        <v>2842</v>
      </c>
      <c r="B1590" s="17" t="s">
        <v>2843</v>
      </c>
      <c r="C1590" s="17" t="s">
        <v>1050</v>
      </c>
      <c r="D1590" s="17" t="s">
        <v>2</v>
      </c>
      <c r="E1590" s="18">
        <v>0.5</v>
      </c>
      <c r="F1590" s="15">
        <f t="shared" si="48"/>
        <v>0</v>
      </c>
      <c r="G1590" s="15">
        <f t="shared" si="49"/>
        <v>1</v>
      </c>
    </row>
    <row r="1591" spans="1:7" ht="15" customHeight="1">
      <c r="A1591" s="17" t="s">
        <v>629</v>
      </c>
      <c r="B1591" s="17" t="s">
        <v>2751</v>
      </c>
      <c r="C1591" s="17" t="s">
        <v>1044</v>
      </c>
      <c r="D1591" s="17" t="s">
        <v>1058</v>
      </c>
      <c r="E1591" s="18">
        <v>0.5</v>
      </c>
      <c r="F1591" s="15">
        <f t="shared" si="48"/>
        <v>0</v>
      </c>
      <c r="G1591" s="15">
        <f t="shared" si="49"/>
        <v>1</v>
      </c>
    </row>
    <row r="1592" spans="1:7" ht="15" customHeight="1">
      <c r="A1592" s="17" t="s">
        <v>2077</v>
      </c>
      <c r="B1592" s="17" t="s">
        <v>1072</v>
      </c>
      <c r="C1592" s="17" t="s">
        <v>1047</v>
      </c>
      <c r="D1592" s="17" t="s">
        <v>3</v>
      </c>
      <c r="E1592" s="18">
        <v>0.5</v>
      </c>
      <c r="F1592" s="15">
        <f t="shared" si="48"/>
        <v>0</v>
      </c>
      <c r="G1592" s="15">
        <f t="shared" si="49"/>
        <v>1</v>
      </c>
    </row>
    <row r="1593" spans="1:7" ht="15" customHeight="1">
      <c r="A1593" s="17" t="s">
        <v>698</v>
      </c>
      <c r="B1593" s="17" t="s">
        <v>968</v>
      </c>
      <c r="C1593" s="17" t="s">
        <v>1046</v>
      </c>
      <c r="D1593" s="17" t="s">
        <v>1064</v>
      </c>
      <c r="E1593" s="18">
        <v>0.5</v>
      </c>
      <c r="F1593" s="15">
        <f t="shared" si="48"/>
        <v>0</v>
      </c>
      <c r="G1593" s="15">
        <f t="shared" si="49"/>
        <v>1</v>
      </c>
    </row>
    <row r="1594" spans="1:7" ht="15" customHeight="1">
      <c r="A1594" s="17" t="s">
        <v>2245</v>
      </c>
      <c r="B1594" s="17" t="s">
        <v>368</v>
      </c>
      <c r="C1594" s="17" t="s">
        <v>1036</v>
      </c>
      <c r="D1594" s="17" t="s">
        <v>1032</v>
      </c>
      <c r="E1594" s="18">
        <v>0.5</v>
      </c>
      <c r="F1594" s="15">
        <f t="shared" si="48"/>
        <v>0</v>
      </c>
      <c r="G1594" s="15">
        <f t="shared" si="49"/>
        <v>1</v>
      </c>
    </row>
    <row r="1595" spans="1:7" ht="15" customHeight="1">
      <c r="A1595" s="17" t="s">
        <v>3104</v>
      </c>
      <c r="B1595" s="17" t="s">
        <v>3105</v>
      </c>
      <c r="C1595" s="17" t="s">
        <v>1026</v>
      </c>
      <c r="D1595" s="17" t="s">
        <v>1032</v>
      </c>
      <c r="E1595" s="18">
        <v>0.5</v>
      </c>
      <c r="F1595" s="15">
        <f t="shared" si="48"/>
        <v>0</v>
      </c>
      <c r="G1595" s="15">
        <f t="shared" si="49"/>
        <v>1</v>
      </c>
    </row>
    <row r="1596" spans="1:7" ht="15" customHeight="1">
      <c r="A1596" s="17" t="s">
        <v>1116</v>
      </c>
      <c r="B1596" s="17" t="s">
        <v>44</v>
      </c>
      <c r="C1596" s="17" t="s">
        <v>1036</v>
      </c>
      <c r="D1596" s="17" t="s">
        <v>1064</v>
      </c>
      <c r="E1596" s="18">
        <v>0.5</v>
      </c>
      <c r="F1596" s="15">
        <f t="shared" si="48"/>
        <v>0</v>
      </c>
      <c r="G1596" s="15">
        <f t="shared" si="49"/>
        <v>1</v>
      </c>
    </row>
    <row r="1597" spans="1:7" ht="15" customHeight="1">
      <c r="A1597" s="17" t="s">
        <v>3411</v>
      </c>
      <c r="B1597" s="17" t="s">
        <v>244</v>
      </c>
      <c r="C1597" s="17" t="s">
        <v>1053</v>
      </c>
      <c r="D1597" s="17" t="s">
        <v>1058</v>
      </c>
      <c r="E1597" s="18">
        <v>0.5</v>
      </c>
      <c r="F1597" s="15">
        <f t="shared" si="48"/>
        <v>0</v>
      </c>
      <c r="G1597" s="15">
        <f t="shared" si="49"/>
        <v>1</v>
      </c>
    </row>
    <row r="1598" spans="1:7" ht="15" customHeight="1">
      <c r="A1598" s="17" t="s">
        <v>1356</v>
      </c>
      <c r="B1598" s="17" t="s">
        <v>58</v>
      </c>
      <c r="C1598" s="17" t="s">
        <v>1053</v>
      </c>
      <c r="D1598" s="17" t="s">
        <v>1058</v>
      </c>
      <c r="E1598" s="18">
        <v>0.5</v>
      </c>
      <c r="F1598" s="15">
        <f t="shared" si="48"/>
        <v>0</v>
      </c>
      <c r="G1598" s="15">
        <f t="shared" si="49"/>
        <v>1</v>
      </c>
    </row>
    <row r="1599" spans="1:7" ht="15" customHeight="1">
      <c r="A1599" s="17" t="s">
        <v>1356</v>
      </c>
      <c r="B1599" s="17" t="s">
        <v>371</v>
      </c>
      <c r="C1599" s="17" t="s">
        <v>1050</v>
      </c>
      <c r="D1599" s="17" t="s">
        <v>1059</v>
      </c>
      <c r="E1599" s="18">
        <v>0.5</v>
      </c>
      <c r="F1599" s="15">
        <f t="shared" si="48"/>
        <v>0</v>
      </c>
      <c r="G1599" s="15">
        <f t="shared" si="49"/>
        <v>1</v>
      </c>
    </row>
    <row r="1600" spans="1:7" ht="15" customHeight="1">
      <c r="A1600" s="17" t="s">
        <v>1356</v>
      </c>
      <c r="B1600" s="17" t="s">
        <v>166</v>
      </c>
      <c r="C1600" s="17" t="s">
        <v>1046</v>
      </c>
      <c r="D1600" s="17" t="s">
        <v>1</v>
      </c>
      <c r="E1600" s="18">
        <v>0.5</v>
      </c>
      <c r="F1600" s="15">
        <f t="shared" si="48"/>
        <v>0</v>
      </c>
      <c r="G1600" s="15">
        <f t="shared" si="49"/>
        <v>1</v>
      </c>
    </row>
    <row r="1601" spans="1:7" ht="15" customHeight="1">
      <c r="A1601" s="17" t="s">
        <v>2202</v>
      </c>
      <c r="B1601" s="17" t="s">
        <v>219</v>
      </c>
      <c r="C1601" s="17" t="s">
        <v>1026</v>
      </c>
      <c r="D1601" s="17" t="s">
        <v>1059</v>
      </c>
      <c r="E1601" s="18">
        <v>0.5</v>
      </c>
      <c r="F1601" s="15">
        <f t="shared" si="48"/>
        <v>0</v>
      </c>
      <c r="G1601" s="15">
        <f t="shared" si="49"/>
        <v>1</v>
      </c>
    </row>
    <row r="1602" spans="1:7" ht="15" customHeight="1">
      <c r="A1602" s="17" t="s">
        <v>699</v>
      </c>
      <c r="B1602" s="17" t="s">
        <v>191</v>
      </c>
      <c r="C1602" s="17" t="s">
        <v>1034</v>
      </c>
      <c r="D1602" s="17" t="s">
        <v>1058</v>
      </c>
      <c r="E1602" s="18">
        <v>0.5</v>
      </c>
      <c r="F1602" s="15">
        <f t="shared" ref="F1602:F1665" si="50">ROUNDDOWN(E1602,0)</f>
        <v>0</v>
      </c>
      <c r="G1602" s="15">
        <f t="shared" ref="G1602:G1665" si="51">IF(F1602&lt;1,1,F1602)</f>
        <v>1</v>
      </c>
    </row>
    <row r="1603" spans="1:7" ht="15" customHeight="1">
      <c r="A1603" s="17" t="s">
        <v>3031</v>
      </c>
      <c r="B1603" s="17" t="s">
        <v>219</v>
      </c>
      <c r="C1603" s="17" t="s">
        <v>1035</v>
      </c>
      <c r="D1603" s="17" t="s">
        <v>1</v>
      </c>
      <c r="E1603" s="18">
        <v>0.5</v>
      </c>
      <c r="F1603" s="15">
        <f t="shared" si="50"/>
        <v>0</v>
      </c>
      <c r="G1603" s="15">
        <f t="shared" si="51"/>
        <v>1</v>
      </c>
    </row>
    <row r="1604" spans="1:7" ht="15" customHeight="1">
      <c r="A1604" s="17" t="s">
        <v>4897</v>
      </c>
      <c r="B1604" s="17" t="s">
        <v>101</v>
      </c>
      <c r="C1604" s="17" t="s">
        <v>1047</v>
      </c>
      <c r="D1604" s="17" t="s">
        <v>1338</v>
      </c>
      <c r="E1604" s="18">
        <v>0.25</v>
      </c>
      <c r="F1604" s="15">
        <f t="shared" si="50"/>
        <v>0</v>
      </c>
      <c r="G1604" s="15">
        <f t="shared" si="51"/>
        <v>1</v>
      </c>
    </row>
    <row r="1605" spans="1:7" ht="15" customHeight="1">
      <c r="A1605" s="17" t="s">
        <v>2482</v>
      </c>
      <c r="B1605" s="17" t="s">
        <v>717</v>
      </c>
      <c r="C1605" s="17" t="s">
        <v>1060</v>
      </c>
      <c r="D1605" s="17" t="s">
        <v>1058</v>
      </c>
      <c r="E1605" s="18">
        <v>0.5</v>
      </c>
      <c r="F1605" s="15">
        <f t="shared" si="50"/>
        <v>0</v>
      </c>
      <c r="G1605" s="15">
        <f t="shared" si="51"/>
        <v>1</v>
      </c>
    </row>
    <row r="1606" spans="1:7" ht="15" customHeight="1">
      <c r="A1606" s="17" t="s">
        <v>3338</v>
      </c>
      <c r="B1606" s="17" t="s">
        <v>2078</v>
      </c>
      <c r="C1606" s="17" t="s">
        <v>1060</v>
      </c>
      <c r="D1606" s="17" t="s">
        <v>1058</v>
      </c>
      <c r="E1606" s="18">
        <v>0.5</v>
      </c>
      <c r="F1606" s="15">
        <f t="shared" si="50"/>
        <v>0</v>
      </c>
      <c r="G1606" s="15">
        <f t="shared" si="51"/>
        <v>1</v>
      </c>
    </row>
    <row r="1607" spans="1:7" ht="15" customHeight="1">
      <c r="A1607" s="17" t="s">
        <v>2563</v>
      </c>
      <c r="B1607" s="17" t="s">
        <v>99</v>
      </c>
      <c r="C1607" s="17" t="s">
        <v>1046</v>
      </c>
      <c r="D1607" s="17" t="s">
        <v>1064</v>
      </c>
      <c r="E1607" s="18">
        <v>0.5</v>
      </c>
      <c r="F1607" s="15">
        <f t="shared" si="50"/>
        <v>0</v>
      </c>
      <c r="G1607" s="15">
        <f t="shared" si="51"/>
        <v>1</v>
      </c>
    </row>
    <row r="1608" spans="1:7" ht="15" customHeight="1">
      <c r="A1608" s="17" t="s">
        <v>3463</v>
      </c>
      <c r="B1608" s="17" t="s">
        <v>44</v>
      </c>
      <c r="C1608" s="17" t="s">
        <v>1063</v>
      </c>
      <c r="D1608" s="17" t="s">
        <v>1064</v>
      </c>
      <c r="E1608" s="18">
        <v>0.5</v>
      </c>
      <c r="F1608" s="15">
        <f t="shared" si="50"/>
        <v>0</v>
      </c>
      <c r="G1608" s="15">
        <f t="shared" si="51"/>
        <v>1</v>
      </c>
    </row>
    <row r="1609" spans="1:7" ht="15" customHeight="1">
      <c r="A1609" s="17" t="s">
        <v>2583</v>
      </c>
      <c r="B1609" s="17" t="s">
        <v>2584</v>
      </c>
      <c r="C1609" s="17" t="s">
        <v>1053</v>
      </c>
      <c r="D1609" s="17" t="s">
        <v>1059</v>
      </c>
      <c r="E1609" s="18">
        <v>0.5</v>
      </c>
      <c r="F1609" s="15">
        <f t="shared" si="50"/>
        <v>0</v>
      </c>
      <c r="G1609" s="15">
        <f t="shared" si="51"/>
        <v>1</v>
      </c>
    </row>
    <row r="1610" spans="1:7" ht="15" customHeight="1">
      <c r="A1610" s="17" t="s">
        <v>1546</v>
      </c>
      <c r="B1610" s="17" t="s">
        <v>110</v>
      </c>
      <c r="C1610" s="17" t="s">
        <v>1030</v>
      </c>
      <c r="D1610" s="17" t="s">
        <v>1062</v>
      </c>
      <c r="E1610" s="18">
        <v>0.5</v>
      </c>
      <c r="F1610" s="15">
        <f t="shared" si="50"/>
        <v>0</v>
      </c>
      <c r="G1610" s="15">
        <f t="shared" si="51"/>
        <v>1</v>
      </c>
    </row>
    <row r="1611" spans="1:7" ht="15" customHeight="1">
      <c r="A1611" s="17" t="s">
        <v>1090</v>
      </c>
      <c r="B1611" s="17" t="s">
        <v>58</v>
      </c>
      <c r="C1611" s="17" t="s">
        <v>1054</v>
      </c>
      <c r="D1611" s="17" t="s">
        <v>3</v>
      </c>
      <c r="E1611" s="18">
        <v>0.5</v>
      </c>
      <c r="F1611" s="15">
        <f t="shared" si="50"/>
        <v>0</v>
      </c>
      <c r="G1611" s="15">
        <f t="shared" si="51"/>
        <v>1</v>
      </c>
    </row>
    <row r="1612" spans="1:7" ht="15" customHeight="1">
      <c r="A1612" s="17" t="s">
        <v>157</v>
      </c>
      <c r="B1612" s="17" t="s">
        <v>2496</v>
      </c>
      <c r="C1612" s="17" t="s">
        <v>1042</v>
      </c>
      <c r="D1612" s="17" t="s">
        <v>1064</v>
      </c>
      <c r="E1612" s="18">
        <v>0.5</v>
      </c>
      <c r="F1612" s="15">
        <f t="shared" si="50"/>
        <v>0</v>
      </c>
      <c r="G1612" s="15">
        <f t="shared" si="51"/>
        <v>1</v>
      </c>
    </row>
    <row r="1613" spans="1:7" ht="15" customHeight="1">
      <c r="A1613" s="17" t="s">
        <v>629</v>
      </c>
      <c r="B1613" s="17" t="s">
        <v>2161</v>
      </c>
      <c r="C1613" s="17" t="s">
        <v>1026</v>
      </c>
      <c r="D1613" s="17" t="s">
        <v>1</v>
      </c>
      <c r="E1613" s="18">
        <v>0.5</v>
      </c>
      <c r="F1613" s="15">
        <f t="shared" si="50"/>
        <v>0</v>
      </c>
      <c r="G1613" s="15">
        <f t="shared" si="51"/>
        <v>1</v>
      </c>
    </row>
    <row r="1614" spans="1:7" ht="15" customHeight="1">
      <c r="A1614" s="17" t="s">
        <v>157</v>
      </c>
      <c r="B1614" s="17" t="s">
        <v>243</v>
      </c>
      <c r="C1614" s="17" t="s">
        <v>1028</v>
      </c>
      <c r="D1614" s="17" t="s">
        <v>1064</v>
      </c>
      <c r="E1614" s="18">
        <v>0.5</v>
      </c>
      <c r="F1614" s="15">
        <f t="shared" si="50"/>
        <v>0</v>
      </c>
      <c r="G1614" s="15">
        <f t="shared" si="51"/>
        <v>1</v>
      </c>
    </row>
    <row r="1615" spans="1:7" ht="15" customHeight="1">
      <c r="A1615" s="17" t="s">
        <v>3297</v>
      </c>
      <c r="B1615" s="17" t="s">
        <v>3298</v>
      </c>
      <c r="C1615" s="17" t="s">
        <v>1040</v>
      </c>
      <c r="D1615" s="17" t="s">
        <v>1</v>
      </c>
      <c r="E1615" s="18">
        <v>0.5</v>
      </c>
      <c r="F1615" s="15">
        <f t="shared" si="50"/>
        <v>0</v>
      </c>
      <c r="G1615" s="15">
        <f t="shared" si="51"/>
        <v>1</v>
      </c>
    </row>
    <row r="1616" spans="1:7" ht="15" customHeight="1">
      <c r="A1616" s="17" t="s">
        <v>2428</v>
      </c>
      <c r="B1616" s="17" t="s">
        <v>2429</v>
      </c>
      <c r="C1616" s="17" t="s">
        <v>1031</v>
      </c>
      <c r="D1616" s="17" t="s">
        <v>1064</v>
      </c>
      <c r="E1616" s="18">
        <v>0.5</v>
      </c>
      <c r="F1616" s="15">
        <f t="shared" si="50"/>
        <v>0</v>
      </c>
      <c r="G1616" s="15">
        <f t="shared" si="51"/>
        <v>1</v>
      </c>
    </row>
    <row r="1617" spans="1:7" ht="15" customHeight="1">
      <c r="A1617" s="17" t="s">
        <v>2113</v>
      </c>
      <c r="B1617" s="17" t="s">
        <v>327</v>
      </c>
      <c r="C1617" s="17" t="s">
        <v>1035</v>
      </c>
      <c r="D1617" s="17" t="s">
        <v>1032</v>
      </c>
      <c r="E1617" s="18">
        <v>0.5</v>
      </c>
      <c r="F1617" s="15">
        <f t="shared" si="50"/>
        <v>0</v>
      </c>
      <c r="G1617" s="15">
        <f t="shared" si="51"/>
        <v>1</v>
      </c>
    </row>
    <row r="1618" spans="1:7" ht="15" customHeight="1">
      <c r="A1618" s="17" t="s">
        <v>2011</v>
      </c>
      <c r="B1618" s="17" t="s">
        <v>191</v>
      </c>
      <c r="C1618" s="17" t="s">
        <v>1037</v>
      </c>
      <c r="D1618" s="17" t="s">
        <v>1</v>
      </c>
      <c r="E1618" s="18">
        <v>0.5</v>
      </c>
      <c r="F1618" s="15">
        <f t="shared" si="50"/>
        <v>0</v>
      </c>
      <c r="G1618" s="15">
        <f t="shared" si="51"/>
        <v>1</v>
      </c>
    </row>
    <row r="1619" spans="1:7" ht="15" customHeight="1">
      <c r="A1619" s="17" t="s">
        <v>690</v>
      </c>
      <c r="B1619" s="17" t="s">
        <v>3237</v>
      </c>
      <c r="C1619" s="17" t="s">
        <v>1047</v>
      </c>
      <c r="D1619" s="17" t="s">
        <v>2</v>
      </c>
      <c r="E1619" s="18">
        <v>0.5</v>
      </c>
      <c r="F1619" s="15">
        <f t="shared" si="50"/>
        <v>0</v>
      </c>
      <c r="G1619" s="15">
        <f t="shared" si="51"/>
        <v>1</v>
      </c>
    </row>
    <row r="1620" spans="1:7" ht="15" customHeight="1">
      <c r="A1620" s="17" t="s">
        <v>690</v>
      </c>
      <c r="B1620" s="17" t="s">
        <v>3288</v>
      </c>
      <c r="C1620" s="17" t="s">
        <v>1053</v>
      </c>
      <c r="D1620" s="17" t="s">
        <v>1032</v>
      </c>
      <c r="E1620" s="18">
        <v>0.5</v>
      </c>
      <c r="F1620" s="15">
        <f t="shared" si="50"/>
        <v>0</v>
      </c>
      <c r="G1620" s="15">
        <f t="shared" si="51"/>
        <v>1</v>
      </c>
    </row>
    <row r="1621" spans="1:7" ht="15" customHeight="1">
      <c r="A1621" s="17" t="s">
        <v>1127</v>
      </c>
      <c r="B1621" s="17" t="s">
        <v>315</v>
      </c>
      <c r="C1621" s="17" t="s">
        <v>1048</v>
      </c>
      <c r="D1621" s="17" t="s">
        <v>1032</v>
      </c>
      <c r="E1621" s="18">
        <v>0.5</v>
      </c>
      <c r="F1621" s="15">
        <f t="shared" si="50"/>
        <v>0</v>
      </c>
      <c r="G1621" s="15">
        <f t="shared" si="51"/>
        <v>1</v>
      </c>
    </row>
    <row r="1622" spans="1:7" ht="15" customHeight="1">
      <c r="A1622" s="17" t="s">
        <v>3176</v>
      </c>
      <c r="B1622" s="17" t="s">
        <v>191</v>
      </c>
      <c r="C1622" s="17" t="s">
        <v>1033</v>
      </c>
      <c r="D1622" s="17" t="s">
        <v>1062</v>
      </c>
      <c r="E1622" s="18">
        <v>0.5</v>
      </c>
      <c r="F1622" s="15">
        <f t="shared" si="50"/>
        <v>0</v>
      </c>
      <c r="G1622" s="15">
        <f t="shared" si="51"/>
        <v>1</v>
      </c>
    </row>
    <row r="1623" spans="1:7" ht="15" customHeight="1">
      <c r="A1623" s="17" t="s">
        <v>2383</v>
      </c>
      <c r="B1623" s="17" t="s">
        <v>2384</v>
      </c>
      <c r="C1623" s="17" t="s">
        <v>1045</v>
      </c>
      <c r="D1623" s="17" t="s">
        <v>1032</v>
      </c>
      <c r="E1623" s="18">
        <v>0.5</v>
      </c>
      <c r="F1623" s="15">
        <f t="shared" si="50"/>
        <v>0</v>
      </c>
      <c r="G1623" s="15">
        <f t="shared" si="51"/>
        <v>1</v>
      </c>
    </row>
    <row r="1624" spans="1:7" ht="15" customHeight="1">
      <c r="A1624" s="17" t="s">
        <v>3256</v>
      </c>
      <c r="B1624" s="17" t="s">
        <v>288</v>
      </c>
      <c r="C1624" s="17" t="s">
        <v>1043</v>
      </c>
      <c r="D1624" s="17" t="s">
        <v>1058</v>
      </c>
      <c r="E1624" s="18">
        <v>0.5</v>
      </c>
      <c r="F1624" s="15">
        <f t="shared" si="50"/>
        <v>0</v>
      </c>
      <c r="G1624" s="15">
        <f t="shared" si="51"/>
        <v>1</v>
      </c>
    </row>
    <row r="1625" spans="1:7" ht="15" customHeight="1">
      <c r="A1625" s="17" t="s">
        <v>697</v>
      </c>
      <c r="B1625" s="17" t="s">
        <v>32</v>
      </c>
      <c r="C1625" s="17" t="s">
        <v>1047</v>
      </c>
      <c r="D1625" s="17" t="s">
        <v>1064</v>
      </c>
      <c r="E1625" s="18">
        <v>0.5</v>
      </c>
      <c r="F1625" s="15">
        <f t="shared" si="50"/>
        <v>0</v>
      </c>
      <c r="G1625" s="15">
        <f t="shared" si="51"/>
        <v>1</v>
      </c>
    </row>
    <row r="1626" spans="1:7" ht="15" customHeight="1">
      <c r="A1626" s="17" t="s">
        <v>3402</v>
      </c>
      <c r="B1626" s="17" t="s">
        <v>1871</v>
      </c>
      <c r="C1626" s="17" t="s">
        <v>1046</v>
      </c>
      <c r="D1626" s="17" t="s">
        <v>1032</v>
      </c>
      <c r="E1626" s="18">
        <v>0.5</v>
      </c>
      <c r="F1626" s="15">
        <f t="shared" si="50"/>
        <v>0</v>
      </c>
      <c r="G1626" s="15">
        <f t="shared" si="51"/>
        <v>1</v>
      </c>
    </row>
    <row r="1627" spans="1:7" ht="15" customHeight="1">
      <c r="A1627" s="17" t="s">
        <v>2111</v>
      </c>
      <c r="B1627" s="17" t="s">
        <v>2112</v>
      </c>
      <c r="C1627" s="17" t="s">
        <v>1040</v>
      </c>
      <c r="D1627" s="17" t="s">
        <v>1</v>
      </c>
      <c r="E1627" s="18">
        <v>0.5</v>
      </c>
      <c r="F1627" s="15">
        <f t="shared" si="50"/>
        <v>0</v>
      </c>
      <c r="G1627" s="15">
        <f t="shared" si="51"/>
        <v>1</v>
      </c>
    </row>
    <row r="1628" spans="1:7" ht="15" customHeight="1">
      <c r="A1628" s="17" t="s">
        <v>3608</v>
      </c>
      <c r="B1628" s="17" t="s">
        <v>143</v>
      </c>
      <c r="C1628" s="17" t="s">
        <v>1054</v>
      </c>
      <c r="D1628" s="17" t="s">
        <v>1</v>
      </c>
      <c r="E1628" s="18">
        <v>0.25</v>
      </c>
      <c r="F1628" s="15">
        <f t="shared" si="50"/>
        <v>0</v>
      </c>
      <c r="G1628" s="15">
        <f t="shared" si="51"/>
        <v>1</v>
      </c>
    </row>
    <row r="1629" spans="1:7" ht="15" customHeight="1">
      <c r="A1629" s="17" t="s">
        <v>2182</v>
      </c>
      <c r="B1629" s="17" t="s">
        <v>117</v>
      </c>
      <c r="C1629" s="17" t="s">
        <v>1063</v>
      </c>
      <c r="D1629" s="17" t="s">
        <v>1059</v>
      </c>
      <c r="E1629" s="18">
        <v>0.5</v>
      </c>
      <c r="F1629" s="15">
        <f t="shared" si="50"/>
        <v>0</v>
      </c>
      <c r="G1629" s="15">
        <f t="shared" si="51"/>
        <v>1</v>
      </c>
    </row>
    <row r="1630" spans="1:7" ht="15" customHeight="1">
      <c r="A1630" s="17" t="s">
        <v>2663</v>
      </c>
      <c r="B1630" s="17" t="s">
        <v>2664</v>
      </c>
      <c r="C1630" s="17" t="s">
        <v>1044</v>
      </c>
      <c r="D1630" s="17" t="s">
        <v>1032</v>
      </c>
      <c r="E1630" s="18">
        <v>0.5</v>
      </c>
      <c r="F1630" s="15">
        <f t="shared" si="50"/>
        <v>0</v>
      </c>
      <c r="G1630" s="15">
        <f t="shared" si="51"/>
        <v>1</v>
      </c>
    </row>
    <row r="1631" spans="1:7" ht="15" customHeight="1">
      <c r="A1631" s="17" t="s">
        <v>2085</v>
      </c>
      <c r="B1631" s="17" t="s">
        <v>1966</v>
      </c>
      <c r="C1631" s="17" t="s">
        <v>1026</v>
      </c>
      <c r="D1631" s="17" t="s">
        <v>2</v>
      </c>
      <c r="E1631" s="18">
        <v>0.5</v>
      </c>
      <c r="F1631" s="15">
        <f t="shared" si="50"/>
        <v>0</v>
      </c>
      <c r="G1631" s="15">
        <f t="shared" si="51"/>
        <v>1</v>
      </c>
    </row>
    <row r="1632" spans="1:7" ht="15" customHeight="1">
      <c r="A1632" s="17" t="s">
        <v>3391</v>
      </c>
      <c r="B1632" s="17" t="s">
        <v>3392</v>
      </c>
      <c r="C1632" s="17" t="s">
        <v>1048</v>
      </c>
      <c r="D1632" s="17" t="s">
        <v>1032</v>
      </c>
      <c r="E1632" s="18">
        <v>0.5</v>
      </c>
      <c r="F1632" s="15">
        <f t="shared" si="50"/>
        <v>0</v>
      </c>
      <c r="G1632" s="15">
        <f t="shared" si="51"/>
        <v>1</v>
      </c>
    </row>
    <row r="1633" spans="1:7" ht="15" customHeight="1">
      <c r="A1633" s="17" t="s">
        <v>702</v>
      </c>
      <c r="B1633" s="17" t="s">
        <v>138</v>
      </c>
      <c r="C1633" s="17" t="s">
        <v>1035</v>
      </c>
      <c r="D1633" s="17" t="s">
        <v>1058</v>
      </c>
      <c r="E1633" s="18">
        <v>0.5</v>
      </c>
      <c r="F1633" s="15">
        <f t="shared" si="50"/>
        <v>0</v>
      </c>
      <c r="G1633" s="15">
        <f t="shared" si="51"/>
        <v>1</v>
      </c>
    </row>
    <row r="1634" spans="1:7" ht="15" customHeight="1">
      <c r="A1634" s="17" t="s">
        <v>3572</v>
      </c>
      <c r="B1634" s="17" t="s">
        <v>2877</v>
      </c>
      <c r="C1634" s="17" t="s">
        <v>1033</v>
      </c>
      <c r="D1634" s="17" t="s">
        <v>1059</v>
      </c>
      <c r="E1634" s="18">
        <v>0.5</v>
      </c>
      <c r="F1634" s="15">
        <f t="shared" si="50"/>
        <v>0</v>
      </c>
      <c r="G1634" s="15">
        <f t="shared" si="51"/>
        <v>1</v>
      </c>
    </row>
    <row r="1635" spans="1:7" ht="15" customHeight="1">
      <c r="A1635" s="17" t="s">
        <v>2336</v>
      </c>
      <c r="B1635" s="17" t="s">
        <v>2337</v>
      </c>
      <c r="C1635" s="17" t="s">
        <v>1029</v>
      </c>
      <c r="D1635" s="17" t="s">
        <v>1059</v>
      </c>
      <c r="E1635" s="18">
        <v>0.5</v>
      </c>
      <c r="F1635" s="15">
        <f t="shared" si="50"/>
        <v>0</v>
      </c>
      <c r="G1635" s="15">
        <f t="shared" si="51"/>
        <v>1</v>
      </c>
    </row>
    <row r="1636" spans="1:7" ht="15" customHeight="1">
      <c r="A1636" s="17" t="s">
        <v>2250</v>
      </c>
      <c r="B1636" s="17" t="s">
        <v>201</v>
      </c>
      <c r="C1636" s="17" t="s">
        <v>1046</v>
      </c>
      <c r="D1636" s="17" t="s">
        <v>3</v>
      </c>
      <c r="E1636" s="18">
        <v>0.5</v>
      </c>
      <c r="F1636" s="15">
        <f t="shared" si="50"/>
        <v>0</v>
      </c>
      <c r="G1636" s="15">
        <f t="shared" si="51"/>
        <v>1</v>
      </c>
    </row>
    <row r="1637" spans="1:7" ht="15" customHeight="1">
      <c r="A1637" s="17" t="s">
        <v>2250</v>
      </c>
      <c r="B1637" s="17" t="s">
        <v>1097</v>
      </c>
      <c r="C1637" s="17" t="s">
        <v>1033</v>
      </c>
      <c r="D1637" s="17" t="s">
        <v>1</v>
      </c>
      <c r="E1637" s="18">
        <v>0.5</v>
      </c>
      <c r="F1637" s="15">
        <f t="shared" si="50"/>
        <v>0</v>
      </c>
      <c r="G1637" s="15">
        <f t="shared" si="51"/>
        <v>1</v>
      </c>
    </row>
    <row r="1638" spans="1:7" ht="15" customHeight="1">
      <c r="A1638" s="17" t="s">
        <v>2250</v>
      </c>
      <c r="B1638" s="17" t="s">
        <v>1857</v>
      </c>
      <c r="C1638" s="17" t="s">
        <v>1040</v>
      </c>
      <c r="D1638" s="17" t="s">
        <v>1</v>
      </c>
      <c r="E1638" s="18">
        <v>0.5</v>
      </c>
      <c r="F1638" s="15">
        <f t="shared" si="50"/>
        <v>0</v>
      </c>
      <c r="G1638" s="15">
        <f t="shared" si="51"/>
        <v>1</v>
      </c>
    </row>
    <row r="1639" spans="1:7" ht="15" customHeight="1">
      <c r="A1639" s="17" t="s">
        <v>2250</v>
      </c>
      <c r="B1639" s="17" t="s">
        <v>515</v>
      </c>
      <c r="C1639" s="17" t="s">
        <v>1041</v>
      </c>
      <c r="D1639" s="17" t="s">
        <v>1032</v>
      </c>
      <c r="E1639" s="18">
        <v>0.5</v>
      </c>
      <c r="F1639" s="15">
        <f t="shared" si="50"/>
        <v>0</v>
      </c>
      <c r="G1639" s="15">
        <f t="shared" si="51"/>
        <v>1</v>
      </c>
    </row>
    <row r="1640" spans="1:7" ht="15" customHeight="1">
      <c r="A1640" s="17" t="s">
        <v>2785</v>
      </c>
      <c r="B1640" s="17" t="s">
        <v>58</v>
      </c>
      <c r="C1640" s="17" t="s">
        <v>1026</v>
      </c>
      <c r="D1640" s="17" t="s">
        <v>2</v>
      </c>
      <c r="E1640" s="18">
        <v>0.5</v>
      </c>
      <c r="F1640" s="15">
        <f t="shared" si="50"/>
        <v>0</v>
      </c>
      <c r="G1640" s="15">
        <f t="shared" si="51"/>
        <v>1</v>
      </c>
    </row>
    <row r="1641" spans="1:7" ht="15" customHeight="1">
      <c r="A1641" s="17" t="s">
        <v>2894</v>
      </c>
      <c r="B1641" s="17" t="s">
        <v>1871</v>
      </c>
      <c r="C1641" s="17" t="s">
        <v>1051</v>
      </c>
      <c r="D1641" s="17" t="s">
        <v>1064</v>
      </c>
      <c r="E1641" s="18">
        <v>0.5</v>
      </c>
      <c r="F1641" s="15">
        <f t="shared" si="50"/>
        <v>0</v>
      </c>
      <c r="G1641" s="15">
        <f t="shared" si="51"/>
        <v>1</v>
      </c>
    </row>
    <row r="1642" spans="1:7" ht="15" customHeight="1">
      <c r="A1642" s="17" t="s">
        <v>179</v>
      </c>
      <c r="B1642" s="17" t="s">
        <v>296</v>
      </c>
      <c r="C1642" s="17" t="s">
        <v>1055</v>
      </c>
      <c r="D1642" s="17" t="s">
        <v>1059</v>
      </c>
      <c r="E1642" s="18">
        <v>0.5</v>
      </c>
      <c r="F1642" s="15">
        <f t="shared" si="50"/>
        <v>0</v>
      </c>
      <c r="G1642" s="15">
        <f t="shared" si="51"/>
        <v>1</v>
      </c>
    </row>
    <row r="1643" spans="1:7" ht="15" customHeight="1">
      <c r="A1643" s="17" t="s">
        <v>3053</v>
      </c>
      <c r="B1643" s="17" t="s">
        <v>3054</v>
      </c>
      <c r="C1643" s="17" t="s">
        <v>1026</v>
      </c>
      <c r="D1643" s="17" t="s">
        <v>2</v>
      </c>
      <c r="E1643" s="18">
        <v>0.5</v>
      </c>
      <c r="F1643" s="15">
        <f t="shared" si="50"/>
        <v>0</v>
      </c>
      <c r="G1643" s="15">
        <f t="shared" si="51"/>
        <v>1</v>
      </c>
    </row>
    <row r="1644" spans="1:7" ht="15" customHeight="1">
      <c r="A1644" s="17" t="s">
        <v>2505</v>
      </c>
      <c r="B1644" s="17" t="s">
        <v>879</v>
      </c>
      <c r="C1644" s="17" t="s">
        <v>1036</v>
      </c>
      <c r="D1644" s="17" t="s">
        <v>1032</v>
      </c>
      <c r="E1644" s="18">
        <v>0.5</v>
      </c>
      <c r="F1644" s="15">
        <f t="shared" si="50"/>
        <v>0</v>
      </c>
      <c r="G1644" s="15">
        <f t="shared" si="51"/>
        <v>1</v>
      </c>
    </row>
    <row r="1645" spans="1:7" ht="15" customHeight="1">
      <c r="A1645" s="17" t="s">
        <v>2071</v>
      </c>
      <c r="B1645" s="17" t="s">
        <v>2072</v>
      </c>
      <c r="C1645" s="17" t="s">
        <v>1041</v>
      </c>
      <c r="D1645" s="17" t="s">
        <v>3</v>
      </c>
      <c r="E1645" s="18">
        <v>0.5</v>
      </c>
      <c r="F1645" s="15">
        <f t="shared" si="50"/>
        <v>0</v>
      </c>
      <c r="G1645" s="15">
        <f t="shared" si="51"/>
        <v>1</v>
      </c>
    </row>
    <row r="1646" spans="1:7" ht="15" customHeight="1">
      <c r="A1646" s="17" t="s">
        <v>269</v>
      </c>
      <c r="B1646" s="17" t="s">
        <v>1597</v>
      </c>
      <c r="C1646" s="17" t="s">
        <v>1050</v>
      </c>
      <c r="D1646" s="17" t="s">
        <v>1062</v>
      </c>
      <c r="E1646" s="18">
        <v>0.5</v>
      </c>
      <c r="F1646" s="15">
        <f t="shared" si="50"/>
        <v>0</v>
      </c>
      <c r="G1646" s="15">
        <f t="shared" si="51"/>
        <v>1</v>
      </c>
    </row>
    <row r="1647" spans="1:7" ht="15" customHeight="1">
      <c r="A1647" s="17" t="s">
        <v>1998</v>
      </c>
      <c r="B1647" s="17" t="s">
        <v>110</v>
      </c>
      <c r="C1647" s="17" t="s">
        <v>1339</v>
      </c>
      <c r="D1647" s="17" t="s">
        <v>2</v>
      </c>
      <c r="E1647" s="18">
        <v>0.5</v>
      </c>
      <c r="F1647" s="15">
        <f t="shared" si="50"/>
        <v>0</v>
      </c>
      <c r="G1647" s="15">
        <f t="shared" si="51"/>
        <v>1</v>
      </c>
    </row>
    <row r="1648" spans="1:7" ht="15" customHeight="1">
      <c r="A1648" s="17" t="s">
        <v>1998</v>
      </c>
      <c r="B1648" s="17" t="s">
        <v>46</v>
      </c>
      <c r="C1648" s="17" t="s">
        <v>1026</v>
      </c>
      <c r="D1648" s="17" t="s">
        <v>1058</v>
      </c>
      <c r="E1648" s="18">
        <v>0.5</v>
      </c>
      <c r="F1648" s="15">
        <f t="shared" si="50"/>
        <v>0</v>
      </c>
      <c r="G1648" s="15">
        <f t="shared" si="51"/>
        <v>1</v>
      </c>
    </row>
    <row r="1649" spans="1:7" ht="15" customHeight="1">
      <c r="A1649" s="17" t="s">
        <v>1998</v>
      </c>
      <c r="B1649" s="17" t="s">
        <v>1871</v>
      </c>
      <c r="C1649" s="17" t="s">
        <v>1035</v>
      </c>
      <c r="D1649" s="17" t="s">
        <v>1</v>
      </c>
      <c r="E1649" s="18">
        <v>0.5</v>
      </c>
      <c r="F1649" s="15">
        <f t="shared" si="50"/>
        <v>0</v>
      </c>
      <c r="G1649" s="15">
        <f t="shared" si="51"/>
        <v>1</v>
      </c>
    </row>
    <row r="1650" spans="1:7" ht="15" customHeight="1">
      <c r="A1650" s="17" t="s">
        <v>2578</v>
      </c>
      <c r="B1650" s="17" t="s">
        <v>169</v>
      </c>
      <c r="C1650" s="17" t="s">
        <v>1037</v>
      </c>
      <c r="D1650" s="17" t="s">
        <v>1062</v>
      </c>
      <c r="E1650" s="18">
        <v>0.5</v>
      </c>
      <c r="F1650" s="15">
        <f t="shared" si="50"/>
        <v>0</v>
      </c>
      <c r="G1650" s="15">
        <f t="shared" si="51"/>
        <v>1</v>
      </c>
    </row>
    <row r="1651" spans="1:7" ht="15" customHeight="1">
      <c r="A1651" s="17" t="s">
        <v>2408</v>
      </c>
      <c r="B1651" s="17" t="s">
        <v>2409</v>
      </c>
      <c r="C1651" s="17" t="s">
        <v>1043</v>
      </c>
      <c r="D1651" s="17" t="s">
        <v>1064</v>
      </c>
      <c r="E1651" s="18">
        <v>0.5</v>
      </c>
      <c r="F1651" s="15">
        <f t="shared" si="50"/>
        <v>0</v>
      </c>
      <c r="G1651" s="15">
        <f t="shared" si="51"/>
        <v>1</v>
      </c>
    </row>
    <row r="1652" spans="1:7" ht="15" customHeight="1">
      <c r="A1652" s="17" t="s">
        <v>2868</v>
      </c>
      <c r="B1652" s="17" t="s">
        <v>191</v>
      </c>
      <c r="C1652" s="17" t="s">
        <v>1033</v>
      </c>
      <c r="D1652" s="17" t="s">
        <v>1338</v>
      </c>
      <c r="E1652" s="18">
        <v>0.5</v>
      </c>
      <c r="F1652" s="15">
        <f t="shared" si="50"/>
        <v>0</v>
      </c>
      <c r="G1652" s="15">
        <f t="shared" si="51"/>
        <v>1</v>
      </c>
    </row>
    <row r="1653" spans="1:7" ht="15" customHeight="1">
      <c r="A1653" s="17" t="s">
        <v>179</v>
      </c>
      <c r="B1653" s="17" t="s">
        <v>2872</v>
      </c>
      <c r="C1653" s="17" t="s">
        <v>1035</v>
      </c>
      <c r="D1653" s="17" t="s">
        <v>1064</v>
      </c>
      <c r="E1653" s="18">
        <v>0.5</v>
      </c>
      <c r="F1653" s="15">
        <f t="shared" si="50"/>
        <v>0</v>
      </c>
      <c r="G1653" s="15">
        <f t="shared" si="51"/>
        <v>1</v>
      </c>
    </row>
    <row r="1654" spans="1:7" ht="15" customHeight="1">
      <c r="A1654" s="17" t="s">
        <v>2890</v>
      </c>
      <c r="B1654" s="17" t="s">
        <v>846</v>
      </c>
      <c r="C1654" s="17" t="s">
        <v>1034</v>
      </c>
      <c r="D1654" s="17" t="s">
        <v>1058</v>
      </c>
      <c r="E1654" s="18">
        <v>0.5</v>
      </c>
      <c r="F1654" s="15">
        <f t="shared" si="50"/>
        <v>0</v>
      </c>
      <c r="G1654" s="15">
        <f t="shared" si="51"/>
        <v>1</v>
      </c>
    </row>
    <row r="1655" spans="1:7" ht="15" customHeight="1">
      <c r="A1655" s="17" t="s">
        <v>2890</v>
      </c>
      <c r="B1655" s="17" t="s">
        <v>403</v>
      </c>
      <c r="C1655" s="17" t="s">
        <v>1046</v>
      </c>
      <c r="D1655" s="17" t="s">
        <v>1064</v>
      </c>
      <c r="E1655" s="18">
        <v>0.5</v>
      </c>
      <c r="F1655" s="15">
        <f t="shared" si="50"/>
        <v>0</v>
      </c>
      <c r="G1655" s="15">
        <f t="shared" si="51"/>
        <v>1</v>
      </c>
    </row>
    <row r="1656" spans="1:7" ht="15" customHeight="1">
      <c r="A1656" s="17" t="s">
        <v>2364</v>
      </c>
      <c r="B1656" s="17" t="s">
        <v>2365</v>
      </c>
      <c r="C1656" s="17" t="s">
        <v>1053</v>
      </c>
      <c r="D1656" s="17" t="s">
        <v>1058</v>
      </c>
      <c r="E1656" s="18">
        <v>0.5</v>
      </c>
      <c r="F1656" s="15">
        <f t="shared" si="50"/>
        <v>0</v>
      </c>
      <c r="G1656" s="15">
        <f t="shared" si="51"/>
        <v>1</v>
      </c>
    </row>
    <row r="1657" spans="1:7" ht="15" customHeight="1">
      <c r="A1657" s="17" t="s">
        <v>3446</v>
      </c>
      <c r="B1657" s="17" t="s">
        <v>3447</v>
      </c>
      <c r="C1657" s="17" t="s">
        <v>1050</v>
      </c>
      <c r="D1657" s="17" t="s">
        <v>1064</v>
      </c>
      <c r="E1657" s="18">
        <v>0.5</v>
      </c>
      <c r="F1657" s="15">
        <f t="shared" si="50"/>
        <v>0</v>
      </c>
      <c r="G1657" s="15">
        <f t="shared" si="51"/>
        <v>1</v>
      </c>
    </row>
    <row r="1658" spans="1:7" ht="15" customHeight="1">
      <c r="A1658" s="17" t="s">
        <v>3212</v>
      </c>
      <c r="B1658" s="17" t="s">
        <v>2349</v>
      </c>
      <c r="C1658" s="17" t="s">
        <v>1043</v>
      </c>
      <c r="D1658" s="17" t="s">
        <v>1058</v>
      </c>
      <c r="E1658" s="18">
        <v>0.5</v>
      </c>
      <c r="F1658" s="15">
        <f t="shared" si="50"/>
        <v>0</v>
      </c>
      <c r="G1658" s="15">
        <f t="shared" si="51"/>
        <v>1</v>
      </c>
    </row>
    <row r="1659" spans="1:7" ht="15" customHeight="1">
      <c r="A1659" s="17" t="s">
        <v>2950</v>
      </c>
      <c r="B1659" s="17" t="s">
        <v>219</v>
      </c>
      <c r="C1659" s="17" t="s">
        <v>1035</v>
      </c>
      <c r="D1659" s="17" t="s">
        <v>1058</v>
      </c>
      <c r="E1659" s="18">
        <v>0.5</v>
      </c>
      <c r="F1659" s="15">
        <f t="shared" si="50"/>
        <v>0</v>
      </c>
      <c r="G1659" s="15">
        <f t="shared" si="51"/>
        <v>1</v>
      </c>
    </row>
    <row r="1660" spans="1:7" ht="15" customHeight="1">
      <c r="A1660" s="17" t="s">
        <v>1998</v>
      </c>
      <c r="B1660" s="17" t="s">
        <v>2135</v>
      </c>
      <c r="C1660" s="17" t="s">
        <v>1028</v>
      </c>
      <c r="D1660" s="17" t="s">
        <v>1032</v>
      </c>
      <c r="E1660" s="18">
        <v>0.5</v>
      </c>
      <c r="F1660" s="15">
        <f t="shared" si="50"/>
        <v>0</v>
      </c>
      <c r="G1660" s="15">
        <f t="shared" si="51"/>
        <v>1</v>
      </c>
    </row>
    <row r="1661" spans="1:7" ht="15" customHeight="1">
      <c r="A1661" s="17" t="s">
        <v>2110</v>
      </c>
      <c r="B1661" s="17" t="s">
        <v>356</v>
      </c>
      <c r="C1661" s="17" t="s">
        <v>1045</v>
      </c>
      <c r="D1661" s="17" t="s">
        <v>1032</v>
      </c>
      <c r="E1661" s="18">
        <v>0.5</v>
      </c>
      <c r="F1661" s="15">
        <f t="shared" si="50"/>
        <v>0</v>
      </c>
      <c r="G1661" s="15">
        <f t="shared" si="51"/>
        <v>1</v>
      </c>
    </row>
    <row r="1662" spans="1:7" ht="15" customHeight="1">
      <c r="A1662" s="17" t="s">
        <v>185</v>
      </c>
      <c r="B1662" s="17" t="s">
        <v>3387</v>
      </c>
      <c r="C1662" s="17" t="s">
        <v>1051</v>
      </c>
      <c r="D1662" s="17" t="s">
        <v>1058</v>
      </c>
      <c r="E1662" s="18">
        <v>0.5</v>
      </c>
      <c r="F1662" s="15">
        <f t="shared" si="50"/>
        <v>0</v>
      </c>
      <c r="G1662" s="15">
        <f t="shared" si="51"/>
        <v>1</v>
      </c>
    </row>
    <row r="1663" spans="1:7" ht="15" customHeight="1">
      <c r="A1663" s="17" t="s">
        <v>185</v>
      </c>
      <c r="B1663" s="17" t="s">
        <v>2274</v>
      </c>
      <c r="C1663" s="17" t="s">
        <v>1051</v>
      </c>
      <c r="D1663" s="17" t="s">
        <v>1059</v>
      </c>
      <c r="E1663" s="18">
        <v>0.5</v>
      </c>
      <c r="F1663" s="15">
        <f t="shared" si="50"/>
        <v>0</v>
      </c>
      <c r="G1663" s="15">
        <f t="shared" si="51"/>
        <v>1</v>
      </c>
    </row>
    <row r="1664" spans="1:7" ht="15" customHeight="1">
      <c r="A1664" s="17" t="s">
        <v>2727</v>
      </c>
      <c r="B1664" s="17" t="s">
        <v>1966</v>
      </c>
      <c r="C1664" s="17" t="s">
        <v>1042</v>
      </c>
      <c r="D1664" s="17" t="s">
        <v>1032</v>
      </c>
      <c r="E1664" s="18">
        <v>0.5</v>
      </c>
      <c r="F1664" s="15">
        <f t="shared" si="50"/>
        <v>0</v>
      </c>
      <c r="G1664" s="15">
        <f t="shared" si="51"/>
        <v>1</v>
      </c>
    </row>
    <row r="1665" spans="1:7" ht="15" customHeight="1">
      <c r="A1665" s="17" t="s">
        <v>185</v>
      </c>
      <c r="B1665" s="17" t="s">
        <v>2489</v>
      </c>
      <c r="C1665" s="17" t="s">
        <v>1038</v>
      </c>
      <c r="D1665" s="17" t="s">
        <v>1064</v>
      </c>
      <c r="E1665" s="18">
        <v>0.5</v>
      </c>
      <c r="F1665" s="15">
        <f t="shared" si="50"/>
        <v>0</v>
      </c>
      <c r="G1665" s="15">
        <f t="shared" si="51"/>
        <v>1</v>
      </c>
    </row>
    <row r="1666" spans="1:7" ht="15" customHeight="1">
      <c r="A1666" s="17" t="s">
        <v>2095</v>
      </c>
      <c r="B1666" s="17" t="s">
        <v>1078</v>
      </c>
      <c r="C1666" s="17" t="s">
        <v>1048</v>
      </c>
      <c r="D1666" s="17" t="s">
        <v>1032</v>
      </c>
      <c r="E1666" s="18">
        <v>0.5</v>
      </c>
      <c r="F1666" s="15">
        <f t="shared" ref="F1666:F1729" si="52">ROUNDDOWN(E1666,0)</f>
        <v>0</v>
      </c>
      <c r="G1666" s="15">
        <f t="shared" ref="G1666:G1729" si="53">IF(F1666&lt;1,1,F1666)</f>
        <v>1</v>
      </c>
    </row>
    <row r="1667" spans="1:7" ht="15" customHeight="1">
      <c r="A1667" s="17" t="s">
        <v>2922</v>
      </c>
      <c r="B1667" s="17" t="s">
        <v>2135</v>
      </c>
      <c r="C1667" s="17" t="s">
        <v>1060</v>
      </c>
      <c r="D1667" s="17" t="s">
        <v>2</v>
      </c>
      <c r="E1667" s="18">
        <v>0.5</v>
      </c>
      <c r="F1667" s="15">
        <f t="shared" si="52"/>
        <v>0</v>
      </c>
      <c r="G1667" s="15">
        <f t="shared" si="53"/>
        <v>1</v>
      </c>
    </row>
    <row r="1668" spans="1:7" ht="15" customHeight="1">
      <c r="A1668" s="17" t="s">
        <v>3501</v>
      </c>
      <c r="B1668" s="17" t="s">
        <v>67</v>
      </c>
      <c r="C1668" s="17" t="s">
        <v>1339</v>
      </c>
      <c r="D1668" s="17" t="s">
        <v>1064</v>
      </c>
      <c r="E1668" s="18">
        <v>0.5</v>
      </c>
      <c r="F1668" s="15">
        <f t="shared" si="52"/>
        <v>0</v>
      </c>
      <c r="G1668" s="15">
        <f t="shared" si="53"/>
        <v>1</v>
      </c>
    </row>
    <row r="1669" spans="1:7" ht="15" customHeight="1">
      <c r="A1669" s="17" t="s">
        <v>3295</v>
      </c>
      <c r="B1669" s="17" t="s">
        <v>841</v>
      </c>
      <c r="C1669" s="17" t="s">
        <v>1033</v>
      </c>
      <c r="D1669" s="17" t="s">
        <v>1058</v>
      </c>
      <c r="E1669" s="18">
        <v>0.5</v>
      </c>
      <c r="F1669" s="15">
        <f t="shared" si="52"/>
        <v>0</v>
      </c>
      <c r="G1669" s="15">
        <f t="shared" si="53"/>
        <v>1</v>
      </c>
    </row>
    <row r="1670" spans="1:7" ht="15" customHeight="1">
      <c r="A1670" s="17" t="s">
        <v>3598</v>
      </c>
      <c r="B1670" s="17" t="s">
        <v>3393</v>
      </c>
      <c r="C1670" s="17" t="s">
        <v>1034</v>
      </c>
      <c r="D1670" s="17" t="s">
        <v>1059</v>
      </c>
      <c r="E1670" s="18">
        <v>0.25</v>
      </c>
      <c r="F1670" s="15">
        <f t="shared" si="52"/>
        <v>0</v>
      </c>
      <c r="G1670" s="15">
        <f t="shared" si="53"/>
        <v>1</v>
      </c>
    </row>
    <row r="1671" spans="1:7" ht="15" customHeight="1">
      <c r="A1671" s="17" t="s">
        <v>2360</v>
      </c>
      <c r="B1671" s="17" t="s">
        <v>101</v>
      </c>
      <c r="C1671" s="17" t="s">
        <v>1028</v>
      </c>
      <c r="D1671" s="17" t="s">
        <v>1032</v>
      </c>
      <c r="E1671" s="18">
        <v>0.5</v>
      </c>
      <c r="F1671" s="15">
        <f t="shared" si="52"/>
        <v>0</v>
      </c>
      <c r="G1671" s="15">
        <f t="shared" si="53"/>
        <v>1</v>
      </c>
    </row>
    <row r="1672" spans="1:7" ht="15" customHeight="1">
      <c r="A1672" s="17" t="s">
        <v>191</v>
      </c>
      <c r="B1672" s="17" t="s">
        <v>356</v>
      </c>
      <c r="C1672" s="17" t="s">
        <v>1041</v>
      </c>
      <c r="D1672" s="17" t="s">
        <v>1032</v>
      </c>
      <c r="E1672" s="18">
        <v>0.5</v>
      </c>
      <c r="F1672" s="15">
        <f t="shared" si="52"/>
        <v>0</v>
      </c>
      <c r="G1672" s="15">
        <f t="shared" si="53"/>
        <v>1</v>
      </c>
    </row>
    <row r="1673" spans="1:7" ht="15" customHeight="1">
      <c r="A1673" s="17" t="s">
        <v>2507</v>
      </c>
      <c r="B1673" s="17" t="s">
        <v>1672</v>
      </c>
      <c r="C1673" s="17" t="s">
        <v>1040</v>
      </c>
      <c r="D1673" s="17" t="s">
        <v>1</v>
      </c>
      <c r="E1673" s="18">
        <v>0.5</v>
      </c>
      <c r="F1673" s="15">
        <f t="shared" si="52"/>
        <v>0</v>
      </c>
      <c r="G1673" s="15">
        <f t="shared" si="53"/>
        <v>1</v>
      </c>
    </row>
    <row r="1674" spans="1:7" ht="15" customHeight="1">
      <c r="A1674" s="17" t="s">
        <v>2548</v>
      </c>
      <c r="B1674" s="17" t="s">
        <v>50</v>
      </c>
      <c r="C1674" s="17" t="s">
        <v>1046</v>
      </c>
      <c r="D1674" s="17" t="s">
        <v>1059</v>
      </c>
      <c r="E1674" s="18">
        <v>0.5</v>
      </c>
      <c r="F1674" s="15">
        <f t="shared" si="52"/>
        <v>0</v>
      </c>
      <c r="G1674" s="15">
        <f t="shared" si="53"/>
        <v>1</v>
      </c>
    </row>
    <row r="1675" spans="1:7" ht="15" customHeight="1">
      <c r="A1675" s="17" t="s">
        <v>2923</v>
      </c>
      <c r="B1675" s="17" t="s">
        <v>294</v>
      </c>
      <c r="C1675" s="17" t="s">
        <v>1043</v>
      </c>
      <c r="D1675" s="17" t="s">
        <v>1064</v>
      </c>
      <c r="E1675" s="18">
        <v>0.5</v>
      </c>
      <c r="F1675" s="15">
        <f t="shared" si="52"/>
        <v>0</v>
      </c>
      <c r="G1675" s="15">
        <f t="shared" si="53"/>
        <v>1</v>
      </c>
    </row>
    <row r="1676" spans="1:7" ht="15" customHeight="1">
      <c r="A1676" s="17" t="s">
        <v>2962</v>
      </c>
      <c r="B1676" s="17" t="s">
        <v>1614</v>
      </c>
      <c r="C1676" s="17" t="s">
        <v>1339</v>
      </c>
      <c r="D1676" s="17" t="s">
        <v>1</v>
      </c>
      <c r="E1676" s="18">
        <v>0.5</v>
      </c>
      <c r="F1676" s="15">
        <f t="shared" si="52"/>
        <v>0</v>
      </c>
      <c r="G1676" s="15">
        <f t="shared" si="53"/>
        <v>1</v>
      </c>
    </row>
    <row r="1677" spans="1:7" ht="15" customHeight="1">
      <c r="A1677" s="17" t="s">
        <v>3494</v>
      </c>
      <c r="B1677" s="17" t="s">
        <v>509</v>
      </c>
      <c r="C1677" s="17" t="s">
        <v>1034</v>
      </c>
      <c r="D1677" s="17" t="s">
        <v>1058</v>
      </c>
      <c r="E1677" s="18">
        <v>0.5</v>
      </c>
      <c r="F1677" s="15">
        <f t="shared" si="52"/>
        <v>0</v>
      </c>
      <c r="G1677" s="15">
        <f t="shared" si="53"/>
        <v>1</v>
      </c>
    </row>
    <row r="1678" spans="1:7" ht="15" customHeight="1">
      <c r="A1678" s="17" t="s">
        <v>196</v>
      </c>
      <c r="B1678" s="17" t="s">
        <v>101</v>
      </c>
      <c r="C1678" s="17" t="s">
        <v>1033</v>
      </c>
      <c r="D1678" s="17" t="s">
        <v>1058</v>
      </c>
      <c r="E1678" s="18">
        <v>0.5</v>
      </c>
      <c r="F1678" s="15">
        <f t="shared" si="52"/>
        <v>0</v>
      </c>
      <c r="G1678" s="15">
        <f t="shared" si="53"/>
        <v>1</v>
      </c>
    </row>
    <row r="1679" spans="1:7" ht="15" customHeight="1">
      <c r="A1679" s="17" t="s">
        <v>185</v>
      </c>
      <c r="B1679" s="17" t="s">
        <v>80</v>
      </c>
      <c r="C1679" s="17" t="s">
        <v>1038</v>
      </c>
      <c r="D1679" s="17" t="s">
        <v>2</v>
      </c>
      <c r="E1679" s="18">
        <v>0.5</v>
      </c>
      <c r="F1679" s="15">
        <f t="shared" si="52"/>
        <v>0</v>
      </c>
      <c r="G1679" s="15">
        <f t="shared" si="53"/>
        <v>1</v>
      </c>
    </row>
    <row r="1680" spans="1:7" ht="15" customHeight="1">
      <c r="A1680" s="17" t="s">
        <v>3456</v>
      </c>
      <c r="B1680" s="17" t="s">
        <v>2000</v>
      </c>
      <c r="C1680" s="17" t="s">
        <v>1026</v>
      </c>
      <c r="D1680" s="17" t="s">
        <v>1064</v>
      </c>
      <c r="E1680" s="18">
        <v>0.5</v>
      </c>
      <c r="F1680" s="15">
        <f t="shared" si="52"/>
        <v>0</v>
      </c>
      <c r="G1680" s="15">
        <f t="shared" si="53"/>
        <v>1</v>
      </c>
    </row>
    <row r="1681" spans="1:7" ht="15" customHeight="1">
      <c r="A1681" s="17" t="s">
        <v>3053</v>
      </c>
      <c r="B1681" s="17" t="s">
        <v>2557</v>
      </c>
      <c r="C1681" s="17" t="s">
        <v>1044</v>
      </c>
      <c r="D1681" s="17" t="s">
        <v>1058</v>
      </c>
      <c r="E1681" s="18">
        <v>0.5</v>
      </c>
      <c r="F1681" s="15">
        <f t="shared" si="52"/>
        <v>0</v>
      </c>
      <c r="G1681" s="15">
        <f t="shared" si="53"/>
        <v>1</v>
      </c>
    </row>
    <row r="1682" spans="1:7" ht="15" customHeight="1">
      <c r="A1682" s="17" t="s">
        <v>629</v>
      </c>
      <c r="B1682" s="17" t="s">
        <v>207</v>
      </c>
      <c r="C1682" s="17" t="s">
        <v>1034</v>
      </c>
      <c r="D1682" s="17" t="s">
        <v>2</v>
      </c>
      <c r="E1682" s="18">
        <v>0.75</v>
      </c>
      <c r="F1682" s="15">
        <f t="shared" si="52"/>
        <v>0</v>
      </c>
      <c r="G1682" s="15">
        <f t="shared" si="53"/>
        <v>1</v>
      </c>
    </row>
    <row r="1683" spans="1:7" ht="15" customHeight="1">
      <c r="A1683" s="17" t="s">
        <v>2871</v>
      </c>
      <c r="B1683" s="17" t="s">
        <v>717</v>
      </c>
      <c r="C1683" s="17" t="s">
        <v>1026</v>
      </c>
      <c r="D1683" s="17" t="s">
        <v>2</v>
      </c>
      <c r="E1683" s="18">
        <v>0.25</v>
      </c>
      <c r="F1683" s="15">
        <f t="shared" si="52"/>
        <v>0</v>
      </c>
      <c r="G1683" s="15">
        <f t="shared" si="53"/>
        <v>1</v>
      </c>
    </row>
    <row r="1684" spans="1:7" ht="15" customHeight="1">
      <c r="A1684" s="17" t="s">
        <v>2871</v>
      </c>
      <c r="B1684" s="17" t="s">
        <v>509</v>
      </c>
      <c r="C1684" s="17" t="s">
        <v>1037</v>
      </c>
      <c r="D1684" s="17" t="s">
        <v>1064</v>
      </c>
      <c r="E1684" s="18">
        <v>0.5</v>
      </c>
      <c r="F1684" s="15">
        <f t="shared" si="52"/>
        <v>0</v>
      </c>
      <c r="G1684" s="15">
        <f t="shared" si="53"/>
        <v>1</v>
      </c>
    </row>
    <row r="1685" spans="1:7" ht="15" customHeight="1">
      <c r="A1685" s="17" t="s">
        <v>629</v>
      </c>
      <c r="B1685" s="17" t="s">
        <v>3665</v>
      </c>
      <c r="C1685" s="17" t="s">
        <v>1051</v>
      </c>
      <c r="D1685" s="17" t="s">
        <v>1058</v>
      </c>
      <c r="E1685" s="18">
        <v>0.25</v>
      </c>
      <c r="F1685" s="15">
        <f t="shared" si="52"/>
        <v>0</v>
      </c>
      <c r="G1685" s="15">
        <f t="shared" si="53"/>
        <v>1</v>
      </c>
    </row>
    <row r="1686" spans="1:7" ht="15" customHeight="1">
      <c r="A1686" s="17" t="s">
        <v>3276</v>
      </c>
      <c r="B1686" s="17" t="s">
        <v>3277</v>
      </c>
      <c r="C1686" s="17" t="s">
        <v>1029</v>
      </c>
      <c r="D1686" s="17" t="s">
        <v>3</v>
      </c>
      <c r="E1686" s="18">
        <v>0.5</v>
      </c>
      <c r="F1686" s="15">
        <f t="shared" si="52"/>
        <v>0</v>
      </c>
      <c r="G1686" s="15">
        <f t="shared" si="53"/>
        <v>1</v>
      </c>
    </row>
    <row r="1687" spans="1:7" ht="15" customHeight="1">
      <c r="A1687" s="17" t="s">
        <v>165</v>
      </c>
      <c r="B1687" s="17" t="s">
        <v>166</v>
      </c>
      <c r="C1687" s="17" t="s">
        <v>1051</v>
      </c>
      <c r="D1687" s="17" t="s">
        <v>2</v>
      </c>
      <c r="E1687" s="18">
        <v>0.5</v>
      </c>
      <c r="F1687" s="15">
        <f t="shared" si="52"/>
        <v>0</v>
      </c>
      <c r="G1687" s="15">
        <f t="shared" si="53"/>
        <v>1</v>
      </c>
    </row>
    <row r="1688" spans="1:7" ht="15" customHeight="1">
      <c r="A1688" s="17" t="s">
        <v>629</v>
      </c>
      <c r="B1688" s="17" t="s">
        <v>1764</v>
      </c>
      <c r="C1688" s="17" t="s">
        <v>1043</v>
      </c>
      <c r="D1688" s="17" t="s">
        <v>1032</v>
      </c>
      <c r="E1688" s="18">
        <v>0.5</v>
      </c>
      <c r="F1688" s="15">
        <f t="shared" si="52"/>
        <v>0</v>
      </c>
      <c r="G1688" s="15">
        <f t="shared" si="53"/>
        <v>1</v>
      </c>
    </row>
    <row r="1689" spans="1:7" ht="15" customHeight="1">
      <c r="A1689" s="17" t="s">
        <v>3523</v>
      </c>
      <c r="B1689" s="17" t="s">
        <v>509</v>
      </c>
      <c r="C1689" s="17" t="s">
        <v>1030</v>
      </c>
      <c r="D1689" s="17" t="s">
        <v>1032</v>
      </c>
      <c r="E1689" s="18">
        <v>0.5</v>
      </c>
      <c r="F1689" s="15">
        <f t="shared" si="52"/>
        <v>0</v>
      </c>
      <c r="G1689" s="15">
        <f t="shared" si="53"/>
        <v>1</v>
      </c>
    </row>
    <row r="1690" spans="1:7" ht="15" customHeight="1">
      <c r="A1690" s="17" t="s">
        <v>166</v>
      </c>
      <c r="B1690" s="17" t="s">
        <v>81</v>
      </c>
      <c r="C1690" s="17" t="s">
        <v>1052</v>
      </c>
      <c r="D1690" s="17" t="s">
        <v>1058</v>
      </c>
      <c r="E1690" s="18">
        <v>0.5</v>
      </c>
      <c r="F1690" s="15">
        <f t="shared" si="52"/>
        <v>0</v>
      </c>
      <c r="G1690" s="15">
        <f t="shared" si="53"/>
        <v>1</v>
      </c>
    </row>
    <row r="1691" spans="1:7" ht="15" customHeight="1">
      <c r="A1691" s="17" t="s">
        <v>2130</v>
      </c>
      <c r="B1691" s="17" t="s">
        <v>237</v>
      </c>
      <c r="C1691" s="17" t="s">
        <v>1030</v>
      </c>
      <c r="D1691" s="17" t="s">
        <v>1</v>
      </c>
      <c r="E1691" s="18">
        <v>0.5</v>
      </c>
      <c r="F1691" s="15">
        <f t="shared" si="52"/>
        <v>0</v>
      </c>
      <c r="G1691" s="15">
        <f t="shared" si="53"/>
        <v>1</v>
      </c>
    </row>
    <row r="1692" spans="1:7" ht="15" customHeight="1">
      <c r="A1692" s="17" t="s">
        <v>2130</v>
      </c>
      <c r="B1692" s="17" t="s">
        <v>485</v>
      </c>
      <c r="C1692" s="17" t="s">
        <v>1034</v>
      </c>
      <c r="D1692" s="17" t="s">
        <v>1032</v>
      </c>
      <c r="E1692" s="18">
        <v>0.5</v>
      </c>
      <c r="F1692" s="15">
        <f t="shared" si="52"/>
        <v>0</v>
      </c>
      <c r="G1692" s="15">
        <f t="shared" si="53"/>
        <v>1</v>
      </c>
    </row>
    <row r="1693" spans="1:7" ht="15" customHeight="1">
      <c r="A1693" s="17" t="s">
        <v>2130</v>
      </c>
      <c r="B1693" s="17" t="s">
        <v>2560</v>
      </c>
      <c r="C1693" s="17" t="s">
        <v>1040</v>
      </c>
      <c r="D1693" s="17" t="s">
        <v>2</v>
      </c>
      <c r="E1693" s="18">
        <v>0.5</v>
      </c>
      <c r="F1693" s="15">
        <f t="shared" si="52"/>
        <v>0</v>
      </c>
      <c r="G1693" s="15">
        <f t="shared" si="53"/>
        <v>1</v>
      </c>
    </row>
    <row r="1694" spans="1:7" ht="15" customHeight="1">
      <c r="A1694" s="17" t="s">
        <v>1574</v>
      </c>
      <c r="B1694" s="17" t="s">
        <v>143</v>
      </c>
      <c r="C1694" s="17" t="s">
        <v>1063</v>
      </c>
      <c r="D1694" s="17" t="s">
        <v>1032</v>
      </c>
      <c r="E1694" s="18">
        <v>0.5</v>
      </c>
      <c r="F1694" s="15">
        <f t="shared" si="52"/>
        <v>0</v>
      </c>
      <c r="G1694" s="15">
        <f t="shared" si="53"/>
        <v>1</v>
      </c>
    </row>
    <row r="1695" spans="1:7" ht="15" customHeight="1">
      <c r="A1695" s="17" t="s">
        <v>3554</v>
      </c>
      <c r="B1695" s="17" t="s">
        <v>46</v>
      </c>
      <c r="C1695" s="17" t="s">
        <v>1034</v>
      </c>
      <c r="D1695" s="17" t="s">
        <v>1</v>
      </c>
      <c r="E1695" s="18">
        <v>0.75</v>
      </c>
      <c r="F1695" s="15">
        <f t="shared" si="52"/>
        <v>0</v>
      </c>
      <c r="G1695" s="15">
        <f t="shared" si="53"/>
        <v>1</v>
      </c>
    </row>
    <row r="1696" spans="1:7" ht="15" customHeight="1">
      <c r="A1696" s="17" t="s">
        <v>3275</v>
      </c>
      <c r="B1696" s="17" t="s">
        <v>591</v>
      </c>
      <c r="C1696" s="17" t="s">
        <v>1041</v>
      </c>
      <c r="D1696" s="17" t="s">
        <v>1062</v>
      </c>
      <c r="E1696" s="18">
        <v>0.5</v>
      </c>
      <c r="F1696" s="15">
        <f t="shared" si="52"/>
        <v>0</v>
      </c>
      <c r="G1696" s="15">
        <f t="shared" si="53"/>
        <v>1</v>
      </c>
    </row>
    <row r="1697" spans="1:7" ht="15" customHeight="1">
      <c r="A1697" s="17" t="s">
        <v>3184</v>
      </c>
      <c r="B1697" s="17" t="s">
        <v>623</v>
      </c>
      <c r="C1697" s="17" t="s">
        <v>1060</v>
      </c>
      <c r="D1697" s="17" t="s">
        <v>2</v>
      </c>
      <c r="E1697" s="18">
        <v>0.5</v>
      </c>
      <c r="F1697" s="15">
        <f t="shared" si="52"/>
        <v>0</v>
      </c>
      <c r="G1697" s="15">
        <f t="shared" si="53"/>
        <v>1</v>
      </c>
    </row>
    <row r="1698" spans="1:7" ht="15" customHeight="1">
      <c r="A1698" s="17" t="s">
        <v>3650</v>
      </c>
      <c r="B1698" s="17" t="s">
        <v>54</v>
      </c>
      <c r="C1698" s="17" t="s">
        <v>1051</v>
      </c>
      <c r="D1698" s="17" t="s">
        <v>1032</v>
      </c>
      <c r="E1698" s="18">
        <v>0.25</v>
      </c>
      <c r="F1698" s="15">
        <f t="shared" si="52"/>
        <v>0</v>
      </c>
      <c r="G1698" s="15">
        <f t="shared" si="53"/>
        <v>1</v>
      </c>
    </row>
    <row r="1699" spans="1:7" ht="15" customHeight="1">
      <c r="A1699" s="17" t="s">
        <v>2131</v>
      </c>
      <c r="B1699" s="17" t="s">
        <v>29</v>
      </c>
      <c r="C1699" s="17" t="s">
        <v>1051</v>
      </c>
      <c r="D1699" s="17" t="s">
        <v>1064</v>
      </c>
      <c r="E1699" s="18">
        <v>0.5</v>
      </c>
      <c r="F1699" s="15">
        <f t="shared" si="52"/>
        <v>0</v>
      </c>
      <c r="G1699" s="15">
        <f t="shared" si="53"/>
        <v>1</v>
      </c>
    </row>
    <row r="1700" spans="1:7" ht="15" customHeight="1">
      <c r="A1700" s="17" t="s">
        <v>2590</v>
      </c>
      <c r="B1700" s="17" t="s">
        <v>2591</v>
      </c>
      <c r="C1700" s="17" t="s">
        <v>1048</v>
      </c>
      <c r="D1700" s="17" t="s">
        <v>1058</v>
      </c>
      <c r="E1700" s="18">
        <v>0.5</v>
      </c>
      <c r="F1700" s="15">
        <f t="shared" si="52"/>
        <v>0</v>
      </c>
      <c r="G1700" s="15">
        <f t="shared" si="53"/>
        <v>1</v>
      </c>
    </row>
    <row r="1701" spans="1:7" ht="15" customHeight="1">
      <c r="A1701" s="17" t="s">
        <v>176</v>
      </c>
      <c r="B1701" s="17" t="s">
        <v>252</v>
      </c>
      <c r="C1701" s="17" t="s">
        <v>1055</v>
      </c>
      <c r="D1701" s="17" t="s">
        <v>1032</v>
      </c>
      <c r="E1701" s="18">
        <v>0.5</v>
      </c>
      <c r="F1701" s="15">
        <f t="shared" si="52"/>
        <v>0</v>
      </c>
      <c r="G1701" s="15">
        <f t="shared" si="53"/>
        <v>1</v>
      </c>
    </row>
    <row r="1702" spans="1:7" ht="15" customHeight="1">
      <c r="A1702" s="17" t="s">
        <v>3097</v>
      </c>
      <c r="B1702" s="17" t="s">
        <v>534</v>
      </c>
      <c r="C1702" s="17" t="s">
        <v>1028</v>
      </c>
      <c r="D1702" s="17" t="s">
        <v>1</v>
      </c>
      <c r="E1702" s="18">
        <v>0.5</v>
      </c>
      <c r="F1702" s="15">
        <f t="shared" si="52"/>
        <v>0</v>
      </c>
      <c r="G1702" s="15">
        <f t="shared" si="53"/>
        <v>1</v>
      </c>
    </row>
    <row r="1703" spans="1:7" ht="15" customHeight="1">
      <c r="A1703" s="17" t="s">
        <v>176</v>
      </c>
      <c r="B1703" s="17" t="s">
        <v>625</v>
      </c>
      <c r="C1703" s="17" t="s">
        <v>1029</v>
      </c>
      <c r="D1703" s="17" t="s">
        <v>3</v>
      </c>
      <c r="E1703" s="18">
        <v>0.5</v>
      </c>
      <c r="F1703" s="15">
        <f t="shared" si="52"/>
        <v>0</v>
      </c>
      <c r="G1703" s="15">
        <f t="shared" si="53"/>
        <v>1</v>
      </c>
    </row>
    <row r="1704" spans="1:7" ht="15" customHeight="1">
      <c r="A1704" s="17" t="s">
        <v>3152</v>
      </c>
      <c r="B1704" s="17" t="s">
        <v>3153</v>
      </c>
      <c r="C1704" s="17" t="s">
        <v>1047</v>
      </c>
      <c r="D1704" s="17" t="s">
        <v>2</v>
      </c>
      <c r="E1704" s="18">
        <v>0.5</v>
      </c>
      <c r="F1704" s="15">
        <f t="shared" si="52"/>
        <v>0</v>
      </c>
      <c r="G1704" s="15">
        <f t="shared" si="53"/>
        <v>1</v>
      </c>
    </row>
    <row r="1705" spans="1:7" ht="15" customHeight="1">
      <c r="A1705" s="17" t="s">
        <v>2921</v>
      </c>
      <c r="B1705" s="17" t="s">
        <v>304</v>
      </c>
      <c r="C1705" s="17" t="s">
        <v>1038</v>
      </c>
      <c r="D1705" s="17" t="s">
        <v>1058</v>
      </c>
      <c r="E1705" s="18">
        <v>0.5</v>
      </c>
      <c r="F1705" s="15">
        <f t="shared" si="52"/>
        <v>0</v>
      </c>
      <c r="G1705" s="15">
        <f t="shared" si="53"/>
        <v>1</v>
      </c>
    </row>
    <row r="1706" spans="1:7" ht="15" customHeight="1">
      <c r="A1706" s="17" t="s">
        <v>3211</v>
      </c>
      <c r="B1706" s="17" t="s">
        <v>243</v>
      </c>
      <c r="C1706" s="17" t="s">
        <v>1033</v>
      </c>
      <c r="D1706" s="17" t="s">
        <v>1338</v>
      </c>
      <c r="E1706" s="18">
        <v>0.5</v>
      </c>
      <c r="F1706" s="15">
        <f t="shared" si="52"/>
        <v>0</v>
      </c>
      <c r="G1706" s="15">
        <f t="shared" si="53"/>
        <v>1</v>
      </c>
    </row>
    <row r="1707" spans="1:7" ht="15" customHeight="1">
      <c r="A1707" s="17" t="s">
        <v>3056</v>
      </c>
      <c r="B1707" s="17" t="s">
        <v>3057</v>
      </c>
      <c r="C1707" s="17" t="s">
        <v>1040</v>
      </c>
      <c r="D1707" s="17" t="s">
        <v>2</v>
      </c>
      <c r="E1707" s="18">
        <v>0.5</v>
      </c>
      <c r="F1707" s="15">
        <f t="shared" si="52"/>
        <v>0</v>
      </c>
      <c r="G1707" s="15">
        <f t="shared" si="53"/>
        <v>1</v>
      </c>
    </row>
    <row r="1708" spans="1:7" ht="15" customHeight="1">
      <c r="A1708" s="17" t="s">
        <v>2309</v>
      </c>
      <c r="B1708" s="17" t="s">
        <v>2078</v>
      </c>
      <c r="C1708" s="17" t="s">
        <v>1046</v>
      </c>
      <c r="D1708" s="17" t="s">
        <v>1058</v>
      </c>
      <c r="E1708" s="18">
        <v>0.5</v>
      </c>
      <c r="F1708" s="15">
        <f t="shared" si="52"/>
        <v>0</v>
      </c>
      <c r="G1708" s="15">
        <f t="shared" si="53"/>
        <v>1</v>
      </c>
    </row>
    <row r="1709" spans="1:7" ht="15" customHeight="1">
      <c r="A1709" s="17" t="s">
        <v>2754</v>
      </c>
      <c r="B1709" s="17" t="s">
        <v>29</v>
      </c>
      <c r="C1709" s="17" t="s">
        <v>1028</v>
      </c>
      <c r="D1709" s="17" t="s">
        <v>1059</v>
      </c>
      <c r="E1709" s="18">
        <v>0.5</v>
      </c>
      <c r="F1709" s="15">
        <f t="shared" si="52"/>
        <v>0</v>
      </c>
      <c r="G1709" s="15">
        <f t="shared" si="53"/>
        <v>1</v>
      </c>
    </row>
    <row r="1710" spans="1:7" ht="15" customHeight="1">
      <c r="A1710" s="17" t="s">
        <v>2586</v>
      </c>
      <c r="B1710" s="17" t="s">
        <v>1013</v>
      </c>
      <c r="C1710" s="17" t="s">
        <v>1029</v>
      </c>
      <c r="D1710" s="17" t="s">
        <v>1</v>
      </c>
      <c r="E1710" s="18">
        <v>0.5</v>
      </c>
      <c r="F1710" s="15">
        <f t="shared" si="52"/>
        <v>0</v>
      </c>
      <c r="G1710" s="15">
        <f t="shared" si="53"/>
        <v>1</v>
      </c>
    </row>
    <row r="1711" spans="1:7" ht="15" customHeight="1">
      <c r="A1711" s="17" t="s">
        <v>2771</v>
      </c>
      <c r="B1711" s="17" t="s">
        <v>110</v>
      </c>
      <c r="C1711" s="17" t="s">
        <v>1051</v>
      </c>
      <c r="D1711" s="17" t="s">
        <v>1064</v>
      </c>
      <c r="E1711" s="18">
        <v>0.5</v>
      </c>
      <c r="F1711" s="15">
        <f t="shared" si="52"/>
        <v>0</v>
      </c>
      <c r="G1711" s="15">
        <f t="shared" si="53"/>
        <v>1</v>
      </c>
    </row>
    <row r="1712" spans="1:7" ht="15" customHeight="1">
      <c r="A1712" s="17" t="s">
        <v>3146</v>
      </c>
      <c r="B1712" s="17" t="s">
        <v>392</v>
      </c>
      <c r="C1712" s="17" t="s">
        <v>1033</v>
      </c>
      <c r="D1712" s="17" t="s">
        <v>3</v>
      </c>
      <c r="E1712" s="18">
        <v>0.5</v>
      </c>
      <c r="F1712" s="15">
        <f t="shared" si="52"/>
        <v>0</v>
      </c>
      <c r="G1712" s="15">
        <f t="shared" si="53"/>
        <v>1</v>
      </c>
    </row>
    <row r="1713" spans="1:7" ht="15" customHeight="1">
      <c r="A1713" s="17" t="s">
        <v>2417</v>
      </c>
      <c r="B1713" s="17" t="s">
        <v>2418</v>
      </c>
      <c r="C1713" s="17" t="s">
        <v>1043</v>
      </c>
      <c r="D1713" s="17" t="s">
        <v>1062</v>
      </c>
      <c r="E1713" s="18">
        <v>0.5</v>
      </c>
      <c r="F1713" s="15">
        <f t="shared" si="52"/>
        <v>0</v>
      </c>
      <c r="G1713" s="15">
        <f t="shared" si="53"/>
        <v>1</v>
      </c>
    </row>
    <row r="1714" spans="1:7" ht="15" customHeight="1">
      <c r="A1714" s="17" t="s">
        <v>170</v>
      </c>
      <c r="B1714" s="17" t="s">
        <v>373</v>
      </c>
      <c r="C1714" s="17" t="s">
        <v>1043</v>
      </c>
      <c r="D1714" s="17" t="s">
        <v>1059</v>
      </c>
      <c r="E1714" s="18">
        <v>0.5</v>
      </c>
      <c r="F1714" s="15">
        <f t="shared" si="52"/>
        <v>0</v>
      </c>
      <c r="G1714" s="15">
        <f t="shared" si="53"/>
        <v>1</v>
      </c>
    </row>
    <row r="1715" spans="1:7" ht="15" customHeight="1">
      <c r="A1715" s="17" t="s">
        <v>629</v>
      </c>
      <c r="B1715" s="17" t="s">
        <v>3318</v>
      </c>
      <c r="C1715" s="17" t="s">
        <v>1035</v>
      </c>
      <c r="D1715" s="17" t="s">
        <v>1</v>
      </c>
      <c r="E1715" s="18">
        <v>0.5</v>
      </c>
      <c r="F1715" s="15">
        <f t="shared" si="52"/>
        <v>0</v>
      </c>
      <c r="G1715" s="15">
        <f t="shared" si="53"/>
        <v>1</v>
      </c>
    </row>
    <row r="1716" spans="1:7" ht="15" customHeight="1">
      <c r="A1716" s="17" t="s">
        <v>166</v>
      </c>
      <c r="B1716" s="17" t="s">
        <v>1871</v>
      </c>
      <c r="C1716" s="17" t="s">
        <v>1339</v>
      </c>
      <c r="D1716" s="17" t="s">
        <v>3</v>
      </c>
      <c r="E1716" s="18">
        <v>0.5</v>
      </c>
      <c r="F1716" s="15">
        <f t="shared" si="52"/>
        <v>0</v>
      </c>
      <c r="G1716" s="15">
        <f t="shared" si="53"/>
        <v>1</v>
      </c>
    </row>
    <row r="1717" spans="1:7" ht="15" customHeight="1">
      <c r="A1717" s="17" t="s">
        <v>3172</v>
      </c>
      <c r="B1717" s="17" t="s">
        <v>101</v>
      </c>
      <c r="C1717" s="17" t="s">
        <v>1040</v>
      </c>
      <c r="D1717" s="17" t="s">
        <v>1059</v>
      </c>
      <c r="E1717" s="18">
        <v>0.5</v>
      </c>
      <c r="F1717" s="15">
        <f t="shared" si="52"/>
        <v>0</v>
      </c>
      <c r="G1717" s="15">
        <f t="shared" si="53"/>
        <v>1</v>
      </c>
    </row>
    <row r="1718" spans="1:7" ht="15" customHeight="1">
      <c r="A1718" s="17" t="s">
        <v>1552</v>
      </c>
      <c r="B1718" s="17" t="s">
        <v>50</v>
      </c>
      <c r="C1718" s="17" t="s">
        <v>1026</v>
      </c>
      <c r="D1718" s="17" t="s">
        <v>1062</v>
      </c>
      <c r="E1718" s="18">
        <v>0.5</v>
      </c>
      <c r="F1718" s="15">
        <f t="shared" si="52"/>
        <v>0</v>
      </c>
      <c r="G1718" s="15">
        <f t="shared" si="53"/>
        <v>1</v>
      </c>
    </row>
    <row r="1719" spans="1:7" ht="15" customHeight="1">
      <c r="A1719" s="17" t="s">
        <v>2486</v>
      </c>
      <c r="B1719" s="17" t="s">
        <v>103</v>
      </c>
      <c r="C1719" s="17" t="s">
        <v>1050</v>
      </c>
      <c r="D1719" s="17" t="s">
        <v>1062</v>
      </c>
      <c r="E1719" s="18">
        <v>0.5</v>
      </c>
      <c r="F1719" s="15">
        <f t="shared" si="52"/>
        <v>0</v>
      </c>
      <c r="G1719" s="15">
        <f t="shared" si="53"/>
        <v>1</v>
      </c>
    </row>
    <row r="1720" spans="1:7" ht="15" customHeight="1">
      <c r="A1720" s="17" t="s">
        <v>3251</v>
      </c>
      <c r="B1720" s="17" t="s">
        <v>54</v>
      </c>
      <c r="C1720" s="17" t="s">
        <v>1339</v>
      </c>
      <c r="D1720" s="17" t="s">
        <v>1032</v>
      </c>
      <c r="E1720" s="18">
        <v>0.5</v>
      </c>
      <c r="F1720" s="15">
        <f t="shared" si="52"/>
        <v>0</v>
      </c>
      <c r="G1720" s="15">
        <f t="shared" si="53"/>
        <v>1</v>
      </c>
    </row>
    <row r="1721" spans="1:7" ht="15" customHeight="1">
      <c r="A1721" s="17" t="s">
        <v>2851</v>
      </c>
      <c r="B1721" s="17" t="s">
        <v>449</v>
      </c>
      <c r="C1721" s="17" t="s">
        <v>1051</v>
      </c>
      <c r="D1721" s="17" t="s">
        <v>1032</v>
      </c>
      <c r="E1721" s="18">
        <v>0.5</v>
      </c>
      <c r="F1721" s="15">
        <f t="shared" si="52"/>
        <v>0</v>
      </c>
      <c r="G1721" s="15">
        <f t="shared" si="53"/>
        <v>1</v>
      </c>
    </row>
    <row r="1722" spans="1:7" ht="15" customHeight="1">
      <c r="A1722" s="17" t="s">
        <v>2447</v>
      </c>
      <c r="B1722" s="17" t="s">
        <v>2170</v>
      </c>
      <c r="C1722" s="17" t="s">
        <v>1042</v>
      </c>
      <c r="D1722" s="17" t="s">
        <v>1338</v>
      </c>
      <c r="E1722" s="18">
        <v>0.5</v>
      </c>
      <c r="F1722" s="15">
        <f t="shared" si="52"/>
        <v>0</v>
      </c>
      <c r="G1722" s="15">
        <f t="shared" si="53"/>
        <v>1</v>
      </c>
    </row>
    <row r="1723" spans="1:7" ht="15" customHeight="1">
      <c r="A1723" s="17" t="s">
        <v>2801</v>
      </c>
      <c r="B1723" s="17" t="s">
        <v>2802</v>
      </c>
      <c r="C1723" s="17" t="s">
        <v>1029</v>
      </c>
      <c r="D1723" s="17" t="s">
        <v>1058</v>
      </c>
      <c r="E1723" s="18">
        <v>0.5</v>
      </c>
      <c r="F1723" s="15">
        <f t="shared" si="52"/>
        <v>0</v>
      </c>
      <c r="G1723" s="15">
        <f t="shared" si="53"/>
        <v>1</v>
      </c>
    </row>
    <row r="1724" spans="1:7" ht="15" customHeight="1">
      <c r="A1724" s="17" t="s">
        <v>2887</v>
      </c>
      <c r="B1724" s="17" t="s">
        <v>2888</v>
      </c>
      <c r="C1724" s="17" t="s">
        <v>1026</v>
      </c>
      <c r="D1724" s="17" t="s">
        <v>1062</v>
      </c>
      <c r="E1724" s="18">
        <v>0.5</v>
      </c>
      <c r="F1724" s="15">
        <f t="shared" si="52"/>
        <v>0</v>
      </c>
      <c r="G1724" s="15">
        <f t="shared" si="53"/>
        <v>1</v>
      </c>
    </row>
    <row r="1725" spans="1:7" ht="15" customHeight="1">
      <c r="A1725" s="17" t="s">
        <v>952</v>
      </c>
      <c r="B1725" s="17" t="s">
        <v>67</v>
      </c>
      <c r="C1725" s="17" t="s">
        <v>1026</v>
      </c>
      <c r="D1725" s="17" t="s">
        <v>1062</v>
      </c>
      <c r="E1725" s="18">
        <v>0.5</v>
      </c>
      <c r="F1725" s="15">
        <f t="shared" si="52"/>
        <v>0</v>
      </c>
      <c r="G1725" s="15">
        <f t="shared" si="53"/>
        <v>1</v>
      </c>
    </row>
    <row r="1726" spans="1:7" ht="15" customHeight="1">
      <c r="A1726" s="17" t="s">
        <v>2863</v>
      </c>
      <c r="B1726" s="17" t="s">
        <v>887</v>
      </c>
      <c r="C1726" s="17" t="s">
        <v>1043</v>
      </c>
      <c r="D1726" s="17" t="s">
        <v>1064</v>
      </c>
      <c r="E1726" s="18">
        <v>0.5</v>
      </c>
      <c r="F1726" s="15">
        <f t="shared" si="52"/>
        <v>0</v>
      </c>
      <c r="G1726" s="15">
        <f t="shared" si="53"/>
        <v>1</v>
      </c>
    </row>
    <row r="1727" spans="1:7" ht="15" customHeight="1">
      <c r="A1727" s="17" t="s">
        <v>1552</v>
      </c>
      <c r="B1727" s="17" t="s">
        <v>1553</v>
      </c>
      <c r="C1727" s="17" t="s">
        <v>1046</v>
      </c>
      <c r="D1727" s="17" t="s">
        <v>1058</v>
      </c>
      <c r="E1727" s="18">
        <v>0.5</v>
      </c>
      <c r="F1727" s="15">
        <f t="shared" si="52"/>
        <v>0</v>
      </c>
      <c r="G1727" s="15">
        <f t="shared" si="53"/>
        <v>1</v>
      </c>
    </row>
    <row r="1728" spans="1:7" ht="15" customHeight="1">
      <c r="A1728" s="17" t="s">
        <v>522</v>
      </c>
      <c r="B1728" s="17" t="s">
        <v>72</v>
      </c>
      <c r="C1728" s="17" t="s">
        <v>1063</v>
      </c>
      <c r="D1728" s="17" t="s">
        <v>3</v>
      </c>
      <c r="E1728" s="18">
        <v>0.5</v>
      </c>
      <c r="F1728" s="15">
        <f t="shared" si="52"/>
        <v>0</v>
      </c>
      <c r="G1728" s="15">
        <f t="shared" si="53"/>
        <v>1</v>
      </c>
    </row>
    <row r="1729" spans="1:7" ht="15" customHeight="1">
      <c r="A1729" s="17" t="s">
        <v>951</v>
      </c>
      <c r="B1729" s="17" t="s">
        <v>147</v>
      </c>
      <c r="C1729" s="17" t="s">
        <v>1042</v>
      </c>
      <c r="D1729" s="17" t="s">
        <v>1058</v>
      </c>
      <c r="E1729" s="18">
        <v>0.5</v>
      </c>
      <c r="F1729" s="15">
        <f t="shared" si="52"/>
        <v>0</v>
      </c>
      <c r="G1729" s="15">
        <f t="shared" si="53"/>
        <v>1</v>
      </c>
    </row>
    <row r="1730" spans="1:7" ht="15" customHeight="1">
      <c r="A1730" s="17" t="s">
        <v>951</v>
      </c>
      <c r="B1730" s="17" t="s">
        <v>2594</v>
      </c>
      <c r="C1730" s="17" t="s">
        <v>1043</v>
      </c>
      <c r="D1730" s="17" t="s">
        <v>2</v>
      </c>
      <c r="E1730" s="18">
        <v>0.5</v>
      </c>
      <c r="F1730" s="15">
        <f t="shared" ref="F1730:F1793" si="54">ROUNDDOWN(E1730,0)</f>
        <v>0</v>
      </c>
      <c r="G1730" s="15">
        <f t="shared" ref="G1730:G1793" si="55">IF(F1730&lt;1,1,F1730)</f>
        <v>1</v>
      </c>
    </row>
    <row r="1731" spans="1:7" ht="15" customHeight="1">
      <c r="A1731" s="17" t="s">
        <v>3065</v>
      </c>
      <c r="B1731" s="17" t="s">
        <v>160</v>
      </c>
      <c r="C1731" s="17" t="s">
        <v>1060</v>
      </c>
      <c r="D1731" s="17" t="s">
        <v>1064</v>
      </c>
      <c r="E1731" s="18">
        <v>0.5</v>
      </c>
      <c r="F1731" s="15">
        <f t="shared" si="54"/>
        <v>0</v>
      </c>
      <c r="G1731" s="15">
        <f t="shared" si="55"/>
        <v>1</v>
      </c>
    </row>
    <row r="1732" spans="1:7" ht="15" customHeight="1">
      <c r="A1732" s="17" t="s">
        <v>2639</v>
      </c>
      <c r="B1732" s="17" t="s">
        <v>2640</v>
      </c>
      <c r="C1732" s="17" t="s">
        <v>1035</v>
      </c>
      <c r="D1732" s="17" t="s">
        <v>1</v>
      </c>
      <c r="E1732" s="18">
        <v>0.5</v>
      </c>
      <c r="F1732" s="15">
        <f t="shared" si="54"/>
        <v>0</v>
      </c>
      <c r="G1732" s="15">
        <f t="shared" si="55"/>
        <v>1</v>
      </c>
    </row>
    <row r="1733" spans="1:7" ht="15" customHeight="1">
      <c r="A1733" s="17" t="s">
        <v>2967</v>
      </c>
      <c r="B1733" s="17" t="s">
        <v>1070</v>
      </c>
      <c r="C1733" s="17" t="s">
        <v>1046</v>
      </c>
      <c r="D1733" s="17" t="s">
        <v>1</v>
      </c>
      <c r="E1733" s="18">
        <v>0.5</v>
      </c>
      <c r="F1733" s="15">
        <f t="shared" si="54"/>
        <v>0</v>
      </c>
      <c r="G1733" s="15">
        <f t="shared" si="55"/>
        <v>1</v>
      </c>
    </row>
    <row r="1734" spans="1:7" ht="15" customHeight="1">
      <c r="A1734" s="17" t="s">
        <v>1818</v>
      </c>
      <c r="B1734" s="17" t="s">
        <v>1093</v>
      </c>
      <c r="C1734" s="17" t="s">
        <v>1045</v>
      </c>
      <c r="D1734" s="17" t="s">
        <v>1058</v>
      </c>
      <c r="E1734" s="18">
        <v>0.5</v>
      </c>
      <c r="F1734" s="15">
        <f t="shared" si="54"/>
        <v>0</v>
      </c>
      <c r="G1734" s="15">
        <f t="shared" si="55"/>
        <v>1</v>
      </c>
    </row>
    <row r="1735" spans="1:7" ht="15" customHeight="1">
      <c r="A1735" s="17" t="s">
        <v>2451</v>
      </c>
      <c r="B1735" s="17" t="s">
        <v>194</v>
      </c>
      <c r="C1735" s="17" t="s">
        <v>1045</v>
      </c>
      <c r="D1735" s="17" t="s">
        <v>1</v>
      </c>
      <c r="E1735" s="18">
        <v>0.5</v>
      </c>
      <c r="F1735" s="15">
        <f t="shared" si="54"/>
        <v>0</v>
      </c>
      <c r="G1735" s="15">
        <f t="shared" si="55"/>
        <v>1</v>
      </c>
    </row>
    <row r="1736" spans="1:7" ht="15" customHeight="1">
      <c r="A1736" s="17" t="s">
        <v>540</v>
      </c>
      <c r="B1736" s="17" t="s">
        <v>81</v>
      </c>
      <c r="C1736" s="17" t="s">
        <v>1052</v>
      </c>
      <c r="D1736" s="17" t="s">
        <v>1064</v>
      </c>
      <c r="E1736" s="18">
        <v>0.5</v>
      </c>
      <c r="F1736" s="15">
        <f t="shared" si="54"/>
        <v>0</v>
      </c>
      <c r="G1736" s="15">
        <f t="shared" si="55"/>
        <v>1</v>
      </c>
    </row>
    <row r="1737" spans="1:7" ht="15" customHeight="1">
      <c r="A1737" s="17" t="s">
        <v>2611</v>
      </c>
      <c r="B1737" s="17" t="s">
        <v>884</v>
      </c>
      <c r="C1737" s="17" t="s">
        <v>1055</v>
      </c>
      <c r="D1737" s="17" t="s">
        <v>3</v>
      </c>
      <c r="E1737" s="18">
        <v>0.5</v>
      </c>
      <c r="F1737" s="15">
        <f t="shared" si="54"/>
        <v>0</v>
      </c>
      <c r="G1737" s="15">
        <f t="shared" si="55"/>
        <v>1</v>
      </c>
    </row>
    <row r="1738" spans="1:7" ht="15" customHeight="1">
      <c r="A1738" s="17" t="s">
        <v>522</v>
      </c>
      <c r="B1738" s="17" t="s">
        <v>147</v>
      </c>
      <c r="C1738" s="17" t="s">
        <v>1040</v>
      </c>
      <c r="D1738" s="17" t="s">
        <v>1064</v>
      </c>
      <c r="E1738" s="18">
        <v>0.5</v>
      </c>
      <c r="F1738" s="15">
        <f t="shared" si="54"/>
        <v>0</v>
      </c>
      <c r="G1738" s="15">
        <f t="shared" si="55"/>
        <v>1</v>
      </c>
    </row>
    <row r="1739" spans="1:7" ht="15" customHeight="1">
      <c r="A1739" s="17" t="s">
        <v>527</v>
      </c>
      <c r="B1739" s="17" t="s">
        <v>2577</v>
      </c>
      <c r="C1739" s="17" t="s">
        <v>1045</v>
      </c>
      <c r="D1739" s="17" t="s">
        <v>1062</v>
      </c>
      <c r="E1739" s="18">
        <v>0.5</v>
      </c>
      <c r="F1739" s="15">
        <f t="shared" si="54"/>
        <v>0</v>
      </c>
      <c r="G1739" s="15">
        <f t="shared" si="55"/>
        <v>1</v>
      </c>
    </row>
    <row r="1740" spans="1:7" ht="15" customHeight="1">
      <c r="A1740" s="17" t="s">
        <v>527</v>
      </c>
      <c r="B1740" s="17" t="s">
        <v>196</v>
      </c>
      <c r="C1740" s="17" t="s">
        <v>1054</v>
      </c>
      <c r="D1740" s="17" t="s">
        <v>1064</v>
      </c>
      <c r="E1740" s="18">
        <v>0.5</v>
      </c>
      <c r="F1740" s="15">
        <f t="shared" si="54"/>
        <v>0</v>
      </c>
      <c r="G1740" s="15">
        <f t="shared" si="55"/>
        <v>1</v>
      </c>
    </row>
    <row r="1741" spans="1:7" ht="15" customHeight="1">
      <c r="A1741" s="17" t="s">
        <v>2992</v>
      </c>
      <c r="B1741" s="17" t="s">
        <v>46</v>
      </c>
      <c r="C1741" s="17" t="s">
        <v>1046</v>
      </c>
      <c r="D1741" s="17" t="s">
        <v>1058</v>
      </c>
      <c r="E1741" s="18">
        <v>0.5</v>
      </c>
      <c r="F1741" s="15">
        <f t="shared" si="54"/>
        <v>0</v>
      </c>
      <c r="G1741" s="15">
        <f t="shared" si="55"/>
        <v>1</v>
      </c>
    </row>
    <row r="1742" spans="1:7" ht="15" customHeight="1">
      <c r="A1742" s="17" t="s">
        <v>3586</v>
      </c>
      <c r="B1742" s="17" t="s">
        <v>48</v>
      </c>
      <c r="C1742" s="17" t="s">
        <v>1063</v>
      </c>
      <c r="D1742" s="17" t="s">
        <v>1032</v>
      </c>
      <c r="E1742" s="18">
        <v>0.5</v>
      </c>
      <c r="F1742" s="15">
        <f t="shared" si="54"/>
        <v>0</v>
      </c>
      <c r="G1742" s="15">
        <f t="shared" si="55"/>
        <v>1</v>
      </c>
    </row>
    <row r="1743" spans="1:7" ht="15" customHeight="1">
      <c r="A1743" s="17" t="s">
        <v>2235</v>
      </c>
      <c r="B1743" s="17" t="s">
        <v>124</v>
      </c>
      <c r="C1743" s="17" t="s">
        <v>1054</v>
      </c>
      <c r="D1743" s="17" t="s">
        <v>3</v>
      </c>
      <c r="E1743" s="18">
        <v>0.5</v>
      </c>
      <c r="F1743" s="15">
        <f t="shared" si="54"/>
        <v>0</v>
      </c>
      <c r="G1743" s="15">
        <f t="shared" si="55"/>
        <v>1</v>
      </c>
    </row>
    <row r="1744" spans="1:7" ht="15" customHeight="1">
      <c r="A1744" s="17" t="s">
        <v>525</v>
      </c>
      <c r="B1744" s="17" t="s">
        <v>523</v>
      </c>
      <c r="C1744" s="17" t="s">
        <v>1029</v>
      </c>
      <c r="D1744" s="17" t="s">
        <v>2</v>
      </c>
      <c r="E1744" s="18">
        <v>0.5</v>
      </c>
      <c r="F1744" s="15">
        <f t="shared" si="54"/>
        <v>0</v>
      </c>
      <c r="G1744" s="15">
        <f t="shared" si="55"/>
        <v>1</v>
      </c>
    </row>
    <row r="1745" spans="1:7" ht="15" customHeight="1">
      <c r="A1745" s="17" t="s">
        <v>522</v>
      </c>
      <c r="B1745" s="17" t="s">
        <v>858</v>
      </c>
      <c r="C1745" s="17" t="s">
        <v>1030</v>
      </c>
      <c r="D1745" s="17" t="s">
        <v>1064</v>
      </c>
      <c r="E1745" s="18">
        <v>0.5</v>
      </c>
      <c r="F1745" s="15">
        <f t="shared" si="54"/>
        <v>0</v>
      </c>
      <c r="G1745" s="15">
        <f t="shared" si="55"/>
        <v>1</v>
      </c>
    </row>
    <row r="1746" spans="1:7" ht="15" customHeight="1">
      <c r="A1746" s="17" t="s">
        <v>3230</v>
      </c>
      <c r="B1746" s="17" t="s">
        <v>3231</v>
      </c>
      <c r="C1746" s="17" t="s">
        <v>1031</v>
      </c>
      <c r="D1746" s="17" t="s">
        <v>1059</v>
      </c>
      <c r="E1746" s="18">
        <v>0.5</v>
      </c>
      <c r="F1746" s="15">
        <f t="shared" si="54"/>
        <v>0</v>
      </c>
      <c r="G1746" s="15">
        <f t="shared" si="55"/>
        <v>1</v>
      </c>
    </row>
    <row r="1747" spans="1:7" ht="15" customHeight="1">
      <c r="A1747" s="17" t="s">
        <v>522</v>
      </c>
      <c r="B1747" s="17" t="s">
        <v>1500</v>
      </c>
      <c r="C1747" s="17" t="s">
        <v>1060</v>
      </c>
      <c r="D1747" s="17" t="s">
        <v>1058</v>
      </c>
      <c r="E1747" s="18">
        <v>0.5</v>
      </c>
      <c r="F1747" s="15">
        <f t="shared" si="54"/>
        <v>0</v>
      </c>
      <c r="G1747" s="15">
        <f t="shared" si="55"/>
        <v>1</v>
      </c>
    </row>
    <row r="1748" spans="1:7" ht="15" customHeight="1">
      <c r="A1748" s="17" t="s">
        <v>110</v>
      </c>
      <c r="B1748" s="17" t="s">
        <v>101</v>
      </c>
      <c r="C1748" s="17" t="s">
        <v>1029</v>
      </c>
      <c r="D1748" s="17" t="s">
        <v>1062</v>
      </c>
      <c r="E1748" s="18">
        <v>0.5</v>
      </c>
      <c r="F1748" s="15">
        <f t="shared" si="54"/>
        <v>0</v>
      </c>
      <c r="G1748" s="15">
        <f t="shared" si="55"/>
        <v>1</v>
      </c>
    </row>
    <row r="1749" spans="1:7" ht="15" customHeight="1">
      <c r="A1749" s="17" t="s">
        <v>522</v>
      </c>
      <c r="B1749" s="17" t="s">
        <v>3525</v>
      </c>
      <c r="C1749" s="17" t="s">
        <v>1041</v>
      </c>
      <c r="D1749" s="17" t="s">
        <v>1032</v>
      </c>
      <c r="E1749" s="18">
        <v>0.5</v>
      </c>
      <c r="F1749" s="15">
        <f t="shared" si="54"/>
        <v>0</v>
      </c>
      <c r="G1749" s="15">
        <f t="shared" si="55"/>
        <v>1</v>
      </c>
    </row>
    <row r="1750" spans="1:7" ht="15" customHeight="1">
      <c r="A1750" s="17" t="s">
        <v>522</v>
      </c>
      <c r="B1750" s="17" t="s">
        <v>3110</v>
      </c>
      <c r="C1750" s="17" t="s">
        <v>1053</v>
      </c>
      <c r="D1750" s="17" t="s">
        <v>2</v>
      </c>
      <c r="E1750" s="18">
        <v>0.5</v>
      </c>
      <c r="F1750" s="15">
        <f t="shared" si="54"/>
        <v>0</v>
      </c>
      <c r="G1750" s="15">
        <f t="shared" si="55"/>
        <v>1</v>
      </c>
    </row>
    <row r="1751" spans="1:7" ht="15" customHeight="1">
      <c r="A1751" s="17" t="s">
        <v>522</v>
      </c>
      <c r="B1751" s="17" t="s">
        <v>243</v>
      </c>
      <c r="C1751" s="17" t="s">
        <v>1051</v>
      </c>
      <c r="D1751" s="17" t="s">
        <v>1058</v>
      </c>
      <c r="E1751" s="18">
        <v>0.5</v>
      </c>
      <c r="F1751" s="15">
        <f t="shared" si="54"/>
        <v>0</v>
      </c>
      <c r="G1751" s="15">
        <f t="shared" si="55"/>
        <v>1</v>
      </c>
    </row>
    <row r="1752" spans="1:7" ht="15" customHeight="1">
      <c r="A1752" s="17" t="s">
        <v>522</v>
      </c>
      <c r="B1752" s="17" t="s">
        <v>379</v>
      </c>
      <c r="C1752" s="17" t="s">
        <v>1048</v>
      </c>
      <c r="D1752" s="17" t="s">
        <v>1058</v>
      </c>
      <c r="E1752" s="18">
        <v>0.5</v>
      </c>
      <c r="F1752" s="15">
        <f t="shared" si="54"/>
        <v>0</v>
      </c>
      <c r="G1752" s="15">
        <f t="shared" si="55"/>
        <v>1</v>
      </c>
    </row>
    <row r="1753" spans="1:7" ht="15" customHeight="1">
      <c r="A1753" s="17" t="s">
        <v>522</v>
      </c>
      <c r="B1753" s="17" t="s">
        <v>2226</v>
      </c>
      <c r="C1753" s="17" t="s">
        <v>1050</v>
      </c>
      <c r="D1753" s="17" t="s">
        <v>1032</v>
      </c>
      <c r="E1753" s="18">
        <v>0.5</v>
      </c>
      <c r="F1753" s="15">
        <f t="shared" si="54"/>
        <v>0</v>
      </c>
      <c r="G1753" s="15">
        <f t="shared" si="55"/>
        <v>1</v>
      </c>
    </row>
    <row r="1754" spans="1:7" ht="15" customHeight="1">
      <c r="A1754" s="17" t="s">
        <v>522</v>
      </c>
      <c r="B1754" s="17" t="s">
        <v>468</v>
      </c>
      <c r="C1754" s="17" t="s">
        <v>1037</v>
      </c>
      <c r="D1754" s="17" t="s">
        <v>1059</v>
      </c>
      <c r="E1754" s="18">
        <v>0.5</v>
      </c>
      <c r="F1754" s="15">
        <f t="shared" si="54"/>
        <v>0</v>
      </c>
      <c r="G1754" s="15">
        <f t="shared" si="55"/>
        <v>1</v>
      </c>
    </row>
    <row r="1755" spans="1:7" ht="15" customHeight="1">
      <c r="A1755" s="17" t="s">
        <v>522</v>
      </c>
      <c r="B1755" s="17" t="s">
        <v>3543</v>
      </c>
      <c r="C1755" s="17" t="s">
        <v>1036</v>
      </c>
      <c r="D1755" s="17" t="s">
        <v>1032</v>
      </c>
      <c r="E1755" s="18">
        <v>0.5</v>
      </c>
      <c r="F1755" s="15">
        <f t="shared" si="54"/>
        <v>0</v>
      </c>
      <c r="G1755" s="15">
        <f t="shared" si="55"/>
        <v>1</v>
      </c>
    </row>
    <row r="1756" spans="1:7" ht="15" customHeight="1">
      <c r="A1756" s="17" t="s">
        <v>522</v>
      </c>
      <c r="B1756" s="17" t="s">
        <v>70</v>
      </c>
      <c r="C1756" s="17" t="s">
        <v>1060</v>
      </c>
      <c r="D1756" s="17" t="s">
        <v>1064</v>
      </c>
      <c r="E1756" s="18">
        <v>0.5</v>
      </c>
      <c r="F1756" s="15">
        <f t="shared" si="54"/>
        <v>0</v>
      </c>
      <c r="G1756" s="15">
        <f t="shared" si="55"/>
        <v>1</v>
      </c>
    </row>
    <row r="1757" spans="1:7" ht="15" customHeight="1">
      <c r="A1757" s="17" t="s">
        <v>522</v>
      </c>
      <c r="B1757" s="17" t="s">
        <v>30</v>
      </c>
      <c r="C1757" s="17" t="s">
        <v>1035</v>
      </c>
      <c r="D1757" s="17" t="s">
        <v>1032</v>
      </c>
      <c r="E1757" s="18">
        <v>0.5</v>
      </c>
      <c r="F1757" s="15">
        <f t="shared" si="54"/>
        <v>0</v>
      </c>
      <c r="G1757" s="15">
        <f t="shared" si="55"/>
        <v>1</v>
      </c>
    </row>
    <row r="1758" spans="1:7" ht="15" customHeight="1">
      <c r="A1758" s="17" t="s">
        <v>941</v>
      </c>
      <c r="B1758" s="17" t="s">
        <v>275</v>
      </c>
      <c r="C1758" s="17" t="s">
        <v>1051</v>
      </c>
      <c r="D1758" s="17" t="s">
        <v>1059</v>
      </c>
      <c r="E1758" s="18">
        <v>0.5</v>
      </c>
      <c r="F1758" s="15">
        <f t="shared" si="54"/>
        <v>0</v>
      </c>
      <c r="G1758" s="15">
        <f t="shared" si="55"/>
        <v>1</v>
      </c>
    </row>
    <row r="1759" spans="1:7" ht="15" customHeight="1">
      <c r="A1759" s="17" t="s">
        <v>2920</v>
      </c>
      <c r="B1759" s="17" t="s">
        <v>147</v>
      </c>
      <c r="C1759" s="17" t="s">
        <v>1042</v>
      </c>
      <c r="D1759" s="17" t="s">
        <v>1058</v>
      </c>
      <c r="E1759" s="18">
        <v>0.5</v>
      </c>
      <c r="F1759" s="15">
        <f t="shared" si="54"/>
        <v>0</v>
      </c>
      <c r="G1759" s="15">
        <f t="shared" si="55"/>
        <v>1</v>
      </c>
    </row>
    <row r="1760" spans="1:7" ht="15" customHeight="1">
      <c r="A1760" s="17" t="s">
        <v>1195</v>
      </c>
      <c r="B1760" s="17" t="s">
        <v>133</v>
      </c>
      <c r="C1760" s="17" t="s">
        <v>1029</v>
      </c>
      <c r="D1760" s="17" t="s">
        <v>1032</v>
      </c>
      <c r="E1760" s="18">
        <v>0.5</v>
      </c>
      <c r="F1760" s="15">
        <f t="shared" si="54"/>
        <v>0</v>
      </c>
      <c r="G1760" s="15">
        <f t="shared" si="55"/>
        <v>1</v>
      </c>
    </row>
    <row r="1761" spans="1:7" ht="15" customHeight="1">
      <c r="A1761" s="17" t="s">
        <v>2719</v>
      </c>
      <c r="B1761" s="17" t="s">
        <v>2860</v>
      </c>
      <c r="C1761" s="17" t="s">
        <v>1043</v>
      </c>
      <c r="D1761" s="17" t="s">
        <v>1064</v>
      </c>
      <c r="E1761" s="18">
        <v>0.5</v>
      </c>
      <c r="F1761" s="15">
        <f t="shared" si="54"/>
        <v>0</v>
      </c>
      <c r="G1761" s="15">
        <f t="shared" si="55"/>
        <v>1</v>
      </c>
    </row>
    <row r="1762" spans="1:7" ht="15" customHeight="1">
      <c r="A1762" s="17" t="s">
        <v>3480</v>
      </c>
      <c r="B1762" s="17" t="s">
        <v>675</v>
      </c>
      <c r="C1762" s="17" t="s">
        <v>1042</v>
      </c>
      <c r="D1762" s="17" t="s">
        <v>1064</v>
      </c>
      <c r="E1762" s="18">
        <v>0.5</v>
      </c>
      <c r="F1762" s="15">
        <f t="shared" si="54"/>
        <v>0</v>
      </c>
      <c r="G1762" s="15">
        <f t="shared" si="55"/>
        <v>1</v>
      </c>
    </row>
    <row r="1763" spans="1:7" ht="15" customHeight="1">
      <c r="A1763" s="17" t="s">
        <v>3480</v>
      </c>
      <c r="B1763" s="17" t="s">
        <v>304</v>
      </c>
      <c r="C1763" s="17" t="s">
        <v>1042</v>
      </c>
      <c r="D1763" s="17" t="s">
        <v>1032</v>
      </c>
      <c r="E1763" s="18">
        <v>0.5</v>
      </c>
      <c r="F1763" s="15">
        <f t="shared" si="54"/>
        <v>0</v>
      </c>
      <c r="G1763" s="15">
        <f t="shared" si="55"/>
        <v>1</v>
      </c>
    </row>
    <row r="1764" spans="1:7" ht="15" customHeight="1">
      <c r="A1764" s="17" t="s">
        <v>3636</v>
      </c>
      <c r="B1764" s="17" t="s">
        <v>62</v>
      </c>
      <c r="C1764" s="17" t="s">
        <v>1029</v>
      </c>
      <c r="D1764" s="17" t="s">
        <v>1064</v>
      </c>
      <c r="E1764" s="18">
        <v>0.25</v>
      </c>
      <c r="F1764" s="15">
        <f t="shared" si="54"/>
        <v>0</v>
      </c>
      <c r="G1764" s="15">
        <f t="shared" si="55"/>
        <v>1</v>
      </c>
    </row>
    <row r="1765" spans="1:7" ht="15" customHeight="1">
      <c r="A1765" s="17" t="s">
        <v>941</v>
      </c>
      <c r="B1765" s="17" t="s">
        <v>208</v>
      </c>
      <c r="C1765" s="17" t="s">
        <v>1031</v>
      </c>
      <c r="D1765" s="17" t="s">
        <v>2</v>
      </c>
      <c r="E1765" s="18">
        <v>0.25</v>
      </c>
      <c r="F1765" s="15">
        <f t="shared" si="54"/>
        <v>0</v>
      </c>
      <c r="G1765" s="15">
        <f t="shared" si="55"/>
        <v>1</v>
      </c>
    </row>
    <row r="1766" spans="1:7" ht="15" customHeight="1">
      <c r="A1766" s="17" t="s">
        <v>1195</v>
      </c>
      <c r="B1766" s="17" t="s">
        <v>1682</v>
      </c>
      <c r="C1766" s="17" t="s">
        <v>1054</v>
      </c>
      <c r="D1766" s="17" t="s">
        <v>2</v>
      </c>
      <c r="E1766" s="18">
        <v>0.5</v>
      </c>
      <c r="F1766" s="15">
        <f t="shared" si="54"/>
        <v>0</v>
      </c>
      <c r="G1766" s="15">
        <f t="shared" si="55"/>
        <v>1</v>
      </c>
    </row>
    <row r="1767" spans="1:7" ht="15" customHeight="1">
      <c r="A1767" s="17" t="s">
        <v>941</v>
      </c>
      <c r="B1767" s="17" t="s">
        <v>2078</v>
      </c>
      <c r="C1767" s="17" t="s">
        <v>1054</v>
      </c>
      <c r="D1767" s="17" t="s">
        <v>2</v>
      </c>
      <c r="E1767" s="18">
        <v>0.5</v>
      </c>
      <c r="F1767" s="15">
        <f t="shared" si="54"/>
        <v>0</v>
      </c>
      <c r="G1767" s="15">
        <f t="shared" si="55"/>
        <v>1</v>
      </c>
    </row>
    <row r="1768" spans="1:7" ht="15" customHeight="1">
      <c r="A1768" s="17" t="s">
        <v>1195</v>
      </c>
      <c r="B1768" s="17" t="s">
        <v>3016</v>
      </c>
      <c r="C1768" s="17" t="s">
        <v>1044</v>
      </c>
      <c r="D1768" s="17" t="s">
        <v>1064</v>
      </c>
      <c r="E1768" s="18">
        <v>0.5</v>
      </c>
      <c r="F1768" s="15">
        <f t="shared" si="54"/>
        <v>0</v>
      </c>
      <c r="G1768" s="15">
        <f t="shared" si="55"/>
        <v>1</v>
      </c>
    </row>
    <row r="1769" spans="1:7" ht="15" customHeight="1">
      <c r="A1769" s="17" t="s">
        <v>941</v>
      </c>
      <c r="B1769" s="17" t="s">
        <v>2945</v>
      </c>
      <c r="C1769" s="17" t="s">
        <v>1054</v>
      </c>
      <c r="D1769" s="17" t="s">
        <v>3</v>
      </c>
      <c r="E1769" s="18">
        <v>0.5</v>
      </c>
      <c r="F1769" s="15">
        <f t="shared" si="54"/>
        <v>0</v>
      </c>
      <c r="G1769" s="15">
        <f t="shared" si="55"/>
        <v>1</v>
      </c>
    </row>
    <row r="1770" spans="1:7" ht="15" customHeight="1">
      <c r="A1770" s="17" t="s">
        <v>941</v>
      </c>
      <c r="B1770" s="17" t="s">
        <v>44</v>
      </c>
      <c r="C1770" s="17" t="s">
        <v>1055</v>
      </c>
      <c r="D1770" s="17" t="s">
        <v>1062</v>
      </c>
      <c r="E1770" s="18">
        <v>0.5</v>
      </c>
      <c r="F1770" s="15">
        <f t="shared" si="54"/>
        <v>0</v>
      </c>
      <c r="G1770" s="15">
        <f t="shared" si="55"/>
        <v>1</v>
      </c>
    </row>
    <row r="1771" spans="1:7" ht="15" customHeight="1">
      <c r="A1771" s="17" t="s">
        <v>2387</v>
      </c>
      <c r="B1771" s="17" t="s">
        <v>1614</v>
      </c>
      <c r="C1771" s="17" t="s">
        <v>1041</v>
      </c>
      <c r="D1771" s="17" t="s">
        <v>1058</v>
      </c>
      <c r="E1771" s="18">
        <v>0.5</v>
      </c>
      <c r="F1771" s="15">
        <f t="shared" si="54"/>
        <v>0</v>
      </c>
      <c r="G1771" s="15">
        <f t="shared" si="55"/>
        <v>1</v>
      </c>
    </row>
    <row r="1772" spans="1:7" ht="15" customHeight="1">
      <c r="A1772" s="17" t="s">
        <v>3635</v>
      </c>
      <c r="B1772" s="17" t="s">
        <v>85</v>
      </c>
      <c r="C1772" s="17" t="s">
        <v>1050</v>
      </c>
      <c r="D1772" s="17" t="s">
        <v>1</v>
      </c>
      <c r="E1772" s="18">
        <v>0.25</v>
      </c>
      <c r="F1772" s="15">
        <f t="shared" si="54"/>
        <v>0</v>
      </c>
      <c r="G1772" s="15">
        <f t="shared" si="55"/>
        <v>1</v>
      </c>
    </row>
    <row r="1773" spans="1:7" ht="15" customHeight="1">
      <c r="A1773" s="17" t="s">
        <v>2880</v>
      </c>
      <c r="B1773" s="17" t="s">
        <v>2108</v>
      </c>
      <c r="C1773" s="17" t="s">
        <v>1033</v>
      </c>
      <c r="D1773" s="17" t="s">
        <v>1</v>
      </c>
      <c r="E1773" s="18">
        <v>0.5</v>
      </c>
      <c r="F1773" s="15">
        <f t="shared" si="54"/>
        <v>0</v>
      </c>
      <c r="G1773" s="15">
        <f t="shared" si="55"/>
        <v>1</v>
      </c>
    </row>
    <row r="1774" spans="1:7" ht="15" customHeight="1">
      <c r="A1774" s="17" t="s">
        <v>2139</v>
      </c>
      <c r="B1774" s="17" t="s">
        <v>2140</v>
      </c>
      <c r="C1774" s="17" t="s">
        <v>1028</v>
      </c>
      <c r="D1774" s="17" t="s">
        <v>1032</v>
      </c>
      <c r="E1774" s="18">
        <v>0.5</v>
      </c>
      <c r="F1774" s="15">
        <f t="shared" si="54"/>
        <v>0</v>
      </c>
      <c r="G1774" s="15">
        <f t="shared" si="55"/>
        <v>1</v>
      </c>
    </row>
    <row r="1775" spans="1:7" ht="15" customHeight="1">
      <c r="A1775" s="17" t="s">
        <v>2139</v>
      </c>
      <c r="B1775" s="17" t="s">
        <v>124</v>
      </c>
      <c r="C1775" s="17" t="s">
        <v>1034</v>
      </c>
      <c r="D1775" s="17" t="s">
        <v>1064</v>
      </c>
      <c r="E1775" s="18">
        <v>0.5</v>
      </c>
      <c r="F1775" s="15">
        <f t="shared" si="54"/>
        <v>0</v>
      </c>
      <c r="G1775" s="15">
        <f t="shared" si="55"/>
        <v>1</v>
      </c>
    </row>
    <row r="1776" spans="1:7" ht="15" customHeight="1">
      <c r="A1776" s="17" t="s">
        <v>2139</v>
      </c>
      <c r="B1776" s="17" t="s">
        <v>2236</v>
      </c>
      <c r="C1776" s="17" t="s">
        <v>1035</v>
      </c>
      <c r="D1776" s="17" t="s">
        <v>1059</v>
      </c>
      <c r="E1776" s="18">
        <v>0.5</v>
      </c>
      <c r="F1776" s="15">
        <f t="shared" si="54"/>
        <v>0</v>
      </c>
      <c r="G1776" s="15">
        <f t="shared" si="55"/>
        <v>1</v>
      </c>
    </row>
    <row r="1777" spans="1:7" ht="15" customHeight="1">
      <c r="A1777" s="17" t="s">
        <v>941</v>
      </c>
      <c r="B1777" s="17" t="s">
        <v>2471</v>
      </c>
      <c r="C1777" s="17" t="s">
        <v>1042</v>
      </c>
      <c r="D1777" s="17" t="s">
        <v>2</v>
      </c>
      <c r="E1777" s="18">
        <v>0.5</v>
      </c>
      <c r="F1777" s="15">
        <f t="shared" si="54"/>
        <v>0</v>
      </c>
      <c r="G1777" s="15">
        <f t="shared" si="55"/>
        <v>1</v>
      </c>
    </row>
    <row r="1778" spans="1:7" ht="15" customHeight="1">
      <c r="A1778" s="17" t="s">
        <v>2827</v>
      </c>
      <c r="B1778" s="17" t="s">
        <v>103</v>
      </c>
      <c r="C1778" s="17" t="s">
        <v>1038</v>
      </c>
      <c r="D1778" s="17" t="s">
        <v>1059</v>
      </c>
      <c r="E1778" s="18">
        <v>0.5</v>
      </c>
      <c r="F1778" s="15">
        <f t="shared" si="54"/>
        <v>0</v>
      </c>
      <c r="G1778" s="15">
        <f t="shared" si="55"/>
        <v>1</v>
      </c>
    </row>
    <row r="1779" spans="1:7" ht="15" customHeight="1">
      <c r="A1779" s="17" t="s">
        <v>110</v>
      </c>
      <c r="B1779" s="17" t="s">
        <v>1085</v>
      </c>
      <c r="C1779" s="17" t="s">
        <v>1048</v>
      </c>
      <c r="D1779" s="17" t="s">
        <v>1032</v>
      </c>
      <c r="E1779" s="18">
        <v>0.5</v>
      </c>
      <c r="F1779" s="15">
        <f t="shared" si="54"/>
        <v>0</v>
      </c>
      <c r="G1779" s="15">
        <f t="shared" si="55"/>
        <v>1</v>
      </c>
    </row>
    <row r="1780" spans="1:7" ht="15" customHeight="1">
      <c r="A1780" s="17" t="s">
        <v>1569</v>
      </c>
      <c r="B1780" s="17" t="s">
        <v>1570</v>
      </c>
      <c r="C1780" s="17" t="s">
        <v>1055</v>
      </c>
      <c r="D1780" s="17" t="s">
        <v>1058</v>
      </c>
      <c r="E1780" s="18">
        <v>0.5</v>
      </c>
      <c r="F1780" s="15">
        <f t="shared" si="54"/>
        <v>0</v>
      </c>
      <c r="G1780" s="15">
        <f t="shared" si="55"/>
        <v>1</v>
      </c>
    </row>
    <row r="1781" spans="1:7" ht="15" customHeight="1">
      <c r="A1781" s="17" t="s">
        <v>108</v>
      </c>
      <c r="B1781" s="17" t="s">
        <v>85</v>
      </c>
      <c r="C1781" s="17" t="s">
        <v>1044</v>
      </c>
      <c r="D1781" s="17" t="s">
        <v>1062</v>
      </c>
      <c r="E1781" s="18">
        <v>0.5</v>
      </c>
      <c r="F1781" s="15">
        <f t="shared" si="54"/>
        <v>0</v>
      </c>
      <c r="G1781" s="15">
        <f t="shared" si="55"/>
        <v>1</v>
      </c>
    </row>
    <row r="1782" spans="1:7" ht="15" customHeight="1">
      <c r="A1782" s="17" t="s">
        <v>108</v>
      </c>
      <c r="B1782" s="17" t="s">
        <v>1535</v>
      </c>
      <c r="C1782" s="17" t="s">
        <v>1047</v>
      </c>
      <c r="D1782" s="17" t="s">
        <v>1064</v>
      </c>
      <c r="E1782" s="18">
        <v>0.5</v>
      </c>
      <c r="F1782" s="15">
        <f t="shared" si="54"/>
        <v>0</v>
      </c>
      <c r="G1782" s="15">
        <f t="shared" si="55"/>
        <v>1</v>
      </c>
    </row>
    <row r="1783" spans="1:7" ht="15" customHeight="1">
      <c r="A1783" s="17" t="s">
        <v>3247</v>
      </c>
      <c r="B1783" s="17" t="s">
        <v>403</v>
      </c>
      <c r="C1783" s="17" t="s">
        <v>1043</v>
      </c>
      <c r="D1783" s="17" t="s">
        <v>1058</v>
      </c>
      <c r="E1783" s="18">
        <v>0.5</v>
      </c>
      <c r="F1783" s="15">
        <f t="shared" si="54"/>
        <v>0</v>
      </c>
      <c r="G1783" s="15">
        <f t="shared" si="55"/>
        <v>1</v>
      </c>
    </row>
    <row r="1784" spans="1:7" ht="15" customHeight="1">
      <c r="A1784" s="17" t="s">
        <v>3390</v>
      </c>
      <c r="B1784" s="17" t="s">
        <v>1524</v>
      </c>
      <c r="C1784" s="17" t="s">
        <v>1339</v>
      </c>
      <c r="D1784" s="17" t="s">
        <v>1064</v>
      </c>
      <c r="E1784" s="18">
        <v>0.5</v>
      </c>
      <c r="F1784" s="15">
        <f t="shared" si="54"/>
        <v>0</v>
      </c>
      <c r="G1784" s="15">
        <f t="shared" si="55"/>
        <v>1</v>
      </c>
    </row>
    <row r="1785" spans="1:7" ht="15" customHeight="1">
      <c r="A1785" s="17" t="s">
        <v>518</v>
      </c>
      <c r="B1785" s="17" t="s">
        <v>692</v>
      </c>
      <c r="C1785" s="17" t="s">
        <v>1040</v>
      </c>
      <c r="D1785" s="17" t="s">
        <v>1061</v>
      </c>
      <c r="E1785" s="18">
        <v>0.5</v>
      </c>
      <c r="F1785" s="15">
        <f t="shared" si="54"/>
        <v>0</v>
      </c>
      <c r="G1785" s="15">
        <f t="shared" si="55"/>
        <v>1</v>
      </c>
    </row>
    <row r="1786" spans="1:7" ht="15" customHeight="1">
      <c r="A1786" s="17" t="s">
        <v>1195</v>
      </c>
      <c r="B1786" s="17" t="s">
        <v>629</v>
      </c>
      <c r="C1786" s="17" t="s">
        <v>1029</v>
      </c>
      <c r="D1786" s="17" t="s">
        <v>1058</v>
      </c>
      <c r="E1786" s="18">
        <v>0.5</v>
      </c>
      <c r="F1786" s="15">
        <f t="shared" si="54"/>
        <v>0</v>
      </c>
      <c r="G1786" s="15">
        <f t="shared" si="55"/>
        <v>1</v>
      </c>
    </row>
    <row r="1787" spans="1:7" ht="15" customHeight="1">
      <c r="A1787" s="17" t="s">
        <v>1196</v>
      </c>
      <c r="B1787" s="17" t="s">
        <v>401</v>
      </c>
      <c r="C1787" s="17" t="s">
        <v>1044</v>
      </c>
      <c r="D1787" s="17" t="s">
        <v>3</v>
      </c>
      <c r="E1787" s="18">
        <v>0.5</v>
      </c>
      <c r="F1787" s="15">
        <f t="shared" si="54"/>
        <v>0</v>
      </c>
      <c r="G1787" s="15">
        <f t="shared" si="55"/>
        <v>1</v>
      </c>
    </row>
    <row r="1788" spans="1:7" ht="15" customHeight="1">
      <c r="A1788" s="17" t="s">
        <v>527</v>
      </c>
      <c r="B1788" s="17" t="s">
        <v>2058</v>
      </c>
      <c r="C1788" s="17" t="s">
        <v>1054</v>
      </c>
      <c r="D1788" s="17" t="s">
        <v>1064</v>
      </c>
      <c r="E1788" s="18">
        <v>0.5</v>
      </c>
      <c r="F1788" s="15">
        <f t="shared" si="54"/>
        <v>0</v>
      </c>
      <c r="G1788" s="15">
        <f t="shared" si="55"/>
        <v>1</v>
      </c>
    </row>
    <row r="1789" spans="1:7" ht="15" customHeight="1">
      <c r="A1789" s="17" t="s">
        <v>2328</v>
      </c>
      <c r="B1789" s="17" t="s">
        <v>101</v>
      </c>
      <c r="C1789" s="17" t="s">
        <v>1055</v>
      </c>
      <c r="D1789" s="17" t="s">
        <v>1064</v>
      </c>
      <c r="E1789" s="18">
        <v>0.5</v>
      </c>
      <c r="F1789" s="15">
        <f t="shared" si="54"/>
        <v>0</v>
      </c>
      <c r="G1789" s="15">
        <f t="shared" si="55"/>
        <v>1</v>
      </c>
    </row>
    <row r="1790" spans="1:7" ht="15" customHeight="1">
      <c r="A1790" s="17" t="s">
        <v>3218</v>
      </c>
      <c r="B1790" s="17" t="s">
        <v>110</v>
      </c>
      <c r="C1790" s="17" t="s">
        <v>1026</v>
      </c>
      <c r="D1790" s="17" t="s">
        <v>1058</v>
      </c>
      <c r="E1790" s="18">
        <v>0.5</v>
      </c>
      <c r="F1790" s="15">
        <f t="shared" si="54"/>
        <v>0</v>
      </c>
      <c r="G1790" s="15">
        <f t="shared" si="55"/>
        <v>1</v>
      </c>
    </row>
    <row r="1791" spans="1:7" ht="15" customHeight="1">
      <c r="A1791" s="17" t="s">
        <v>2197</v>
      </c>
      <c r="B1791" s="17" t="s">
        <v>81</v>
      </c>
      <c r="C1791" s="17" t="s">
        <v>1036</v>
      </c>
      <c r="D1791" s="17" t="s">
        <v>2</v>
      </c>
      <c r="E1791" s="18">
        <v>0.5</v>
      </c>
      <c r="F1791" s="15">
        <f t="shared" si="54"/>
        <v>0</v>
      </c>
      <c r="G1791" s="15">
        <f t="shared" si="55"/>
        <v>1</v>
      </c>
    </row>
    <row r="1792" spans="1:7" ht="15" customHeight="1">
      <c r="A1792" s="17" t="s">
        <v>3151</v>
      </c>
      <c r="B1792" s="17" t="s">
        <v>50</v>
      </c>
      <c r="C1792" s="17" t="s">
        <v>1042</v>
      </c>
      <c r="D1792" s="17" t="s">
        <v>1338</v>
      </c>
      <c r="E1792" s="18">
        <v>0.5</v>
      </c>
      <c r="F1792" s="15">
        <f t="shared" si="54"/>
        <v>0</v>
      </c>
      <c r="G1792" s="15">
        <f t="shared" si="55"/>
        <v>1</v>
      </c>
    </row>
    <row r="1793" spans="1:7" ht="15" customHeight="1">
      <c r="A1793" s="17" t="s">
        <v>2070</v>
      </c>
      <c r="B1793" s="17" t="s">
        <v>1966</v>
      </c>
      <c r="C1793" s="17" t="s">
        <v>1038</v>
      </c>
      <c r="D1793" s="17" t="s">
        <v>3</v>
      </c>
      <c r="E1793" s="18">
        <v>0.5</v>
      </c>
      <c r="F1793" s="15">
        <f t="shared" si="54"/>
        <v>0</v>
      </c>
      <c r="G1793" s="15">
        <f t="shared" si="55"/>
        <v>1</v>
      </c>
    </row>
    <row r="1794" spans="1:7" ht="15" customHeight="1">
      <c r="A1794" s="17" t="s">
        <v>2150</v>
      </c>
      <c r="B1794" s="17" t="s">
        <v>46</v>
      </c>
      <c r="C1794" s="17" t="s">
        <v>1060</v>
      </c>
      <c r="D1794" s="17" t="s">
        <v>2</v>
      </c>
      <c r="E1794" s="18">
        <v>0.5</v>
      </c>
      <c r="F1794" s="15">
        <f t="shared" ref="F1794:F1857" si="56">ROUNDDOWN(E1794,0)</f>
        <v>0</v>
      </c>
      <c r="G1794" s="15">
        <f t="shared" ref="G1794:G1857" si="57">IF(F1794&lt;1,1,F1794)</f>
        <v>1</v>
      </c>
    </row>
    <row r="1795" spans="1:7" ht="15" customHeight="1">
      <c r="A1795" s="17" t="s">
        <v>1397</v>
      </c>
      <c r="B1795" s="17" t="s">
        <v>1521</v>
      </c>
      <c r="C1795" s="17" t="s">
        <v>1053</v>
      </c>
      <c r="D1795" s="17" t="s">
        <v>1058</v>
      </c>
      <c r="E1795" s="18">
        <v>0.5</v>
      </c>
      <c r="F1795" s="15">
        <f t="shared" si="56"/>
        <v>0</v>
      </c>
      <c r="G1795" s="15">
        <f t="shared" si="57"/>
        <v>1</v>
      </c>
    </row>
    <row r="1796" spans="1:7" ht="15" customHeight="1">
      <c r="A1796" s="17" t="s">
        <v>3161</v>
      </c>
      <c r="B1796" s="17" t="s">
        <v>1102</v>
      </c>
      <c r="C1796" s="17" t="s">
        <v>1047</v>
      </c>
      <c r="D1796" s="17" t="s">
        <v>1032</v>
      </c>
      <c r="E1796" s="18">
        <v>0.5</v>
      </c>
      <c r="F1796" s="15">
        <f t="shared" si="56"/>
        <v>0</v>
      </c>
      <c r="G1796" s="15">
        <f t="shared" si="57"/>
        <v>1</v>
      </c>
    </row>
    <row r="1797" spans="1:7" ht="15" customHeight="1">
      <c r="A1797" s="17" t="s">
        <v>518</v>
      </c>
      <c r="B1797" s="17" t="s">
        <v>62</v>
      </c>
      <c r="C1797" s="17" t="s">
        <v>1039</v>
      </c>
      <c r="D1797" s="17" t="s">
        <v>1</v>
      </c>
      <c r="E1797" s="18">
        <v>0.5</v>
      </c>
      <c r="F1797" s="15">
        <f t="shared" si="56"/>
        <v>0</v>
      </c>
      <c r="G1797" s="15">
        <f t="shared" si="57"/>
        <v>1</v>
      </c>
    </row>
    <row r="1798" spans="1:7" ht="15" customHeight="1">
      <c r="A1798" s="17" t="s">
        <v>2116</v>
      </c>
      <c r="B1798" s="17" t="s">
        <v>786</v>
      </c>
      <c r="C1798" s="17" t="s">
        <v>1030</v>
      </c>
      <c r="D1798" s="17" t="s">
        <v>1062</v>
      </c>
      <c r="E1798" s="18">
        <v>0.5</v>
      </c>
      <c r="F1798" s="15">
        <f t="shared" si="56"/>
        <v>0</v>
      </c>
      <c r="G1798" s="15">
        <f t="shared" si="57"/>
        <v>1</v>
      </c>
    </row>
    <row r="1799" spans="1:7" ht="15" customHeight="1">
      <c r="A1799" s="17" t="s">
        <v>527</v>
      </c>
      <c r="B1799" s="17" t="s">
        <v>3565</v>
      </c>
      <c r="C1799" s="17" t="s">
        <v>1039</v>
      </c>
      <c r="D1799" s="17" t="s">
        <v>1064</v>
      </c>
      <c r="E1799" s="18">
        <v>0.5</v>
      </c>
      <c r="F1799" s="15">
        <f t="shared" si="56"/>
        <v>0</v>
      </c>
      <c r="G1799" s="15">
        <f t="shared" si="57"/>
        <v>1</v>
      </c>
    </row>
    <row r="1800" spans="1:7" ht="15" customHeight="1">
      <c r="A1800" s="17" t="s">
        <v>1908</v>
      </c>
      <c r="B1800" s="17" t="s">
        <v>2262</v>
      </c>
      <c r="C1800" s="17" t="s">
        <v>1029</v>
      </c>
      <c r="D1800" s="17" t="s">
        <v>1059</v>
      </c>
      <c r="E1800" s="18">
        <v>0.5</v>
      </c>
      <c r="F1800" s="15">
        <f t="shared" si="56"/>
        <v>0</v>
      </c>
      <c r="G1800" s="15">
        <f t="shared" si="57"/>
        <v>1</v>
      </c>
    </row>
    <row r="1801" spans="1:7" ht="15" customHeight="1">
      <c r="A1801" s="17" t="s">
        <v>1908</v>
      </c>
      <c r="B1801" s="17" t="s">
        <v>147</v>
      </c>
      <c r="C1801" s="17" t="s">
        <v>1060</v>
      </c>
      <c r="D1801" s="17" t="s">
        <v>1058</v>
      </c>
      <c r="E1801" s="18">
        <v>0.5</v>
      </c>
      <c r="F1801" s="15">
        <f t="shared" si="56"/>
        <v>0</v>
      </c>
      <c r="G1801" s="15">
        <f t="shared" si="57"/>
        <v>1</v>
      </c>
    </row>
    <row r="1802" spans="1:7" ht="15" customHeight="1">
      <c r="A1802" s="17" t="s">
        <v>1908</v>
      </c>
      <c r="B1802" s="17" t="s">
        <v>2398</v>
      </c>
      <c r="C1802" s="17" t="s">
        <v>1034</v>
      </c>
      <c r="D1802" s="17" t="s">
        <v>2</v>
      </c>
      <c r="E1802" s="18">
        <v>0.5</v>
      </c>
      <c r="F1802" s="15">
        <f t="shared" si="56"/>
        <v>0</v>
      </c>
      <c r="G1802" s="15">
        <f t="shared" si="57"/>
        <v>1</v>
      </c>
    </row>
    <row r="1803" spans="1:7" ht="15" customHeight="1">
      <c r="A1803" s="17" t="s">
        <v>2818</v>
      </c>
      <c r="B1803" s="17" t="s">
        <v>34</v>
      </c>
      <c r="C1803" s="17" t="s">
        <v>1060</v>
      </c>
      <c r="D1803" s="17" t="s">
        <v>1058</v>
      </c>
      <c r="E1803" s="18">
        <v>0.5</v>
      </c>
      <c r="F1803" s="15">
        <f t="shared" si="56"/>
        <v>0</v>
      </c>
      <c r="G1803" s="15">
        <f t="shared" si="57"/>
        <v>1</v>
      </c>
    </row>
    <row r="1804" spans="1:7" ht="15" customHeight="1">
      <c r="A1804" s="17" t="s">
        <v>3027</v>
      </c>
      <c r="B1804" s="17" t="s">
        <v>194</v>
      </c>
      <c r="C1804" s="17" t="s">
        <v>1036</v>
      </c>
      <c r="D1804" s="17" t="s">
        <v>1062</v>
      </c>
      <c r="E1804" s="18">
        <v>0.5</v>
      </c>
      <c r="F1804" s="15">
        <f t="shared" si="56"/>
        <v>0</v>
      </c>
      <c r="G1804" s="15">
        <f t="shared" si="57"/>
        <v>1</v>
      </c>
    </row>
    <row r="1805" spans="1:7" ht="15" customHeight="1">
      <c r="A1805" s="17" t="s">
        <v>3084</v>
      </c>
      <c r="B1805" s="17" t="s">
        <v>509</v>
      </c>
      <c r="C1805" s="17" t="s">
        <v>1040</v>
      </c>
      <c r="D1805" s="17" t="s">
        <v>2</v>
      </c>
      <c r="E1805" s="18">
        <v>0.5</v>
      </c>
      <c r="F1805" s="15">
        <f t="shared" si="56"/>
        <v>0</v>
      </c>
      <c r="G1805" s="15">
        <f t="shared" si="57"/>
        <v>1</v>
      </c>
    </row>
    <row r="1806" spans="1:7" ht="15" customHeight="1">
      <c r="A1806" s="17" t="s">
        <v>2333</v>
      </c>
      <c r="B1806" s="17" t="s">
        <v>965</v>
      </c>
      <c r="C1806" s="17" t="s">
        <v>1339</v>
      </c>
      <c r="D1806" s="17" t="s">
        <v>1338</v>
      </c>
      <c r="E1806" s="18">
        <v>0.5</v>
      </c>
      <c r="F1806" s="15">
        <f t="shared" si="56"/>
        <v>0</v>
      </c>
      <c r="G1806" s="15">
        <f t="shared" si="57"/>
        <v>1</v>
      </c>
    </row>
    <row r="1807" spans="1:7" ht="15" customHeight="1">
      <c r="A1807" s="17" t="s">
        <v>2083</v>
      </c>
      <c r="B1807" s="17" t="s">
        <v>398</v>
      </c>
      <c r="C1807" s="17" t="s">
        <v>1037</v>
      </c>
      <c r="D1807" s="17" t="s">
        <v>1058</v>
      </c>
      <c r="E1807" s="18">
        <v>0.5</v>
      </c>
      <c r="F1807" s="15">
        <f t="shared" si="56"/>
        <v>0</v>
      </c>
      <c r="G1807" s="15">
        <f t="shared" si="57"/>
        <v>1</v>
      </c>
    </row>
    <row r="1808" spans="1:7" ht="15" customHeight="1">
      <c r="A1808" s="17" t="s">
        <v>2333</v>
      </c>
      <c r="B1808" s="17" t="s">
        <v>243</v>
      </c>
      <c r="C1808" s="17" t="s">
        <v>1060</v>
      </c>
      <c r="D1808" s="17" t="s">
        <v>1064</v>
      </c>
      <c r="E1808" s="18">
        <v>0.5</v>
      </c>
      <c r="F1808" s="15">
        <f t="shared" si="56"/>
        <v>0</v>
      </c>
      <c r="G1808" s="15">
        <f t="shared" si="57"/>
        <v>1</v>
      </c>
    </row>
    <row r="1809" spans="1:7" ht="15" customHeight="1">
      <c r="A1809" s="17" t="s">
        <v>3317</v>
      </c>
      <c r="B1809" s="17" t="s">
        <v>101</v>
      </c>
      <c r="C1809" s="17" t="s">
        <v>1026</v>
      </c>
      <c r="D1809" s="17" t="s">
        <v>1</v>
      </c>
      <c r="E1809" s="18">
        <v>0.5</v>
      </c>
      <c r="F1809" s="15">
        <f t="shared" si="56"/>
        <v>0</v>
      </c>
      <c r="G1809" s="15">
        <f t="shared" si="57"/>
        <v>1</v>
      </c>
    </row>
    <row r="1810" spans="1:7" ht="15" customHeight="1">
      <c r="A1810" s="17" t="s">
        <v>3511</v>
      </c>
      <c r="B1810" s="17" t="s">
        <v>3512</v>
      </c>
      <c r="C1810" s="17" t="s">
        <v>1033</v>
      </c>
      <c r="D1810" s="17" t="s">
        <v>1062</v>
      </c>
      <c r="E1810" s="18">
        <v>0.5</v>
      </c>
      <c r="F1810" s="15">
        <f t="shared" si="56"/>
        <v>0</v>
      </c>
      <c r="G1810" s="15">
        <f t="shared" si="57"/>
        <v>1</v>
      </c>
    </row>
    <row r="1811" spans="1:7" ht="15" customHeight="1">
      <c r="A1811" s="17" t="s">
        <v>1630</v>
      </c>
      <c r="B1811" s="17" t="s">
        <v>143</v>
      </c>
      <c r="C1811" s="17" t="s">
        <v>1048</v>
      </c>
      <c r="D1811" s="17" t="s">
        <v>1</v>
      </c>
      <c r="E1811" s="18">
        <v>0.5</v>
      </c>
      <c r="F1811" s="15">
        <f t="shared" si="56"/>
        <v>0</v>
      </c>
      <c r="G1811" s="15">
        <f t="shared" si="57"/>
        <v>1</v>
      </c>
    </row>
    <row r="1812" spans="1:7" ht="15" customHeight="1">
      <c r="A1812" s="17" t="s">
        <v>1870</v>
      </c>
      <c r="B1812" s="17" t="s">
        <v>103</v>
      </c>
      <c r="C1812" s="17" t="s">
        <v>1060</v>
      </c>
      <c r="D1812" s="17" t="s">
        <v>1059</v>
      </c>
      <c r="E1812" s="18">
        <v>1</v>
      </c>
      <c r="F1812" s="15">
        <f t="shared" si="56"/>
        <v>1</v>
      </c>
      <c r="G1812" s="15">
        <f t="shared" si="57"/>
        <v>1</v>
      </c>
    </row>
    <row r="1813" spans="1:7" ht="15" customHeight="1">
      <c r="A1813" s="17" t="s">
        <v>2715</v>
      </c>
      <c r="B1813" s="17" t="s">
        <v>2226</v>
      </c>
      <c r="C1813" s="17" t="s">
        <v>1048</v>
      </c>
      <c r="D1813" s="17" t="s">
        <v>1058</v>
      </c>
      <c r="E1813" s="18">
        <v>0.5</v>
      </c>
      <c r="F1813" s="15">
        <f t="shared" si="56"/>
        <v>0</v>
      </c>
      <c r="G1813" s="15">
        <f t="shared" si="57"/>
        <v>1</v>
      </c>
    </row>
    <row r="1814" spans="1:7" ht="15" customHeight="1">
      <c r="A1814" s="17" t="s">
        <v>2367</v>
      </c>
      <c r="B1814" s="17" t="s">
        <v>201</v>
      </c>
      <c r="C1814" s="17" t="s">
        <v>1037</v>
      </c>
      <c r="D1814" s="17" t="s">
        <v>1059</v>
      </c>
      <c r="E1814" s="18">
        <v>0.5</v>
      </c>
      <c r="F1814" s="15">
        <f t="shared" si="56"/>
        <v>0</v>
      </c>
      <c r="G1814" s="15">
        <f t="shared" si="57"/>
        <v>1</v>
      </c>
    </row>
    <row r="1815" spans="1:7" ht="15" customHeight="1">
      <c r="A1815" s="17" t="s">
        <v>2820</v>
      </c>
      <c r="B1815" s="17" t="s">
        <v>110</v>
      </c>
      <c r="C1815" s="17" t="s">
        <v>1037</v>
      </c>
      <c r="D1815" s="17" t="s">
        <v>1</v>
      </c>
      <c r="E1815" s="18">
        <v>0.5</v>
      </c>
      <c r="F1815" s="15">
        <f t="shared" si="56"/>
        <v>0</v>
      </c>
      <c r="G1815" s="15">
        <f t="shared" si="57"/>
        <v>1</v>
      </c>
    </row>
    <row r="1816" spans="1:7" ht="15" customHeight="1">
      <c r="A1816" s="17" t="s">
        <v>1481</v>
      </c>
      <c r="B1816" s="17" t="s">
        <v>230</v>
      </c>
      <c r="C1816" s="17" t="s">
        <v>1051</v>
      </c>
      <c r="D1816" s="17" t="s">
        <v>2</v>
      </c>
      <c r="E1816" s="18">
        <v>0.5</v>
      </c>
      <c r="F1816" s="15">
        <f t="shared" si="56"/>
        <v>0</v>
      </c>
      <c r="G1816" s="15">
        <f t="shared" si="57"/>
        <v>1</v>
      </c>
    </row>
    <row r="1817" spans="1:7" ht="15" customHeight="1">
      <c r="A1817" s="17" t="s">
        <v>2265</v>
      </c>
      <c r="B1817" s="17" t="s">
        <v>2266</v>
      </c>
      <c r="C1817" s="17" t="s">
        <v>1060</v>
      </c>
      <c r="D1817" s="17" t="s">
        <v>1058</v>
      </c>
      <c r="E1817" s="18">
        <v>0.5</v>
      </c>
      <c r="F1817" s="15">
        <f t="shared" si="56"/>
        <v>0</v>
      </c>
      <c r="G1817" s="15">
        <f t="shared" si="57"/>
        <v>1</v>
      </c>
    </row>
    <row r="1818" spans="1:7" ht="15" customHeight="1">
      <c r="A1818" s="17" t="s">
        <v>2425</v>
      </c>
      <c r="B1818" s="17" t="s">
        <v>371</v>
      </c>
      <c r="C1818" s="17" t="s">
        <v>1026</v>
      </c>
      <c r="D1818" s="17" t="s">
        <v>1058</v>
      </c>
      <c r="E1818" s="18">
        <v>0.5</v>
      </c>
      <c r="F1818" s="15">
        <f t="shared" si="56"/>
        <v>0</v>
      </c>
      <c r="G1818" s="15">
        <f t="shared" si="57"/>
        <v>1</v>
      </c>
    </row>
    <row r="1819" spans="1:7" ht="15" customHeight="1">
      <c r="A1819" s="17" t="s">
        <v>2003</v>
      </c>
      <c r="B1819" s="17" t="s">
        <v>403</v>
      </c>
      <c r="C1819" s="17" t="s">
        <v>1040</v>
      </c>
      <c r="D1819" s="17" t="s">
        <v>3</v>
      </c>
      <c r="E1819" s="18">
        <v>0.5</v>
      </c>
      <c r="F1819" s="15">
        <f t="shared" si="56"/>
        <v>0</v>
      </c>
      <c r="G1819" s="15">
        <f t="shared" si="57"/>
        <v>1</v>
      </c>
    </row>
    <row r="1820" spans="1:7" ht="15" customHeight="1">
      <c r="A1820" s="17" t="s">
        <v>2233</v>
      </c>
      <c r="B1820" s="17" t="s">
        <v>2234</v>
      </c>
      <c r="C1820" s="17" t="s">
        <v>1046</v>
      </c>
      <c r="D1820" s="17" t="s">
        <v>1058</v>
      </c>
      <c r="E1820" s="18">
        <v>0.5</v>
      </c>
      <c r="F1820" s="15">
        <f t="shared" si="56"/>
        <v>0</v>
      </c>
      <c r="G1820" s="15">
        <f t="shared" si="57"/>
        <v>1</v>
      </c>
    </row>
    <row r="1821" spans="1:7" ht="15" customHeight="1">
      <c r="A1821" s="17" t="s">
        <v>3052</v>
      </c>
      <c r="B1821" s="17" t="s">
        <v>625</v>
      </c>
      <c r="C1821" s="17" t="s">
        <v>1052</v>
      </c>
      <c r="D1821" s="17" t="s">
        <v>1059</v>
      </c>
      <c r="E1821" s="18">
        <v>0.5</v>
      </c>
      <c r="F1821" s="15">
        <f t="shared" si="56"/>
        <v>0</v>
      </c>
      <c r="G1821" s="15">
        <f t="shared" si="57"/>
        <v>1</v>
      </c>
    </row>
    <row r="1822" spans="1:7" ht="15" customHeight="1">
      <c r="A1822" s="17" t="s">
        <v>2440</v>
      </c>
      <c r="B1822" s="17" t="s">
        <v>379</v>
      </c>
      <c r="C1822" s="17" t="s">
        <v>1048</v>
      </c>
      <c r="D1822" s="17" t="s">
        <v>1058</v>
      </c>
      <c r="E1822" s="18">
        <v>0.5</v>
      </c>
      <c r="F1822" s="15">
        <f t="shared" si="56"/>
        <v>0</v>
      </c>
      <c r="G1822" s="15">
        <f t="shared" si="57"/>
        <v>1</v>
      </c>
    </row>
    <row r="1823" spans="1:7" ht="15" customHeight="1">
      <c r="A1823" s="17" t="s">
        <v>3371</v>
      </c>
      <c r="B1823" s="17" t="s">
        <v>846</v>
      </c>
      <c r="C1823" s="17" t="s">
        <v>1040</v>
      </c>
      <c r="D1823" s="17" t="s">
        <v>1064</v>
      </c>
      <c r="E1823" s="18">
        <v>0.5</v>
      </c>
      <c r="F1823" s="15">
        <f t="shared" si="56"/>
        <v>0</v>
      </c>
      <c r="G1823" s="15">
        <f t="shared" si="57"/>
        <v>1</v>
      </c>
    </row>
    <row r="1824" spans="1:7" ht="15" customHeight="1">
      <c r="A1824" s="17" t="s">
        <v>2400</v>
      </c>
      <c r="B1824" s="17" t="s">
        <v>201</v>
      </c>
      <c r="C1824" s="17" t="s">
        <v>1063</v>
      </c>
      <c r="D1824" s="17" t="s">
        <v>3</v>
      </c>
      <c r="E1824" s="18">
        <v>0.5</v>
      </c>
      <c r="F1824" s="15">
        <f t="shared" si="56"/>
        <v>0</v>
      </c>
      <c r="G1824" s="15">
        <f t="shared" si="57"/>
        <v>1</v>
      </c>
    </row>
    <row r="1825" spans="1:7" ht="15" customHeight="1">
      <c r="A1825" s="17" t="s">
        <v>2400</v>
      </c>
      <c r="B1825" s="17" t="s">
        <v>242</v>
      </c>
      <c r="C1825" s="17" t="s">
        <v>1039</v>
      </c>
      <c r="D1825" s="17" t="s">
        <v>1059</v>
      </c>
      <c r="E1825" s="18">
        <v>0.5</v>
      </c>
      <c r="F1825" s="15">
        <f t="shared" si="56"/>
        <v>0</v>
      </c>
      <c r="G1825" s="15">
        <f t="shared" si="57"/>
        <v>1</v>
      </c>
    </row>
    <row r="1826" spans="1:7" ht="15" customHeight="1">
      <c r="A1826" s="17" t="s">
        <v>1662</v>
      </c>
      <c r="B1826" s="17" t="s">
        <v>3460</v>
      </c>
      <c r="C1826" s="17" t="s">
        <v>1043</v>
      </c>
      <c r="D1826" s="17" t="s">
        <v>1059</v>
      </c>
      <c r="E1826" s="18">
        <v>0.5</v>
      </c>
      <c r="F1826" s="15">
        <f t="shared" si="56"/>
        <v>0</v>
      </c>
      <c r="G1826" s="15">
        <f t="shared" si="57"/>
        <v>1</v>
      </c>
    </row>
    <row r="1827" spans="1:7" ht="15" customHeight="1">
      <c r="A1827" s="17" t="s">
        <v>2253</v>
      </c>
      <c r="B1827" s="17" t="s">
        <v>371</v>
      </c>
      <c r="C1827" s="17" t="s">
        <v>1034</v>
      </c>
      <c r="D1827" s="17" t="s">
        <v>1032</v>
      </c>
      <c r="E1827" s="18">
        <v>0.5</v>
      </c>
      <c r="F1827" s="15">
        <f t="shared" si="56"/>
        <v>0</v>
      </c>
      <c r="G1827" s="15">
        <f t="shared" si="57"/>
        <v>1</v>
      </c>
    </row>
    <row r="1828" spans="1:7" ht="15" customHeight="1">
      <c r="A1828" s="17" t="s">
        <v>2426</v>
      </c>
      <c r="B1828" s="17" t="s">
        <v>2427</v>
      </c>
      <c r="C1828" s="17" t="s">
        <v>1026</v>
      </c>
      <c r="D1828" s="17" t="s">
        <v>3</v>
      </c>
      <c r="E1828" s="18">
        <v>0.5</v>
      </c>
      <c r="F1828" s="15">
        <f t="shared" si="56"/>
        <v>0</v>
      </c>
      <c r="G1828" s="15">
        <f t="shared" si="57"/>
        <v>1</v>
      </c>
    </row>
    <row r="1829" spans="1:7" ht="15" customHeight="1">
      <c r="A1829" s="17" t="s">
        <v>2339</v>
      </c>
      <c r="B1829" s="17" t="s">
        <v>2340</v>
      </c>
      <c r="C1829" s="17" t="s">
        <v>1046</v>
      </c>
      <c r="D1829" s="17" t="s">
        <v>1058</v>
      </c>
      <c r="E1829" s="18">
        <v>0.5</v>
      </c>
      <c r="F1829" s="15">
        <f t="shared" si="56"/>
        <v>0</v>
      </c>
      <c r="G1829" s="15">
        <f t="shared" si="57"/>
        <v>1</v>
      </c>
    </row>
    <row r="1830" spans="1:7" ht="15" customHeight="1">
      <c r="A1830" s="17" t="s">
        <v>2814</v>
      </c>
      <c r="B1830" s="17" t="s">
        <v>1075</v>
      </c>
      <c r="C1830" s="17" t="s">
        <v>1054</v>
      </c>
      <c r="D1830" s="17" t="s">
        <v>1064</v>
      </c>
      <c r="E1830" s="18">
        <v>0.5</v>
      </c>
      <c r="F1830" s="15">
        <f t="shared" si="56"/>
        <v>0</v>
      </c>
      <c r="G1830" s="15">
        <f t="shared" si="57"/>
        <v>1</v>
      </c>
    </row>
    <row r="1831" spans="1:7" ht="15" customHeight="1">
      <c r="A1831" s="17" t="s">
        <v>2814</v>
      </c>
      <c r="B1831" s="17" t="s">
        <v>398</v>
      </c>
      <c r="C1831" s="17" t="s">
        <v>1040</v>
      </c>
      <c r="D1831" s="17" t="s">
        <v>1058</v>
      </c>
      <c r="E1831" s="18">
        <v>0.5</v>
      </c>
      <c r="F1831" s="15">
        <f t="shared" si="56"/>
        <v>0</v>
      </c>
      <c r="G1831" s="15">
        <f t="shared" si="57"/>
        <v>1</v>
      </c>
    </row>
    <row r="1832" spans="1:7" ht="15" customHeight="1">
      <c r="A1832" s="17" t="s">
        <v>2716</v>
      </c>
      <c r="B1832" s="17" t="s">
        <v>1861</v>
      </c>
      <c r="C1832" s="17" t="s">
        <v>1035</v>
      </c>
      <c r="D1832" s="17" t="s">
        <v>1064</v>
      </c>
      <c r="E1832" s="18">
        <v>0.5</v>
      </c>
      <c r="F1832" s="15">
        <f t="shared" si="56"/>
        <v>0</v>
      </c>
      <c r="G1832" s="15">
        <f t="shared" si="57"/>
        <v>1</v>
      </c>
    </row>
    <row r="1833" spans="1:7" ht="15" customHeight="1">
      <c r="A1833" s="17" t="s">
        <v>3462</v>
      </c>
      <c r="B1833" s="17" t="s">
        <v>34</v>
      </c>
      <c r="C1833" s="17" t="s">
        <v>1038</v>
      </c>
      <c r="D1833" s="17" t="s">
        <v>3</v>
      </c>
      <c r="E1833" s="18">
        <v>0.5</v>
      </c>
      <c r="F1833" s="15">
        <f t="shared" si="56"/>
        <v>0</v>
      </c>
      <c r="G1833" s="15">
        <f t="shared" si="57"/>
        <v>1</v>
      </c>
    </row>
    <row r="1834" spans="1:7" ht="15" customHeight="1">
      <c r="A1834" s="17" t="s">
        <v>964</v>
      </c>
      <c r="B1834" s="17" t="s">
        <v>2891</v>
      </c>
      <c r="C1834" s="17" t="s">
        <v>1035</v>
      </c>
      <c r="D1834" s="17" t="s">
        <v>1058</v>
      </c>
      <c r="E1834" s="18">
        <v>0.5</v>
      </c>
      <c r="F1834" s="15">
        <f t="shared" si="56"/>
        <v>0</v>
      </c>
      <c r="G1834" s="15">
        <f t="shared" si="57"/>
        <v>1</v>
      </c>
    </row>
    <row r="1835" spans="1:7" ht="15" customHeight="1">
      <c r="A1835" s="17" t="s">
        <v>2595</v>
      </c>
      <c r="B1835" s="17" t="s">
        <v>1873</v>
      </c>
      <c r="C1835" s="17" t="s">
        <v>1043</v>
      </c>
      <c r="D1835" s="17" t="s">
        <v>1064</v>
      </c>
      <c r="E1835" s="18">
        <v>0.5</v>
      </c>
      <c r="F1835" s="15">
        <f t="shared" si="56"/>
        <v>0</v>
      </c>
      <c r="G1835" s="15">
        <f t="shared" si="57"/>
        <v>1</v>
      </c>
    </row>
    <row r="1836" spans="1:7" ht="15" customHeight="1">
      <c r="A1836" s="17" t="s">
        <v>1892</v>
      </c>
      <c r="B1836" s="17" t="s">
        <v>371</v>
      </c>
      <c r="C1836" s="17" t="s">
        <v>1028</v>
      </c>
      <c r="D1836" s="17" t="s">
        <v>1059</v>
      </c>
      <c r="E1836" s="18">
        <v>0.5</v>
      </c>
      <c r="F1836" s="15">
        <f t="shared" si="56"/>
        <v>0</v>
      </c>
      <c r="G1836" s="15">
        <f t="shared" si="57"/>
        <v>1</v>
      </c>
    </row>
    <row r="1837" spans="1:7" ht="15" customHeight="1">
      <c r="A1837" s="17" t="s">
        <v>2208</v>
      </c>
      <c r="B1837" s="17" t="s">
        <v>85</v>
      </c>
      <c r="C1837" s="17" t="s">
        <v>1339</v>
      </c>
      <c r="D1837" s="17" t="s">
        <v>1032</v>
      </c>
      <c r="E1837" s="18">
        <v>0.5</v>
      </c>
      <c r="F1837" s="15">
        <f t="shared" si="56"/>
        <v>0</v>
      </c>
      <c r="G1837" s="15">
        <f t="shared" si="57"/>
        <v>1</v>
      </c>
    </row>
    <row r="1838" spans="1:7" ht="15" customHeight="1">
      <c r="A1838" s="17" t="s">
        <v>1572</v>
      </c>
      <c r="B1838" s="17" t="s">
        <v>29</v>
      </c>
      <c r="C1838" s="17" t="s">
        <v>1043</v>
      </c>
      <c r="D1838" s="17" t="s">
        <v>3</v>
      </c>
      <c r="E1838" s="18">
        <v>0.5</v>
      </c>
      <c r="F1838" s="15">
        <f t="shared" si="56"/>
        <v>0</v>
      </c>
      <c r="G1838" s="15">
        <f t="shared" si="57"/>
        <v>1</v>
      </c>
    </row>
    <row r="1839" spans="1:7" ht="15" customHeight="1">
      <c r="A1839" s="17" t="s">
        <v>3428</v>
      </c>
      <c r="B1839" s="17" t="s">
        <v>215</v>
      </c>
      <c r="C1839" s="17" t="s">
        <v>1029</v>
      </c>
      <c r="D1839" s="17" t="s">
        <v>3</v>
      </c>
      <c r="E1839" s="18">
        <v>0.5</v>
      </c>
      <c r="F1839" s="15">
        <f t="shared" si="56"/>
        <v>0</v>
      </c>
      <c r="G1839" s="15">
        <f t="shared" si="57"/>
        <v>1</v>
      </c>
    </row>
    <row r="1840" spans="1:7" ht="15" customHeight="1">
      <c r="A1840" s="17" t="s">
        <v>3106</v>
      </c>
      <c r="B1840" s="17" t="s">
        <v>299</v>
      </c>
      <c r="C1840" s="17" t="s">
        <v>1055</v>
      </c>
      <c r="D1840" s="17" t="s">
        <v>2</v>
      </c>
      <c r="E1840" s="18">
        <v>0.5</v>
      </c>
      <c r="F1840" s="15">
        <f t="shared" si="56"/>
        <v>0</v>
      </c>
      <c r="G1840" s="15">
        <f t="shared" si="57"/>
        <v>1</v>
      </c>
    </row>
    <row r="1841" spans="1:7" ht="15" customHeight="1">
      <c r="A1841" s="17" t="s">
        <v>3599</v>
      </c>
      <c r="B1841" s="17" t="s">
        <v>325</v>
      </c>
      <c r="C1841" s="17" t="s">
        <v>1042</v>
      </c>
      <c r="D1841" s="17" t="s">
        <v>1059</v>
      </c>
      <c r="E1841" s="18">
        <v>0.25</v>
      </c>
      <c r="F1841" s="15">
        <f t="shared" si="56"/>
        <v>0</v>
      </c>
      <c r="G1841" s="15">
        <f t="shared" si="57"/>
        <v>1</v>
      </c>
    </row>
    <row r="1842" spans="1:7" ht="15" customHeight="1">
      <c r="A1842" s="17" t="s">
        <v>1999</v>
      </c>
      <c r="B1842" s="17" t="s">
        <v>1080</v>
      </c>
      <c r="C1842" s="17" t="s">
        <v>1060</v>
      </c>
      <c r="D1842" s="17" t="s">
        <v>3</v>
      </c>
      <c r="E1842" s="18">
        <v>0.5</v>
      </c>
      <c r="F1842" s="15">
        <f t="shared" si="56"/>
        <v>0</v>
      </c>
      <c r="G1842" s="15">
        <f t="shared" si="57"/>
        <v>1</v>
      </c>
    </row>
    <row r="1843" spans="1:7" ht="15" customHeight="1">
      <c r="A1843" s="17" t="s">
        <v>531</v>
      </c>
      <c r="B1843" s="17" t="s">
        <v>103</v>
      </c>
      <c r="C1843" s="17" t="s">
        <v>1040</v>
      </c>
      <c r="D1843" s="17" t="s">
        <v>1032</v>
      </c>
      <c r="E1843" s="18">
        <v>0.5</v>
      </c>
      <c r="F1843" s="15">
        <f t="shared" si="56"/>
        <v>0</v>
      </c>
      <c r="G1843" s="15">
        <f t="shared" si="57"/>
        <v>1</v>
      </c>
    </row>
    <row r="1844" spans="1:7" ht="15" customHeight="1">
      <c r="A1844" s="17" t="s">
        <v>3509</v>
      </c>
      <c r="B1844" s="17" t="s">
        <v>3510</v>
      </c>
      <c r="C1844" s="17" t="s">
        <v>1055</v>
      </c>
      <c r="D1844" s="17" t="s">
        <v>1032</v>
      </c>
      <c r="E1844" s="18">
        <v>0.5</v>
      </c>
      <c r="F1844" s="15">
        <f t="shared" si="56"/>
        <v>0</v>
      </c>
      <c r="G1844" s="15">
        <f t="shared" si="57"/>
        <v>1</v>
      </c>
    </row>
    <row r="1845" spans="1:7" ht="15" customHeight="1">
      <c r="A1845" s="17" t="s">
        <v>3154</v>
      </c>
      <c r="B1845" s="17" t="s">
        <v>110</v>
      </c>
      <c r="C1845" s="17" t="s">
        <v>1040</v>
      </c>
      <c r="D1845" s="17" t="s">
        <v>2</v>
      </c>
      <c r="E1845" s="18">
        <v>0.5</v>
      </c>
      <c r="F1845" s="15">
        <f t="shared" si="56"/>
        <v>0</v>
      </c>
      <c r="G1845" s="15">
        <f t="shared" si="57"/>
        <v>1</v>
      </c>
    </row>
    <row r="1846" spans="1:7" ht="15" customHeight="1">
      <c r="A1846" s="17" t="s">
        <v>2350</v>
      </c>
      <c r="B1846" s="17" t="s">
        <v>1871</v>
      </c>
      <c r="C1846" s="17" t="s">
        <v>1060</v>
      </c>
      <c r="D1846" s="17" t="s">
        <v>1032</v>
      </c>
      <c r="E1846" s="18">
        <v>0.5</v>
      </c>
      <c r="F1846" s="15">
        <f t="shared" si="56"/>
        <v>0</v>
      </c>
      <c r="G1846" s="15">
        <f t="shared" si="57"/>
        <v>1</v>
      </c>
    </row>
    <row r="1847" spans="1:7" ht="15" customHeight="1">
      <c r="A1847" s="17" t="s">
        <v>2470</v>
      </c>
      <c r="B1847" s="17" t="s">
        <v>968</v>
      </c>
      <c r="C1847" s="17" t="s">
        <v>1026</v>
      </c>
      <c r="D1847" s="17" t="s">
        <v>1059</v>
      </c>
      <c r="E1847" s="18">
        <v>0.5</v>
      </c>
      <c r="F1847" s="15">
        <f t="shared" si="56"/>
        <v>0</v>
      </c>
      <c r="G1847" s="15">
        <f t="shared" si="57"/>
        <v>1</v>
      </c>
    </row>
    <row r="1848" spans="1:7" ht="15" customHeight="1">
      <c r="A1848" s="17" t="s">
        <v>3499</v>
      </c>
      <c r="B1848" s="17" t="s">
        <v>1871</v>
      </c>
      <c r="C1848" s="17" t="s">
        <v>1029</v>
      </c>
      <c r="D1848" s="17" t="s">
        <v>1</v>
      </c>
      <c r="E1848" s="18">
        <v>0.5</v>
      </c>
      <c r="F1848" s="15">
        <f t="shared" si="56"/>
        <v>0</v>
      </c>
      <c r="G1848" s="15">
        <f t="shared" si="57"/>
        <v>1</v>
      </c>
    </row>
    <row r="1849" spans="1:7" ht="15" customHeight="1">
      <c r="A1849" s="17" t="s">
        <v>2948</v>
      </c>
      <c r="B1849" s="17" t="s">
        <v>2949</v>
      </c>
      <c r="C1849" s="17" t="s">
        <v>1039</v>
      </c>
      <c r="D1849" s="17" t="s">
        <v>1032</v>
      </c>
      <c r="E1849" s="18">
        <v>0.5</v>
      </c>
      <c r="F1849" s="15">
        <f t="shared" si="56"/>
        <v>0</v>
      </c>
      <c r="G1849" s="15">
        <f t="shared" si="57"/>
        <v>1</v>
      </c>
    </row>
    <row r="1850" spans="1:7" ht="15" customHeight="1">
      <c r="A1850" s="17" t="s">
        <v>1135</v>
      </c>
      <c r="B1850" s="17" t="s">
        <v>1076</v>
      </c>
      <c r="C1850" s="17" t="s">
        <v>1038</v>
      </c>
      <c r="D1850" s="17" t="s">
        <v>1032</v>
      </c>
      <c r="E1850" s="18">
        <v>0.5</v>
      </c>
      <c r="F1850" s="15">
        <f t="shared" si="56"/>
        <v>0</v>
      </c>
      <c r="G1850" s="15">
        <f t="shared" si="57"/>
        <v>1</v>
      </c>
    </row>
    <row r="1851" spans="1:7" ht="15" customHeight="1">
      <c r="A1851" s="17" t="s">
        <v>1135</v>
      </c>
      <c r="B1851" s="17" t="s">
        <v>632</v>
      </c>
      <c r="C1851" s="17" t="s">
        <v>1033</v>
      </c>
      <c r="D1851" s="17" t="s">
        <v>1058</v>
      </c>
      <c r="E1851" s="18">
        <v>0.5</v>
      </c>
      <c r="F1851" s="15">
        <f t="shared" si="56"/>
        <v>0</v>
      </c>
      <c r="G1851" s="15">
        <f t="shared" si="57"/>
        <v>1</v>
      </c>
    </row>
    <row r="1852" spans="1:7" ht="15" customHeight="1">
      <c r="A1852" s="17" t="s">
        <v>3620</v>
      </c>
      <c r="B1852" s="17" t="s">
        <v>147</v>
      </c>
      <c r="C1852" s="17" t="s">
        <v>1039</v>
      </c>
      <c r="D1852" s="17" t="s">
        <v>1064</v>
      </c>
      <c r="E1852" s="18">
        <v>0.25</v>
      </c>
      <c r="F1852" s="15">
        <f t="shared" si="56"/>
        <v>0</v>
      </c>
      <c r="G1852" s="15">
        <f t="shared" si="57"/>
        <v>1</v>
      </c>
    </row>
    <row r="1853" spans="1:7" ht="15" customHeight="1">
      <c r="A1853" s="17" t="s">
        <v>2460</v>
      </c>
      <c r="B1853" s="17" t="s">
        <v>147</v>
      </c>
      <c r="C1853" s="17" t="s">
        <v>1042</v>
      </c>
      <c r="D1853" s="17" t="s">
        <v>1</v>
      </c>
      <c r="E1853" s="18">
        <v>0.5</v>
      </c>
      <c r="F1853" s="15">
        <f t="shared" si="56"/>
        <v>0</v>
      </c>
      <c r="G1853" s="15">
        <f t="shared" si="57"/>
        <v>1</v>
      </c>
    </row>
    <row r="1854" spans="1:7" ht="15" customHeight="1">
      <c r="A1854" s="17" t="s">
        <v>958</v>
      </c>
      <c r="B1854" s="17" t="s">
        <v>3101</v>
      </c>
      <c r="C1854" s="17" t="s">
        <v>1035</v>
      </c>
      <c r="D1854" s="17" t="s">
        <v>2</v>
      </c>
      <c r="E1854" s="18">
        <v>0.5</v>
      </c>
      <c r="F1854" s="15">
        <f t="shared" si="56"/>
        <v>0</v>
      </c>
      <c r="G1854" s="15">
        <f t="shared" si="57"/>
        <v>1</v>
      </c>
    </row>
    <row r="1855" spans="1:7" ht="15" customHeight="1">
      <c r="A1855" s="17" t="s">
        <v>2722</v>
      </c>
      <c r="B1855" s="17" t="s">
        <v>387</v>
      </c>
      <c r="C1855" s="17" t="s">
        <v>1045</v>
      </c>
      <c r="D1855" s="17" t="s">
        <v>1032</v>
      </c>
      <c r="E1855" s="18">
        <v>0.5</v>
      </c>
      <c r="F1855" s="15">
        <f t="shared" si="56"/>
        <v>0</v>
      </c>
      <c r="G1855" s="15">
        <f t="shared" si="57"/>
        <v>1</v>
      </c>
    </row>
    <row r="1856" spans="1:7" ht="15" customHeight="1">
      <c r="A1856" s="17" t="s">
        <v>1628</v>
      </c>
      <c r="B1856" s="17" t="s">
        <v>110</v>
      </c>
      <c r="C1856" s="17" t="s">
        <v>1053</v>
      </c>
      <c r="D1856" s="17" t="s">
        <v>1064</v>
      </c>
      <c r="E1856" s="18">
        <v>0.5</v>
      </c>
      <c r="F1856" s="15">
        <f t="shared" si="56"/>
        <v>0</v>
      </c>
      <c r="G1856" s="15">
        <f t="shared" si="57"/>
        <v>1</v>
      </c>
    </row>
    <row r="1857" spans="1:7" ht="15" customHeight="1">
      <c r="A1857" s="17" t="s">
        <v>2122</v>
      </c>
      <c r="B1857" s="17" t="s">
        <v>2123</v>
      </c>
      <c r="C1857" s="17" t="s">
        <v>1033</v>
      </c>
      <c r="D1857" s="17" t="s">
        <v>1064</v>
      </c>
      <c r="E1857" s="18">
        <v>0.5</v>
      </c>
      <c r="F1857" s="15">
        <f t="shared" si="56"/>
        <v>0</v>
      </c>
      <c r="G1857" s="15">
        <f t="shared" si="57"/>
        <v>1</v>
      </c>
    </row>
    <row r="1858" spans="1:7" ht="15" customHeight="1">
      <c r="A1858" s="17" t="s">
        <v>2561</v>
      </c>
      <c r="B1858" s="17" t="s">
        <v>147</v>
      </c>
      <c r="C1858" s="17" t="s">
        <v>1037</v>
      </c>
      <c r="D1858" s="17" t="s">
        <v>2</v>
      </c>
      <c r="E1858" s="18">
        <v>0.5</v>
      </c>
      <c r="F1858" s="15">
        <f t="shared" ref="F1858:F1921" si="58">ROUNDDOWN(E1858,0)</f>
        <v>0</v>
      </c>
      <c r="G1858" s="15">
        <f t="shared" ref="G1858:G1921" si="59">IF(F1858&lt;1,1,F1858)</f>
        <v>1</v>
      </c>
    </row>
    <row r="1859" spans="1:7" ht="15" customHeight="1">
      <c r="A1859" s="17" t="s">
        <v>527</v>
      </c>
      <c r="B1859" s="17" t="s">
        <v>2462</v>
      </c>
      <c r="C1859" s="17" t="s">
        <v>1030</v>
      </c>
      <c r="D1859" s="17" t="s">
        <v>1</v>
      </c>
      <c r="E1859" s="18">
        <v>0.5</v>
      </c>
      <c r="F1859" s="15">
        <f t="shared" si="58"/>
        <v>0</v>
      </c>
      <c r="G1859" s="15">
        <f t="shared" si="59"/>
        <v>1</v>
      </c>
    </row>
    <row r="1860" spans="1:7" ht="15" customHeight="1">
      <c r="A1860" s="17" t="s">
        <v>2023</v>
      </c>
      <c r="B1860" s="17" t="s">
        <v>1782</v>
      </c>
      <c r="C1860" s="17" t="s">
        <v>1026</v>
      </c>
      <c r="D1860" s="17" t="s">
        <v>3</v>
      </c>
      <c r="E1860" s="18">
        <v>0.5</v>
      </c>
      <c r="F1860" s="15">
        <f t="shared" si="58"/>
        <v>0</v>
      </c>
      <c r="G1860" s="15">
        <f t="shared" si="59"/>
        <v>1</v>
      </c>
    </row>
    <row r="1861" spans="1:7" ht="15" customHeight="1">
      <c r="A1861" s="17" t="s">
        <v>3497</v>
      </c>
      <c r="B1861" s="17" t="s">
        <v>968</v>
      </c>
      <c r="C1861" s="17" t="s">
        <v>1041</v>
      </c>
      <c r="D1861" s="17" t="s">
        <v>1064</v>
      </c>
      <c r="E1861" s="18">
        <v>0.5</v>
      </c>
      <c r="F1861" s="15">
        <f t="shared" si="58"/>
        <v>0</v>
      </c>
      <c r="G1861" s="15">
        <f t="shared" si="59"/>
        <v>1</v>
      </c>
    </row>
    <row r="1862" spans="1:7" ht="15" customHeight="1">
      <c r="A1862" s="17" t="s">
        <v>2090</v>
      </c>
      <c r="B1862" s="17" t="s">
        <v>622</v>
      </c>
      <c r="C1862" s="17" t="s">
        <v>1339</v>
      </c>
      <c r="D1862" s="17" t="s">
        <v>1064</v>
      </c>
      <c r="E1862" s="18">
        <v>0.5</v>
      </c>
      <c r="F1862" s="15">
        <f t="shared" si="58"/>
        <v>0</v>
      </c>
      <c r="G1862" s="15">
        <f t="shared" si="59"/>
        <v>1</v>
      </c>
    </row>
    <row r="1863" spans="1:7" ht="15" customHeight="1">
      <c r="A1863" s="17" t="s">
        <v>2138</v>
      </c>
      <c r="B1863" s="17" t="s">
        <v>243</v>
      </c>
      <c r="C1863" s="17" t="s">
        <v>1039</v>
      </c>
      <c r="D1863" s="17" t="s">
        <v>1058</v>
      </c>
      <c r="E1863" s="18">
        <v>0.5</v>
      </c>
      <c r="F1863" s="15">
        <f t="shared" si="58"/>
        <v>0</v>
      </c>
      <c r="G1863" s="15">
        <f t="shared" si="59"/>
        <v>1</v>
      </c>
    </row>
    <row r="1864" spans="1:7" ht="15" customHeight="1">
      <c r="A1864" s="17" t="s">
        <v>2718</v>
      </c>
      <c r="B1864" s="17" t="s">
        <v>180</v>
      </c>
      <c r="C1864" s="17" t="s">
        <v>1339</v>
      </c>
      <c r="D1864" s="17" t="s">
        <v>1</v>
      </c>
      <c r="E1864" s="18">
        <v>0.5</v>
      </c>
      <c r="F1864" s="15">
        <f t="shared" si="58"/>
        <v>0</v>
      </c>
      <c r="G1864" s="15">
        <f t="shared" si="59"/>
        <v>1</v>
      </c>
    </row>
    <row r="1865" spans="1:7" ht="15" customHeight="1">
      <c r="A1865" s="17" t="s">
        <v>1983</v>
      </c>
      <c r="B1865" s="17" t="s">
        <v>567</v>
      </c>
      <c r="C1865" s="17" t="s">
        <v>1060</v>
      </c>
      <c r="D1865" s="17" t="s">
        <v>1064</v>
      </c>
      <c r="E1865" s="18">
        <v>0.5</v>
      </c>
      <c r="F1865" s="15">
        <f t="shared" si="58"/>
        <v>0</v>
      </c>
      <c r="G1865" s="15">
        <f t="shared" si="59"/>
        <v>1</v>
      </c>
    </row>
    <row r="1866" spans="1:7" ht="15" customHeight="1">
      <c r="A1866" s="17" t="s">
        <v>3311</v>
      </c>
      <c r="B1866" s="17" t="s">
        <v>401</v>
      </c>
      <c r="C1866" s="17" t="s">
        <v>1037</v>
      </c>
      <c r="D1866" s="17" t="s">
        <v>1058</v>
      </c>
      <c r="E1866" s="18">
        <v>0.5</v>
      </c>
      <c r="F1866" s="15">
        <f t="shared" si="58"/>
        <v>0</v>
      </c>
      <c r="G1866" s="15">
        <f t="shared" si="59"/>
        <v>1</v>
      </c>
    </row>
    <row r="1867" spans="1:7" ht="15" customHeight="1">
      <c r="A1867" s="17" t="s">
        <v>2907</v>
      </c>
      <c r="B1867" s="17" t="s">
        <v>196</v>
      </c>
      <c r="C1867" s="17" t="s">
        <v>1035</v>
      </c>
      <c r="D1867" s="17" t="s">
        <v>1064</v>
      </c>
      <c r="E1867" s="18">
        <v>0.5</v>
      </c>
      <c r="F1867" s="15">
        <f t="shared" si="58"/>
        <v>0</v>
      </c>
      <c r="G1867" s="15">
        <f t="shared" si="59"/>
        <v>1</v>
      </c>
    </row>
    <row r="1868" spans="1:7" ht="15" customHeight="1">
      <c r="A1868" s="17" t="s">
        <v>1897</v>
      </c>
      <c r="B1868" s="17" t="s">
        <v>243</v>
      </c>
      <c r="C1868" s="17" t="s">
        <v>1029</v>
      </c>
      <c r="D1868" s="17" t="s">
        <v>3481</v>
      </c>
      <c r="E1868" s="18">
        <v>0.5</v>
      </c>
      <c r="F1868" s="15">
        <f t="shared" si="58"/>
        <v>0</v>
      </c>
      <c r="G1868" s="15">
        <f t="shared" si="59"/>
        <v>1</v>
      </c>
    </row>
    <row r="1869" spans="1:7" ht="15" customHeight="1">
      <c r="A1869" s="17" t="s">
        <v>2476</v>
      </c>
      <c r="B1869" s="17" t="s">
        <v>401</v>
      </c>
      <c r="C1869" s="17" t="s">
        <v>1031</v>
      </c>
      <c r="D1869" s="17" t="s">
        <v>1032</v>
      </c>
      <c r="E1869" s="18">
        <v>0.5</v>
      </c>
      <c r="F1869" s="15">
        <f t="shared" si="58"/>
        <v>0</v>
      </c>
      <c r="G1869" s="15">
        <f t="shared" si="59"/>
        <v>1</v>
      </c>
    </row>
    <row r="1870" spans="1:7" ht="15" customHeight="1">
      <c r="A1870" s="17" t="s">
        <v>3652</v>
      </c>
      <c r="B1870" s="17" t="s">
        <v>1068</v>
      </c>
      <c r="C1870" s="17" t="s">
        <v>1050</v>
      </c>
      <c r="D1870" s="17" t="s">
        <v>3</v>
      </c>
      <c r="E1870" s="18">
        <v>0.25</v>
      </c>
      <c r="F1870" s="15">
        <f t="shared" si="58"/>
        <v>0</v>
      </c>
      <c r="G1870" s="15">
        <f t="shared" si="59"/>
        <v>1</v>
      </c>
    </row>
    <row r="1871" spans="1:7" ht="15" customHeight="1">
      <c r="A1871" s="17" t="s">
        <v>2430</v>
      </c>
      <c r="B1871" s="17" t="s">
        <v>2431</v>
      </c>
      <c r="C1871" s="17" t="s">
        <v>1036</v>
      </c>
      <c r="D1871" s="17" t="s">
        <v>2</v>
      </c>
      <c r="E1871" s="18">
        <v>0.5</v>
      </c>
      <c r="F1871" s="15">
        <f t="shared" si="58"/>
        <v>0</v>
      </c>
      <c r="G1871" s="15">
        <f t="shared" si="59"/>
        <v>1</v>
      </c>
    </row>
    <row r="1872" spans="1:7" ht="15" customHeight="1">
      <c r="A1872" s="17" t="s">
        <v>1401</v>
      </c>
      <c r="B1872" s="17" t="s">
        <v>288</v>
      </c>
      <c r="C1872" s="17" t="s">
        <v>1044</v>
      </c>
      <c r="D1872" s="17" t="s">
        <v>1064</v>
      </c>
      <c r="E1872" s="18">
        <v>0.25</v>
      </c>
      <c r="F1872" s="15">
        <f t="shared" si="58"/>
        <v>0</v>
      </c>
      <c r="G1872" s="15">
        <f t="shared" si="59"/>
        <v>1</v>
      </c>
    </row>
    <row r="1873" spans="1:7" ht="15" customHeight="1">
      <c r="A1873" s="17" t="s">
        <v>2416</v>
      </c>
      <c r="B1873" s="17" t="s">
        <v>433</v>
      </c>
      <c r="C1873" s="17" t="s">
        <v>1036</v>
      </c>
      <c r="D1873" s="17" t="s">
        <v>1</v>
      </c>
      <c r="E1873" s="18">
        <v>0.5</v>
      </c>
      <c r="F1873" s="15">
        <f t="shared" si="58"/>
        <v>0</v>
      </c>
      <c r="G1873" s="15">
        <f t="shared" si="59"/>
        <v>1</v>
      </c>
    </row>
    <row r="1874" spans="1:7" ht="15" customHeight="1">
      <c r="A1874" s="17" t="s">
        <v>3075</v>
      </c>
      <c r="B1874" s="17" t="s">
        <v>3076</v>
      </c>
      <c r="C1874" s="17" t="s">
        <v>1042</v>
      </c>
      <c r="D1874" s="17" t="s">
        <v>1058</v>
      </c>
      <c r="E1874" s="18">
        <v>0.5</v>
      </c>
      <c r="F1874" s="15">
        <f t="shared" si="58"/>
        <v>0</v>
      </c>
      <c r="G1874" s="15">
        <f t="shared" si="59"/>
        <v>1</v>
      </c>
    </row>
    <row r="1875" spans="1:7" ht="15" customHeight="1">
      <c r="A1875" s="17" t="s">
        <v>168</v>
      </c>
      <c r="B1875" s="17" t="s">
        <v>130</v>
      </c>
      <c r="C1875" s="17" t="s">
        <v>1048</v>
      </c>
      <c r="D1875" s="17" t="s">
        <v>1058</v>
      </c>
      <c r="E1875" s="18">
        <v>0.5</v>
      </c>
      <c r="F1875" s="15">
        <f t="shared" si="58"/>
        <v>0</v>
      </c>
      <c r="G1875" s="15">
        <f t="shared" si="59"/>
        <v>1</v>
      </c>
    </row>
    <row r="1876" spans="1:7" ht="15" customHeight="1">
      <c r="A1876" s="17" t="s">
        <v>3192</v>
      </c>
      <c r="B1876" s="17" t="s">
        <v>675</v>
      </c>
      <c r="C1876" s="17" t="s">
        <v>1040</v>
      </c>
      <c r="D1876" s="17" t="s">
        <v>1058</v>
      </c>
      <c r="E1876" s="18">
        <v>0.5</v>
      </c>
      <c r="F1876" s="15">
        <f t="shared" si="58"/>
        <v>0</v>
      </c>
      <c r="G1876" s="15">
        <f t="shared" si="59"/>
        <v>1</v>
      </c>
    </row>
    <row r="1877" spans="1:7" ht="15" customHeight="1">
      <c r="A1877" s="17" t="s">
        <v>3537</v>
      </c>
      <c r="B1877" s="17" t="s">
        <v>371</v>
      </c>
      <c r="C1877" s="17" t="s">
        <v>1339</v>
      </c>
      <c r="D1877" s="17" t="s">
        <v>1058</v>
      </c>
      <c r="E1877" s="18">
        <v>0.5</v>
      </c>
      <c r="F1877" s="15">
        <f t="shared" si="58"/>
        <v>0</v>
      </c>
      <c r="G1877" s="15">
        <f t="shared" si="59"/>
        <v>1</v>
      </c>
    </row>
    <row r="1878" spans="1:7" ht="15" customHeight="1">
      <c r="A1878" s="17" t="s">
        <v>2030</v>
      </c>
      <c r="B1878" s="17" t="s">
        <v>296</v>
      </c>
      <c r="C1878" s="17" t="s">
        <v>1045</v>
      </c>
      <c r="D1878" s="17" t="s">
        <v>1058</v>
      </c>
      <c r="E1878" s="18">
        <v>0.5</v>
      </c>
      <c r="F1878" s="15">
        <f t="shared" si="58"/>
        <v>0</v>
      </c>
      <c r="G1878" s="15">
        <f t="shared" si="59"/>
        <v>1</v>
      </c>
    </row>
    <row r="1879" spans="1:7" ht="15" customHeight="1">
      <c r="A1879" s="17" t="s">
        <v>487</v>
      </c>
      <c r="B1879" s="17" t="s">
        <v>70</v>
      </c>
      <c r="C1879" s="17" t="s">
        <v>1029</v>
      </c>
      <c r="D1879" s="17" t="s">
        <v>1032</v>
      </c>
      <c r="E1879" s="18">
        <v>0.5</v>
      </c>
      <c r="F1879" s="15">
        <f t="shared" si="58"/>
        <v>0</v>
      </c>
      <c r="G1879" s="15">
        <f t="shared" si="59"/>
        <v>1</v>
      </c>
    </row>
    <row r="1880" spans="1:7" ht="15" customHeight="1">
      <c r="A1880" s="17" t="s">
        <v>2080</v>
      </c>
      <c r="B1880" s="17" t="s">
        <v>1013</v>
      </c>
      <c r="C1880" s="17" t="s">
        <v>1044</v>
      </c>
      <c r="D1880" s="17" t="s">
        <v>3</v>
      </c>
      <c r="E1880" s="18">
        <v>0.5</v>
      </c>
      <c r="F1880" s="15">
        <f t="shared" si="58"/>
        <v>0</v>
      </c>
      <c r="G1880" s="15">
        <f t="shared" si="59"/>
        <v>1</v>
      </c>
    </row>
    <row r="1881" spans="1:7" ht="15" customHeight="1">
      <c r="A1881" s="17" t="s">
        <v>3649</v>
      </c>
      <c r="B1881" s="17" t="s">
        <v>371</v>
      </c>
      <c r="C1881" s="17" t="s">
        <v>1036</v>
      </c>
      <c r="D1881" s="17" t="s">
        <v>1338</v>
      </c>
      <c r="E1881" s="18">
        <v>0.25</v>
      </c>
      <c r="F1881" s="15">
        <f t="shared" si="58"/>
        <v>0</v>
      </c>
      <c r="G1881" s="15">
        <f t="shared" si="59"/>
        <v>1</v>
      </c>
    </row>
    <row r="1882" spans="1:7" ht="15" customHeight="1">
      <c r="A1882" s="17" t="s">
        <v>2403</v>
      </c>
      <c r="B1882" s="17" t="s">
        <v>226</v>
      </c>
      <c r="C1882" s="17" t="s">
        <v>1054</v>
      </c>
      <c r="D1882" s="17" t="s">
        <v>1032</v>
      </c>
      <c r="E1882" s="18">
        <v>0.5</v>
      </c>
      <c r="F1882" s="15">
        <f t="shared" si="58"/>
        <v>0</v>
      </c>
      <c r="G1882" s="15">
        <f t="shared" si="59"/>
        <v>1</v>
      </c>
    </row>
    <row r="1883" spans="1:7" ht="15" customHeight="1">
      <c r="A1883" s="17" t="s">
        <v>492</v>
      </c>
      <c r="B1883" s="17" t="s">
        <v>356</v>
      </c>
      <c r="C1883" s="17" t="s">
        <v>1029</v>
      </c>
      <c r="D1883" s="17" t="s">
        <v>1064</v>
      </c>
      <c r="E1883" s="18">
        <v>0.5</v>
      </c>
      <c r="F1883" s="15">
        <f t="shared" si="58"/>
        <v>0</v>
      </c>
      <c r="G1883" s="15">
        <f t="shared" si="59"/>
        <v>1</v>
      </c>
    </row>
    <row r="1884" spans="1:7" ht="15" customHeight="1">
      <c r="A1884" s="17" t="s">
        <v>492</v>
      </c>
      <c r="B1884" s="17" t="s">
        <v>3141</v>
      </c>
      <c r="C1884" s="17" t="s">
        <v>1037</v>
      </c>
      <c r="D1884" s="17" t="s">
        <v>1064</v>
      </c>
      <c r="E1884" s="18">
        <v>0.5</v>
      </c>
      <c r="F1884" s="15">
        <f t="shared" si="58"/>
        <v>0</v>
      </c>
      <c r="G1884" s="15">
        <f t="shared" si="59"/>
        <v>1</v>
      </c>
    </row>
    <row r="1885" spans="1:7" ht="15" customHeight="1">
      <c r="A1885" s="17" t="s">
        <v>487</v>
      </c>
      <c r="B1885" s="17" t="s">
        <v>3299</v>
      </c>
      <c r="C1885" s="17" t="s">
        <v>1045</v>
      </c>
      <c r="D1885" s="17" t="s">
        <v>1059</v>
      </c>
      <c r="E1885" s="18">
        <v>0.5</v>
      </c>
      <c r="F1885" s="15">
        <f t="shared" si="58"/>
        <v>0</v>
      </c>
      <c r="G1885" s="15">
        <f t="shared" si="59"/>
        <v>1</v>
      </c>
    </row>
    <row r="1886" spans="1:7" ht="15" customHeight="1">
      <c r="A1886" s="17" t="s">
        <v>487</v>
      </c>
      <c r="B1886" s="17" t="s">
        <v>230</v>
      </c>
      <c r="C1886" s="17" t="s">
        <v>1051</v>
      </c>
      <c r="D1886" s="17" t="s">
        <v>1</v>
      </c>
      <c r="E1886" s="18">
        <v>0.5</v>
      </c>
      <c r="F1886" s="15">
        <f t="shared" si="58"/>
        <v>0</v>
      </c>
      <c r="G1886" s="15">
        <f t="shared" si="59"/>
        <v>1</v>
      </c>
    </row>
    <row r="1887" spans="1:7" ht="15" customHeight="1">
      <c r="A1887" s="17" t="s">
        <v>1964</v>
      </c>
      <c r="B1887" s="17" t="s">
        <v>371</v>
      </c>
      <c r="C1887" s="17" t="s">
        <v>1036</v>
      </c>
      <c r="D1887" s="17" t="s">
        <v>1062</v>
      </c>
      <c r="E1887" s="18">
        <v>0.5</v>
      </c>
      <c r="F1887" s="15">
        <f t="shared" si="58"/>
        <v>0</v>
      </c>
      <c r="G1887" s="15">
        <f t="shared" si="59"/>
        <v>1</v>
      </c>
    </row>
    <row r="1888" spans="1:7" ht="15" customHeight="1">
      <c r="A1888" s="17" t="s">
        <v>487</v>
      </c>
      <c r="B1888" s="17" t="s">
        <v>62</v>
      </c>
      <c r="C1888" s="17" t="s">
        <v>1053</v>
      </c>
      <c r="D1888" s="17" t="s">
        <v>2</v>
      </c>
      <c r="E1888" s="18">
        <v>0.25</v>
      </c>
      <c r="F1888" s="15">
        <f t="shared" si="58"/>
        <v>0</v>
      </c>
      <c r="G1888" s="15">
        <f t="shared" si="59"/>
        <v>1</v>
      </c>
    </row>
    <row r="1889" spans="1:7" ht="15" customHeight="1">
      <c r="A1889" s="17" t="s">
        <v>3236</v>
      </c>
      <c r="B1889" s="17" t="s">
        <v>509</v>
      </c>
      <c r="C1889" s="17" t="s">
        <v>1048</v>
      </c>
      <c r="D1889" s="17" t="s">
        <v>1062</v>
      </c>
      <c r="E1889" s="18">
        <v>0.5</v>
      </c>
      <c r="F1889" s="15">
        <f t="shared" si="58"/>
        <v>0</v>
      </c>
      <c r="G1889" s="15">
        <f t="shared" si="59"/>
        <v>1</v>
      </c>
    </row>
    <row r="1890" spans="1:7" ht="15" customHeight="1">
      <c r="A1890" s="17" t="s">
        <v>2901</v>
      </c>
      <c r="B1890" s="17" t="s">
        <v>786</v>
      </c>
      <c r="C1890" s="17" t="s">
        <v>1041</v>
      </c>
      <c r="D1890" s="17" t="s">
        <v>1058</v>
      </c>
      <c r="E1890" s="18">
        <v>0.5</v>
      </c>
      <c r="F1890" s="15">
        <f t="shared" si="58"/>
        <v>0</v>
      </c>
      <c r="G1890" s="15">
        <f t="shared" si="59"/>
        <v>1</v>
      </c>
    </row>
    <row r="1891" spans="1:7" ht="15" customHeight="1">
      <c r="A1891" s="17" t="s">
        <v>1975</v>
      </c>
      <c r="B1891" s="17" t="s">
        <v>143</v>
      </c>
      <c r="C1891" s="17" t="s">
        <v>1063</v>
      </c>
      <c r="D1891" s="17" t="s">
        <v>1058</v>
      </c>
      <c r="E1891" s="18">
        <v>0.5</v>
      </c>
      <c r="F1891" s="15">
        <f t="shared" si="58"/>
        <v>0</v>
      </c>
      <c r="G1891" s="15">
        <f t="shared" si="59"/>
        <v>1</v>
      </c>
    </row>
    <row r="1892" spans="1:7" ht="15" customHeight="1">
      <c r="A1892" s="17" t="s">
        <v>3624</v>
      </c>
      <c r="B1892" s="17" t="s">
        <v>3625</v>
      </c>
      <c r="C1892" s="17" t="s">
        <v>1034</v>
      </c>
      <c r="D1892" s="17" t="s">
        <v>1064</v>
      </c>
      <c r="E1892" s="18">
        <v>0.25</v>
      </c>
      <c r="F1892" s="15">
        <f t="shared" si="58"/>
        <v>0</v>
      </c>
      <c r="G1892" s="15">
        <f t="shared" si="59"/>
        <v>1</v>
      </c>
    </row>
    <row r="1893" spans="1:7" ht="15" customHeight="1">
      <c r="A1893" s="17" t="s">
        <v>2928</v>
      </c>
      <c r="B1893" s="17" t="s">
        <v>288</v>
      </c>
      <c r="C1893" s="17" t="s">
        <v>1039</v>
      </c>
      <c r="D1893" s="17" t="s">
        <v>1064</v>
      </c>
      <c r="E1893" s="18">
        <v>0.5</v>
      </c>
      <c r="F1893" s="15">
        <f t="shared" si="58"/>
        <v>0</v>
      </c>
      <c r="G1893" s="15">
        <f t="shared" si="59"/>
        <v>1</v>
      </c>
    </row>
    <row r="1894" spans="1:7" ht="15" customHeight="1">
      <c r="A1894" s="17" t="s">
        <v>2643</v>
      </c>
      <c r="B1894" s="17" t="s">
        <v>103</v>
      </c>
      <c r="C1894" s="17" t="s">
        <v>1044</v>
      </c>
      <c r="D1894" s="17" t="s">
        <v>1058</v>
      </c>
      <c r="E1894" s="18">
        <v>0.5</v>
      </c>
      <c r="F1894" s="15">
        <f t="shared" si="58"/>
        <v>0</v>
      </c>
      <c r="G1894" s="15">
        <f t="shared" si="59"/>
        <v>1</v>
      </c>
    </row>
    <row r="1895" spans="1:7" ht="15" customHeight="1">
      <c r="A1895" s="17" t="s">
        <v>2759</v>
      </c>
      <c r="B1895" s="17" t="s">
        <v>58</v>
      </c>
      <c r="C1895" s="17" t="s">
        <v>1031</v>
      </c>
      <c r="D1895" s="17" t="s">
        <v>1032</v>
      </c>
      <c r="E1895" s="18">
        <v>0.5</v>
      </c>
      <c r="F1895" s="15">
        <f t="shared" si="58"/>
        <v>0</v>
      </c>
      <c r="G1895" s="15">
        <f t="shared" si="59"/>
        <v>1</v>
      </c>
    </row>
    <row r="1896" spans="1:7" ht="15" customHeight="1">
      <c r="A1896" s="17" t="s">
        <v>486</v>
      </c>
      <c r="B1896" s="17" t="s">
        <v>184</v>
      </c>
      <c r="C1896" s="17" t="s">
        <v>1026</v>
      </c>
      <c r="D1896" s="17" t="s">
        <v>1064</v>
      </c>
      <c r="E1896" s="18">
        <v>0.5</v>
      </c>
      <c r="F1896" s="15">
        <f t="shared" si="58"/>
        <v>0</v>
      </c>
      <c r="G1896" s="15">
        <f t="shared" si="59"/>
        <v>1</v>
      </c>
    </row>
    <row r="1897" spans="1:7" ht="15" customHeight="1">
      <c r="A1897" s="17" t="s">
        <v>2492</v>
      </c>
      <c r="B1897" s="17" t="s">
        <v>1764</v>
      </c>
      <c r="C1897" s="17" t="s">
        <v>1031</v>
      </c>
      <c r="D1897" s="17" t="s">
        <v>1</v>
      </c>
      <c r="E1897" s="18">
        <v>0.5</v>
      </c>
      <c r="F1897" s="15">
        <f t="shared" si="58"/>
        <v>0</v>
      </c>
      <c r="G1897" s="15">
        <f t="shared" si="59"/>
        <v>1</v>
      </c>
    </row>
    <row r="1898" spans="1:7" ht="15" customHeight="1">
      <c r="A1898" s="17" t="s">
        <v>487</v>
      </c>
      <c r="B1898" s="17" t="s">
        <v>489</v>
      </c>
      <c r="C1898" s="17" t="s">
        <v>1047</v>
      </c>
      <c r="D1898" s="17" t="s">
        <v>1061</v>
      </c>
      <c r="E1898" s="18">
        <v>0.5</v>
      </c>
      <c r="F1898" s="15">
        <f t="shared" si="58"/>
        <v>0</v>
      </c>
      <c r="G1898" s="15">
        <f t="shared" si="59"/>
        <v>1</v>
      </c>
    </row>
    <row r="1899" spans="1:7" ht="15" customHeight="1">
      <c r="A1899" s="17" t="s">
        <v>334</v>
      </c>
      <c r="B1899" s="17" t="s">
        <v>625</v>
      </c>
      <c r="C1899" s="17" t="s">
        <v>1030</v>
      </c>
      <c r="D1899" s="17" t="s">
        <v>1058</v>
      </c>
      <c r="E1899" s="18">
        <v>0.5</v>
      </c>
      <c r="F1899" s="15">
        <f t="shared" si="58"/>
        <v>0</v>
      </c>
      <c r="G1899" s="15">
        <f t="shared" si="59"/>
        <v>1</v>
      </c>
    </row>
    <row r="1900" spans="1:7" ht="15" customHeight="1">
      <c r="A1900" s="17" t="s">
        <v>2139</v>
      </c>
      <c r="B1900" s="17" t="s">
        <v>70</v>
      </c>
      <c r="C1900" s="17" t="s">
        <v>1053</v>
      </c>
      <c r="D1900" s="17" t="s">
        <v>1064</v>
      </c>
      <c r="E1900" s="18">
        <v>0.5</v>
      </c>
      <c r="F1900" s="15">
        <f t="shared" si="58"/>
        <v>0</v>
      </c>
      <c r="G1900" s="15">
        <f t="shared" si="59"/>
        <v>1</v>
      </c>
    </row>
    <row r="1901" spans="1:7" ht="15" customHeight="1">
      <c r="A1901" s="17" t="s">
        <v>499</v>
      </c>
      <c r="B1901" s="17" t="s">
        <v>58</v>
      </c>
      <c r="C1901" s="17" t="s">
        <v>1037</v>
      </c>
      <c r="D1901" s="17" t="s">
        <v>1059</v>
      </c>
      <c r="E1901" s="18">
        <v>0.5</v>
      </c>
      <c r="F1901" s="15">
        <f t="shared" si="58"/>
        <v>0</v>
      </c>
      <c r="G1901" s="15">
        <f t="shared" si="59"/>
        <v>1</v>
      </c>
    </row>
    <row r="1902" spans="1:7" ht="15" customHeight="1">
      <c r="A1902" s="17" t="s">
        <v>3108</v>
      </c>
      <c r="B1902" s="17" t="s">
        <v>841</v>
      </c>
      <c r="C1902" s="17" t="s">
        <v>1029</v>
      </c>
      <c r="D1902" s="17" t="s">
        <v>1058</v>
      </c>
      <c r="E1902" s="18">
        <v>0.5</v>
      </c>
      <c r="F1902" s="15">
        <f t="shared" si="58"/>
        <v>0</v>
      </c>
      <c r="G1902" s="15">
        <f t="shared" si="59"/>
        <v>1</v>
      </c>
    </row>
    <row r="1903" spans="1:7" ht="15" customHeight="1">
      <c r="A1903" s="17" t="s">
        <v>497</v>
      </c>
      <c r="B1903" s="17" t="s">
        <v>498</v>
      </c>
      <c r="C1903" s="17" t="s">
        <v>1034</v>
      </c>
      <c r="D1903" s="17" t="s">
        <v>1064</v>
      </c>
      <c r="E1903" s="18">
        <v>0.5</v>
      </c>
      <c r="F1903" s="15">
        <f t="shared" si="58"/>
        <v>0</v>
      </c>
      <c r="G1903" s="15">
        <f t="shared" si="59"/>
        <v>1</v>
      </c>
    </row>
    <row r="1904" spans="1:7" ht="15" customHeight="1">
      <c r="A1904" s="17" t="s">
        <v>3602</v>
      </c>
      <c r="B1904" s="17" t="s">
        <v>191</v>
      </c>
      <c r="C1904" s="17" t="s">
        <v>1037</v>
      </c>
      <c r="D1904" s="17" t="s">
        <v>3</v>
      </c>
      <c r="E1904" s="18">
        <v>0.25</v>
      </c>
      <c r="F1904" s="15">
        <f t="shared" si="58"/>
        <v>0</v>
      </c>
      <c r="G1904" s="15">
        <f t="shared" si="59"/>
        <v>1</v>
      </c>
    </row>
    <row r="1905" spans="1:7" ht="15" customHeight="1">
      <c r="A1905" s="17" t="s">
        <v>3489</v>
      </c>
      <c r="B1905" s="17" t="s">
        <v>3003</v>
      </c>
      <c r="C1905" s="17" t="s">
        <v>1026</v>
      </c>
      <c r="D1905" s="17" t="s">
        <v>1064</v>
      </c>
      <c r="E1905" s="18">
        <v>0.5</v>
      </c>
      <c r="F1905" s="15">
        <f t="shared" si="58"/>
        <v>0</v>
      </c>
      <c r="G1905" s="15">
        <f t="shared" si="59"/>
        <v>1</v>
      </c>
    </row>
    <row r="1906" spans="1:7" ht="15" customHeight="1">
      <c r="A1906" s="17" t="s">
        <v>334</v>
      </c>
      <c r="B1906" s="17" t="s">
        <v>101</v>
      </c>
      <c r="C1906" s="17" t="s">
        <v>1051</v>
      </c>
      <c r="D1906" s="17" t="s">
        <v>1059</v>
      </c>
      <c r="E1906" s="18">
        <v>0.5</v>
      </c>
      <c r="F1906" s="15">
        <f t="shared" si="58"/>
        <v>0</v>
      </c>
      <c r="G1906" s="15">
        <f t="shared" si="59"/>
        <v>1</v>
      </c>
    </row>
    <row r="1907" spans="1:7" ht="15" customHeight="1">
      <c r="A1907" s="17" t="s">
        <v>3474</v>
      </c>
      <c r="B1907" s="17" t="s">
        <v>356</v>
      </c>
      <c r="C1907" s="17" t="s">
        <v>1339</v>
      </c>
      <c r="D1907" s="17" t="s">
        <v>1064</v>
      </c>
      <c r="E1907" s="18">
        <v>0.5</v>
      </c>
      <c r="F1907" s="15">
        <f t="shared" si="58"/>
        <v>0</v>
      </c>
      <c r="G1907" s="15">
        <f t="shared" si="59"/>
        <v>1</v>
      </c>
    </row>
    <row r="1908" spans="1:7" ht="15" customHeight="1">
      <c r="A1908" s="17" t="s">
        <v>334</v>
      </c>
      <c r="B1908" s="17" t="s">
        <v>2689</v>
      </c>
      <c r="C1908" s="17" t="s">
        <v>1038</v>
      </c>
      <c r="D1908" s="17" t="s">
        <v>1058</v>
      </c>
      <c r="E1908" s="18">
        <v>0.5</v>
      </c>
      <c r="F1908" s="15">
        <f t="shared" si="58"/>
        <v>0</v>
      </c>
      <c r="G1908" s="15">
        <f t="shared" si="59"/>
        <v>1</v>
      </c>
    </row>
    <row r="1909" spans="1:7" ht="15" customHeight="1">
      <c r="A1909" s="17" t="s">
        <v>2355</v>
      </c>
      <c r="B1909" s="17" t="s">
        <v>124</v>
      </c>
      <c r="C1909" s="17" t="s">
        <v>1052</v>
      </c>
      <c r="D1909" s="17" t="s">
        <v>1058</v>
      </c>
      <c r="E1909" s="18">
        <v>0.5</v>
      </c>
      <c r="F1909" s="15">
        <f t="shared" si="58"/>
        <v>0</v>
      </c>
      <c r="G1909" s="15">
        <f t="shared" si="59"/>
        <v>1</v>
      </c>
    </row>
    <row r="1910" spans="1:7" ht="15" customHeight="1">
      <c r="A1910" s="17" t="s">
        <v>334</v>
      </c>
      <c r="B1910" s="17" t="s">
        <v>304</v>
      </c>
      <c r="C1910" s="17" t="s">
        <v>1339</v>
      </c>
      <c r="D1910" s="17" t="s">
        <v>1059</v>
      </c>
      <c r="E1910" s="18">
        <v>0.5</v>
      </c>
      <c r="F1910" s="15">
        <f t="shared" si="58"/>
        <v>0</v>
      </c>
      <c r="G1910" s="15">
        <f t="shared" si="59"/>
        <v>1</v>
      </c>
    </row>
    <row r="1911" spans="1:7" ht="15" customHeight="1">
      <c r="A1911" s="17" t="s">
        <v>2452</v>
      </c>
      <c r="B1911" s="17" t="s">
        <v>2453</v>
      </c>
      <c r="C1911" s="17" t="s">
        <v>1038</v>
      </c>
      <c r="D1911" s="17" t="s">
        <v>1059</v>
      </c>
      <c r="E1911" s="18">
        <v>0.5</v>
      </c>
      <c r="F1911" s="15">
        <f t="shared" si="58"/>
        <v>0</v>
      </c>
      <c r="G1911" s="15">
        <f t="shared" si="59"/>
        <v>1</v>
      </c>
    </row>
    <row r="1912" spans="1:7" ht="15" customHeight="1">
      <c r="A1912" s="17" t="s">
        <v>2452</v>
      </c>
      <c r="B1912" s="17" t="s">
        <v>3060</v>
      </c>
      <c r="C1912" s="17" t="s">
        <v>1044</v>
      </c>
      <c r="D1912" s="17" t="s">
        <v>1058</v>
      </c>
      <c r="E1912" s="18">
        <v>0.5</v>
      </c>
      <c r="F1912" s="15">
        <f t="shared" si="58"/>
        <v>0</v>
      </c>
      <c r="G1912" s="15">
        <f t="shared" si="59"/>
        <v>1</v>
      </c>
    </row>
    <row r="1913" spans="1:7" ht="15" customHeight="1">
      <c r="A1913" s="17" t="s">
        <v>3267</v>
      </c>
      <c r="B1913" s="17" t="s">
        <v>1649</v>
      </c>
      <c r="C1913" s="17" t="s">
        <v>1339</v>
      </c>
      <c r="D1913" s="17" t="s">
        <v>1032</v>
      </c>
      <c r="E1913" s="18">
        <v>0.5</v>
      </c>
      <c r="F1913" s="15">
        <f t="shared" si="58"/>
        <v>0</v>
      </c>
      <c r="G1913" s="15">
        <f t="shared" si="59"/>
        <v>1</v>
      </c>
    </row>
    <row r="1914" spans="1:7" ht="15" customHeight="1">
      <c r="A1914" s="17" t="s">
        <v>3516</v>
      </c>
      <c r="B1914" s="17" t="s">
        <v>219</v>
      </c>
      <c r="C1914" s="17" t="s">
        <v>1035</v>
      </c>
      <c r="D1914" s="17" t="s">
        <v>1</v>
      </c>
      <c r="E1914" s="18">
        <v>0.5</v>
      </c>
      <c r="F1914" s="15">
        <f t="shared" si="58"/>
        <v>0</v>
      </c>
      <c r="G1914" s="15">
        <f t="shared" si="59"/>
        <v>1</v>
      </c>
    </row>
    <row r="1915" spans="1:7" ht="15" customHeight="1">
      <c r="A1915" s="17" t="s">
        <v>2183</v>
      </c>
      <c r="B1915" s="17" t="s">
        <v>103</v>
      </c>
      <c r="C1915" s="17" t="s">
        <v>1339</v>
      </c>
      <c r="D1915" s="17" t="s">
        <v>1062</v>
      </c>
      <c r="E1915" s="18">
        <v>0.5</v>
      </c>
      <c r="F1915" s="15">
        <f t="shared" si="58"/>
        <v>0</v>
      </c>
      <c r="G1915" s="15">
        <f t="shared" si="59"/>
        <v>1</v>
      </c>
    </row>
    <row r="1916" spans="1:7" ht="15" customHeight="1">
      <c r="A1916" s="17" t="s">
        <v>1093</v>
      </c>
      <c r="B1916" s="17" t="s">
        <v>419</v>
      </c>
      <c r="C1916" s="17" t="s">
        <v>1044</v>
      </c>
      <c r="D1916" s="17" t="s">
        <v>1059</v>
      </c>
      <c r="E1916" s="18">
        <v>0.5</v>
      </c>
      <c r="F1916" s="15">
        <f t="shared" si="58"/>
        <v>0</v>
      </c>
      <c r="G1916" s="15">
        <f t="shared" si="59"/>
        <v>1</v>
      </c>
    </row>
    <row r="1917" spans="1:7" ht="15" customHeight="1">
      <c r="A1917" s="17" t="s">
        <v>1093</v>
      </c>
      <c r="B1917" s="17" t="s">
        <v>74</v>
      </c>
      <c r="C1917" s="17" t="s">
        <v>1054</v>
      </c>
      <c r="D1917" s="17" t="s">
        <v>1</v>
      </c>
      <c r="E1917" s="18">
        <v>0.5</v>
      </c>
      <c r="F1917" s="15">
        <f t="shared" si="58"/>
        <v>0</v>
      </c>
      <c r="G1917" s="15">
        <f t="shared" si="59"/>
        <v>1</v>
      </c>
    </row>
    <row r="1918" spans="1:7" ht="15" customHeight="1">
      <c r="A1918" s="17" t="s">
        <v>334</v>
      </c>
      <c r="B1918" s="17" t="s">
        <v>194</v>
      </c>
      <c r="C1918" s="17" t="s">
        <v>1030</v>
      </c>
      <c r="D1918" s="17" t="s">
        <v>1032</v>
      </c>
      <c r="E1918" s="18">
        <v>0.5</v>
      </c>
      <c r="F1918" s="15">
        <f t="shared" si="58"/>
        <v>0</v>
      </c>
      <c r="G1918" s="15">
        <f t="shared" si="59"/>
        <v>1</v>
      </c>
    </row>
    <row r="1919" spans="1:7" ht="15" customHeight="1">
      <c r="A1919" s="17" t="s">
        <v>2537</v>
      </c>
      <c r="B1919" s="17" t="s">
        <v>154</v>
      </c>
      <c r="C1919" s="17" t="s">
        <v>1063</v>
      </c>
      <c r="D1919" s="17" t="s">
        <v>1058</v>
      </c>
      <c r="E1919" s="18">
        <v>0.5</v>
      </c>
      <c r="F1919" s="15">
        <f t="shared" si="58"/>
        <v>0</v>
      </c>
      <c r="G1919" s="15">
        <f t="shared" si="59"/>
        <v>1</v>
      </c>
    </row>
    <row r="1920" spans="1:7" ht="15" customHeight="1">
      <c r="A1920" s="17" t="s">
        <v>3437</v>
      </c>
      <c r="B1920" s="17" t="s">
        <v>661</v>
      </c>
      <c r="C1920" s="17" t="s">
        <v>1339</v>
      </c>
      <c r="D1920" s="17" t="s">
        <v>2</v>
      </c>
      <c r="E1920" s="18">
        <v>0.5</v>
      </c>
      <c r="F1920" s="15">
        <f t="shared" si="58"/>
        <v>0</v>
      </c>
      <c r="G1920" s="15">
        <f t="shared" si="59"/>
        <v>1</v>
      </c>
    </row>
    <row r="1921" spans="1:7" ht="15" customHeight="1">
      <c r="A1921" s="17" t="s">
        <v>474</v>
      </c>
      <c r="B1921" s="17" t="s">
        <v>138</v>
      </c>
      <c r="C1921" s="17" t="s">
        <v>1050</v>
      </c>
      <c r="D1921" s="17" t="s">
        <v>1061</v>
      </c>
      <c r="E1921" s="18">
        <v>0.5</v>
      </c>
      <c r="F1921" s="15">
        <f t="shared" si="58"/>
        <v>0</v>
      </c>
      <c r="G1921" s="15">
        <f t="shared" si="59"/>
        <v>1</v>
      </c>
    </row>
    <row r="1922" spans="1:7" ht="15" customHeight="1">
      <c r="A1922" s="17" t="s">
        <v>2406</v>
      </c>
      <c r="B1922" s="17" t="s">
        <v>243</v>
      </c>
      <c r="C1922" s="17" t="s">
        <v>1054</v>
      </c>
      <c r="D1922" s="17" t="s">
        <v>3</v>
      </c>
      <c r="E1922" s="18">
        <v>0.5</v>
      </c>
      <c r="F1922" s="15">
        <f t="shared" ref="F1922:F1985" si="60">ROUNDDOWN(E1922,0)</f>
        <v>0</v>
      </c>
      <c r="G1922" s="15">
        <f t="shared" ref="G1922:G1985" si="61">IF(F1922&lt;1,1,F1922)</f>
        <v>1</v>
      </c>
    </row>
    <row r="1923" spans="1:7" ht="15" customHeight="1">
      <c r="A1923" s="17" t="s">
        <v>1969</v>
      </c>
      <c r="B1923" s="17" t="s">
        <v>1070</v>
      </c>
      <c r="C1923" s="17" t="s">
        <v>1050</v>
      </c>
      <c r="D1923" s="17" t="s">
        <v>1058</v>
      </c>
      <c r="E1923" s="18">
        <v>0.5</v>
      </c>
      <c r="F1923" s="15">
        <f t="shared" si="60"/>
        <v>0</v>
      </c>
      <c r="G1923" s="15">
        <f t="shared" si="61"/>
        <v>1</v>
      </c>
    </row>
    <row r="1924" spans="1:7" ht="15" customHeight="1">
      <c r="A1924" s="17" t="s">
        <v>2237</v>
      </c>
      <c r="B1924" s="17" t="s">
        <v>99</v>
      </c>
      <c r="C1924" s="17" t="s">
        <v>1055</v>
      </c>
      <c r="D1924" s="17" t="s">
        <v>3</v>
      </c>
      <c r="E1924" s="18">
        <v>0.5</v>
      </c>
      <c r="F1924" s="15">
        <f t="shared" si="60"/>
        <v>0</v>
      </c>
      <c r="G1924" s="15">
        <f t="shared" si="61"/>
        <v>1</v>
      </c>
    </row>
    <row r="1925" spans="1:7" ht="15" customHeight="1">
      <c r="A1925" s="17" t="s">
        <v>3199</v>
      </c>
      <c r="B1925" s="17" t="s">
        <v>964</v>
      </c>
      <c r="C1925" s="17" t="s">
        <v>1035</v>
      </c>
      <c r="D1925" s="17" t="s">
        <v>1062</v>
      </c>
      <c r="E1925" s="18">
        <v>0.5</v>
      </c>
      <c r="F1925" s="15">
        <f t="shared" si="60"/>
        <v>0</v>
      </c>
      <c r="G1925" s="15">
        <f t="shared" si="61"/>
        <v>1</v>
      </c>
    </row>
    <row r="1926" spans="1:7" ht="15" customHeight="1">
      <c r="A1926" s="17" t="s">
        <v>2534</v>
      </c>
      <c r="B1926" s="17" t="s">
        <v>2535</v>
      </c>
      <c r="C1926" s="17" t="s">
        <v>1035</v>
      </c>
      <c r="D1926" s="17" t="s">
        <v>3</v>
      </c>
      <c r="E1926" s="18">
        <v>0.5</v>
      </c>
      <c r="F1926" s="15">
        <f t="shared" si="60"/>
        <v>0</v>
      </c>
      <c r="G1926" s="15">
        <f t="shared" si="61"/>
        <v>1</v>
      </c>
    </row>
    <row r="1927" spans="1:7" ht="15" customHeight="1">
      <c r="A1927" s="17" t="s">
        <v>2797</v>
      </c>
      <c r="B1927" s="17" t="s">
        <v>46</v>
      </c>
      <c r="C1927" s="17" t="s">
        <v>1042</v>
      </c>
      <c r="D1927" s="17" t="s">
        <v>1032</v>
      </c>
      <c r="E1927" s="18">
        <v>0.5</v>
      </c>
      <c r="F1927" s="15">
        <f t="shared" si="60"/>
        <v>0</v>
      </c>
      <c r="G1927" s="15">
        <f t="shared" si="61"/>
        <v>1</v>
      </c>
    </row>
    <row r="1928" spans="1:7" ht="15" customHeight="1">
      <c r="A1928" s="17" t="s">
        <v>472</v>
      </c>
      <c r="B1928" s="17" t="s">
        <v>1782</v>
      </c>
      <c r="C1928" s="17" t="s">
        <v>1035</v>
      </c>
      <c r="D1928" s="17" t="s">
        <v>1062</v>
      </c>
      <c r="E1928" s="18">
        <v>0.5</v>
      </c>
      <c r="F1928" s="15">
        <f t="shared" si="60"/>
        <v>0</v>
      </c>
      <c r="G1928" s="15">
        <f t="shared" si="61"/>
        <v>1</v>
      </c>
    </row>
    <row r="1929" spans="1:7" ht="15" customHeight="1">
      <c r="A1929" s="17" t="s">
        <v>2996</v>
      </c>
      <c r="B1929" s="17" t="s">
        <v>2997</v>
      </c>
      <c r="C1929" s="17" t="s">
        <v>1041</v>
      </c>
      <c r="D1929" s="17" t="s">
        <v>1059</v>
      </c>
      <c r="E1929" s="18">
        <v>0.5</v>
      </c>
      <c r="F1929" s="15">
        <f t="shared" si="60"/>
        <v>0</v>
      </c>
      <c r="G1929" s="15">
        <f t="shared" si="61"/>
        <v>1</v>
      </c>
    </row>
    <row r="1930" spans="1:7" ht="15" customHeight="1">
      <c r="A1930" s="17" t="s">
        <v>2906</v>
      </c>
      <c r="B1930" s="17" t="s">
        <v>30</v>
      </c>
      <c r="C1930" s="17" t="s">
        <v>1042</v>
      </c>
      <c r="D1930" s="17" t="s">
        <v>1</v>
      </c>
      <c r="E1930" s="18">
        <v>0.5</v>
      </c>
      <c r="F1930" s="15">
        <f t="shared" si="60"/>
        <v>0</v>
      </c>
      <c r="G1930" s="15">
        <f t="shared" si="61"/>
        <v>1</v>
      </c>
    </row>
    <row r="1931" spans="1:7" ht="15" customHeight="1">
      <c r="A1931" s="17" t="s">
        <v>2061</v>
      </c>
      <c r="B1931" s="17" t="s">
        <v>58</v>
      </c>
      <c r="C1931" s="17" t="s">
        <v>1037</v>
      </c>
      <c r="D1931" s="17" t="s">
        <v>1059</v>
      </c>
      <c r="E1931" s="18">
        <v>0.5</v>
      </c>
      <c r="F1931" s="15">
        <f t="shared" si="60"/>
        <v>0</v>
      </c>
      <c r="G1931" s="15">
        <f t="shared" si="61"/>
        <v>1</v>
      </c>
    </row>
    <row r="1932" spans="1:7" ht="15" customHeight="1">
      <c r="A1932" s="17" t="s">
        <v>3633</v>
      </c>
      <c r="B1932" s="17" t="s">
        <v>208</v>
      </c>
      <c r="C1932" s="17" t="s">
        <v>1036</v>
      </c>
      <c r="D1932" s="17" t="s">
        <v>3</v>
      </c>
      <c r="E1932" s="18">
        <v>0.25</v>
      </c>
      <c r="F1932" s="15">
        <f t="shared" si="60"/>
        <v>0</v>
      </c>
      <c r="G1932" s="15">
        <f t="shared" si="61"/>
        <v>1</v>
      </c>
    </row>
    <row r="1933" spans="1:7" ht="15" customHeight="1">
      <c r="A1933" s="17" t="s">
        <v>2573</v>
      </c>
      <c r="B1933" s="17" t="s">
        <v>62</v>
      </c>
      <c r="C1933" s="17" t="s">
        <v>1050</v>
      </c>
      <c r="D1933" s="17" t="s">
        <v>1064</v>
      </c>
      <c r="E1933" s="18">
        <v>0.5</v>
      </c>
      <c r="F1933" s="15">
        <f t="shared" si="60"/>
        <v>0</v>
      </c>
      <c r="G1933" s="15">
        <f t="shared" si="61"/>
        <v>1</v>
      </c>
    </row>
    <row r="1934" spans="1:7" ht="15" customHeight="1">
      <c r="A1934" s="17" t="s">
        <v>1664</v>
      </c>
      <c r="B1934" s="17" t="s">
        <v>2775</v>
      </c>
      <c r="C1934" s="17" t="s">
        <v>1054</v>
      </c>
      <c r="D1934" s="17" t="s">
        <v>1061</v>
      </c>
      <c r="E1934" s="18">
        <v>0.5</v>
      </c>
      <c r="F1934" s="15">
        <f t="shared" si="60"/>
        <v>0</v>
      </c>
      <c r="G1934" s="15">
        <f t="shared" si="61"/>
        <v>1</v>
      </c>
    </row>
    <row r="1935" spans="1:7" ht="15" customHeight="1">
      <c r="A1935" s="17" t="s">
        <v>1961</v>
      </c>
      <c r="B1935" s="17" t="s">
        <v>1962</v>
      </c>
      <c r="C1935" s="17" t="s">
        <v>1037</v>
      </c>
      <c r="D1935" s="17" t="s">
        <v>1058</v>
      </c>
      <c r="E1935" s="18">
        <v>0.5</v>
      </c>
      <c r="F1935" s="15">
        <f t="shared" si="60"/>
        <v>0</v>
      </c>
      <c r="G1935" s="15">
        <f t="shared" si="61"/>
        <v>1</v>
      </c>
    </row>
    <row r="1936" spans="1:7" ht="15" customHeight="1">
      <c r="A1936" s="17" t="s">
        <v>921</v>
      </c>
      <c r="B1936" s="17" t="s">
        <v>3183</v>
      </c>
      <c r="C1936" s="17" t="s">
        <v>1054</v>
      </c>
      <c r="D1936" s="17" t="s">
        <v>2</v>
      </c>
      <c r="E1936" s="18">
        <v>0.5</v>
      </c>
      <c r="F1936" s="15">
        <f t="shared" si="60"/>
        <v>0</v>
      </c>
      <c r="G1936" s="15">
        <f t="shared" si="61"/>
        <v>1</v>
      </c>
    </row>
    <row r="1937" spans="1:7" ht="15" customHeight="1">
      <c r="A1937" s="17" t="s">
        <v>2914</v>
      </c>
      <c r="B1937" s="17" t="s">
        <v>50</v>
      </c>
      <c r="C1937" s="17" t="s">
        <v>1042</v>
      </c>
      <c r="D1937" s="17" t="s">
        <v>1032</v>
      </c>
      <c r="E1937" s="18">
        <v>0.5</v>
      </c>
      <c r="F1937" s="15">
        <f t="shared" si="60"/>
        <v>0</v>
      </c>
      <c r="G1937" s="15">
        <f t="shared" si="61"/>
        <v>1</v>
      </c>
    </row>
    <row r="1938" spans="1:7" ht="15" customHeight="1">
      <c r="A1938" s="17" t="s">
        <v>3313</v>
      </c>
      <c r="B1938" s="17" t="s">
        <v>3314</v>
      </c>
      <c r="C1938" s="17" t="s">
        <v>1040</v>
      </c>
      <c r="D1938" s="17" t="s">
        <v>1059</v>
      </c>
      <c r="E1938" s="18">
        <v>0.5</v>
      </c>
      <c r="F1938" s="15">
        <f t="shared" si="60"/>
        <v>0</v>
      </c>
      <c r="G1938" s="15">
        <f t="shared" si="61"/>
        <v>1</v>
      </c>
    </row>
    <row r="1939" spans="1:7" ht="15" customHeight="1">
      <c r="A1939" s="17" t="s">
        <v>2321</v>
      </c>
      <c r="B1939" s="17" t="s">
        <v>465</v>
      </c>
      <c r="C1939" s="17" t="s">
        <v>1037</v>
      </c>
      <c r="D1939" s="17" t="s">
        <v>1058</v>
      </c>
      <c r="E1939" s="18">
        <v>0.5</v>
      </c>
      <c r="F1939" s="15">
        <f t="shared" si="60"/>
        <v>0</v>
      </c>
      <c r="G1939" s="15">
        <f t="shared" si="61"/>
        <v>1</v>
      </c>
    </row>
    <row r="1940" spans="1:7" ht="15" customHeight="1">
      <c r="A1940" s="17" t="s">
        <v>501</v>
      </c>
      <c r="B1940" s="17" t="s">
        <v>1620</v>
      </c>
      <c r="C1940" s="17" t="s">
        <v>1053</v>
      </c>
      <c r="D1940" s="17" t="s">
        <v>2</v>
      </c>
      <c r="E1940" s="18">
        <v>0.5</v>
      </c>
      <c r="F1940" s="15">
        <f t="shared" si="60"/>
        <v>0</v>
      </c>
      <c r="G1940" s="15">
        <f t="shared" si="61"/>
        <v>1</v>
      </c>
    </row>
    <row r="1941" spans="1:7" ht="15" customHeight="1">
      <c r="A1941" s="17" t="s">
        <v>2191</v>
      </c>
      <c r="B1941" s="17" t="s">
        <v>70</v>
      </c>
      <c r="C1941" s="17" t="s">
        <v>1043</v>
      </c>
      <c r="D1941" s="17" t="s">
        <v>1058</v>
      </c>
      <c r="E1941" s="18">
        <v>0.5</v>
      </c>
      <c r="F1941" s="15">
        <f t="shared" si="60"/>
        <v>0</v>
      </c>
      <c r="G1941" s="15">
        <f t="shared" si="61"/>
        <v>1</v>
      </c>
    </row>
    <row r="1942" spans="1:7" ht="15" customHeight="1">
      <c r="A1942" s="17" t="s">
        <v>3622</v>
      </c>
      <c r="B1942" s="17" t="s">
        <v>1706</v>
      </c>
      <c r="C1942" s="17" t="s">
        <v>1052</v>
      </c>
      <c r="D1942" s="17" t="s">
        <v>1064</v>
      </c>
      <c r="E1942" s="18">
        <v>0.25</v>
      </c>
      <c r="F1942" s="15">
        <f t="shared" si="60"/>
        <v>0</v>
      </c>
      <c r="G1942" s="15">
        <f t="shared" si="61"/>
        <v>1</v>
      </c>
    </row>
    <row r="1943" spans="1:7" ht="15" customHeight="1">
      <c r="A1943" s="17" t="s">
        <v>1579</v>
      </c>
      <c r="B1943" s="17" t="s">
        <v>1580</v>
      </c>
      <c r="C1943" s="17" t="s">
        <v>1052</v>
      </c>
      <c r="D1943" s="17" t="s">
        <v>1</v>
      </c>
      <c r="E1943" s="18">
        <v>0.5</v>
      </c>
      <c r="F1943" s="15">
        <f t="shared" si="60"/>
        <v>0</v>
      </c>
      <c r="G1943" s="15">
        <f t="shared" si="61"/>
        <v>1</v>
      </c>
    </row>
    <row r="1944" spans="1:7" ht="15" customHeight="1">
      <c r="A1944" s="17" t="s">
        <v>3423</v>
      </c>
      <c r="B1944" s="17" t="s">
        <v>3424</v>
      </c>
      <c r="C1944" s="17" t="s">
        <v>1026</v>
      </c>
      <c r="D1944" s="17" t="s">
        <v>1064</v>
      </c>
      <c r="E1944" s="18">
        <v>0.5</v>
      </c>
      <c r="F1944" s="15">
        <f t="shared" si="60"/>
        <v>0</v>
      </c>
      <c r="G1944" s="15">
        <f t="shared" si="61"/>
        <v>1</v>
      </c>
    </row>
    <row r="1945" spans="1:7" ht="15" customHeight="1">
      <c r="A1945" s="17" t="s">
        <v>1473</v>
      </c>
      <c r="B1945" s="17" t="s">
        <v>226</v>
      </c>
      <c r="C1945" s="17" t="s">
        <v>1046</v>
      </c>
      <c r="D1945" s="17" t="s">
        <v>1058</v>
      </c>
      <c r="E1945" s="18">
        <v>0.5</v>
      </c>
      <c r="F1945" s="15">
        <f t="shared" si="60"/>
        <v>0</v>
      </c>
      <c r="G1945" s="15">
        <f t="shared" si="61"/>
        <v>1</v>
      </c>
    </row>
    <row r="1946" spans="1:7" ht="15" customHeight="1">
      <c r="A1946" s="17" t="s">
        <v>3418</v>
      </c>
      <c r="B1946" s="17" t="s">
        <v>103</v>
      </c>
      <c r="C1946" s="17" t="s">
        <v>1052</v>
      </c>
      <c r="D1946" s="17" t="s">
        <v>1032</v>
      </c>
      <c r="E1946" s="18">
        <v>0.5</v>
      </c>
      <c r="F1946" s="15">
        <f t="shared" si="60"/>
        <v>0</v>
      </c>
      <c r="G1946" s="15">
        <f t="shared" si="61"/>
        <v>1</v>
      </c>
    </row>
    <row r="1947" spans="1:7" ht="15" customHeight="1">
      <c r="A1947" s="17" t="s">
        <v>3486</v>
      </c>
      <c r="B1947" s="17" t="s">
        <v>3487</v>
      </c>
      <c r="C1947" s="17" t="s">
        <v>1044</v>
      </c>
      <c r="D1947" s="17" t="s">
        <v>1338</v>
      </c>
      <c r="E1947" s="18">
        <v>0.5</v>
      </c>
      <c r="F1947" s="15">
        <f t="shared" si="60"/>
        <v>0</v>
      </c>
      <c r="G1947" s="15">
        <f t="shared" si="61"/>
        <v>1</v>
      </c>
    </row>
    <row r="1948" spans="1:7" ht="15" customHeight="1">
      <c r="A1948" s="17" t="s">
        <v>2117</v>
      </c>
      <c r="B1948" s="17" t="s">
        <v>465</v>
      </c>
      <c r="C1948" s="17" t="s">
        <v>1042</v>
      </c>
      <c r="D1948" s="17" t="s">
        <v>3</v>
      </c>
      <c r="E1948" s="18">
        <v>0.5</v>
      </c>
      <c r="F1948" s="15">
        <f t="shared" si="60"/>
        <v>0</v>
      </c>
      <c r="G1948" s="15">
        <f t="shared" si="61"/>
        <v>1</v>
      </c>
    </row>
    <row r="1949" spans="1:7" ht="15" customHeight="1">
      <c r="A1949" s="17" t="s">
        <v>2279</v>
      </c>
      <c r="B1949" s="17" t="s">
        <v>515</v>
      </c>
      <c r="C1949" s="17" t="s">
        <v>1034</v>
      </c>
      <c r="D1949" s="17" t="s">
        <v>2</v>
      </c>
      <c r="E1949" s="18">
        <v>0.5</v>
      </c>
      <c r="F1949" s="15">
        <f t="shared" si="60"/>
        <v>0</v>
      </c>
      <c r="G1949" s="15">
        <f t="shared" si="61"/>
        <v>1</v>
      </c>
    </row>
    <row r="1950" spans="1:7" ht="15" customHeight="1">
      <c r="A1950" s="17" t="s">
        <v>2777</v>
      </c>
      <c r="B1950" s="17" t="s">
        <v>772</v>
      </c>
      <c r="C1950" s="17" t="s">
        <v>1031</v>
      </c>
      <c r="D1950" s="17" t="s">
        <v>1</v>
      </c>
      <c r="E1950" s="18">
        <v>0.5</v>
      </c>
      <c r="F1950" s="15">
        <f t="shared" si="60"/>
        <v>0</v>
      </c>
      <c r="G1950" s="15">
        <f t="shared" si="61"/>
        <v>1</v>
      </c>
    </row>
    <row r="1951" spans="1:7" ht="15" customHeight="1">
      <c r="A1951" s="17" t="s">
        <v>233</v>
      </c>
      <c r="B1951" s="17" t="s">
        <v>67</v>
      </c>
      <c r="C1951" s="17" t="s">
        <v>1051</v>
      </c>
      <c r="D1951" s="17" t="s">
        <v>1064</v>
      </c>
      <c r="E1951" s="18">
        <v>0.5</v>
      </c>
      <c r="F1951" s="15">
        <f t="shared" si="60"/>
        <v>0</v>
      </c>
      <c r="G1951" s="15">
        <f t="shared" si="61"/>
        <v>1</v>
      </c>
    </row>
    <row r="1952" spans="1:7" ht="15" customHeight="1">
      <c r="A1952" s="17" t="s">
        <v>233</v>
      </c>
      <c r="B1952" s="17" t="s">
        <v>1097</v>
      </c>
      <c r="C1952" s="17" t="s">
        <v>1039</v>
      </c>
      <c r="D1952" s="17" t="s">
        <v>1062</v>
      </c>
      <c r="E1952" s="18">
        <v>0.5</v>
      </c>
      <c r="F1952" s="15">
        <f t="shared" si="60"/>
        <v>0</v>
      </c>
      <c r="G1952" s="15">
        <f t="shared" si="61"/>
        <v>1</v>
      </c>
    </row>
    <row r="1953" spans="1:7" ht="15" customHeight="1">
      <c r="A1953" s="17" t="s">
        <v>924</v>
      </c>
      <c r="B1953" s="17" t="s">
        <v>2682</v>
      </c>
      <c r="C1953" s="17" t="s">
        <v>1026</v>
      </c>
      <c r="D1953" s="17" t="s">
        <v>2</v>
      </c>
      <c r="E1953" s="18">
        <v>0.5</v>
      </c>
      <c r="F1953" s="15">
        <f t="shared" si="60"/>
        <v>0</v>
      </c>
      <c r="G1953" s="15">
        <f t="shared" si="61"/>
        <v>1</v>
      </c>
    </row>
    <row r="1954" spans="1:7" ht="15" customHeight="1">
      <c r="A1954" s="17" t="s">
        <v>924</v>
      </c>
      <c r="B1954" s="17" t="s">
        <v>1097</v>
      </c>
      <c r="C1954" s="17" t="s">
        <v>1060</v>
      </c>
      <c r="D1954" s="17" t="s">
        <v>1032</v>
      </c>
      <c r="E1954" s="18">
        <v>0.5</v>
      </c>
      <c r="F1954" s="15">
        <f t="shared" si="60"/>
        <v>0</v>
      </c>
      <c r="G1954" s="15">
        <f t="shared" si="61"/>
        <v>1</v>
      </c>
    </row>
    <row r="1955" spans="1:7" ht="15" customHeight="1">
      <c r="A1955" s="17" t="s">
        <v>2612</v>
      </c>
      <c r="B1955" s="17" t="s">
        <v>1653</v>
      </c>
      <c r="C1955" s="17" t="s">
        <v>1031</v>
      </c>
      <c r="D1955" s="17" t="s">
        <v>3</v>
      </c>
      <c r="E1955" s="18">
        <v>0.5</v>
      </c>
      <c r="F1955" s="15">
        <f t="shared" si="60"/>
        <v>0</v>
      </c>
      <c r="G1955" s="15">
        <f t="shared" si="61"/>
        <v>1</v>
      </c>
    </row>
    <row r="1956" spans="1:7" ht="15" customHeight="1">
      <c r="A1956" s="17" t="s">
        <v>3198</v>
      </c>
      <c r="B1956" s="17" t="s">
        <v>1081</v>
      </c>
      <c r="C1956" s="17" t="s">
        <v>1052</v>
      </c>
      <c r="D1956" s="17" t="s">
        <v>1032</v>
      </c>
      <c r="E1956" s="18">
        <v>0.5</v>
      </c>
      <c r="F1956" s="15">
        <f t="shared" si="60"/>
        <v>0</v>
      </c>
      <c r="G1956" s="15">
        <f t="shared" si="61"/>
        <v>1</v>
      </c>
    </row>
    <row r="1957" spans="1:7" ht="15" customHeight="1">
      <c r="A1957" s="17" t="s">
        <v>2575</v>
      </c>
      <c r="B1957" s="17" t="s">
        <v>884</v>
      </c>
      <c r="C1957" s="17" t="s">
        <v>1035</v>
      </c>
      <c r="D1957" s="17" t="s">
        <v>3</v>
      </c>
      <c r="E1957" s="18">
        <v>0.5</v>
      </c>
      <c r="F1957" s="15">
        <f t="shared" si="60"/>
        <v>0</v>
      </c>
      <c r="G1957" s="15">
        <f t="shared" si="61"/>
        <v>1</v>
      </c>
    </row>
    <row r="1958" spans="1:7" ht="15" customHeight="1">
      <c r="A1958" s="17" t="s">
        <v>2075</v>
      </c>
      <c r="B1958" s="17" t="s">
        <v>67</v>
      </c>
      <c r="C1958" s="17" t="s">
        <v>1054</v>
      </c>
      <c r="D1958" s="17" t="s">
        <v>1058</v>
      </c>
      <c r="E1958" s="18">
        <v>0.5</v>
      </c>
      <c r="F1958" s="15">
        <f t="shared" si="60"/>
        <v>0</v>
      </c>
      <c r="G1958" s="15">
        <f t="shared" si="61"/>
        <v>1</v>
      </c>
    </row>
    <row r="1959" spans="1:7" ht="15" customHeight="1">
      <c r="A1959" s="17" t="s">
        <v>2547</v>
      </c>
      <c r="B1959" s="17" t="s">
        <v>322</v>
      </c>
      <c r="C1959" s="17" t="s">
        <v>1048</v>
      </c>
      <c r="D1959" s="17" t="s">
        <v>1062</v>
      </c>
      <c r="E1959" s="18">
        <v>0.5</v>
      </c>
      <c r="F1959" s="15">
        <f t="shared" si="60"/>
        <v>0</v>
      </c>
      <c r="G1959" s="15">
        <f t="shared" si="61"/>
        <v>1</v>
      </c>
    </row>
    <row r="1960" spans="1:7" ht="15" customHeight="1">
      <c r="A1960" s="17" t="s">
        <v>136</v>
      </c>
      <c r="B1960" s="17" t="s">
        <v>143</v>
      </c>
      <c r="C1960" s="17" t="s">
        <v>1038</v>
      </c>
      <c r="D1960" s="17" t="s">
        <v>1032</v>
      </c>
      <c r="E1960" s="18">
        <v>0.5</v>
      </c>
      <c r="F1960" s="15">
        <f t="shared" si="60"/>
        <v>0</v>
      </c>
      <c r="G1960" s="15">
        <f t="shared" si="61"/>
        <v>1</v>
      </c>
    </row>
    <row r="1961" spans="1:7" ht="15" customHeight="1">
      <c r="A1961" s="17" t="s">
        <v>2065</v>
      </c>
      <c r="B1961" s="17" t="s">
        <v>101</v>
      </c>
      <c r="C1961" s="17" t="s">
        <v>1044</v>
      </c>
      <c r="D1961" s="17" t="s">
        <v>1062</v>
      </c>
      <c r="E1961" s="18">
        <v>0.5</v>
      </c>
      <c r="F1961" s="15">
        <f t="shared" si="60"/>
        <v>0</v>
      </c>
      <c r="G1961" s="15">
        <f t="shared" si="61"/>
        <v>1</v>
      </c>
    </row>
    <row r="1962" spans="1:7" ht="15" customHeight="1">
      <c r="A1962" s="17" t="s">
        <v>508</v>
      </c>
      <c r="B1962" s="17" t="s">
        <v>1947</v>
      </c>
      <c r="C1962" s="17" t="s">
        <v>1046</v>
      </c>
      <c r="D1962" s="17" t="s">
        <v>1032</v>
      </c>
      <c r="E1962" s="18">
        <v>0.75</v>
      </c>
      <c r="F1962" s="15">
        <f t="shared" si="60"/>
        <v>0</v>
      </c>
      <c r="G1962" s="15">
        <f t="shared" si="61"/>
        <v>1</v>
      </c>
    </row>
    <row r="1963" spans="1:7" ht="15" customHeight="1">
      <c r="A1963" s="17" t="s">
        <v>508</v>
      </c>
      <c r="B1963" s="17" t="s">
        <v>2137</v>
      </c>
      <c r="C1963" s="17" t="s">
        <v>1048</v>
      </c>
      <c r="D1963" s="17" t="s">
        <v>3</v>
      </c>
      <c r="E1963" s="18">
        <v>0.5</v>
      </c>
      <c r="F1963" s="15">
        <f t="shared" si="60"/>
        <v>0</v>
      </c>
      <c r="G1963" s="15">
        <f t="shared" si="61"/>
        <v>1</v>
      </c>
    </row>
    <row r="1964" spans="1:7" ht="15" customHeight="1">
      <c r="A1964" s="17" t="s">
        <v>2685</v>
      </c>
      <c r="B1964" s="17" t="s">
        <v>304</v>
      </c>
      <c r="C1964" s="17" t="s">
        <v>1029</v>
      </c>
      <c r="D1964" s="17" t="s">
        <v>2</v>
      </c>
      <c r="E1964" s="18">
        <v>0.5</v>
      </c>
      <c r="F1964" s="15">
        <f t="shared" si="60"/>
        <v>0</v>
      </c>
      <c r="G1964" s="15">
        <f t="shared" si="61"/>
        <v>1</v>
      </c>
    </row>
    <row r="1965" spans="1:7" ht="15" customHeight="1">
      <c r="A1965" s="17" t="s">
        <v>2585</v>
      </c>
      <c r="B1965" s="17" t="s">
        <v>101</v>
      </c>
      <c r="C1965" s="17" t="s">
        <v>1042</v>
      </c>
      <c r="D1965" s="17" t="s">
        <v>1062</v>
      </c>
      <c r="E1965" s="18">
        <v>0.5</v>
      </c>
      <c r="F1965" s="15">
        <f t="shared" si="60"/>
        <v>0</v>
      </c>
      <c r="G1965" s="15">
        <f t="shared" si="61"/>
        <v>1</v>
      </c>
    </row>
    <row r="1966" spans="1:7" ht="15" customHeight="1">
      <c r="A1966" s="17" t="s">
        <v>3223</v>
      </c>
      <c r="B1966" s="17" t="s">
        <v>2427</v>
      </c>
      <c r="C1966" s="17" t="s">
        <v>1043</v>
      </c>
      <c r="D1966" s="17" t="s">
        <v>1058</v>
      </c>
      <c r="E1966" s="18">
        <v>0.5</v>
      </c>
      <c r="F1966" s="15">
        <f t="shared" si="60"/>
        <v>0</v>
      </c>
      <c r="G1966" s="15">
        <f t="shared" si="61"/>
        <v>1</v>
      </c>
    </row>
    <row r="1967" spans="1:7" ht="15" customHeight="1">
      <c r="A1967" s="17" t="s">
        <v>136</v>
      </c>
      <c r="B1967" s="17" t="s">
        <v>710</v>
      </c>
      <c r="C1967" s="17" t="s">
        <v>1045</v>
      </c>
      <c r="D1967" s="17" t="s">
        <v>1064</v>
      </c>
      <c r="E1967" s="18">
        <v>0.5</v>
      </c>
      <c r="F1967" s="15">
        <f t="shared" si="60"/>
        <v>0</v>
      </c>
      <c r="G1967" s="15">
        <f t="shared" si="61"/>
        <v>1</v>
      </c>
    </row>
    <row r="1968" spans="1:7" ht="15" customHeight="1">
      <c r="A1968" s="17" t="s">
        <v>508</v>
      </c>
      <c r="B1968" s="17" t="s">
        <v>1088</v>
      </c>
      <c r="C1968" s="17" t="s">
        <v>1038</v>
      </c>
      <c r="D1968" s="17" t="s">
        <v>1032</v>
      </c>
      <c r="E1968" s="18">
        <v>0.5</v>
      </c>
      <c r="F1968" s="15">
        <f t="shared" si="60"/>
        <v>0</v>
      </c>
      <c r="G1968" s="15">
        <f t="shared" si="61"/>
        <v>1</v>
      </c>
    </row>
    <row r="1969" spans="1:7" ht="15" customHeight="1">
      <c r="A1969" s="17" t="s">
        <v>136</v>
      </c>
      <c r="B1969" s="17" t="s">
        <v>2500</v>
      </c>
      <c r="C1969" s="17" t="s">
        <v>1034</v>
      </c>
      <c r="D1969" s="17" t="s">
        <v>1058</v>
      </c>
      <c r="E1969" s="18">
        <v>0.5</v>
      </c>
      <c r="F1969" s="15">
        <f t="shared" si="60"/>
        <v>0</v>
      </c>
      <c r="G1969" s="15">
        <f t="shared" si="61"/>
        <v>1</v>
      </c>
    </row>
    <row r="1970" spans="1:7" ht="15" customHeight="1">
      <c r="A1970" s="17" t="s">
        <v>508</v>
      </c>
      <c r="B1970" s="17" t="s">
        <v>835</v>
      </c>
      <c r="C1970" s="17" t="s">
        <v>1048</v>
      </c>
      <c r="D1970" s="17" t="s">
        <v>1062</v>
      </c>
      <c r="E1970" s="18">
        <v>0.5</v>
      </c>
      <c r="F1970" s="15">
        <f t="shared" si="60"/>
        <v>0</v>
      </c>
      <c r="G1970" s="15">
        <f t="shared" si="61"/>
        <v>1</v>
      </c>
    </row>
    <row r="1971" spans="1:7" ht="15" customHeight="1">
      <c r="A1971" s="17" t="s">
        <v>935</v>
      </c>
      <c r="B1971" s="17" t="s">
        <v>196</v>
      </c>
      <c r="C1971" s="17" t="s">
        <v>1046</v>
      </c>
      <c r="D1971" s="17" t="s">
        <v>1059</v>
      </c>
      <c r="E1971" s="18">
        <v>0.5</v>
      </c>
      <c r="F1971" s="15">
        <f t="shared" si="60"/>
        <v>0</v>
      </c>
      <c r="G1971" s="15">
        <f t="shared" si="61"/>
        <v>1</v>
      </c>
    </row>
    <row r="1972" spans="1:7" ht="15" customHeight="1">
      <c r="A1972" s="17" t="s">
        <v>507</v>
      </c>
      <c r="B1972" s="17" t="s">
        <v>160</v>
      </c>
      <c r="C1972" s="17" t="s">
        <v>1051</v>
      </c>
      <c r="D1972" s="17" t="s">
        <v>1032</v>
      </c>
      <c r="E1972" s="18">
        <v>0.5</v>
      </c>
      <c r="F1972" s="15">
        <f t="shared" si="60"/>
        <v>0</v>
      </c>
      <c r="G1972" s="15">
        <f t="shared" si="61"/>
        <v>1</v>
      </c>
    </row>
    <row r="1973" spans="1:7" ht="15" customHeight="1">
      <c r="A1973" s="17" t="s">
        <v>507</v>
      </c>
      <c r="B1973" s="17" t="s">
        <v>2464</v>
      </c>
      <c r="C1973" s="17" t="s">
        <v>1339</v>
      </c>
      <c r="D1973" s="17" t="s">
        <v>1062</v>
      </c>
      <c r="E1973" s="18">
        <v>0.5</v>
      </c>
      <c r="F1973" s="15">
        <f t="shared" si="60"/>
        <v>0</v>
      </c>
      <c r="G1973" s="15">
        <f t="shared" si="61"/>
        <v>1</v>
      </c>
    </row>
    <row r="1974" spans="1:7" ht="15" customHeight="1">
      <c r="A1974" s="17" t="s">
        <v>507</v>
      </c>
      <c r="B1974" s="17" t="s">
        <v>34</v>
      </c>
      <c r="C1974" s="17" t="s">
        <v>1033</v>
      </c>
      <c r="D1974" s="17" t="s">
        <v>1062</v>
      </c>
      <c r="E1974" s="18">
        <v>0.5</v>
      </c>
      <c r="F1974" s="15">
        <f t="shared" si="60"/>
        <v>0</v>
      </c>
      <c r="G1974" s="15">
        <f t="shared" si="61"/>
        <v>1</v>
      </c>
    </row>
    <row r="1975" spans="1:7" ht="15" customHeight="1">
      <c r="A1975" s="17" t="s">
        <v>2895</v>
      </c>
      <c r="B1975" s="17" t="s">
        <v>786</v>
      </c>
      <c r="C1975" s="17" t="s">
        <v>1037</v>
      </c>
      <c r="D1975" s="17" t="s">
        <v>1032</v>
      </c>
      <c r="E1975" s="18">
        <v>0.5</v>
      </c>
      <c r="F1975" s="15">
        <f t="shared" si="60"/>
        <v>0</v>
      </c>
      <c r="G1975" s="15">
        <f t="shared" si="61"/>
        <v>1</v>
      </c>
    </row>
    <row r="1976" spans="1:7" ht="15" customHeight="1">
      <c r="A1976" s="17" t="s">
        <v>2895</v>
      </c>
      <c r="B1976" s="17" t="s">
        <v>110</v>
      </c>
      <c r="C1976" s="17" t="s">
        <v>1042</v>
      </c>
      <c r="D1976" s="17" t="s">
        <v>1</v>
      </c>
      <c r="E1976" s="18">
        <v>0.5</v>
      </c>
      <c r="F1976" s="15">
        <f t="shared" si="60"/>
        <v>0</v>
      </c>
      <c r="G1976" s="15">
        <f t="shared" si="61"/>
        <v>1</v>
      </c>
    </row>
    <row r="1977" spans="1:7" ht="15" customHeight="1">
      <c r="A1977" s="17" t="s">
        <v>2895</v>
      </c>
      <c r="B1977" s="17" t="s">
        <v>143</v>
      </c>
      <c r="C1977" s="17" t="s">
        <v>1030</v>
      </c>
      <c r="D1977" s="17" t="s">
        <v>1058</v>
      </c>
      <c r="E1977" s="18">
        <v>0.5</v>
      </c>
      <c r="F1977" s="15">
        <f t="shared" si="60"/>
        <v>0</v>
      </c>
      <c r="G1977" s="15">
        <f t="shared" si="61"/>
        <v>1</v>
      </c>
    </row>
    <row r="1978" spans="1:7" ht="15" customHeight="1">
      <c r="A1978" s="17" t="s">
        <v>1972</v>
      </c>
      <c r="B1978" s="17" t="s">
        <v>371</v>
      </c>
      <c r="C1978" s="17" t="s">
        <v>1042</v>
      </c>
      <c r="D1978" s="17" t="s">
        <v>1</v>
      </c>
      <c r="E1978" s="18">
        <v>0.5</v>
      </c>
      <c r="F1978" s="15">
        <f t="shared" si="60"/>
        <v>0</v>
      </c>
      <c r="G1978" s="15">
        <f t="shared" si="61"/>
        <v>1</v>
      </c>
    </row>
    <row r="1979" spans="1:7" ht="15" customHeight="1">
      <c r="A1979" s="17" t="s">
        <v>136</v>
      </c>
      <c r="B1979" s="17" t="s">
        <v>168</v>
      </c>
      <c r="C1979" s="17" t="s">
        <v>1033</v>
      </c>
      <c r="D1979" s="17" t="s">
        <v>1058</v>
      </c>
      <c r="E1979" s="18">
        <v>0.5</v>
      </c>
      <c r="F1979" s="15">
        <f t="shared" si="60"/>
        <v>0</v>
      </c>
      <c r="G1979" s="15">
        <f t="shared" si="61"/>
        <v>1</v>
      </c>
    </row>
    <row r="1980" spans="1:7" ht="15" customHeight="1">
      <c r="A1980" s="17" t="s">
        <v>2001</v>
      </c>
      <c r="B1980" s="17" t="s">
        <v>201</v>
      </c>
      <c r="C1980" s="17" t="s">
        <v>1031</v>
      </c>
      <c r="D1980" s="17" t="s">
        <v>3</v>
      </c>
      <c r="E1980" s="18">
        <v>0.5</v>
      </c>
      <c r="F1980" s="15">
        <f t="shared" si="60"/>
        <v>0</v>
      </c>
      <c r="G1980" s="15">
        <f t="shared" si="61"/>
        <v>1</v>
      </c>
    </row>
    <row r="1981" spans="1:7" ht="15" customHeight="1">
      <c r="A1981" s="17" t="s">
        <v>540</v>
      </c>
      <c r="B1981" s="17" t="s">
        <v>3035</v>
      </c>
      <c r="C1981" s="17" t="s">
        <v>1029</v>
      </c>
      <c r="D1981" s="17" t="s">
        <v>1059</v>
      </c>
      <c r="E1981" s="18">
        <v>0.5</v>
      </c>
      <c r="F1981" s="15">
        <f t="shared" si="60"/>
        <v>0</v>
      </c>
      <c r="G1981" s="15">
        <f t="shared" si="61"/>
        <v>1</v>
      </c>
    </row>
    <row r="1982" spans="1:7" ht="15" customHeight="1">
      <c r="A1982" s="17" t="s">
        <v>2699</v>
      </c>
      <c r="B1982" s="17" t="s">
        <v>336</v>
      </c>
      <c r="C1982" s="17" t="s">
        <v>1054</v>
      </c>
      <c r="D1982" s="17" t="s">
        <v>1032</v>
      </c>
      <c r="E1982" s="18">
        <v>0.5</v>
      </c>
      <c r="F1982" s="15">
        <f t="shared" si="60"/>
        <v>0</v>
      </c>
      <c r="G1982" s="15">
        <f t="shared" si="61"/>
        <v>1</v>
      </c>
    </row>
    <row r="1983" spans="1:7" ht="15" customHeight="1">
      <c r="A1983" s="17" t="s">
        <v>2177</v>
      </c>
      <c r="B1983" s="17" t="s">
        <v>371</v>
      </c>
      <c r="C1983" s="17" t="s">
        <v>1044</v>
      </c>
      <c r="D1983" s="17" t="s">
        <v>1064</v>
      </c>
      <c r="E1983" s="18">
        <v>0.5</v>
      </c>
      <c r="F1983" s="15">
        <f t="shared" si="60"/>
        <v>0</v>
      </c>
      <c r="G1983" s="15">
        <f t="shared" si="61"/>
        <v>1</v>
      </c>
    </row>
    <row r="1984" spans="1:7" ht="15" customHeight="1">
      <c r="A1984" s="17" t="s">
        <v>2177</v>
      </c>
      <c r="B1984" s="17" t="s">
        <v>1070</v>
      </c>
      <c r="C1984" s="17" t="s">
        <v>1043</v>
      </c>
      <c r="D1984" s="17" t="s">
        <v>3</v>
      </c>
      <c r="E1984" s="18">
        <v>0.5</v>
      </c>
      <c r="F1984" s="15">
        <f t="shared" si="60"/>
        <v>0</v>
      </c>
      <c r="G1984" s="15">
        <f t="shared" si="61"/>
        <v>1</v>
      </c>
    </row>
    <row r="1985" spans="1:7" ht="15" customHeight="1">
      <c r="A1985" s="17" t="s">
        <v>2490</v>
      </c>
      <c r="B1985" s="17" t="s">
        <v>110</v>
      </c>
      <c r="C1985" s="17" t="s">
        <v>1044</v>
      </c>
      <c r="D1985" s="17" t="s">
        <v>1059</v>
      </c>
      <c r="E1985" s="18">
        <v>0.5</v>
      </c>
      <c r="F1985" s="15">
        <f t="shared" si="60"/>
        <v>0</v>
      </c>
      <c r="G1985" s="15">
        <f t="shared" si="61"/>
        <v>1</v>
      </c>
    </row>
    <row r="1986" spans="1:7" ht="15" customHeight="1">
      <c r="A1986" s="17" t="s">
        <v>2490</v>
      </c>
      <c r="B1986" s="17" t="s">
        <v>81</v>
      </c>
      <c r="C1986" s="17" t="s">
        <v>1047</v>
      </c>
      <c r="D1986" s="17" t="s">
        <v>1</v>
      </c>
      <c r="E1986" s="18">
        <v>0.5</v>
      </c>
      <c r="F1986" s="15">
        <f t="shared" ref="F1986:F2049" si="62">ROUNDDOWN(E1986,0)</f>
        <v>0</v>
      </c>
      <c r="G1986" s="15">
        <f t="shared" ref="G1986:G2049" si="63">IF(F1986&lt;1,1,F1986)</f>
        <v>1</v>
      </c>
    </row>
    <row r="1987" spans="1:7" ht="15" customHeight="1">
      <c r="A1987" s="17" t="s">
        <v>939</v>
      </c>
      <c r="B1987" s="17" t="s">
        <v>58</v>
      </c>
      <c r="C1987" s="17" t="s">
        <v>1051</v>
      </c>
      <c r="D1987" s="17" t="s">
        <v>1</v>
      </c>
      <c r="E1987" s="18">
        <v>0.25</v>
      </c>
      <c r="F1987" s="15">
        <f t="shared" si="62"/>
        <v>0</v>
      </c>
      <c r="G1987" s="15">
        <f t="shared" si="63"/>
        <v>1</v>
      </c>
    </row>
    <row r="1988" spans="1:7" ht="15" customHeight="1">
      <c r="A1988" s="17" t="s">
        <v>508</v>
      </c>
      <c r="B1988" s="17" t="s">
        <v>2879</v>
      </c>
      <c r="C1988" s="17" t="s">
        <v>1039</v>
      </c>
      <c r="D1988" s="17" t="s">
        <v>1064</v>
      </c>
      <c r="E1988" s="18">
        <v>0.5</v>
      </c>
      <c r="F1988" s="15">
        <f t="shared" si="62"/>
        <v>0</v>
      </c>
      <c r="G1988" s="15">
        <f t="shared" si="63"/>
        <v>1</v>
      </c>
    </row>
    <row r="1989" spans="1:7" ht="15" customHeight="1">
      <c r="A1989" s="17" t="s">
        <v>939</v>
      </c>
      <c r="B1989" s="17" t="s">
        <v>515</v>
      </c>
      <c r="C1989" s="17" t="s">
        <v>1026</v>
      </c>
      <c r="D1989" s="17" t="s">
        <v>1059</v>
      </c>
      <c r="E1989" s="18">
        <v>0.5</v>
      </c>
      <c r="F1989" s="15">
        <f t="shared" si="62"/>
        <v>0</v>
      </c>
      <c r="G1989" s="15">
        <f t="shared" si="63"/>
        <v>1</v>
      </c>
    </row>
    <row r="1990" spans="1:7" ht="15" customHeight="1">
      <c r="A1990" s="17" t="s">
        <v>2800</v>
      </c>
      <c r="B1990" s="17" t="s">
        <v>201</v>
      </c>
      <c r="C1990" s="17" t="s">
        <v>1052</v>
      </c>
      <c r="D1990" s="17" t="s">
        <v>1</v>
      </c>
      <c r="E1990" s="18">
        <v>0.5</v>
      </c>
      <c r="F1990" s="15">
        <f t="shared" si="62"/>
        <v>0</v>
      </c>
      <c r="G1990" s="15">
        <f t="shared" si="63"/>
        <v>1</v>
      </c>
    </row>
    <row r="1991" spans="1:7" ht="15" customHeight="1">
      <c r="A1991" s="17" t="s">
        <v>508</v>
      </c>
      <c r="B1991" s="17" t="s">
        <v>2104</v>
      </c>
      <c r="C1991" s="17" t="s">
        <v>1034</v>
      </c>
      <c r="D1991" s="17" t="s">
        <v>1059</v>
      </c>
      <c r="E1991" s="18">
        <v>0.5</v>
      </c>
      <c r="F1991" s="15">
        <f t="shared" si="62"/>
        <v>0</v>
      </c>
      <c r="G1991" s="15">
        <f t="shared" si="63"/>
        <v>1</v>
      </c>
    </row>
    <row r="1992" spans="1:7" ht="15" customHeight="1">
      <c r="A1992" s="17" t="s">
        <v>508</v>
      </c>
      <c r="B1992" s="17" t="s">
        <v>150</v>
      </c>
      <c r="C1992" s="17" t="s">
        <v>1036</v>
      </c>
      <c r="D1992" s="17" t="s">
        <v>2</v>
      </c>
      <c r="E1992" s="18">
        <v>0.5</v>
      </c>
      <c r="F1992" s="15">
        <f t="shared" si="62"/>
        <v>0</v>
      </c>
      <c r="G1992" s="15">
        <f t="shared" si="63"/>
        <v>1</v>
      </c>
    </row>
    <row r="1993" spans="1:7" ht="15" customHeight="1">
      <c r="A1993" s="17" t="s">
        <v>508</v>
      </c>
      <c r="B1993" s="17" t="s">
        <v>152</v>
      </c>
      <c r="C1993" s="17" t="s">
        <v>1053</v>
      </c>
      <c r="D1993" s="17" t="s">
        <v>1064</v>
      </c>
      <c r="E1993" s="18">
        <v>0.5</v>
      </c>
      <c r="F1993" s="15">
        <f t="shared" si="62"/>
        <v>0</v>
      </c>
      <c r="G1993" s="15">
        <f t="shared" si="63"/>
        <v>1</v>
      </c>
    </row>
    <row r="1994" spans="1:7" ht="15" customHeight="1">
      <c r="A1994" s="17" t="s">
        <v>508</v>
      </c>
      <c r="B1994" s="17" t="s">
        <v>2696</v>
      </c>
      <c r="C1994" s="17" t="s">
        <v>1037</v>
      </c>
      <c r="D1994" s="17" t="s">
        <v>1032</v>
      </c>
      <c r="E1994" s="18">
        <v>0.5</v>
      </c>
      <c r="F1994" s="15">
        <f t="shared" si="62"/>
        <v>0</v>
      </c>
      <c r="G1994" s="15">
        <f t="shared" si="63"/>
        <v>1</v>
      </c>
    </row>
    <row r="1995" spans="1:7" ht="15" customHeight="1">
      <c r="A1995" s="17" t="s">
        <v>508</v>
      </c>
      <c r="B1995" s="17" t="s">
        <v>46</v>
      </c>
      <c r="C1995" s="17" t="s">
        <v>1045</v>
      </c>
      <c r="D1995" s="17" t="s">
        <v>1058</v>
      </c>
      <c r="E1995" s="18">
        <v>0.5</v>
      </c>
      <c r="F1995" s="15">
        <f t="shared" si="62"/>
        <v>0</v>
      </c>
      <c r="G1995" s="15">
        <f t="shared" si="63"/>
        <v>1</v>
      </c>
    </row>
    <row r="1996" spans="1:7" ht="15" customHeight="1">
      <c r="A1996" s="17" t="s">
        <v>508</v>
      </c>
      <c r="B1996" s="17" t="s">
        <v>96</v>
      </c>
      <c r="C1996" s="17" t="s">
        <v>1041</v>
      </c>
      <c r="D1996" s="17" t="s">
        <v>1032</v>
      </c>
      <c r="E1996" s="18">
        <v>0.5</v>
      </c>
      <c r="F1996" s="15">
        <f t="shared" si="62"/>
        <v>0</v>
      </c>
      <c r="G1996" s="15">
        <f t="shared" si="63"/>
        <v>1</v>
      </c>
    </row>
    <row r="1997" spans="1:7" ht="15" customHeight="1">
      <c r="A1997" s="17" t="s">
        <v>508</v>
      </c>
      <c r="B1997" s="17" t="s">
        <v>67</v>
      </c>
      <c r="C1997" s="17" t="s">
        <v>1035</v>
      </c>
      <c r="D1997" s="17" t="s">
        <v>1064</v>
      </c>
      <c r="E1997" s="18">
        <v>0.5</v>
      </c>
      <c r="F1997" s="15">
        <f t="shared" si="62"/>
        <v>0</v>
      </c>
      <c r="G1997" s="15">
        <f t="shared" si="63"/>
        <v>1</v>
      </c>
    </row>
    <row r="1998" spans="1:7" ht="15" customHeight="1">
      <c r="A1998" s="17" t="s">
        <v>508</v>
      </c>
      <c r="B1998" s="17" t="s">
        <v>103</v>
      </c>
      <c r="C1998" s="17" t="s">
        <v>1050</v>
      </c>
      <c r="D1998" s="17" t="s">
        <v>1058</v>
      </c>
      <c r="E1998" s="18">
        <v>0.5</v>
      </c>
      <c r="F1998" s="15">
        <f t="shared" si="62"/>
        <v>0</v>
      </c>
      <c r="G1998" s="15">
        <f t="shared" si="63"/>
        <v>1</v>
      </c>
    </row>
    <row r="1999" spans="1:7" ht="15" customHeight="1">
      <c r="A1999" s="17" t="s">
        <v>939</v>
      </c>
      <c r="B1999" s="17" t="s">
        <v>2258</v>
      </c>
      <c r="C1999" s="17" t="s">
        <v>1030</v>
      </c>
      <c r="D1999" s="17" t="s">
        <v>1064</v>
      </c>
      <c r="E1999" s="18">
        <v>0.5</v>
      </c>
      <c r="F1999" s="15">
        <f t="shared" si="62"/>
        <v>0</v>
      </c>
      <c r="G1999" s="15">
        <f t="shared" si="63"/>
        <v>1</v>
      </c>
    </row>
    <row r="2000" spans="1:7" ht="15" customHeight="1">
      <c r="A2000" s="17" t="s">
        <v>3191</v>
      </c>
      <c r="B2000" s="17" t="s">
        <v>180</v>
      </c>
      <c r="C2000" s="17" t="s">
        <v>1037</v>
      </c>
      <c r="D2000" s="17" t="s">
        <v>1064</v>
      </c>
      <c r="E2000" s="18">
        <v>0.5</v>
      </c>
      <c r="F2000" s="15">
        <f t="shared" si="62"/>
        <v>0</v>
      </c>
      <c r="G2000" s="15">
        <f t="shared" si="63"/>
        <v>1</v>
      </c>
    </row>
    <row r="2001" spans="1:7" ht="15" customHeight="1">
      <c r="A2001" s="17" t="s">
        <v>1318</v>
      </c>
      <c r="B2001" s="17" t="s">
        <v>2284</v>
      </c>
      <c r="C2001" s="17" t="s">
        <v>1039</v>
      </c>
      <c r="D2001" s="17" t="s">
        <v>1062</v>
      </c>
      <c r="E2001" s="18">
        <v>0.5</v>
      </c>
      <c r="F2001" s="15">
        <f t="shared" si="62"/>
        <v>0</v>
      </c>
      <c r="G2001" s="15">
        <f t="shared" si="63"/>
        <v>1</v>
      </c>
    </row>
    <row r="2002" spans="1:7" ht="15" customHeight="1">
      <c r="A2002" s="17" t="s">
        <v>1193</v>
      </c>
      <c r="B2002" s="17" t="s">
        <v>356</v>
      </c>
      <c r="C2002" s="17" t="s">
        <v>1029</v>
      </c>
      <c r="D2002" s="17" t="s">
        <v>1032</v>
      </c>
      <c r="E2002" s="18">
        <v>0.5</v>
      </c>
      <c r="F2002" s="15">
        <f t="shared" si="62"/>
        <v>0</v>
      </c>
      <c r="G2002" s="15">
        <f t="shared" si="63"/>
        <v>1</v>
      </c>
    </row>
    <row r="2003" spans="1:7" ht="15" customHeight="1">
      <c r="A2003" s="17" t="s">
        <v>1193</v>
      </c>
      <c r="B2003" s="17" t="s">
        <v>243</v>
      </c>
      <c r="C2003" s="17" t="s">
        <v>1052</v>
      </c>
      <c r="D2003" s="17" t="s">
        <v>3</v>
      </c>
      <c r="E2003" s="18">
        <v>0.5</v>
      </c>
      <c r="F2003" s="15">
        <f t="shared" si="62"/>
        <v>0</v>
      </c>
      <c r="G2003" s="15">
        <f t="shared" si="63"/>
        <v>1</v>
      </c>
    </row>
    <row r="2004" spans="1:7" ht="15" customHeight="1">
      <c r="A2004" s="17" t="s">
        <v>1193</v>
      </c>
      <c r="B2004" s="17" t="s">
        <v>642</v>
      </c>
      <c r="C2004" s="17" t="s">
        <v>1051</v>
      </c>
      <c r="D2004" s="17" t="s">
        <v>1</v>
      </c>
      <c r="E2004" s="18">
        <v>0.5</v>
      </c>
      <c r="F2004" s="15">
        <f t="shared" si="62"/>
        <v>0</v>
      </c>
      <c r="G2004" s="15">
        <f t="shared" si="63"/>
        <v>1</v>
      </c>
    </row>
    <row r="2005" spans="1:7" ht="15" customHeight="1">
      <c r="A2005" s="17" t="s">
        <v>1193</v>
      </c>
      <c r="B2005" s="17" t="s">
        <v>3336</v>
      </c>
      <c r="C2005" s="17" t="s">
        <v>1051</v>
      </c>
      <c r="D2005" s="17" t="s">
        <v>1059</v>
      </c>
      <c r="E2005" s="18">
        <v>0.5</v>
      </c>
      <c r="F2005" s="15">
        <f t="shared" si="62"/>
        <v>0</v>
      </c>
      <c r="G2005" s="15">
        <f t="shared" si="63"/>
        <v>1</v>
      </c>
    </row>
    <row r="2006" spans="1:7" ht="15" customHeight="1">
      <c r="A2006" s="17" t="s">
        <v>1193</v>
      </c>
      <c r="B2006" s="17" t="s">
        <v>1514</v>
      </c>
      <c r="C2006" s="17" t="s">
        <v>1038</v>
      </c>
      <c r="D2006" s="17" t="s">
        <v>1059</v>
      </c>
      <c r="E2006" s="18">
        <v>0.5</v>
      </c>
      <c r="F2006" s="15">
        <f t="shared" si="62"/>
        <v>0</v>
      </c>
      <c r="G2006" s="15">
        <f t="shared" si="63"/>
        <v>1</v>
      </c>
    </row>
    <row r="2007" spans="1:7" ht="15" customHeight="1">
      <c r="A2007" s="17" t="s">
        <v>933</v>
      </c>
      <c r="B2007" s="17" t="s">
        <v>143</v>
      </c>
      <c r="C2007" s="17" t="s">
        <v>1026</v>
      </c>
      <c r="D2007" s="17" t="s">
        <v>1</v>
      </c>
      <c r="E2007" s="18">
        <v>0.5</v>
      </c>
      <c r="F2007" s="15">
        <f t="shared" si="62"/>
        <v>0</v>
      </c>
      <c r="G2007" s="15">
        <f t="shared" si="63"/>
        <v>1</v>
      </c>
    </row>
    <row r="2008" spans="1:7" ht="15" customHeight="1">
      <c r="A2008" s="17" t="s">
        <v>2320</v>
      </c>
      <c r="B2008" s="17" t="s">
        <v>390</v>
      </c>
      <c r="C2008" s="17" t="s">
        <v>1051</v>
      </c>
      <c r="D2008" s="17" t="s">
        <v>1338</v>
      </c>
      <c r="E2008" s="18">
        <v>0.5</v>
      </c>
      <c r="F2008" s="15">
        <f t="shared" si="62"/>
        <v>0</v>
      </c>
      <c r="G2008" s="15">
        <f t="shared" si="63"/>
        <v>1</v>
      </c>
    </row>
    <row r="2009" spans="1:7" ht="15" customHeight="1">
      <c r="A2009" s="17" t="s">
        <v>2846</v>
      </c>
      <c r="B2009" s="17" t="s">
        <v>1966</v>
      </c>
      <c r="C2009" s="17" t="s">
        <v>1034</v>
      </c>
      <c r="D2009" s="17" t="s">
        <v>1</v>
      </c>
      <c r="E2009" s="18">
        <v>0.5</v>
      </c>
      <c r="F2009" s="15">
        <f t="shared" si="62"/>
        <v>0</v>
      </c>
      <c r="G2009" s="15">
        <f t="shared" si="63"/>
        <v>1</v>
      </c>
    </row>
    <row r="2010" spans="1:7" ht="15" customHeight="1">
      <c r="A2010" s="17" t="s">
        <v>2558</v>
      </c>
      <c r="B2010" s="17" t="s">
        <v>201</v>
      </c>
      <c r="C2010" s="17" t="s">
        <v>1026</v>
      </c>
      <c r="D2010" s="17" t="s">
        <v>1058</v>
      </c>
      <c r="E2010" s="18">
        <v>0.5</v>
      </c>
      <c r="F2010" s="15">
        <f t="shared" si="62"/>
        <v>0</v>
      </c>
      <c r="G2010" s="15">
        <f t="shared" si="63"/>
        <v>1</v>
      </c>
    </row>
    <row r="2011" spans="1:7" ht="15" customHeight="1">
      <c r="A2011" s="17" t="s">
        <v>3590</v>
      </c>
      <c r="B2011" s="17" t="s">
        <v>379</v>
      </c>
      <c r="C2011" s="17" t="s">
        <v>1034</v>
      </c>
      <c r="D2011" s="17" t="s">
        <v>1059</v>
      </c>
      <c r="E2011" s="18">
        <v>0.25</v>
      </c>
      <c r="F2011" s="15">
        <f t="shared" si="62"/>
        <v>0</v>
      </c>
      <c r="G2011" s="15">
        <f t="shared" si="63"/>
        <v>1</v>
      </c>
    </row>
    <row r="2012" spans="1:7" ht="15" customHeight="1">
      <c r="A2012" s="17" t="s">
        <v>502</v>
      </c>
      <c r="B2012" s="17" t="s">
        <v>2178</v>
      </c>
      <c r="C2012" s="17" t="s">
        <v>1030</v>
      </c>
      <c r="D2012" s="17" t="s">
        <v>1064</v>
      </c>
      <c r="E2012" s="18">
        <v>0.5</v>
      </c>
      <c r="F2012" s="15">
        <f t="shared" si="62"/>
        <v>0</v>
      </c>
      <c r="G2012" s="15">
        <f t="shared" si="63"/>
        <v>1</v>
      </c>
    </row>
    <row r="2013" spans="1:7" ht="15" customHeight="1">
      <c r="A2013" s="17" t="s">
        <v>502</v>
      </c>
      <c r="B2013" s="17" t="s">
        <v>85</v>
      </c>
      <c r="C2013" s="17" t="s">
        <v>1043</v>
      </c>
      <c r="D2013" s="17" t="s">
        <v>3</v>
      </c>
      <c r="E2013" s="18">
        <v>0.5</v>
      </c>
      <c r="F2013" s="15">
        <f t="shared" si="62"/>
        <v>0</v>
      </c>
      <c r="G2013" s="15">
        <f t="shared" si="63"/>
        <v>1</v>
      </c>
    </row>
    <row r="2014" spans="1:7" ht="15" customHeight="1">
      <c r="A2014" s="17" t="s">
        <v>502</v>
      </c>
      <c r="B2014" s="17" t="s">
        <v>50</v>
      </c>
      <c r="C2014" s="17" t="s">
        <v>1048</v>
      </c>
      <c r="D2014" s="17" t="s">
        <v>3</v>
      </c>
      <c r="E2014" s="18">
        <v>0.25</v>
      </c>
      <c r="F2014" s="15">
        <f t="shared" si="62"/>
        <v>0</v>
      </c>
      <c r="G2014" s="15">
        <f t="shared" si="63"/>
        <v>1</v>
      </c>
    </row>
    <row r="2015" spans="1:7" ht="15" customHeight="1">
      <c r="A2015" s="17" t="s">
        <v>501</v>
      </c>
      <c r="B2015" s="17" t="s">
        <v>315</v>
      </c>
      <c r="C2015" s="17" t="s">
        <v>1048</v>
      </c>
      <c r="D2015" s="17" t="s">
        <v>1058</v>
      </c>
      <c r="E2015" s="18">
        <v>0.5</v>
      </c>
      <c r="F2015" s="15">
        <f t="shared" si="62"/>
        <v>0</v>
      </c>
      <c r="G2015" s="15">
        <f t="shared" si="63"/>
        <v>1</v>
      </c>
    </row>
    <row r="2016" spans="1:7" ht="15" customHeight="1">
      <c r="A2016" s="17" t="s">
        <v>501</v>
      </c>
      <c r="B2016" s="17" t="s">
        <v>2411</v>
      </c>
      <c r="C2016" s="17" t="s">
        <v>1035</v>
      </c>
      <c r="D2016" s="17" t="s">
        <v>1032</v>
      </c>
      <c r="E2016" s="18">
        <v>0.5</v>
      </c>
      <c r="F2016" s="15">
        <f t="shared" si="62"/>
        <v>0</v>
      </c>
      <c r="G2016" s="15">
        <f t="shared" si="63"/>
        <v>1</v>
      </c>
    </row>
    <row r="2017" spans="1:7" ht="15" customHeight="1">
      <c r="A2017" s="17" t="s">
        <v>501</v>
      </c>
      <c r="B2017" s="17" t="s">
        <v>3576</v>
      </c>
      <c r="C2017" s="17" t="s">
        <v>1038</v>
      </c>
      <c r="D2017" s="17" t="s">
        <v>1032</v>
      </c>
      <c r="E2017" s="18">
        <v>0.5</v>
      </c>
      <c r="F2017" s="15">
        <f t="shared" si="62"/>
        <v>0</v>
      </c>
      <c r="G2017" s="15">
        <f t="shared" si="63"/>
        <v>1</v>
      </c>
    </row>
    <row r="2018" spans="1:7" ht="15" customHeight="1">
      <c r="A2018" s="17" t="s">
        <v>501</v>
      </c>
      <c r="B2018" s="17" t="s">
        <v>1675</v>
      </c>
      <c r="C2018" s="17" t="s">
        <v>1055</v>
      </c>
      <c r="D2018" s="17" t="s">
        <v>1064</v>
      </c>
      <c r="E2018" s="18">
        <v>0.5</v>
      </c>
      <c r="F2018" s="15">
        <f t="shared" si="62"/>
        <v>0</v>
      </c>
      <c r="G2018" s="15">
        <f t="shared" si="63"/>
        <v>1</v>
      </c>
    </row>
    <row r="2019" spans="1:7" ht="15" customHeight="1">
      <c r="A2019" s="17" t="s">
        <v>1636</v>
      </c>
      <c r="B2019" s="17" t="s">
        <v>226</v>
      </c>
      <c r="C2019" s="17" t="s">
        <v>1339</v>
      </c>
      <c r="D2019" s="17" t="s">
        <v>2</v>
      </c>
      <c r="E2019" s="18">
        <v>0.5</v>
      </c>
      <c r="F2019" s="15">
        <f t="shared" si="62"/>
        <v>0</v>
      </c>
      <c r="G2019" s="15">
        <f t="shared" si="63"/>
        <v>1</v>
      </c>
    </row>
    <row r="2020" spans="1:7" ht="15" customHeight="1">
      <c r="A2020" s="17" t="s">
        <v>3255</v>
      </c>
      <c r="B2020" s="17" t="s">
        <v>244</v>
      </c>
      <c r="C2020" s="17" t="s">
        <v>1046</v>
      </c>
      <c r="D2020" s="17" t="s">
        <v>3</v>
      </c>
      <c r="E2020" s="18">
        <v>0.5</v>
      </c>
      <c r="F2020" s="15">
        <f t="shared" si="62"/>
        <v>0</v>
      </c>
      <c r="G2020" s="15">
        <f t="shared" si="63"/>
        <v>1</v>
      </c>
    </row>
    <row r="2021" spans="1:7" ht="15" customHeight="1">
      <c r="A2021" s="17" t="s">
        <v>3469</v>
      </c>
      <c r="B2021" s="17" t="s">
        <v>191</v>
      </c>
      <c r="C2021" s="17" t="s">
        <v>1055</v>
      </c>
      <c r="D2021" s="17" t="s">
        <v>1062</v>
      </c>
      <c r="E2021" s="18">
        <v>0.5</v>
      </c>
      <c r="F2021" s="15">
        <f t="shared" si="62"/>
        <v>0</v>
      </c>
      <c r="G2021" s="15">
        <f t="shared" si="63"/>
        <v>1</v>
      </c>
    </row>
    <row r="2022" spans="1:7" ht="15" customHeight="1">
      <c r="A2022" s="17" t="s">
        <v>2479</v>
      </c>
      <c r="B2022" s="17" t="s">
        <v>70</v>
      </c>
      <c r="C2022" s="17" t="s">
        <v>1063</v>
      </c>
      <c r="D2022" s="17" t="s">
        <v>1064</v>
      </c>
      <c r="E2022" s="18">
        <v>0.5</v>
      </c>
      <c r="F2022" s="15">
        <f t="shared" si="62"/>
        <v>0</v>
      </c>
      <c r="G2022" s="15">
        <f t="shared" si="63"/>
        <v>1</v>
      </c>
    </row>
    <row r="2023" spans="1:7" ht="15" customHeight="1">
      <c r="A2023" s="17" t="s">
        <v>506</v>
      </c>
      <c r="B2023" s="17" t="s">
        <v>2371</v>
      </c>
      <c r="C2023" s="17" t="s">
        <v>1051</v>
      </c>
      <c r="D2023" s="17" t="s">
        <v>1064</v>
      </c>
      <c r="E2023" s="18">
        <v>0.5</v>
      </c>
      <c r="F2023" s="15">
        <f t="shared" si="62"/>
        <v>0</v>
      </c>
      <c r="G2023" s="15">
        <f t="shared" si="63"/>
        <v>1</v>
      </c>
    </row>
    <row r="2024" spans="1:7" ht="15" customHeight="1">
      <c r="A2024" s="17" t="s">
        <v>506</v>
      </c>
      <c r="B2024" s="17" t="s">
        <v>46</v>
      </c>
      <c r="C2024" s="17" t="s">
        <v>1051</v>
      </c>
      <c r="D2024" s="17" t="s">
        <v>1032</v>
      </c>
      <c r="E2024" s="18">
        <v>0.5</v>
      </c>
      <c r="F2024" s="15">
        <f t="shared" si="62"/>
        <v>0</v>
      </c>
      <c r="G2024" s="15">
        <f t="shared" si="63"/>
        <v>1</v>
      </c>
    </row>
    <row r="2025" spans="1:7" ht="15" customHeight="1">
      <c r="A2025" s="17" t="s">
        <v>506</v>
      </c>
      <c r="B2025" s="17" t="s">
        <v>147</v>
      </c>
      <c r="C2025" s="17" t="s">
        <v>1048</v>
      </c>
      <c r="D2025" s="17" t="s">
        <v>1064</v>
      </c>
      <c r="E2025" s="18">
        <v>0.5</v>
      </c>
      <c r="F2025" s="15">
        <f t="shared" si="62"/>
        <v>0</v>
      </c>
      <c r="G2025" s="15">
        <f t="shared" si="63"/>
        <v>1</v>
      </c>
    </row>
    <row r="2026" spans="1:7" ht="15" customHeight="1">
      <c r="A2026" s="17" t="s">
        <v>506</v>
      </c>
      <c r="B2026" s="17" t="s">
        <v>3578</v>
      </c>
      <c r="C2026" s="17" t="s">
        <v>1044</v>
      </c>
      <c r="D2026" s="17" t="s">
        <v>1064</v>
      </c>
      <c r="E2026" s="18">
        <v>0.5</v>
      </c>
      <c r="F2026" s="15">
        <f t="shared" si="62"/>
        <v>0</v>
      </c>
      <c r="G2026" s="15">
        <f t="shared" si="63"/>
        <v>1</v>
      </c>
    </row>
    <row r="2027" spans="1:7" ht="15" customHeight="1">
      <c r="A2027" s="17" t="s">
        <v>506</v>
      </c>
      <c r="B2027" s="17" t="s">
        <v>62</v>
      </c>
      <c r="C2027" s="17" t="s">
        <v>1033</v>
      </c>
      <c r="D2027" s="17" t="s">
        <v>2</v>
      </c>
      <c r="E2027" s="18">
        <v>0.5</v>
      </c>
      <c r="F2027" s="15">
        <f t="shared" si="62"/>
        <v>0</v>
      </c>
      <c r="G2027" s="15">
        <f t="shared" si="63"/>
        <v>1</v>
      </c>
    </row>
    <row r="2028" spans="1:7" ht="15" customHeight="1">
      <c r="A2028" s="17" t="s">
        <v>506</v>
      </c>
      <c r="B2028" s="17" t="s">
        <v>70</v>
      </c>
      <c r="C2028" s="17" t="s">
        <v>1033</v>
      </c>
      <c r="D2028" s="17" t="s">
        <v>1</v>
      </c>
      <c r="E2028" s="18">
        <v>0.5</v>
      </c>
      <c r="F2028" s="15">
        <f t="shared" si="62"/>
        <v>0</v>
      </c>
      <c r="G2028" s="15">
        <f t="shared" si="63"/>
        <v>1</v>
      </c>
    </row>
    <row r="2029" spans="1:7" ht="15" customHeight="1">
      <c r="A2029" s="17" t="s">
        <v>40</v>
      </c>
      <c r="B2029" s="17" t="s">
        <v>1717</v>
      </c>
      <c r="C2029" s="17" t="s">
        <v>1043</v>
      </c>
      <c r="D2029" s="17" t="s">
        <v>1032</v>
      </c>
      <c r="E2029" s="18">
        <v>0.5</v>
      </c>
      <c r="F2029" s="15">
        <f t="shared" si="62"/>
        <v>0</v>
      </c>
      <c r="G2029" s="15">
        <f t="shared" si="63"/>
        <v>1</v>
      </c>
    </row>
    <row r="2030" spans="1:7" ht="15" customHeight="1">
      <c r="A2030" s="17" t="s">
        <v>2508</v>
      </c>
      <c r="B2030" s="17" t="s">
        <v>2509</v>
      </c>
      <c r="C2030" s="17" t="s">
        <v>1038</v>
      </c>
      <c r="D2030" s="17" t="s">
        <v>1058</v>
      </c>
      <c r="E2030" s="18">
        <v>0.5</v>
      </c>
      <c r="F2030" s="15">
        <f t="shared" si="62"/>
        <v>0</v>
      </c>
      <c r="G2030" s="15">
        <f t="shared" si="63"/>
        <v>1</v>
      </c>
    </row>
    <row r="2031" spans="1:7" ht="15" customHeight="1">
      <c r="A2031" s="17" t="s">
        <v>2884</v>
      </c>
      <c r="B2031" s="17" t="s">
        <v>213</v>
      </c>
      <c r="C2031" s="17" t="s">
        <v>1060</v>
      </c>
      <c r="D2031" s="17" t="s">
        <v>2</v>
      </c>
      <c r="E2031" s="18">
        <v>0.5</v>
      </c>
      <c r="F2031" s="15">
        <f t="shared" si="62"/>
        <v>0</v>
      </c>
      <c r="G2031" s="15">
        <f t="shared" si="63"/>
        <v>1</v>
      </c>
    </row>
    <row r="2032" spans="1:7" ht="15" customHeight="1">
      <c r="A2032" s="17" t="s">
        <v>2055</v>
      </c>
      <c r="B2032" s="17" t="s">
        <v>166</v>
      </c>
      <c r="C2032" s="17" t="s">
        <v>1039</v>
      </c>
      <c r="D2032" s="17" t="s">
        <v>1064</v>
      </c>
      <c r="E2032" s="18">
        <v>0.5</v>
      </c>
      <c r="F2032" s="15">
        <f t="shared" si="62"/>
        <v>0</v>
      </c>
      <c r="G2032" s="15">
        <f t="shared" si="63"/>
        <v>1</v>
      </c>
    </row>
    <row r="2033" spans="1:7" ht="15" customHeight="1">
      <c r="A2033" s="17" t="s">
        <v>2362</v>
      </c>
      <c r="B2033" s="17" t="s">
        <v>2363</v>
      </c>
      <c r="C2033" s="17" t="s">
        <v>1038</v>
      </c>
      <c r="D2033" s="17" t="s">
        <v>1058</v>
      </c>
      <c r="E2033" s="18">
        <v>0.5</v>
      </c>
      <c r="F2033" s="15">
        <f t="shared" si="62"/>
        <v>0</v>
      </c>
      <c r="G2033" s="15">
        <f t="shared" si="63"/>
        <v>1</v>
      </c>
    </row>
    <row r="2034" spans="1:7" ht="15" customHeight="1">
      <c r="A2034" s="17" t="s">
        <v>1725</v>
      </c>
      <c r="B2034" s="17" t="s">
        <v>1000</v>
      </c>
      <c r="C2034" s="17" t="s">
        <v>1046</v>
      </c>
      <c r="D2034" s="17" t="s">
        <v>3</v>
      </c>
      <c r="E2034" s="18">
        <v>0.5</v>
      </c>
      <c r="F2034" s="15">
        <f t="shared" si="62"/>
        <v>0</v>
      </c>
      <c r="G2034" s="15">
        <f t="shared" si="63"/>
        <v>1</v>
      </c>
    </row>
    <row r="2035" spans="1:7" ht="15" customHeight="1">
      <c r="A2035" s="17" t="s">
        <v>2793</v>
      </c>
      <c r="B2035" s="17" t="s">
        <v>401</v>
      </c>
      <c r="C2035" s="17" t="s">
        <v>1033</v>
      </c>
      <c r="D2035" s="17" t="s">
        <v>1062</v>
      </c>
      <c r="E2035" s="18">
        <v>0.5</v>
      </c>
      <c r="F2035" s="15">
        <f t="shared" si="62"/>
        <v>0</v>
      </c>
      <c r="G2035" s="15">
        <f t="shared" si="63"/>
        <v>1</v>
      </c>
    </row>
    <row r="2036" spans="1:7" ht="15" customHeight="1">
      <c r="A2036" s="17" t="s">
        <v>1639</v>
      </c>
      <c r="B2036" s="17" t="s">
        <v>675</v>
      </c>
      <c r="C2036" s="17" t="s">
        <v>1051</v>
      </c>
      <c r="D2036" s="17" t="s">
        <v>1032</v>
      </c>
      <c r="E2036" s="18">
        <v>0.5</v>
      </c>
      <c r="F2036" s="15">
        <f t="shared" si="62"/>
        <v>0</v>
      </c>
      <c r="G2036" s="15">
        <f t="shared" si="63"/>
        <v>1</v>
      </c>
    </row>
    <row r="2037" spans="1:7" ht="15" customHeight="1">
      <c r="A2037" s="17" t="s">
        <v>2458</v>
      </c>
      <c r="B2037" s="17" t="s">
        <v>110</v>
      </c>
      <c r="C2037" s="17" t="s">
        <v>1339</v>
      </c>
      <c r="D2037" s="17" t="s">
        <v>1</v>
      </c>
      <c r="E2037" s="18">
        <v>0.5</v>
      </c>
      <c r="F2037" s="15">
        <f t="shared" si="62"/>
        <v>0</v>
      </c>
      <c r="G2037" s="15">
        <f t="shared" si="63"/>
        <v>1</v>
      </c>
    </row>
    <row r="2038" spans="1:7" ht="15" customHeight="1">
      <c r="A2038" s="17" t="s">
        <v>2720</v>
      </c>
      <c r="B2038" s="17" t="s">
        <v>2721</v>
      </c>
      <c r="C2038" s="17" t="s">
        <v>1043</v>
      </c>
      <c r="D2038" s="17" t="s">
        <v>1</v>
      </c>
      <c r="E2038" s="18">
        <v>0.5</v>
      </c>
      <c r="F2038" s="15">
        <f t="shared" si="62"/>
        <v>0</v>
      </c>
      <c r="G2038" s="15">
        <f t="shared" si="63"/>
        <v>1</v>
      </c>
    </row>
    <row r="2039" spans="1:7" ht="15" customHeight="1">
      <c r="A2039" s="17" t="s">
        <v>3354</v>
      </c>
      <c r="B2039" s="17" t="s">
        <v>3355</v>
      </c>
      <c r="C2039" s="17" t="s">
        <v>1042</v>
      </c>
      <c r="D2039" s="17" t="s">
        <v>1032</v>
      </c>
      <c r="E2039" s="18">
        <v>0.5</v>
      </c>
      <c r="F2039" s="15">
        <f t="shared" si="62"/>
        <v>0</v>
      </c>
      <c r="G2039" s="15">
        <f t="shared" si="63"/>
        <v>1</v>
      </c>
    </row>
    <row r="2040" spans="1:7" ht="15" customHeight="1">
      <c r="A2040" s="17" t="s">
        <v>2508</v>
      </c>
      <c r="B2040" s="17" t="s">
        <v>147</v>
      </c>
      <c r="C2040" s="17" t="s">
        <v>1043</v>
      </c>
      <c r="D2040" s="17" t="s">
        <v>1064</v>
      </c>
      <c r="E2040" s="18">
        <v>0.5</v>
      </c>
      <c r="F2040" s="15">
        <f t="shared" si="62"/>
        <v>0</v>
      </c>
      <c r="G2040" s="15">
        <f t="shared" si="63"/>
        <v>1</v>
      </c>
    </row>
    <row r="2041" spans="1:7" ht="15" customHeight="1">
      <c r="A2041" s="17" t="s">
        <v>3458</v>
      </c>
      <c r="B2041" s="17" t="s">
        <v>242</v>
      </c>
      <c r="C2041" s="17" t="s">
        <v>1030</v>
      </c>
      <c r="D2041" s="17" t="s">
        <v>1064</v>
      </c>
      <c r="E2041" s="18">
        <v>0.5</v>
      </c>
      <c r="F2041" s="15">
        <f t="shared" si="62"/>
        <v>0</v>
      </c>
      <c r="G2041" s="15">
        <f t="shared" si="63"/>
        <v>1</v>
      </c>
    </row>
    <row r="2042" spans="1:7" ht="15" customHeight="1">
      <c r="A2042" s="17" t="s">
        <v>3604</v>
      </c>
      <c r="B2042" s="17" t="s">
        <v>2480</v>
      </c>
      <c r="C2042" s="17" t="s">
        <v>1034</v>
      </c>
      <c r="D2042" s="17" t="s">
        <v>1064</v>
      </c>
      <c r="E2042" s="18">
        <v>0.25</v>
      </c>
      <c r="F2042" s="15">
        <f t="shared" si="62"/>
        <v>0</v>
      </c>
      <c r="G2042" s="15">
        <f t="shared" si="63"/>
        <v>1</v>
      </c>
    </row>
    <row r="2043" spans="1:7" ht="15" customHeight="1">
      <c r="A2043" s="17" t="s">
        <v>595</v>
      </c>
      <c r="B2043" s="17" t="s">
        <v>101</v>
      </c>
      <c r="C2043" s="17" t="s">
        <v>1051</v>
      </c>
      <c r="D2043" s="17" t="s">
        <v>1</v>
      </c>
      <c r="E2043" s="18">
        <v>0.5</v>
      </c>
      <c r="F2043" s="15">
        <f t="shared" si="62"/>
        <v>0</v>
      </c>
      <c r="G2043" s="15">
        <f t="shared" si="63"/>
        <v>1</v>
      </c>
    </row>
    <row r="2044" spans="1:7" ht="15" customHeight="1">
      <c r="A2044" s="17" t="s">
        <v>595</v>
      </c>
      <c r="B2044" s="17" t="s">
        <v>2532</v>
      </c>
      <c r="C2044" s="17" t="s">
        <v>1060</v>
      </c>
      <c r="D2044" s="17" t="s">
        <v>1059</v>
      </c>
      <c r="E2044" s="18">
        <v>0.5</v>
      </c>
      <c r="F2044" s="15">
        <f t="shared" si="62"/>
        <v>0</v>
      </c>
      <c r="G2044" s="15">
        <f t="shared" si="63"/>
        <v>1</v>
      </c>
    </row>
    <row r="2045" spans="1:7" ht="15" customHeight="1">
      <c r="A2045" s="17" t="s">
        <v>595</v>
      </c>
      <c r="B2045" s="17" t="s">
        <v>1090</v>
      </c>
      <c r="C2045" s="17" t="s">
        <v>1038</v>
      </c>
      <c r="D2045" s="17" t="s">
        <v>1</v>
      </c>
      <c r="E2045" s="18">
        <v>0.25</v>
      </c>
      <c r="F2045" s="15">
        <f t="shared" si="62"/>
        <v>0</v>
      </c>
      <c r="G2045" s="15">
        <f t="shared" si="63"/>
        <v>1</v>
      </c>
    </row>
    <row r="2046" spans="1:7" ht="15" customHeight="1">
      <c r="A2046" s="17" t="s">
        <v>595</v>
      </c>
      <c r="B2046" s="17" t="s">
        <v>143</v>
      </c>
      <c r="C2046" s="17" t="s">
        <v>1052</v>
      </c>
      <c r="D2046" s="17" t="s">
        <v>1059</v>
      </c>
      <c r="E2046" s="18">
        <v>0.5</v>
      </c>
      <c r="F2046" s="15">
        <f t="shared" si="62"/>
        <v>0</v>
      </c>
      <c r="G2046" s="15">
        <f t="shared" si="63"/>
        <v>1</v>
      </c>
    </row>
    <row r="2047" spans="1:7" ht="15" customHeight="1">
      <c r="A2047" s="17" t="s">
        <v>595</v>
      </c>
      <c r="B2047" s="17" t="s">
        <v>401</v>
      </c>
      <c r="C2047" s="17" t="s">
        <v>1029</v>
      </c>
      <c r="D2047" s="17" t="s">
        <v>1032</v>
      </c>
      <c r="E2047" s="18">
        <v>0.5</v>
      </c>
      <c r="F2047" s="15">
        <f t="shared" si="62"/>
        <v>0</v>
      </c>
      <c r="G2047" s="15">
        <f t="shared" si="63"/>
        <v>1</v>
      </c>
    </row>
    <row r="2048" spans="1:7" ht="15" customHeight="1">
      <c r="A2048" s="17" t="s">
        <v>2853</v>
      </c>
      <c r="B2048" s="17" t="s">
        <v>103</v>
      </c>
      <c r="C2048" s="17" t="s">
        <v>1035</v>
      </c>
      <c r="D2048" s="17" t="s">
        <v>1032</v>
      </c>
      <c r="E2048" s="18">
        <v>0.5</v>
      </c>
      <c r="F2048" s="15">
        <f t="shared" si="62"/>
        <v>0</v>
      </c>
      <c r="G2048" s="15">
        <f t="shared" si="63"/>
        <v>1</v>
      </c>
    </row>
    <row r="2049" spans="1:7" ht="15" customHeight="1">
      <c r="A2049" s="17" t="s">
        <v>597</v>
      </c>
      <c r="B2049" s="17" t="s">
        <v>143</v>
      </c>
      <c r="C2049" s="17" t="s">
        <v>1045</v>
      </c>
      <c r="D2049" s="17" t="s">
        <v>1032</v>
      </c>
      <c r="E2049" s="18">
        <v>0.5</v>
      </c>
      <c r="F2049" s="15">
        <f t="shared" si="62"/>
        <v>0</v>
      </c>
      <c r="G2049" s="15">
        <f t="shared" si="63"/>
        <v>1</v>
      </c>
    </row>
    <row r="2050" spans="1:7" ht="15" customHeight="1">
      <c r="A2050" s="17" t="s">
        <v>3522</v>
      </c>
      <c r="B2050" s="17" t="s">
        <v>2349</v>
      </c>
      <c r="C2050" s="17" t="s">
        <v>1039</v>
      </c>
      <c r="D2050" s="17" t="s">
        <v>1032</v>
      </c>
      <c r="E2050" s="18">
        <v>0.5</v>
      </c>
      <c r="F2050" s="15">
        <f t="shared" ref="F2050:F2113" si="64">ROUNDDOWN(E2050,0)</f>
        <v>0</v>
      </c>
      <c r="G2050" s="15">
        <f t="shared" ref="G2050:G2113" si="65">IF(F2050&lt;1,1,F2050)</f>
        <v>1</v>
      </c>
    </row>
    <row r="2051" spans="1:7" ht="15" customHeight="1">
      <c r="A2051" s="17" t="s">
        <v>597</v>
      </c>
      <c r="B2051" s="17" t="s">
        <v>191</v>
      </c>
      <c r="C2051" s="17" t="s">
        <v>1053</v>
      </c>
      <c r="D2051" s="17" t="s">
        <v>1032</v>
      </c>
      <c r="E2051" s="18">
        <v>0.5</v>
      </c>
      <c r="F2051" s="15">
        <f t="shared" si="64"/>
        <v>0</v>
      </c>
      <c r="G2051" s="15">
        <f t="shared" si="65"/>
        <v>1</v>
      </c>
    </row>
    <row r="2052" spans="1:7" ht="15" customHeight="1">
      <c r="A2052" s="17" t="s">
        <v>1203</v>
      </c>
      <c r="B2052" s="17" t="s">
        <v>194</v>
      </c>
      <c r="C2052" s="17" t="s">
        <v>1037</v>
      </c>
      <c r="D2052" s="17" t="s">
        <v>1032</v>
      </c>
      <c r="E2052" s="18">
        <v>0.5</v>
      </c>
      <c r="F2052" s="15">
        <f t="shared" si="64"/>
        <v>0</v>
      </c>
      <c r="G2052" s="15">
        <f t="shared" si="65"/>
        <v>1</v>
      </c>
    </row>
    <row r="2053" spans="1:7" ht="15" customHeight="1">
      <c r="A2053" s="17" t="s">
        <v>1203</v>
      </c>
      <c r="B2053" s="17" t="s">
        <v>196</v>
      </c>
      <c r="C2053" s="17" t="s">
        <v>1060</v>
      </c>
      <c r="D2053" s="17" t="s">
        <v>2</v>
      </c>
      <c r="E2053" s="18">
        <v>0.5</v>
      </c>
      <c r="F2053" s="15">
        <f t="shared" si="64"/>
        <v>0</v>
      </c>
      <c r="G2053" s="15">
        <f t="shared" si="65"/>
        <v>1</v>
      </c>
    </row>
    <row r="2054" spans="1:7" ht="15" customHeight="1">
      <c r="A2054" s="17" t="s">
        <v>2179</v>
      </c>
      <c r="B2054" s="17" t="s">
        <v>191</v>
      </c>
      <c r="C2054" s="17" t="s">
        <v>1048</v>
      </c>
      <c r="D2054" s="17" t="s">
        <v>1</v>
      </c>
      <c r="E2054" s="18">
        <v>0.5</v>
      </c>
      <c r="F2054" s="15">
        <f t="shared" si="64"/>
        <v>0</v>
      </c>
      <c r="G2054" s="15">
        <f t="shared" si="65"/>
        <v>1</v>
      </c>
    </row>
    <row r="2055" spans="1:7" ht="15" customHeight="1">
      <c r="A2055" s="17" t="s">
        <v>1993</v>
      </c>
      <c r="B2055" s="17" t="s">
        <v>1994</v>
      </c>
      <c r="C2055" s="17" t="s">
        <v>1051</v>
      </c>
      <c r="D2055" s="17" t="s">
        <v>2</v>
      </c>
      <c r="E2055" s="18">
        <v>0.5</v>
      </c>
      <c r="F2055" s="15">
        <f t="shared" si="64"/>
        <v>0</v>
      </c>
      <c r="G2055" s="15">
        <f t="shared" si="65"/>
        <v>1</v>
      </c>
    </row>
    <row r="2056" spans="1:7" ht="15" customHeight="1">
      <c r="A2056" s="17" t="s">
        <v>1984</v>
      </c>
      <c r="B2056" s="17" t="s">
        <v>1985</v>
      </c>
      <c r="C2056" s="17" t="s">
        <v>1063</v>
      </c>
      <c r="D2056" s="17" t="s">
        <v>1058</v>
      </c>
      <c r="E2056" s="18">
        <v>0.5</v>
      </c>
      <c r="F2056" s="15">
        <f t="shared" si="64"/>
        <v>0</v>
      </c>
      <c r="G2056" s="15">
        <f t="shared" si="65"/>
        <v>1</v>
      </c>
    </row>
    <row r="2057" spans="1:7" ht="15" customHeight="1">
      <c r="A2057" s="17" t="s">
        <v>3585</v>
      </c>
      <c r="B2057" s="17" t="s">
        <v>160</v>
      </c>
      <c r="C2057" s="17" t="s">
        <v>1028</v>
      </c>
      <c r="D2057" s="17" t="s">
        <v>1</v>
      </c>
      <c r="E2057" s="18">
        <v>0.5</v>
      </c>
      <c r="F2057" s="15">
        <f t="shared" si="64"/>
        <v>0</v>
      </c>
      <c r="G2057" s="15">
        <f t="shared" si="65"/>
        <v>1</v>
      </c>
    </row>
    <row r="2058" spans="1:7" ht="15" customHeight="1">
      <c r="A2058" s="17" t="s">
        <v>2246</v>
      </c>
      <c r="B2058" s="17" t="s">
        <v>196</v>
      </c>
      <c r="C2058" s="17" t="s">
        <v>1043</v>
      </c>
      <c r="D2058" s="17" t="s">
        <v>1</v>
      </c>
      <c r="E2058" s="18">
        <v>0.5</v>
      </c>
      <c r="F2058" s="15">
        <f t="shared" si="64"/>
        <v>0</v>
      </c>
      <c r="G2058" s="15">
        <f t="shared" si="65"/>
        <v>1</v>
      </c>
    </row>
    <row r="2059" spans="1:7" ht="15" customHeight="1">
      <c r="A2059" s="17" t="s">
        <v>540</v>
      </c>
      <c r="B2059" s="17" t="s">
        <v>80</v>
      </c>
      <c r="C2059" s="17" t="s">
        <v>1044</v>
      </c>
      <c r="D2059" s="17" t="s">
        <v>1062</v>
      </c>
      <c r="E2059" s="18">
        <v>0.5</v>
      </c>
      <c r="F2059" s="15">
        <f t="shared" si="64"/>
        <v>0</v>
      </c>
      <c r="G2059" s="15">
        <f t="shared" si="65"/>
        <v>1</v>
      </c>
    </row>
    <row r="2060" spans="1:7" ht="15" customHeight="1">
      <c r="A2060" s="17" t="s">
        <v>1491</v>
      </c>
      <c r="B2060" s="17" t="s">
        <v>85</v>
      </c>
      <c r="C2060" s="17" t="s">
        <v>1034</v>
      </c>
      <c r="D2060" s="17" t="s">
        <v>1058</v>
      </c>
      <c r="E2060" s="18">
        <v>0.5</v>
      </c>
      <c r="F2060" s="15">
        <f t="shared" si="64"/>
        <v>0</v>
      </c>
      <c r="G2060" s="15">
        <f t="shared" si="65"/>
        <v>1</v>
      </c>
    </row>
    <row r="2061" spans="1:7" ht="15" customHeight="1">
      <c r="A2061" s="17" t="s">
        <v>2745</v>
      </c>
      <c r="B2061" s="17" t="s">
        <v>428</v>
      </c>
      <c r="C2061" s="17" t="s">
        <v>1043</v>
      </c>
      <c r="D2061" s="17" t="s">
        <v>2</v>
      </c>
      <c r="E2061" s="18">
        <v>0.5</v>
      </c>
      <c r="F2061" s="15">
        <f t="shared" si="64"/>
        <v>0</v>
      </c>
      <c r="G2061" s="15">
        <f t="shared" si="65"/>
        <v>1</v>
      </c>
    </row>
    <row r="2062" spans="1:7" ht="15" customHeight="1">
      <c r="A2062" s="17" t="s">
        <v>2803</v>
      </c>
      <c r="B2062" s="17" t="s">
        <v>299</v>
      </c>
      <c r="C2062" s="17" t="s">
        <v>1050</v>
      </c>
      <c r="D2062" s="17" t="s">
        <v>1062</v>
      </c>
      <c r="E2062" s="18">
        <v>0.5</v>
      </c>
      <c r="F2062" s="15">
        <f t="shared" si="64"/>
        <v>0</v>
      </c>
      <c r="G2062" s="15">
        <f t="shared" si="65"/>
        <v>1</v>
      </c>
    </row>
    <row r="2063" spans="1:7" ht="15" customHeight="1">
      <c r="A2063" s="17" t="s">
        <v>1009</v>
      </c>
      <c r="B2063" s="17" t="s">
        <v>2147</v>
      </c>
      <c r="C2063" s="17" t="s">
        <v>1028</v>
      </c>
      <c r="D2063" s="17" t="s">
        <v>1064</v>
      </c>
      <c r="E2063" s="18">
        <v>0.5</v>
      </c>
      <c r="F2063" s="15">
        <f t="shared" si="64"/>
        <v>0</v>
      </c>
      <c r="G2063" s="15">
        <f t="shared" si="65"/>
        <v>1</v>
      </c>
    </row>
    <row r="2064" spans="1:7" ht="15" customHeight="1">
      <c r="A2064" s="17" t="s">
        <v>1009</v>
      </c>
      <c r="B2064" s="17" t="s">
        <v>1073</v>
      </c>
      <c r="C2064" s="17" t="s">
        <v>1339</v>
      </c>
      <c r="D2064" s="17" t="s">
        <v>1062</v>
      </c>
      <c r="E2064" s="18">
        <v>0.5</v>
      </c>
      <c r="F2064" s="15">
        <f t="shared" si="64"/>
        <v>0</v>
      </c>
      <c r="G2064" s="15">
        <f t="shared" si="65"/>
        <v>1</v>
      </c>
    </row>
    <row r="2065" spans="1:7" ht="15" customHeight="1">
      <c r="A2065" s="17" t="s">
        <v>1009</v>
      </c>
      <c r="B2065" s="17" t="s">
        <v>3019</v>
      </c>
      <c r="C2065" s="17" t="s">
        <v>1038</v>
      </c>
      <c r="D2065" s="17" t="s">
        <v>1059</v>
      </c>
      <c r="E2065" s="18">
        <v>0.5</v>
      </c>
      <c r="F2065" s="15">
        <f t="shared" si="64"/>
        <v>0</v>
      </c>
      <c r="G2065" s="15">
        <f t="shared" si="65"/>
        <v>1</v>
      </c>
    </row>
    <row r="2066" spans="1:7" ht="15" customHeight="1">
      <c r="A2066" s="17" t="s">
        <v>2467</v>
      </c>
      <c r="B2066" s="17" t="s">
        <v>2468</v>
      </c>
      <c r="C2066" s="17" t="s">
        <v>1047</v>
      </c>
      <c r="D2066" s="17" t="s">
        <v>1064</v>
      </c>
      <c r="E2066" s="18">
        <v>0.5</v>
      </c>
      <c r="F2066" s="15">
        <f t="shared" si="64"/>
        <v>0</v>
      </c>
      <c r="G2066" s="15">
        <f t="shared" si="65"/>
        <v>1</v>
      </c>
    </row>
    <row r="2067" spans="1:7" ht="15" customHeight="1">
      <c r="A2067" s="17" t="s">
        <v>2285</v>
      </c>
      <c r="B2067" s="17" t="s">
        <v>2286</v>
      </c>
      <c r="C2067" s="17" t="s">
        <v>1063</v>
      </c>
      <c r="D2067" s="17" t="s">
        <v>1032</v>
      </c>
      <c r="E2067" s="18">
        <v>0.5</v>
      </c>
      <c r="F2067" s="15">
        <f t="shared" si="64"/>
        <v>0</v>
      </c>
      <c r="G2067" s="15">
        <f t="shared" si="65"/>
        <v>1</v>
      </c>
    </row>
    <row r="2068" spans="1:7" ht="15" customHeight="1">
      <c r="A2068" s="17" t="s">
        <v>1144</v>
      </c>
      <c r="B2068" s="17" t="s">
        <v>201</v>
      </c>
      <c r="C2068" s="17" t="s">
        <v>1047</v>
      </c>
      <c r="D2068" s="17" t="s">
        <v>1058</v>
      </c>
      <c r="E2068" s="18">
        <v>0.5</v>
      </c>
      <c r="F2068" s="15">
        <f t="shared" si="64"/>
        <v>0</v>
      </c>
      <c r="G2068" s="15">
        <f t="shared" si="65"/>
        <v>1</v>
      </c>
    </row>
    <row r="2069" spans="1:7" ht="15" customHeight="1">
      <c r="A2069" s="17" t="s">
        <v>3644</v>
      </c>
      <c r="B2069" s="17" t="s">
        <v>960</v>
      </c>
      <c r="C2069" s="17" t="s">
        <v>1051</v>
      </c>
      <c r="D2069" s="17" t="s">
        <v>1062</v>
      </c>
      <c r="E2069" s="18">
        <v>0.25</v>
      </c>
      <c r="F2069" s="15">
        <f t="shared" si="64"/>
        <v>0</v>
      </c>
      <c r="G2069" s="15">
        <f t="shared" si="65"/>
        <v>1</v>
      </c>
    </row>
    <row r="2070" spans="1:7" ht="15" customHeight="1">
      <c r="A2070" s="17" t="s">
        <v>2745</v>
      </c>
      <c r="B2070" s="17" t="s">
        <v>383</v>
      </c>
      <c r="C2070" s="17" t="s">
        <v>1054</v>
      </c>
      <c r="D2070" s="17" t="s">
        <v>3</v>
      </c>
      <c r="E2070" s="18">
        <v>0.5</v>
      </c>
      <c r="F2070" s="15">
        <f t="shared" si="64"/>
        <v>0</v>
      </c>
      <c r="G2070" s="15">
        <f t="shared" si="65"/>
        <v>1</v>
      </c>
    </row>
    <row r="2071" spans="1:7" ht="15" customHeight="1">
      <c r="A2071" s="17" t="s">
        <v>1235</v>
      </c>
      <c r="B2071" s="17" t="s">
        <v>1090</v>
      </c>
      <c r="C2071" s="17" t="s">
        <v>1043</v>
      </c>
      <c r="D2071" s="17" t="s">
        <v>3</v>
      </c>
      <c r="E2071" s="18">
        <v>0.5</v>
      </c>
      <c r="F2071" s="15">
        <f t="shared" si="64"/>
        <v>0</v>
      </c>
      <c r="G2071" s="15">
        <f t="shared" si="65"/>
        <v>1</v>
      </c>
    </row>
    <row r="2072" spans="1:7" ht="15" customHeight="1">
      <c r="A2072" s="17" t="s">
        <v>2301</v>
      </c>
      <c r="B2072" s="17" t="s">
        <v>325</v>
      </c>
      <c r="C2072" s="17" t="s">
        <v>1045</v>
      </c>
      <c r="D2072" s="17" t="s">
        <v>1059</v>
      </c>
      <c r="E2072" s="18">
        <v>0.5</v>
      </c>
      <c r="F2072" s="15">
        <f t="shared" si="64"/>
        <v>0</v>
      </c>
      <c r="G2072" s="15">
        <f t="shared" si="65"/>
        <v>1</v>
      </c>
    </row>
    <row r="2073" spans="1:7" ht="15" customHeight="1">
      <c r="A2073" s="17" t="s">
        <v>2039</v>
      </c>
      <c r="B2073" s="17" t="s">
        <v>2040</v>
      </c>
      <c r="C2073" s="17" t="s">
        <v>1029</v>
      </c>
      <c r="D2073" s="17" t="s">
        <v>2</v>
      </c>
      <c r="E2073" s="18">
        <v>0.5</v>
      </c>
      <c r="F2073" s="15">
        <f t="shared" si="64"/>
        <v>0</v>
      </c>
      <c r="G2073" s="15">
        <f t="shared" si="65"/>
        <v>1</v>
      </c>
    </row>
    <row r="2074" spans="1:7" ht="15" customHeight="1">
      <c r="A2074" s="17" t="s">
        <v>2959</v>
      </c>
      <c r="B2074" s="17" t="s">
        <v>34</v>
      </c>
      <c r="C2074" s="17" t="s">
        <v>1038</v>
      </c>
      <c r="D2074" s="17" t="s">
        <v>1</v>
      </c>
      <c r="E2074" s="18">
        <v>0.5</v>
      </c>
      <c r="F2074" s="15">
        <f t="shared" si="64"/>
        <v>0</v>
      </c>
      <c r="G2074" s="15">
        <f t="shared" si="65"/>
        <v>1</v>
      </c>
    </row>
    <row r="2075" spans="1:7" ht="15" customHeight="1">
      <c r="A2075" s="17" t="s">
        <v>3002</v>
      </c>
      <c r="B2075" s="17" t="s">
        <v>3003</v>
      </c>
      <c r="C2075" s="17" t="s">
        <v>1055</v>
      </c>
      <c r="D2075" s="17" t="s">
        <v>1059</v>
      </c>
      <c r="E2075" s="18">
        <v>0.5</v>
      </c>
      <c r="F2075" s="15">
        <f t="shared" si="64"/>
        <v>0</v>
      </c>
      <c r="G2075" s="15">
        <f t="shared" si="65"/>
        <v>1</v>
      </c>
    </row>
    <row r="2076" spans="1:7" ht="15" customHeight="1">
      <c r="A2076" s="17" t="s">
        <v>3162</v>
      </c>
      <c r="B2076" s="17" t="s">
        <v>401</v>
      </c>
      <c r="C2076" s="17" t="s">
        <v>1038</v>
      </c>
      <c r="D2076" s="17" t="s">
        <v>1032</v>
      </c>
      <c r="E2076" s="18">
        <v>0.5</v>
      </c>
      <c r="F2076" s="15">
        <f t="shared" si="64"/>
        <v>0</v>
      </c>
      <c r="G2076" s="15">
        <f t="shared" si="65"/>
        <v>1</v>
      </c>
    </row>
    <row r="2077" spans="1:7" ht="15" customHeight="1">
      <c r="A2077" s="17" t="s">
        <v>1255</v>
      </c>
      <c r="B2077" s="17" t="s">
        <v>169</v>
      </c>
      <c r="C2077" s="17" t="s">
        <v>1063</v>
      </c>
      <c r="D2077" s="17" t="s">
        <v>1064</v>
      </c>
      <c r="E2077" s="18">
        <v>0.5</v>
      </c>
      <c r="F2077" s="15">
        <f t="shared" si="64"/>
        <v>0</v>
      </c>
      <c r="G2077" s="15">
        <f t="shared" si="65"/>
        <v>1</v>
      </c>
    </row>
    <row r="2078" spans="1:7" ht="15" customHeight="1">
      <c r="A2078" s="17" t="s">
        <v>2010</v>
      </c>
      <c r="B2078" s="17" t="s">
        <v>692</v>
      </c>
      <c r="C2078" s="17" t="s">
        <v>1028</v>
      </c>
      <c r="D2078" s="17" t="s">
        <v>1058</v>
      </c>
      <c r="E2078" s="18">
        <v>0.5</v>
      </c>
      <c r="F2078" s="15">
        <f t="shared" si="64"/>
        <v>0</v>
      </c>
      <c r="G2078" s="15">
        <f t="shared" si="65"/>
        <v>1</v>
      </c>
    </row>
    <row r="2079" spans="1:7" ht="15" customHeight="1">
      <c r="A2079" s="17" t="s">
        <v>3271</v>
      </c>
      <c r="B2079" s="17" t="s">
        <v>201</v>
      </c>
      <c r="C2079" s="17" t="s">
        <v>1044</v>
      </c>
      <c r="D2079" s="17" t="s">
        <v>1032</v>
      </c>
      <c r="E2079" s="18">
        <v>0.5</v>
      </c>
      <c r="F2079" s="15">
        <f t="shared" si="64"/>
        <v>0</v>
      </c>
      <c r="G2079" s="15">
        <f t="shared" si="65"/>
        <v>1</v>
      </c>
    </row>
    <row r="2080" spans="1:7" ht="15" customHeight="1">
      <c r="A2080" s="17" t="s">
        <v>1144</v>
      </c>
      <c r="B2080" s="17" t="s">
        <v>34</v>
      </c>
      <c r="C2080" s="17" t="s">
        <v>1044</v>
      </c>
      <c r="D2080" s="17" t="s">
        <v>1058</v>
      </c>
      <c r="E2080" s="18">
        <v>0.5</v>
      </c>
      <c r="F2080" s="15">
        <f t="shared" si="64"/>
        <v>0</v>
      </c>
      <c r="G2080" s="15">
        <f t="shared" si="65"/>
        <v>1</v>
      </c>
    </row>
    <row r="2081" spans="1:7" ht="15" customHeight="1">
      <c r="A2081" s="17" t="s">
        <v>584</v>
      </c>
      <c r="B2081" s="17" t="s">
        <v>896</v>
      </c>
      <c r="C2081" s="17" t="s">
        <v>1047</v>
      </c>
      <c r="D2081" s="17" t="s">
        <v>3</v>
      </c>
      <c r="E2081" s="18">
        <v>0.5</v>
      </c>
      <c r="F2081" s="15">
        <f t="shared" si="64"/>
        <v>0</v>
      </c>
      <c r="G2081" s="15">
        <f t="shared" si="65"/>
        <v>1</v>
      </c>
    </row>
    <row r="2082" spans="1:7" ht="15" customHeight="1">
      <c r="A2082" s="17" t="s">
        <v>3290</v>
      </c>
      <c r="B2082" s="17" t="s">
        <v>3291</v>
      </c>
      <c r="C2082" s="17" t="s">
        <v>1037</v>
      </c>
      <c r="D2082" s="17" t="s">
        <v>1059</v>
      </c>
      <c r="E2082" s="18">
        <v>0.5</v>
      </c>
      <c r="F2082" s="15">
        <f t="shared" si="64"/>
        <v>0</v>
      </c>
      <c r="G2082" s="15">
        <f t="shared" si="65"/>
        <v>1</v>
      </c>
    </row>
    <row r="2083" spans="1:7" ht="15" customHeight="1">
      <c r="A2083" s="17" t="s">
        <v>3559</v>
      </c>
      <c r="B2083" s="17" t="s">
        <v>58</v>
      </c>
      <c r="C2083" s="17" t="s">
        <v>1033</v>
      </c>
      <c r="D2083" s="17" t="s">
        <v>1064</v>
      </c>
      <c r="E2083" s="18">
        <v>0.5</v>
      </c>
      <c r="F2083" s="15">
        <f t="shared" si="64"/>
        <v>0</v>
      </c>
      <c r="G2083" s="15">
        <f t="shared" si="65"/>
        <v>1</v>
      </c>
    </row>
    <row r="2084" spans="1:7" ht="15" customHeight="1">
      <c r="A2084" s="17" t="s">
        <v>1642</v>
      </c>
      <c r="B2084" s="17" t="s">
        <v>379</v>
      </c>
      <c r="C2084" s="17" t="s">
        <v>1063</v>
      </c>
      <c r="D2084" s="17" t="s">
        <v>1058</v>
      </c>
      <c r="E2084" s="18">
        <v>0.5</v>
      </c>
      <c r="F2084" s="15">
        <f t="shared" si="64"/>
        <v>0</v>
      </c>
      <c r="G2084" s="15">
        <f t="shared" si="65"/>
        <v>1</v>
      </c>
    </row>
    <row r="2085" spans="1:7" ht="15" customHeight="1">
      <c r="A2085" s="17" t="s">
        <v>3573</v>
      </c>
      <c r="B2085" s="17" t="s">
        <v>1871</v>
      </c>
      <c r="C2085" s="17" t="s">
        <v>1037</v>
      </c>
      <c r="D2085" s="17" t="s">
        <v>1058</v>
      </c>
      <c r="E2085" s="18">
        <v>0.5</v>
      </c>
      <c r="F2085" s="15">
        <f t="shared" si="64"/>
        <v>0</v>
      </c>
      <c r="G2085" s="15">
        <f t="shared" si="65"/>
        <v>1</v>
      </c>
    </row>
    <row r="2086" spans="1:7" ht="15" customHeight="1">
      <c r="A2086" s="17" t="s">
        <v>3562</v>
      </c>
      <c r="B2086" s="17" t="s">
        <v>103</v>
      </c>
      <c r="C2086" s="17" t="s">
        <v>1052</v>
      </c>
      <c r="D2086" s="17" t="s">
        <v>1032</v>
      </c>
      <c r="E2086" s="18">
        <v>0.5</v>
      </c>
      <c r="F2086" s="15">
        <f t="shared" si="64"/>
        <v>0</v>
      </c>
      <c r="G2086" s="15">
        <f t="shared" si="65"/>
        <v>1</v>
      </c>
    </row>
    <row r="2087" spans="1:7" ht="15" customHeight="1">
      <c r="A2087" s="17" t="s">
        <v>3307</v>
      </c>
      <c r="B2087" s="17" t="s">
        <v>62</v>
      </c>
      <c r="C2087" s="17" t="s">
        <v>1045</v>
      </c>
      <c r="D2087" s="17" t="s">
        <v>1064</v>
      </c>
      <c r="E2087" s="18">
        <v>0.5</v>
      </c>
      <c r="F2087" s="15">
        <f t="shared" si="64"/>
        <v>0</v>
      </c>
      <c r="G2087" s="15">
        <f t="shared" si="65"/>
        <v>1</v>
      </c>
    </row>
    <row r="2088" spans="1:7" ht="15" customHeight="1">
      <c r="A2088" s="17" t="s">
        <v>2707</v>
      </c>
      <c r="B2088" s="17" t="s">
        <v>2708</v>
      </c>
      <c r="C2088" s="17" t="s">
        <v>1052</v>
      </c>
      <c r="D2088" s="17" t="s">
        <v>1032</v>
      </c>
      <c r="E2088" s="18">
        <v>0.5</v>
      </c>
      <c r="F2088" s="15">
        <f t="shared" si="64"/>
        <v>0</v>
      </c>
      <c r="G2088" s="15">
        <f t="shared" si="65"/>
        <v>1</v>
      </c>
    </row>
    <row r="2089" spans="1:7" ht="15" customHeight="1">
      <c r="A2089" s="17" t="s">
        <v>3560</v>
      </c>
      <c r="B2089" s="17" t="s">
        <v>230</v>
      </c>
      <c r="C2089" s="17" t="s">
        <v>1041</v>
      </c>
      <c r="D2089" s="17" t="s">
        <v>1062</v>
      </c>
      <c r="E2089" s="18">
        <v>0.5</v>
      </c>
      <c r="F2089" s="15">
        <f t="shared" si="64"/>
        <v>0</v>
      </c>
      <c r="G2089" s="15">
        <f t="shared" si="65"/>
        <v>1</v>
      </c>
    </row>
    <row r="2090" spans="1:7" ht="15" customHeight="1">
      <c r="A2090" s="17" t="s">
        <v>3013</v>
      </c>
      <c r="B2090" s="17" t="s">
        <v>835</v>
      </c>
      <c r="C2090" s="17" t="s">
        <v>1048</v>
      </c>
      <c r="D2090" s="17" t="s">
        <v>1032</v>
      </c>
      <c r="E2090" s="18">
        <v>0.5</v>
      </c>
      <c r="F2090" s="15">
        <f t="shared" si="64"/>
        <v>0</v>
      </c>
      <c r="G2090" s="15">
        <f t="shared" si="65"/>
        <v>1</v>
      </c>
    </row>
    <row r="2091" spans="1:7" ht="15" customHeight="1">
      <c r="A2091" s="17" t="s">
        <v>992</v>
      </c>
      <c r="B2091" s="17" t="s">
        <v>2652</v>
      </c>
      <c r="C2091" s="17" t="s">
        <v>1060</v>
      </c>
      <c r="D2091" s="17" t="s">
        <v>1064</v>
      </c>
      <c r="E2091" s="18">
        <v>0.5</v>
      </c>
      <c r="F2091" s="15">
        <f t="shared" si="64"/>
        <v>0</v>
      </c>
      <c r="G2091" s="15">
        <f t="shared" si="65"/>
        <v>1</v>
      </c>
    </row>
    <row r="2092" spans="1:7" ht="15" customHeight="1">
      <c r="A2092" s="17" t="s">
        <v>584</v>
      </c>
      <c r="B2092" s="17" t="s">
        <v>62</v>
      </c>
      <c r="C2092" s="17" t="s">
        <v>1043</v>
      </c>
      <c r="D2092" s="17" t="s">
        <v>1059</v>
      </c>
      <c r="E2092" s="18">
        <v>0.5</v>
      </c>
      <c r="F2092" s="15">
        <f t="shared" si="64"/>
        <v>0</v>
      </c>
      <c r="G2092" s="15">
        <f t="shared" si="65"/>
        <v>1</v>
      </c>
    </row>
    <row r="2093" spans="1:7" ht="15" customHeight="1">
      <c r="A2093" s="17" t="s">
        <v>584</v>
      </c>
      <c r="B2093" s="17" t="s">
        <v>2711</v>
      </c>
      <c r="C2093" s="17" t="s">
        <v>1046</v>
      </c>
      <c r="D2093" s="17" t="s">
        <v>2</v>
      </c>
      <c r="E2093" s="18">
        <v>0.5</v>
      </c>
      <c r="F2093" s="15">
        <f t="shared" si="64"/>
        <v>0</v>
      </c>
      <c r="G2093" s="15">
        <f t="shared" si="65"/>
        <v>1</v>
      </c>
    </row>
    <row r="2094" spans="1:7" ht="15" customHeight="1">
      <c r="A2094" s="17" t="s">
        <v>584</v>
      </c>
      <c r="B2094" s="17" t="s">
        <v>237</v>
      </c>
      <c r="C2094" s="17" t="s">
        <v>1063</v>
      </c>
      <c r="D2094" s="17" t="s">
        <v>1058</v>
      </c>
      <c r="E2094" s="18">
        <v>0.5</v>
      </c>
      <c r="F2094" s="15">
        <f t="shared" si="64"/>
        <v>0</v>
      </c>
      <c r="G2094" s="15">
        <f t="shared" si="65"/>
        <v>1</v>
      </c>
    </row>
    <row r="2095" spans="1:7" ht="15" customHeight="1">
      <c r="A2095" s="17" t="s">
        <v>1201</v>
      </c>
      <c r="B2095" s="17" t="s">
        <v>243</v>
      </c>
      <c r="C2095" s="17" t="s">
        <v>1053</v>
      </c>
      <c r="D2095" s="17" t="s">
        <v>1058</v>
      </c>
      <c r="E2095" s="18">
        <v>0.5</v>
      </c>
      <c r="F2095" s="15">
        <f t="shared" si="64"/>
        <v>0</v>
      </c>
      <c r="G2095" s="15">
        <f t="shared" si="65"/>
        <v>1</v>
      </c>
    </row>
    <row r="2096" spans="1:7" ht="15" customHeight="1">
      <c r="A2096" s="17" t="s">
        <v>2963</v>
      </c>
      <c r="B2096" s="17" t="s">
        <v>2112</v>
      </c>
      <c r="C2096" s="17" t="s">
        <v>1031</v>
      </c>
      <c r="D2096" s="17" t="s">
        <v>3</v>
      </c>
      <c r="E2096" s="18">
        <v>0.5</v>
      </c>
      <c r="F2096" s="15">
        <f t="shared" si="64"/>
        <v>0</v>
      </c>
      <c r="G2096" s="15">
        <f t="shared" si="65"/>
        <v>1</v>
      </c>
    </row>
    <row r="2097" spans="1:7" ht="15" customHeight="1">
      <c r="A2097" s="17" t="s">
        <v>3645</v>
      </c>
      <c r="B2097" s="17" t="s">
        <v>3646</v>
      </c>
      <c r="C2097" s="17" t="s">
        <v>1053</v>
      </c>
      <c r="D2097" s="17" t="s">
        <v>3</v>
      </c>
      <c r="E2097" s="18">
        <v>0.25</v>
      </c>
      <c r="F2097" s="15">
        <f t="shared" si="64"/>
        <v>0</v>
      </c>
      <c r="G2097" s="15">
        <f t="shared" si="65"/>
        <v>1</v>
      </c>
    </row>
    <row r="2098" spans="1:7" ht="15" customHeight="1">
      <c r="A2098" s="17" t="s">
        <v>2067</v>
      </c>
      <c r="B2098" s="17" t="s">
        <v>147</v>
      </c>
      <c r="C2098" s="17" t="s">
        <v>1035</v>
      </c>
      <c r="D2098" s="17" t="s">
        <v>1062</v>
      </c>
      <c r="E2098" s="18">
        <v>0.5</v>
      </c>
      <c r="F2098" s="15">
        <f t="shared" si="64"/>
        <v>0</v>
      </c>
      <c r="G2098" s="15">
        <f t="shared" si="65"/>
        <v>1</v>
      </c>
    </row>
    <row r="2099" spans="1:7" ht="15" customHeight="1">
      <c r="A2099" s="17" t="s">
        <v>2582</v>
      </c>
      <c r="B2099" s="17" t="s">
        <v>58</v>
      </c>
      <c r="C2099" s="17" t="s">
        <v>1042</v>
      </c>
      <c r="D2099" s="17" t="s">
        <v>1058</v>
      </c>
      <c r="E2099" s="18">
        <v>0.5</v>
      </c>
      <c r="F2099" s="15">
        <f t="shared" si="64"/>
        <v>0</v>
      </c>
      <c r="G2099" s="15">
        <f t="shared" si="65"/>
        <v>1</v>
      </c>
    </row>
    <row r="2100" spans="1:7" ht="15" customHeight="1">
      <c r="A2100" s="17" t="s">
        <v>2774</v>
      </c>
      <c r="B2100" s="17" t="s">
        <v>1074</v>
      </c>
      <c r="C2100" s="17" t="s">
        <v>1038</v>
      </c>
      <c r="D2100" s="17" t="s">
        <v>1064</v>
      </c>
      <c r="E2100" s="18">
        <v>0.5</v>
      </c>
      <c r="F2100" s="15">
        <f t="shared" si="64"/>
        <v>0</v>
      </c>
      <c r="G2100" s="15">
        <f t="shared" si="65"/>
        <v>1</v>
      </c>
    </row>
    <row r="2101" spans="1:7" ht="15" customHeight="1">
      <c r="A2101" s="17" t="s">
        <v>995</v>
      </c>
      <c r="B2101" s="17" t="s">
        <v>1966</v>
      </c>
      <c r="C2101" s="17" t="s">
        <v>1037</v>
      </c>
      <c r="D2101" s="17" t="s">
        <v>1032</v>
      </c>
      <c r="E2101" s="18">
        <v>0.5</v>
      </c>
      <c r="F2101" s="15">
        <f t="shared" si="64"/>
        <v>0</v>
      </c>
      <c r="G2101" s="15">
        <f t="shared" si="65"/>
        <v>1</v>
      </c>
    </row>
    <row r="2102" spans="1:7" ht="15" customHeight="1">
      <c r="A2102" s="17" t="s">
        <v>3377</v>
      </c>
      <c r="B2102" s="17" t="s">
        <v>449</v>
      </c>
      <c r="C2102" s="17" t="s">
        <v>1028</v>
      </c>
      <c r="D2102" s="17" t="s">
        <v>3</v>
      </c>
      <c r="E2102" s="18">
        <v>0.5</v>
      </c>
      <c r="F2102" s="15">
        <f t="shared" si="64"/>
        <v>0</v>
      </c>
      <c r="G2102" s="15">
        <f t="shared" si="65"/>
        <v>1</v>
      </c>
    </row>
    <row r="2103" spans="1:7" ht="15" customHeight="1">
      <c r="A2103" s="17" t="s">
        <v>2730</v>
      </c>
      <c r="B2103" s="17" t="s">
        <v>191</v>
      </c>
      <c r="C2103" s="17" t="s">
        <v>1034</v>
      </c>
      <c r="D2103" s="17" t="s">
        <v>3</v>
      </c>
      <c r="E2103" s="18">
        <v>0.5</v>
      </c>
      <c r="F2103" s="15">
        <f t="shared" si="64"/>
        <v>0</v>
      </c>
      <c r="G2103" s="15">
        <f t="shared" si="65"/>
        <v>1</v>
      </c>
    </row>
    <row r="2104" spans="1:7" ht="15" customHeight="1">
      <c r="A2104" s="17" t="s">
        <v>2782</v>
      </c>
      <c r="B2104" s="17" t="s">
        <v>207</v>
      </c>
      <c r="C2104" s="17" t="s">
        <v>1026</v>
      </c>
      <c r="D2104" s="17" t="s">
        <v>1062</v>
      </c>
      <c r="E2104" s="18">
        <v>0.5</v>
      </c>
      <c r="F2104" s="15">
        <f t="shared" si="64"/>
        <v>0</v>
      </c>
      <c r="G2104" s="15">
        <f t="shared" si="65"/>
        <v>1</v>
      </c>
    </row>
    <row r="2105" spans="1:7" ht="15" customHeight="1">
      <c r="A2105" s="17" t="s">
        <v>3044</v>
      </c>
      <c r="B2105" s="17" t="s">
        <v>3045</v>
      </c>
      <c r="C2105" s="17" t="s">
        <v>1048</v>
      </c>
      <c r="D2105" s="17" t="s">
        <v>1032</v>
      </c>
      <c r="E2105" s="18">
        <v>0.5</v>
      </c>
      <c r="F2105" s="15">
        <f t="shared" si="64"/>
        <v>0</v>
      </c>
      <c r="G2105" s="15">
        <f t="shared" si="65"/>
        <v>1</v>
      </c>
    </row>
    <row r="2106" spans="1:7" ht="15" customHeight="1">
      <c r="A2106" s="17" t="s">
        <v>1981</v>
      </c>
      <c r="B2106" s="17" t="s">
        <v>46</v>
      </c>
      <c r="C2106" s="17" t="s">
        <v>1063</v>
      </c>
      <c r="D2106" s="17" t="s">
        <v>1058</v>
      </c>
      <c r="E2106" s="18">
        <v>0.5</v>
      </c>
      <c r="F2106" s="15">
        <f t="shared" si="64"/>
        <v>0</v>
      </c>
      <c r="G2106" s="15">
        <f t="shared" si="65"/>
        <v>1</v>
      </c>
    </row>
    <row r="2107" spans="1:7" ht="15" customHeight="1">
      <c r="A2107" s="17" t="s">
        <v>3483</v>
      </c>
      <c r="B2107" s="17" t="s">
        <v>1070</v>
      </c>
      <c r="C2107" s="17" t="s">
        <v>1063</v>
      </c>
      <c r="D2107" s="17" t="s">
        <v>2</v>
      </c>
      <c r="E2107" s="18">
        <v>0.5</v>
      </c>
      <c r="F2107" s="15">
        <f t="shared" si="64"/>
        <v>0</v>
      </c>
      <c r="G2107" s="15">
        <f t="shared" si="65"/>
        <v>1</v>
      </c>
    </row>
    <row r="2108" spans="1:7" ht="15" customHeight="1">
      <c r="A2108" s="17" t="s">
        <v>2658</v>
      </c>
      <c r="B2108" s="17" t="s">
        <v>2659</v>
      </c>
      <c r="C2108" s="17" t="s">
        <v>1026</v>
      </c>
      <c r="D2108" s="17" t="s">
        <v>2</v>
      </c>
      <c r="E2108" s="18">
        <v>0.5</v>
      </c>
      <c r="F2108" s="15">
        <f t="shared" si="64"/>
        <v>0</v>
      </c>
      <c r="G2108" s="15">
        <f t="shared" si="65"/>
        <v>1</v>
      </c>
    </row>
    <row r="2109" spans="1:7" ht="15" customHeight="1">
      <c r="A2109" s="17" t="s">
        <v>3575</v>
      </c>
      <c r="B2109" s="17" t="s">
        <v>371</v>
      </c>
      <c r="C2109" s="17" t="s">
        <v>1045</v>
      </c>
      <c r="D2109" s="17" t="s">
        <v>1061</v>
      </c>
      <c r="E2109" s="18">
        <v>0.5</v>
      </c>
      <c r="F2109" s="15">
        <f t="shared" si="64"/>
        <v>0</v>
      </c>
      <c r="G2109" s="15">
        <f t="shared" si="65"/>
        <v>1</v>
      </c>
    </row>
    <row r="2110" spans="1:7" ht="15" customHeight="1">
      <c r="A2110" s="17" t="s">
        <v>2662</v>
      </c>
      <c r="B2110" s="17" t="s">
        <v>853</v>
      </c>
      <c r="C2110" s="17" t="s">
        <v>1050</v>
      </c>
      <c r="D2110" s="17" t="s">
        <v>3</v>
      </c>
      <c r="E2110" s="18">
        <v>0.5</v>
      </c>
      <c r="F2110" s="15">
        <f t="shared" si="64"/>
        <v>0</v>
      </c>
      <c r="G2110" s="15">
        <f t="shared" si="65"/>
        <v>1</v>
      </c>
    </row>
    <row r="2111" spans="1:7" ht="15" customHeight="1">
      <c r="A2111" s="17" t="s">
        <v>3009</v>
      </c>
      <c r="B2111" s="17" t="s">
        <v>291</v>
      </c>
      <c r="C2111" s="17" t="s">
        <v>1034</v>
      </c>
      <c r="D2111" s="17" t="s">
        <v>1032</v>
      </c>
      <c r="E2111" s="18">
        <v>0.5</v>
      </c>
      <c r="F2111" s="15">
        <f t="shared" si="64"/>
        <v>0</v>
      </c>
      <c r="G2111" s="15">
        <f t="shared" si="65"/>
        <v>1</v>
      </c>
    </row>
    <row r="2112" spans="1:7" ht="15" customHeight="1">
      <c r="A2112" s="17" t="s">
        <v>995</v>
      </c>
      <c r="B2112" s="17" t="s">
        <v>149</v>
      </c>
      <c r="C2112" s="17" t="s">
        <v>1036</v>
      </c>
      <c r="D2112" s="17" t="s">
        <v>1064</v>
      </c>
      <c r="E2112" s="18">
        <v>0.5</v>
      </c>
      <c r="F2112" s="15">
        <f t="shared" si="64"/>
        <v>0</v>
      </c>
      <c r="G2112" s="15">
        <f t="shared" si="65"/>
        <v>1</v>
      </c>
    </row>
    <row r="2113" spans="1:7" ht="15" customHeight="1">
      <c r="A2113" s="17" t="s">
        <v>995</v>
      </c>
      <c r="B2113" s="17" t="s">
        <v>138</v>
      </c>
      <c r="C2113" s="17" t="s">
        <v>1050</v>
      </c>
      <c r="D2113" s="17" t="s">
        <v>3</v>
      </c>
      <c r="E2113" s="18">
        <v>0.5</v>
      </c>
      <c r="F2113" s="15">
        <f t="shared" si="64"/>
        <v>0</v>
      </c>
      <c r="G2113" s="15">
        <f t="shared" si="65"/>
        <v>1</v>
      </c>
    </row>
    <row r="2114" spans="1:7" ht="15" customHeight="1">
      <c r="A2114" s="17" t="s">
        <v>995</v>
      </c>
      <c r="B2114" s="17" t="s">
        <v>1090</v>
      </c>
      <c r="C2114" s="17" t="s">
        <v>1037</v>
      </c>
      <c r="D2114" s="17" t="s">
        <v>1032</v>
      </c>
      <c r="E2114" s="18">
        <v>0.5</v>
      </c>
      <c r="F2114" s="15">
        <f t="shared" ref="F2114:F2177" si="66">ROUNDDOWN(E2114,0)</f>
        <v>0</v>
      </c>
      <c r="G2114" s="15">
        <f t="shared" ref="G2114:G2177" si="67">IF(F2114&lt;1,1,F2114)</f>
        <v>1</v>
      </c>
    </row>
    <row r="2115" spans="1:7" ht="15" customHeight="1">
      <c r="A2115" s="17" t="s">
        <v>2981</v>
      </c>
      <c r="B2115" s="17" t="s">
        <v>839</v>
      </c>
      <c r="C2115" s="17" t="s">
        <v>1048</v>
      </c>
      <c r="D2115" s="17" t="s">
        <v>1062</v>
      </c>
      <c r="E2115" s="18">
        <v>0.5</v>
      </c>
      <c r="F2115" s="15">
        <f t="shared" si="66"/>
        <v>0</v>
      </c>
      <c r="G2115" s="15">
        <f t="shared" si="67"/>
        <v>1</v>
      </c>
    </row>
    <row r="2116" spans="1:7" ht="15" customHeight="1">
      <c r="A2116" s="17" t="s">
        <v>993</v>
      </c>
      <c r="B2116" s="17" t="s">
        <v>3331</v>
      </c>
      <c r="C2116" s="17" t="s">
        <v>1042</v>
      </c>
      <c r="D2116" s="17" t="s">
        <v>1062</v>
      </c>
      <c r="E2116" s="18">
        <v>0.5</v>
      </c>
      <c r="F2116" s="15">
        <f t="shared" si="66"/>
        <v>0</v>
      </c>
      <c r="G2116" s="15">
        <f t="shared" si="67"/>
        <v>1</v>
      </c>
    </row>
    <row r="2117" spans="1:7" ht="15" customHeight="1">
      <c r="A2117" s="17" t="s">
        <v>993</v>
      </c>
      <c r="B2117" s="17" t="s">
        <v>362</v>
      </c>
      <c r="C2117" s="17" t="s">
        <v>1035</v>
      </c>
      <c r="D2117" s="17" t="s">
        <v>1064</v>
      </c>
      <c r="E2117" s="18">
        <v>0.5</v>
      </c>
      <c r="F2117" s="15">
        <f t="shared" si="66"/>
        <v>0</v>
      </c>
      <c r="G2117" s="15">
        <f t="shared" si="67"/>
        <v>1</v>
      </c>
    </row>
    <row r="2118" spans="1:7" ht="15" customHeight="1">
      <c r="A2118" s="17" t="s">
        <v>2225</v>
      </c>
      <c r="B2118" s="17" t="s">
        <v>2226</v>
      </c>
      <c r="C2118" s="17" t="s">
        <v>1030</v>
      </c>
      <c r="D2118" s="17" t="s">
        <v>3</v>
      </c>
      <c r="E2118" s="18">
        <v>0.5</v>
      </c>
      <c r="F2118" s="15">
        <f t="shared" si="66"/>
        <v>0</v>
      </c>
      <c r="G2118" s="15">
        <f t="shared" si="67"/>
        <v>1</v>
      </c>
    </row>
    <row r="2119" spans="1:7" ht="15" customHeight="1">
      <c r="A2119" s="17" t="s">
        <v>586</v>
      </c>
      <c r="B2119" s="17" t="s">
        <v>58</v>
      </c>
      <c r="C2119" s="17" t="s">
        <v>1037</v>
      </c>
      <c r="D2119" s="17" t="s">
        <v>1032</v>
      </c>
      <c r="E2119" s="18">
        <v>0.5</v>
      </c>
      <c r="F2119" s="15">
        <f t="shared" si="66"/>
        <v>0</v>
      </c>
      <c r="G2119" s="15">
        <f t="shared" si="67"/>
        <v>1</v>
      </c>
    </row>
    <row r="2120" spans="1:7" ht="15" customHeight="1">
      <c r="A2120" s="17" t="s">
        <v>3457</v>
      </c>
      <c r="B2120" s="17" t="s">
        <v>138</v>
      </c>
      <c r="C2120" s="17" t="s">
        <v>1052</v>
      </c>
      <c r="D2120" s="17" t="s">
        <v>1064</v>
      </c>
      <c r="E2120" s="18">
        <v>0.5</v>
      </c>
      <c r="F2120" s="15">
        <f t="shared" si="66"/>
        <v>0</v>
      </c>
      <c r="G2120" s="15">
        <f t="shared" si="67"/>
        <v>1</v>
      </c>
    </row>
    <row r="2121" spans="1:7" ht="15" customHeight="1">
      <c r="A2121" s="17" t="s">
        <v>3208</v>
      </c>
      <c r="B2121" s="17" t="s">
        <v>213</v>
      </c>
      <c r="C2121" s="17" t="s">
        <v>1028</v>
      </c>
      <c r="D2121" s="17" t="s">
        <v>1</v>
      </c>
      <c r="E2121" s="18">
        <v>0.5</v>
      </c>
      <c r="F2121" s="15">
        <f t="shared" si="66"/>
        <v>0</v>
      </c>
      <c r="G2121" s="15">
        <f t="shared" si="67"/>
        <v>1</v>
      </c>
    </row>
    <row r="2122" spans="1:7" ht="15" customHeight="1">
      <c r="A2122" s="17" t="s">
        <v>2636</v>
      </c>
      <c r="B2122" s="17" t="s">
        <v>968</v>
      </c>
      <c r="C2122" s="17" t="s">
        <v>1035</v>
      </c>
      <c r="D2122" s="17" t="s">
        <v>1058</v>
      </c>
      <c r="E2122" s="18">
        <v>0.5</v>
      </c>
      <c r="F2122" s="15">
        <f t="shared" si="66"/>
        <v>0</v>
      </c>
      <c r="G2122" s="15">
        <f t="shared" si="67"/>
        <v>1</v>
      </c>
    </row>
    <row r="2123" spans="1:7" ht="15" customHeight="1">
      <c r="A2123" s="17" t="s">
        <v>611</v>
      </c>
      <c r="B2123" s="17" t="s">
        <v>169</v>
      </c>
      <c r="C2123" s="17" t="s">
        <v>1029</v>
      </c>
      <c r="D2123" s="17" t="s">
        <v>1032</v>
      </c>
      <c r="E2123" s="18">
        <v>0.5</v>
      </c>
      <c r="F2123" s="15">
        <f t="shared" si="66"/>
        <v>0</v>
      </c>
      <c r="G2123" s="15">
        <f t="shared" si="67"/>
        <v>1</v>
      </c>
    </row>
    <row r="2124" spans="1:7" ht="15" customHeight="1">
      <c r="A2124" s="17" t="s">
        <v>611</v>
      </c>
      <c r="B2124" s="17" t="s">
        <v>608</v>
      </c>
      <c r="C2124" s="17" t="s">
        <v>1043</v>
      </c>
      <c r="D2124" s="17" t="s">
        <v>1058</v>
      </c>
      <c r="E2124" s="18">
        <v>0.5</v>
      </c>
      <c r="F2124" s="15">
        <f t="shared" si="66"/>
        <v>0</v>
      </c>
      <c r="G2124" s="15">
        <f t="shared" si="67"/>
        <v>1</v>
      </c>
    </row>
    <row r="2125" spans="1:7" ht="15" customHeight="1">
      <c r="A2125" s="17" t="s">
        <v>611</v>
      </c>
      <c r="B2125" s="17" t="s">
        <v>656</v>
      </c>
      <c r="C2125" s="17" t="s">
        <v>1042</v>
      </c>
      <c r="D2125" s="17" t="s">
        <v>1059</v>
      </c>
      <c r="E2125" s="18">
        <v>0.5</v>
      </c>
      <c r="F2125" s="15">
        <f t="shared" si="66"/>
        <v>0</v>
      </c>
      <c r="G2125" s="15">
        <f t="shared" si="67"/>
        <v>1</v>
      </c>
    </row>
    <row r="2126" spans="1:7" ht="15" customHeight="1">
      <c r="A2126" s="17" t="s">
        <v>3068</v>
      </c>
      <c r="B2126" s="17" t="s">
        <v>362</v>
      </c>
      <c r="C2126" s="17" t="s">
        <v>1029</v>
      </c>
      <c r="D2126" s="17" t="s">
        <v>1062</v>
      </c>
      <c r="E2126" s="18">
        <v>0.5</v>
      </c>
      <c r="F2126" s="15">
        <f t="shared" si="66"/>
        <v>0</v>
      </c>
      <c r="G2126" s="15">
        <f t="shared" si="67"/>
        <v>1</v>
      </c>
    </row>
    <row r="2127" spans="1:7" ht="15" customHeight="1">
      <c r="A2127" s="17" t="s">
        <v>2788</v>
      </c>
      <c r="B2127" s="17" t="s">
        <v>371</v>
      </c>
      <c r="C2127" s="17" t="s">
        <v>1339</v>
      </c>
      <c r="D2127" s="17" t="s">
        <v>1058</v>
      </c>
      <c r="E2127" s="18">
        <v>0.5</v>
      </c>
      <c r="F2127" s="15">
        <f t="shared" si="66"/>
        <v>0</v>
      </c>
      <c r="G2127" s="15">
        <f t="shared" si="67"/>
        <v>1</v>
      </c>
    </row>
    <row r="2128" spans="1:7" ht="15" customHeight="1">
      <c r="A2128" s="17" t="s">
        <v>1206</v>
      </c>
      <c r="B2128" s="17" t="s">
        <v>143</v>
      </c>
      <c r="C2128" s="17" t="s">
        <v>1040</v>
      </c>
      <c r="D2128" s="17" t="s">
        <v>2</v>
      </c>
      <c r="E2128" s="18">
        <v>0.5</v>
      </c>
      <c r="F2128" s="15">
        <f t="shared" si="66"/>
        <v>0</v>
      </c>
      <c r="G2128" s="15">
        <f t="shared" si="67"/>
        <v>1</v>
      </c>
    </row>
    <row r="2129" spans="1:7" ht="15" customHeight="1">
      <c r="A2129" s="17" t="s">
        <v>2093</v>
      </c>
      <c r="B2129" s="17" t="s">
        <v>2094</v>
      </c>
      <c r="C2129" s="17" t="s">
        <v>1026</v>
      </c>
      <c r="D2129" s="17" t="s">
        <v>1</v>
      </c>
      <c r="E2129" s="18">
        <v>0.5</v>
      </c>
      <c r="F2129" s="15">
        <f t="shared" si="66"/>
        <v>0</v>
      </c>
      <c r="G2129" s="15">
        <f t="shared" si="67"/>
        <v>1</v>
      </c>
    </row>
    <row r="2130" spans="1:7" ht="15" customHeight="1">
      <c r="A2130" s="17" t="s">
        <v>3632</v>
      </c>
      <c r="B2130" s="17" t="s">
        <v>30</v>
      </c>
      <c r="C2130" s="17" t="s">
        <v>1053</v>
      </c>
      <c r="D2130" s="17" t="s">
        <v>1064</v>
      </c>
      <c r="E2130" s="18">
        <v>0.25</v>
      </c>
      <c r="F2130" s="15">
        <f t="shared" si="66"/>
        <v>0</v>
      </c>
      <c r="G2130" s="15">
        <f t="shared" si="67"/>
        <v>1</v>
      </c>
    </row>
    <row r="2131" spans="1:7" ht="15" customHeight="1">
      <c r="A2131" s="17" t="s">
        <v>1617</v>
      </c>
      <c r="B2131" s="17" t="s">
        <v>368</v>
      </c>
      <c r="C2131" s="17" t="s">
        <v>1042</v>
      </c>
      <c r="D2131" s="17" t="s">
        <v>1058</v>
      </c>
      <c r="E2131" s="18">
        <v>0.5</v>
      </c>
      <c r="F2131" s="15">
        <f t="shared" si="66"/>
        <v>0</v>
      </c>
      <c r="G2131" s="15">
        <f t="shared" si="67"/>
        <v>1</v>
      </c>
    </row>
    <row r="2132" spans="1:7" ht="15" customHeight="1">
      <c r="A2132" s="17" t="s">
        <v>3241</v>
      </c>
      <c r="B2132" s="17" t="s">
        <v>327</v>
      </c>
      <c r="C2132" s="17" t="s">
        <v>1339</v>
      </c>
      <c r="D2132" s="17" t="s">
        <v>1064</v>
      </c>
      <c r="E2132" s="18">
        <v>0.5</v>
      </c>
      <c r="F2132" s="15">
        <f t="shared" si="66"/>
        <v>0</v>
      </c>
      <c r="G2132" s="15">
        <f t="shared" si="67"/>
        <v>1</v>
      </c>
    </row>
    <row r="2133" spans="1:7" ht="15" customHeight="1">
      <c r="A2133" s="17" t="s">
        <v>3149</v>
      </c>
      <c r="B2133" s="17" t="s">
        <v>277</v>
      </c>
      <c r="C2133" s="17" t="s">
        <v>1029</v>
      </c>
      <c r="D2133" s="17" t="s">
        <v>1059</v>
      </c>
      <c r="E2133" s="18">
        <v>0.5</v>
      </c>
      <c r="F2133" s="15">
        <f t="shared" si="66"/>
        <v>0</v>
      </c>
      <c r="G2133" s="15">
        <f t="shared" si="67"/>
        <v>1</v>
      </c>
    </row>
    <row r="2134" spans="1:7" ht="15" customHeight="1">
      <c r="A2134" s="17" t="s">
        <v>2705</v>
      </c>
      <c r="B2134" s="17" t="s">
        <v>2706</v>
      </c>
      <c r="C2134" s="17" t="s">
        <v>1029</v>
      </c>
      <c r="D2134" s="17" t="s">
        <v>1032</v>
      </c>
      <c r="E2134" s="18">
        <v>0.5</v>
      </c>
      <c r="F2134" s="15">
        <f t="shared" si="66"/>
        <v>0</v>
      </c>
      <c r="G2134" s="15">
        <f t="shared" si="67"/>
        <v>1</v>
      </c>
    </row>
    <row r="2135" spans="1:7" ht="15" customHeight="1">
      <c r="A2135" s="17" t="s">
        <v>3627</v>
      </c>
      <c r="B2135" s="17" t="s">
        <v>704</v>
      </c>
      <c r="C2135" s="17" t="s">
        <v>1034</v>
      </c>
      <c r="D2135" s="17" t="s">
        <v>1058</v>
      </c>
      <c r="E2135" s="18">
        <v>0.25</v>
      </c>
      <c r="F2135" s="15">
        <f t="shared" si="66"/>
        <v>0</v>
      </c>
      <c r="G2135" s="15">
        <f t="shared" si="67"/>
        <v>1</v>
      </c>
    </row>
    <row r="2136" spans="1:7" ht="15" customHeight="1">
      <c r="A2136" s="17" t="s">
        <v>3205</v>
      </c>
      <c r="B2136" s="17" t="s">
        <v>101</v>
      </c>
      <c r="C2136" s="17" t="s">
        <v>1046</v>
      </c>
      <c r="D2136" s="17" t="s">
        <v>3</v>
      </c>
      <c r="E2136" s="18">
        <v>0.5</v>
      </c>
      <c r="F2136" s="15">
        <f t="shared" si="66"/>
        <v>0</v>
      </c>
      <c r="G2136" s="15">
        <f t="shared" si="67"/>
        <v>1</v>
      </c>
    </row>
    <row r="2137" spans="1:7" ht="15" customHeight="1">
      <c r="A2137" s="17" t="s">
        <v>3098</v>
      </c>
      <c r="B2137" s="17" t="s">
        <v>191</v>
      </c>
      <c r="C2137" s="17" t="s">
        <v>1030</v>
      </c>
      <c r="D2137" s="17" t="s">
        <v>1059</v>
      </c>
      <c r="E2137" s="18">
        <v>0.5</v>
      </c>
      <c r="F2137" s="15">
        <f t="shared" si="66"/>
        <v>0</v>
      </c>
      <c r="G2137" s="15">
        <f t="shared" si="67"/>
        <v>1</v>
      </c>
    </row>
    <row r="2138" spans="1:7" ht="15" customHeight="1">
      <c r="A2138" s="17" t="s">
        <v>2397</v>
      </c>
      <c r="B2138" s="17" t="s">
        <v>288</v>
      </c>
      <c r="C2138" s="17" t="s">
        <v>1048</v>
      </c>
      <c r="D2138" s="17" t="s">
        <v>2</v>
      </c>
      <c r="E2138" s="18">
        <v>0.5</v>
      </c>
      <c r="F2138" s="15">
        <f t="shared" si="66"/>
        <v>0</v>
      </c>
      <c r="G2138" s="15">
        <f t="shared" si="67"/>
        <v>1</v>
      </c>
    </row>
    <row r="2139" spans="1:7" ht="15" customHeight="1">
      <c r="A2139" s="17" t="s">
        <v>79</v>
      </c>
      <c r="B2139" s="17" t="s">
        <v>1017</v>
      </c>
      <c r="C2139" s="17" t="s">
        <v>1041</v>
      </c>
      <c r="D2139" s="17" t="s">
        <v>1032</v>
      </c>
      <c r="E2139" s="18">
        <v>0.5</v>
      </c>
      <c r="F2139" s="15">
        <f t="shared" si="66"/>
        <v>0</v>
      </c>
      <c r="G2139" s="15">
        <f t="shared" si="67"/>
        <v>1</v>
      </c>
    </row>
    <row r="2140" spans="1:7" ht="15" customHeight="1">
      <c r="A2140" s="17" t="s">
        <v>2886</v>
      </c>
      <c r="B2140" s="17" t="s">
        <v>67</v>
      </c>
      <c r="C2140" s="17" t="s">
        <v>1031</v>
      </c>
      <c r="D2140" s="17" t="s">
        <v>1058</v>
      </c>
      <c r="E2140" s="18">
        <v>0.5</v>
      </c>
      <c r="F2140" s="15">
        <f t="shared" si="66"/>
        <v>0</v>
      </c>
      <c r="G2140" s="15">
        <f t="shared" si="67"/>
        <v>1</v>
      </c>
    </row>
    <row r="2141" spans="1:7" ht="15" customHeight="1">
      <c r="A2141" s="17" t="s">
        <v>613</v>
      </c>
      <c r="B2141" s="17" t="s">
        <v>2010</v>
      </c>
      <c r="C2141" s="17" t="s">
        <v>1046</v>
      </c>
      <c r="D2141" s="17" t="s">
        <v>1</v>
      </c>
      <c r="E2141" s="18">
        <v>0.5</v>
      </c>
      <c r="F2141" s="15">
        <f t="shared" si="66"/>
        <v>0</v>
      </c>
      <c r="G2141" s="15">
        <f t="shared" si="67"/>
        <v>1</v>
      </c>
    </row>
    <row r="2142" spans="1:7" ht="15" customHeight="1">
      <c r="A2142" s="17" t="s">
        <v>3397</v>
      </c>
      <c r="B2142" s="17" t="s">
        <v>1101</v>
      </c>
      <c r="C2142" s="17" t="s">
        <v>1036</v>
      </c>
      <c r="D2142" s="17" t="s">
        <v>1</v>
      </c>
      <c r="E2142" s="18">
        <v>0.5</v>
      </c>
      <c r="F2142" s="15">
        <f t="shared" si="66"/>
        <v>0</v>
      </c>
      <c r="G2142" s="15">
        <f t="shared" si="67"/>
        <v>1</v>
      </c>
    </row>
    <row r="2143" spans="1:7" ht="15" customHeight="1">
      <c r="A2143" s="17" t="s">
        <v>2618</v>
      </c>
      <c r="B2143" s="17" t="s">
        <v>379</v>
      </c>
      <c r="C2143" s="17" t="s">
        <v>1030</v>
      </c>
      <c r="D2143" s="17" t="s">
        <v>1058</v>
      </c>
      <c r="E2143" s="18">
        <v>0.5</v>
      </c>
      <c r="F2143" s="15">
        <f t="shared" si="66"/>
        <v>0</v>
      </c>
      <c r="G2143" s="15">
        <f t="shared" si="67"/>
        <v>1</v>
      </c>
    </row>
    <row r="2144" spans="1:7" ht="15" customHeight="1">
      <c r="A2144" s="17" t="s">
        <v>2188</v>
      </c>
      <c r="B2144" s="17" t="s">
        <v>36</v>
      </c>
      <c r="C2144" s="17" t="s">
        <v>1048</v>
      </c>
      <c r="D2144" s="17" t="s">
        <v>1059</v>
      </c>
      <c r="E2144" s="18">
        <v>0.5</v>
      </c>
      <c r="F2144" s="15">
        <f t="shared" si="66"/>
        <v>0</v>
      </c>
      <c r="G2144" s="15">
        <f t="shared" si="67"/>
        <v>1</v>
      </c>
    </row>
    <row r="2145" spans="1:7" ht="15" customHeight="1">
      <c r="A2145" s="17" t="s">
        <v>2188</v>
      </c>
      <c r="B2145" s="17" t="s">
        <v>905</v>
      </c>
      <c r="C2145" s="17" t="s">
        <v>1043</v>
      </c>
      <c r="D2145" s="17" t="s">
        <v>1059</v>
      </c>
      <c r="E2145" s="18">
        <v>0.5</v>
      </c>
      <c r="F2145" s="15">
        <f t="shared" si="66"/>
        <v>0</v>
      </c>
      <c r="G2145" s="15">
        <f t="shared" si="67"/>
        <v>1</v>
      </c>
    </row>
    <row r="2146" spans="1:7" ht="15" customHeight="1">
      <c r="A2146" s="17" t="s">
        <v>2714</v>
      </c>
      <c r="B2146" s="17" t="s">
        <v>2480</v>
      </c>
      <c r="C2146" s="17" t="s">
        <v>1039</v>
      </c>
      <c r="D2146" s="17" t="s">
        <v>1032</v>
      </c>
      <c r="E2146" s="18">
        <v>0.5</v>
      </c>
      <c r="F2146" s="15">
        <f t="shared" si="66"/>
        <v>0</v>
      </c>
      <c r="G2146" s="15">
        <f t="shared" si="67"/>
        <v>1</v>
      </c>
    </row>
    <row r="2147" spans="1:7" ht="15" customHeight="1">
      <c r="A2147" s="17" t="s">
        <v>2275</v>
      </c>
      <c r="B2147" s="17" t="s">
        <v>32</v>
      </c>
      <c r="C2147" s="17" t="s">
        <v>1038</v>
      </c>
      <c r="D2147" s="17" t="s">
        <v>1</v>
      </c>
      <c r="E2147" s="18">
        <v>0.5</v>
      </c>
      <c r="F2147" s="15">
        <f t="shared" si="66"/>
        <v>0</v>
      </c>
      <c r="G2147" s="15">
        <f t="shared" si="67"/>
        <v>1</v>
      </c>
    </row>
    <row r="2148" spans="1:7" ht="15" customHeight="1">
      <c r="A2148" s="17" t="s">
        <v>2275</v>
      </c>
      <c r="B2148" s="17" t="s">
        <v>325</v>
      </c>
      <c r="C2148" s="17" t="s">
        <v>1060</v>
      </c>
      <c r="D2148" s="17" t="s">
        <v>3</v>
      </c>
      <c r="E2148" s="18">
        <v>0.5</v>
      </c>
      <c r="F2148" s="15">
        <f t="shared" si="66"/>
        <v>0</v>
      </c>
      <c r="G2148" s="15">
        <f t="shared" si="67"/>
        <v>1</v>
      </c>
    </row>
    <row r="2149" spans="1:7" ht="15" customHeight="1">
      <c r="A2149" s="17" t="s">
        <v>2995</v>
      </c>
      <c r="B2149" s="17" t="s">
        <v>83</v>
      </c>
      <c r="C2149" s="17" t="s">
        <v>1026</v>
      </c>
      <c r="D2149" s="17" t="s">
        <v>1</v>
      </c>
      <c r="E2149" s="18">
        <v>0.5</v>
      </c>
      <c r="F2149" s="15">
        <f t="shared" si="66"/>
        <v>0</v>
      </c>
      <c r="G2149" s="15">
        <f t="shared" si="67"/>
        <v>1</v>
      </c>
    </row>
    <row r="2150" spans="1:7" ht="15" customHeight="1">
      <c r="A2150" s="17" t="s">
        <v>3238</v>
      </c>
      <c r="B2150" s="17" t="s">
        <v>168</v>
      </c>
      <c r="C2150" s="17" t="s">
        <v>1031</v>
      </c>
      <c r="D2150" s="17" t="s">
        <v>1064</v>
      </c>
      <c r="E2150" s="18">
        <v>0.5</v>
      </c>
      <c r="F2150" s="15">
        <f t="shared" si="66"/>
        <v>0</v>
      </c>
      <c r="G2150" s="15">
        <f t="shared" si="67"/>
        <v>1</v>
      </c>
    </row>
    <row r="2151" spans="1:7" ht="15" customHeight="1">
      <c r="A2151" s="17" t="s">
        <v>79</v>
      </c>
      <c r="B2151" s="17" t="s">
        <v>46</v>
      </c>
      <c r="C2151" s="17" t="s">
        <v>1031</v>
      </c>
      <c r="D2151" s="17" t="s">
        <v>1058</v>
      </c>
      <c r="E2151" s="18">
        <v>0.5</v>
      </c>
      <c r="F2151" s="15">
        <f t="shared" si="66"/>
        <v>0</v>
      </c>
      <c r="G2151" s="15">
        <f t="shared" si="67"/>
        <v>1</v>
      </c>
    </row>
    <row r="2152" spans="1:7" ht="15" customHeight="1">
      <c r="A2152" s="17" t="s">
        <v>613</v>
      </c>
      <c r="B2152" s="17" t="s">
        <v>208</v>
      </c>
      <c r="C2152" s="17" t="s">
        <v>1042</v>
      </c>
      <c r="D2152" s="17" t="s">
        <v>2</v>
      </c>
      <c r="E2152" s="18">
        <v>0.5</v>
      </c>
      <c r="F2152" s="15">
        <f t="shared" si="66"/>
        <v>0</v>
      </c>
      <c r="G2152" s="15">
        <f t="shared" si="67"/>
        <v>1</v>
      </c>
    </row>
    <row r="2153" spans="1:7" ht="15" customHeight="1">
      <c r="A2153" s="17" t="s">
        <v>613</v>
      </c>
      <c r="B2153" s="17" t="s">
        <v>1547</v>
      </c>
      <c r="C2153" s="17" t="s">
        <v>1060</v>
      </c>
      <c r="D2153" s="17" t="s">
        <v>1062</v>
      </c>
      <c r="E2153" s="18">
        <v>0.5</v>
      </c>
      <c r="F2153" s="15">
        <f t="shared" si="66"/>
        <v>0</v>
      </c>
      <c r="G2153" s="15">
        <f t="shared" si="67"/>
        <v>1</v>
      </c>
    </row>
    <row r="2154" spans="1:7" ht="15" customHeight="1">
      <c r="A2154" s="17" t="s">
        <v>2677</v>
      </c>
      <c r="B2154" s="17" t="s">
        <v>252</v>
      </c>
      <c r="C2154" s="17" t="s">
        <v>1044</v>
      </c>
      <c r="D2154" s="17" t="s">
        <v>2</v>
      </c>
      <c r="E2154" s="18">
        <v>0.5</v>
      </c>
      <c r="F2154" s="15">
        <f t="shared" si="66"/>
        <v>0</v>
      </c>
      <c r="G2154" s="15">
        <f t="shared" si="67"/>
        <v>1</v>
      </c>
    </row>
    <row r="2155" spans="1:7" ht="15" customHeight="1">
      <c r="A2155" s="17" t="s">
        <v>1976</v>
      </c>
      <c r="B2155" s="17" t="s">
        <v>62</v>
      </c>
      <c r="C2155" s="17" t="s">
        <v>1055</v>
      </c>
      <c r="D2155" s="17" t="s">
        <v>1032</v>
      </c>
      <c r="E2155" s="18">
        <v>0.5</v>
      </c>
      <c r="F2155" s="15">
        <f t="shared" si="66"/>
        <v>0</v>
      </c>
      <c r="G2155" s="15">
        <f t="shared" si="67"/>
        <v>1</v>
      </c>
    </row>
    <row r="2156" spans="1:7" ht="15" customHeight="1">
      <c r="A2156" s="17" t="s">
        <v>3240</v>
      </c>
      <c r="B2156" s="17" t="s">
        <v>34</v>
      </c>
      <c r="C2156" s="17" t="s">
        <v>1034</v>
      </c>
      <c r="D2156" s="17" t="s">
        <v>1032</v>
      </c>
      <c r="E2156" s="18">
        <v>0.5</v>
      </c>
      <c r="F2156" s="15">
        <f t="shared" si="66"/>
        <v>0</v>
      </c>
      <c r="G2156" s="15">
        <f t="shared" si="67"/>
        <v>1</v>
      </c>
    </row>
    <row r="2157" spans="1:7" ht="15" customHeight="1">
      <c r="A2157" s="17" t="s">
        <v>3240</v>
      </c>
      <c r="B2157" s="17" t="s">
        <v>44</v>
      </c>
      <c r="C2157" s="17" t="s">
        <v>1029</v>
      </c>
      <c r="D2157" s="17" t="s">
        <v>2</v>
      </c>
      <c r="E2157" s="18">
        <v>0.5</v>
      </c>
      <c r="F2157" s="15">
        <f t="shared" si="66"/>
        <v>0</v>
      </c>
      <c r="G2157" s="15">
        <f t="shared" si="67"/>
        <v>1</v>
      </c>
    </row>
    <row r="2158" spans="1:7" ht="15" customHeight="1">
      <c r="A2158" s="17" t="s">
        <v>1915</v>
      </c>
      <c r="B2158" s="17" t="s">
        <v>2671</v>
      </c>
      <c r="C2158" s="17" t="s">
        <v>1038</v>
      </c>
      <c r="D2158" s="17" t="s">
        <v>1058</v>
      </c>
      <c r="E2158" s="18">
        <v>0.5</v>
      </c>
      <c r="F2158" s="15">
        <f t="shared" si="66"/>
        <v>0</v>
      </c>
      <c r="G2158" s="15">
        <f t="shared" si="67"/>
        <v>1</v>
      </c>
    </row>
    <row r="2159" spans="1:7" ht="15" customHeight="1">
      <c r="A2159" s="17" t="s">
        <v>1617</v>
      </c>
      <c r="B2159" s="17" t="s">
        <v>379</v>
      </c>
      <c r="C2159" s="17" t="s">
        <v>1043</v>
      </c>
      <c r="D2159" s="17" t="s">
        <v>1059</v>
      </c>
      <c r="E2159" s="18">
        <v>0.5</v>
      </c>
      <c r="F2159" s="15">
        <f t="shared" si="66"/>
        <v>0</v>
      </c>
      <c r="G2159" s="15">
        <f t="shared" si="67"/>
        <v>1</v>
      </c>
    </row>
    <row r="2160" spans="1:7" ht="15" customHeight="1">
      <c r="A2160" s="17" t="s">
        <v>2031</v>
      </c>
      <c r="B2160" s="17" t="s">
        <v>213</v>
      </c>
      <c r="C2160" s="17" t="s">
        <v>1029</v>
      </c>
      <c r="D2160" s="17" t="s">
        <v>1064</v>
      </c>
      <c r="E2160" s="18">
        <v>0.5</v>
      </c>
      <c r="F2160" s="15">
        <f t="shared" si="66"/>
        <v>0</v>
      </c>
      <c r="G2160" s="15">
        <f t="shared" si="67"/>
        <v>1</v>
      </c>
    </row>
    <row r="2161" spans="1:7" ht="15" customHeight="1">
      <c r="A2161" s="17" t="s">
        <v>3095</v>
      </c>
      <c r="B2161" s="17" t="s">
        <v>3096</v>
      </c>
      <c r="C2161" s="17" t="s">
        <v>1043</v>
      </c>
      <c r="D2161" s="17" t="s">
        <v>1058</v>
      </c>
      <c r="E2161" s="18">
        <v>0.5</v>
      </c>
      <c r="F2161" s="15">
        <f t="shared" si="66"/>
        <v>0</v>
      </c>
      <c r="G2161" s="15">
        <f t="shared" si="67"/>
        <v>1</v>
      </c>
    </row>
    <row r="2162" spans="1:7" ht="15" customHeight="1">
      <c r="A2162" s="17" t="s">
        <v>2831</v>
      </c>
      <c r="B2162" s="17" t="s">
        <v>201</v>
      </c>
      <c r="C2162" s="17" t="s">
        <v>1047</v>
      </c>
      <c r="D2162" s="17" t="s">
        <v>3</v>
      </c>
      <c r="E2162" s="18">
        <v>0.5</v>
      </c>
      <c r="F2162" s="15">
        <f t="shared" si="66"/>
        <v>0</v>
      </c>
      <c r="G2162" s="15">
        <f t="shared" si="67"/>
        <v>1</v>
      </c>
    </row>
    <row r="2163" spans="1:7" ht="15" customHeight="1">
      <c r="A2163" s="17" t="s">
        <v>3471</v>
      </c>
      <c r="B2163" s="17" t="s">
        <v>3472</v>
      </c>
      <c r="C2163" s="17" t="s">
        <v>1063</v>
      </c>
      <c r="D2163" s="17" t="s">
        <v>1059</v>
      </c>
      <c r="E2163" s="18">
        <v>0.5</v>
      </c>
      <c r="F2163" s="15">
        <f t="shared" si="66"/>
        <v>0</v>
      </c>
      <c r="G2163" s="15">
        <f t="shared" si="67"/>
        <v>1</v>
      </c>
    </row>
    <row r="2164" spans="1:7" ht="15" customHeight="1">
      <c r="A2164" s="17" t="s">
        <v>1590</v>
      </c>
      <c r="B2164" s="17" t="s">
        <v>67</v>
      </c>
      <c r="C2164" s="17" t="s">
        <v>1063</v>
      </c>
      <c r="D2164" s="17" t="s">
        <v>1</v>
      </c>
      <c r="E2164" s="18">
        <v>0.5</v>
      </c>
      <c r="F2164" s="15">
        <f t="shared" si="66"/>
        <v>0</v>
      </c>
      <c r="G2164" s="15">
        <f t="shared" si="67"/>
        <v>1</v>
      </c>
    </row>
    <row r="2165" spans="1:7" ht="15" customHeight="1">
      <c r="A2165" s="17" t="s">
        <v>3109</v>
      </c>
      <c r="B2165" s="17" t="s">
        <v>383</v>
      </c>
      <c r="C2165" s="17" t="s">
        <v>1045</v>
      </c>
      <c r="D2165" s="17" t="s">
        <v>1064</v>
      </c>
      <c r="E2165" s="18">
        <v>0.5</v>
      </c>
      <c r="F2165" s="15">
        <f t="shared" si="66"/>
        <v>0</v>
      </c>
      <c r="G2165" s="15">
        <f t="shared" si="67"/>
        <v>1</v>
      </c>
    </row>
    <row r="2166" spans="1:7" ht="15" customHeight="1">
      <c r="A2166" s="17" t="s">
        <v>1204</v>
      </c>
      <c r="B2166" s="17" t="s">
        <v>260</v>
      </c>
      <c r="C2166" s="17" t="s">
        <v>1035</v>
      </c>
      <c r="D2166" s="17" t="s">
        <v>1338</v>
      </c>
      <c r="E2166" s="18">
        <v>0.5</v>
      </c>
      <c r="F2166" s="15">
        <f t="shared" si="66"/>
        <v>0</v>
      </c>
      <c r="G2166" s="15">
        <f t="shared" si="67"/>
        <v>1</v>
      </c>
    </row>
    <row r="2167" spans="1:7" ht="15" customHeight="1">
      <c r="A2167" s="17" t="s">
        <v>1204</v>
      </c>
      <c r="B2167" s="17" t="s">
        <v>2135</v>
      </c>
      <c r="C2167" s="17" t="s">
        <v>1042</v>
      </c>
      <c r="D2167" s="17" t="s">
        <v>1059</v>
      </c>
      <c r="E2167" s="18">
        <v>0.5</v>
      </c>
      <c r="F2167" s="15">
        <f t="shared" si="66"/>
        <v>0</v>
      </c>
      <c r="G2167" s="15">
        <f t="shared" si="67"/>
        <v>1</v>
      </c>
    </row>
    <row r="2168" spans="1:7" ht="15" customHeight="1">
      <c r="A2168" s="17" t="s">
        <v>2007</v>
      </c>
      <c r="B2168" s="17" t="s">
        <v>103</v>
      </c>
      <c r="C2168" s="17" t="s">
        <v>1047</v>
      </c>
      <c r="D2168" s="17" t="s">
        <v>1058</v>
      </c>
      <c r="E2168" s="18">
        <v>0.5</v>
      </c>
      <c r="F2168" s="15">
        <f t="shared" si="66"/>
        <v>0</v>
      </c>
      <c r="G2168" s="15">
        <f t="shared" si="67"/>
        <v>1</v>
      </c>
    </row>
    <row r="2169" spans="1:7" ht="15" customHeight="1">
      <c r="A2169" s="17" t="s">
        <v>79</v>
      </c>
      <c r="B2169" s="17" t="s">
        <v>3524</v>
      </c>
      <c r="C2169" s="17" t="s">
        <v>1051</v>
      </c>
      <c r="D2169" s="17" t="s">
        <v>3</v>
      </c>
      <c r="E2169" s="18">
        <v>0.5</v>
      </c>
      <c r="F2169" s="15">
        <f t="shared" si="66"/>
        <v>0</v>
      </c>
      <c r="G2169" s="15">
        <f t="shared" si="67"/>
        <v>1</v>
      </c>
    </row>
    <row r="2170" spans="1:7" ht="15" customHeight="1">
      <c r="A2170" s="17" t="s">
        <v>2913</v>
      </c>
      <c r="B2170" s="17" t="s">
        <v>649</v>
      </c>
      <c r="C2170" s="17" t="s">
        <v>1033</v>
      </c>
      <c r="D2170" s="17" t="s">
        <v>2</v>
      </c>
      <c r="E2170" s="18">
        <v>0.5</v>
      </c>
      <c r="F2170" s="15">
        <f t="shared" si="66"/>
        <v>0</v>
      </c>
      <c r="G2170" s="15">
        <f t="shared" si="67"/>
        <v>1</v>
      </c>
    </row>
    <row r="2171" spans="1:7" ht="15" customHeight="1">
      <c r="A2171" s="17" t="s">
        <v>2345</v>
      </c>
      <c r="B2171" s="17" t="s">
        <v>103</v>
      </c>
      <c r="C2171" s="17" t="s">
        <v>1039</v>
      </c>
      <c r="D2171" s="17" t="s">
        <v>3</v>
      </c>
      <c r="E2171" s="18">
        <v>0.5</v>
      </c>
      <c r="F2171" s="15">
        <f t="shared" si="66"/>
        <v>0</v>
      </c>
      <c r="G2171" s="15">
        <f t="shared" si="67"/>
        <v>1</v>
      </c>
    </row>
    <row r="2172" spans="1:7" ht="15" customHeight="1">
      <c r="A2172" s="17" t="s">
        <v>2485</v>
      </c>
      <c r="B2172" s="17" t="s">
        <v>110</v>
      </c>
      <c r="C2172" s="17" t="s">
        <v>1037</v>
      </c>
      <c r="D2172" s="17" t="s">
        <v>1059</v>
      </c>
      <c r="E2172" s="18">
        <v>0.5</v>
      </c>
      <c r="F2172" s="15">
        <f t="shared" si="66"/>
        <v>0</v>
      </c>
      <c r="G2172" s="15">
        <f t="shared" si="67"/>
        <v>1</v>
      </c>
    </row>
    <row r="2173" spans="1:7" ht="15" customHeight="1">
      <c r="A2173" s="17" t="s">
        <v>3593</v>
      </c>
      <c r="B2173" s="17" t="s">
        <v>180</v>
      </c>
      <c r="C2173" s="17" t="s">
        <v>1042</v>
      </c>
      <c r="D2173" s="17" t="s">
        <v>1</v>
      </c>
      <c r="E2173" s="18">
        <v>0.25</v>
      </c>
      <c r="F2173" s="15">
        <f t="shared" si="66"/>
        <v>0</v>
      </c>
      <c r="G2173" s="15">
        <f t="shared" si="67"/>
        <v>1</v>
      </c>
    </row>
    <row r="2174" spans="1:7" ht="15" customHeight="1">
      <c r="A2174" s="17" t="s">
        <v>1010</v>
      </c>
      <c r="B2174" s="17" t="s">
        <v>625</v>
      </c>
      <c r="C2174" s="17" t="s">
        <v>1037</v>
      </c>
      <c r="D2174" s="17" t="s">
        <v>1</v>
      </c>
      <c r="E2174" s="18">
        <v>0.5</v>
      </c>
      <c r="F2174" s="15">
        <f t="shared" si="66"/>
        <v>0</v>
      </c>
      <c r="G2174" s="15">
        <f t="shared" si="67"/>
        <v>1</v>
      </c>
    </row>
    <row r="2175" spans="1:7" ht="15" customHeight="1">
      <c r="A2175" s="17" t="s">
        <v>2822</v>
      </c>
      <c r="B2175" s="17" t="s">
        <v>2823</v>
      </c>
      <c r="C2175" s="17" t="s">
        <v>1038</v>
      </c>
      <c r="D2175" s="17" t="s">
        <v>1062</v>
      </c>
      <c r="E2175" s="18">
        <v>0.5</v>
      </c>
      <c r="F2175" s="15">
        <f t="shared" si="66"/>
        <v>0</v>
      </c>
      <c r="G2175" s="15">
        <f t="shared" si="67"/>
        <v>1</v>
      </c>
    </row>
    <row r="2176" spans="1:7" ht="15" customHeight="1">
      <c r="A2176" s="17" t="s">
        <v>2747</v>
      </c>
      <c r="B2176" s="17" t="s">
        <v>2748</v>
      </c>
      <c r="C2176" s="17" t="s">
        <v>1035</v>
      </c>
      <c r="D2176" s="17" t="s">
        <v>1</v>
      </c>
      <c r="E2176" s="18">
        <v>0.5</v>
      </c>
      <c r="F2176" s="15">
        <f t="shared" si="66"/>
        <v>0</v>
      </c>
      <c r="G2176" s="15">
        <f t="shared" si="67"/>
        <v>1</v>
      </c>
    </row>
    <row r="2177" spans="1:7" ht="15" customHeight="1">
      <c r="A2177" s="17" t="s">
        <v>2504</v>
      </c>
      <c r="B2177" s="17" t="s">
        <v>213</v>
      </c>
      <c r="C2177" s="17" t="s">
        <v>1051</v>
      </c>
      <c r="D2177" s="17" t="s">
        <v>1032</v>
      </c>
      <c r="E2177" s="18">
        <v>0.5</v>
      </c>
      <c r="F2177" s="15">
        <f t="shared" si="66"/>
        <v>0</v>
      </c>
      <c r="G2177" s="15">
        <f t="shared" si="67"/>
        <v>1</v>
      </c>
    </row>
    <row r="2178" spans="1:7" ht="15" customHeight="1">
      <c r="A2178" s="17" t="s">
        <v>1864</v>
      </c>
      <c r="B2178" s="17" t="s">
        <v>230</v>
      </c>
      <c r="C2178" s="17" t="s">
        <v>1026</v>
      </c>
      <c r="D2178" s="17" t="s">
        <v>1062</v>
      </c>
      <c r="E2178" s="18">
        <v>0.5</v>
      </c>
      <c r="F2178" s="15">
        <f t="shared" ref="F2178:F2241" si="68">ROUNDDOWN(E2178,0)</f>
        <v>0</v>
      </c>
      <c r="G2178" s="15">
        <f t="shared" ref="G2178:G2241" si="69">IF(F2178&lt;1,1,F2178)</f>
        <v>1</v>
      </c>
    </row>
    <row r="2179" spans="1:7" ht="15" customHeight="1">
      <c r="A2179" s="17" t="s">
        <v>1165</v>
      </c>
      <c r="B2179" s="17" t="s">
        <v>2135</v>
      </c>
      <c r="C2179" s="17" t="s">
        <v>1037</v>
      </c>
      <c r="D2179" s="17" t="s">
        <v>1058</v>
      </c>
      <c r="E2179" s="18">
        <v>0.5</v>
      </c>
      <c r="F2179" s="15">
        <f t="shared" si="68"/>
        <v>0</v>
      </c>
      <c r="G2179" s="15">
        <f t="shared" si="69"/>
        <v>1</v>
      </c>
    </row>
    <row r="2180" spans="1:7" ht="15" customHeight="1">
      <c r="A2180" s="17" t="s">
        <v>1012</v>
      </c>
      <c r="B2180" s="17" t="s">
        <v>3123</v>
      </c>
      <c r="C2180" s="17" t="s">
        <v>1038</v>
      </c>
      <c r="D2180" s="17" t="s">
        <v>3</v>
      </c>
      <c r="E2180" s="18">
        <v>0.5</v>
      </c>
      <c r="F2180" s="15">
        <f t="shared" si="68"/>
        <v>0</v>
      </c>
      <c r="G2180" s="15">
        <f t="shared" si="69"/>
        <v>1</v>
      </c>
    </row>
    <row r="2181" spans="1:7" ht="15" customHeight="1">
      <c r="A2181" s="17" t="s">
        <v>1205</v>
      </c>
      <c r="B2181" s="17" t="s">
        <v>323</v>
      </c>
      <c r="C2181" s="17" t="s">
        <v>1028</v>
      </c>
      <c r="D2181" s="17" t="s">
        <v>1032</v>
      </c>
      <c r="E2181" s="18">
        <v>0.5</v>
      </c>
      <c r="F2181" s="15">
        <f t="shared" si="68"/>
        <v>0</v>
      </c>
      <c r="G2181" s="15">
        <f t="shared" si="69"/>
        <v>1</v>
      </c>
    </row>
    <row r="2182" spans="1:7" ht="15" customHeight="1">
      <c r="A2182" s="17" t="s">
        <v>3009</v>
      </c>
      <c r="B2182" s="17" t="s">
        <v>3102</v>
      </c>
      <c r="C2182" s="17" t="s">
        <v>1046</v>
      </c>
      <c r="D2182" s="17" t="s">
        <v>1064</v>
      </c>
      <c r="E2182" s="18">
        <v>0.5</v>
      </c>
      <c r="F2182" s="15">
        <f t="shared" si="68"/>
        <v>0</v>
      </c>
      <c r="G2182" s="15">
        <f t="shared" si="69"/>
        <v>1</v>
      </c>
    </row>
    <row r="2183" spans="1:7" ht="15" customHeight="1">
      <c r="A2183" s="17" t="s">
        <v>79</v>
      </c>
      <c r="B2183" s="17" t="s">
        <v>2331</v>
      </c>
      <c r="C2183" s="17" t="s">
        <v>1040</v>
      </c>
      <c r="D2183" s="17" t="s">
        <v>1059</v>
      </c>
      <c r="E2183" s="18">
        <v>0.5</v>
      </c>
      <c r="F2183" s="15">
        <f t="shared" si="68"/>
        <v>0</v>
      </c>
      <c r="G2183" s="15">
        <f t="shared" si="69"/>
        <v>1</v>
      </c>
    </row>
    <row r="2184" spans="1:7" ht="15" customHeight="1">
      <c r="A2184" s="17" t="s">
        <v>79</v>
      </c>
      <c r="B2184" s="17" t="s">
        <v>166</v>
      </c>
      <c r="C2184" s="17" t="s">
        <v>1031</v>
      </c>
      <c r="D2184" s="17" t="s">
        <v>1062</v>
      </c>
      <c r="E2184" s="18">
        <v>0.5</v>
      </c>
      <c r="F2184" s="15">
        <f t="shared" si="68"/>
        <v>0</v>
      </c>
      <c r="G2184" s="15">
        <f t="shared" si="69"/>
        <v>1</v>
      </c>
    </row>
    <row r="2185" spans="1:7" ht="15" customHeight="1">
      <c r="A2185" s="17" t="s">
        <v>79</v>
      </c>
      <c r="B2185" s="17" t="s">
        <v>362</v>
      </c>
      <c r="C2185" s="17" t="s">
        <v>1048</v>
      </c>
      <c r="D2185" s="17" t="s">
        <v>1032</v>
      </c>
      <c r="E2185" s="18">
        <v>0.5</v>
      </c>
      <c r="F2185" s="15">
        <f t="shared" si="68"/>
        <v>0</v>
      </c>
      <c r="G2185" s="15">
        <f t="shared" si="69"/>
        <v>1</v>
      </c>
    </row>
    <row r="2186" spans="1:7" ht="15" customHeight="1">
      <c r="A2186" s="17" t="s">
        <v>1567</v>
      </c>
      <c r="B2186" s="17" t="s">
        <v>1568</v>
      </c>
      <c r="C2186" s="17" t="s">
        <v>1029</v>
      </c>
      <c r="D2186" s="17" t="s">
        <v>1058</v>
      </c>
      <c r="E2186" s="18">
        <v>0.5</v>
      </c>
      <c r="F2186" s="15">
        <f t="shared" si="68"/>
        <v>0</v>
      </c>
      <c r="G2186" s="15">
        <f t="shared" si="69"/>
        <v>1</v>
      </c>
    </row>
    <row r="2187" spans="1:7" ht="15" customHeight="1">
      <c r="A2187" s="17" t="s">
        <v>3609</v>
      </c>
      <c r="B2187" s="17" t="s">
        <v>3610</v>
      </c>
      <c r="C2187" s="17" t="s">
        <v>1028</v>
      </c>
      <c r="D2187" s="17" t="s">
        <v>1062</v>
      </c>
      <c r="E2187" s="18">
        <v>0.25</v>
      </c>
      <c r="F2187" s="15">
        <f t="shared" si="68"/>
        <v>0</v>
      </c>
      <c r="G2187" s="15">
        <f t="shared" si="69"/>
        <v>1</v>
      </c>
    </row>
    <row r="2188" spans="1:7" ht="15" customHeight="1">
      <c r="A2188" s="17" t="s">
        <v>1205</v>
      </c>
      <c r="B2188" s="17" t="s">
        <v>2368</v>
      </c>
      <c r="C2188" s="17" t="s">
        <v>1050</v>
      </c>
      <c r="D2188" s="17" t="s">
        <v>1338</v>
      </c>
      <c r="E2188" s="18">
        <v>0.5</v>
      </c>
      <c r="F2188" s="15">
        <f t="shared" si="68"/>
        <v>0</v>
      </c>
      <c r="G2188" s="15">
        <f t="shared" si="69"/>
        <v>1</v>
      </c>
    </row>
    <row r="2189" spans="1:7" ht="15" customHeight="1">
      <c r="A2189" s="17" t="s">
        <v>1205</v>
      </c>
      <c r="B2189" s="17" t="s">
        <v>2826</v>
      </c>
      <c r="C2189" s="17" t="s">
        <v>1030</v>
      </c>
      <c r="D2189" s="17" t="s">
        <v>1058</v>
      </c>
      <c r="E2189" s="18">
        <v>0.5</v>
      </c>
      <c r="F2189" s="15">
        <f t="shared" si="68"/>
        <v>0</v>
      </c>
      <c r="G2189" s="15">
        <f t="shared" si="69"/>
        <v>1</v>
      </c>
    </row>
    <row r="2190" spans="1:7" ht="15" customHeight="1">
      <c r="A2190" s="17" t="s">
        <v>2342</v>
      </c>
      <c r="B2190" s="17" t="s">
        <v>168</v>
      </c>
      <c r="C2190" s="17" t="s">
        <v>1054</v>
      </c>
      <c r="D2190" s="17" t="s">
        <v>1058</v>
      </c>
      <c r="E2190" s="18">
        <v>0.5</v>
      </c>
      <c r="F2190" s="15">
        <f t="shared" si="68"/>
        <v>0</v>
      </c>
      <c r="G2190" s="15">
        <f t="shared" si="69"/>
        <v>1</v>
      </c>
    </row>
    <row r="2191" spans="1:7" ht="15" customHeight="1">
      <c r="A2191" s="17" t="s">
        <v>1205</v>
      </c>
      <c r="B2191" s="17" t="s">
        <v>1649</v>
      </c>
      <c r="C2191" s="17" t="s">
        <v>1030</v>
      </c>
      <c r="D2191" s="17" t="s">
        <v>1</v>
      </c>
      <c r="E2191" s="18">
        <v>0.5</v>
      </c>
      <c r="F2191" s="15">
        <f t="shared" si="68"/>
        <v>0</v>
      </c>
      <c r="G2191" s="15">
        <f t="shared" si="69"/>
        <v>1</v>
      </c>
    </row>
    <row r="2192" spans="1:7" ht="15" customHeight="1">
      <c r="A2192" s="17" t="s">
        <v>3248</v>
      </c>
      <c r="B2192" s="17" t="s">
        <v>786</v>
      </c>
      <c r="C2192" s="17" t="s">
        <v>1040</v>
      </c>
      <c r="D2192" s="17" t="s">
        <v>1032</v>
      </c>
      <c r="E2192" s="18">
        <v>0.5</v>
      </c>
      <c r="F2192" s="15">
        <f t="shared" si="68"/>
        <v>0</v>
      </c>
      <c r="G2192" s="15">
        <f t="shared" si="69"/>
        <v>1</v>
      </c>
    </row>
    <row r="2193" spans="1:7" ht="15" customHeight="1">
      <c r="A2193" s="17" t="s">
        <v>1205</v>
      </c>
      <c r="B2193" s="17" t="s">
        <v>2628</v>
      </c>
      <c r="C2193" s="17" t="s">
        <v>1054</v>
      </c>
      <c r="D2193" s="17" t="s">
        <v>3</v>
      </c>
      <c r="E2193" s="18">
        <v>0.5</v>
      </c>
      <c r="F2193" s="15">
        <f t="shared" si="68"/>
        <v>0</v>
      </c>
      <c r="G2193" s="15">
        <f t="shared" si="69"/>
        <v>1</v>
      </c>
    </row>
    <row r="2194" spans="1:7" ht="15" customHeight="1">
      <c r="A2194" s="17" t="s">
        <v>1205</v>
      </c>
      <c r="B2194" s="17" t="s">
        <v>1140</v>
      </c>
      <c r="C2194" s="17" t="s">
        <v>1046</v>
      </c>
      <c r="D2194" s="17" t="s">
        <v>1059</v>
      </c>
      <c r="E2194" s="18">
        <v>0.5</v>
      </c>
      <c r="F2194" s="15">
        <f t="shared" si="68"/>
        <v>0</v>
      </c>
      <c r="G2194" s="15">
        <f t="shared" si="69"/>
        <v>1</v>
      </c>
    </row>
    <row r="2195" spans="1:7" ht="15" customHeight="1">
      <c r="A2195" s="17" t="s">
        <v>2728</v>
      </c>
      <c r="B2195" s="17" t="s">
        <v>362</v>
      </c>
      <c r="C2195" s="17" t="s">
        <v>1060</v>
      </c>
      <c r="D2195" s="17" t="s">
        <v>3</v>
      </c>
      <c r="E2195" s="18">
        <v>0.5</v>
      </c>
      <c r="F2195" s="15">
        <f t="shared" si="68"/>
        <v>0</v>
      </c>
      <c r="G2195" s="15">
        <f t="shared" si="69"/>
        <v>1</v>
      </c>
    </row>
    <row r="2196" spans="1:7" ht="15" customHeight="1">
      <c r="A2196" s="17" t="s">
        <v>3188</v>
      </c>
      <c r="B2196" s="17" t="s">
        <v>3189</v>
      </c>
      <c r="C2196" s="17" t="s">
        <v>1037</v>
      </c>
      <c r="D2196" s="17" t="s">
        <v>1062</v>
      </c>
      <c r="E2196" s="18">
        <v>0.5</v>
      </c>
      <c r="F2196" s="15">
        <f t="shared" si="68"/>
        <v>0</v>
      </c>
      <c r="G2196" s="15">
        <f t="shared" si="69"/>
        <v>1</v>
      </c>
    </row>
    <row r="2197" spans="1:7" ht="15" customHeight="1">
      <c r="A2197" s="17" t="s">
        <v>2141</v>
      </c>
      <c r="B2197" s="17" t="s">
        <v>2142</v>
      </c>
      <c r="C2197" s="17" t="s">
        <v>1055</v>
      </c>
      <c r="D2197" s="17" t="s">
        <v>1062</v>
      </c>
      <c r="E2197" s="18">
        <v>0.5</v>
      </c>
      <c r="F2197" s="15">
        <f t="shared" si="68"/>
        <v>0</v>
      </c>
      <c r="G2197" s="15">
        <f t="shared" si="69"/>
        <v>1</v>
      </c>
    </row>
    <row r="2198" spans="1:7" ht="15" customHeight="1">
      <c r="A2198" s="17" t="s">
        <v>2293</v>
      </c>
      <c r="B2198" s="17" t="s">
        <v>1074</v>
      </c>
      <c r="C2198" s="17" t="s">
        <v>1038</v>
      </c>
      <c r="D2198" s="17" t="s">
        <v>1</v>
      </c>
      <c r="E2198" s="18">
        <v>0.5</v>
      </c>
      <c r="F2198" s="15">
        <f t="shared" si="68"/>
        <v>0</v>
      </c>
      <c r="G2198" s="15">
        <f t="shared" si="69"/>
        <v>1</v>
      </c>
    </row>
    <row r="2199" spans="1:7" ht="15" customHeight="1">
      <c r="A2199" s="17" t="s">
        <v>3263</v>
      </c>
      <c r="B2199" s="17" t="s">
        <v>841</v>
      </c>
      <c r="C2199" s="17" t="s">
        <v>1034</v>
      </c>
      <c r="D2199" s="17" t="s">
        <v>1032</v>
      </c>
      <c r="E2199" s="18">
        <v>0.5</v>
      </c>
      <c r="F2199" s="15">
        <f t="shared" si="68"/>
        <v>0</v>
      </c>
      <c r="G2199" s="15">
        <f t="shared" si="69"/>
        <v>1</v>
      </c>
    </row>
    <row r="2200" spans="1:7" ht="15" customHeight="1">
      <c r="A2200" s="17" t="s">
        <v>79</v>
      </c>
      <c r="B2200" s="17" t="s">
        <v>596</v>
      </c>
      <c r="C2200" s="17" t="s">
        <v>1033</v>
      </c>
      <c r="D2200" s="17" t="s">
        <v>1032</v>
      </c>
      <c r="E2200" s="18">
        <v>0.5</v>
      </c>
      <c r="F2200" s="15">
        <f t="shared" si="68"/>
        <v>0</v>
      </c>
      <c r="G2200" s="15">
        <f t="shared" si="69"/>
        <v>1</v>
      </c>
    </row>
    <row r="2201" spans="1:7" ht="15" customHeight="1">
      <c r="A2201" s="17" t="s">
        <v>1205</v>
      </c>
      <c r="B2201" s="17" t="s">
        <v>2734</v>
      </c>
      <c r="C2201" s="17" t="s">
        <v>1060</v>
      </c>
      <c r="D2201" s="17" t="s">
        <v>1061</v>
      </c>
      <c r="E2201" s="18">
        <v>0.5</v>
      </c>
      <c r="F2201" s="15">
        <f t="shared" si="68"/>
        <v>0</v>
      </c>
      <c r="G2201" s="15">
        <f t="shared" si="69"/>
        <v>1</v>
      </c>
    </row>
    <row r="2202" spans="1:7" ht="15" customHeight="1">
      <c r="A2202" s="17" t="s">
        <v>2769</v>
      </c>
      <c r="B2202" s="17" t="s">
        <v>2770</v>
      </c>
      <c r="C2202" s="17" t="s">
        <v>1038</v>
      </c>
      <c r="D2202" s="17" t="s">
        <v>2</v>
      </c>
      <c r="E2202" s="18">
        <v>0.5</v>
      </c>
      <c r="F2202" s="15">
        <f t="shared" si="68"/>
        <v>0</v>
      </c>
      <c r="G2202" s="15">
        <f t="shared" si="69"/>
        <v>1</v>
      </c>
    </row>
    <row r="2203" spans="1:7" ht="15" customHeight="1">
      <c r="A2203" s="17" t="s">
        <v>2214</v>
      </c>
      <c r="B2203" s="17" t="s">
        <v>2215</v>
      </c>
      <c r="C2203" s="17" t="s">
        <v>1029</v>
      </c>
      <c r="D2203" s="17" t="s">
        <v>1032</v>
      </c>
      <c r="E2203" s="18">
        <v>0.5</v>
      </c>
      <c r="F2203" s="15">
        <f t="shared" si="68"/>
        <v>0</v>
      </c>
      <c r="G2203" s="15">
        <f t="shared" si="69"/>
        <v>1</v>
      </c>
    </row>
    <row r="2204" spans="1:7" ht="15" customHeight="1">
      <c r="A2204" s="17" t="s">
        <v>553</v>
      </c>
      <c r="B2204" s="17" t="s">
        <v>1855</v>
      </c>
      <c r="C2204" s="17" t="s">
        <v>1048</v>
      </c>
      <c r="D2204" s="17" t="s">
        <v>1058</v>
      </c>
      <c r="E2204" s="18">
        <v>0.5</v>
      </c>
      <c r="F2204" s="15">
        <f t="shared" si="68"/>
        <v>0</v>
      </c>
      <c r="G2204" s="15">
        <f t="shared" si="69"/>
        <v>1</v>
      </c>
    </row>
    <row r="2205" spans="1:7" ht="15" customHeight="1">
      <c r="A2205" s="17" t="s">
        <v>1282</v>
      </c>
      <c r="B2205" s="17" t="s">
        <v>1074</v>
      </c>
      <c r="C2205" s="17" t="s">
        <v>1038</v>
      </c>
      <c r="D2205" s="17" t="s">
        <v>2</v>
      </c>
      <c r="E2205" s="18">
        <v>0.5</v>
      </c>
      <c r="F2205" s="15">
        <f t="shared" si="68"/>
        <v>0</v>
      </c>
      <c r="G2205" s="15">
        <f t="shared" si="69"/>
        <v>1</v>
      </c>
    </row>
    <row r="2206" spans="1:7" ht="15" customHeight="1">
      <c r="A2206" s="17" t="s">
        <v>3266</v>
      </c>
      <c r="B2206" s="17" t="s">
        <v>213</v>
      </c>
      <c r="C2206" s="17" t="s">
        <v>1051</v>
      </c>
      <c r="D2206" s="17" t="s">
        <v>1059</v>
      </c>
      <c r="E2206" s="18">
        <v>0.5</v>
      </c>
      <c r="F2206" s="15">
        <f t="shared" si="68"/>
        <v>0</v>
      </c>
      <c r="G2206" s="15">
        <f t="shared" si="69"/>
        <v>1</v>
      </c>
    </row>
    <row r="2207" spans="1:7" ht="15" customHeight="1">
      <c r="A2207" s="17" t="s">
        <v>3414</v>
      </c>
      <c r="B2207" s="17" t="s">
        <v>3349</v>
      </c>
      <c r="C2207" s="17" t="s">
        <v>1045</v>
      </c>
      <c r="D2207" s="17" t="s">
        <v>1059</v>
      </c>
      <c r="E2207" s="18">
        <v>0.5</v>
      </c>
      <c r="F2207" s="15">
        <f t="shared" si="68"/>
        <v>0</v>
      </c>
      <c r="G2207" s="15">
        <f t="shared" si="69"/>
        <v>1</v>
      </c>
    </row>
    <row r="2208" spans="1:7" ht="15" customHeight="1">
      <c r="A2208" s="17" t="s">
        <v>3007</v>
      </c>
      <c r="B2208" s="17" t="s">
        <v>401</v>
      </c>
      <c r="C2208" s="17" t="s">
        <v>1052</v>
      </c>
      <c r="D2208" s="17" t="s">
        <v>1058</v>
      </c>
      <c r="E2208" s="18">
        <v>0.5</v>
      </c>
      <c r="F2208" s="15">
        <f t="shared" si="68"/>
        <v>0</v>
      </c>
      <c r="G2208" s="15">
        <f t="shared" si="69"/>
        <v>1</v>
      </c>
    </row>
    <row r="2209" spans="1:7" ht="15" customHeight="1">
      <c r="A2209" s="17" t="s">
        <v>1571</v>
      </c>
      <c r="B2209" s="17" t="s">
        <v>230</v>
      </c>
      <c r="C2209" s="17" t="s">
        <v>1045</v>
      </c>
      <c r="D2209" s="17" t="s">
        <v>1058</v>
      </c>
      <c r="E2209" s="18">
        <v>0.5</v>
      </c>
      <c r="F2209" s="15">
        <f t="shared" si="68"/>
        <v>0</v>
      </c>
      <c r="G2209" s="15">
        <f t="shared" si="69"/>
        <v>1</v>
      </c>
    </row>
    <row r="2210" spans="1:7" ht="15" customHeight="1">
      <c r="A2210" s="17" t="s">
        <v>3049</v>
      </c>
      <c r="B2210" s="17" t="s">
        <v>1074</v>
      </c>
      <c r="C2210" s="17" t="s">
        <v>1036</v>
      </c>
      <c r="D2210" s="17" t="s">
        <v>1032</v>
      </c>
      <c r="E2210" s="18">
        <v>0.25</v>
      </c>
      <c r="F2210" s="15">
        <f t="shared" si="68"/>
        <v>0</v>
      </c>
      <c r="G2210" s="15">
        <f t="shared" si="69"/>
        <v>1</v>
      </c>
    </row>
    <row r="2211" spans="1:7" ht="15" customHeight="1">
      <c r="A2211" s="17" t="s">
        <v>2944</v>
      </c>
      <c r="B2211" s="17" t="s">
        <v>960</v>
      </c>
      <c r="C2211" s="17" t="s">
        <v>1047</v>
      </c>
      <c r="D2211" s="17" t="s">
        <v>1032</v>
      </c>
      <c r="E2211" s="18">
        <v>0.5</v>
      </c>
      <c r="F2211" s="15">
        <f t="shared" si="68"/>
        <v>0</v>
      </c>
      <c r="G2211" s="15">
        <f t="shared" si="69"/>
        <v>1</v>
      </c>
    </row>
    <row r="2212" spans="1:7" ht="15" customHeight="1">
      <c r="A2212" s="17" t="s">
        <v>3046</v>
      </c>
      <c r="B2212" s="17" t="s">
        <v>2236</v>
      </c>
      <c r="C2212" s="17" t="s">
        <v>1031</v>
      </c>
      <c r="D2212" s="17" t="s">
        <v>2</v>
      </c>
      <c r="E2212" s="18">
        <v>0.75</v>
      </c>
      <c r="F2212" s="15">
        <f t="shared" si="68"/>
        <v>0</v>
      </c>
      <c r="G2212" s="15">
        <f t="shared" si="69"/>
        <v>1</v>
      </c>
    </row>
    <row r="2213" spans="1:7" ht="15" customHeight="1">
      <c r="A2213" s="17" t="s">
        <v>1858</v>
      </c>
      <c r="B2213" s="17" t="s">
        <v>3185</v>
      </c>
      <c r="C2213" s="17" t="s">
        <v>1041</v>
      </c>
      <c r="D2213" s="17" t="s">
        <v>1338</v>
      </c>
      <c r="E2213" s="18">
        <v>0.5</v>
      </c>
      <c r="F2213" s="15">
        <f t="shared" si="68"/>
        <v>0</v>
      </c>
      <c r="G2213" s="15">
        <f t="shared" si="69"/>
        <v>1</v>
      </c>
    </row>
    <row r="2214" spans="1:7" ht="15" customHeight="1">
      <c r="A2214" s="17" t="s">
        <v>3115</v>
      </c>
      <c r="B2214" s="17" t="s">
        <v>166</v>
      </c>
      <c r="C2214" s="17" t="s">
        <v>1040</v>
      </c>
      <c r="D2214" s="17" t="s">
        <v>3</v>
      </c>
      <c r="E2214" s="18">
        <v>0.5</v>
      </c>
      <c r="F2214" s="15">
        <f t="shared" si="68"/>
        <v>0</v>
      </c>
      <c r="G2214" s="15">
        <f t="shared" si="69"/>
        <v>1</v>
      </c>
    </row>
    <row r="2215" spans="1:7" ht="15" customHeight="1">
      <c r="A2215" s="17" t="s">
        <v>2343</v>
      </c>
      <c r="B2215" s="17" t="s">
        <v>1075</v>
      </c>
      <c r="C2215" s="17" t="s">
        <v>1047</v>
      </c>
      <c r="D2215" s="17" t="s">
        <v>1058</v>
      </c>
      <c r="E2215" s="18">
        <v>0.5</v>
      </c>
      <c r="F2215" s="15">
        <f t="shared" si="68"/>
        <v>0</v>
      </c>
      <c r="G2215" s="15">
        <f t="shared" si="69"/>
        <v>1</v>
      </c>
    </row>
    <row r="2216" spans="1:7" ht="15" customHeight="1">
      <c r="A2216" s="17" t="s">
        <v>2343</v>
      </c>
      <c r="B2216" s="17" t="s">
        <v>2344</v>
      </c>
      <c r="C2216" s="17" t="s">
        <v>1044</v>
      </c>
      <c r="D2216" s="17" t="s">
        <v>1058</v>
      </c>
      <c r="E2216" s="18">
        <v>0.5</v>
      </c>
      <c r="F2216" s="15">
        <f t="shared" si="68"/>
        <v>0</v>
      </c>
      <c r="G2216" s="15">
        <f t="shared" si="69"/>
        <v>1</v>
      </c>
    </row>
    <row r="2217" spans="1:7" ht="15" customHeight="1">
      <c r="A2217" s="17" t="s">
        <v>2343</v>
      </c>
      <c r="B2217" s="17" t="s">
        <v>515</v>
      </c>
      <c r="C2217" s="17" t="s">
        <v>1036</v>
      </c>
      <c r="D2217" s="17" t="s">
        <v>1032</v>
      </c>
      <c r="E2217" s="18">
        <v>0.5</v>
      </c>
      <c r="F2217" s="15">
        <f t="shared" si="68"/>
        <v>0</v>
      </c>
      <c r="G2217" s="15">
        <f t="shared" si="69"/>
        <v>1</v>
      </c>
    </row>
    <row r="2218" spans="1:7" ht="15" customHeight="1">
      <c r="A2218" s="17" t="s">
        <v>2282</v>
      </c>
      <c r="B2218" s="17" t="s">
        <v>656</v>
      </c>
      <c r="C2218" s="17" t="s">
        <v>1051</v>
      </c>
      <c r="D2218" s="17" t="s">
        <v>1059</v>
      </c>
      <c r="E2218" s="18">
        <v>0.5</v>
      </c>
      <c r="F2218" s="15">
        <f t="shared" si="68"/>
        <v>0</v>
      </c>
      <c r="G2218" s="15">
        <f t="shared" si="69"/>
        <v>1</v>
      </c>
    </row>
    <row r="2219" spans="1:7" ht="15" customHeight="1">
      <c r="A2219" s="17" t="s">
        <v>3040</v>
      </c>
      <c r="B2219" s="17" t="s">
        <v>304</v>
      </c>
      <c r="C2219" s="17" t="s">
        <v>1029</v>
      </c>
      <c r="D2219" s="17" t="s">
        <v>1064</v>
      </c>
      <c r="E2219" s="18">
        <v>0.5</v>
      </c>
      <c r="F2219" s="15">
        <f t="shared" si="68"/>
        <v>0</v>
      </c>
      <c r="G2219" s="15">
        <f t="shared" si="69"/>
        <v>1</v>
      </c>
    </row>
    <row r="2220" spans="1:7" ht="15" customHeight="1">
      <c r="A2220" s="17" t="s">
        <v>3563</v>
      </c>
      <c r="B2220" s="17" t="s">
        <v>960</v>
      </c>
      <c r="C2220" s="17" t="s">
        <v>1037</v>
      </c>
      <c r="D2220" s="17" t="s">
        <v>1032</v>
      </c>
      <c r="E2220" s="18">
        <v>0.5</v>
      </c>
      <c r="F2220" s="15">
        <f t="shared" si="68"/>
        <v>0</v>
      </c>
      <c r="G2220" s="15">
        <f t="shared" si="69"/>
        <v>1</v>
      </c>
    </row>
    <row r="2221" spans="1:7" ht="15" customHeight="1">
      <c r="A2221" s="17" t="s">
        <v>1991</v>
      </c>
      <c r="B2221" s="17" t="s">
        <v>1992</v>
      </c>
      <c r="C2221" s="17" t="s">
        <v>1051</v>
      </c>
      <c r="D2221" s="17" t="s">
        <v>1064</v>
      </c>
      <c r="E2221" s="18">
        <v>0.5</v>
      </c>
      <c r="F2221" s="15">
        <f t="shared" si="68"/>
        <v>0</v>
      </c>
      <c r="G2221" s="15">
        <f t="shared" si="69"/>
        <v>1</v>
      </c>
    </row>
    <row r="2222" spans="1:7" ht="15" customHeight="1">
      <c r="A2222" s="17" t="s">
        <v>2119</v>
      </c>
      <c r="B2222" s="17" t="s">
        <v>110</v>
      </c>
      <c r="C2222" s="17" t="s">
        <v>1042</v>
      </c>
      <c r="D2222" s="17" t="s">
        <v>1</v>
      </c>
      <c r="E2222" s="18">
        <v>0.5</v>
      </c>
      <c r="F2222" s="15">
        <f t="shared" si="68"/>
        <v>0</v>
      </c>
      <c r="G2222" s="15">
        <f t="shared" si="69"/>
        <v>1</v>
      </c>
    </row>
    <row r="2223" spans="1:7" ht="15" customHeight="1">
      <c r="A2223" s="17" t="s">
        <v>2437</v>
      </c>
      <c r="B2223" s="17" t="s">
        <v>58</v>
      </c>
      <c r="C2223" s="17" t="s">
        <v>1026</v>
      </c>
      <c r="D2223" s="17" t="s">
        <v>1064</v>
      </c>
      <c r="E2223" s="18">
        <v>0.5</v>
      </c>
      <c r="F2223" s="15">
        <f t="shared" si="68"/>
        <v>0</v>
      </c>
      <c r="G2223" s="15">
        <f t="shared" si="69"/>
        <v>1</v>
      </c>
    </row>
    <row r="2224" spans="1:7" ht="15" customHeight="1">
      <c r="A2224" s="17" t="s">
        <v>3459</v>
      </c>
      <c r="B2224" s="17" t="s">
        <v>1871</v>
      </c>
      <c r="C2224" s="17" t="s">
        <v>1047</v>
      </c>
      <c r="D2224" s="17" t="s">
        <v>1062</v>
      </c>
      <c r="E2224" s="18">
        <v>0.5</v>
      </c>
      <c r="F2224" s="15">
        <f t="shared" si="68"/>
        <v>0</v>
      </c>
      <c r="G2224" s="15">
        <f t="shared" si="69"/>
        <v>1</v>
      </c>
    </row>
    <row r="2225" spans="1:7" ht="15" customHeight="1">
      <c r="A2225" s="17" t="s">
        <v>3346</v>
      </c>
      <c r="B2225" s="17" t="s">
        <v>58</v>
      </c>
      <c r="C2225" s="17" t="s">
        <v>1029</v>
      </c>
      <c r="D2225" s="17" t="s">
        <v>1058</v>
      </c>
      <c r="E2225" s="18">
        <v>0.5</v>
      </c>
      <c r="F2225" s="15">
        <f t="shared" si="68"/>
        <v>0</v>
      </c>
      <c r="G2225" s="15">
        <f t="shared" si="69"/>
        <v>1</v>
      </c>
    </row>
    <row r="2226" spans="1:7" ht="15" customHeight="1">
      <c r="A2226" s="17" t="s">
        <v>3216</v>
      </c>
      <c r="B2226" s="17" t="s">
        <v>237</v>
      </c>
      <c r="C2226" s="17" t="s">
        <v>1031</v>
      </c>
      <c r="D2226" s="17" t="s">
        <v>1032</v>
      </c>
      <c r="E2226" s="18">
        <v>0.5</v>
      </c>
      <c r="F2226" s="15">
        <f t="shared" si="68"/>
        <v>0</v>
      </c>
      <c r="G2226" s="15">
        <f t="shared" si="69"/>
        <v>1</v>
      </c>
    </row>
    <row r="2227" spans="1:7" ht="15" customHeight="1">
      <c r="A2227" s="17" t="s">
        <v>2688</v>
      </c>
      <c r="B2227" s="17" t="s">
        <v>183</v>
      </c>
      <c r="C2227" s="17" t="s">
        <v>1050</v>
      </c>
      <c r="D2227" s="17" t="s">
        <v>2</v>
      </c>
      <c r="E2227" s="18">
        <v>0.5</v>
      </c>
      <c r="F2227" s="15">
        <f t="shared" si="68"/>
        <v>0</v>
      </c>
      <c r="G2227" s="15">
        <f t="shared" si="69"/>
        <v>1</v>
      </c>
    </row>
    <row r="2228" spans="1:7" ht="15" customHeight="1">
      <c r="A2228" s="17" t="s">
        <v>3048</v>
      </c>
      <c r="B2228" s="17" t="s">
        <v>3182</v>
      </c>
      <c r="C2228" s="17" t="s">
        <v>1037</v>
      </c>
      <c r="D2228" s="17" t="s">
        <v>1064</v>
      </c>
      <c r="E2228" s="18">
        <v>0.5</v>
      </c>
      <c r="F2228" s="15">
        <f t="shared" si="68"/>
        <v>0</v>
      </c>
      <c r="G2228" s="15">
        <f t="shared" si="69"/>
        <v>1</v>
      </c>
    </row>
    <row r="2229" spans="1:7" ht="15" customHeight="1">
      <c r="A2229" s="17" t="s">
        <v>3048</v>
      </c>
      <c r="B2229" s="17" t="s">
        <v>1558</v>
      </c>
      <c r="C2229" s="17" t="s">
        <v>1042</v>
      </c>
      <c r="D2229" s="17" t="s">
        <v>3</v>
      </c>
      <c r="E2229" s="18">
        <v>0.5</v>
      </c>
      <c r="F2229" s="15">
        <f t="shared" si="68"/>
        <v>0</v>
      </c>
      <c r="G2229" s="15">
        <f t="shared" si="69"/>
        <v>1</v>
      </c>
    </row>
    <row r="2230" spans="1:7" ht="15" customHeight="1">
      <c r="A2230" s="17" t="s">
        <v>2317</v>
      </c>
      <c r="B2230" s="17" t="s">
        <v>201</v>
      </c>
      <c r="C2230" s="17" t="s">
        <v>1046</v>
      </c>
      <c r="D2230" s="17" t="s">
        <v>1032</v>
      </c>
      <c r="E2230" s="18">
        <v>0.5</v>
      </c>
      <c r="F2230" s="15">
        <f t="shared" si="68"/>
        <v>0</v>
      </c>
      <c r="G2230" s="15">
        <f t="shared" si="69"/>
        <v>1</v>
      </c>
    </row>
    <row r="2231" spans="1:7" ht="15" customHeight="1">
      <c r="A2231" s="17" t="s">
        <v>2062</v>
      </c>
      <c r="B2231" s="17" t="s">
        <v>2063</v>
      </c>
      <c r="C2231" s="17" t="s">
        <v>1028</v>
      </c>
      <c r="D2231" s="17" t="s">
        <v>2</v>
      </c>
      <c r="E2231" s="18">
        <v>0.5</v>
      </c>
      <c r="F2231" s="15">
        <f t="shared" si="68"/>
        <v>0</v>
      </c>
      <c r="G2231" s="15">
        <f t="shared" si="69"/>
        <v>1</v>
      </c>
    </row>
    <row r="2232" spans="1:7" ht="15" customHeight="1">
      <c r="A2232" s="17" t="s">
        <v>2290</v>
      </c>
      <c r="B2232" s="17" t="s">
        <v>201</v>
      </c>
      <c r="C2232" s="17" t="s">
        <v>1026</v>
      </c>
      <c r="D2232" s="17" t="s">
        <v>1032</v>
      </c>
      <c r="E2232" s="18">
        <v>0.5</v>
      </c>
      <c r="F2232" s="15">
        <f t="shared" si="68"/>
        <v>0</v>
      </c>
      <c r="G2232" s="15">
        <f t="shared" si="69"/>
        <v>1</v>
      </c>
    </row>
    <row r="2233" spans="1:7" ht="15" customHeight="1">
      <c r="A2233" s="17" t="s">
        <v>3535</v>
      </c>
      <c r="B2233" s="17" t="s">
        <v>110</v>
      </c>
      <c r="C2233" s="17" t="s">
        <v>1039</v>
      </c>
      <c r="D2233" s="17" t="s">
        <v>1062</v>
      </c>
      <c r="E2233" s="18">
        <v>0.5</v>
      </c>
      <c r="F2233" s="15">
        <f t="shared" si="68"/>
        <v>0</v>
      </c>
      <c r="G2233" s="15">
        <f t="shared" si="69"/>
        <v>1</v>
      </c>
    </row>
    <row r="2234" spans="1:7" ht="15" customHeight="1">
      <c r="A2234" s="17" t="s">
        <v>3334</v>
      </c>
      <c r="B2234" s="17" t="s">
        <v>515</v>
      </c>
      <c r="C2234" s="17" t="s">
        <v>1034</v>
      </c>
      <c r="D2234" s="17" t="s">
        <v>1058</v>
      </c>
      <c r="E2234" s="18">
        <v>0.5</v>
      </c>
      <c r="F2234" s="15">
        <f t="shared" si="68"/>
        <v>0</v>
      </c>
      <c r="G2234" s="15">
        <f t="shared" si="69"/>
        <v>1</v>
      </c>
    </row>
    <row r="2235" spans="1:7" ht="15" customHeight="1">
      <c r="A2235" s="17" t="s">
        <v>3384</v>
      </c>
      <c r="B2235" s="17" t="s">
        <v>110</v>
      </c>
      <c r="C2235" s="17" t="s">
        <v>1041</v>
      </c>
      <c r="D2235" s="17" t="s">
        <v>3</v>
      </c>
      <c r="E2235" s="18">
        <v>0.5</v>
      </c>
      <c r="F2235" s="15">
        <f t="shared" si="68"/>
        <v>0</v>
      </c>
      <c r="G2235" s="15">
        <f t="shared" si="69"/>
        <v>1</v>
      </c>
    </row>
    <row r="2236" spans="1:7" ht="15" customHeight="1">
      <c r="A2236" s="17" t="s">
        <v>3482</v>
      </c>
      <c r="B2236" s="17" t="s">
        <v>175</v>
      </c>
      <c r="C2236" s="17" t="s">
        <v>1033</v>
      </c>
      <c r="D2236" s="17" t="s">
        <v>1064</v>
      </c>
      <c r="E2236" s="18">
        <v>0.5</v>
      </c>
      <c r="F2236" s="15">
        <f t="shared" si="68"/>
        <v>0</v>
      </c>
      <c r="G2236" s="15">
        <f t="shared" si="69"/>
        <v>1</v>
      </c>
    </row>
    <row r="2237" spans="1:7" ht="15" customHeight="1">
      <c r="A2237" s="17" t="s">
        <v>2195</v>
      </c>
      <c r="B2237" s="17" t="s">
        <v>185</v>
      </c>
      <c r="C2237" s="17" t="s">
        <v>1053</v>
      </c>
      <c r="D2237" s="17" t="s">
        <v>1064</v>
      </c>
      <c r="E2237" s="18">
        <v>0.5</v>
      </c>
      <c r="F2237" s="15">
        <f t="shared" si="68"/>
        <v>0</v>
      </c>
      <c r="G2237" s="15">
        <f t="shared" si="69"/>
        <v>1</v>
      </c>
    </row>
    <row r="2238" spans="1:7" ht="15" customHeight="1">
      <c r="A2238" s="17" t="s">
        <v>1691</v>
      </c>
      <c r="B2238" s="17" t="s">
        <v>3345</v>
      </c>
      <c r="C2238" s="17" t="s">
        <v>1046</v>
      </c>
      <c r="D2238" s="17" t="s">
        <v>1059</v>
      </c>
      <c r="E2238" s="18">
        <v>0.5</v>
      </c>
      <c r="F2238" s="15">
        <f t="shared" si="68"/>
        <v>0</v>
      </c>
      <c r="G2238" s="15">
        <f t="shared" si="69"/>
        <v>1</v>
      </c>
    </row>
    <row r="2239" spans="1:7" ht="15" customHeight="1">
      <c r="A2239" s="17" t="s">
        <v>1691</v>
      </c>
      <c r="B2239" s="17" t="s">
        <v>58</v>
      </c>
      <c r="C2239" s="17" t="s">
        <v>1042</v>
      </c>
      <c r="D2239" s="17" t="s">
        <v>1</v>
      </c>
      <c r="E2239" s="18">
        <v>0.5</v>
      </c>
      <c r="F2239" s="15">
        <f t="shared" si="68"/>
        <v>0</v>
      </c>
      <c r="G2239" s="15">
        <f t="shared" si="69"/>
        <v>1</v>
      </c>
    </row>
    <row r="2240" spans="1:7" ht="15" customHeight="1">
      <c r="A2240" s="17" t="s">
        <v>3046</v>
      </c>
      <c r="B2240" s="17" t="s">
        <v>3673</v>
      </c>
      <c r="C2240" s="17" t="s">
        <v>1051</v>
      </c>
      <c r="D2240" s="17" t="s">
        <v>1058</v>
      </c>
      <c r="E2240" s="18">
        <v>0.25</v>
      </c>
      <c r="F2240" s="15">
        <f t="shared" si="68"/>
        <v>0</v>
      </c>
      <c r="G2240" s="15">
        <f t="shared" si="69"/>
        <v>1</v>
      </c>
    </row>
    <row r="2241" spans="1:7" ht="15" customHeight="1">
      <c r="A2241" s="17" t="s">
        <v>3048</v>
      </c>
      <c r="B2241" s="17" t="s">
        <v>322</v>
      </c>
      <c r="C2241" s="17" t="s">
        <v>1044</v>
      </c>
      <c r="D2241" s="17" t="s">
        <v>3</v>
      </c>
      <c r="E2241" s="18">
        <v>0.5</v>
      </c>
      <c r="F2241" s="15">
        <f t="shared" si="68"/>
        <v>0</v>
      </c>
      <c r="G2241" s="15">
        <f t="shared" si="69"/>
        <v>1</v>
      </c>
    </row>
    <row r="2242" spans="1:7" ht="15" customHeight="1">
      <c r="A2242" s="17" t="s">
        <v>540</v>
      </c>
      <c r="B2242" s="17" t="s">
        <v>2867</v>
      </c>
      <c r="C2242" s="17" t="s">
        <v>1029</v>
      </c>
      <c r="D2242" s="17" t="s">
        <v>1058</v>
      </c>
      <c r="E2242" s="18">
        <v>0.5</v>
      </c>
      <c r="F2242" s="15">
        <f t="shared" ref="F2242:F2305" si="70">ROUNDDOWN(E2242,0)</f>
        <v>0</v>
      </c>
      <c r="G2242" s="15">
        <f t="shared" ref="G2242:G2305" si="71">IF(F2242&lt;1,1,F2242)</f>
        <v>1</v>
      </c>
    </row>
    <row r="2243" spans="1:7" ht="15" customHeight="1">
      <c r="A2243" s="17" t="s">
        <v>2163</v>
      </c>
      <c r="B2243" s="17" t="s">
        <v>1719</v>
      </c>
      <c r="C2243" s="17" t="s">
        <v>1051</v>
      </c>
      <c r="D2243" s="17" t="s">
        <v>2</v>
      </c>
      <c r="E2243" s="18">
        <v>0.5</v>
      </c>
      <c r="F2243" s="15">
        <f t="shared" si="70"/>
        <v>0</v>
      </c>
      <c r="G2243" s="15">
        <f t="shared" si="71"/>
        <v>1</v>
      </c>
    </row>
    <row r="2244" spans="1:7" ht="15" customHeight="1">
      <c r="A2244" s="17" t="s">
        <v>2858</v>
      </c>
      <c r="B2244" s="17" t="s">
        <v>2859</v>
      </c>
      <c r="C2244" s="17" t="s">
        <v>1039</v>
      </c>
      <c r="D2244" s="17" t="s">
        <v>1058</v>
      </c>
      <c r="E2244" s="18">
        <v>0.5</v>
      </c>
      <c r="F2244" s="15">
        <f t="shared" si="70"/>
        <v>0</v>
      </c>
      <c r="G2244" s="15">
        <f t="shared" si="71"/>
        <v>1</v>
      </c>
    </row>
    <row r="2245" spans="1:7" ht="15" customHeight="1">
      <c r="A2245" s="17" t="s">
        <v>3647</v>
      </c>
      <c r="B2245" s="17" t="s">
        <v>194</v>
      </c>
      <c r="C2245" s="17" t="s">
        <v>1054</v>
      </c>
      <c r="D2245" s="17" t="s">
        <v>3</v>
      </c>
      <c r="E2245" s="18">
        <v>0.25</v>
      </c>
      <c r="F2245" s="15">
        <f t="shared" si="70"/>
        <v>0</v>
      </c>
      <c r="G2245" s="15">
        <f t="shared" si="71"/>
        <v>1</v>
      </c>
    </row>
    <row r="2246" spans="1:7" ht="15" customHeight="1">
      <c r="A2246" s="17" t="s">
        <v>544</v>
      </c>
      <c r="B2246" s="17" t="s">
        <v>398</v>
      </c>
      <c r="C2246" s="17" t="s">
        <v>1050</v>
      </c>
      <c r="D2246" s="17" t="s">
        <v>2</v>
      </c>
      <c r="E2246" s="18">
        <v>0.5</v>
      </c>
      <c r="F2246" s="15">
        <f t="shared" si="70"/>
        <v>0</v>
      </c>
      <c r="G2246" s="15">
        <f t="shared" si="71"/>
        <v>1</v>
      </c>
    </row>
    <row r="2247" spans="1:7" ht="15" customHeight="1">
      <c r="A2247" s="17" t="s">
        <v>544</v>
      </c>
      <c r="B2247" s="17" t="s">
        <v>401</v>
      </c>
      <c r="C2247" s="17" t="s">
        <v>1047</v>
      </c>
      <c r="D2247" s="17" t="s">
        <v>3</v>
      </c>
      <c r="E2247" s="18">
        <v>0.5</v>
      </c>
      <c r="F2247" s="15">
        <f t="shared" si="70"/>
        <v>0</v>
      </c>
      <c r="G2247" s="15">
        <f t="shared" si="71"/>
        <v>1</v>
      </c>
    </row>
    <row r="2248" spans="1:7" ht="15" customHeight="1">
      <c r="A2248" s="17" t="s">
        <v>3319</v>
      </c>
      <c r="B2248" s="17" t="s">
        <v>261</v>
      </c>
      <c r="C2248" s="17" t="s">
        <v>1055</v>
      </c>
      <c r="D2248" s="17" t="s">
        <v>1032</v>
      </c>
      <c r="E2248" s="18">
        <v>0.5</v>
      </c>
      <c r="F2248" s="15">
        <f t="shared" si="70"/>
        <v>0</v>
      </c>
      <c r="G2248" s="15">
        <f t="shared" si="71"/>
        <v>1</v>
      </c>
    </row>
    <row r="2249" spans="1:7" ht="15" customHeight="1">
      <c r="A2249" s="17" t="s">
        <v>2394</v>
      </c>
      <c r="B2249" s="17" t="s">
        <v>143</v>
      </c>
      <c r="C2249" s="17" t="s">
        <v>1035</v>
      </c>
      <c r="D2249" s="17" t="s">
        <v>1058</v>
      </c>
      <c r="E2249" s="18">
        <v>0.5</v>
      </c>
      <c r="F2249" s="15">
        <f t="shared" si="70"/>
        <v>0</v>
      </c>
      <c r="G2249" s="15">
        <f t="shared" si="71"/>
        <v>1</v>
      </c>
    </row>
    <row r="2250" spans="1:7" ht="15" customHeight="1">
      <c r="A2250" s="17" t="s">
        <v>2620</v>
      </c>
      <c r="B2250" s="17" t="s">
        <v>2621</v>
      </c>
      <c r="C2250" s="17" t="s">
        <v>1050</v>
      </c>
      <c r="D2250" s="17" t="s">
        <v>1032</v>
      </c>
      <c r="E2250" s="18">
        <v>0.5</v>
      </c>
      <c r="F2250" s="15">
        <f t="shared" si="70"/>
        <v>0</v>
      </c>
      <c r="G2250" s="15">
        <f t="shared" si="71"/>
        <v>1</v>
      </c>
    </row>
    <row r="2251" spans="1:7" ht="15" customHeight="1">
      <c r="A2251" s="17" t="s">
        <v>540</v>
      </c>
      <c r="B2251" s="17" t="s">
        <v>786</v>
      </c>
      <c r="C2251" s="17" t="s">
        <v>1041</v>
      </c>
      <c r="D2251" s="17" t="s">
        <v>1058</v>
      </c>
      <c r="E2251" s="18">
        <v>0.5</v>
      </c>
      <c r="F2251" s="15">
        <f t="shared" si="70"/>
        <v>0</v>
      </c>
      <c r="G2251" s="15">
        <f t="shared" si="71"/>
        <v>1</v>
      </c>
    </row>
    <row r="2252" spans="1:7" ht="15" customHeight="1">
      <c r="A2252" s="17" t="s">
        <v>545</v>
      </c>
      <c r="B2252" s="17" t="s">
        <v>154</v>
      </c>
      <c r="C2252" s="17" t="s">
        <v>1063</v>
      </c>
      <c r="D2252" s="17" t="s">
        <v>2</v>
      </c>
      <c r="E2252" s="18">
        <v>0.5</v>
      </c>
      <c r="F2252" s="15">
        <f t="shared" si="70"/>
        <v>0</v>
      </c>
      <c r="G2252" s="15">
        <f t="shared" si="71"/>
        <v>1</v>
      </c>
    </row>
    <row r="2253" spans="1:7" ht="15" customHeight="1">
      <c r="A2253" s="17" t="s">
        <v>540</v>
      </c>
      <c r="B2253" s="17" t="s">
        <v>509</v>
      </c>
      <c r="C2253" s="17" t="s">
        <v>1060</v>
      </c>
      <c r="D2253" s="17" t="s">
        <v>1058</v>
      </c>
      <c r="E2253" s="18">
        <v>0.5</v>
      </c>
      <c r="F2253" s="15">
        <f t="shared" si="70"/>
        <v>0</v>
      </c>
      <c r="G2253" s="15">
        <f t="shared" si="71"/>
        <v>1</v>
      </c>
    </row>
    <row r="2254" spans="1:7" ht="15" customHeight="1">
      <c r="A2254" s="17" t="s">
        <v>540</v>
      </c>
      <c r="B2254" s="17" t="s">
        <v>110</v>
      </c>
      <c r="C2254" s="17" t="s">
        <v>1060</v>
      </c>
      <c r="D2254" s="17" t="s">
        <v>1032</v>
      </c>
      <c r="E2254" s="18">
        <v>0.5</v>
      </c>
      <c r="F2254" s="15">
        <f t="shared" si="70"/>
        <v>0</v>
      </c>
      <c r="G2254" s="15">
        <f t="shared" si="71"/>
        <v>1</v>
      </c>
    </row>
    <row r="2255" spans="1:7" ht="15" customHeight="1">
      <c r="A2255" s="17" t="s">
        <v>540</v>
      </c>
      <c r="B2255" s="17" t="s">
        <v>2527</v>
      </c>
      <c r="C2255" s="17" t="s">
        <v>1339</v>
      </c>
      <c r="D2255" s="17" t="s">
        <v>1059</v>
      </c>
      <c r="E2255" s="18">
        <v>0.5</v>
      </c>
      <c r="F2255" s="15">
        <f t="shared" si="70"/>
        <v>0</v>
      </c>
      <c r="G2255" s="15">
        <f t="shared" si="71"/>
        <v>1</v>
      </c>
    </row>
    <row r="2256" spans="1:7" ht="15" customHeight="1">
      <c r="A2256" s="17" t="s">
        <v>540</v>
      </c>
      <c r="B2256" s="17" t="s">
        <v>1107</v>
      </c>
      <c r="C2256" s="17" t="s">
        <v>1043</v>
      </c>
      <c r="D2256" s="17" t="s">
        <v>3</v>
      </c>
      <c r="E2256" s="18">
        <v>0.5</v>
      </c>
      <c r="F2256" s="15">
        <f t="shared" si="70"/>
        <v>0</v>
      </c>
      <c r="G2256" s="15">
        <f t="shared" si="71"/>
        <v>1</v>
      </c>
    </row>
    <row r="2257" spans="1:7" ht="15" customHeight="1">
      <c r="A2257" s="17" t="s">
        <v>540</v>
      </c>
      <c r="B2257" s="17" t="s">
        <v>3542</v>
      </c>
      <c r="C2257" s="17" t="s">
        <v>1060</v>
      </c>
      <c r="D2257" s="17" t="s">
        <v>1032</v>
      </c>
      <c r="E2257" s="18">
        <v>0.5</v>
      </c>
      <c r="F2257" s="15">
        <f t="shared" si="70"/>
        <v>0</v>
      </c>
      <c r="G2257" s="15">
        <f t="shared" si="71"/>
        <v>1</v>
      </c>
    </row>
    <row r="2258" spans="1:7" ht="15" customHeight="1">
      <c r="A2258" s="17" t="s">
        <v>540</v>
      </c>
      <c r="B2258" s="17" t="s">
        <v>191</v>
      </c>
      <c r="C2258" s="17" t="s">
        <v>1040</v>
      </c>
      <c r="D2258" s="17" t="s">
        <v>1058</v>
      </c>
      <c r="E2258" s="18">
        <v>0.5</v>
      </c>
      <c r="F2258" s="15">
        <f t="shared" si="70"/>
        <v>0</v>
      </c>
      <c r="G2258" s="15">
        <f t="shared" si="71"/>
        <v>1</v>
      </c>
    </row>
    <row r="2259" spans="1:7" ht="15" customHeight="1">
      <c r="A2259" s="17" t="s">
        <v>540</v>
      </c>
      <c r="B2259" s="17" t="s">
        <v>2386</v>
      </c>
      <c r="C2259" s="17" t="s">
        <v>1036</v>
      </c>
      <c r="D2259" s="17" t="s">
        <v>1</v>
      </c>
      <c r="E2259" s="18">
        <v>0.5</v>
      </c>
      <c r="F2259" s="15">
        <f t="shared" si="70"/>
        <v>0</v>
      </c>
      <c r="G2259" s="15">
        <f t="shared" si="71"/>
        <v>1</v>
      </c>
    </row>
    <row r="2260" spans="1:7" ht="15" customHeight="1">
      <c r="A2260" s="17" t="s">
        <v>540</v>
      </c>
      <c r="B2260" s="17" t="s">
        <v>288</v>
      </c>
      <c r="C2260" s="17" t="s">
        <v>1044</v>
      </c>
      <c r="D2260" s="17" t="s">
        <v>3</v>
      </c>
      <c r="E2260" s="18">
        <v>0.5</v>
      </c>
      <c r="F2260" s="15">
        <f t="shared" si="70"/>
        <v>0</v>
      </c>
      <c r="G2260" s="15">
        <f t="shared" si="71"/>
        <v>1</v>
      </c>
    </row>
    <row r="2261" spans="1:7" ht="15" customHeight="1">
      <c r="A2261" s="17" t="s">
        <v>2587</v>
      </c>
      <c r="B2261" s="17" t="s">
        <v>1649</v>
      </c>
      <c r="C2261" s="17" t="s">
        <v>1339</v>
      </c>
      <c r="D2261" s="17" t="s">
        <v>3</v>
      </c>
      <c r="E2261" s="18">
        <v>0.5</v>
      </c>
      <c r="F2261" s="15">
        <f t="shared" si="70"/>
        <v>0</v>
      </c>
      <c r="G2261" s="15">
        <f t="shared" si="71"/>
        <v>1</v>
      </c>
    </row>
    <row r="2262" spans="1:7" ht="15" customHeight="1">
      <c r="A2262" s="17" t="s">
        <v>547</v>
      </c>
      <c r="B2262" s="17" t="s">
        <v>732</v>
      </c>
      <c r="C2262" s="17" t="s">
        <v>1034</v>
      </c>
      <c r="D2262" s="17" t="s">
        <v>1064</v>
      </c>
      <c r="E2262" s="18">
        <v>0.5</v>
      </c>
      <c r="F2262" s="15">
        <f t="shared" si="70"/>
        <v>0</v>
      </c>
      <c r="G2262" s="15">
        <f t="shared" si="71"/>
        <v>1</v>
      </c>
    </row>
    <row r="2263" spans="1:7" ht="15" customHeight="1">
      <c r="A2263" s="17" t="s">
        <v>3029</v>
      </c>
      <c r="B2263" s="17" t="s">
        <v>147</v>
      </c>
      <c r="C2263" s="17" t="s">
        <v>1055</v>
      </c>
      <c r="D2263" s="17" t="s">
        <v>1062</v>
      </c>
      <c r="E2263" s="18">
        <v>0.5</v>
      </c>
      <c r="F2263" s="15">
        <f t="shared" si="70"/>
        <v>0</v>
      </c>
      <c r="G2263" s="15">
        <f t="shared" si="71"/>
        <v>1</v>
      </c>
    </row>
    <row r="2264" spans="1:7" ht="15" customHeight="1">
      <c r="A2264" s="17" t="s">
        <v>2357</v>
      </c>
      <c r="B2264" s="17" t="s">
        <v>101</v>
      </c>
      <c r="C2264" s="17" t="s">
        <v>1047</v>
      </c>
      <c r="D2264" s="17" t="s">
        <v>3</v>
      </c>
      <c r="E2264" s="18">
        <v>0.5</v>
      </c>
      <c r="F2264" s="15">
        <f t="shared" si="70"/>
        <v>0</v>
      </c>
      <c r="G2264" s="15">
        <f t="shared" si="71"/>
        <v>1</v>
      </c>
    </row>
    <row r="2265" spans="1:7" ht="15" customHeight="1">
      <c r="A2265" s="17" t="s">
        <v>2651</v>
      </c>
      <c r="B2265" s="17" t="s">
        <v>110</v>
      </c>
      <c r="C2265" s="17" t="s">
        <v>1053</v>
      </c>
      <c r="D2265" s="17" t="s">
        <v>1032</v>
      </c>
      <c r="E2265" s="18">
        <v>0.5</v>
      </c>
      <c r="F2265" s="15">
        <f t="shared" si="70"/>
        <v>0</v>
      </c>
      <c r="G2265" s="15">
        <f t="shared" si="71"/>
        <v>1</v>
      </c>
    </row>
    <row r="2266" spans="1:7" ht="15" customHeight="1">
      <c r="A2266" s="17" t="s">
        <v>3173</v>
      </c>
      <c r="B2266" s="17" t="s">
        <v>46</v>
      </c>
      <c r="C2266" s="17" t="s">
        <v>1052</v>
      </c>
      <c r="D2266" s="17" t="s">
        <v>1058</v>
      </c>
      <c r="E2266" s="18">
        <v>0.5</v>
      </c>
      <c r="F2266" s="15">
        <f t="shared" si="70"/>
        <v>0</v>
      </c>
      <c r="G2266" s="15">
        <f t="shared" si="71"/>
        <v>1</v>
      </c>
    </row>
    <row r="2267" spans="1:7" ht="15" customHeight="1">
      <c r="A2267" s="17" t="s">
        <v>2828</v>
      </c>
      <c r="B2267" s="17" t="s">
        <v>1871</v>
      </c>
      <c r="C2267" s="17" t="s">
        <v>1043</v>
      </c>
      <c r="D2267" s="17" t="s">
        <v>1058</v>
      </c>
      <c r="E2267" s="18">
        <v>0.5</v>
      </c>
      <c r="F2267" s="15">
        <f t="shared" si="70"/>
        <v>0</v>
      </c>
      <c r="G2267" s="15">
        <f t="shared" si="71"/>
        <v>1</v>
      </c>
    </row>
    <row r="2268" spans="1:7" ht="15" customHeight="1">
      <c r="A2268" s="17" t="s">
        <v>3484</v>
      </c>
      <c r="B2268" s="17" t="s">
        <v>3485</v>
      </c>
      <c r="C2268" s="17" t="s">
        <v>1043</v>
      </c>
      <c r="D2268" s="17" t="s">
        <v>1064</v>
      </c>
      <c r="E2268" s="18">
        <v>0.5</v>
      </c>
      <c r="F2268" s="15">
        <f t="shared" si="70"/>
        <v>0</v>
      </c>
      <c r="G2268" s="15">
        <f t="shared" si="71"/>
        <v>1</v>
      </c>
    </row>
    <row r="2269" spans="1:7" ht="15" customHeight="1">
      <c r="A2269" s="17" t="s">
        <v>3058</v>
      </c>
      <c r="B2269" s="17" t="s">
        <v>3059</v>
      </c>
      <c r="C2269" s="17" t="s">
        <v>1047</v>
      </c>
      <c r="D2269" s="17" t="s">
        <v>3</v>
      </c>
      <c r="E2269" s="18">
        <v>0.5</v>
      </c>
      <c r="F2269" s="15">
        <f t="shared" si="70"/>
        <v>0</v>
      </c>
      <c r="G2269" s="15">
        <f t="shared" si="71"/>
        <v>1</v>
      </c>
    </row>
    <row r="2270" spans="1:7" ht="15" customHeight="1">
      <c r="A2270" s="17" t="s">
        <v>2244</v>
      </c>
      <c r="B2270" s="17" t="s">
        <v>656</v>
      </c>
      <c r="C2270" s="17" t="s">
        <v>1037</v>
      </c>
      <c r="D2270" s="17" t="s">
        <v>3</v>
      </c>
      <c r="E2270" s="18">
        <v>0.5</v>
      </c>
      <c r="F2270" s="15">
        <f t="shared" si="70"/>
        <v>0</v>
      </c>
      <c r="G2270" s="15">
        <f t="shared" si="71"/>
        <v>1</v>
      </c>
    </row>
    <row r="2271" spans="1:7" ht="15" customHeight="1">
      <c r="A2271" s="17" t="s">
        <v>2808</v>
      </c>
      <c r="B2271" s="17" t="s">
        <v>2021</v>
      </c>
      <c r="C2271" s="17" t="s">
        <v>1044</v>
      </c>
      <c r="D2271" s="17" t="s">
        <v>1058</v>
      </c>
      <c r="E2271" s="18">
        <v>0.5</v>
      </c>
      <c r="F2271" s="15">
        <f t="shared" si="70"/>
        <v>0</v>
      </c>
      <c r="G2271" s="15">
        <f t="shared" si="71"/>
        <v>1</v>
      </c>
    </row>
    <row r="2272" spans="1:7" ht="15" customHeight="1">
      <c r="A2272" s="17" t="s">
        <v>3015</v>
      </c>
      <c r="B2272" s="17" t="s">
        <v>1719</v>
      </c>
      <c r="C2272" s="17" t="s">
        <v>1063</v>
      </c>
      <c r="D2272" s="17" t="s">
        <v>3</v>
      </c>
      <c r="E2272" s="18">
        <v>0.5</v>
      </c>
      <c r="F2272" s="15">
        <f t="shared" si="70"/>
        <v>0</v>
      </c>
      <c r="G2272" s="15">
        <f t="shared" si="71"/>
        <v>1</v>
      </c>
    </row>
    <row r="2273" spans="1:7" ht="15" customHeight="1">
      <c r="A2273" s="17" t="s">
        <v>2761</v>
      </c>
      <c r="B2273" s="17" t="s">
        <v>428</v>
      </c>
      <c r="C2273" s="17" t="s">
        <v>1037</v>
      </c>
      <c r="D2273" s="17" t="s">
        <v>1</v>
      </c>
      <c r="E2273" s="18">
        <v>0.5</v>
      </c>
      <c r="F2273" s="15">
        <f t="shared" si="70"/>
        <v>0</v>
      </c>
      <c r="G2273" s="15">
        <f t="shared" si="71"/>
        <v>1</v>
      </c>
    </row>
    <row r="2274" spans="1:7" ht="15" customHeight="1">
      <c r="A2274" s="17" t="s">
        <v>547</v>
      </c>
      <c r="B2274" s="17" t="s">
        <v>3561</v>
      </c>
      <c r="C2274" s="17" t="s">
        <v>1037</v>
      </c>
      <c r="D2274" s="17" t="s">
        <v>1064</v>
      </c>
      <c r="E2274" s="18">
        <v>0.75</v>
      </c>
      <c r="F2274" s="15">
        <f t="shared" si="70"/>
        <v>0</v>
      </c>
      <c r="G2274" s="15">
        <f t="shared" si="71"/>
        <v>1</v>
      </c>
    </row>
    <row r="2275" spans="1:7" ht="15" customHeight="1">
      <c r="A2275" s="17" t="s">
        <v>547</v>
      </c>
      <c r="B2275" s="17" t="s">
        <v>147</v>
      </c>
      <c r="C2275" s="17" t="s">
        <v>1037</v>
      </c>
      <c r="D2275" s="17" t="s">
        <v>1064</v>
      </c>
      <c r="E2275" s="18">
        <v>0.25</v>
      </c>
      <c r="F2275" s="15">
        <f t="shared" si="70"/>
        <v>0</v>
      </c>
      <c r="G2275" s="15">
        <f t="shared" si="71"/>
        <v>1</v>
      </c>
    </row>
    <row r="2276" spans="1:7" ht="15" customHeight="1">
      <c r="A2276" s="17" t="s">
        <v>547</v>
      </c>
      <c r="B2276" s="17" t="s">
        <v>1099</v>
      </c>
      <c r="C2276" s="17" t="s">
        <v>1043</v>
      </c>
      <c r="D2276" s="17" t="s">
        <v>1064</v>
      </c>
      <c r="E2276" s="18">
        <v>0.25</v>
      </c>
      <c r="F2276" s="15">
        <f t="shared" si="70"/>
        <v>0</v>
      </c>
      <c r="G2276" s="15">
        <f t="shared" si="71"/>
        <v>1</v>
      </c>
    </row>
    <row r="2277" spans="1:7" ht="15" customHeight="1">
      <c r="A2277" s="17" t="s">
        <v>1198</v>
      </c>
      <c r="B2277" s="17" t="s">
        <v>2019</v>
      </c>
      <c r="C2277" s="17" t="s">
        <v>1030</v>
      </c>
      <c r="D2277" s="17" t="s">
        <v>3</v>
      </c>
      <c r="E2277" s="18">
        <v>0.5</v>
      </c>
      <c r="F2277" s="15">
        <f t="shared" si="70"/>
        <v>0</v>
      </c>
      <c r="G2277" s="15">
        <f t="shared" si="71"/>
        <v>1</v>
      </c>
    </row>
    <row r="2278" spans="1:7" ht="15" customHeight="1">
      <c r="A2278" s="17" t="s">
        <v>1198</v>
      </c>
      <c r="B2278" s="17" t="s">
        <v>2819</v>
      </c>
      <c r="C2278" s="17" t="s">
        <v>1035</v>
      </c>
      <c r="D2278" s="17" t="s">
        <v>1059</v>
      </c>
      <c r="E2278" s="18">
        <v>0.5</v>
      </c>
      <c r="F2278" s="15">
        <f t="shared" si="70"/>
        <v>0</v>
      </c>
      <c r="G2278" s="15">
        <f t="shared" si="71"/>
        <v>1</v>
      </c>
    </row>
    <row r="2279" spans="1:7" ht="15" customHeight="1">
      <c r="A2279" s="17" t="s">
        <v>1198</v>
      </c>
      <c r="B2279" s="17" t="s">
        <v>154</v>
      </c>
      <c r="C2279" s="17" t="s">
        <v>1033</v>
      </c>
      <c r="D2279" s="17" t="s">
        <v>1058</v>
      </c>
      <c r="E2279" s="18">
        <v>0.5</v>
      </c>
      <c r="F2279" s="15">
        <f t="shared" si="70"/>
        <v>0</v>
      </c>
      <c r="G2279" s="15">
        <f t="shared" si="71"/>
        <v>1</v>
      </c>
    </row>
    <row r="2280" spans="1:7" ht="15" customHeight="1">
      <c r="A2280" s="17" t="s">
        <v>1198</v>
      </c>
      <c r="B2280" s="17" t="s">
        <v>70</v>
      </c>
      <c r="C2280" s="17" t="s">
        <v>1046</v>
      </c>
      <c r="D2280" s="17" t="s">
        <v>1058</v>
      </c>
      <c r="E2280" s="18">
        <v>0.5</v>
      </c>
      <c r="F2280" s="15">
        <f t="shared" si="70"/>
        <v>0</v>
      </c>
      <c r="G2280" s="15">
        <f t="shared" si="71"/>
        <v>1</v>
      </c>
    </row>
    <row r="2281" spans="1:7" ht="15" customHeight="1">
      <c r="A2281" s="17" t="s">
        <v>1676</v>
      </c>
      <c r="B2281" s="17" t="s">
        <v>354</v>
      </c>
      <c r="C2281" s="17" t="s">
        <v>1045</v>
      </c>
      <c r="D2281" s="17" t="s">
        <v>1338</v>
      </c>
      <c r="E2281" s="18">
        <v>0.5</v>
      </c>
      <c r="F2281" s="15">
        <f t="shared" si="70"/>
        <v>0</v>
      </c>
      <c r="G2281" s="15">
        <f t="shared" si="71"/>
        <v>1</v>
      </c>
    </row>
    <row r="2282" spans="1:7" ht="15" customHeight="1">
      <c r="A2282" s="17" t="s">
        <v>2917</v>
      </c>
      <c r="B2282" s="17" t="s">
        <v>839</v>
      </c>
      <c r="C2282" s="17" t="s">
        <v>1046</v>
      </c>
      <c r="D2282" s="17" t="s">
        <v>2</v>
      </c>
      <c r="E2282" s="18">
        <v>0.5</v>
      </c>
      <c r="F2282" s="15">
        <f t="shared" si="70"/>
        <v>0</v>
      </c>
      <c r="G2282" s="15">
        <f t="shared" si="71"/>
        <v>1</v>
      </c>
    </row>
    <row r="2283" spans="1:7" ht="15" customHeight="1">
      <c r="A2283" s="17" t="s">
        <v>2781</v>
      </c>
      <c r="B2283" s="17" t="s">
        <v>34</v>
      </c>
      <c r="C2283" s="17" t="s">
        <v>1042</v>
      </c>
      <c r="D2283" s="17" t="s">
        <v>1059</v>
      </c>
      <c r="E2283" s="18">
        <v>0.5</v>
      </c>
      <c r="F2283" s="15">
        <f t="shared" si="70"/>
        <v>0</v>
      </c>
      <c r="G2283" s="15">
        <f t="shared" si="71"/>
        <v>1</v>
      </c>
    </row>
    <row r="2284" spans="1:7" ht="15" customHeight="1">
      <c r="A2284" s="17" t="s">
        <v>1566</v>
      </c>
      <c r="B2284" s="17" t="s">
        <v>839</v>
      </c>
      <c r="C2284" s="17" t="s">
        <v>1044</v>
      </c>
      <c r="D2284" s="17" t="s">
        <v>1059</v>
      </c>
      <c r="E2284" s="18">
        <v>0.5</v>
      </c>
      <c r="F2284" s="15">
        <f t="shared" si="70"/>
        <v>0</v>
      </c>
      <c r="G2284" s="15">
        <f t="shared" si="71"/>
        <v>1</v>
      </c>
    </row>
    <row r="2285" spans="1:7" ht="15" customHeight="1">
      <c r="A2285" s="17" t="s">
        <v>3436</v>
      </c>
      <c r="B2285" s="17" t="s">
        <v>398</v>
      </c>
      <c r="C2285" s="17" t="s">
        <v>1034</v>
      </c>
      <c r="D2285" s="17" t="s">
        <v>1064</v>
      </c>
      <c r="E2285" s="18">
        <v>0.5</v>
      </c>
      <c r="F2285" s="15">
        <f t="shared" si="70"/>
        <v>0</v>
      </c>
      <c r="G2285" s="15">
        <f t="shared" si="71"/>
        <v>1</v>
      </c>
    </row>
    <row r="2286" spans="1:7" ht="15" customHeight="1">
      <c r="A2286" s="17" t="s">
        <v>988</v>
      </c>
      <c r="B2286" s="17" t="s">
        <v>371</v>
      </c>
      <c r="C2286" s="17" t="s">
        <v>1039</v>
      </c>
      <c r="D2286" s="17" t="s">
        <v>1058</v>
      </c>
      <c r="E2286" s="18">
        <v>0.5</v>
      </c>
      <c r="F2286" s="15">
        <f t="shared" si="70"/>
        <v>0</v>
      </c>
      <c r="G2286" s="15">
        <f t="shared" si="71"/>
        <v>1</v>
      </c>
    </row>
    <row r="2287" spans="1:7" ht="15" customHeight="1">
      <c r="A2287" s="17" t="s">
        <v>2939</v>
      </c>
      <c r="B2287" s="17" t="s">
        <v>103</v>
      </c>
      <c r="C2287" s="17" t="s">
        <v>1040</v>
      </c>
      <c r="D2287" s="17" t="s">
        <v>2</v>
      </c>
      <c r="E2287" s="18">
        <v>0.5</v>
      </c>
      <c r="F2287" s="15">
        <f t="shared" si="70"/>
        <v>0</v>
      </c>
      <c r="G2287" s="15">
        <f t="shared" si="71"/>
        <v>1</v>
      </c>
    </row>
    <row r="2288" spans="1:7" ht="15" customHeight="1">
      <c r="A2288" s="17" t="s">
        <v>3253</v>
      </c>
      <c r="B2288" s="17" t="s">
        <v>605</v>
      </c>
      <c r="C2288" s="17" t="s">
        <v>1054</v>
      </c>
      <c r="D2288" s="17" t="s">
        <v>1032</v>
      </c>
      <c r="E2288" s="18">
        <v>0.5</v>
      </c>
      <c r="F2288" s="15">
        <f t="shared" si="70"/>
        <v>0</v>
      </c>
      <c r="G2288" s="15">
        <f t="shared" si="71"/>
        <v>1</v>
      </c>
    </row>
    <row r="2289" spans="1:7" ht="15" customHeight="1">
      <c r="A2289" s="17" t="s">
        <v>3079</v>
      </c>
      <c r="B2289" s="17" t="s">
        <v>1719</v>
      </c>
      <c r="C2289" s="17" t="s">
        <v>1026</v>
      </c>
      <c r="D2289" s="17" t="s">
        <v>1</v>
      </c>
      <c r="E2289" s="18">
        <v>0.5</v>
      </c>
      <c r="F2289" s="15">
        <f t="shared" si="70"/>
        <v>0</v>
      </c>
      <c r="G2289" s="15">
        <f t="shared" si="71"/>
        <v>1</v>
      </c>
    </row>
    <row r="2290" spans="1:7" ht="15" customHeight="1">
      <c r="A2290" s="17" t="s">
        <v>3342</v>
      </c>
      <c r="B2290" s="17" t="s">
        <v>3343</v>
      </c>
      <c r="C2290" s="17" t="s">
        <v>1039</v>
      </c>
      <c r="D2290" s="17" t="s">
        <v>1058</v>
      </c>
      <c r="E2290" s="18">
        <v>0.5</v>
      </c>
      <c r="F2290" s="15">
        <f t="shared" si="70"/>
        <v>0</v>
      </c>
      <c r="G2290" s="15">
        <f t="shared" si="71"/>
        <v>1</v>
      </c>
    </row>
    <row r="2291" spans="1:7" ht="15" customHeight="1">
      <c r="A2291" s="17" t="s">
        <v>574</v>
      </c>
      <c r="B2291" s="17" t="s">
        <v>2603</v>
      </c>
      <c r="C2291" s="17" t="s">
        <v>1033</v>
      </c>
      <c r="D2291" s="17" t="s">
        <v>1064</v>
      </c>
      <c r="E2291" s="18">
        <v>0.5</v>
      </c>
      <c r="F2291" s="15">
        <f t="shared" si="70"/>
        <v>0</v>
      </c>
      <c r="G2291" s="15">
        <f t="shared" si="71"/>
        <v>1</v>
      </c>
    </row>
    <row r="2292" spans="1:7" ht="15" customHeight="1">
      <c r="A2292" s="17" t="s">
        <v>2444</v>
      </c>
      <c r="B2292" s="17" t="s">
        <v>294</v>
      </c>
      <c r="C2292" s="17" t="s">
        <v>1047</v>
      </c>
      <c r="D2292" s="17" t="s">
        <v>1064</v>
      </c>
      <c r="E2292" s="18">
        <v>0.5</v>
      </c>
      <c r="F2292" s="15">
        <f t="shared" si="70"/>
        <v>0</v>
      </c>
      <c r="G2292" s="15">
        <f t="shared" si="71"/>
        <v>1</v>
      </c>
    </row>
    <row r="2293" spans="1:7" ht="15" customHeight="1">
      <c r="A2293" s="17" t="s">
        <v>574</v>
      </c>
      <c r="B2293" s="17" t="s">
        <v>2817</v>
      </c>
      <c r="C2293" s="17" t="s">
        <v>1054</v>
      </c>
      <c r="D2293" s="17" t="s">
        <v>1032</v>
      </c>
      <c r="E2293" s="18">
        <v>0.5</v>
      </c>
      <c r="F2293" s="15">
        <f t="shared" si="70"/>
        <v>0</v>
      </c>
      <c r="G2293" s="15">
        <f t="shared" si="71"/>
        <v>1</v>
      </c>
    </row>
    <row r="2294" spans="1:7" ht="15" customHeight="1">
      <c r="A2294" s="17" t="s">
        <v>2609</v>
      </c>
      <c r="B2294" s="17" t="s">
        <v>1634</v>
      </c>
      <c r="C2294" s="17" t="s">
        <v>1339</v>
      </c>
      <c r="D2294" s="17" t="s">
        <v>1058</v>
      </c>
      <c r="E2294" s="18">
        <v>0.5</v>
      </c>
      <c r="F2294" s="15">
        <f t="shared" si="70"/>
        <v>0</v>
      </c>
      <c r="G2294" s="15">
        <f t="shared" si="71"/>
        <v>1</v>
      </c>
    </row>
    <row r="2295" spans="1:7" ht="15" customHeight="1">
      <c r="A2295" s="17" t="s">
        <v>2874</v>
      </c>
      <c r="B2295" s="17" t="s">
        <v>1087</v>
      </c>
      <c r="C2295" s="17" t="s">
        <v>1034</v>
      </c>
      <c r="D2295" s="17" t="s">
        <v>1064</v>
      </c>
      <c r="E2295" s="18">
        <v>0.5</v>
      </c>
      <c r="F2295" s="15">
        <f t="shared" si="70"/>
        <v>0</v>
      </c>
      <c r="G2295" s="15">
        <f t="shared" si="71"/>
        <v>1</v>
      </c>
    </row>
    <row r="2296" spans="1:7" ht="15" customHeight="1">
      <c r="A2296" s="17" t="s">
        <v>1200</v>
      </c>
      <c r="B2296" s="17" t="s">
        <v>392</v>
      </c>
      <c r="C2296" s="17" t="s">
        <v>1045</v>
      </c>
      <c r="D2296" s="17" t="s">
        <v>2</v>
      </c>
      <c r="E2296" s="18">
        <v>0.5</v>
      </c>
      <c r="F2296" s="15">
        <f t="shared" si="70"/>
        <v>0</v>
      </c>
      <c r="G2296" s="15">
        <f t="shared" si="71"/>
        <v>1</v>
      </c>
    </row>
    <row r="2297" spans="1:7" ht="15" customHeight="1">
      <c r="A2297" s="17" t="s">
        <v>3242</v>
      </c>
      <c r="B2297" s="17" t="s">
        <v>2768</v>
      </c>
      <c r="C2297" s="17" t="s">
        <v>1048</v>
      </c>
      <c r="D2297" s="17" t="s">
        <v>1062</v>
      </c>
      <c r="E2297" s="18">
        <v>0.5</v>
      </c>
      <c r="F2297" s="15">
        <f t="shared" si="70"/>
        <v>0</v>
      </c>
      <c r="G2297" s="15">
        <f t="shared" si="71"/>
        <v>1</v>
      </c>
    </row>
    <row r="2298" spans="1:7" ht="15" customHeight="1">
      <c r="A2298" s="17" t="s">
        <v>2212</v>
      </c>
      <c r="B2298" s="17" t="s">
        <v>168</v>
      </c>
      <c r="C2298" s="17" t="s">
        <v>1042</v>
      </c>
      <c r="D2298" s="17" t="s">
        <v>1</v>
      </c>
      <c r="E2298" s="18">
        <v>0.5</v>
      </c>
      <c r="F2298" s="15">
        <f t="shared" si="70"/>
        <v>0</v>
      </c>
      <c r="G2298" s="15">
        <f t="shared" si="71"/>
        <v>1</v>
      </c>
    </row>
    <row r="2299" spans="1:7" ht="15" customHeight="1">
      <c r="A2299" s="17" t="s">
        <v>1199</v>
      </c>
      <c r="B2299" s="17" t="s">
        <v>2469</v>
      </c>
      <c r="C2299" s="17" t="s">
        <v>1060</v>
      </c>
      <c r="D2299" s="17" t="s">
        <v>1059</v>
      </c>
      <c r="E2299" s="18">
        <v>0.5</v>
      </c>
      <c r="F2299" s="15">
        <f t="shared" si="70"/>
        <v>0</v>
      </c>
      <c r="G2299" s="15">
        <f t="shared" si="71"/>
        <v>1</v>
      </c>
    </row>
    <row r="2300" spans="1:7" ht="15" customHeight="1">
      <c r="A2300" s="17" t="s">
        <v>1199</v>
      </c>
      <c r="B2300" s="17" t="s">
        <v>194</v>
      </c>
      <c r="C2300" s="17" t="s">
        <v>1053</v>
      </c>
      <c r="D2300" s="17" t="s">
        <v>1064</v>
      </c>
      <c r="E2300" s="18">
        <v>0.5</v>
      </c>
      <c r="F2300" s="15">
        <f t="shared" si="70"/>
        <v>0</v>
      </c>
      <c r="G2300" s="15">
        <f t="shared" si="71"/>
        <v>1</v>
      </c>
    </row>
    <row r="2301" spans="1:7" ht="15" customHeight="1">
      <c r="A2301" s="17" t="s">
        <v>1199</v>
      </c>
      <c r="B2301" s="17" t="s">
        <v>356</v>
      </c>
      <c r="C2301" s="17" t="s">
        <v>1039</v>
      </c>
      <c r="D2301" s="17" t="s">
        <v>1062</v>
      </c>
      <c r="E2301" s="18">
        <v>0.5</v>
      </c>
      <c r="F2301" s="15">
        <f t="shared" si="70"/>
        <v>0</v>
      </c>
      <c r="G2301" s="15">
        <f t="shared" si="71"/>
        <v>1</v>
      </c>
    </row>
    <row r="2302" spans="1:7" ht="15" customHeight="1">
      <c r="A2302" s="17" t="s">
        <v>2889</v>
      </c>
      <c r="B2302" s="17" t="s">
        <v>666</v>
      </c>
      <c r="C2302" s="17" t="s">
        <v>1042</v>
      </c>
      <c r="D2302" s="17" t="s">
        <v>1059</v>
      </c>
      <c r="E2302" s="18">
        <v>0.5</v>
      </c>
      <c r="F2302" s="15">
        <f t="shared" si="70"/>
        <v>0</v>
      </c>
      <c r="G2302" s="15">
        <f t="shared" si="71"/>
        <v>1</v>
      </c>
    </row>
    <row r="2303" spans="1:7" ht="15" customHeight="1">
      <c r="A2303" s="17" t="s">
        <v>3517</v>
      </c>
      <c r="B2303" s="17" t="s">
        <v>3518</v>
      </c>
      <c r="C2303" s="17" t="s">
        <v>1030</v>
      </c>
      <c r="D2303" s="17" t="s">
        <v>1032</v>
      </c>
      <c r="E2303" s="18">
        <v>0.5</v>
      </c>
      <c r="F2303" s="15">
        <f t="shared" si="70"/>
        <v>0</v>
      </c>
      <c r="G2303" s="15">
        <f t="shared" si="71"/>
        <v>1</v>
      </c>
    </row>
    <row r="2304" spans="1:7" ht="15" customHeight="1">
      <c r="A2304" s="17" t="s">
        <v>3394</v>
      </c>
      <c r="B2304" s="17" t="s">
        <v>1088</v>
      </c>
      <c r="C2304" s="17" t="s">
        <v>1031</v>
      </c>
      <c r="D2304" s="17" t="s">
        <v>1062</v>
      </c>
      <c r="E2304" s="18">
        <v>0.5</v>
      </c>
      <c r="F2304" s="15">
        <f t="shared" si="70"/>
        <v>0</v>
      </c>
      <c r="G2304" s="15">
        <f t="shared" si="71"/>
        <v>1</v>
      </c>
    </row>
    <row r="2305" spans="1:7" ht="15" customHeight="1">
      <c r="A2305" s="17" t="s">
        <v>3282</v>
      </c>
      <c r="B2305" s="17" t="s">
        <v>201</v>
      </c>
      <c r="C2305" s="17" t="s">
        <v>1030</v>
      </c>
      <c r="D2305" s="17" t="s">
        <v>1032</v>
      </c>
      <c r="E2305" s="18">
        <v>0.5</v>
      </c>
      <c r="F2305" s="15">
        <f t="shared" si="70"/>
        <v>0</v>
      </c>
      <c r="G2305" s="15">
        <f t="shared" si="71"/>
        <v>1</v>
      </c>
    </row>
    <row r="2306" spans="1:7" ht="15" customHeight="1">
      <c r="A2306" s="17" t="s">
        <v>1593</v>
      </c>
      <c r="B2306" s="17" t="s">
        <v>201</v>
      </c>
      <c r="C2306" s="17" t="s">
        <v>1042</v>
      </c>
      <c r="D2306" s="17" t="s">
        <v>1058</v>
      </c>
      <c r="E2306" s="18">
        <v>0.5</v>
      </c>
      <c r="F2306" s="15">
        <f t="shared" ref="F2306:F2369" si="72">ROUNDDOWN(E2306,0)</f>
        <v>0</v>
      </c>
      <c r="G2306" s="15">
        <f t="shared" ref="G2306:G2369" si="73">IF(F2306&lt;1,1,F2306)</f>
        <v>1</v>
      </c>
    </row>
    <row r="2307" spans="1:7" ht="15" customHeight="1">
      <c r="A2307" s="17" t="s">
        <v>2086</v>
      </c>
      <c r="B2307" s="17" t="s">
        <v>946</v>
      </c>
      <c r="C2307" s="17" t="s">
        <v>1052</v>
      </c>
      <c r="D2307" s="17" t="s">
        <v>3</v>
      </c>
      <c r="E2307" s="18">
        <v>0.5</v>
      </c>
      <c r="F2307" s="15">
        <f t="shared" si="72"/>
        <v>0</v>
      </c>
      <c r="G2307" s="15">
        <f t="shared" si="73"/>
        <v>1</v>
      </c>
    </row>
    <row r="2308" spans="1:7" ht="15" customHeight="1">
      <c r="A2308" s="17" t="s">
        <v>1821</v>
      </c>
      <c r="B2308" s="17" t="s">
        <v>379</v>
      </c>
      <c r="C2308" s="17" t="s">
        <v>1038</v>
      </c>
      <c r="D2308" s="17" t="s">
        <v>1062</v>
      </c>
      <c r="E2308" s="18">
        <v>0.5</v>
      </c>
      <c r="F2308" s="15">
        <f t="shared" si="72"/>
        <v>0</v>
      </c>
      <c r="G2308" s="15">
        <f t="shared" si="73"/>
        <v>1</v>
      </c>
    </row>
    <row r="2309" spans="1:7" ht="15" customHeight="1">
      <c r="A2309" s="17" t="s">
        <v>3179</v>
      </c>
      <c r="B2309" s="17" t="s">
        <v>230</v>
      </c>
      <c r="C2309" s="17" t="s">
        <v>1042</v>
      </c>
      <c r="D2309" s="17" t="s">
        <v>1032</v>
      </c>
      <c r="E2309" s="18">
        <v>0.5</v>
      </c>
      <c r="F2309" s="15">
        <f t="shared" si="72"/>
        <v>0</v>
      </c>
      <c r="G2309" s="15">
        <f t="shared" si="73"/>
        <v>1</v>
      </c>
    </row>
    <row r="2310" spans="1:7" ht="15" customHeight="1">
      <c r="A2310" s="17" t="s">
        <v>2755</v>
      </c>
      <c r="B2310" s="17" t="s">
        <v>34</v>
      </c>
      <c r="C2310" s="17" t="s">
        <v>1052</v>
      </c>
      <c r="D2310" s="17" t="s">
        <v>1058</v>
      </c>
      <c r="E2310" s="18">
        <v>0.5</v>
      </c>
      <c r="F2310" s="15">
        <f t="shared" si="72"/>
        <v>0</v>
      </c>
      <c r="G2310" s="15">
        <f t="shared" si="73"/>
        <v>1</v>
      </c>
    </row>
    <row r="2311" spans="1:7" ht="15" customHeight="1">
      <c r="A2311" s="17" t="s">
        <v>1616</v>
      </c>
      <c r="B2311" s="17" t="s">
        <v>1617</v>
      </c>
      <c r="C2311" s="17" t="s">
        <v>1035</v>
      </c>
      <c r="D2311" s="17" t="s">
        <v>1032</v>
      </c>
      <c r="E2311" s="18">
        <v>0.5</v>
      </c>
      <c r="F2311" s="15">
        <f t="shared" si="72"/>
        <v>0</v>
      </c>
      <c r="G2311" s="15">
        <f t="shared" si="73"/>
        <v>1</v>
      </c>
    </row>
    <row r="2312" spans="1:7" ht="15" customHeight="1">
      <c r="A2312" s="17" t="s">
        <v>2154</v>
      </c>
      <c r="B2312" s="17" t="s">
        <v>498</v>
      </c>
      <c r="C2312" s="17" t="s">
        <v>1031</v>
      </c>
      <c r="D2312" s="17" t="s">
        <v>3</v>
      </c>
      <c r="E2312" s="18">
        <v>0.5</v>
      </c>
      <c r="F2312" s="15">
        <f t="shared" si="72"/>
        <v>0</v>
      </c>
      <c r="G2312" s="15">
        <f t="shared" si="73"/>
        <v>1</v>
      </c>
    </row>
    <row r="2313" spans="1:7" ht="15" customHeight="1">
      <c r="A2313" s="17" t="s">
        <v>717</v>
      </c>
      <c r="B2313" s="17" t="s">
        <v>194</v>
      </c>
      <c r="C2313" s="17" t="s">
        <v>1026</v>
      </c>
      <c r="D2313" s="17" t="s">
        <v>1032</v>
      </c>
      <c r="E2313" s="18">
        <v>0.5</v>
      </c>
      <c r="F2313" s="15">
        <f t="shared" si="72"/>
        <v>0</v>
      </c>
      <c r="G2313" s="15">
        <f t="shared" si="73"/>
        <v>1</v>
      </c>
    </row>
    <row r="2314" spans="1:7" ht="15" customHeight="1">
      <c r="A2314" s="17" t="s">
        <v>1549</v>
      </c>
      <c r="B2314" s="17" t="s">
        <v>194</v>
      </c>
      <c r="C2314" s="17" t="s">
        <v>1033</v>
      </c>
      <c r="D2314" s="17" t="s">
        <v>1</v>
      </c>
      <c r="E2314" s="18">
        <v>0.5</v>
      </c>
      <c r="F2314" s="15">
        <f t="shared" si="72"/>
        <v>0</v>
      </c>
      <c r="G2314" s="15">
        <f t="shared" si="73"/>
        <v>1</v>
      </c>
    </row>
    <row r="2315" spans="1:7" ht="15" customHeight="1">
      <c r="A2315" s="17" t="s">
        <v>1549</v>
      </c>
      <c r="B2315" s="17" t="s">
        <v>362</v>
      </c>
      <c r="C2315" s="17" t="s">
        <v>1030</v>
      </c>
      <c r="D2315" s="17" t="s">
        <v>1</v>
      </c>
      <c r="E2315" s="18">
        <v>0.5</v>
      </c>
      <c r="F2315" s="15">
        <f t="shared" si="72"/>
        <v>0</v>
      </c>
      <c r="G2315" s="15">
        <f t="shared" si="73"/>
        <v>1</v>
      </c>
    </row>
    <row r="2316" spans="1:7" ht="15" customHeight="1">
      <c r="A2316" s="17" t="s">
        <v>2025</v>
      </c>
      <c r="B2316" s="17" t="s">
        <v>2026</v>
      </c>
      <c r="C2316" s="17" t="s">
        <v>1048</v>
      </c>
      <c r="D2316" s="17" t="s">
        <v>1064</v>
      </c>
      <c r="E2316" s="18">
        <v>0.5</v>
      </c>
      <c r="F2316" s="15">
        <f t="shared" si="72"/>
        <v>0</v>
      </c>
      <c r="G2316" s="15">
        <f t="shared" si="73"/>
        <v>1</v>
      </c>
    </row>
    <row r="2317" spans="1:7" ht="15" customHeight="1">
      <c r="A2317" s="17" t="s">
        <v>3286</v>
      </c>
      <c r="B2317" s="17" t="s">
        <v>62</v>
      </c>
      <c r="C2317" s="17" t="s">
        <v>1050</v>
      </c>
      <c r="D2317" s="17" t="s">
        <v>2</v>
      </c>
      <c r="E2317" s="18">
        <v>0.5</v>
      </c>
      <c r="F2317" s="15">
        <f t="shared" si="72"/>
        <v>0</v>
      </c>
      <c r="G2317" s="15">
        <f t="shared" si="73"/>
        <v>1</v>
      </c>
    </row>
    <row r="2318" spans="1:7" ht="15" customHeight="1">
      <c r="A2318" s="17" t="s">
        <v>3289</v>
      </c>
      <c r="B2318" s="17" t="s">
        <v>403</v>
      </c>
      <c r="C2318" s="17" t="s">
        <v>1029</v>
      </c>
      <c r="D2318" s="17" t="s">
        <v>2</v>
      </c>
      <c r="E2318" s="18">
        <v>0.5</v>
      </c>
      <c r="F2318" s="15">
        <f t="shared" si="72"/>
        <v>0</v>
      </c>
      <c r="G2318" s="15">
        <f t="shared" si="73"/>
        <v>1</v>
      </c>
    </row>
    <row r="2319" spans="1:7" ht="15" customHeight="1">
      <c r="A2319" s="17" t="s">
        <v>2087</v>
      </c>
      <c r="B2319" s="17" t="s">
        <v>2088</v>
      </c>
      <c r="C2319" s="17" t="s">
        <v>1030</v>
      </c>
      <c r="D2319" s="17" t="s">
        <v>2</v>
      </c>
      <c r="E2319" s="18">
        <v>0.5</v>
      </c>
      <c r="F2319" s="15">
        <f t="shared" si="72"/>
        <v>0</v>
      </c>
      <c r="G2319" s="15">
        <f t="shared" si="73"/>
        <v>1</v>
      </c>
    </row>
    <row r="2320" spans="1:7" ht="15" customHeight="1">
      <c r="A2320" s="17" t="s">
        <v>3400</v>
      </c>
      <c r="B2320" s="17" t="s">
        <v>1653</v>
      </c>
      <c r="C2320" s="17" t="s">
        <v>1043</v>
      </c>
      <c r="D2320" s="17" t="s">
        <v>3</v>
      </c>
      <c r="E2320" s="18">
        <v>0.5</v>
      </c>
      <c r="F2320" s="15">
        <f t="shared" si="72"/>
        <v>0</v>
      </c>
      <c r="G2320" s="15">
        <f t="shared" si="73"/>
        <v>1</v>
      </c>
    </row>
    <row r="2321" spans="1:7" ht="15" customHeight="1">
      <c r="A2321" s="17" t="s">
        <v>574</v>
      </c>
      <c r="B2321" s="17" t="s">
        <v>786</v>
      </c>
      <c r="C2321" s="17" t="s">
        <v>1033</v>
      </c>
      <c r="D2321" s="17" t="s">
        <v>3</v>
      </c>
      <c r="E2321" s="18">
        <v>0.5</v>
      </c>
      <c r="F2321" s="15">
        <f t="shared" si="72"/>
        <v>0</v>
      </c>
      <c r="G2321" s="15">
        <f t="shared" si="73"/>
        <v>1</v>
      </c>
    </row>
    <row r="2322" spans="1:7" ht="15" customHeight="1">
      <c r="A2322" s="17" t="s">
        <v>2154</v>
      </c>
      <c r="B2322" s="17" t="s">
        <v>748</v>
      </c>
      <c r="C2322" s="17" t="s">
        <v>1039</v>
      </c>
      <c r="D2322" s="17" t="s">
        <v>3</v>
      </c>
      <c r="E2322" s="18">
        <v>0.5</v>
      </c>
      <c r="F2322" s="15">
        <f t="shared" si="72"/>
        <v>0</v>
      </c>
      <c r="G2322" s="15">
        <f t="shared" si="73"/>
        <v>1</v>
      </c>
    </row>
    <row r="2323" spans="1:7" ht="15" customHeight="1">
      <c r="A2323" s="17" t="s">
        <v>558</v>
      </c>
      <c r="B2323" s="17" t="s">
        <v>201</v>
      </c>
      <c r="C2323" s="17" t="s">
        <v>1026</v>
      </c>
      <c r="D2323" s="17" t="s">
        <v>3</v>
      </c>
      <c r="E2323" s="18">
        <v>0.5</v>
      </c>
      <c r="F2323" s="15">
        <f t="shared" si="72"/>
        <v>0</v>
      </c>
      <c r="G2323" s="15">
        <f t="shared" si="73"/>
        <v>1</v>
      </c>
    </row>
    <row r="2324" spans="1:7" ht="15" customHeight="1">
      <c r="A2324" s="17" t="s">
        <v>2287</v>
      </c>
      <c r="B2324" s="17" t="s">
        <v>256</v>
      </c>
      <c r="C2324" s="17" t="s">
        <v>1033</v>
      </c>
      <c r="D2324" s="17" t="s">
        <v>3</v>
      </c>
      <c r="E2324" s="18">
        <v>0.5</v>
      </c>
      <c r="F2324" s="15">
        <f t="shared" si="72"/>
        <v>0</v>
      </c>
      <c r="G2324" s="15">
        <f t="shared" si="73"/>
        <v>1</v>
      </c>
    </row>
    <row r="2325" spans="1:7" ht="15" customHeight="1">
      <c r="A2325" s="17" t="s">
        <v>3629</v>
      </c>
      <c r="B2325" s="17" t="s">
        <v>3630</v>
      </c>
      <c r="C2325" s="17" t="s">
        <v>1028</v>
      </c>
      <c r="D2325" s="17" t="s">
        <v>2</v>
      </c>
      <c r="E2325" s="18">
        <v>0.25</v>
      </c>
      <c r="F2325" s="15">
        <f t="shared" si="72"/>
        <v>0</v>
      </c>
      <c r="G2325" s="15">
        <f t="shared" si="73"/>
        <v>1</v>
      </c>
    </row>
    <row r="2326" spans="1:7" ht="15" customHeight="1">
      <c r="A2326" s="17" t="s">
        <v>3278</v>
      </c>
      <c r="B2326" s="17" t="s">
        <v>379</v>
      </c>
      <c r="C2326" s="17" t="s">
        <v>1040</v>
      </c>
      <c r="D2326" s="17" t="s">
        <v>1032</v>
      </c>
      <c r="E2326" s="18">
        <v>0.5</v>
      </c>
      <c r="F2326" s="15">
        <f t="shared" si="72"/>
        <v>0</v>
      </c>
      <c r="G2326" s="15">
        <f t="shared" si="73"/>
        <v>1</v>
      </c>
    </row>
    <row r="2327" spans="1:7" ht="15" customHeight="1">
      <c r="A2327" s="17" t="s">
        <v>2200</v>
      </c>
      <c r="B2327" s="17" t="s">
        <v>2201</v>
      </c>
      <c r="C2327" s="17" t="s">
        <v>1043</v>
      </c>
      <c r="D2327" s="17" t="s">
        <v>1058</v>
      </c>
      <c r="E2327" s="18">
        <v>0.5</v>
      </c>
      <c r="F2327" s="15">
        <f t="shared" si="72"/>
        <v>0</v>
      </c>
      <c r="G2327" s="15">
        <f t="shared" si="73"/>
        <v>1</v>
      </c>
    </row>
    <row r="2328" spans="1:7" ht="15" customHeight="1">
      <c r="A2328" s="17" t="s">
        <v>2157</v>
      </c>
      <c r="B2328" s="17" t="s">
        <v>201</v>
      </c>
      <c r="C2328" s="17" t="s">
        <v>1043</v>
      </c>
      <c r="D2328" s="17" t="s">
        <v>1059</v>
      </c>
      <c r="E2328" s="18">
        <v>0.5</v>
      </c>
      <c r="F2328" s="15">
        <f t="shared" si="72"/>
        <v>0</v>
      </c>
      <c r="G2328" s="15">
        <f t="shared" si="73"/>
        <v>1</v>
      </c>
    </row>
    <row r="2329" spans="1:7" ht="15" customHeight="1">
      <c r="A2329" s="17" t="s">
        <v>2703</v>
      </c>
      <c r="B2329" s="17" t="s">
        <v>625</v>
      </c>
      <c r="C2329" s="17" t="s">
        <v>1339</v>
      </c>
      <c r="D2329" s="17" t="s">
        <v>1058</v>
      </c>
      <c r="E2329" s="18">
        <v>0.5</v>
      </c>
      <c r="F2329" s="15">
        <f t="shared" si="72"/>
        <v>0</v>
      </c>
      <c r="G2329" s="15">
        <f t="shared" si="73"/>
        <v>1</v>
      </c>
    </row>
    <row r="2330" spans="1:7" ht="15" customHeight="1">
      <c r="A2330" s="17" t="s">
        <v>3438</v>
      </c>
      <c r="B2330" s="17" t="s">
        <v>80</v>
      </c>
      <c r="C2330" s="17" t="s">
        <v>1037</v>
      </c>
      <c r="D2330" s="17" t="s">
        <v>1032</v>
      </c>
      <c r="E2330" s="18">
        <v>0.5</v>
      </c>
      <c r="F2330" s="15">
        <f t="shared" si="72"/>
        <v>0</v>
      </c>
      <c r="G2330" s="15">
        <f t="shared" si="73"/>
        <v>1</v>
      </c>
    </row>
    <row r="2331" spans="1:7" ht="15" customHeight="1">
      <c r="A2331" s="17" t="s">
        <v>1199</v>
      </c>
      <c r="B2331" s="17" t="s">
        <v>3557</v>
      </c>
      <c r="C2331" s="17" t="s">
        <v>1045</v>
      </c>
      <c r="D2331" s="17" t="s">
        <v>1064</v>
      </c>
      <c r="E2331" s="18">
        <v>0.5</v>
      </c>
      <c r="F2331" s="15">
        <f t="shared" si="72"/>
        <v>0</v>
      </c>
      <c r="G2331" s="15">
        <f t="shared" si="73"/>
        <v>1</v>
      </c>
    </row>
    <row r="2332" spans="1:7" ht="15" customHeight="1">
      <c r="A2332" s="17" t="s">
        <v>558</v>
      </c>
      <c r="B2332" s="17" t="s">
        <v>46</v>
      </c>
      <c r="C2332" s="17" t="s">
        <v>1052</v>
      </c>
      <c r="D2332" s="17" t="s">
        <v>1</v>
      </c>
      <c r="E2332" s="18">
        <v>0.5</v>
      </c>
      <c r="F2332" s="15">
        <f t="shared" si="72"/>
        <v>0</v>
      </c>
      <c r="G2332" s="15">
        <f t="shared" si="73"/>
        <v>1</v>
      </c>
    </row>
    <row r="2333" spans="1:7" ht="15" customHeight="1">
      <c r="A2333" s="17" t="s">
        <v>2092</v>
      </c>
      <c r="B2333" s="17" t="s">
        <v>623</v>
      </c>
      <c r="C2333" s="17" t="s">
        <v>1048</v>
      </c>
      <c r="D2333" s="17" t="s">
        <v>1</v>
      </c>
      <c r="E2333" s="18">
        <v>0.5</v>
      </c>
      <c r="F2333" s="15">
        <f t="shared" si="72"/>
        <v>0</v>
      </c>
      <c r="G2333" s="15">
        <f t="shared" si="73"/>
        <v>1</v>
      </c>
    </row>
    <row r="2334" spans="1:7" ht="15" customHeight="1">
      <c r="A2334" s="17" t="s">
        <v>558</v>
      </c>
      <c r="B2334" s="17" t="s">
        <v>1977</v>
      </c>
      <c r="C2334" s="17" t="s">
        <v>1040</v>
      </c>
      <c r="D2334" s="17" t="s">
        <v>3</v>
      </c>
      <c r="E2334" s="18">
        <v>0.5</v>
      </c>
      <c r="F2334" s="15">
        <f t="shared" si="72"/>
        <v>0</v>
      </c>
      <c r="G2334" s="15">
        <f t="shared" si="73"/>
        <v>1</v>
      </c>
    </row>
    <row r="2335" spans="1:7" ht="15" customHeight="1">
      <c r="A2335" s="17" t="s">
        <v>2162</v>
      </c>
      <c r="B2335" s="17" t="s">
        <v>143</v>
      </c>
      <c r="C2335" s="17" t="s">
        <v>1036</v>
      </c>
      <c r="D2335" s="17" t="s">
        <v>1058</v>
      </c>
      <c r="E2335" s="18">
        <v>0.5</v>
      </c>
      <c r="F2335" s="15">
        <f t="shared" si="72"/>
        <v>0</v>
      </c>
      <c r="G2335" s="15">
        <f t="shared" si="73"/>
        <v>1</v>
      </c>
    </row>
    <row r="2336" spans="1:7" ht="15" customHeight="1">
      <c r="A2336" s="17" t="s">
        <v>1136</v>
      </c>
      <c r="B2336" s="17" t="s">
        <v>408</v>
      </c>
      <c r="C2336" s="17" t="s">
        <v>1029</v>
      </c>
      <c r="D2336" s="17" t="s">
        <v>2</v>
      </c>
      <c r="E2336" s="18">
        <v>0.5</v>
      </c>
      <c r="F2336" s="15">
        <f t="shared" si="72"/>
        <v>0</v>
      </c>
      <c r="G2336" s="15">
        <f t="shared" si="73"/>
        <v>1</v>
      </c>
    </row>
    <row r="2337" spans="1:7" ht="15" customHeight="1">
      <c r="A2337" s="17" t="s">
        <v>3122</v>
      </c>
      <c r="B2337" s="17" t="s">
        <v>104</v>
      </c>
      <c r="C2337" s="17" t="s">
        <v>1050</v>
      </c>
      <c r="D2337" s="17" t="s">
        <v>3</v>
      </c>
      <c r="E2337" s="18">
        <v>0.5</v>
      </c>
      <c r="F2337" s="15">
        <f t="shared" si="72"/>
        <v>0</v>
      </c>
      <c r="G2337" s="15">
        <f t="shared" si="73"/>
        <v>1</v>
      </c>
    </row>
    <row r="2338" spans="1:7" ht="15" customHeight="1">
      <c r="A2338" s="17" t="s">
        <v>2089</v>
      </c>
      <c r="B2338" s="17" t="s">
        <v>1564</v>
      </c>
      <c r="C2338" s="17" t="s">
        <v>1045</v>
      </c>
      <c r="D2338" s="17" t="s">
        <v>1064</v>
      </c>
      <c r="E2338" s="18">
        <v>0.5</v>
      </c>
      <c r="F2338" s="15">
        <f t="shared" si="72"/>
        <v>0</v>
      </c>
      <c r="G2338" s="15">
        <f t="shared" si="73"/>
        <v>1</v>
      </c>
    </row>
    <row r="2339" spans="1:7" ht="15" customHeight="1">
      <c r="A2339" s="17" t="s">
        <v>2307</v>
      </c>
      <c r="B2339" s="17" t="s">
        <v>1075</v>
      </c>
      <c r="C2339" s="17" t="s">
        <v>1052</v>
      </c>
      <c r="D2339" s="17" t="s">
        <v>1058</v>
      </c>
      <c r="E2339" s="18">
        <v>0.5</v>
      </c>
      <c r="F2339" s="15">
        <f t="shared" si="72"/>
        <v>0</v>
      </c>
      <c r="G2339" s="15">
        <f t="shared" si="73"/>
        <v>1</v>
      </c>
    </row>
    <row r="2340" spans="1:7" ht="15" customHeight="1">
      <c r="A2340" s="17" t="s">
        <v>2506</v>
      </c>
      <c r="B2340" s="17" t="s">
        <v>403</v>
      </c>
      <c r="C2340" s="17" t="s">
        <v>1028</v>
      </c>
      <c r="D2340" s="17" t="s">
        <v>1032</v>
      </c>
      <c r="E2340" s="18">
        <v>0.5</v>
      </c>
      <c r="F2340" s="15">
        <f t="shared" si="72"/>
        <v>0</v>
      </c>
      <c r="G2340" s="15">
        <f t="shared" si="73"/>
        <v>1</v>
      </c>
    </row>
    <row r="2341" spans="1:7" ht="15" customHeight="1">
      <c r="A2341" s="17" t="s">
        <v>2227</v>
      </c>
      <c r="B2341" s="17" t="s">
        <v>103</v>
      </c>
      <c r="C2341" s="17" t="s">
        <v>1052</v>
      </c>
      <c r="D2341" s="17" t="s">
        <v>1032</v>
      </c>
      <c r="E2341" s="18">
        <v>0.5</v>
      </c>
      <c r="F2341" s="15">
        <f t="shared" si="72"/>
        <v>0</v>
      </c>
      <c r="G2341" s="15">
        <f t="shared" si="73"/>
        <v>1</v>
      </c>
    </row>
    <row r="2342" spans="1:7" ht="15" customHeight="1">
      <c r="A2342" s="17" t="s">
        <v>1979</v>
      </c>
      <c r="B2342" s="17" t="s">
        <v>513</v>
      </c>
      <c r="C2342" s="17" t="s">
        <v>1029</v>
      </c>
      <c r="D2342" s="17" t="s">
        <v>1064</v>
      </c>
      <c r="E2342" s="18">
        <v>0.5</v>
      </c>
      <c r="F2342" s="15">
        <f t="shared" si="72"/>
        <v>0</v>
      </c>
      <c r="G2342" s="15">
        <f t="shared" si="73"/>
        <v>1</v>
      </c>
    </row>
    <row r="2343" spans="1:7" ht="15" customHeight="1">
      <c r="A2343" s="17" t="s">
        <v>984</v>
      </c>
      <c r="B2343" s="17" t="s">
        <v>243</v>
      </c>
      <c r="C2343" s="17" t="s">
        <v>1052</v>
      </c>
      <c r="D2343" s="17" t="s">
        <v>1</v>
      </c>
      <c r="E2343" s="18">
        <v>0.5</v>
      </c>
      <c r="F2343" s="15">
        <f t="shared" si="72"/>
        <v>0</v>
      </c>
      <c r="G2343" s="15">
        <f t="shared" si="73"/>
        <v>1</v>
      </c>
    </row>
    <row r="2344" spans="1:7" ht="15" customHeight="1">
      <c r="A2344" s="17" t="s">
        <v>1165</v>
      </c>
      <c r="B2344" s="17" t="s">
        <v>2512</v>
      </c>
      <c r="C2344" s="17" t="s">
        <v>1047</v>
      </c>
      <c r="D2344" s="17" t="s">
        <v>2</v>
      </c>
      <c r="E2344" s="18">
        <v>0.5</v>
      </c>
      <c r="F2344" s="15">
        <f t="shared" si="72"/>
        <v>0</v>
      </c>
      <c r="G2344" s="15">
        <f t="shared" si="73"/>
        <v>1</v>
      </c>
    </row>
    <row r="2345" spans="1:7" ht="15" customHeight="1">
      <c r="A2345" s="17" t="s">
        <v>717</v>
      </c>
      <c r="B2345" s="17" t="s">
        <v>2768</v>
      </c>
      <c r="C2345" s="17" t="s">
        <v>1051</v>
      </c>
      <c r="D2345" s="17" t="s">
        <v>1058</v>
      </c>
      <c r="E2345" s="18">
        <v>0.5</v>
      </c>
      <c r="F2345" s="15">
        <f t="shared" si="72"/>
        <v>0</v>
      </c>
      <c r="G2345" s="15">
        <f t="shared" si="73"/>
        <v>1</v>
      </c>
    </row>
    <row r="2346" spans="1:7" ht="15" customHeight="1">
      <c r="A2346" s="17" t="s">
        <v>2550</v>
      </c>
      <c r="B2346" s="17" t="s">
        <v>2551</v>
      </c>
      <c r="C2346" s="17" t="s">
        <v>1033</v>
      </c>
      <c r="D2346" s="17" t="s">
        <v>1058</v>
      </c>
      <c r="E2346" s="18">
        <v>0.5</v>
      </c>
      <c r="F2346" s="15">
        <f t="shared" si="72"/>
        <v>0</v>
      </c>
      <c r="G2346" s="15">
        <f t="shared" si="73"/>
        <v>1</v>
      </c>
    </row>
    <row r="2347" spans="1:7" ht="15" customHeight="1">
      <c r="A2347" s="17" t="s">
        <v>2550</v>
      </c>
      <c r="B2347" s="17" t="s">
        <v>269</v>
      </c>
      <c r="C2347" s="17" t="s">
        <v>1047</v>
      </c>
      <c r="D2347" s="17" t="s">
        <v>1032</v>
      </c>
      <c r="E2347" s="18">
        <v>0.5</v>
      </c>
      <c r="F2347" s="15">
        <f t="shared" si="72"/>
        <v>0</v>
      </c>
      <c r="G2347" s="15">
        <f t="shared" si="73"/>
        <v>1</v>
      </c>
    </row>
    <row r="2348" spans="1:7" ht="15" customHeight="1">
      <c r="A2348" s="17" t="s">
        <v>2107</v>
      </c>
      <c r="B2348" s="17" t="s">
        <v>2108</v>
      </c>
      <c r="C2348" s="17" t="s">
        <v>1041</v>
      </c>
      <c r="D2348" s="17" t="s">
        <v>1032</v>
      </c>
      <c r="E2348" s="18">
        <v>0.5</v>
      </c>
      <c r="F2348" s="15">
        <f t="shared" si="72"/>
        <v>0</v>
      </c>
      <c r="G2348" s="15">
        <f t="shared" si="73"/>
        <v>1</v>
      </c>
    </row>
    <row r="2349" spans="1:7" ht="15" customHeight="1">
      <c r="A2349" s="17" t="s">
        <v>568</v>
      </c>
      <c r="B2349" s="17" t="s">
        <v>244</v>
      </c>
      <c r="C2349" s="17" t="s">
        <v>1041</v>
      </c>
      <c r="D2349" s="17" t="s">
        <v>1032</v>
      </c>
      <c r="E2349" s="18">
        <v>0.5</v>
      </c>
      <c r="F2349" s="15">
        <f t="shared" si="72"/>
        <v>0</v>
      </c>
      <c r="G2349" s="15">
        <f t="shared" si="73"/>
        <v>1</v>
      </c>
    </row>
    <row r="2350" spans="1:7" ht="15" customHeight="1">
      <c r="A2350" s="17" t="s">
        <v>2559</v>
      </c>
      <c r="B2350" s="17" t="s">
        <v>2560</v>
      </c>
      <c r="C2350" s="17" t="s">
        <v>1041</v>
      </c>
      <c r="D2350" s="17" t="s">
        <v>1058</v>
      </c>
      <c r="E2350" s="18">
        <v>0.5</v>
      </c>
      <c r="F2350" s="15">
        <f t="shared" si="72"/>
        <v>0</v>
      </c>
      <c r="G2350" s="15">
        <f t="shared" si="73"/>
        <v>1</v>
      </c>
    </row>
    <row r="2351" spans="1:7" ht="15" customHeight="1">
      <c r="A2351" s="17" t="s">
        <v>2893</v>
      </c>
      <c r="B2351" s="17" t="s">
        <v>147</v>
      </c>
      <c r="C2351" s="17" t="s">
        <v>1034</v>
      </c>
      <c r="D2351" s="17" t="s">
        <v>1058</v>
      </c>
      <c r="E2351" s="18">
        <v>0.5</v>
      </c>
      <c r="F2351" s="15">
        <f t="shared" si="72"/>
        <v>0</v>
      </c>
      <c r="G2351" s="15">
        <f t="shared" si="73"/>
        <v>1</v>
      </c>
    </row>
    <row r="2352" spans="1:7" ht="15" customHeight="1">
      <c r="A2352" s="17" t="s">
        <v>2109</v>
      </c>
      <c r="B2352" s="17" t="s">
        <v>661</v>
      </c>
      <c r="C2352" s="17" t="s">
        <v>1033</v>
      </c>
      <c r="D2352" s="17" t="s">
        <v>1032</v>
      </c>
      <c r="E2352" s="18">
        <v>0.5</v>
      </c>
      <c r="F2352" s="15">
        <f t="shared" si="72"/>
        <v>0</v>
      </c>
      <c r="G2352" s="15">
        <f t="shared" si="73"/>
        <v>1</v>
      </c>
    </row>
    <row r="2353" spans="1:7" ht="15" customHeight="1">
      <c r="A2353" s="17" t="s">
        <v>984</v>
      </c>
      <c r="B2353" s="17" t="s">
        <v>1553</v>
      </c>
      <c r="C2353" s="17" t="s">
        <v>1035</v>
      </c>
      <c r="D2353" s="17" t="s">
        <v>1064</v>
      </c>
      <c r="E2353" s="18">
        <v>0.5</v>
      </c>
      <c r="F2353" s="15">
        <f t="shared" si="72"/>
        <v>0</v>
      </c>
      <c r="G2353" s="15">
        <f t="shared" si="73"/>
        <v>1</v>
      </c>
    </row>
    <row r="2354" spans="1:7" ht="15" customHeight="1">
      <c r="A2354" s="17" t="s">
        <v>3017</v>
      </c>
      <c r="B2354" s="17" t="s">
        <v>3018</v>
      </c>
      <c r="C2354" s="17" t="s">
        <v>1046</v>
      </c>
      <c r="D2354" s="17" t="s">
        <v>1059</v>
      </c>
      <c r="E2354" s="18">
        <v>0.5</v>
      </c>
      <c r="F2354" s="15">
        <f t="shared" si="72"/>
        <v>0</v>
      </c>
      <c r="G2354" s="15">
        <f t="shared" si="73"/>
        <v>1</v>
      </c>
    </row>
    <row r="2355" spans="1:7" ht="15" customHeight="1">
      <c r="A2355" s="17" t="s">
        <v>564</v>
      </c>
      <c r="B2355" s="17" t="s">
        <v>147</v>
      </c>
      <c r="C2355" s="17" t="s">
        <v>1046</v>
      </c>
      <c r="D2355" s="17" t="s">
        <v>1338</v>
      </c>
      <c r="E2355" s="18">
        <v>0.25</v>
      </c>
      <c r="F2355" s="15">
        <f t="shared" si="72"/>
        <v>0</v>
      </c>
      <c r="G2355" s="15">
        <f t="shared" si="73"/>
        <v>1</v>
      </c>
    </row>
    <row r="2356" spans="1:7" ht="15" customHeight="1">
      <c r="A2356" s="17" t="s">
        <v>1145</v>
      </c>
      <c r="B2356" s="17" t="s">
        <v>667</v>
      </c>
      <c r="C2356" s="17" t="s">
        <v>1038</v>
      </c>
      <c r="D2356" s="17" t="s">
        <v>1032</v>
      </c>
      <c r="E2356" s="18">
        <v>0.75</v>
      </c>
      <c r="F2356" s="15">
        <f t="shared" si="72"/>
        <v>0</v>
      </c>
      <c r="G2356" s="15">
        <f t="shared" si="73"/>
        <v>1</v>
      </c>
    </row>
    <row r="2357" spans="1:7" ht="15" customHeight="1">
      <c r="A2357" s="17" t="s">
        <v>667</v>
      </c>
      <c r="B2357" s="17" t="s">
        <v>3653</v>
      </c>
      <c r="C2357" s="17" t="s">
        <v>1051</v>
      </c>
      <c r="D2357" s="17" t="s">
        <v>1059</v>
      </c>
      <c r="E2357" s="18">
        <v>0.25</v>
      </c>
      <c r="F2357" s="15">
        <f t="shared" si="72"/>
        <v>0</v>
      </c>
      <c r="G2357" s="15">
        <f t="shared" si="73"/>
        <v>1</v>
      </c>
    </row>
    <row r="2358" spans="1:7" ht="15" customHeight="1">
      <c r="A2358" s="17" t="s">
        <v>667</v>
      </c>
      <c r="B2358" s="17" t="s">
        <v>1078</v>
      </c>
      <c r="C2358" s="17" t="s">
        <v>1054</v>
      </c>
      <c r="D2358" s="17" t="s">
        <v>1064</v>
      </c>
      <c r="E2358" s="18">
        <v>0.5</v>
      </c>
      <c r="F2358" s="15">
        <f t="shared" si="72"/>
        <v>0</v>
      </c>
      <c r="G2358" s="15">
        <f t="shared" si="73"/>
        <v>1</v>
      </c>
    </row>
    <row r="2359" spans="1:7" ht="15" customHeight="1">
      <c r="A2359" s="17" t="s">
        <v>667</v>
      </c>
      <c r="B2359" s="17" t="s">
        <v>34</v>
      </c>
      <c r="C2359" s="17" t="s">
        <v>1043</v>
      </c>
      <c r="D2359" s="17" t="s">
        <v>3</v>
      </c>
      <c r="E2359" s="18">
        <v>0.5</v>
      </c>
      <c r="F2359" s="15">
        <f t="shared" si="72"/>
        <v>0</v>
      </c>
      <c r="G2359" s="15">
        <f t="shared" si="73"/>
        <v>1</v>
      </c>
    </row>
    <row r="2360" spans="1:7" ht="15" customHeight="1">
      <c r="A2360" s="17" t="s">
        <v>667</v>
      </c>
      <c r="B2360" s="17" t="s">
        <v>3393</v>
      </c>
      <c r="C2360" s="17" t="s">
        <v>1047</v>
      </c>
      <c r="D2360" s="17" t="s">
        <v>1032</v>
      </c>
      <c r="E2360" s="18">
        <v>0.25</v>
      </c>
      <c r="F2360" s="15">
        <f t="shared" si="72"/>
        <v>0</v>
      </c>
      <c r="G2360" s="15">
        <f t="shared" si="73"/>
        <v>1</v>
      </c>
    </row>
    <row r="2361" spans="1:7" ht="15" customHeight="1">
      <c r="A2361" s="17" t="s">
        <v>561</v>
      </c>
      <c r="B2361" s="17" t="s">
        <v>166</v>
      </c>
      <c r="C2361" s="17" t="s">
        <v>1050</v>
      </c>
      <c r="D2361" s="17" t="s">
        <v>1032</v>
      </c>
      <c r="E2361" s="18">
        <v>0.5</v>
      </c>
      <c r="F2361" s="15">
        <f t="shared" si="72"/>
        <v>0</v>
      </c>
      <c r="G2361" s="15">
        <f t="shared" si="73"/>
        <v>1</v>
      </c>
    </row>
    <row r="2362" spans="1:7" ht="15" customHeight="1">
      <c r="A2362" s="17" t="s">
        <v>717</v>
      </c>
      <c r="B2362" s="17" t="s">
        <v>30</v>
      </c>
      <c r="C2362" s="17" t="s">
        <v>1037</v>
      </c>
      <c r="D2362" s="17" t="s">
        <v>2</v>
      </c>
      <c r="E2362" s="18">
        <v>0.5</v>
      </c>
      <c r="F2362" s="15">
        <f t="shared" si="72"/>
        <v>0</v>
      </c>
      <c r="G2362" s="15">
        <f t="shared" si="73"/>
        <v>1</v>
      </c>
    </row>
    <row r="2363" spans="1:7" ht="15" customHeight="1">
      <c r="A2363" s="17" t="s">
        <v>2694</v>
      </c>
      <c r="B2363" s="17" t="s">
        <v>594</v>
      </c>
      <c r="C2363" s="17" t="s">
        <v>1055</v>
      </c>
      <c r="D2363" s="17" t="s">
        <v>1</v>
      </c>
      <c r="E2363" s="18">
        <v>0.5</v>
      </c>
      <c r="F2363" s="15">
        <f t="shared" si="72"/>
        <v>0</v>
      </c>
      <c r="G2363" s="15">
        <f t="shared" si="73"/>
        <v>1</v>
      </c>
    </row>
    <row r="2364" spans="1:7" ht="15" customHeight="1">
      <c r="A2364" s="17" t="s">
        <v>2601</v>
      </c>
      <c r="B2364" s="17" t="s">
        <v>124</v>
      </c>
      <c r="C2364" s="17" t="s">
        <v>1042</v>
      </c>
      <c r="D2364" s="17" t="s">
        <v>2</v>
      </c>
      <c r="E2364" s="18">
        <v>0.5</v>
      </c>
      <c r="F2364" s="15">
        <f t="shared" si="72"/>
        <v>0</v>
      </c>
      <c r="G2364" s="15">
        <f t="shared" si="73"/>
        <v>1</v>
      </c>
    </row>
    <row r="2365" spans="1:7" ht="15" customHeight="1">
      <c r="A2365" s="17" t="s">
        <v>365</v>
      </c>
      <c r="B2365" s="17" t="s">
        <v>366</v>
      </c>
      <c r="C2365" s="17" t="s">
        <v>1048</v>
      </c>
      <c r="D2365" s="17" t="s">
        <v>1058</v>
      </c>
      <c r="E2365" s="18">
        <v>0.5</v>
      </c>
      <c r="F2365" s="15">
        <f t="shared" si="72"/>
        <v>0</v>
      </c>
      <c r="G2365" s="15">
        <f t="shared" si="73"/>
        <v>1</v>
      </c>
    </row>
    <row r="2366" spans="1:7" ht="15" customHeight="1">
      <c r="A2366" s="17" t="s">
        <v>2678</v>
      </c>
      <c r="B2366" s="17" t="s">
        <v>2679</v>
      </c>
      <c r="C2366" s="17" t="s">
        <v>1041</v>
      </c>
      <c r="D2366" s="17" t="s">
        <v>3</v>
      </c>
      <c r="E2366" s="18">
        <v>0.5</v>
      </c>
      <c r="F2366" s="15">
        <f t="shared" si="72"/>
        <v>0</v>
      </c>
      <c r="G2366" s="15">
        <f t="shared" si="73"/>
        <v>1</v>
      </c>
    </row>
    <row r="2367" spans="1:7" ht="15" customHeight="1">
      <c r="A2367" s="17" t="s">
        <v>2776</v>
      </c>
      <c r="B2367" s="17" t="s">
        <v>649</v>
      </c>
      <c r="C2367" s="17" t="s">
        <v>1054</v>
      </c>
      <c r="D2367" s="17" t="s">
        <v>1</v>
      </c>
      <c r="E2367" s="18">
        <v>0.5</v>
      </c>
      <c r="F2367" s="15">
        <f t="shared" si="72"/>
        <v>0</v>
      </c>
      <c r="G2367" s="15">
        <f t="shared" si="73"/>
        <v>1</v>
      </c>
    </row>
    <row r="2368" spans="1:7" ht="15" customHeight="1">
      <c r="A2368" s="17" t="s">
        <v>2938</v>
      </c>
      <c r="B2368" s="17" t="s">
        <v>1871</v>
      </c>
      <c r="C2368" s="17" t="s">
        <v>1055</v>
      </c>
      <c r="D2368" s="17" t="s">
        <v>1064</v>
      </c>
      <c r="E2368" s="18">
        <v>0.5</v>
      </c>
      <c r="F2368" s="15">
        <f t="shared" si="72"/>
        <v>0</v>
      </c>
      <c r="G2368" s="15">
        <f t="shared" si="73"/>
        <v>1</v>
      </c>
    </row>
    <row r="2369" spans="1:7" ht="15" customHeight="1">
      <c r="A2369" s="17" t="s">
        <v>3086</v>
      </c>
      <c r="B2369" s="17" t="s">
        <v>3087</v>
      </c>
      <c r="C2369" s="17" t="s">
        <v>1030</v>
      </c>
      <c r="D2369" s="17" t="s">
        <v>1059</v>
      </c>
      <c r="E2369" s="18">
        <v>0.5</v>
      </c>
      <c r="F2369" s="15">
        <f t="shared" si="72"/>
        <v>0</v>
      </c>
      <c r="G2369" s="15">
        <f t="shared" si="73"/>
        <v>1</v>
      </c>
    </row>
    <row r="2370" spans="1:7" ht="15" customHeight="1">
      <c r="A2370" s="17" t="s">
        <v>2597</v>
      </c>
      <c r="B2370" s="17" t="s">
        <v>2106</v>
      </c>
      <c r="C2370" s="17" t="s">
        <v>1038</v>
      </c>
      <c r="D2370" s="17" t="s">
        <v>1032</v>
      </c>
      <c r="E2370" s="18">
        <v>0.5</v>
      </c>
      <c r="F2370" s="15">
        <f t="shared" ref="F2370:F2433" si="74">ROUNDDOWN(E2370,0)</f>
        <v>0</v>
      </c>
      <c r="G2370" s="15">
        <f t="shared" ref="G2370:G2433" si="75">IF(F2370&lt;1,1,F2370)</f>
        <v>1</v>
      </c>
    </row>
    <row r="2371" spans="1:7" ht="15" customHeight="1">
      <c r="A2371" s="17" t="s">
        <v>2160</v>
      </c>
      <c r="B2371" s="17" t="s">
        <v>667</v>
      </c>
      <c r="C2371" s="17" t="s">
        <v>1029</v>
      </c>
      <c r="D2371" s="17" t="s">
        <v>1064</v>
      </c>
      <c r="E2371" s="18">
        <v>0.5</v>
      </c>
      <c r="F2371" s="15">
        <f t="shared" si="74"/>
        <v>0</v>
      </c>
      <c r="G2371" s="15">
        <f t="shared" si="75"/>
        <v>1</v>
      </c>
    </row>
    <row r="2372" spans="1:7" ht="15" customHeight="1">
      <c r="A2372" s="17" t="s">
        <v>2927</v>
      </c>
      <c r="B2372" s="17" t="s">
        <v>154</v>
      </c>
      <c r="C2372" s="17" t="s">
        <v>1034</v>
      </c>
      <c r="D2372" s="17" t="s">
        <v>1064</v>
      </c>
      <c r="E2372" s="18">
        <v>0.5</v>
      </c>
      <c r="F2372" s="15">
        <f t="shared" si="74"/>
        <v>0</v>
      </c>
      <c r="G2372" s="15">
        <f t="shared" si="75"/>
        <v>1</v>
      </c>
    </row>
    <row r="2373" spans="1:7" ht="15" customHeight="1">
      <c r="A2373" s="17" t="s">
        <v>3380</v>
      </c>
      <c r="B2373" s="17" t="s">
        <v>296</v>
      </c>
      <c r="C2373" s="17" t="s">
        <v>1050</v>
      </c>
      <c r="D2373" s="17" t="s">
        <v>1062</v>
      </c>
      <c r="E2373" s="18">
        <v>0.5</v>
      </c>
      <c r="F2373" s="15">
        <f t="shared" si="74"/>
        <v>0</v>
      </c>
      <c r="G2373" s="15">
        <f t="shared" si="75"/>
        <v>1</v>
      </c>
    </row>
    <row r="2374" spans="1:7" ht="15" customHeight="1">
      <c r="A2374" s="17" t="s">
        <v>2876</v>
      </c>
      <c r="B2374" s="17" t="s">
        <v>44</v>
      </c>
      <c r="C2374" s="17" t="s">
        <v>1041</v>
      </c>
      <c r="D2374" s="17" t="s">
        <v>1062</v>
      </c>
      <c r="E2374" s="18">
        <v>0.5</v>
      </c>
      <c r="F2374" s="15">
        <f t="shared" si="74"/>
        <v>0</v>
      </c>
      <c r="G2374" s="15">
        <f t="shared" si="75"/>
        <v>1</v>
      </c>
    </row>
    <row r="2375" spans="1:7" ht="15" customHeight="1">
      <c r="A2375" s="17" t="s">
        <v>2601</v>
      </c>
      <c r="B2375" s="17" t="s">
        <v>243</v>
      </c>
      <c r="C2375" s="17" t="s">
        <v>1037</v>
      </c>
      <c r="D2375" s="17" t="s">
        <v>1338</v>
      </c>
      <c r="E2375" s="18">
        <v>0.5</v>
      </c>
      <c r="F2375" s="15">
        <f t="shared" si="74"/>
        <v>0</v>
      </c>
      <c r="G2375" s="15">
        <f t="shared" si="75"/>
        <v>1</v>
      </c>
    </row>
    <row r="2376" spans="1:7" ht="15" customHeight="1">
      <c r="A2376" s="17" t="s">
        <v>2601</v>
      </c>
      <c r="B2376" s="17" t="s">
        <v>2602</v>
      </c>
      <c r="C2376" s="17" t="s">
        <v>1055</v>
      </c>
      <c r="D2376" s="17" t="s">
        <v>3</v>
      </c>
      <c r="E2376" s="18">
        <v>0.5</v>
      </c>
      <c r="F2376" s="15">
        <f t="shared" si="74"/>
        <v>0</v>
      </c>
      <c r="G2376" s="15">
        <f t="shared" si="75"/>
        <v>1</v>
      </c>
    </row>
    <row r="2377" spans="1:7" ht="15" customHeight="1">
      <c r="A2377" s="17" t="s">
        <v>2175</v>
      </c>
      <c r="B2377" s="17" t="s">
        <v>1646</v>
      </c>
      <c r="C2377" s="17" t="s">
        <v>1031</v>
      </c>
      <c r="D2377" s="17" t="s">
        <v>1</v>
      </c>
      <c r="E2377" s="18">
        <v>0.5</v>
      </c>
      <c r="F2377" s="15">
        <f t="shared" si="74"/>
        <v>0</v>
      </c>
      <c r="G2377" s="15">
        <f t="shared" si="75"/>
        <v>1</v>
      </c>
    </row>
    <row r="2378" spans="1:7" ht="15" customHeight="1">
      <c r="A2378" s="17" t="s">
        <v>3194</v>
      </c>
      <c r="B2378" s="17" t="s">
        <v>1719</v>
      </c>
      <c r="C2378" s="17" t="s">
        <v>1054</v>
      </c>
      <c r="D2378" s="17" t="s">
        <v>1062</v>
      </c>
      <c r="E2378" s="18">
        <v>0.5</v>
      </c>
      <c r="F2378" s="15">
        <f t="shared" si="74"/>
        <v>0</v>
      </c>
      <c r="G2378" s="15">
        <f t="shared" si="75"/>
        <v>1</v>
      </c>
    </row>
    <row r="2379" spans="1:7" ht="15" customHeight="1">
      <c r="A2379" s="17" t="s">
        <v>2012</v>
      </c>
      <c r="B2379" s="17" t="s">
        <v>2000</v>
      </c>
      <c r="C2379" s="17" t="s">
        <v>1042</v>
      </c>
      <c r="D2379" s="17" t="s">
        <v>1032</v>
      </c>
      <c r="E2379" s="18">
        <v>0.5</v>
      </c>
      <c r="F2379" s="15">
        <f t="shared" si="74"/>
        <v>0</v>
      </c>
      <c r="G2379" s="15">
        <f t="shared" si="75"/>
        <v>1</v>
      </c>
    </row>
    <row r="2380" spans="1:7" ht="15" customHeight="1">
      <c r="A2380" s="17" t="s">
        <v>365</v>
      </c>
      <c r="B2380" s="17" t="s">
        <v>667</v>
      </c>
      <c r="C2380" s="17" t="s">
        <v>1035</v>
      </c>
      <c r="D2380" s="17" t="s">
        <v>1059</v>
      </c>
      <c r="E2380" s="18">
        <v>0.5</v>
      </c>
      <c r="F2380" s="15">
        <f t="shared" si="74"/>
        <v>0</v>
      </c>
      <c r="G2380" s="15">
        <f t="shared" si="75"/>
        <v>1</v>
      </c>
    </row>
    <row r="2381" spans="1:7" ht="15" customHeight="1">
      <c r="A2381" s="17" t="s">
        <v>365</v>
      </c>
      <c r="B2381" s="17" t="s">
        <v>933</v>
      </c>
      <c r="C2381" s="17" t="s">
        <v>1041</v>
      </c>
      <c r="D2381" s="17" t="s">
        <v>2</v>
      </c>
      <c r="E2381" s="18">
        <v>0.5</v>
      </c>
      <c r="F2381" s="15">
        <f t="shared" si="74"/>
        <v>0</v>
      </c>
      <c r="G2381" s="15">
        <f t="shared" si="75"/>
        <v>1</v>
      </c>
    </row>
    <row r="2382" spans="1:7" ht="15" customHeight="1">
      <c r="A2382" s="17" t="s">
        <v>852</v>
      </c>
      <c r="B2382" s="17" t="s">
        <v>147</v>
      </c>
      <c r="C2382" s="17" t="s">
        <v>1036</v>
      </c>
      <c r="D2382" s="17" t="s">
        <v>2</v>
      </c>
      <c r="E2382" s="18">
        <v>0.5</v>
      </c>
      <c r="F2382" s="15">
        <f t="shared" si="74"/>
        <v>0</v>
      </c>
      <c r="G2382" s="15">
        <f t="shared" si="75"/>
        <v>1</v>
      </c>
    </row>
    <row r="2383" spans="1:7" ht="15" customHeight="1">
      <c r="A2383" s="17" t="s">
        <v>3296</v>
      </c>
      <c r="B2383" s="17" t="s">
        <v>154</v>
      </c>
      <c r="C2383" s="17" t="s">
        <v>1053</v>
      </c>
      <c r="D2383" s="17" t="s">
        <v>1064</v>
      </c>
      <c r="E2383" s="18">
        <v>0.5</v>
      </c>
      <c r="F2383" s="15">
        <f t="shared" si="74"/>
        <v>0</v>
      </c>
      <c r="G2383" s="15">
        <f t="shared" si="75"/>
        <v>1</v>
      </c>
    </row>
    <row r="2384" spans="1:7" ht="15" customHeight="1">
      <c r="A2384" s="17" t="s">
        <v>428</v>
      </c>
      <c r="B2384" s="17" t="s">
        <v>3066</v>
      </c>
      <c r="C2384" s="17" t="s">
        <v>1044</v>
      </c>
      <c r="D2384" s="17" t="s">
        <v>1059</v>
      </c>
      <c r="E2384" s="18">
        <v>0.5</v>
      </c>
      <c r="F2384" s="15">
        <f t="shared" si="74"/>
        <v>0</v>
      </c>
      <c r="G2384" s="15">
        <f t="shared" si="75"/>
        <v>1</v>
      </c>
    </row>
    <row r="2385" spans="1:7" ht="15" customHeight="1">
      <c r="A2385" s="17" t="s">
        <v>374</v>
      </c>
      <c r="B2385" s="17" t="s">
        <v>1550</v>
      </c>
      <c r="C2385" s="17" t="s">
        <v>1050</v>
      </c>
      <c r="D2385" s="17" t="s">
        <v>2</v>
      </c>
      <c r="E2385" s="18">
        <v>0.5</v>
      </c>
      <c r="F2385" s="15">
        <f t="shared" si="74"/>
        <v>0</v>
      </c>
      <c r="G2385" s="15">
        <f t="shared" si="75"/>
        <v>1</v>
      </c>
    </row>
    <row r="2386" spans="1:7" ht="15" customHeight="1">
      <c r="A2386" s="17" t="s">
        <v>374</v>
      </c>
      <c r="B2386" s="17" t="s">
        <v>2744</v>
      </c>
      <c r="C2386" s="17" t="s">
        <v>1030</v>
      </c>
      <c r="D2386" s="17" t="s">
        <v>1</v>
      </c>
      <c r="E2386" s="18">
        <v>0.5</v>
      </c>
      <c r="F2386" s="15">
        <f t="shared" si="74"/>
        <v>0</v>
      </c>
      <c r="G2386" s="15">
        <f t="shared" si="75"/>
        <v>1</v>
      </c>
    </row>
    <row r="2387" spans="1:7" ht="15" customHeight="1">
      <c r="A2387" s="17" t="s">
        <v>374</v>
      </c>
      <c r="B2387" s="17" t="s">
        <v>965</v>
      </c>
      <c r="C2387" s="17" t="s">
        <v>1339</v>
      </c>
      <c r="D2387" s="17" t="s">
        <v>1064</v>
      </c>
      <c r="E2387" s="18">
        <v>0.5</v>
      </c>
      <c r="F2387" s="15">
        <f t="shared" si="74"/>
        <v>0</v>
      </c>
      <c r="G2387" s="15">
        <f t="shared" si="75"/>
        <v>1</v>
      </c>
    </row>
    <row r="2388" spans="1:7" ht="15" customHeight="1">
      <c r="A2388" s="17" t="s">
        <v>3640</v>
      </c>
      <c r="B2388" s="17" t="s">
        <v>1090</v>
      </c>
      <c r="C2388" s="17" t="s">
        <v>1040</v>
      </c>
      <c r="D2388" s="17" t="s">
        <v>1064</v>
      </c>
      <c r="E2388" s="18">
        <v>0.25</v>
      </c>
      <c r="F2388" s="15">
        <f t="shared" si="74"/>
        <v>0</v>
      </c>
      <c r="G2388" s="15">
        <f t="shared" si="75"/>
        <v>1</v>
      </c>
    </row>
    <row r="2389" spans="1:7" ht="15" customHeight="1">
      <c r="A2389" s="17" t="s">
        <v>2295</v>
      </c>
      <c r="B2389" s="17" t="s">
        <v>2078</v>
      </c>
      <c r="C2389" s="17" t="s">
        <v>1036</v>
      </c>
      <c r="D2389" s="17" t="s">
        <v>1059</v>
      </c>
      <c r="E2389" s="18">
        <v>0.5</v>
      </c>
      <c r="F2389" s="15">
        <f t="shared" si="74"/>
        <v>0</v>
      </c>
      <c r="G2389" s="15">
        <f t="shared" si="75"/>
        <v>1</v>
      </c>
    </row>
    <row r="2390" spans="1:7" ht="15" customHeight="1">
      <c r="A2390" s="17" t="s">
        <v>2034</v>
      </c>
      <c r="B2390" s="17" t="s">
        <v>201</v>
      </c>
      <c r="C2390" s="17" t="s">
        <v>1029</v>
      </c>
      <c r="D2390" s="17" t="s">
        <v>1062</v>
      </c>
      <c r="E2390" s="18">
        <v>0.5</v>
      </c>
      <c r="F2390" s="15">
        <f t="shared" si="74"/>
        <v>0</v>
      </c>
      <c r="G2390" s="15">
        <f t="shared" si="75"/>
        <v>1</v>
      </c>
    </row>
    <row r="2391" spans="1:7" ht="15" customHeight="1">
      <c r="A2391" s="17" t="s">
        <v>2680</v>
      </c>
      <c r="B2391" s="17" t="s">
        <v>541</v>
      </c>
      <c r="C2391" s="17" t="s">
        <v>1060</v>
      </c>
      <c r="D2391" s="17" t="s">
        <v>1</v>
      </c>
      <c r="E2391" s="18">
        <v>0.5</v>
      </c>
      <c r="F2391" s="15">
        <f t="shared" si="74"/>
        <v>0</v>
      </c>
      <c r="G2391" s="15">
        <f t="shared" si="75"/>
        <v>1</v>
      </c>
    </row>
    <row r="2392" spans="1:7" ht="15" customHeight="1">
      <c r="A2392" s="17" t="s">
        <v>3359</v>
      </c>
      <c r="B2392" s="17" t="s">
        <v>201</v>
      </c>
      <c r="C2392" s="17" t="s">
        <v>1040</v>
      </c>
      <c r="D2392" s="17" t="s">
        <v>1032</v>
      </c>
      <c r="E2392" s="18">
        <v>0.5</v>
      </c>
      <c r="F2392" s="15">
        <f t="shared" si="74"/>
        <v>0</v>
      </c>
      <c r="G2392" s="15">
        <f t="shared" si="75"/>
        <v>1</v>
      </c>
    </row>
    <row r="2393" spans="1:7" ht="15" customHeight="1">
      <c r="A2393" s="17" t="s">
        <v>3063</v>
      </c>
      <c r="B2393" s="17" t="s">
        <v>1508</v>
      </c>
      <c r="C2393" s="17" t="s">
        <v>1034</v>
      </c>
      <c r="D2393" s="17" t="s">
        <v>1064</v>
      </c>
      <c r="E2393" s="18">
        <v>0.5</v>
      </c>
      <c r="F2393" s="15">
        <f t="shared" si="74"/>
        <v>0</v>
      </c>
      <c r="G2393" s="15">
        <f t="shared" si="75"/>
        <v>1</v>
      </c>
    </row>
    <row r="2394" spans="1:7" ht="15" customHeight="1">
      <c r="A2394" s="17" t="s">
        <v>3133</v>
      </c>
      <c r="B2394" s="17" t="s">
        <v>382</v>
      </c>
      <c r="C2394" s="17" t="s">
        <v>1047</v>
      </c>
      <c r="D2394" s="17" t="s">
        <v>1059</v>
      </c>
      <c r="E2394" s="18">
        <v>0.5</v>
      </c>
      <c r="F2394" s="15">
        <f t="shared" si="74"/>
        <v>0</v>
      </c>
      <c r="G2394" s="15">
        <f t="shared" si="75"/>
        <v>1</v>
      </c>
    </row>
    <row r="2395" spans="1:7" ht="15" customHeight="1">
      <c r="A2395" s="17" t="s">
        <v>3519</v>
      </c>
      <c r="B2395" s="17" t="s">
        <v>1873</v>
      </c>
      <c r="C2395" s="17" t="s">
        <v>1030</v>
      </c>
      <c r="D2395" s="17" t="s">
        <v>3</v>
      </c>
      <c r="E2395" s="18">
        <v>0.5</v>
      </c>
      <c r="F2395" s="15">
        <f t="shared" si="74"/>
        <v>0</v>
      </c>
      <c r="G2395" s="15">
        <f t="shared" si="75"/>
        <v>1</v>
      </c>
    </row>
    <row r="2396" spans="1:7" ht="15" customHeight="1">
      <c r="A2396" s="17" t="s">
        <v>1383</v>
      </c>
      <c r="B2396" s="17" t="s">
        <v>213</v>
      </c>
      <c r="C2396" s="17" t="s">
        <v>1040</v>
      </c>
      <c r="D2396" s="17" t="s">
        <v>1062</v>
      </c>
      <c r="E2396" s="18">
        <v>0.5</v>
      </c>
      <c r="F2396" s="15">
        <f t="shared" si="74"/>
        <v>0</v>
      </c>
      <c r="G2396" s="15">
        <f t="shared" si="75"/>
        <v>1</v>
      </c>
    </row>
    <row r="2397" spans="1:7" ht="15" customHeight="1">
      <c r="A2397" s="17" t="s">
        <v>3579</v>
      </c>
      <c r="B2397" s="17" t="s">
        <v>327</v>
      </c>
      <c r="C2397" s="17" t="s">
        <v>1033</v>
      </c>
      <c r="D2397" s="17" t="s">
        <v>1032</v>
      </c>
      <c r="E2397" s="18">
        <v>0.5</v>
      </c>
      <c r="F2397" s="15">
        <f t="shared" si="74"/>
        <v>0</v>
      </c>
      <c r="G2397" s="15">
        <f t="shared" si="75"/>
        <v>1</v>
      </c>
    </row>
    <row r="2398" spans="1:7" ht="15" customHeight="1">
      <c r="A2398" s="17" t="s">
        <v>2969</v>
      </c>
      <c r="B2398" s="17" t="s">
        <v>46</v>
      </c>
      <c r="C2398" s="17" t="s">
        <v>1037</v>
      </c>
      <c r="D2398" s="17" t="s">
        <v>1058</v>
      </c>
      <c r="E2398" s="18">
        <v>0.5</v>
      </c>
      <c r="F2398" s="15">
        <f t="shared" si="74"/>
        <v>0</v>
      </c>
      <c r="G2398" s="15">
        <f t="shared" si="75"/>
        <v>1</v>
      </c>
    </row>
    <row r="2399" spans="1:7" ht="15" customHeight="1">
      <c r="A2399" s="17" t="s">
        <v>2791</v>
      </c>
      <c r="B2399" s="17" t="s">
        <v>196</v>
      </c>
      <c r="C2399" s="17" t="s">
        <v>1043</v>
      </c>
      <c r="D2399" s="17" t="s">
        <v>1064</v>
      </c>
      <c r="E2399" s="18">
        <v>0.5</v>
      </c>
      <c r="F2399" s="15">
        <f t="shared" si="74"/>
        <v>0</v>
      </c>
      <c r="G2399" s="15">
        <f t="shared" si="75"/>
        <v>1</v>
      </c>
    </row>
    <row r="2400" spans="1:7" ht="15" customHeight="1">
      <c r="A2400" s="17" t="s">
        <v>1456</v>
      </c>
      <c r="B2400" s="17" t="s">
        <v>207</v>
      </c>
      <c r="C2400" s="17" t="s">
        <v>1045</v>
      </c>
      <c r="D2400" s="17" t="s">
        <v>1058</v>
      </c>
      <c r="E2400" s="18">
        <v>0.5</v>
      </c>
      <c r="F2400" s="15">
        <f t="shared" si="74"/>
        <v>0</v>
      </c>
      <c r="G2400" s="15">
        <f t="shared" si="75"/>
        <v>1</v>
      </c>
    </row>
    <row r="2401" spans="1:7" ht="15" customHeight="1">
      <c r="A2401" s="17" t="s">
        <v>2570</v>
      </c>
      <c r="B2401" s="17" t="s">
        <v>171</v>
      </c>
      <c r="C2401" s="17" t="s">
        <v>1048</v>
      </c>
      <c r="D2401" s="17" t="s">
        <v>1058</v>
      </c>
      <c r="E2401" s="18">
        <v>0.5</v>
      </c>
      <c r="F2401" s="15">
        <f t="shared" si="74"/>
        <v>0</v>
      </c>
      <c r="G2401" s="15">
        <f t="shared" si="75"/>
        <v>1</v>
      </c>
    </row>
    <row r="2402" spans="1:7" ht="15" customHeight="1">
      <c r="A2402" s="17" t="s">
        <v>2399</v>
      </c>
      <c r="B2402" s="17" t="s">
        <v>3566</v>
      </c>
      <c r="C2402" s="17" t="s">
        <v>1031</v>
      </c>
      <c r="D2402" s="17" t="s">
        <v>1058</v>
      </c>
      <c r="E2402" s="18">
        <v>0.5</v>
      </c>
      <c r="F2402" s="15">
        <f t="shared" si="74"/>
        <v>0</v>
      </c>
      <c r="G2402" s="15">
        <f t="shared" si="75"/>
        <v>1</v>
      </c>
    </row>
    <row r="2403" spans="1:7" ht="15" customHeight="1">
      <c r="A2403" s="17" t="s">
        <v>1960</v>
      </c>
      <c r="B2403" s="17" t="s">
        <v>110</v>
      </c>
      <c r="C2403" s="17" t="s">
        <v>1028</v>
      </c>
      <c r="D2403" s="17" t="s">
        <v>1062</v>
      </c>
      <c r="E2403" s="18">
        <v>0.5</v>
      </c>
      <c r="F2403" s="15">
        <f t="shared" si="74"/>
        <v>0</v>
      </c>
      <c r="G2403" s="15">
        <f t="shared" si="75"/>
        <v>1</v>
      </c>
    </row>
    <row r="2404" spans="1:7" ht="15" customHeight="1">
      <c r="A2404" s="17" t="s">
        <v>2472</v>
      </c>
      <c r="B2404" s="17" t="s">
        <v>110</v>
      </c>
      <c r="C2404" s="17" t="s">
        <v>1030</v>
      </c>
      <c r="D2404" s="17" t="s">
        <v>1062</v>
      </c>
      <c r="E2404" s="18">
        <v>0.5</v>
      </c>
      <c r="F2404" s="15">
        <f t="shared" si="74"/>
        <v>0</v>
      </c>
      <c r="G2404" s="15">
        <f t="shared" si="75"/>
        <v>1</v>
      </c>
    </row>
    <row r="2405" spans="1:7" ht="15" customHeight="1">
      <c r="A2405" s="17" t="s">
        <v>365</v>
      </c>
      <c r="B2405" s="17" t="s">
        <v>1596</v>
      </c>
      <c r="C2405" s="17" t="s">
        <v>1060</v>
      </c>
      <c r="D2405" s="17" t="s">
        <v>1058</v>
      </c>
      <c r="E2405" s="18">
        <v>0.5</v>
      </c>
      <c r="F2405" s="15">
        <f t="shared" si="74"/>
        <v>0</v>
      </c>
      <c r="G2405" s="15">
        <f t="shared" si="75"/>
        <v>1</v>
      </c>
    </row>
    <row r="2406" spans="1:7" ht="15" customHeight="1">
      <c r="A2406" s="17" t="s">
        <v>2388</v>
      </c>
      <c r="B2406" s="17" t="s">
        <v>2389</v>
      </c>
      <c r="C2406" s="17" t="s">
        <v>1035</v>
      </c>
      <c r="D2406" s="17" t="s">
        <v>1058</v>
      </c>
      <c r="E2406" s="18">
        <v>0.5</v>
      </c>
      <c r="F2406" s="15">
        <f t="shared" si="74"/>
        <v>0</v>
      </c>
      <c r="G2406" s="15">
        <f t="shared" si="75"/>
        <v>1</v>
      </c>
    </row>
    <row r="2407" spans="1:7" ht="15" customHeight="1">
      <c r="A2407" s="17" t="s">
        <v>2712</v>
      </c>
      <c r="B2407" s="17" t="s">
        <v>2713</v>
      </c>
      <c r="C2407" s="17" t="s">
        <v>1042</v>
      </c>
      <c r="D2407" s="17" t="s">
        <v>1058</v>
      </c>
      <c r="E2407" s="18">
        <v>0.5</v>
      </c>
      <c r="F2407" s="15">
        <f t="shared" si="74"/>
        <v>0</v>
      </c>
      <c r="G2407" s="15">
        <f t="shared" si="75"/>
        <v>1</v>
      </c>
    </row>
    <row r="2408" spans="1:7" ht="15" customHeight="1">
      <c r="A2408" s="17" t="s">
        <v>3567</v>
      </c>
      <c r="B2408" s="17" t="s">
        <v>383</v>
      </c>
      <c r="C2408" s="17" t="s">
        <v>1055</v>
      </c>
      <c r="D2408" s="17" t="s">
        <v>2</v>
      </c>
      <c r="E2408" s="18">
        <v>0.5</v>
      </c>
      <c r="F2408" s="15">
        <f t="shared" si="74"/>
        <v>0</v>
      </c>
      <c r="G2408" s="15">
        <f t="shared" si="75"/>
        <v>1</v>
      </c>
    </row>
    <row r="2409" spans="1:7" ht="15" customHeight="1">
      <c r="A2409" s="17" t="s">
        <v>2978</v>
      </c>
      <c r="B2409" s="17" t="s">
        <v>244</v>
      </c>
      <c r="C2409" s="17" t="s">
        <v>1339</v>
      </c>
      <c r="D2409" s="17" t="s">
        <v>1</v>
      </c>
      <c r="E2409" s="18">
        <v>0.5</v>
      </c>
      <c r="F2409" s="15">
        <f t="shared" si="74"/>
        <v>0</v>
      </c>
      <c r="G2409" s="15">
        <f t="shared" si="75"/>
        <v>1</v>
      </c>
    </row>
    <row r="2410" spans="1:7" ht="15" customHeight="1">
      <c r="A2410" s="17" t="s">
        <v>1582</v>
      </c>
      <c r="B2410" s="17" t="s">
        <v>58</v>
      </c>
      <c r="C2410" s="17" t="s">
        <v>1036</v>
      </c>
      <c r="D2410" s="17" t="s">
        <v>1032</v>
      </c>
      <c r="E2410" s="18">
        <v>0.5</v>
      </c>
      <c r="F2410" s="15">
        <f t="shared" si="74"/>
        <v>0</v>
      </c>
      <c r="G2410" s="15">
        <f t="shared" si="75"/>
        <v>1</v>
      </c>
    </row>
    <row r="2411" spans="1:7" ht="15" customHeight="1">
      <c r="A2411" s="17" t="s">
        <v>361</v>
      </c>
      <c r="B2411" s="17" t="s">
        <v>362</v>
      </c>
      <c r="C2411" s="17" t="s">
        <v>1040</v>
      </c>
      <c r="D2411" s="17" t="s">
        <v>3</v>
      </c>
      <c r="E2411" s="18">
        <v>0.5</v>
      </c>
      <c r="F2411" s="15">
        <f t="shared" si="74"/>
        <v>0</v>
      </c>
      <c r="G2411" s="15">
        <f t="shared" si="75"/>
        <v>1</v>
      </c>
    </row>
    <row r="2412" spans="1:7" ht="15" customHeight="1">
      <c r="A2412" s="17" t="s">
        <v>1996</v>
      </c>
      <c r="B2412" s="17" t="s">
        <v>1997</v>
      </c>
      <c r="C2412" s="17" t="s">
        <v>1033</v>
      </c>
      <c r="D2412" s="17" t="s">
        <v>1062</v>
      </c>
      <c r="E2412" s="18">
        <v>0.5</v>
      </c>
      <c r="F2412" s="15">
        <f t="shared" si="74"/>
        <v>0</v>
      </c>
      <c r="G2412" s="15">
        <f t="shared" si="75"/>
        <v>1</v>
      </c>
    </row>
    <row r="2413" spans="1:7" ht="15" customHeight="1">
      <c r="A2413" s="17" t="s">
        <v>2556</v>
      </c>
      <c r="B2413" s="17" t="s">
        <v>1090</v>
      </c>
      <c r="C2413" s="17" t="s">
        <v>1044</v>
      </c>
      <c r="D2413" s="17" t="s">
        <v>2</v>
      </c>
      <c r="E2413" s="18">
        <v>0.5</v>
      </c>
      <c r="F2413" s="15">
        <f t="shared" si="74"/>
        <v>0</v>
      </c>
      <c r="G2413" s="15">
        <f t="shared" si="75"/>
        <v>1</v>
      </c>
    </row>
    <row r="2414" spans="1:7" ht="15" customHeight="1">
      <c r="A2414" s="17" t="s">
        <v>2203</v>
      </c>
      <c r="B2414" s="17" t="s">
        <v>99</v>
      </c>
      <c r="C2414" s="17" t="s">
        <v>1052</v>
      </c>
      <c r="D2414" s="17" t="s">
        <v>1059</v>
      </c>
      <c r="E2414" s="18">
        <v>0.5</v>
      </c>
      <c r="F2414" s="15">
        <f t="shared" si="74"/>
        <v>0</v>
      </c>
      <c r="G2414" s="15">
        <f t="shared" si="75"/>
        <v>1</v>
      </c>
    </row>
    <row r="2415" spans="1:7" ht="15" customHeight="1">
      <c r="A2415" s="17" t="s">
        <v>2283</v>
      </c>
      <c r="B2415" s="17" t="s">
        <v>2284</v>
      </c>
      <c r="C2415" s="17" t="s">
        <v>1043</v>
      </c>
      <c r="D2415" s="17" t="s">
        <v>3</v>
      </c>
      <c r="E2415" s="18">
        <v>0.5</v>
      </c>
      <c r="F2415" s="15">
        <f t="shared" si="74"/>
        <v>0</v>
      </c>
      <c r="G2415" s="15">
        <f t="shared" si="75"/>
        <v>1</v>
      </c>
    </row>
    <row r="2416" spans="1:7" ht="15" customHeight="1">
      <c r="A2416" s="17" t="s">
        <v>3137</v>
      </c>
      <c r="B2416" s="17" t="s">
        <v>304</v>
      </c>
      <c r="C2416" s="17" t="s">
        <v>1044</v>
      </c>
      <c r="D2416" s="17" t="s">
        <v>1032</v>
      </c>
      <c r="E2416" s="18">
        <v>0.5</v>
      </c>
      <c r="F2416" s="15">
        <f t="shared" si="74"/>
        <v>0</v>
      </c>
      <c r="G2416" s="15">
        <f t="shared" si="75"/>
        <v>1</v>
      </c>
    </row>
    <row r="2417" spans="1:7" ht="15" customHeight="1">
      <c r="A2417" s="17" t="s">
        <v>2254</v>
      </c>
      <c r="B2417" s="17" t="s">
        <v>2255</v>
      </c>
      <c r="C2417" s="17" t="s">
        <v>1054</v>
      </c>
      <c r="D2417" s="17" t="s">
        <v>1058</v>
      </c>
      <c r="E2417" s="18">
        <v>0.5</v>
      </c>
      <c r="F2417" s="15">
        <f t="shared" si="74"/>
        <v>0</v>
      </c>
      <c r="G2417" s="15">
        <f t="shared" si="75"/>
        <v>1</v>
      </c>
    </row>
    <row r="2418" spans="1:7" ht="15" customHeight="1">
      <c r="A2418" s="17" t="s">
        <v>2372</v>
      </c>
      <c r="B2418" s="17" t="s">
        <v>933</v>
      </c>
      <c r="C2418" s="17" t="s">
        <v>1063</v>
      </c>
      <c r="D2418" s="17" t="s">
        <v>1058</v>
      </c>
      <c r="E2418" s="18">
        <v>0.5</v>
      </c>
      <c r="F2418" s="15">
        <f t="shared" si="74"/>
        <v>0</v>
      </c>
      <c r="G2418" s="15">
        <f t="shared" si="75"/>
        <v>1</v>
      </c>
    </row>
    <row r="2419" spans="1:7" ht="15" customHeight="1">
      <c r="A2419" s="17" t="s">
        <v>2372</v>
      </c>
      <c r="B2419" s="17" t="s">
        <v>58</v>
      </c>
      <c r="C2419" s="17" t="s">
        <v>1030</v>
      </c>
      <c r="D2419" s="17" t="s">
        <v>1062</v>
      </c>
      <c r="E2419" s="18">
        <v>0.5</v>
      </c>
      <c r="F2419" s="15">
        <f t="shared" si="74"/>
        <v>0</v>
      </c>
      <c r="G2419" s="15">
        <f t="shared" si="75"/>
        <v>1</v>
      </c>
    </row>
    <row r="2420" spans="1:7" ht="15" customHeight="1">
      <c r="A2420" s="17" t="s">
        <v>2598</v>
      </c>
      <c r="B2420" s="17" t="s">
        <v>1942</v>
      </c>
      <c r="C2420" s="17" t="s">
        <v>1031</v>
      </c>
      <c r="D2420" s="17" t="s">
        <v>1338</v>
      </c>
      <c r="E2420" s="18">
        <v>0.5</v>
      </c>
      <c r="F2420" s="15">
        <f t="shared" si="74"/>
        <v>0</v>
      </c>
      <c r="G2420" s="15">
        <f t="shared" si="75"/>
        <v>1</v>
      </c>
    </row>
    <row r="2421" spans="1:7" ht="15" customHeight="1">
      <c r="A2421" s="17" t="s">
        <v>3119</v>
      </c>
      <c r="B2421" s="17" t="s">
        <v>3120</v>
      </c>
      <c r="C2421" s="17" t="s">
        <v>1031</v>
      </c>
      <c r="D2421" s="17" t="s">
        <v>1064</v>
      </c>
      <c r="E2421" s="18">
        <v>0.5</v>
      </c>
      <c r="F2421" s="15">
        <f t="shared" si="74"/>
        <v>0</v>
      </c>
      <c r="G2421" s="15">
        <f t="shared" si="75"/>
        <v>1</v>
      </c>
    </row>
    <row r="2422" spans="1:7" ht="15" customHeight="1">
      <c r="A2422" s="17" t="s">
        <v>2670</v>
      </c>
      <c r="B2422" s="17" t="s">
        <v>403</v>
      </c>
      <c r="C2422" s="17" t="s">
        <v>1035</v>
      </c>
      <c r="D2422" s="17" t="s">
        <v>1058</v>
      </c>
      <c r="E2422" s="18">
        <v>0.5</v>
      </c>
      <c r="F2422" s="15">
        <f t="shared" si="74"/>
        <v>0</v>
      </c>
      <c r="G2422" s="15">
        <f t="shared" si="75"/>
        <v>1</v>
      </c>
    </row>
    <row r="2423" spans="1:7" ht="15" customHeight="1">
      <c r="A2423" s="17" t="s">
        <v>1578</v>
      </c>
      <c r="B2423" s="17" t="s">
        <v>50</v>
      </c>
      <c r="C2423" s="17" t="s">
        <v>1038</v>
      </c>
      <c r="D2423" s="17" t="s">
        <v>1</v>
      </c>
      <c r="E2423" s="18">
        <v>0.5</v>
      </c>
      <c r="F2423" s="15">
        <f t="shared" si="74"/>
        <v>0</v>
      </c>
      <c r="G2423" s="15">
        <f t="shared" si="75"/>
        <v>1</v>
      </c>
    </row>
    <row r="2424" spans="1:7" ht="15" customHeight="1">
      <c r="A2424" s="17" t="s">
        <v>2156</v>
      </c>
      <c r="B2424" s="17" t="s">
        <v>362</v>
      </c>
      <c r="C2424" s="17" t="s">
        <v>1054</v>
      </c>
      <c r="D2424" s="17" t="s">
        <v>3</v>
      </c>
      <c r="E2424" s="18">
        <v>0.5</v>
      </c>
      <c r="F2424" s="15">
        <f t="shared" si="74"/>
        <v>0</v>
      </c>
      <c r="G2424" s="15">
        <f t="shared" si="75"/>
        <v>1</v>
      </c>
    </row>
    <row r="2425" spans="1:7" ht="15" customHeight="1">
      <c r="A2425" s="17" t="s">
        <v>1956</v>
      </c>
      <c r="B2425" s="17" t="s">
        <v>1719</v>
      </c>
      <c r="C2425" s="17" t="s">
        <v>1052</v>
      </c>
      <c r="D2425" s="17" t="s">
        <v>1032</v>
      </c>
      <c r="E2425" s="18">
        <v>0.75</v>
      </c>
      <c r="F2425" s="15">
        <f t="shared" si="74"/>
        <v>0</v>
      </c>
      <c r="G2425" s="15">
        <f t="shared" si="75"/>
        <v>1</v>
      </c>
    </row>
    <row r="2426" spans="1:7" ht="15" customHeight="1">
      <c r="A2426" s="17" t="s">
        <v>3344</v>
      </c>
      <c r="B2426" s="17" t="s">
        <v>392</v>
      </c>
      <c r="C2426" s="17" t="s">
        <v>1055</v>
      </c>
      <c r="D2426" s="17" t="s">
        <v>3</v>
      </c>
      <c r="E2426" s="18">
        <v>0.5</v>
      </c>
      <c r="F2426" s="15">
        <f t="shared" si="74"/>
        <v>0</v>
      </c>
      <c r="G2426" s="15">
        <f t="shared" si="75"/>
        <v>1</v>
      </c>
    </row>
    <row r="2427" spans="1:7" ht="15" customHeight="1">
      <c r="A2427" s="17" t="s">
        <v>1942</v>
      </c>
      <c r="B2427" s="17" t="s">
        <v>397</v>
      </c>
      <c r="C2427" s="17" t="s">
        <v>1042</v>
      </c>
      <c r="D2427" s="17" t="s">
        <v>2</v>
      </c>
      <c r="E2427" s="18">
        <v>0.5</v>
      </c>
      <c r="F2427" s="15">
        <f t="shared" si="74"/>
        <v>0</v>
      </c>
      <c r="G2427" s="15">
        <f t="shared" si="75"/>
        <v>1</v>
      </c>
    </row>
    <row r="2428" spans="1:7" ht="15" customHeight="1">
      <c r="A2428" s="17" t="s">
        <v>1942</v>
      </c>
      <c r="B2428" s="17" t="s">
        <v>70</v>
      </c>
      <c r="C2428" s="17" t="s">
        <v>1052</v>
      </c>
      <c r="D2428" s="17" t="s">
        <v>2</v>
      </c>
      <c r="E2428" s="18">
        <v>0.5</v>
      </c>
      <c r="F2428" s="15">
        <f t="shared" si="74"/>
        <v>0</v>
      </c>
      <c r="G2428" s="15">
        <f t="shared" si="75"/>
        <v>1</v>
      </c>
    </row>
    <row r="2429" spans="1:7" ht="15" customHeight="1">
      <c r="A2429" s="17" t="s">
        <v>2739</v>
      </c>
      <c r="B2429" s="17" t="s">
        <v>841</v>
      </c>
      <c r="C2429" s="17" t="s">
        <v>1042</v>
      </c>
      <c r="D2429" s="17" t="s">
        <v>1</v>
      </c>
      <c r="E2429" s="18">
        <v>0.5</v>
      </c>
      <c r="F2429" s="15">
        <f t="shared" si="74"/>
        <v>0</v>
      </c>
      <c r="G2429" s="15">
        <f t="shared" si="75"/>
        <v>1</v>
      </c>
    </row>
    <row r="2430" spans="1:7" ht="15" customHeight="1">
      <c r="A2430" s="17" t="s">
        <v>3514</v>
      </c>
      <c r="B2430" s="17" t="s">
        <v>567</v>
      </c>
      <c r="C2430" s="17" t="s">
        <v>1039</v>
      </c>
      <c r="D2430" s="17" t="s">
        <v>1064</v>
      </c>
      <c r="E2430" s="18">
        <v>0.5</v>
      </c>
      <c r="F2430" s="15">
        <f t="shared" si="74"/>
        <v>0</v>
      </c>
      <c r="G2430" s="15">
        <f t="shared" si="75"/>
        <v>1</v>
      </c>
    </row>
    <row r="2431" spans="1:7" ht="15" customHeight="1">
      <c r="A2431" s="17" t="s">
        <v>3454</v>
      </c>
      <c r="B2431" s="17" t="s">
        <v>242</v>
      </c>
      <c r="C2431" s="17" t="s">
        <v>1044</v>
      </c>
      <c r="D2431" s="17" t="s">
        <v>1064</v>
      </c>
      <c r="E2431" s="18">
        <v>0.5</v>
      </c>
      <c r="F2431" s="15">
        <f t="shared" si="74"/>
        <v>0</v>
      </c>
      <c r="G2431" s="15">
        <f t="shared" si="75"/>
        <v>1</v>
      </c>
    </row>
    <row r="2432" spans="1:7" ht="15" customHeight="1">
      <c r="A2432" s="17" t="s">
        <v>3584</v>
      </c>
      <c r="B2432" s="17" t="s">
        <v>160</v>
      </c>
      <c r="C2432" s="17" t="s">
        <v>1028</v>
      </c>
      <c r="D2432" s="17" t="s">
        <v>1032</v>
      </c>
      <c r="E2432" s="18">
        <v>0.5</v>
      </c>
      <c r="F2432" s="15">
        <f t="shared" si="74"/>
        <v>0</v>
      </c>
      <c r="G2432" s="15">
        <f t="shared" si="75"/>
        <v>1</v>
      </c>
    </row>
    <row r="2433" spans="1:7" ht="15" customHeight="1">
      <c r="A2433" s="17" t="s">
        <v>2272</v>
      </c>
      <c r="B2433" s="17" t="s">
        <v>62</v>
      </c>
      <c r="C2433" s="17" t="s">
        <v>1054</v>
      </c>
      <c r="D2433" s="17" t="s">
        <v>1032</v>
      </c>
      <c r="E2433" s="18">
        <v>0.5</v>
      </c>
      <c r="F2433" s="15">
        <f t="shared" si="74"/>
        <v>0</v>
      </c>
      <c r="G2433" s="15">
        <f t="shared" si="75"/>
        <v>1</v>
      </c>
    </row>
    <row r="2434" spans="1:7" ht="15" customHeight="1">
      <c r="A2434" s="17" t="s">
        <v>374</v>
      </c>
      <c r="B2434" s="17" t="s">
        <v>252</v>
      </c>
      <c r="C2434" s="17" t="s">
        <v>1043</v>
      </c>
      <c r="D2434" s="17" t="s">
        <v>1032</v>
      </c>
      <c r="E2434" s="18">
        <v>0.25</v>
      </c>
      <c r="F2434" s="15">
        <f t="shared" ref="F2434:F2497" si="76">ROUNDDOWN(E2434,0)</f>
        <v>0</v>
      </c>
      <c r="G2434" s="15">
        <f t="shared" ref="G2434:G2497" si="77">IF(F2434&lt;1,1,F2434)</f>
        <v>1</v>
      </c>
    </row>
    <row r="2435" spans="1:7" ht="15" customHeight="1">
      <c r="A2435" s="17" t="s">
        <v>363</v>
      </c>
      <c r="B2435" s="17" t="s">
        <v>2794</v>
      </c>
      <c r="C2435" s="17" t="s">
        <v>1035</v>
      </c>
      <c r="D2435" s="17" t="s">
        <v>2</v>
      </c>
      <c r="E2435" s="18">
        <v>0.5</v>
      </c>
      <c r="F2435" s="15">
        <f t="shared" si="76"/>
        <v>0</v>
      </c>
      <c r="G2435" s="15">
        <f t="shared" si="77"/>
        <v>1</v>
      </c>
    </row>
    <row r="2436" spans="1:7" ht="15" customHeight="1">
      <c r="A2436" s="17" t="s">
        <v>363</v>
      </c>
      <c r="B2436" s="17" t="s">
        <v>364</v>
      </c>
      <c r="C2436" s="17" t="s">
        <v>1035</v>
      </c>
      <c r="D2436" s="17" t="s">
        <v>1</v>
      </c>
      <c r="E2436" s="18">
        <v>0.5</v>
      </c>
      <c r="F2436" s="15">
        <f t="shared" si="76"/>
        <v>0</v>
      </c>
      <c r="G2436" s="15">
        <f t="shared" si="77"/>
        <v>1</v>
      </c>
    </row>
    <row r="2437" spans="1:7" ht="15" customHeight="1">
      <c r="A2437" s="17" t="s">
        <v>363</v>
      </c>
      <c r="B2437" s="17" t="s">
        <v>4898</v>
      </c>
      <c r="C2437" s="17" t="s">
        <v>1060</v>
      </c>
      <c r="D2437" s="17" t="s">
        <v>1032</v>
      </c>
      <c r="E2437" s="18">
        <v>0.5</v>
      </c>
      <c r="F2437" s="15">
        <f t="shared" si="76"/>
        <v>0</v>
      </c>
      <c r="G2437" s="15">
        <f t="shared" si="77"/>
        <v>1</v>
      </c>
    </row>
    <row r="2438" spans="1:7" ht="15" customHeight="1">
      <c r="A2438" s="17" t="s">
        <v>2903</v>
      </c>
      <c r="B2438" s="17" t="s">
        <v>2284</v>
      </c>
      <c r="C2438" s="17" t="s">
        <v>1029</v>
      </c>
      <c r="D2438" s="17" t="s">
        <v>2</v>
      </c>
      <c r="E2438" s="18">
        <v>0.5</v>
      </c>
      <c r="F2438" s="15">
        <f t="shared" si="76"/>
        <v>0</v>
      </c>
      <c r="G2438" s="15">
        <f t="shared" si="77"/>
        <v>1</v>
      </c>
    </row>
    <row r="2439" spans="1:7" ht="15" customHeight="1">
      <c r="A2439" s="17" t="s">
        <v>2209</v>
      </c>
      <c r="B2439" s="17" t="s">
        <v>154</v>
      </c>
      <c r="C2439" s="17" t="s">
        <v>1026</v>
      </c>
      <c r="D2439" s="17" t="s">
        <v>1058</v>
      </c>
      <c r="E2439" s="18">
        <v>0.5</v>
      </c>
      <c r="F2439" s="15">
        <f t="shared" si="76"/>
        <v>0</v>
      </c>
      <c r="G2439" s="15">
        <f t="shared" si="77"/>
        <v>1</v>
      </c>
    </row>
    <row r="2440" spans="1:7" ht="15" customHeight="1">
      <c r="A2440" s="17" t="s">
        <v>2393</v>
      </c>
      <c r="B2440" s="17" t="s">
        <v>110</v>
      </c>
      <c r="C2440" s="17" t="s">
        <v>1029</v>
      </c>
      <c r="D2440" s="17" t="s">
        <v>1064</v>
      </c>
      <c r="E2440" s="18">
        <v>0.5</v>
      </c>
      <c r="F2440" s="15">
        <f t="shared" si="76"/>
        <v>0</v>
      </c>
      <c r="G2440" s="15">
        <f t="shared" si="77"/>
        <v>1</v>
      </c>
    </row>
    <row r="2441" spans="1:7" ht="15" customHeight="1">
      <c r="A2441" s="17" t="s">
        <v>2883</v>
      </c>
      <c r="B2441" s="17" t="s">
        <v>1871</v>
      </c>
      <c r="C2441" s="17" t="s">
        <v>1053</v>
      </c>
      <c r="D2441" s="17" t="s">
        <v>2</v>
      </c>
      <c r="E2441" s="18">
        <v>0.5</v>
      </c>
      <c r="F2441" s="15">
        <f t="shared" si="76"/>
        <v>0</v>
      </c>
      <c r="G2441" s="15">
        <f t="shared" si="77"/>
        <v>1</v>
      </c>
    </row>
    <row r="2442" spans="1:7" ht="15" customHeight="1">
      <c r="A2442" s="17" t="s">
        <v>3444</v>
      </c>
      <c r="B2442" s="17" t="s">
        <v>32</v>
      </c>
      <c r="C2442" s="17" t="s">
        <v>1048</v>
      </c>
      <c r="D2442" s="17" t="s">
        <v>3</v>
      </c>
      <c r="E2442" s="18">
        <v>0.5</v>
      </c>
      <c r="F2442" s="15">
        <f t="shared" si="76"/>
        <v>0</v>
      </c>
      <c r="G2442" s="15">
        <f t="shared" si="77"/>
        <v>1</v>
      </c>
    </row>
    <row r="2443" spans="1:7" ht="15" customHeight="1">
      <c r="A2443" s="17" t="s">
        <v>3350</v>
      </c>
      <c r="B2443" s="17" t="s">
        <v>226</v>
      </c>
      <c r="C2443" s="17" t="s">
        <v>1054</v>
      </c>
      <c r="D2443" s="17" t="s">
        <v>1032</v>
      </c>
      <c r="E2443" s="18">
        <v>0.5</v>
      </c>
      <c r="F2443" s="15">
        <f t="shared" si="76"/>
        <v>0</v>
      </c>
      <c r="G2443" s="15">
        <f t="shared" si="77"/>
        <v>1</v>
      </c>
    </row>
    <row r="2444" spans="1:7" ht="15" customHeight="1">
      <c r="A2444" s="17" t="s">
        <v>1792</v>
      </c>
      <c r="B2444" s="17" t="s">
        <v>968</v>
      </c>
      <c r="C2444" s="17" t="s">
        <v>1048</v>
      </c>
      <c r="D2444" s="17" t="s">
        <v>2</v>
      </c>
      <c r="E2444" s="18">
        <v>0.5</v>
      </c>
      <c r="F2444" s="15">
        <f t="shared" si="76"/>
        <v>0</v>
      </c>
      <c r="G2444" s="15">
        <f t="shared" si="77"/>
        <v>1</v>
      </c>
    </row>
    <row r="2445" spans="1:7" ht="15" customHeight="1">
      <c r="A2445" s="17" t="s">
        <v>374</v>
      </c>
      <c r="B2445" s="17" t="s">
        <v>237</v>
      </c>
      <c r="C2445" s="17" t="s">
        <v>1046</v>
      </c>
      <c r="D2445" s="17" t="s">
        <v>1064</v>
      </c>
      <c r="E2445" s="18">
        <v>0.5</v>
      </c>
      <c r="F2445" s="15">
        <f t="shared" si="76"/>
        <v>0</v>
      </c>
      <c r="G2445" s="15">
        <f t="shared" si="77"/>
        <v>1</v>
      </c>
    </row>
    <row r="2446" spans="1:7" ht="15" customHeight="1">
      <c r="A2446" s="17" t="s">
        <v>2002</v>
      </c>
      <c r="B2446" s="17" t="s">
        <v>101</v>
      </c>
      <c r="C2446" s="17" t="s">
        <v>1051</v>
      </c>
      <c r="D2446" s="17" t="s">
        <v>1064</v>
      </c>
      <c r="E2446" s="18">
        <v>0.5</v>
      </c>
      <c r="F2446" s="15">
        <f t="shared" si="76"/>
        <v>0</v>
      </c>
      <c r="G2446" s="15">
        <f t="shared" si="77"/>
        <v>1</v>
      </c>
    </row>
    <row r="2447" spans="1:7" ht="15" customHeight="1">
      <c r="A2447" s="17" t="s">
        <v>385</v>
      </c>
      <c r="B2447" s="17" t="s">
        <v>3626</v>
      </c>
      <c r="C2447" s="17" t="s">
        <v>1037</v>
      </c>
      <c r="D2447" s="17" t="s">
        <v>1064</v>
      </c>
      <c r="E2447" s="18">
        <v>0.25</v>
      </c>
      <c r="F2447" s="15">
        <f t="shared" si="76"/>
        <v>0</v>
      </c>
      <c r="G2447" s="15">
        <f t="shared" si="77"/>
        <v>1</v>
      </c>
    </row>
    <row r="2448" spans="1:7" ht="15" customHeight="1">
      <c r="A2448" s="17" t="s">
        <v>385</v>
      </c>
      <c r="B2448" s="17" t="s">
        <v>1090</v>
      </c>
      <c r="C2448" s="17" t="s">
        <v>1060</v>
      </c>
      <c r="D2448" s="17" t="s">
        <v>1</v>
      </c>
      <c r="E2448" s="18">
        <v>0.5</v>
      </c>
      <c r="F2448" s="15">
        <f t="shared" si="76"/>
        <v>0</v>
      </c>
      <c r="G2448" s="15">
        <f t="shared" si="77"/>
        <v>1</v>
      </c>
    </row>
    <row r="2449" spans="1:7" ht="15" customHeight="1">
      <c r="A2449" s="17" t="s">
        <v>848</v>
      </c>
      <c r="B2449" s="17" t="s">
        <v>1871</v>
      </c>
      <c r="C2449" s="17" t="s">
        <v>1037</v>
      </c>
      <c r="D2449" s="17" t="s">
        <v>1338</v>
      </c>
      <c r="E2449" s="18">
        <v>0.25</v>
      </c>
      <c r="F2449" s="15">
        <f t="shared" si="76"/>
        <v>0</v>
      </c>
      <c r="G2449" s="15">
        <f t="shared" si="77"/>
        <v>1</v>
      </c>
    </row>
    <row r="2450" spans="1:7" ht="15" customHeight="1">
      <c r="A2450" s="17" t="s">
        <v>2229</v>
      </c>
      <c r="B2450" s="17" t="s">
        <v>191</v>
      </c>
      <c r="C2450" s="17" t="s">
        <v>1037</v>
      </c>
      <c r="D2450" s="17" t="s">
        <v>1062</v>
      </c>
      <c r="E2450" s="18">
        <v>0.5</v>
      </c>
      <c r="F2450" s="15">
        <f t="shared" si="76"/>
        <v>0</v>
      </c>
      <c r="G2450" s="15">
        <f t="shared" si="77"/>
        <v>1</v>
      </c>
    </row>
    <row r="2451" spans="1:7" ht="15" customHeight="1">
      <c r="A2451" s="17" t="s">
        <v>3605</v>
      </c>
      <c r="B2451" s="17" t="s">
        <v>72</v>
      </c>
      <c r="C2451" s="17" t="s">
        <v>1038</v>
      </c>
      <c r="D2451" s="17" t="s">
        <v>1064</v>
      </c>
      <c r="E2451" s="18">
        <v>0.25</v>
      </c>
      <c r="F2451" s="15">
        <f t="shared" si="76"/>
        <v>0</v>
      </c>
      <c r="G2451" s="15">
        <f t="shared" si="77"/>
        <v>1</v>
      </c>
    </row>
    <row r="2452" spans="1:7" ht="15" customHeight="1">
      <c r="A2452" s="17" t="s">
        <v>1118</v>
      </c>
      <c r="B2452" s="17" t="s">
        <v>362</v>
      </c>
      <c r="C2452" s="17" t="s">
        <v>1035</v>
      </c>
      <c r="D2452" s="17" t="s">
        <v>3</v>
      </c>
      <c r="E2452" s="18">
        <v>0.5</v>
      </c>
      <c r="F2452" s="15">
        <f t="shared" si="76"/>
        <v>0</v>
      </c>
      <c r="G2452" s="15">
        <f t="shared" si="77"/>
        <v>1</v>
      </c>
    </row>
    <row r="2453" spans="1:7" ht="15" customHeight="1">
      <c r="A2453" s="17" t="s">
        <v>2402</v>
      </c>
      <c r="B2453" s="17" t="s">
        <v>740</v>
      </c>
      <c r="C2453" s="17" t="s">
        <v>1339</v>
      </c>
      <c r="D2453" s="17" t="s">
        <v>2</v>
      </c>
      <c r="E2453" s="18">
        <v>0.5</v>
      </c>
      <c r="F2453" s="15">
        <f t="shared" si="76"/>
        <v>0</v>
      </c>
      <c r="G2453" s="15">
        <f t="shared" si="77"/>
        <v>1</v>
      </c>
    </row>
    <row r="2454" spans="1:7" ht="15" customHeight="1">
      <c r="A2454" s="17" t="s">
        <v>1118</v>
      </c>
      <c r="B2454" s="17" t="s">
        <v>2398</v>
      </c>
      <c r="C2454" s="17" t="s">
        <v>1048</v>
      </c>
      <c r="D2454" s="17" t="s">
        <v>3</v>
      </c>
      <c r="E2454" s="18">
        <v>0.5</v>
      </c>
      <c r="F2454" s="15">
        <f t="shared" si="76"/>
        <v>0</v>
      </c>
      <c r="G2454" s="15">
        <f t="shared" si="77"/>
        <v>1</v>
      </c>
    </row>
    <row r="2455" spans="1:7" ht="15" customHeight="1">
      <c r="A2455" s="17" t="s">
        <v>3293</v>
      </c>
      <c r="B2455" s="17" t="s">
        <v>30</v>
      </c>
      <c r="C2455" s="17" t="s">
        <v>1035</v>
      </c>
      <c r="D2455" s="17" t="s">
        <v>3</v>
      </c>
      <c r="E2455" s="18">
        <v>0.5</v>
      </c>
      <c r="F2455" s="15">
        <f t="shared" si="76"/>
        <v>0</v>
      </c>
      <c r="G2455" s="15">
        <f t="shared" si="77"/>
        <v>1</v>
      </c>
    </row>
    <row r="2456" spans="1:7" ht="15" customHeight="1">
      <c r="A2456" s="17" t="s">
        <v>2420</v>
      </c>
      <c r="B2456" s="17" t="s">
        <v>2421</v>
      </c>
      <c r="C2456" s="17" t="s">
        <v>1048</v>
      </c>
      <c r="D2456" s="17" t="s">
        <v>1032</v>
      </c>
      <c r="E2456" s="18">
        <v>0.5</v>
      </c>
      <c r="F2456" s="15">
        <f t="shared" si="76"/>
        <v>0</v>
      </c>
      <c r="G2456" s="15">
        <f t="shared" si="77"/>
        <v>1</v>
      </c>
    </row>
    <row r="2457" spans="1:7" ht="15" customHeight="1">
      <c r="A2457" s="17" t="s">
        <v>3257</v>
      </c>
      <c r="B2457" s="17" t="s">
        <v>213</v>
      </c>
      <c r="C2457" s="17" t="s">
        <v>1051</v>
      </c>
      <c r="D2457" s="17" t="s">
        <v>1058</v>
      </c>
      <c r="E2457" s="18">
        <v>0.5</v>
      </c>
      <c r="F2457" s="15">
        <f t="shared" si="76"/>
        <v>0</v>
      </c>
      <c r="G2457" s="15">
        <f t="shared" si="77"/>
        <v>1</v>
      </c>
    </row>
    <row r="2458" spans="1:7" ht="15" customHeight="1">
      <c r="A2458" s="17" t="s">
        <v>3531</v>
      </c>
      <c r="B2458" s="17" t="s">
        <v>1871</v>
      </c>
      <c r="C2458" s="17" t="s">
        <v>1026</v>
      </c>
      <c r="D2458" s="17" t="s">
        <v>1064</v>
      </c>
      <c r="E2458" s="18">
        <v>0.5</v>
      </c>
      <c r="F2458" s="15">
        <f t="shared" si="76"/>
        <v>0</v>
      </c>
      <c r="G2458" s="15">
        <f t="shared" si="77"/>
        <v>1</v>
      </c>
    </row>
    <row r="2459" spans="1:7" ht="15" customHeight="1">
      <c r="A2459" s="17" t="s">
        <v>3382</v>
      </c>
      <c r="B2459" s="17" t="s">
        <v>201</v>
      </c>
      <c r="C2459" s="17" t="s">
        <v>1026</v>
      </c>
      <c r="D2459" s="17" t="s">
        <v>3</v>
      </c>
      <c r="E2459" s="18">
        <v>0.5</v>
      </c>
      <c r="F2459" s="15">
        <f t="shared" si="76"/>
        <v>0</v>
      </c>
      <c r="G2459" s="15">
        <f t="shared" si="77"/>
        <v>1</v>
      </c>
    </row>
    <row r="2460" spans="1:7" ht="15" customHeight="1">
      <c r="A2460" s="17" t="s">
        <v>3378</v>
      </c>
      <c r="B2460" s="17" t="s">
        <v>379</v>
      </c>
      <c r="C2460" s="17" t="s">
        <v>1048</v>
      </c>
      <c r="D2460" s="17" t="s">
        <v>1064</v>
      </c>
      <c r="E2460" s="18">
        <v>0.5</v>
      </c>
      <c r="F2460" s="15">
        <f t="shared" si="76"/>
        <v>0</v>
      </c>
      <c r="G2460" s="15">
        <f t="shared" si="77"/>
        <v>1</v>
      </c>
    </row>
    <row r="2461" spans="1:7" ht="15" customHeight="1">
      <c r="A2461" s="17" t="s">
        <v>2732</v>
      </c>
      <c r="B2461" s="17" t="s">
        <v>50</v>
      </c>
      <c r="C2461" s="17" t="s">
        <v>1026</v>
      </c>
      <c r="D2461" s="17" t="s">
        <v>1</v>
      </c>
      <c r="E2461" s="18">
        <v>0.5</v>
      </c>
      <c r="F2461" s="15">
        <f t="shared" si="76"/>
        <v>0</v>
      </c>
      <c r="G2461" s="15">
        <f t="shared" si="77"/>
        <v>1</v>
      </c>
    </row>
    <row r="2462" spans="1:7" ht="15" customHeight="1">
      <c r="A2462" s="17" t="s">
        <v>3050</v>
      </c>
      <c r="B2462" s="17" t="s">
        <v>29</v>
      </c>
      <c r="C2462" s="17" t="s">
        <v>1048</v>
      </c>
      <c r="D2462" s="17" t="s">
        <v>1058</v>
      </c>
      <c r="E2462" s="18">
        <v>0.5</v>
      </c>
      <c r="F2462" s="15">
        <f t="shared" si="76"/>
        <v>0</v>
      </c>
      <c r="G2462" s="15">
        <f t="shared" si="77"/>
        <v>1</v>
      </c>
    </row>
    <row r="2463" spans="1:7" ht="15" customHeight="1">
      <c r="A2463" s="17" t="s">
        <v>2481</v>
      </c>
      <c r="B2463" s="17" t="s">
        <v>143</v>
      </c>
      <c r="C2463" s="17" t="s">
        <v>1042</v>
      </c>
      <c r="D2463" s="17" t="s">
        <v>3</v>
      </c>
      <c r="E2463" s="18">
        <v>0.5</v>
      </c>
      <c r="F2463" s="15">
        <f t="shared" si="76"/>
        <v>0</v>
      </c>
      <c r="G2463" s="15">
        <f t="shared" si="77"/>
        <v>1</v>
      </c>
    </row>
    <row r="2464" spans="1:7" ht="15" customHeight="1">
      <c r="A2464" s="17" t="s">
        <v>389</v>
      </c>
      <c r="B2464" s="17" t="s">
        <v>62</v>
      </c>
      <c r="C2464" s="17" t="s">
        <v>1045</v>
      </c>
      <c r="D2464" s="17" t="s">
        <v>1064</v>
      </c>
      <c r="E2464" s="18">
        <v>1</v>
      </c>
      <c r="F2464" s="15">
        <f t="shared" si="76"/>
        <v>1</v>
      </c>
      <c r="G2464" s="15">
        <f t="shared" si="77"/>
        <v>1</v>
      </c>
    </row>
    <row r="2465" spans="1:7" ht="15" customHeight="1">
      <c r="A2465" s="17" t="s">
        <v>2003</v>
      </c>
      <c r="B2465" s="17" t="s">
        <v>34</v>
      </c>
      <c r="C2465" s="17" t="s">
        <v>1053</v>
      </c>
      <c r="D2465" s="17" t="s">
        <v>2</v>
      </c>
      <c r="E2465" s="18">
        <v>0.5</v>
      </c>
      <c r="F2465" s="15">
        <f t="shared" si="76"/>
        <v>0</v>
      </c>
      <c r="G2465" s="15">
        <f t="shared" si="77"/>
        <v>1</v>
      </c>
    </row>
    <row r="2466" spans="1:7" ht="15" customHeight="1">
      <c r="A2466" s="17" t="s">
        <v>3651</v>
      </c>
      <c r="B2466" s="17" t="s">
        <v>373</v>
      </c>
      <c r="C2466" s="17" t="s">
        <v>1030</v>
      </c>
      <c r="D2466" s="17" t="s">
        <v>1338</v>
      </c>
      <c r="E2466" s="18">
        <v>0.25</v>
      </c>
      <c r="F2466" s="15">
        <f t="shared" si="76"/>
        <v>0</v>
      </c>
      <c r="G2466" s="15">
        <f t="shared" si="77"/>
        <v>1</v>
      </c>
    </row>
    <row r="2467" spans="1:7" ht="15" customHeight="1">
      <c r="A2467" s="17" t="s">
        <v>3111</v>
      </c>
      <c r="B2467" s="17" t="s">
        <v>1535</v>
      </c>
      <c r="C2467" s="17" t="s">
        <v>1050</v>
      </c>
      <c r="D2467" s="17" t="s">
        <v>1064</v>
      </c>
      <c r="E2467" s="18">
        <v>0.5</v>
      </c>
      <c r="F2467" s="15">
        <f t="shared" si="76"/>
        <v>0</v>
      </c>
      <c r="G2467" s="15">
        <f t="shared" si="77"/>
        <v>1</v>
      </c>
    </row>
    <row r="2468" spans="1:7" ht="15" customHeight="1">
      <c r="A2468" s="17" t="s">
        <v>2661</v>
      </c>
      <c r="B2468" s="17" t="s">
        <v>58</v>
      </c>
      <c r="C2468" s="17" t="s">
        <v>1063</v>
      </c>
      <c r="D2468" s="17" t="s">
        <v>1064</v>
      </c>
      <c r="E2468" s="18">
        <v>0.5</v>
      </c>
      <c r="F2468" s="15">
        <f t="shared" si="76"/>
        <v>0</v>
      </c>
      <c r="G2468" s="15">
        <f t="shared" si="77"/>
        <v>1</v>
      </c>
    </row>
    <row r="2469" spans="1:7" ht="15" customHeight="1">
      <c r="A2469" s="17" t="s">
        <v>2943</v>
      </c>
      <c r="B2469" s="17" t="s">
        <v>1947</v>
      </c>
      <c r="C2469" s="17" t="s">
        <v>1028</v>
      </c>
      <c r="D2469" s="17" t="s">
        <v>1058</v>
      </c>
      <c r="E2469" s="18">
        <v>0.5</v>
      </c>
      <c r="F2469" s="15">
        <f t="shared" si="76"/>
        <v>0</v>
      </c>
      <c r="G2469" s="15">
        <f t="shared" si="77"/>
        <v>1</v>
      </c>
    </row>
    <row r="2470" spans="1:7" ht="15" customHeight="1">
      <c r="A2470" s="17" t="s">
        <v>389</v>
      </c>
      <c r="B2470" s="17" t="s">
        <v>3335</v>
      </c>
      <c r="C2470" s="17" t="s">
        <v>1039</v>
      </c>
      <c r="D2470" s="17" t="s">
        <v>1059</v>
      </c>
      <c r="E2470" s="18">
        <v>0.5</v>
      </c>
      <c r="F2470" s="15">
        <f t="shared" si="76"/>
        <v>0</v>
      </c>
      <c r="G2470" s="15">
        <f t="shared" si="77"/>
        <v>1</v>
      </c>
    </row>
    <row r="2471" spans="1:7" ht="15" customHeight="1">
      <c r="A2471" s="17" t="s">
        <v>389</v>
      </c>
      <c r="B2471" s="17" t="s">
        <v>149</v>
      </c>
      <c r="C2471" s="17" t="s">
        <v>1048</v>
      </c>
      <c r="D2471" s="17" t="s">
        <v>1064</v>
      </c>
      <c r="E2471" s="18">
        <v>0.5</v>
      </c>
      <c r="F2471" s="15">
        <f t="shared" si="76"/>
        <v>0</v>
      </c>
      <c r="G2471" s="15">
        <f t="shared" si="77"/>
        <v>1</v>
      </c>
    </row>
    <row r="2472" spans="1:7" ht="15" customHeight="1">
      <c r="A2472" s="17" t="s">
        <v>1118</v>
      </c>
      <c r="B2472" s="17" t="s">
        <v>965</v>
      </c>
      <c r="C2472" s="17" t="s">
        <v>1030</v>
      </c>
      <c r="D2472" s="17" t="s">
        <v>1058</v>
      </c>
      <c r="E2472" s="18">
        <v>0.5</v>
      </c>
      <c r="F2472" s="15">
        <f t="shared" si="76"/>
        <v>0</v>
      </c>
      <c r="G2472" s="15">
        <f t="shared" si="77"/>
        <v>1</v>
      </c>
    </row>
    <row r="2473" spans="1:7" ht="15" customHeight="1">
      <c r="A2473" s="17" t="s">
        <v>389</v>
      </c>
      <c r="B2473" s="17" t="s">
        <v>2679</v>
      </c>
      <c r="C2473" s="17" t="s">
        <v>1031</v>
      </c>
      <c r="D2473" s="17" t="s">
        <v>3</v>
      </c>
      <c r="E2473" s="18">
        <v>0.5</v>
      </c>
      <c r="F2473" s="15">
        <f t="shared" si="76"/>
        <v>0</v>
      </c>
      <c r="G2473" s="15">
        <f t="shared" si="77"/>
        <v>1</v>
      </c>
    </row>
    <row r="2474" spans="1:7" ht="15" customHeight="1">
      <c r="A2474" s="17" t="s">
        <v>1150</v>
      </c>
      <c r="B2474" s="17" t="s">
        <v>2306</v>
      </c>
      <c r="C2474" s="17" t="s">
        <v>1048</v>
      </c>
      <c r="D2474" s="17" t="s">
        <v>1338</v>
      </c>
      <c r="E2474" s="18">
        <v>0.5</v>
      </c>
      <c r="F2474" s="15">
        <f t="shared" si="76"/>
        <v>0</v>
      </c>
      <c r="G2474" s="15">
        <f t="shared" si="77"/>
        <v>1</v>
      </c>
    </row>
    <row r="2475" spans="1:7" ht="15" customHeight="1">
      <c r="A2475" s="17" t="s">
        <v>389</v>
      </c>
      <c r="B2475" s="17" t="s">
        <v>2106</v>
      </c>
      <c r="C2475" s="17" t="s">
        <v>1026</v>
      </c>
      <c r="D2475" s="17" t="s">
        <v>1</v>
      </c>
      <c r="E2475" s="18">
        <v>0.5</v>
      </c>
      <c r="F2475" s="15">
        <f t="shared" si="76"/>
        <v>0</v>
      </c>
      <c r="G2475" s="15">
        <f t="shared" si="77"/>
        <v>1</v>
      </c>
    </row>
    <row r="2476" spans="1:7" ht="15" customHeight="1">
      <c r="A2476" s="17" t="s">
        <v>389</v>
      </c>
      <c r="B2476" s="17" t="s">
        <v>256</v>
      </c>
      <c r="C2476" s="17" t="s">
        <v>1029</v>
      </c>
      <c r="D2476" s="17" t="s">
        <v>1032</v>
      </c>
      <c r="E2476" s="18">
        <v>0.5</v>
      </c>
      <c r="F2476" s="15">
        <f t="shared" si="76"/>
        <v>0</v>
      </c>
      <c r="G2476" s="15">
        <f t="shared" si="77"/>
        <v>1</v>
      </c>
    </row>
    <row r="2477" spans="1:7" ht="15" customHeight="1">
      <c r="A2477" s="17" t="s">
        <v>389</v>
      </c>
      <c r="B2477" s="17" t="s">
        <v>3042</v>
      </c>
      <c r="C2477" s="17" t="s">
        <v>1046</v>
      </c>
      <c r="D2477" s="17" t="s">
        <v>1059</v>
      </c>
      <c r="E2477" s="18">
        <v>0.5</v>
      </c>
      <c r="F2477" s="15">
        <f t="shared" si="76"/>
        <v>0</v>
      </c>
      <c r="G2477" s="15">
        <f t="shared" si="77"/>
        <v>1</v>
      </c>
    </row>
    <row r="2478" spans="1:7" ht="15" customHeight="1">
      <c r="A2478" s="17" t="s">
        <v>388</v>
      </c>
      <c r="B2478" s="17" t="s">
        <v>32</v>
      </c>
      <c r="C2478" s="17" t="s">
        <v>1054</v>
      </c>
      <c r="D2478" s="17" t="s">
        <v>1058</v>
      </c>
      <c r="E2478" s="18">
        <v>0.5</v>
      </c>
      <c r="F2478" s="15">
        <f t="shared" si="76"/>
        <v>0</v>
      </c>
      <c r="G2478" s="15">
        <f t="shared" si="77"/>
        <v>1</v>
      </c>
    </row>
    <row r="2479" spans="1:7" ht="15" customHeight="1">
      <c r="A2479" s="17" t="s">
        <v>388</v>
      </c>
      <c r="B2479" s="17" t="s">
        <v>3089</v>
      </c>
      <c r="C2479" s="17" t="s">
        <v>1043</v>
      </c>
      <c r="D2479" s="17" t="s">
        <v>1059</v>
      </c>
      <c r="E2479" s="18">
        <v>0.5</v>
      </c>
      <c r="F2479" s="15">
        <f t="shared" si="76"/>
        <v>0</v>
      </c>
      <c r="G2479" s="15">
        <f t="shared" si="77"/>
        <v>1</v>
      </c>
    </row>
    <row r="2480" spans="1:7" ht="15" customHeight="1">
      <c r="A2480" s="17" t="s">
        <v>388</v>
      </c>
      <c r="B2480" s="17" t="s">
        <v>401</v>
      </c>
      <c r="C2480" s="17" t="s">
        <v>1036</v>
      </c>
      <c r="D2480" s="17" t="s">
        <v>1058</v>
      </c>
      <c r="E2480" s="18">
        <v>0.5</v>
      </c>
      <c r="F2480" s="15">
        <f t="shared" si="76"/>
        <v>0</v>
      </c>
      <c r="G2480" s="15">
        <f t="shared" si="77"/>
        <v>1</v>
      </c>
    </row>
    <row r="2481" spans="1:7" ht="15" customHeight="1">
      <c r="A2481" s="17" t="s">
        <v>1118</v>
      </c>
      <c r="B2481" s="17" t="s">
        <v>390</v>
      </c>
      <c r="C2481" s="17" t="s">
        <v>1060</v>
      </c>
      <c r="D2481" s="17" t="s">
        <v>1064</v>
      </c>
      <c r="E2481" s="18">
        <v>0.5</v>
      </c>
      <c r="F2481" s="15">
        <f t="shared" si="76"/>
        <v>0</v>
      </c>
      <c r="G2481" s="15">
        <f t="shared" si="77"/>
        <v>1</v>
      </c>
    </row>
    <row r="2482" spans="1:7" ht="15" customHeight="1">
      <c r="A2482" s="17" t="s">
        <v>1118</v>
      </c>
      <c r="B2482" s="17" t="s">
        <v>2382</v>
      </c>
      <c r="C2482" s="17" t="s">
        <v>1031</v>
      </c>
      <c r="D2482" s="17" t="s">
        <v>1064</v>
      </c>
      <c r="E2482" s="18">
        <v>0.5</v>
      </c>
      <c r="F2482" s="15">
        <f t="shared" si="76"/>
        <v>0</v>
      </c>
      <c r="G2482" s="15">
        <f t="shared" si="77"/>
        <v>1</v>
      </c>
    </row>
    <row r="2483" spans="1:7" ht="15" customHeight="1">
      <c r="A2483" s="17" t="s">
        <v>389</v>
      </c>
      <c r="B2483" s="17" t="s">
        <v>1596</v>
      </c>
      <c r="C2483" s="17" t="s">
        <v>1060</v>
      </c>
      <c r="D2483" s="17" t="s">
        <v>1064</v>
      </c>
      <c r="E2483" s="18">
        <v>0.5</v>
      </c>
      <c r="F2483" s="15">
        <f t="shared" si="76"/>
        <v>0</v>
      </c>
      <c r="G2483" s="15">
        <f t="shared" si="77"/>
        <v>1</v>
      </c>
    </row>
    <row r="2484" spans="1:7" ht="15" customHeight="1">
      <c r="A2484" s="17" t="s">
        <v>211</v>
      </c>
      <c r="B2484" s="17" t="s">
        <v>933</v>
      </c>
      <c r="C2484" s="17" t="s">
        <v>1048</v>
      </c>
      <c r="D2484" s="17" t="s">
        <v>3</v>
      </c>
      <c r="E2484" s="18">
        <v>0.5</v>
      </c>
      <c r="F2484" s="15">
        <f t="shared" si="76"/>
        <v>0</v>
      </c>
      <c r="G2484" s="15">
        <f t="shared" si="77"/>
        <v>1</v>
      </c>
    </row>
    <row r="2485" spans="1:7" ht="15" customHeight="1">
      <c r="A2485" s="17" t="s">
        <v>2424</v>
      </c>
      <c r="B2485" s="17" t="s">
        <v>204</v>
      </c>
      <c r="C2485" s="17" t="s">
        <v>1034</v>
      </c>
      <c r="D2485" s="17" t="s">
        <v>1</v>
      </c>
      <c r="E2485" s="18">
        <v>0.5</v>
      </c>
      <c r="F2485" s="15">
        <f t="shared" si="76"/>
        <v>0</v>
      </c>
      <c r="G2485" s="15">
        <f t="shared" si="77"/>
        <v>1</v>
      </c>
    </row>
    <row r="2486" spans="1:7" ht="15" customHeight="1">
      <c r="A2486" s="17" t="s">
        <v>3080</v>
      </c>
      <c r="B2486" s="17" t="s">
        <v>968</v>
      </c>
      <c r="C2486" s="17" t="s">
        <v>1053</v>
      </c>
      <c r="D2486" s="17" t="s">
        <v>1064</v>
      </c>
      <c r="E2486" s="18">
        <v>0.5</v>
      </c>
      <c r="F2486" s="15">
        <f t="shared" si="76"/>
        <v>0</v>
      </c>
      <c r="G2486" s="15">
        <f t="shared" si="77"/>
        <v>1</v>
      </c>
    </row>
    <row r="2487" spans="1:7" ht="15" customHeight="1">
      <c r="A2487" s="17" t="s">
        <v>1621</v>
      </c>
      <c r="B2487" s="17" t="s">
        <v>317</v>
      </c>
      <c r="C2487" s="17" t="s">
        <v>1026</v>
      </c>
      <c r="D2487" s="17" t="s">
        <v>1064</v>
      </c>
      <c r="E2487" s="18">
        <v>0.5</v>
      </c>
      <c r="F2487" s="15">
        <f t="shared" si="76"/>
        <v>0</v>
      </c>
      <c r="G2487" s="15">
        <f t="shared" si="77"/>
        <v>1</v>
      </c>
    </row>
    <row r="2488" spans="1:7" ht="15" customHeight="1">
      <c r="A2488" s="17" t="s">
        <v>1621</v>
      </c>
      <c r="B2488" s="17" t="s">
        <v>1087</v>
      </c>
      <c r="C2488" s="17" t="s">
        <v>1052</v>
      </c>
      <c r="D2488" s="17" t="s">
        <v>1</v>
      </c>
      <c r="E2488" s="18">
        <v>0.5</v>
      </c>
      <c r="F2488" s="15">
        <f t="shared" si="76"/>
        <v>0</v>
      </c>
      <c r="G2488" s="15">
        <f t="shared" si="77"/>
        <v>1</v>
      </c>
    </row>
    <row r="2489" spans="1:7" ht="15" customHeight="1">
      <c r="A2489" s="17" t="s">
        <v>1621</v>
      </c>
      <c r="B2489" s="17" t="s">
        <v>180</v>
      </c>
      <c r="C2489" s="17" t="s">
        <v>1036</v>
      </c>
      <c r="D2489" s="17" t="s">
        <v>1058</v>
      </c>
      <c r="E2489" s="18">
        <v>0.5</v>
      </c>
      <c r="F2489" s="15">
        <f t="shared" si="76"/>
        <v>0</v>
      </c>
      <c r="G2489" s="15">
        <f t="shared" si="77"/>
        <v>1</v>
      </c>
    </row>
    <row r="2490" spans="1:7" ht="15" customHeight="1">
      <c r="A2490" s="17" t="s">
        <v>147</v>
      </c>
      <c r="B2490" s="17" t="s">
        <v>3034</v>
      </c>
      <c r="C2490" s="17" t="s">
        <v>1026</v>
      </c>
      <c r="D2490" s="17" t="s">
        <v>1064</v>
      </c>
      <c r="E2490" s="18">
        <v>0.5</v>
      </c>
      <c r="F2490" s="15">
        <f t="shared" si="76"/>
        <v>0</v>
      </c>
      <c r="G2490" s="15">
        <f t="shared" si="77"/>
        <v>1</v>
      </c>
    </row>
    <row r="2491" spans="1:7" ht="15" customHeight="1">
      <c r="A2491" s="17" t="s">
        <v>1117</v>
      </c>
      <c r="B2491" s="17" t="s">
        <v>96</v>
      </c>
      <c r="C2491" s="17" t="s">
        <v>1055</v>
      </c>
      <c r="D2491" s="17" t="s">
        <v>3</v>
      </c>
      <c r="E2491" s="18">
        <v>0.5</v>
      </c>
      <c r="F2491" s="15">
        <f t="shared" si="76"/>
        <v>0</v>
      </c>
      <c r="G2491" s="15">
        <f t="shared" si="77"/>
        <v>1</v>
      </c>
    </row>
    <row r="2492" spans="1:7" ht="15" customHeight="1">
      <c r="A2492" s="17" t="s">
        <v>2565</v>
      </c>
      <c r="B2492" s="17" t="s">
        <v>2135</v>
      </c>
      <c r="C2492" s="17" t="s">
        <v>1050</v>
      </c>
      <c r="D2492" s="17" t="s">
        <v>2</v>
      </c>
      <c r="E2492" s="18">
        <v>0.5</v>
      </c>
      <c r="F2492" s="15">
        <f t="shared" si="76"/>
        <v>0</v>
      </c>
      <c r="G2492" s="15">
        <f t="shared" si="77"/>
        <v>1</v>
      </c>
    </row>
    <row r="2493" spans="1:7" ht="15" customHeight="1">
      <c r="A2493" s="17" t="s">
        <v>1142</v>
      </c>
      <c r="B2493" s="17" t="s">
        <v>1077</v>
      </c>
      <c r="C2493" s="17" t="s">
        <v>1060</v>
      </c>
      <c r="D2493" s="17" t="s">
        <v>1032</v>
      </c>
      <c r="E2493" s="18">
        <v>0.5</v>
      </c>
      <c r="F2493" s="15">
        <f t="shared" si="76"/>
        <v>0</v>
      </c>
      <c r="G2493" s="15">
        <f t="shared" si="77"/>
        <v>1</v>
      </c>
    </row>
    <row r="2494" spans="1:7" ht="15" customHeight="1">
      <c r="A2494" s="17" t="s">
        <v>1891</v>
      </c>
      <c r="B2494" s="17" t="s">
        <v>2423</v>
      </c>
      <c r="C2494" s="17" t="s">
        <v>1042</v>
      </c>
      <c r="D2494" s="17" t="s">
        <v>1064</v>
      </c>
      <c r="E2494" s="18">
        <v>0.5</v>
      </c>
      <c r="F2494" s="15">
        <f t="shared" si="76"/>
        <v>0</v>
      </c>
      <c r="G2494" s="15">
        <f t="shared" si="77"/>
        <v>1</v>
      </c>
    </row>
    <row r="2495" spans="1:7" ht="15" customHeight="1">
      <c r="A2495" s="17" t="s">
        <v>211</v>
      </c>
      <c r="B2495" s="17" t="s">
        <v>884</v>
      </c>
      <c r="C2495" s="17" t="s">
        <v>1041</v>
      </c>
      <c r="D2495" s="17" t="s">
        <v>1064</v>
      </c>
      <c r="E2495" s="18">
        <v>0.5</v>
      </c>
      <c r="F2495" s="15">
        <f t="shared" si="76"/>
        <v>0</v>
      </c>
      <c r="G2495" s="15">
        <f t="shared" si="77"/>
        <v>1</v>
      </c>
    </row>
    <row r="2496" spans="1:7" ht="15" customHeight="1">
      <c r="A2496" s="17" t="s">
        <v>211</v>
      </c>
      <c r="B2496" s="17" t="s">
        <v>2258</v>
      </c>
      <c r="C2496" s="17" t="s">
        <v>1055</v>
      </c>
      <c r="D2496" s="17" t="s">
        <v>3</v>
      </c>
      <c r="E2496" s="18">
        <v>0.5</v>
      </c>
      <c r="F2496" s="15">
        <f t="shared" si="76"/>
        <v>0</v>
      </c>
      <c r="G2496" s="15">
        <f t="shared" si="77"/>
        <v>1</v>
      </c>
    </row>
    <row r="2497" spans="1:7" ht="15" customHeight="1">
      <c r="A2497" s="17" t="s">
        <v>3327</v>
      </c>
      <c r="B2497" s="17" t="s">
        <v>143</v>
      </c>
      <c r="C2497" s="17" t="s">
        <v>1339</v>
      </c>
      <c r="D2497" s="17" t="s">
        <v>1062</v>
      </c>
      <c r="E2497" s="18">
        <v>0.5</v>
      </c>
      <c r="F2497" s="15">
        <f t="shared" si="76"/>
        <v>0</v>
      </c>
      <c r="G2497" s="15">
        <f t="shared" si="77"/>
        <v>1</v>
      </c>
    </row>
    <row r="2498" spans="1:7" ht="15" customHeight="1">
      <c r="A2498" s="17" t="s">
        <v>3478</v>
      </c>
      <c r="B2498" s="17" t="s">
        <v>3479</v>
      </c>
      <c r="C2498" s="17" t="s">
        <v>1035</v>
      </c>
      <c r="D2498" s="17" t="s">
        <v>1062</v>
      </c>
      <c r="E2498" s="18">
        <v>0.5</v>
      </c>
      <c r="F2498" s="15">
        <f t="shared" ref="F2498:F2561" si="78">ROUNDDOWN(E2498,0)</f>
        <v>0</v>
      </c>
      <c r="G2498" s="15">
        <f t="shared" ref="G2498:G2561" si="79">IF(F2498&lt;1,1,F2498)</f>
        <v>1</v>
      </c>
    </row>
    <row r="2499" spans="1:7" ht="15" customHeight="1">
      <c r="A2499" s="17" t="s">
        <v>2401</v>
      </c>
      <c r="B2499" s="17" t="s">
        <v>34</v>
      </c>
      <c r="C2499" s="17" t="s">
        <v>1042</v>
      </c>
      <c r="D2499" s="17" t="s">
        <v>1064</v>
      </c>
      <c r="E2499" s="18">
        <v>0.5</v>
      </c>
      <c r="F2499" s="15">
        <f t="shared" si="78"/>
        <v>0</v>
      </c>
      <c r="G2499" s="15">
        <f t="shared" si="79"/>
        <v>1</v>
      </c>
    </row>
    <row r="2500" spans="1:7" ht="15" customHeight="1">
      <c r="A2500" s="17" t="s">
        <v>3132</v>
      </c>
      <c r="B2500" s="17" t="s">
        <v>110</v>
      </c>
      <c r="C2500" s="17" t="s">
        <v>1028</v>
      </c>
      <c r="D2500" s="17" t="s">
        <v>1064</v>
      </c>
      <c r="E2500" s="18">
        <v>0.5</v>
      </c>
      <c r="F2500" s="15">
        <f t="shared" si="78"/>
        <v>0</v>
      </c>
      <c r="G2500" s="15">
        <f t="shared" si="79"/>
        <v>1</v>
      </c>
    </row>
    <row r="2501" spans="1:7" ht="15" customHeight="1">
      <c r="A2501" s="17" t="s">
        <v>374</v>
      </c>
      <c r="B2501" s="17" t="s">
        <v>2281</v>
      </c>
      <c r="C2501" s="17" t="s">
        <v>1029</v>
      </c>
      <c r="D2501" s="17" t="s">
        <v>1061</v>
      </c>
      <c r="E2501" s="18">
        <v>0.5</v>
      </c>
      <c r="F2501" s="15">
        <f t="shared" si="78"/>
        <v>0</v>
      </c>
      <c r="G2501" s="15">
        <f t="shared" si="79"/>
        <v>1</v>
      </c>
    </row>
    <row r="2502" spans="1:7" ht="15" customHeight="1">
      <c r="A2502" s="17" t="s">
        <v>1612</v>
      </c>
      <c r="B2502" s="17" t="s">
        <v>242</v>
      </c>
      <c r="C2502" s="17" t="s">
        <v>1030</v>
      </c>
      <c r="D2502" s="17" t="s">
        <v>1064</v>
      </c>
      <c r="E2502" s="18">
        <v>0.25</v>
      </c>
      <c r="F2502" s="15">
        <f t="shared" si="78"/>
        <v>0</v>
      </c>
      <c r="G2502" s="15">
        <f t="shared" si="79"/>
        <v>1</v>
      </c>
    </row>
    <row r="2503" spans="1:7" ht="15" customHeight="1">
      <c r="A2503" s="17" t="s">
        <v>1117</v>
      </c>
      <c r="B2503" s="17" t="s">
        <v>70</v>
      </c>
      <c r="C2503" s="17" t="s">
        <v>1029</v>
      </c>
      <c r="D2503" s="17" t="s">
        <v>1032</v>
      </c>
      <c r="E2503" s="18">
        <v>0.5</v>
      </c>
      <c r="F2503" s="15">
        <f t="shared" si="78"/>
        <v>0</v>
      </c>
      <c r="G2503" s="15">
        <f t="shared" si="79"/>
        <v>1</v>
      </c>
    </row>
    <row r="2504" spans="1:7" ht="15" customHeight="1">
      <c r="A2504" s="17" t="s">
        <v>2168</v>
      </c>
      <c r="B2504" s="17" t="s">
        <v>1087</v>
      </c>
      <c r="C2504" s="17" t="s">
        <v>1050</v>
      </c>
      <c r="D2504" s="17" t="s">
        <v>1064</v>
      </c>
      <c r="E2504" s="18">
        <v>0.5</v>
      </c>
      <c r="F2504" s="15">
        <f t="shared" si="78"/>
        <v>0</v>
      </c>
      <c r="G2504" s="15">
        <f t="shared" si="79"/>
        <v>1</v>
      </c>
    </row>
    <row r="2505" spans="1:7" ht="15" customHeight="1">
      <c r="A2505" s="17" t="s">
        <v>374</v>
      </c>
      <c r="B2505" s="17" t="s">
        <v>36</v>
      </c>
      <c r="C2505" s="17" t="s">
        <v>1063</v>
      </c>
      <c r="D2505" s="17" t="s">
        <v>1064</v>
      </c>
      <c r="E2505" s="18">
        <v>0.5</v>
      </c>
      <c r="F2505" s="15">
        <f t="shared" si="78"/>
        <v>0</v>
      </c>
      <c r="G2505" s="15">
        <f t="shared" si="79"/>
        <v>1</v>
      </c>
    </row>
    <row r="2506" spans="1:7" ht="15" customHeight="1">
      <c r="A2506" s="17" t="s">
        <v>2248</v>
      </c>
      <c r="B2506" s="17" t="s">
        <v>2806</v>
      </c>
      <c r="C2506" s="17" t="s">
        <v>1039</v>
      </c>
      <c r="D2506" s="17" t="s">
        <v>1058</v>
      </c>
      <c r="E2506" s="18">
        <v>0.5</v>
      </c>
      <c r="F2506" s="15">
        <f t="shared" si="78"/>
        <v>0</v>
      </c>
      <c r="G2506" s="15">
        <f t="shared" si="79"/>
        <v>1</v>
      </c>
    </row>
    <row r="2507" spans="1:7" ht="15" customHeight="1">
      <c r="A2507" s="17" t="s">
        <v>2248</v>
      </c>
      <c r="B2507" s="17" t="s">
        <v>32</v>
      </c>
      <c r="C2507" s="17" t="s">
        <v>1039</v>
      </c>
      <c r="D2507" s="17" t="s">
        <v>1058</v>
      </c>
      <c r="E2507" s="18">
        <v>0.5</v>
      </c>
      <c r="F2507" s="15">
        <f t="shared" si="78"/>
        <v>0</v>
      </c>
      <c r="G2507" s="15">
        <f t="shared" si="79"/>
        <v>1</v>
      </c>
    </row>
    <row r="2508" spans="1:7" ht="15" customHeight="1">
      <c r="A2508" s="17" t="s">
        <v>3021</v>
      </c>
      <c r="B2508" s="17" t="s">
        <v>191</v>
      </c>
      <c r="C2508" s="17" t="s">
        <v>1037</v>
      </c>
      <c r="D2508" s="17" t="s">
        <v>1</v>
      </c>
      <c r="E2508" s="18">
        <v>0.5</v>
      </c>
      <c r="F2508" s="15">
        <f t="shared" si="78"/>
        <v>0</v>
      </c>
      <c r="G2508" s="15">
        <f t="shared" si="79"/>
        <v>1</v>
      </c>
    </row>
    <row r="2509" spans="1:7" ht="15" customHeight="1">
      <c r="A2509" s="17" t="s">
        <v>3448</v>
      </c>
      <c r="B2509" s="17" t="s">
        <v>3449</v>
      </c>
      <c r="C2509" s="17" t="s">
        <v>1026</v>
      </c>
      <c r="D2509" s="17" t="s">
        <v>1338</v>
      </c>
      <c r="E2509" s="18">
        <v>0.5</v>
      </c>
      <c r="F2509" s="15">
        <f t="shared" si="78"/>
        <v>0</v>
      </c>
      <c r="G2509" s="15">
        <f t="shared" si="79"/>
        <v>1</v>
      </c>
    </row>
    <row r="2510" spans="1:7" ht="15" customHeight="1">
      <c r="A2510" s="17" t="s">
        <v>2441</v>
      </c>
      <c r="B2510" s="17" t="s">
        <v>356</v>
      </c>
      <c r="C2510" s="17" t="s">
        <v>1050</v>
      </c>
      <c r="D2510" s="17" t="s">
        <v>3</v>
      </c>
      <c r="E2510" s="18">
        <v>0.25</v>
      </c>
      <c r="F2510" s="15">
        <f t="shared" si="78"/>
        <v>0</v>
      </c>
      <c r="G2510" s="15">
        <f t="shared" si="79"/>
        <v>1</v>
      </c>
    </row>
    <row r="2511" spans="1:7" ht="15" customHeight="1">
      <c r="A2511" s="17" t="s">
        <v>2407</v>
      </c>
      <c r="B2511" s="17" t="s">
        <v>356</v>
      </c>
      <c r="C2511" s="17" t="s">
        <v>1052</v>
      </c>
      <c r="D2511" s="17" t="s">
        <v>1058</v>
      </c>
      <c r="E2511" s="18">
        <v>0.5</v>
      </c>
      <c r="F2511" s="15">
        <f t="shared" si="78"/>
        <v>0</v>
      </c>
      <c r="G2511" s="15">
        <f t="shared" si="79"/>
        <v>1</v>
      </c>
    </row>
    <row r="2512" spans="1:7" ht="15" customHeight="1">
      <c r="A2512" s="17" t="s">
        <v>2844</v>
      </c>
      <c r="B2512" s="17" t="s">
        <v>118</v>
      </c>
      <c r="C2512" s="17" t="s">
        <v>1037</v>
      </c>
      <c r="D2512" s="17" t="s">
        <v>1</v>
      </c>
      <c r="E2512" s="18">
        <v>0.5</v>
      </c>
      <c r="F2512" s="15">
        <f t="shared" si="78"/>
        <v>0</v>
      </c>
      <c r="G2512" s="15">
        <f t="shared" si="79"/>
        <v>1</v>
      </c>
    </row>
    <row r="2513" spans="1:7" ht="15" customHeight="1">
      <c r="A2513" s="17" t="s">
        <v>2839</v>
      </c>
      <c r="B2513" s="17" t="s">
        <v>2840</v>
      </c>
      <c r="C2513" s="17" t="s">
        <v>1040</v>
      </c>
      <c r="D2513" s="17" t="s">
        <v>1058</v>
      </c>
      <c r="E2513" s="18">
        <v>0.5</v>
      </c>
      <c r="F2513" s="15">
        <f t="shared" si="78"/>
        <v>0</v>
      </c>
      <c r="G2513" s="15">
        <f t="shared" si="79"/>
        <v>1</v>
      </c>
    </row>
    <row r="2514" spans="1:7" ht="15" customHeight="1">
      <c r="A2514" s="17" t="s">
        <v>2968</v>
      </c>
      <c r="B2514" s="17" t="s">
        <v>2480</v>
      </c>
      <c r="C2514" s="17" t="s">
        <v>1042</v>
      </c>
      <c r="D2514" s="17" t="s">
        <v>1032</v>
      </c>
      <c r="E2514" s="18">
        <v>0.5</v>
      </c>
      <c r="F2514" s="15">
        <f t="shared" si="78"/>
        <v>0</v>
      </c>
      <c r="G2514" s="15">
        <f t="shared" si="79"/>
        <v>1</v>
      </c>
    </row>
    <row r="2515" spans="1:7" ht="15" customHeight="1">
      <c r="A2515" s="17" t="s">
        <v>3461</v>
      </c>
      <c r="B2515" s="17" t="s">
        <v>46</v>
      </c>
      <c r="C2515" s="17" t="s">
        <v>1030</v>
      </c>
      <c r="D2515" s="17" t="s">
        <v>2</v>
      </c>
      <c r="E2515" s="18">
        <v>0.5</v>
      </c>
      <c r="F2515" s="15">
        <f t="shared" si="78"/>
        <v>0</v>
      </c>
      <c r="G2515" s="15">
        <f t="shared" si="79"/>
        <v>1</v>
      </c>
    </row>
    <row r="2516" spans="1:7" ht="15" customHeight="1">
      <c r="A2516" s="17" t="s">
        <v>2616</v>
      </c>
      <c r="B2516" s="17" t="s">
        <v>946</v>
      </c>
      <c r="C2516" s="17" t="s">
        <v>1041</v>
      </c>
      <c r="D2516" s="17" t="s">
        <v>2</v>
      </c>
      <c r="E2516" s="18">
        <v>0.5</v>
      </c>
      <c r="F2516" s="15">
        <f t="shared" si="78"/>
        <v>0</v>
      </c>
      <c r="G2516" s="15">
        <f t="shared" si="79"/>
        <v>1</v>
      </c>
    </row>
    <row r="2517" spans="1:7" ht="15" customHeight="1">
      <c r="A2517" s="17" t="s">
        <v>3224</v>
      </c>
      <c r="B2517" s="17" t="s">
        <v>201</v>
      </c>
      <c r="C2517" s="17" t="s">
        <v>1033</v>
      </c>
      <c r="D2517" s="17" t="s">
        <v>3</v>
      </c>
      <c r="E2517" s="18">
        <v>0.5</v>
      </c>
      <c r="F2517" s="15">
        <f t="shared" si="78"/>
        <v>0</v>
      </c>
      <c r="G2517" s="15">
        <f t="shared" si="79"/>
        <v>1</v>
      </c>
    </row>
    <row r="2518" spans="1:7" ht="15" customHeight="1">
      <c r="A2518" s="17" t="s">
        <v>3416</v>
      </c>
      <c r="B2518" s="17" t="s">
        <v>1068</v>
      </c>
      <c r="C2518" s="17" t="s">
        <v>1053</v>
      </c>
      <c r="D2518" s="17" t="s">
        <v>1058</v>
      </c>
      <c r="E2518" s="18">
        <v>0.5</v>
      </c>
      <c r="F2518" s="15">
        <f t="shared" si="78"/>
        <v>0</v>
      </c>
      <c r="G2518" s="15">
        <f t="shared" si="79"/>
        <v>1</v>
      </c>
    </row>
    <row r="2519" spans="1:7" ht="15" customHeight="1">
      <c r="A2519" s="17" t="s">
        <v>1595</v>
      </c>
      <c r="B2519" s="17" t="s">
        <v>207</v>
      </c>
      <c r="C2519" s="17" t="s">
        <v>1030</v>
      </c>
      <c r="D2519" s="17" t="s">
        <v>1058</v>
      </c>
      <c r="E2519" s="18">
        <v>0.5</v>
      </c>
      <c r="F2519" s="15">
        <f t="shared" si="78"/>
        <v>0</v>
      </c>
      <c r="G2519" s="15">
        <f t="shared" si="79"/>
        <v>1</v>
      </c>
    </row>
    <row r="2520" spans="1:7" ht="15" customHeight="1">
      <c r="A2520" s="17" t="s">
        <v>1595</v>
      </c>
      <c r="B2520" s="17" t="s">
        <v>191</v>
      </c>
      <c r="C2520" s="17" t="s">
        <v>1043</v>
      </c>
      <c r="D2520" s="17" t="s">
        <v>1059</v>
      </c>
      <c r="E2520" s="18">
        <v>0.5</v>
      </c>
      <c r="F2520" s="15">
        <f t="shared" si="78"/>
        <v>0</v>
      </c>
      <c r="G2520" s="15">
        <f t="shared" si="79"/>
        <v>1</v>
      </c>
    </row>
    <row r="2521" spans="1:7" ht="15" customHeight="1">
      <c r="A2521" s="17" t="s">
        <v>1595</v>
      </c>
      <c r="B2521" s="17" t="s">
        <v>34</v>
      </c>
      <c r="C2521" s="17" t="s">
        <v>1051</v>
      </c>
      <c r="D2521" s="17" t="s">
        <v>1064</v>
      </c>
      <c r="E2521" s="18">
        <v>0.25</v>
      </c>
      <c r="F2521" s="15">
        <f t="shared" si="78"/>
        <v>0</v>
      </c>
      <c r="G2521" s="15">
        <f t="shared" si="79"/>
        <v>1</v>
      </c>
    </row>
    <row r="2522" spans="1:7" ht="15" customHeight="1">
      <c r="A2522" s="17" t="s">
        <v>2786</v>
      </c>
      <c r="B2522" s="17" t="s">
        <v>2787</v>
      </c>
      <c r="C2522" s="17" t="s">
        <v>1035</v>
      </c>
      <c r="D2522" s="17" t="s">
        <v>1064</v>
      </c>
      <c r="E2522" s="18">
        <v>0.5</v>
      </c>
      <c r="F2522" s="15">
        <f t="shared" si="78"/>
        <v>0</v>
      </c>
      <c r="G2522" s="15">
        <f t="shared" si="79"/>
        <v>1</v>
      </c>
    </row>
    <row r="2523" spans="1:7" ht="15" customHeight="1">
      <c r="A2523" s="17" t="s">
        <v>1150</v>
      </c>
      <c r="B2523" s="17" t="s">
        <v>70</v>
      </c>
      <c r="C2523" s="17" t="s">
        <v>1063</v>
      </c>
      <c r="D2523" s="17" t="s">
        <v>1032</v>
      </c>
      <c r="E2523" s="18">
        <v>0.75</v>
      </c>
      <c r="F2523" s="15">
        <f t="shared" si="78"/>
        <v>0</v>
      </c>
      <c r="G2523" s="15">
        <f t="shared" si="79"/>
        <v>1</v>
      </c>
    </row>
    <row r="2524" spans="1:7" ht="15" customHeight="1">
      <c r="A2524" s="17" t="s">
        <v>2975</v>
      </c>
      <c r="B2524" s="17" t="s">
        <v>403</v>
      </c>
      <c r="C2524" s="17" t="s">
        <v>1035</v>
      </c>
      <c r="D2524" s="17" t="s">
        <v>1064</v>
      </c>
      <c r="E2524" s="18">
        <v>0.5</v>
      </c>
      <c r="F2524" s="15">
        <f t="shared" si="78"/>
        <v>0</v>
      </c>
      <c r="G2524" s="15">
        <f t="shared" si="79"/>
        <v>1</v>
      </c>
    </row>
    <row r="2525" spans="1:7" ht="15" customHeight="1">
      <c r="A2525" s="17" t="s">
        <v>797</v>
      </c>
      <c r="B2525" s="17" t="s">
        <v>62</v>
      </c>
      <c r="C2525" s="17" t="s">
        <v>1029</v>
      </c>
      <c r="D2525" s="17" t="s">
        <v>1032</v>
      </c>
      <c r="E2525" s="18">
        <v>0.5</v>
      </c>
      <c r="F2525" s="15">
        <f t="shared" si="78"/>
        <v>0</v>
      </c>
      <c r="G2525" s="15">
        <f t="shared" si="79"/>
        <v>1</v>
      </c>
    </row>
    <row r="2526" spans="1:7" ht="15" customHeight="1">
      <c r="A2526" s="17" t="s">
        <v>2896</v>
      </c>
      <c r="B2526" s="17" t="s">
        <v>110</v>
      </c>
      <c r="C2526" s="17" t="s">
        <v>1034</v>
      </c>
      <c r="D2526" s="17" t="s">
        <v>1032</v>
      </c>
      <c r="E2526" s="18">
        <v>0.5</v>
      </c>
      <c r="F2526" s="15">
        <f t="shared" si="78"/>
        <v>0</v>
      </c>
      <c r="G2526" s="15">
        <f t="shared" si="79"/>
        <v>1</v>
      </c>
    </row>
    <row r="2527" spans="1:7" ht="15" customHeight="1">
      <c r="A2527" s="17" t="s">
        <v>333</v>
      </c>
      <c r="B2527" s="17" t="s">
        <v>1614</v>
      </c>
      <c r="C2527" s="17" t="s">
        <v>1042</v>
      </c>
      <c r="D2527" s="17" t="s">
        <v>1059</v>
      </c>
      <c r="E2527" s="18">
        <v>0.5</v>
      </c>
      <c r="F2527" s="15">
        <f t="shared" si="78"/>
        <v>0</v>
      </c>
      <c r="G2527" s="15">
        <f t="shared" si="79"/>
        <v>1</v>
      </c>
    </row>
    <row r="2528" spans="1:7" ht="15" customHeight="1">
      <c r="A2528" s="17" t="s">
        <v>333</v>
      </c>
      <c r="B2528" s="17" t="s">
        <v>515</v>
      </c>
      <c r="C2528" s="17" t="s">
        <v>1050</v>
      </c>
      <c r="D2528" s="17" t="s">
        <v>1058</v>
      </c>
      <c r="E2528" s="18">
        <v>0.5</v>
      </c>
      <c r="F2528" s="15">
        <f t="shared" si="78"/>
        <v>0</v>
      </c>
      <c r="G2528" s="15">
        <f t="shared" si="79"/>
        <v>1</v>
      </c>
    </row>
    <row r="2529" spans="1:7" ht="15" customHeight="1">
      <c r="A2529" s="17" t="s">
        <v>333</v>
      </c>
      <c r="B2529" s="17" t="s">
        <v>368</v>
      </c>
      <c r="C2529" s="17" t="s">
        <v>1031</v>
      </c>
      <c r="D2529" s="17" t="s">
        <v>1059</v>
      </c>
      <c r="E2529" s="18">
        <v>0.5</v>
      </c>
      <c r="F2529" s="15">
        <f t="shared" si="78"/>
        <v>0</v>
      </c>
      <c r="G2529" s="15">
        <f t="shared" si="79"/>
        <v>1</v>
      </c>
    </row>
    <row r="2530" spans="1:7" ht="15" customHeight="1">
      <c r="A2530" s="17" t="s">
        <v>333</v>
      </c>
      <c r="B2530" s="17" t="s">
        <v>244</v>
      </c>
      <c r="C2530" s="17" t="s">
        <v>1051</v>
      </c>
      <c r="D2530" s="17" t="s">
        <v>1032</v>
      </c>
      <c r="E2530" s="18">
        <v>1</v>
      </c>
      <c r="F2530" s="15">
        <f t="shared" si="78"/>
        <v>1</v>
      </c>
      <c r="G2530" s="15">
        <f t="shared" si="79"/>
        <v>1</v>
      </c>
    </row>
    <row r="2531" spans="1:7" ht="15" customHeight="1">
      <c r="A2531" s="17" t="s">
        <v>3093</v>
      </c>
      <c r="B2531" s="17" t="s">
        <v>3094</v>
      </c>
      <c r="C2531" s="17" t="s">
        <v>1031</v>
      </c>
      <c r="D2531" s="17" t="s">
        <v>1032</v>
      </c>
      <c r="E2531" s="18">
        <v>0.5</v>
      </c>
      <c r="F2531" s="15">
        <f t="shared" si="78"/>
        <v>0</v>
      </c>
      <c r="G2531" s="15">
        <f t="shared" si="79"/>
        <v>1</v>
      </c>
    </row>
    <row r="2532" spans="1:7" ht="15" customHeight="1">
      <c r="A2532" s="17" t="s">
        <v>3536</v>
      </c>
      <c r="B2532" s="17" t="s">
        <v>625</v>
      </c>
      <c r="C2532" s="17" t="s">
        <v>1041</v>
      </c>
      <c r="D2532" s="17" t="s">
        <v>2</v>
      </c>
      <c r="E2532" s="18">
        <v>0.5</v>
      </c>
      <c r="F2532" s="15">
        <f t="shared" si="78"/>
        <v>0</v>
      </c>
      <c r="G2532" s="15">
        <f t="shared" si="79"/>
        <v>1</v>
      </c>
    </row>
    <row r="2533" spans="1:7" ht="15" customHeight="1">
      <c r="A2533" s="17" t="s">
        <v>333</v>
      </c>
      <c r="B2533" s="17" t="s">
        <v>2284</v>
      </c>
      <c r="C2533" s="17" t="s">
        <v>1045</v>
      </c>
      <c r="D2533" s="17" t="s">
        <v>1032</v>
      </c>
      <c r="E2533" s="18">
        <v>0.5</v>
      </c>
      <c r="F2533" s="15">
        <f t="shared" si="78"/>
        <v>0</v>
      </c>
      <c r="G2533" s="15">
        <f t="shared" si="79"/>
        <v>1</v>
      </c>
    </row>
    <row r="2534" spans="1:7" ht="15" customHeight="1">
      <c r="A2534" s="17" t="s">
        <v>797</v>
      </c>
      <c r="B2534" s="17" t="s">
        <v>3561</v>
      </c>
      <c r="C2534" s="17" t="s">
        <v>1040</v>
      </c>
      <c r="D2534" s="17" t="s">
        <v>1</v>
      </c>
      <c r="E2534" s="18">
        <v>0.5</v>
      </c>
      <c r="F2534" s="15">
        <f t="shared" si="78"/>
        <v>0</v>
      </c>
      <c r="G2534" s="15">
        <f t="shared" si="79"/>
        <v>1</v>
      </c>
    </row>
    <row r="2535" spans="1:7" ht="15" customHeight="1">
      <c r="A2535" s="17" t="s">
        <v>333</v>
      </c>
      <c r="B2535" s="17" t="s">
        <v>2366</v>
      </c>
      <c r="C2535" s="17" t="s">
        <v>1037</v>
      </c>
      <c r="D2535" s="17" t="s">
        <v>1059</v>
      </c>
      <c r="E2535" s="18">
        <v>0.5</v>
      </c>
      <c r="F2535" s="15">
        <f t="shared" si="78"/>
        <v>0</v>
      </c>
      <c r="G2535" s="15">
        <f t="shared" si="79"/>
        <v>1</v>
      </c>
    </row>
    <row r="2536" spans="1:7" ht="15" customHeight="1">
      <c r="A2536" s="17" t="s">
        <v>797</v>
      </c>
      <c r="B2536" s="17" t="s">
        <v>138</v>
      </c>
      <c r="C2536" s="17" t="s">
        <v>1037</v>
      </c>
      <c r="D2536" s="17" t="s">
        <v>3</v>
      </c>
      <c r="E2536" s="18">
        <v>0.5</v>
      </c>
      <c r="F2536" s="15">
        <f t="shared" si="78"/>
        <v>0</v>
      </c>
      <c r="G2536" s="15">
        <f t="shared" si="79"/>
        <v>1</v>
      </c>
    </row>
    <row r="2537" spans="1:7" ht="15" customHeight="1">
      <c r="A2537" s="17" t="s">
        <v>797</v>
      </c>
      <c r="B2537" s="17" t="s">
        <v>3496</v>
      </c>
      <c r="C2537" s="17" t="s">
        <v>1054</v>
      </c>
      <c r="D2537" s="17" t="s">
        <v>2</v>
      </c>
      <c r="E2537" s="18">
        <v>0.5</v>
      </c>
      <c r="F2537" s="15">
        <f t="shared" si="78"/>
        <v>0</v>
      </c>
      <c r="G2537" s="15">
        <f t="shared" si="79"/>
        <v>1</v>
      </c>
    </row>
    <row r="2538" spans="1:7" ht="15" customHeight="1">
      <c r="A2538" s="17" t="s">
        <v>797</v>
      </c>
      <c r="B2538" s="17" t="s">
        <v>215</v>
      </c>
      <c r="C2538" s="17" t="s">
        <v>1040</v>
      </c>
      <c r="D2538" s="17" t="s">
        <v>1032</v>
      </c>
      <c r="E2538" s="18">
        <v>0.5</v>
      </c>
      <c r="F2538" s="15">
        <f t="shared" si="78"/>
        <v>0</v>
      </c>
      <c r="G2538" s="15">
        <f t="shared" si="79"/>
        <v>1</v>
      </c>
    </row>
    <row r="2539" spans="1:7" ht="15" customHeight="1">
      <c r="A2539" s="17" t="s">
        <v>2497</v>
      </c>
      <c r="B2539" s="17" t="s">
        <v>2498</v>
      </c>
      <c r="C2539" s="17" t="s">
        <v>1035</v>
      </c>
      <c r="D2539" s="17" t="s">
        <v>1032</v>
      </c>
      <c r="E2539" s="18">
        <v>0.5</v>
      </c>
      <c r="F2539" s="15">
        <f t="shared" si="78"/>
        <v>0</v>
      </c>
      <c r="G2539" s="15">
        <f t="shared" si="79"/>
        <v>1</v>
      </c>
    </row>
    <row r="2540" spans="1:7" ht="15" customHeight="1">
      <c r="A2540" s="17" t="s">
        <v>2857</v>
      </c>
      <c r="B2540" s="17" t="s">
        <v>2768</v>
      </c>
      <c r="C2540" s="17" t="s">
        <v>1037</v>
      </c>
      <c r="D2540" s="17" t="s">
        <v>1064</v>
      </c>
      <c r="E2540" s="18">
        <v>0.5</v>
      </c>
      <c r="F2540" s="15">
        <f t="shared" si="78"/>
        <v>0</v>
      </c>
      <c r="G2540" s="15">
        <f t="shared" si="79"/>
        <v>1</v>
      </c>
    </row>
    <row r="2541" spans="1:7" ht="15" customHeight="1">
      <c r="A2541" s="17" t="s">
        <v>2857</v>
      </c>
      <c r="B2541" s="17" t="s">
        <v>401</v>
      </c>
      <c r="C2541" s="17" t="s">
        <v>1053</v>
      </c>
      <c r="D2541" s="17" t="s">
        <v>1032</v>
      </c>
      <c r="E2541" s="18">
        <v>0.5</v>
      </c>
      <c r="F2541" s="15">
        <f t="shared" si="78"/>
        <v>0</v>
      </c>
      <c r="G2541" s="15">
        <f t="shared" si="79"/>
        <v>1</v>
      </c>
    </row>
    <row r="2542" spans="1:7" ht="15" customHeight="1">
      <c r="A2542" s="17" t="s">
        <v>1666</v>
      </c>
      <c r="B2542" s="17" t="s">
        <v>85</v>
      </c>
      <c r="C2542" s="17" t="s">
        <v>1339</v>
      </c>
      <c r="D2542" s="17" t="s">
        <v>1058</v>
      </c>
      <c r="E2542" s="18">
        <v>0.5</v>
      </c>
      <c r="F2542" s="15">
        <f t="shared" si="78"/>
        <v>0</v>
      </c>
      <c r="G2542" s="15">
        <f t="shared" si="79"/>
        <v>1</v>
      </c>
    </row>
    <row r="2543" spans="1:7" ht="15" customHeight="1">
      <c r="A2543" s="17" t="s">
        <v>330</v>
      </c>
      <c r="B2543" s="17" t="s">
        <v>296</v>
      </c>
      <c r="C2543" s="17" t="s">
        <v>1028</v>
      </c>
      <c r="D2543" s="17" t="s">
        <v>1032</v>
      </c>
      <c r="E2543" s="18">
        <v>0.5</v>
      </c>
      <c r="F2543" s="15">
        <f t="shared" si="78"/>
        <v>0</v>
      </c>
      <c r="G2543" s="15">
        <f t="shared" si="79"/>
        <v>1</v>
      </c>
    </row>
    <row r="2544" spans="1:7" ht="15" customHeight="1">
      <c r="A2544" s="17" t="s">
        <v>2538</v>
      </c>
      <c r="B2544" s="17" t="s">
        <v>2539</v>
      </c>
      <c r="C2544" s="17" t="s">
        <v>1054</v>
      </c>
      <c r="D2544" s="17" t="s">
        <v>1062</v>
      </c>
      <c r="E2544" s="18">
        <v>0.5</v>
      </c>
      <c r="F2544" s="15">
        <f t="shared" si="78"/>
        <v>0</v>
      </c>
      <c r="G2544" s="15">
        <f t="shared" si="79"/>
        <v>1</v>
      </c>
    </row>
    <row r="2545" spans="1:7" ht="15" customHeight="1">
      <c r="A2545" s="17" t="s">
        <v>2579</v>
      </c>
      <c r="B2545" s="17" t="s">
        <v>541</v>
      </c>
      <c r="C2545" s="17" t="s">
        <v>1046</v>
      </c>
      <c r="D2545" s="17" t="s">
        <v>1064</v>
      </c>
      <c r="E2545" s="18">
        <v>0.5</v>
      </c>
      <c r="F2545" s="15">
        <f t="shared" si="78"/>
        <v>0</v>
      </c>
      <c r="G2545" s="15">
        <f t="shared" si="79"/>
        <v>1</v>
      </c>
    </row>
    <row r="2546" spans="1:7" ht="15" customHeight="1">
      <c r="A2546" s="17" t="s">
        <v>2213</v>
      </c>
      <c r="B2546" s="17" t="s">
        <v>291</v>
      </c>
      <c r="C2546" s="17" t="s">
        <v>1339</v>
      </c>
      <c r="D2546" s="17" t="s">
        <v>1064</v>
      </c>
      <c r="E2546" s="18">
        <v>0.5</v>
      </c>
      <c r="F2546" s="15">
        <f t="shared" si="78"/>
        <v>0</v>
      </c>
      <c r="G2546" s="15">
        <f t="shared" si="79"/>
        <v>1</v>
      </c>
    </row>
    <row r="2547" spans="1:7" ht="15" customHeight="1">
      <c r="A2547" s="17" t="s">
        <v>337</v>
      </c>
      <c r="B2547" s="17" t="s">
        <v>2593</v>
      </c>
      <c r="C2547" s="17" t="s">
        <v>1055</v>
      </c>
      <c r="D2547" s="17" t="s">
        <v>1064</v>
      </c>
      <c r="E2547" s="18">
        <v>0.5</v>
      </c>
      <c r="F2547" s="15">
        <f t="shared" si="78"/>
        <v>0</v>
      </c>
      <c r="G2547" s="15">
        <f t="shared" si="79"/>
        <v>1</v>
      </c>
    </row>
    <row r="2548" spans="1:7" ht="15" customHeight="1">
      <c r="A2548" s="17" t="s">
        <v>337</v>
      </c>
      <c r="B2548" s="17" t="s">
        <v>423</v>
      </c>
      <c r="C2548" s="17" t="s">
        <v>1035</v>
      </c>
      <c r="D2548" s="17" t="s">
        <v>1059</v>
      </c>
      <c r="E2548" s="18">
        <v>0.5</v>
      </c>
      <c r="F2548" s="15">
        <f t="shared" si="78"/>
        <v>0</v>
      </c>
      <c r="G2548" s="15">
        <f t="shared" si="79"/>
        <v>1</v>
      </c>
    </row>
    <row r="2549" spans="1:7" ht="15" customHeight="1">
      <c r="A2549" s="17" t="s">
        <v>337</v>
      </c>
      <c r="B2549" s="17" t="s">
        <v>101</v>
      </c>
      <c r="C2549" s="17" t="s">
        <v>1037</v>
      </c>
      <c r="D2549" s="17" t="s">
        <v>1</v>
      </c>
      <c r="E2549" s="18">
        <v>0.5</v>
      </c>
      <c r="F2549" s="15">
        <f t="shared" si="78"/>
        <v>0</v>
      </c>
      <c r="G2549" s="15">
        <f t="shared" si="79"/>
        <v>1</v>
      </c>
    </row>
    <row r="2550" spans="1:7" ht="15" customHeight="1">
      <c r="A2550" s="17" t="s">
        <v>337</v>
      </c>
      <c r="B2550" s="17" t="s">
        <v>2144</v>
      </c>
      <c r="C2550" s="17" t="s">
        <v>1038</v>
      </c>
      <c r="D2550" s="17" t="s">
        <v>1058</v>
      </c>
      <c r="E2550" s="18">
        <v>0.5</v>
      </c>
      <c r="F2550" s="15">
        <f t="shared" si="78"/>
        <v>0</v>
      </c>
      <c r="G2550" s="15">
        <f t="shared" si="79"/>
        <v>1</v>
      </c>
    </row>
    <row r="2551" spans="1:7" ht="15" customHeight="1">
      <c r="A2551" s="17" t="s">
        <v>337</v>
      </c>
      <c r="B2551" s="17" t="s">
        <v>371</v>
      </c>
      <c r="C2551" s="17" t="s">
        <v>1031</v>
      </c>
      <c r="D2551" s="17" t="s">
        <v>1062</v>
      </c>
      <c r="E2551" s="18">
        <v>0.5</v>
      </c>
      <c r="F2551" s="15">
        <f t="shared" si="78"/>
        <v>0</v>
      </c>
      <c r="G2551" s="15">
        <f t="shared" si="79"/>
        <v>1</v>
      </c>
    </row>
    <row r="2552" spans="1:7" ht="15" customHeight="1">
      <c r="A2552" s="17" t="s">
        <v>337</v>
      </c>
      <c r="B2552" s="17" t="s">
        <v>3167</v>
      </c>
      <c r="C2552" s="17" t="s">
        <v>1034</v>
      </c>
      <c r="D2552" s="17" t="s">
        <v>1059</v>
      </c>
      <c r="E2552" s="18">
        <v>0.5</v>
      </c>
      <c r="F2552" s="15">
        <f t="shared" si="78"/>
        <v>0</v>
      </c>
      <c r="G2552" s="15">
        <f t="shared" si="79"/>
        <v>1</v>
      </c>
    </row>
    <row r="2553" spans="1:7" ht="15" customHeight="1">
      <c r="A2553" s="17" t="s">
        <v>333</v>
      </c>
      <c r="B2553" s="17" t="s">
        <v>67</v>
      </c>
      <c r="C2553" s="17" t="s">
        <v>1063</v>
      </c>
      <c r="D2553" s="17" t="s">
        <v>3</v>
      </c>
      <c r="E2553" s="18">
        <v>0.5</v>
      </c>
      <c r="F2553" s="15">
        <f t="shared" si="78"/>
        <v>0</v>
      </c>
      <c r="G2553" s="15">
        <f t="shared" si="79"/>
        <v>1</v>
      </c>
    </row>
    <row r="2554" spans="1:7" ht="15" customHeight="1">
      <c r="A2554" s="17" t="s">
        <v>337</v>
      </c>
      <c r="B2554" s="17" t="s">
        <v>34</v>
      </c>
      <c r="C2554" s="17" t="s">
        <v>1051</v>
      </c>
      <c r="D2554" s="17" t="s">
        <v>1058</v>
      </c>
      <c r="E2554" s="18">
        <v>0.5</v>
      </c>
      <c r="F2554" s="15">
        <f t="shared" si="78"/>
        <v>0</v>
      </c>
      <c r="G2554" s="15">
        <f t="shared" si="79"/>
        <v>1</v>
      </c>
    </row>
    <row r="2555" spans="1:7" ht="15" customHeight="1">
      <c r="A2555" s="17" t="s">
        <v>2870</v>
      </c>
      <c r="B2555" s="17" t="s">
        <v>681</v>
      </c>
      <c r="C2555" s="17" t="s">
        <v>1060</v>
      </c>
      <c r="D2555" s="17" t="s">
        <v>1064</v>
      </c>
      <c r="E2555" s="18">
        <v>0.5</v>
      </c>
      <c r="F2555" s="15">
        <f t="shared" si="78"/>
        <v>0</v>
      </c>
      <c r="G2555" s="15">
        <f t="shared" si="79"/>
        <v>1</v>
      </c>
    </row>
    <row r="2556" spans="1:7" ht="15" customHeight="1">
      <c r="A2556" s="17" t="s">
        <v>2579</v>
      </c>
      <c r="B2556" s="17" t="s">
        <v>379</v>
      </c>
      <c r="C2556" s="17" t="s">
        <v>1047</v>
      </c>
      <c r="D2556" s="17" t="s">
        <v>1032</v>
      </c>
      <c r="E2556" s="18">
        <v>0.5</v>
      </c>
      <c r="F2556" s="15">
        <f t="shared" si="78"/>
        <v>0</v>
      </c>
      <c r="G2556" s="15">
        <f t="shared" si="79"/>
        <v>1</v>
      </c>
    </row>
    <row r="2557" spans="1:7" ht="15" customHeight="1">
      <c r="A2557" s="17" t="s">
        <v>2579</v>
      </c>
      <c r="B2557" s="17" t="s">
        <v>1532</v>
      </c>
      <c r="C2557" s="17" t="s">
        <v>1043</v>
      </c>
      <c r="D2557" s="17" t="s">
        <v>1064</v>
      </c>
      <c r="E2557" s="18">
        <v>0.5</v>
      </c>
      <c r="F2557" s="15">
        <f t="shared" si="78"/>
        <v>0</v>
      </c>
      <c r="G2557" s="15">
        <f t="shared" si="79"/>
        <v>1</v>
      </c>
    </row>
    <row r="2558" spans="1:7" ht="15" customHeight="1">
      <c r="A2558" s="17" t="s">
        <v>333</v>
      </c>
      <c r="B2558" s="17" t="s">
        <v>160</v>
      </c>
      <c r="C2558" s="17" t="s">
        <v>1029</v>
      </c>
      <c r="D2558" s="17" t="s">
        <v>1058</v>
      </c>
      <c r="E2558" s="18">
        <v>0.5</v>
      </c>
      <c r="F2558" s="15">
        <f t="shared" si="78"/>
        <v>0</v>
      </c>
      <c r="G2558" s="15">
        <f t="shared" si="79"/>
        <v>1</v>
      </c>
    </row>
    <row r="2559" spans="1:7" ht="15" customHeight="1">
      <c r="A2559" s="17" t="s">
        <v>333</v>
      </c>
      <c r="B2559" s="17" t="s">
        <v>3010</v>
      </c>
      <c r="C2559" s="17" t="s">
        <v>1035</v>
      </c>
      <c r="D2559" s="17" t="s">
        <v>3</v>
      </c>
      <c r="E2559" s="18">
        <v>0.5</v>
      </c>
      <c r="F2559" s="15">
        <f t="shared" si="78"/>
        <v>0</v>
      </c>
      <c r="G2559" s="15">
        <f t="shared" si="79"/>
        <v>1</v>
      </c>
    </row>
    <row r="2560" spans="1:7" ht="15" customHeight="1">
      <c r="A2560" s="17" t="s">
        <v>333</v>
      </c>
      <c r="B2560" s="17" t="s">
        <v>296</v>
      </c>
      <c r="C2560" s="17" t="s">
        <v>1047</v>
      </c>
      <c r="D2560" s="17" t="s">
        <v>1062</v>
      </c>
      <c r="E2560" s="18">
        <v>1</v>
      </c>
      <c r="F2560" s="15">
        <f t="shared" si="78"/>
        <v>1</v>
      </c>
      <c r="G2560" s="15">
        <f t="shared" si="79"/>
        <v>1</v>
      </c>
    </row>
    <row r="2561" spans="1:7" ht="15" customHeight="1">
      <c r="A2561" s="17" t="s">
        <v>333</v>
      </c>
      <c r="B2561" s="17" t="s">
        <v>3642</v>
      </c>
      <c r="C2561" s="17" t="s">
        <v>1029</v>
      </c>
      <c r="D2561" s="17" t="s">
        <v>3</v>
      </c>
      <c r="E2561" s="18">
        <v>0.25</v>
      </c>
      <c r="F2561" s="15">
        <f t="shared" si="78"/>
        <v>0</v>
      </c>
      <c r="G2561" s="15">
        <f t="shared" si="79"/>
        <v>1</v>
      </c>
    </row>
    <row r="2562" spans="1:7" ht="15" customHeight="1">
      <c r="A2562" s="17" t="s">
        <v>333</v>
      </c>
      <c r="B2562" s="17" t="s">
        <v>230</v>
      </c>
      <c r="C2562" s="17" t="s">
        <v>1038</v>
      </c>
      <c r="D2562" s="17" t="s">
        <v>1061</v>
      </c>
      <c r="E2562" s="18">
        <v>0.5</v>
      </c>
      <c r="F2562" s="15">
        <f t="shared" ref="F2562:F2625" si="80">ROUNDDOWN(E2562,0)</f>
        <v>0</v>
      </c>
      <c r="G2562" s="15">
        <f t="shared" ref="G2562:G2625" si="81">IF(F2562&lt;1,1,F2562)</f>
        <v>1</v>
      </c>
    </row>
    <row r="2563" spans="1:7" ht="15" customHeight="1">
      <c r="A2563" s="17" t="s">
        <v>333</v>
      </c>
      <c r="B2563" s="17" t="s">
        <v>101</v>
      </c>
      <c r="C2563" s="17" t="s">
        <v>1046</v>
      </c>
      <c r="D2563" s="17" t="s">
        <v>1</v>
      </c>
      <c r="E2563" s="18">
        <v>0.5</v>
      </c>
      <c r="F2563" s="15">
        <f t="shared" si="80"/>
        <v>0</v>
      </c>
      <c r="G2563" s="15">
        <f t="shared" si="81"/>
        <v>1</v>
      </c>
    </row>
    <row r="2564" spans="1:7" ht="15" customHeight="1">
      <c r="A2564" s="17" t="s">
        <v>337</v>
      </c>
      <c r="B2564" s="17" t="s">
        <v>288</v>
      </c>
      <c r="C2564" s="17" t="s">
        <v>1042</v>
      </c>
      <c r="D2564" s="17" t="s">
        <v>2</v>
      </c>
      <c r="E2564" s="18">
        <v>0.5</v>
      </c>
      <c r="F2564" s="15">
        <f t="shared" si="80"/>
        <v>0</v>
      </c>
      <c r="G2564" s="15">
        <f t="shared" si="81"/>
        <v>1</v>
      </c>
    </row>
    <row r="2565" spans="1:7" ht="15" customHeight="1">
      <c r="A2565" s="17" t="s">
        <v>307</v>
      </c>
      <c r="B2565" s="17" t="s">
        <v>1074</v>
      </c>
      <c r="C2565" s="17" t="s">
        <v>1060</v>
      </c>
      <c r="D2565" s="17" t="s">
        <v>2</v>
      </c>
      <c r="E2565" s="18">
        <v>0.5</v>
      </c>
      <c r="F2565" s="15">
        <f t="shared" si="80"/>
        <v>0</v>
      </c>
      <c r="G2565" s="15">
        <f t="shared" si="81"/>
        <v>1</v>
      </c>
    </row>
    <row r="2566" spans="1:7" ht="15" customHeight="1">
      <c r="A2566" s="17" t="s">
        <v>2655</v>
      </c>
      <c r="B2566" s="17" t="s">
        <v>2656</v>
      </c>
      <c r="C2566" s="17" t="s">
        <v>1052</v>
      </c>
      <c r="D2566" s="17" t="s">
        <v>1058</v>
      </c>
      <c r="E2566" s="18">
        <v>0.5</v>
      </c>
      <c r="F2566" s="15">
        <f t="shared" si="80"/>
        <v>0</v>
      </c>
      <c r="G2566" s="15">
        <f t="shared" si="81"/>
        <v>1</v>
      </c>
    </row>
    <row r="2567" spans="1:7" ht="15" customHeight="1">
      <c r="A2567" s="17" t="s">
        <v>3532</v>
      </c>
      <c r="B2567" s="17" t="s">
        <v>3533</v>
      </c>
      <c r="C2567" s="17" t="s">
        <v>1052</v>
      </c>
      <c r="D2567" s="17" t="s">
        <v>2</v>
      </c>
      <c r="E2567" s="18">
        <v>0.5</v>
      </c>
      <c r="F2567" s="15">
        <f t="shared" si="80"/>
        <v>0</v>
      </c>
      <c r="G2567" s="15">
        <f t="shared" si="81"/>
        <v>1</v>
      </c>
    </row>
    <row r="2568" spans="1:7" ht="15" customHeight="1">
      <c r="A2568" s="17" t="s">
        <v>2174</v>
      </c>
      <c r="B2568" s="17" t="s">
        <v>2010</v>
      </c>
      <c r="C2568" s="17" t="s">
        <v>1050</v>
      </c>
      <c r="D2568" s="17" t="s">
        <v>1064</v>
      </c>
      <c r="E2568" s="18">
        <v>0.5</v>
      </c>
      <c r="F2568" s="15">
        <f t="shared" si="80"/>
        <v>0</v>
      </c>
      <c r="G2568" s="15">
        <f t="shared" si="81"/>
        <v>1</v>
      </c>
    </row>
    <row r="2569" spans="1:7" ht="15" customHeight="1">
      <c r="A2569" s="17" t="s">
        <v>2379</v>
      </c>
      <c r="B2569" s="17" t="s">
        <v>335</v>
      </c>
      <c r="C2569" s="17" t="s">
        <v>1042</v>
      </c>
      <c r="D2569" s="17" t="s">
        <v>1</v>
      </c>
      <c r="E2569" s="18">
        <v>0.5</v>
      </c>
      <c r="F2569" s="15">
        <f t="shared" si="80"/>
        <v>0</v>
      </c>
      <c r="G2569" s="15">
        <f t="shared" si="81"/>
        <v>1</v>
      </c>
    </row>
    <row r="2570" spans="1:7" ht="15" customHeight="1">
      <c r="A2570" s="17" t="s">
        <v>2379</v>
      </c>
      <c r="B2570" s="17" t="s">
        <v>625</v>
      </c>
      <c r="C2570" s="17" t="s">
        <v>1046</v>
      </c>
      <c r="D2570" s="17" t="s">
        <v>1</v>
      </c>
      <c r="E2570" s="18">
        <v>0.5</v>
      </c>
      <c r="F2570" s="15">
        <f t="shared" si="80"/>
        <v>0</v>
      </c>
      <c r="G2570" s="15">
        <f t="shared" si="81"/>
        <v>1</v>
      </c>
    </row>
    <row r="2571" spans="1:7" ht="15" customHeight="1">
      <c r="A2571" s="17" t="s">
        <v>2132</v>
      </c>
      <c r="B2571" s="17" t="s">
        <v>2133</v>
      </c>
      <c r="C2571" s="17" t="s">
        <v>1033</v>
      </c>
      <c r="D2571" s="17" t="s">
        <v>2</v>
      </c>
      <c r="E2571" s="18">
        <v>0.5</v>
      </c>
      <c r="F2571" s="15">
        <f t="shared" si="80"/>
        <v>0</v>
      </c>
      <c r="G2571" s="15">
        <f t="shared" si="81"/>
        <v>1</v>
      </c>
    </row>
    <row r="2572" spans="1:7" ht="15" customHeight="1">
      <c r="A2572" s="17" t="s">
        <v>1623</v>
      </c>
      <c r="B2572" s="17" t="s">
        <v>2809</v>
      </c>
      <c r="C2572" s="17" t="s">
        <v>1039</v>
      </c>
      <c r="D2572" s="17" t="s">
        <v>3</v>
      </c>
      <c r="E2572" s="18">
        <v>0.5</v>
      </c>
      <c r="F2572" s="15">
        <f t="shared" si="80"/>
        <v>0</v>
      </c>
      <c r="G2572" s="15">
        <f t="shared" si="81"/>
        <v>1</v>
      </c>
    </row>
    <row r="2573" spans="1:7" ht="15" customHeight="1">
      <c r="A2573" s="17" t="s">
        <v>2414</v>
      </c>
      <c r="B2573" s="17" t="s">
        <v>403</v>
      </c>
      <c r="C2573" s="17" t="s">
        <v>1339</v>
      </c>
      <c r="D2573" s="17" t="s">
        <v>1</v>
      </c>
      <c r="E2573" s="18">
        <v>0.5</v>
      </c>
      <c r="F2573" s="15">
        <f t="shared" si="80"/>
        <v>0</v>
      </c>
      <c r="G2573" s="15">
        <f t="shared" si="81"/>
        <v>1</v>
      </c>
    </row>
    <row r="2574" spans="1:7" ht="15" customHeight="1">
      <c r="A2574" s="17" t="s">
        <v>308</v>
      </c>
      <c r="B2574" s="17" t="s">
        <v>309</v>
      </c>
      <c r="C2574" s="17" t="s">
        <v>1028</v>
      </c>
      <c r="D2574" s="17" t="s">
        <v>1</v>
      </c>
      <c r="E2574" s="18">
        <v>0.5</v>
      </c>
      <c r="F2574" s="15">
        <f t="shared" si="80"/>
        <v>0</v>
      </c>
      <c r="G2574" s="15">
        <f t="shared" si="81"/>
        <v>1</v>
      </c>
    </row>
    <row r="2575" spans="1:7" ht="15" customHeight="1">
      <c r="A2575" s="17" t="s">
        <v>2898</v>
      </c>
      <c r="B2575" s="17" t="s">
        <v>605</v>
      </c>
      <c r="C2575" s="17" t="s">
        <v>1045</v>
      </c>
      <c r="D2575" s="17" t="s">
        <v>1058</v>
      </c>
      <c r="E2575" s="18">
        <v>0.5</v>
      </c>
      <c r="F2575" s="15">
        <f t="shared" si="80"/>
        <v>0</v>
      </c>
      <c r="G2575" s="15">
        <f t="shared" si="81"/>
        <v>1</v>
      </c>
    </row>
    <row r="2576" spans="1:7" ht="15" customHeight="1">
      <c r="A2576" s="17" t="s">
        <v>307</v>
      </c>
      <c r="B2576" s="17" t="s">
        <v>85</v>
      </c>
      <c r="C2576" s="17" t="s">
        <v>1039</v>
      </c>
      <c r="D2576" s="17" t="s">
        <v>1058</v>
      </c>
      <c r="E2576" s="18">
        <v>0.5</v>
      </c>
      <c r="F2576" s="15">
        <f t="shared" si="80"/>
        <v>0</v>
      </c>
      <c r="G2576" s="15">
        <f t="shared" si="81"/>
        <v>1</v>
      </c>
    </row>
    <row r="2577" spans="1:7" ht="15" customHeight="1">
      <c r="A2577" s="17" t="s">
        <v>3121</v>
      </c>
      <c r="B2577" s="17" t="s">
        <v>398</v>
      </c>
      <c r="C2577" s="17" t="s">
        <v>1054</v>
      </c>
      <c r="D2577" s="17" t="s">
        <v>1032</v>
      </c>
      <c r="E2577" s="18">
        <v>0.5</v>
      </c>
      <c r="F2577" s="15">
        <f t="shared" si="80"/>
        <v>0</v>
      </c>
      <c r="G2577" s="15">
        <f t="shared" si="81"/>
        <v>1</v>
      </c>
    </row>
    <row r="2578" spans="1:7" ht="15" customHeight="1">
      <c r="A2578" s="17" t="s">
        <v>3235</v>
      </c>
      <c r="B2578" s="17" t="s">
        <v>110</v>
      </c>
      <c r="C2578" s="17" t="s">
        <v>1038</v>
      </c>
      <c r="D2578" s="17" t="s">
        <v>1032</v>
      </c>
      <c r="E2578" s="18">
        <v>0.5</v>
      </c>
      <c r="F2578" s="15">
        <f t="shared" si="80"/>
        <v>0</v>
      </c>
      <c r="G2578" s="15">
        <f t="shared" si="81"/>
        <v>1</v>
      </c>
    </row>
    <row r="2579" spans="1:7" ht="15" customHeight="1">
      <c r="A2579" s="17" t="s">
        <v>1631</v>
      </c>
      <c r="B2579" s="17" t="s">
        <v>1632</v>
      </c>
      <c r="C2579" s="17" t="s">
        <v>1053</v>
      </c>
      <c r="D2579" s="17" t="s">
        <v>2</v>
      </c>
      <c r="E2579" s="18">
        <v>0.5</v>
      </c>
      <c r="F2579" s="15">
        <f t="shared" si="80"/>
        <v>0</v>
      </c>
      <c r="G2579" s="15">
        <f t="shared" si="81"/>
        <v>1</v>
      </c>
    </row>
    <row r="2580" spans="1:7" ht="15" customHeight="1">
      <c r="A2580" s="17" t="s">
        <v>2064</v>
      </c>
      <c r="B2580" s="17" t="s">
        <v>46</v>
      </c>
      <c r="C2580" s="17" t="s">
        <v>1031</v>
      </c>
      <c r="D2580" s="17" t="s">
        <v>3</v>
      </c>
      <c r="E2580" s="18">
        <v>0.5</v>
      </c>
      <c r="F2580" s="15">
        <f t="shared" si="80"/>
        <v>0</v>
      </c>
      <c r="G2580" s="15">
        <f t="shared" si="81"/>
        <v>1</v>
      </c>
    </row>
    <row r="2581" spans="1:7" ht="15" customHeight="1">
      <c r="A2581" s="17" t="s">
        <v>2059</v>
      </c>
      <c r="B2581" s="17" t="s">
        <v>1097</v>
      </c>
      <c r="C2581" s="17" t="s">
        <v>1039</v>
      </c>
      <c r="D2581" s="17" t="s">
        <v>1058</v>
      </c>
      <c r="E2581" s="18">
        <v>0.5</v>
      </c>
      <c r="F2581" s="15">
        <f t="shared" si="80"/>
        <v>0</v>
      </c>
      <c r="G2581" s="15">
        <f t="shared" si="81"/>
        <v>1</v>
      </c>
    </row>
    <row r="2582" spans="1:7" ht="15" customHeight="1">
      <c r="A2582" s="17" t="s">
        <v>785</v>
      </c>
      <c r="B2582" s="17" t="s">
        <v>50</v>
      </c>
      <c r="C2582" s="17" t="s">
        <v>1054</v>
      </c>
      <c r="D2582" s="17" t="s">
        <v>1032</v>
      </c>
      <c r="E2582" s="18">
        <v>0.5</v>
      </c>
      <c r="F2582" s="15">
        <f t="shared" si="80"/>
        <v>0</v>
      </c>
      <c r="G2582" s="15">
        <f t="shared" si="81"/>
        <v>1</v>
      </c>
    </row>
    <row r="2583" spans="1:7" ht="15" customHeight="1">
      <c r="A2583" s="17" t="s">
        <v>306</v>
      </c>
      <c r="B2583" s="17" t="s">
        <v>356</v>
      </c>
      <c r="C2583" s="17" t="s">
        <v>1040</v>
      </c>
      <c r="D2583" s="17" t="s">
        <v>2</v>
      </c>
      <c r="E2583" s="18">
        <v>0.5</v>
      </c>
      <c r="F2583" s="15">
        <f t="shared" si="80"/>
        <v>0</v>
      </c>
      <c r="G2583" s="15">
        <f t="shared" si="81"/>
        <v>1</v>
      </c>
    </row>
    <row r="2584" spans="1:7" ht="15" customHeight="1">
      <c r="A2584" s="17" t="s">
        <v>1623</v>
      </c>
      <c r="B2584" s="17" t="s">
        <v>656</v>
      </c>
      <c r="C2584" s="17" t="s">
        <v>1053</v>
      </c>
      <c r="D2584" s="17" t="s">
        <v>1058</v>
      </c>
      <c r="E2584" s="18">
        <v>0.5</v>
      </c>
      <c r="F2584" s="15">
        <f t="shared" si="80"/>
        <v>0</v>
      </c>
      <c r="G2584" s="15">
        <f t="shared" si="81"/>
        <v>1</v>
      </c>
    </row>
    <row r="2585" spans="1:7" ht="15" customHeight="1">
      <c r="A2585" s="17" t="s">
        <v>323</v>
      </c>
      <c r="B2585" s="17" t="s">
        <v>1075</v>
      </c>
      <c r="C2585" s="17" t="s">
        <v>1047</v>
      </c>
      <c r="D2585" s="17" t="s">
        <v>1</v>
      </c>
      <c r="E2585" s="18">
        <v>0.5</v>
      </c>
      <c r="F2585" s="15">
        <f t="shared" si="80"/>
        <v>0</v>
      </c>
      <c r="G2585" s="15">
        <f t="shared" si="81"/>
        <v>1</v>
      </c>
    </row>
    <row r="2586" spans="1:7" ht="15" customHeight="1">
      <c r="A2586" s="17" t="s">
        <v>1873</v>
      </c>
      <c r="B2586" s="17" t="s">
        <v>2047</v>
      </c>
      <c r="C2586" s="17" t="s">
        <v>1043</v>
      </c>
      <c r="D2586" s="17" t="s">
        <v>1058</v>
      </c>
      <c r="E2586" s="18">
        <v>0.5</v>
      </c>
      <c r="F2586" s="15">
        <f t="shared" si="80"/>
        <v>0</v>
      </c>
      <c r="G2586" s="15">
        <f t="shared" si="81"/>
        <v>1</v>
      </c>
    </row>
    <row r="2587" spans="1:7" ht="15" customHeight="1">
      <c r="A2587" s="17" t="s">
        <v>791</v>
      </c>
      <c r="B2587" s="17" t="s">
        <v>3422</v>
      </c>
      <c r="C2587" s="17" t="s">
        <v>1055</v>
      </c>
      <c r="D2587" s="17" t="s">
        <v>1058</v>
      </c>
      <c r="E2587" s="18">
        <v>0.5</v>
      </c>
      <c r="F2587" s="15">
        <f t="shared" si="80"/>
        <v>0</v>
      </c>
      <c r="G2587" s="15">
        <f t="shared" si="81"/>
        <v>1</v>
      </c>
    </row>
    <row r="2588" spans="1:7" ht="15" customHeight="1">
      <c r="A2588" s="17" t="s">
        <v>3634</v>
      </c>
      <c r="B2588" s="17" t="s">
        <v>277</v>
      </c>
      <c r="C2588" s="17" t="s">
        <v>1046</v>
      </c>
      <c r="D2588" s="17" t="s">
        <v>1338</v>
      </c>
      <c r="E2588" s="18">
        <v>0.25</v>
      </c>
      <c r="F2588" s="15">
        <f t="shared" si="80"/>
        <v>0</v>
      </c>
      <c r="G2588" s="15">
        <f t="shared" si="81"/>
        <v>1</v>
      </c>
    </row>
    <row r="2589" spans="1:7" ht="15" customHeight="1">
      <c r="A2589" s="17" t="s">
        <v>2438</v>
      </c>
      <c r="B2589" s="17" t="s">
        <v>44</v>
      </c>
      <c r="C2589" s="17" t="s">
        <v>1026</v>
      </c>
      <c r="D2589" s="17" t="s">
        <v>1032</v>
      </c>
      <c r="E2589" s="18">
        <v>0.5</v>
      </c>
      <c r="F2589" s="15">
        <f t="shared" si="80"/>
        <v>0</v>
      </c>
      <c r="G2589" s="15">
        <f t="shared" si="81"/>
        <v>1</v>
      </c>
    </row>
    <row r="2590" spans="1:7" ht="15" customHeight="1">
      <c r="A2590" s="17" t="s">
        <v>371</v>
      </c>
      <c r="B2590" s="17" t="s">
        <v>3206</v>
      </c>
      <c r="C2590" s="17" t="s">
        <v>1052</v>
      </c>
      <c r="D2590" s="17" t="s">
        <v>1059</v>
      </c>
      <c r="E2590" s="18">
        <v>0.5</v>
      </c>
      <c r="F2590" s="15">
        <f t="shared" si="80"/>
        <v>0</v>
      </c>
      <c r="G2590" s="15">
        <f t="shared" si="81"/>
        <v>1</v>
      </c>
    </row>
    <row r="2591" spans="1:7" ht="15" customHeight="1">
      <c r="A2591" s="17" t="s">
        <v>371</v>
      </c>
      <c r="B2591" s="17" t="s">
        <v>58</v>
      </c>
      <c r="C2591" s="17" t="s">
        <v>1043</v>
      </c>
      <c r="D2591" s="17" t="s">
        <v>1062</v>
      </c>
      <c r="E2591" s="18">
        <v>0.5</v>
      </c>
      <c r="F2591" s="15">
        <f t="shared" si="80"/>
        <v>0</v>
      </c>
      <c r="G2591" s="15">
        <f t="shared" si="81"/>
        <v>1</v>
      </c>
    </row>
    <row r="2592" spans="1:7" ht="15" customHeight="1">
      <c r="A2592" s="17" t="s">
        <v>1936</v>
      </c>
      <c r="B2592" s="17" t="s">
        <v>398</v>
      </c>
      <c r="C2592" s="17" t="s">
        <v>1339</v>
      </c>
      <c r="D2592" s="17" t="s">
        <v>1062</v>
      </c>
      <c r="E2592" s="18">
        <v>0.5</v>
      </c>
      <c r="F2592" s="15">
        <f t="shared" si="80"/>
        <v>0</v>
      </c>
      <c r="G2592" s="15">
        <f t="shared" si="81"/>
        <v>1</v>
      </c>
    </row>
    <row r="2593" spans="1:7" ht="15" customHeight="1">
      <c r="A2593" s="17" t="s">
        <v>1936</v>
      </c>
      <c r="B2593" s="17" t="s">
        <v>1782</v>
      </c>
      <c r="C2593" s="17" t="s">
        <v>1052</v>
      </c>
      <c r="D2593" s="17" t="s">
        <v>1058</v>
      </c>
      <c r="E2593" s="18">
        <v>0.5</v>
      </c>
      <c r="F2593" s="15">
        <f t="shared" si="80"/>
        <v>0</v>
      </c>
      <c r="G2593" s="15">
        <f t="shared" si="81"/>
        <v>1</v>
      </c>
    </row>
    <row r="2594" spans="1:7" ht="15" customHeight="1">
      <c r="A2594" s="17" t="s">
        <v>1119</v>
      </c>
      <c r="B2594" s="17" t="s">
        <v>392</v>
      </c>
      <c r="C2594" s="17" t="s">
        <v>1045</v>
      </c>
      <c r="D2594" s="17" t="s">
        <v>2</v>
      </c>
      <c r="E2594" s="18">
        <v>0.5</v>
      </c>
      <c r="F2594" s="15">
        <f t="shared" si="80"/>
        <v>0</v>
      </c>
      <c r="G2594" s="15">
        <f t="shared" si="81"/>
        <v>1</v>
      </c>
    </row>
    <row r="2595" spans="1:7" ht="15" customHeight="1">
      <c r="A2595" s="17" t="s">
        <v>2542</v>
      </c>
      <c r="B2595" s="17" t="s">
        <v>1550</v>
      </c>
      <c r="C2595" s="17" t="s">
        <v>1029</v>
      </c>
      <c r="D2595" s="17" t="s">
        <v>1</v>
      </c>
      <c r="E2595" s="18">
        <v>0.5</v>
      </c>
      <c r="F2595" s="15">
        <f t="shared" si="80"/>
        <v>0</v>
      </c>
      <c r="G2595" s="15">
        <f t="shared" si="81"/>
        <v>1</v>
      </c>
    </row>
    <row r="2596" spans="1:7" ht="15" customHeight="1">
      <c r="A2596" s="17" t="s">
        <v>2898</v>
      </c>
      <c r="B2596" s="17" t="s">
        <v>3072</v>
      </c>
      <c r="C2596" s="17" t="s">
        <v>1042</v>
      </c>
      <c r="D2596" s="17" t="s">
        <v>1064</v>
      </c>
      <c r="E2596" s="18">
        <v>0.5</v>
      </c>
      <c r="F2596" s="15">
        <f t="shared" si="80"/>
        <v>0</v>
      </c>
      <c r="G2596" s="15">
        <f t="shared" si="81"/>
        <v>1</v>
      </c>
    </row>
    <row r="2597" spans="1:7" ht="15" customHeight="1">
      <c r="A2597" s="17" t="s">
        <v>323</v>
      </c>
      <c r="B2597" s="17" t="s">
        <v>110</v>
      </c>
      <c r="C2597" s="17" t="s">
        <v>1036</v>
      </c>
      <c r="D2597" s="17" t="s">
        <v>2</v>
      </c>
      <c r="E2597" s="18">
        <v>0.5</v>
      </c>
      <c r="F2597" s="15">
        <f t="shared" si="80"/>
        <v>0</v>
      </c>
      <c r="G2597" s="15">
        <f t="shared" si="81"/>
        <v>1</v>
      </c>
    </row>
    <row r="2598" spans="1:7" ht="15" customHeight="1">
      <c r="A2598" s="17" t="s">
        <v>323</v>
      </c>
      <c r="B2598" s="17" t="s">
        <v>2099</v>
      </c>
      <c r="C2598" s="17" t="s">
        <v>1048</v>
      </c>
      <c r="D2598" s="17" t="s">
        <v>1059</v>
      </c>
      <c r="E2598" s="18">
        <v>0.5</v>
      </c>
      <c r="F2598" s="15">
        <f t="shared" si="80"/>
        <v>0</v>
      </c>
      <c r="G2598" s="15">
        <f t="shared" si="81"/>
        <v>1</v>
      </c>
    </row>
    <row r="2599" spans="1:7" ht="15" customHeight="1">
      <c r="A2599" s="17" t="s">
        <v>323</v>
      </c>
      <c r="B2599" s="17" t="s">
        <v>398</v>
      </c>
      <c r="C2599" s="17" t="s">
        <v>1040</v>
      </c>
      <c r="D2599" s="17" t="s">
        <v>1064</v>
      </c>
      <c r="E2599" s="18">
        <v>0.5</v>
      </c>
      <c r="F2599" s="15">
        <f t="shared" si="80"/>
        <v>0</v>
      </c>
      <c r="G2599" s="15">
        <f t="shared" si="81"/>
        <v>1</v>
      </c>
    </row>
    <row r="2600" spans="1:7" ht="15" customHeight="1">
      <c r="A2600" s="17" t="s">
        <v>323</v>
      </c>
      <c r="B2600" s="17" t="s">
        <v>968</v>
      </c>
      <c r="C2600" s="17" t="s">
        <v>1044</v>
      </c>
      <c r="D2600" s="17" t="s">
        <v>1059</v>
      </c>
      <c r="E2600" s="18">
        <v>0.5</v>
      </c>
      <c r="F2600" s="15">
        <f t="shared" si="80"/>
        <v>0</v>
      </c>
      <c r="G2600" s="15">
        <f t="shared" si="81"/>
        <v>1</v>
      </c>
    </row>
    <row r="2601" spans="1:7" ht="15" customHeight="1">
      <c r="A2601" s="17" t="s">
        <v>3246</v>
      </c>
      <c r="B2601" s="17" t="s">
        <v>1508</v>
      </c>
      <c r="C2601" s="17" t="s">
        <v>1063</v>
      </c>
      <c r="D2601" s="17" t="s">
        <v>1032</v>
      </c>
      <c r="E2601" s="18">
        <v>0.5</v>
      </c>
      <c r="F2601" s="15">
        <f t="shared" si="80"/>
        <v>0</v>
      </c>
      <c r="G2601" s="15">
        <f t="shared" si="81"/>
        <v>1</v>
      </c>
    </row>
    <row r="2602" spans="1:7" ht="15" customHeight="1">
      <c r="A2602" s="17" t="s">
        <v>2811</v>
      </c>
      <c r="B2602" s="17" t="s">
        <v>2812</v>
      </c>
      <c r="C2602" s="17" t="s">
        <v>1026</v>
      </c>
      <c r="D2602" s="17" t="s">
        <v>1032</v>
      </c>
      <c r="E2602" s="18">
        <v>0.5</v>
      </c>
      <c r="F2602" s="15">
        <f t="shared" si="80"/>
        <v>0</v>
      </c>
      <c r="G2602" s="15">
        <f t="shared" si="81"/>
        <v>1</v>
      </c>
    </row>
    <row r="2603" spans="1:7" ht="15" customHeight="1">
      <c r="A2603" s="17" t="s">
        <v>2303</v>
      </c>
      <c r="B2603" s="17" t="s">
        <v>1954</v>
      </c>
      <c r="C2603" s="17" t="s">
        <v>1033</v>
      </c>
      <c r="D2603" s="17" t="s">
        <v>2</v>
      </c>
      <c r="E2603" s="18">
        <v>0.5</v>
      </c>
      <c r="F2603" s="15">
        <f t="shared" si="80"/>
        <v>0</v>
      </c>
      <c r="G2603" s="15">
        <f t="shared" si="81"/>
        <v>1</v>
      </c>
    </row>
    <row r="2604" spans="1:7" ht="15" customHeight="1">
      <c r="A2604" s="17" t="s">
        <v>3178</v>
      </c>
      <c r="B2604" s="17" t="s">
        <v>242</v>
      </c>
      <c r="C2604" s="17" t="s">
        <v>1339</v>
      </c>
      <c r="D2604" s="17" t="s">
        <v>1032</v>
      </c>
      <c r="E2604" s="18">
        <v>0.5</v>
      </c>
      <c r="F2604" s="15">
        <f t="shared" si="80"/>
        <v>0</v>
      </c>
      <c r="G2604" s="15">
        <f t="shared" si="81"/>
        <v>1</v>
      </c>
    </row>
    <row r="2605" spans="1:7" ht="15" customHeight="1">
      <c r="A2605" s="17" t="s">
        <v>1936</v>
      </c>
      <c r="B2605" s="17" t="s">
        <v>34</v>
      </c>
      <c r="C2605" s="17" t="s">
        <v>1037</v>
      </c>
      <c r="D2605" s="17" t="s">
        <v>1058</v>
      </c>
      <c r="E2605" s="18">
        <v>0.5</v>
      </c>
      <c r="F2605" s="15">
        <f t="shared" si="80"/>
        <v>0</v>
      </c>
      <c r="G2605" s="15">
        <f t="shared" si="81"/>
        <v>1</v>
      </c>
    </row>
    <row r="2606" spans="1:7" ht="15" customHeight="1">
      <c r="A2606" s="17" t="s">
        <v>2173</v>
      </c>
      <c r="B2606" s="17" t="s">
        <v>58</v>
      </c>
      <c r="C2606" s="17" t="s">
        <v>1042</v>
      </c>
      <c r="D2606" s="17" t="s">
        <v>1058</v>
      </c>
      <c r="E2606" s="18">
        <v>0.5</v>
      </c>
      <c r="F2606" s="15">
        <f t="shared" si="80"/>
        <v>0</v>
      </c>
      <c r="G2606" s="15">
        <f t="shared" si="81"/>
        <v>1</v>
      </c>
    </row>
    <row r="2607" spans="1:7" ht="15" customHeight="1">
      <c r="A2607" s="17" t="s">
        <v>337</v>
      </c>
      <c r="B2607" s="17" t="s">
        <v>110</v>
      </c>
      <c r="C2607" s="17" t="s">
        <v>1029</v>
      </c>
      <c r="D2607" s="17" t="s">
        <v>1062</v>
      </c>
      <c r="E2607" s="18">
        <v>0.5</v>
      </c>
      <c r="F2607" s="15">
        <f t="shared" si="80"/>
        <v>0</v>
      </c>
      <c r="G2607" s="15">
        <f t="shared" si="81"/>
        <v>1</v>
      </c>
    </row>
    <row r="2608" spans="1:7" ht="15" customHeight="1">
      <c r="A2608" s="17" t="s">
        <v>2912</v>
      </c>
      <c r="B2608" s="17" t="s">
        <v>368</v>
      </c>
      <c r="C2608" s="17" t="s">
        <v>1051</v>
      </c>
      <c r="D2608" s="17" t="s">
        <v>1058</v>
      </c>
      <c r="E2608" s="18">
        <v>0.5</v>
      </c>
      <c r="F2608" s="15">
        <f t="shared" si="80"/>
        <v>0</v>
      </c>
      <c r="G2608" s="15">
        <f t="shared" si="81"/>
        <v>1</v>
      </c>
    </row>
    <row r="2609" spans="1:7" ht="15" customHeight="1">
      <c r="A2609" s="17" t="s">
        <v>1980</v>
      </c>
      <c r="B2609" s="17" t="s">
        <v>392</v>
      </c>
      <c r="C2609" s="17" t="s">
        <v>1051</v>
      </c>
      <c r="D2609" s="17" t="s">
        <v>1</v>
      </c>
      <c r="E2609" s="18">
        <v>0.5</v>
      </c>
      <c r="F2609" s="15">
        <f t="shared" si="80"/>
        <v>0</v>
      </c>
      <c r="G2609" s="15">
        <f t="shared" si="81"/>
        <v>1</v>
      </c>
    </row>
    <row r="2610" spans="1:7" ht="15" customHeight="1">
      <c r="A2610" s="17" t="s">
        <v>3429</v>
      </c>
      <c r="B2610" s="17" t="s">
        <v>81</v>
      </c>
      <c r="C2610" s="17" t="s">
        <v>1043</v>
      </c>
      <c r="D2610" s="17" t="s">
        <v>1032</v>
      </c>
      <c r="E2610" s="18">
        <v>0.5</v>
      </c>
      <c r="F2610" s="15">
        <f t="shared" si="80"/>
        <v>0</v>
      </c>
      <c r="G2610" s="15">
        <f t="shared" si="81"/>
        <v>1</v>
      </c>
    </row>
    <row r="2611" spans="1:7" ht="15" customHeight="1">
      <c r="A2611" s="17" t="s">
        <v>2259</v>
      </c>
      <c r="B2611" s="17" t="s">
        <v>1100</v>
      </c>
      <c r="C2611" s="17" t="s">
        <v>1041</v>
      </c>
      <c r="D2611" s="17" t="s">
        <v>1</v>
      </c>
      <c r="E2611" s="18">
        <v>0.5</v>
      </c>
      <c r="F2611" s="15">
        <f t="shared" si="80"/>
        <v>0</v>
      </c>
      <c r="G2611" s="15">
        <f t="shared" si="81"/>
        <v>1</v>
      </c>
    </row>
    <row r="2612" spans="1:7" ht="15" customHeight="1">
      <c r="A2612" s="17" t="s">
        <v>3618</v>
      </c>
      <c r="B2612" s="17" t="s">
        <v>85</v>
      </c>
      <c r="C2612" s="17" t="s">
        <v>1054</v>
      </c>
      <c r="D2612" s="17" t="s">
        <v>1032</v>
      </c>
      <c r="E2612" s="18">
        <v>0.25</v>
      </c>
      <c r="F2612" s="15">
        <f t="shared" si="80"/>
        <v>0</v>
      </c>
      <c r="G2612" s="15">
        <f t="shared" si="81"/>
        <v>1</v>
      </c>
    </row>
    <row r="2613" spans="1:7" ht="15" customHeight="1">
      <c r="A2613" s="17" t="s">
        <v>3539</v>
      </c>
      <c r="B2613" s="17" t="s">
        <v>110</v>
      </c>
      <c r="C2613" s="17" t="s">
        <v>1026</v>
      </c>
      <c r="D2613" s="17" t="s">
        <v>1058</v>
      </c>
      <c r="E2613" s="18">
        <v>0.5</v>
      </c>
      <c r="F2613" s="15">
        <f t="shared" si="80"/>
        <v>0</v>
      </c>
      <c r="G2613" s="15">
        <f t="shared" si="81"/>
        <v>1</v>
      </c>
    </row>
    <row r="2614" spans="1:7" ht="15" customHeight="1">
      <c r="A2614" s="17" t="s">
        <v>3274</v>
      </c>
      <c r="B2614" s="17" t="s">
        <v>841</v>
      </c>
      <c r="C2614" s="17" t="s">
        <v>1045</v>
      </c>
      <c r="D2614" s="17" t="s">
        <v>3</v>
      </c>
      <c r="E2614" s="18">
        <v>0.5</v>
      </c>
      <c r="F2614" s="15">
        <f t="shared" si="80"/>
        <v>0</v>
      </c>
      <c r="G2614" s="15">
        <f t="shared" si="81"/>
        <v>1</v>
      </c>
    </row>
    <row r="2615" spans="1:7" ht="15" customHeight="1">
      <c r="A2615" s="17" t="s">
        <v>2173</v>
      </c>
      <c r="B2615" s="17" t="s">
        <v>398</v>
      </c>
      <c r="C2615" s="17" t="s">
        <v>1044</v>
      </c>
      <c r="D2615" s="17" t="s">
        <v>1032</v>
      </c>
      <c r="E2615" s="18">
        <v>0.5</v>
      </c>
      <c r="F2615" s="15">
        <f t="shared" si="80"/>
        <v>0</v>
      </c>
      <c r="G2615" s="15">
        <f t="shared" si="81"/>
        <v>1</v>
      </c>
    </row>
    <row r="2616" spans="1:7" ht="15" customHeight="1">
      <c r="A2616" s="17" t="s">
        <v>3513</v>
      </c>
      <c r="B2616" s="17" t="s">
        <v>67</v>
      </c>
      <c r="C2616" s="17" t="s">
        <v>1040</v>
      </c>
      <c r="D2616" s="17" t="s">
        <v>1</v>
      </c>
      <c r="E2616" s="18">
        <v>0.5</v>
      </c>
      <c r="F2616" s="15">
        <f t="shared" si="80"/>
        <v>0</v>
      </c>
      <c r="G2616" s="15">
        <f t="shared" si="81"/>
        <v>1</v>
      </c>
    </row>
    <row r="2617" spans="1:7" ht="15" customHeight="1">
      <c r="A2617" s="17" t="s">
        <v>3091</v>
      </c>
      <c r="B2617" s="17" t="s">
        <v>567</v>
      </c>
      <c r="C2617" s="17" t="s">
        <v>1040</v>
      </c>
      <c r="D2617" s="17" t="s">
        <v>1058</v>
      </c>
      <c r="E2617" s="18">
        <v>0.5</v>
      </c>
      <c r="F2617" s="15">
        <f t="shared" si="80"/>
        <v>0</v>
      </c>
      <c r="G2617" s="15">
        <f t="shared" si="81"/>
        <v>1</v>
      </c>
    </row>
    <row r="2618" spans="1:7" ht="15" customHeight="1">
      <c r="A2618" s="17" t="s">
        <v>2710</v>
      </c>
      <c r="B2618" s="17" t="s">
        <v>110</v>
      </c>
      <c r="C2618" s="17" t="s">
        <v>1339</v>
      </c>
      <c r="D2618" s="17" t="s">
        <v>1064</v>
      </c>
      <c r="E2618" s="18">
        <v>0.5</v>
      </c>
      <c r="F2618" s="15">
        <f t="shared" si="80"/>
        <v>0</v>
      </c>
      <c r="G2618" s="15">
        <f t="shared" si="81"/>
        <v>1</v>
      </c>
    </row>
    <row r="2619" spans="1:7" ht="15" customHeight="1">
      <c r="A2619" s="17" t="s">
        <v>2592</v>
      </c>
      <c r="B2619" s="17" t="s">
        <v>964</v>
      </c>
      <c r="C2619" s="17" t="s">
        <v>1028</v>
      </c>
      <c r="D2619" s="17" t="s">
        <v>3</v>
      </c>
      <c r="E2619" s="18">
        <v>0.5</v>
      </c>
      <c r="F2619" s="15">
        <f t="shared" si="80"/>
        <v>0</v>
      </c>
      <c r="G2619" s="15">
        <f t="shared" si="81"/>
        <v>1</v>
      </c>
    </row>
    <row r="2620" spans="1:7" ht="15" customHeight="1">
      <c r="A2620" s="17" t="s">
        <v>2247</v>
      </c>
      <c r="B2620" s="17" t="s">
        <v>1871</v>
      </c>
      <c r="C2620" s="17" t="s">
        <v>1028</v>
      </c>
      <c r="D2620" s="17" t="s">
        <v>1058</v>
      </c>
      <c r="E2620" s="18">
        <v>0.5</v>
      </c>
      <c r="F2620" s="15">
        <f t="shared" si="80"/>
        <v>0</v>
      </c>
      <c r="G2620" s="15">
        <f t="shared" si="81"/>
        <v>1</v>
      </c>
    </row>
    <row r="2621" spans="1:7" ht="15" customHeight="1">
      <c r="A2621" s="17" t="s">
        <v>2184</v>
      </c>
      <c r="B2621" s="17" t="s">
        <v>2135</v>
      </c>
      <c r="C2621" s="17" t="s">
        <v>1052</v>
      </c>
      <c r="D2621" s="17" t="s">
        <v>1058</v>
      </c>
      <c r="E2621" s="18">
        <v>0.5</v>
      </c>
      <c r="F2621" s="15">
        <f t="shared" si="80"/>
        <v>0</v>
      </c>
      <c r="G2621" s="15">
        <f t="shared" si="81"/>
        <v>1</v>
      </c>
    </row>
    <row r="2622" spans="1:7" ht="15" customHeight="1">
      <c r="A2622" s="17" t="s">
        <v>2018</v>
      </c>
      <c r="B2622" s="17" t="s">
        <v>1629</v>
      </c>
      <c r="C2622" s="17" t="s">
        <v>1055</v>
      </c>
      <c r="D2622" s="17" t="s">
        <v>3</v>
      </c>
      <c r="E2622" s="18">
        <v>0.5</v>
      </c>
      <c r="F2622" s="15">
        <f t="shared" si="80"/>
        <v>0</v>
      </c>
      <c r="G2622" s="15">
        <f t="shared" si="81"/>
        <v>1</v>
      </c>
    </row>
    <row r="2623" spans="1:7" ht="15" customHeight="1">
      <c r="A2623" s="17" t="s">
        <v>2032</v>
      </c>
      <c r="B2623" s="17" t="s">
        <v>1927</v>
      </c>
      <c r="C2623" s="17" t="s">
        <v>1051</v>
      </c>
      <c r="D2623" s="17" t="s">
        <v>1338</v>
      </c>
      <c r="E2623" s="18">
        <v>0.5</v>
      </c>
      <c r="F2623" s="15">
        <f t="shared" si="80"/>
        <v>0</v>
      </c>
      <c r="G2623" s="15">
        <f t="shared" si="81"/>
        <v>1</v>
      </c>
    </row>
    <row r="2624" spans="1:7" ht="15" customHeight="1">
      <c r="A2624" s="17" t="s">
        <v>2053</v>
      </c>
      <c r="B2624" s="17" t="s">
        <v>2054</v>
      </c>
      <c r="C2624" s="17" t="s">
        <v>1045</v>
      </c>
      <c r="D2624" s="17" t="s">
        <v>3</v>
      </c>
      <c r="E2624" s="18">
        <v>0.5</v>
      </c>
      <c r="F2624" s="15">
        <f t="shared" si="80"/>
        <v>0</v>
      </c>
      <c r="G2624" s="15">
        <f t="shared" si="81"/>
        <v>1</v>
      </c>
    </row>
    <row r="2625" spans="1:7" ht="15" customHeight="1">
      <c r="A2625" s="17" t="s">
        <v>2946</v>
      </c>
      <c r="B2625" s="17" t="s">
        <v>299</v>
      </c>
      <c r="C2625" s="17" t="s">
        <v>1051</v>
      </c>
      <c r="D2625" s="17" t="s">
        <v>1058</v>
      </c>
      <c r="E2625" s="18">
        <v>0.5</v>
      </c>
      <c r="F2625" s="15">
        <f t="shared" si="80"/>
        <v>0</v>
      </c>
      <c r="G2625" s="15">
        <f t="shared" si="81"/>
        <v>1</v>
      </c>
    </row>
    <row r="2626" spans="1:7" ht="15" customHeight="1">
      <c r="A2626" s="17" t="s">
        <v>2207</v>
      </c>
      <c r="B2626" s="17" t="s">
        <v>2135</v>
      </c>
      <c r="C2626" s="17" t="s">
        <v>1050</v>
      </c>
      <c r="D2626" s="17" t="s">
        <v>2</v>
      </c>
      <c r="E2626" s="18">
        <v>0.5</v>
      </c>
      <c r="F2626" s="15">
        <f t="shared" ref="F2626:F2689" si="82">ROUNDDOWN(E2626,0)</f>
        <v>0</v>
      </c>
      <c r="G2626" s="15">
        <f t="shared" ref="G2626:G2689" si="83">IF(F2626&lt;1,1,F2626)</f>
        <v>1</v>
      </c>
    </row>
    <row r="2627" spans="1:7" ht="15" customHeight="1">
      <c r="A2627" s="17" t="s">
        <v>2998</v>
      </c>
      <c r="B2627" s="17" t="s">
        <v>180</v>
      </c>
      <c r="C2627" s="17" t="s">
        <v>1040</v>
      </c>
      <c r="D2627" s="17" t="s">
        <v>1059</v>
      </c>
      <c r="E2627" s="18">
        <v>0.5</v>
      </c>
      <c r="F2627" s="15">
        <f t="shared" si="82"/>
        <v>0</v>
      </c>
      <c r="G2627" s="15">
        <f t="shared" si="83"/>
        <v>1</v>
      </c>
    </row>
    <row r="2628" spans="1:7" ht="15" customHeight="1">
      <c r="A2628" s="17" t="s">
        <v>2772</v>
      </c>
      <c r="B2628" s="17" t="s">
        <v>110</v>
      </c>
      <c r="C2628" s="17" t="s">
        <v>1034</v>
      </c>
      <c r="D2628" s="17" t="s">
        <v>1059</v>
      </c>
      <c r="E2628" s="18">
        <v>0.5</v>
      </c>
      <c r="F2628" s="15">
        <f t="shared" si="82"/>
        <v>0</v>
      </c>
      <c r="G2628" s="15">
        <f t="shared" si="83"/>
        <v>1</v>
      </c>
    </row>
    <row r="2629" spans="1:7" ht="15" customHeight="1">
      <c r="A2629" s="17" t="s">
        <v>3150</v>
      </c>
      <c r="B2629" s="17" t="s">
        <v>243</v>
      </c>
      <c r="C2629" s="17" t="s">
        <v>1048</v>
      </c>
      <c r="D2629" s="17" t="s">
        <v>1058</v>
      </c>
      <c r="E2629" s="18">
        <v>0.5</v>
      </c>
      <c r="F2629" s="15">
        <f t="shared" si="82"/>
        <v>0</v>
      </c>
      <c r="G2629" s="15">
        <f t="shared" si="83"/>
        <v>1</v>
      </c>
    </row>
    <row r="2630" spans="1:7" ht="15" customHeight="1">
      <c r="A2630" s="17" t="s">
        <v>2736</v>
      </c>
      <c r="B2630" s="17" t="s">
        <v>85</v>
      </c>
      <c r="C2630" s="17" t="s">
        <v>1052</v>
      </c>
      <c r="D2630" s="17" t="s">
        <v>1032</v>
      </c>
      <c r="E2630" s="18">
        <v>0.5</v>
      </c>
      <c r="F2630" s="15">
        <f t="shared" si="82"/>
        <v>0</v>
      </c>
      <c r="G2630" s="15">
        <f t="shared" si="83"/>
        <v>1</v>
      </c>
    </row>
    <row r="2631" spans="1:7" ht="15" customHeight="1">
      <c r="A2631" s="17" t="s">
        <v>2536</v>
      </c>
      <c r="B2631" s="17" t="s">
        <v>1101</v>
      </c>
      <c r="C2631" s="17" t="s">
        <v>1052</v>
      </c>
      <c r="D2631" s="17" t="s">
        <v>1032</v>
      </c>
      <c r="E2631" s="18">
        <v>0.5</v>
      </c>
      <c r="F2631" s="15">
        <f t="shared" si="82"/>
        <v>0</v>
      </c>
      <c r="G2631" s="15">
        <f t="shared" si="83"/>
        <v>1</v>
      </c>
    </row>
    <row r="2632" spans="1:7" ht="15" customHeight="1">
      <c r="A2632" s="17" t="s">
        <v>2635</v>
      </c>
      <c r="B2632" s="17" t="s">
        <v>160</v>
      </c>
      <c r="C2632" s="17" t="s">
        <v>1047</v>
      </c>
      <c r="D2632" s="17" t="s">
        <v>1064</v>
      </c>
      <c r="E2632" s="18">
        <v>0.5</v>
      </c>
      <c r="F2632" s="15">
        <f t="shared" si="82"/>
        <v>0</v>
      </c>
      <c r="G2632" s="15">
        <f t="shared" si="83"/>
        <v>1</v>
      </c>
    </row>
    <row r="2633" spans="1:7" ht="15" customHeight="1">
      <c r="A2633" s="17" t="s">
        <v>3250</v>
      </c>
      <c r="B2633" s="17" t="s">
        <v>968</v>
      </c>
      <c r="C2633" s="17" t="s">
        <v>1028</v>
      </c>
      <c r="D2633" s="17" t="s">
        <v>2</v>
      </c>
      <c r="E2633" s="18">
        <v>0.5</v>
      </c>
      <c r="F2633" s="15">
        <f t="shared" si="82"/>
        <v>0</v>
      </c>
      <c r="G2633" s="15">
        <f t="shared" si="83"/>
        <v>1</v>
      </c>
    </row>
    <row r="2634" spans="1:7" ht="15" customHeight="1">
      <c r="A2634" s="17" t="s">
        <v>2856</v>
      </c>
      <c r="B2634" s="17" t="s">
        <v>946</v>
      </c>
      <c r="C2634" s="17" t="s">
        <v>1045</v>
      </c>
      <c r="D2634" s="17" t="s">
        <v>1058</v>
      </c>
      <c r="E2634" s="18">
        <v>0.5</v>
      </c>
      <c r="F2634" s="15">
        <f t="shared" si="82"/>
        <v>0</v>
      </c>
      <c r="G2634" s="15">
        <f t="shared" si="83"/>
        <v>1</v>
      </c>
    </row>
    <row r="2635" spans="1:7" ht="15" customHeight="1">
      <c r="A2635" s="17" t="s">
        <v>622</v>
      </c>
      <c r="B2635" s="17" t="s">
        <v>3574</v>
      </c>
      <c r="C2635" s="17" t="s">
        <v>1051</v>
      </c>
      <c r="D2635" s="17" t="s">
        <v>1058</v>
      </c>
      <c r="E2635" s="18">
        <v>0.5</v>
      </c>
      <c r="F2635" s="15">
        <f t="shared" si="82"/>
        <v>0</v>
      </c>
      <c r="G2635" s="15">
        <f t="shared" si="83"/>
        <v>1</v>
      </c>
    </row>
    <row r="2636" spans="1:7" ht="15" customHeight="1">
      <c r="A2636" s="17" t="s">
        <v>1982</v>
      </c>
      <c r="B2636" s="17" t="s">
        <v>754</v>
      </c>
      <c r="C2636" s="17" t="s">
        <v>1046</v>
      </c>
      <c r="D2636" s="17" t="s">
        <v>2</v>
      </c>
      <c r="E2636" s="18">
        <v>0.5</v>
      </c>
      <c r="F2636" s="15">
        <f t="shared" si="82"/>
        <v>0</v>
      </c>
      <c r="G2636" s="15">
        <f t="shared" si="83"/>
        <v>1</v>
      </c>
    </row>
    <row r="2637" spans="1:7" ht="15" customHeight="1">
      <c r="A2637" s="17" t="s">
        <v>2954</v>
      </c>
      <c r="B2637" s="17" t="s">
        <v>1977</v>
      </c>
      <c r="C2637" s="17" t="s">
        <v>1046</v>
      </c>
      <c r="D2637" s="17" t="s">
        <v>1058</v>
      </c>
      <c r="E2637" s="18">
        <v>0.5</v>
      </c>
      <c r="F2637" s="15">
        <f t="shared" si="82"/>
        <v>0</v>
      </c>
      <c r="G2637" s="15">
        <f t="shared" si="83"/>
        <v>1</v>
      </c>
    </row>
    <row r="2638" spans="1:7" ht="15" customHeight="1">
      <c r="A2638" s="17" t="s">
        <v>3214</v>
      </c>
      <c r="B2638" s="17" t="s">
        <v>160</v>
      </c>
      <c r="C2638" s="17" t="s">
        <v>1060</v>
      </c>
      <c r="D2638" s="17" t="s">
        <v>1064</v>
      </c>
      <c r="E2638" s="18">
        <v>0.5</v>
      </c>
      <c r="F2638" s="15">
        <f t="shared" si="82"/>
        <v>0</v>
      </c>
      <c r="G2638" s="15">
        <f t="shared" si="83"/>
        <v>1</v>
      </c>
    </row>
    <row r="2639" spans="1:7" ht="15" customHeight="1">
      <c r="A2639" s="17" t="s">
        <v>3426</v>
      </c>
      <c r="B2639" s="17" t="s">
        <v>3427</v>
      </c>
      <c r="C2639" s="17" t="s">
        <v>1050</v>
      </c>
      <c r="D2639" s="17" t="s">
        <v>1058</v>
      </c>
      <c r="E2639" s="18">
        <v>0.5</v>
      </c>
      <c r="F2639" s="15">
        <f t="shared" si="82"/>
        <v>0</v>
      </c>
      <c r="G2639" s="15">
        <f t="shared" si="83"/>
        <v>1</v>
      </c>
    </row>
    <row r="2640" spans="1:7" ht="15" customHeight="1">
      <c r="A2640" s="17" t="s">
        <v>1978</v>
      </c>
      <c r="B2640" s="17" t="s">
        <v>325</v>
      </c>
      <c r="C2640" s="17" t="s">
        <v>1050</v>
      </c>
      <c r="D2640" s="17" t="s">
        <v>1338</v>
      </c>
      <c r="E2640" s="18">
        <v>0.5</v>
      </c>
      <c r="F2640" s="15">
        <f t="shared" si="82"/>
        <v>0</v>
      </c>
      <c r="G2640" s="15">
        <f t="shared" si="83"/>
        <v>1</v>
      </c>
    </row>
    <row r="2641" spans="1:7" ht="15" customHeight="1">
      <c r="A2641" s="17" t="s">
        <v>2101</v>
      </c>
      <c r="B2641" s="17" t="s">
        <v>143</v>
      </c>
      <c r="C2641" s="17" t="s">
        <v>1034</v>
      </c>
      <c r="D2641" s="17" t="s">
        <v>1032</v>
      </c>
      <c r="E2641" s="18">
        <v>0.5</v>
      </c>
      <c r="F2641" s="15">
        <f t="shared" si="82"/>
        <v>0</v>
      </c>
      <c r="G2641" s="15">
        <f t="shared" si="83"/>
        <v>1</v>
      </c>
    </row>
    <row r="2642" spans="1:7" ht="15" customHeight="1">
      <c r="A2642" s="17" t="s">
        <v>3169</v>
      </c>
      <c r="B2642" s="17" t="s">
        <v>67</v>
      </c>
      <c r="C2642" s="17" t="s">
        <v>1037</v>
      </c>
      <c r="D2642" s="17" t="s">
        <v>1058</v>
      </c>
      <c r="E2642" s="18">
        <v>0.5</v>
      </c>
      <c r="F2642" s="15">
        <f t="shared" si="82"/>
        <v>0</v>
      </c>
      <c r="G2642" s="15">
        <f t="shared" si="83"/>
        <v>1</v>
      </c>
    </row>
    <row r="2643" spans="1:7" ht="15" customHeight="1">
      <c r="A2643" s="17" t="s">
        <v>2392</v>
      </c>
      <c r="B2643" s="17" t="s">
        <v>58</v>
      </c>
      <c r="C2643" s="17" t="s">
        <v>1042</v>
      </c>
      <c r="D2643" s="17" t="s">
        <v>1062</v>
      </c>
      <c r="E2643" s="18">
        <v>0.5</v>
      </c>
      <c r="F2643" s="15">
        <f t="shared" si="82"/>
        <v>0</v>
      </c>
      <c r="G2643" s="15">
        <f t="shared" si="83"/>
        <v>1</v>
      </c>
    </row>
    <row r="2644" spans="1:7" ht="15" customHeight="1">
      <c r="A2644" s="17" t="s">
        <v>2318</v>
      </c>
      <c r="B2644" s="17" t="s">
        <v>667</v>
      </c>
      <c r="C2644" s="17" t="s">
        <v>1339</v>
      </c>
      <c r="D2644" s="17" t="s">
        <v>1061</v>
      </c>
      <c r="E2644" s="18">
        <v>0.5</v>
      </c>
      <c r="F2644" s="15">
        <f t="shared" si="82"/>
        <v>0</v>
      </c>
      <c r="G2644" s="15">
        <f t="shared" si="83"/>
        <v>1</v>
      </c>
    </row>
    <row r="2645" spans="1:7" ht="15" customHeight="1">
      <c r="A2645" s="17" t="s">
        <v>2796</v>
      </c>
      <c r="B2645" s="17" t="s">
        <v>101</v>
      </c>
      <c r="C2645" s="17" t="s">
        <v>1045</v>
      </c>
      <c r="D2645" s="17" t="s">
        <v>1032</v>
      </c>
      <c r="E2645" s="18">
        <v>0.5</v>
      </c>
      <c r="F2645" s="15">
        <f t="shared" si="82"/>
        <v>0</v>
      </c>
      <c r="G2645" s="15">
        <f t="shared" si="83"/>
        <v>1</v>
      </c>
    </row>
    <row r="2646" spans="1:7" ht="15" customHeight="1">
      <c r="A2646" s="17" t="s">
        <v>1113</v>
      </c>
      <c r="B2646" s="17" t="s">
        <v>2765</v>
      </c>
      <c r="C2646" s="17" t="s">
        <v>1055</v>
      </c>
      <c r="D2646" s="17" t="s">
        <v>1</v>
      </c>
      <c r="E2646" s="18">
        <v>0.5</v>
      </c>
      <c r="F2646" s="15">
        <f t="shared" si="82"/>
        <v>0</v>
      </c>
      <c r="G2646" s="15">
        <f t="shared" si="83"/>
        <v>1</v>
      </c>
    </row>
    <row r="2647" spans="1:7" ht="15" customHeight="1">
      <c r="A2647" s="17" t="s">
        <v>2665</v>
      </c>
      <c r="B2647" s="17" t="s">
        <v>213</v>
      </c>
      <c r="C2647" s="17" t="s">
        <v>1041</v>
      </c>
      <c r="D2647" s="17" t="s">
        <v>2</v>
      </c>
      <c r="E2647" s="18">
        <v>0.5</v>
      </c>
      <c r="F2647" s="15">
        <f t="shared" si="82"/>
        <v>0</v>
      </c>
      <c r="G2647" s="15">
        <f t="shared" si="83"/>
        <v>1</v>
      </c>
    </row>
    <row r="2648" spans="1:7" ht="15" customHeight="1">
      <c r="A2648" s="17" t="s">
        <v>3225</v>
      </c>
      <c r="B2648" s="17" t="s">
        <v>1568</v>
      </c>
      <c r="C2648" s="17" t="s">
        <v>1051</v>
      </c>
      <c r="D2648" s="17" t="s">
        <v>1059</v>
      </c>
      <c r="E2648" s="18">
        <v>0.5</v>
      </c>
      <c r="F2648" s="15">
        <f t="shared" si="82"/>
        <v>0</v>
      </c>
      <c r="G2648" s="15">
        <f t="shared" si="83"/>
        <v>1</v>
      </c>
    </row>
    <row r="2649" spans="1:7" ht="15" customHeight="1">
      <c r="A2649" s="17" t="s">
        <v>3363</v>
      </c>
      <c r="B2649" s="17" t="s">
        <v>509</v>
      </c>
      <c r="C2649" s="17" t="s">
        <v>1048</v>
      </c>
      <c r="D2649" s="17" t="s">
        <v>1064</v>
      </c>
      <c r="E2649" s="18">
        <v>0.5</v>
      </c>
      <c r="F2649" s="15">
        <f t="shared" si="82"/>
        <v>0</v>
      </c>
      <c r="G2649" s="15">
        <f t="shared" si="83"/>
        <v>1</v>
      </c>
    </row>
    <row r="2650" spans="1:7" ht="15" customHeight="1">
      <c r="A2650" s="17" t="s">
        <v>1916</v>
      </c>
      <c r="B2650" s="17" t="s">
        <v>1917</v>
      </c>
      <c r="C2650" s="17" t="s">
        <v>1031</v>
      </c>
      <c r="D2650" s="17" t="s">
        <v>1064</v>
      </c>
      <c r="E2650" s="18">
        <v>0.5</v>
      </c>
      <c r="F2650" s="15">
        <f t="shared" si="82"/>
        <v>0</v>
      </c>
      <c r="G2650" s="15">
        <f t="shared" si="83"/>
        <v>1</v>
      </c>
    </row>
    <row r="2651" spans="1:7" ht="15" customHeight="1">
      <c r="A2651" s="17" t="s">
        <v>3431</v>
      </c>
      <c r="B2651" s="17" t="s">
        <v>519</v>
      </c>
      <c r="C2651" s="17" t="s">
        <v>1051</v>
      </c>
      <c r="D2651" s="17" t="s">
        <v>1058</v>
      </c>
      <c r="E2651" s="18">
        <v>0.5</v>
      </c>
      <c r="F2651" s="15">
        <f t="shared" si="82"/>
        <v>0</v>
      </c>
      <c r="G2651" s="15">
        <f t="shared" si="83"/>
        <v>1</v>
      </c>
    </row>
    <row r="2652" spans="1:7" ht="15" customHeight="1">
      <c r="A2652" s="17" t="s">
        <v>3401</v>
      </c>
      <c r="B2652" s="17" t="s">
        <v>201</v>
      </c>
      <c r="C2652" s="17" t="s">
        <v>1039</v>
      </c>
      <c r="D2652" s="17" t="s">
        <v>2</v>
      </c>
      <c r="E2652" s="18">
        <v>0.5</v>
      </c>
      <c r="F2652" s="15">
        <f t="shared" si="82"/>
        <v>0</v>
      </c>
      <c r="G2652" s="15">
        <f t="shared" si="83"/>
        <v>1</v>
      </c>
    </row>
    <row r="2653" spans="1:7" ht="15" customHeight="1">
      <c r="A2653" s="17" t="s">
        <v>2756</v>
      </c>
      <c r="B2653" s="17" t="s">
        <v>2757</v>
      </c>
      <c r="C2653" s="17" t="s">
        <v>1026</v>
      </c>
      <c r="D2653" s="17" t="s">
        <v>1062</v>
      </c>
      <c r="E2653" s="18">
        <v>0.5</v>
      </c>
      <c r="F2653" s="15">
        <f t="shared" si="82"/>
        <v>0</v>
      </c>
      <c r="G2653" s="15">
        <f t="shared" si="83"/>
        <v>1</v>
      </c>
    </row>
    <row r="2654" spans="1:7" ht="15" customHeight="1">
      <c r="A2654" s="17" t="s">
        <v>3243</v>
      </c>
      <c r="B2654" s="17" t="s">
        <v>3244</v>
      </c>
      <c r="C2654" s="17" t="s">
        <v>1029</v>
      </c>
      <c r="D2654" s="17" t="s">
        <v>1059</v>
      </c>
      <c r="E2654" s="18">
        <v>0.5</v>
      </c>
      <c r="F2654" s="15">
        <f t="shared" si="82"/>
        <v>0</v>
      </c>
      <c r="G2654" s="15">
        <f t="shared" si="83"/>
        <v>1</v>
      </c>
    </row>
    <row r="2655" spans="1:7" ht="15" customHeight="1">
      <c r="A2655" s="17" t="s">
        <v>2459</v>
      </c>
      <c r="B2655" s="17" t="s">
        <v>196</v>
      </c>
      <c r="C2655" s="17" t="s">
        <v>1030</v>
      </c>
      <c r="D2655" s="17" t="s">
        <v>1058</v>
      </c>
      <c r="E2655" s="18">
        <v>0.5</v>
      </c>
      <c r="F2655" s="15">
        <f t="shared" si="82"/>
        <v>0</v>
      </c>
      <c r="G2655" s="15">
        <f t="shared" si="83"/>
        <v>1</v>
      </c>
    </row>
    <row r="2656" spans="1:7" ht="15" customHeight="1">
      <c r="A2656" s="17" t="s">
        <v>335</v>
      </c>
      <c r="B2656" s="17" t="s">
        <v>2135</v>
      </c>
      <c r="C2656" s="17" t="s">
        <v>1060</v>
      </c>
      <c r="D2656" s="17" t="s">
        <v>1058</v>
      </c>
      <c r="E2656" s="18">
        <v>0.5</v>
      </c>
      <c r="F2656" s="15">
        <f t="shared" si="82"/>
        <v>0</v>
      </c>
      <c r="G2656" s="15">
        <f t="shared" si="83"/>
        <v>1</v>
      </c>
    </row>
    <row r="2657" spans="1:7" ht="15" customHeight="1">
      <c r="A2657" s="17" t="s">
        <v>2953</v>
      </c>
      <c r="B2657" s="17" t="s">
        <v>398</v>
      </c>
      <c r="C2657" s="17" t="s">
        <v>1042</v>
      </c>
      <c r="D2657" s="17" t="s">
        <v>1059</v>
      </c>
      <c r="E2657" s="18">
        <v>0.5</v>
      </c>
      <c r="F2657" s="15">
        <f t="shared" si="82"/>
        <v>0</v>
      </c>
      <c r="G2657" s="15">
        <f t="shared" si="83"/>
        <v>1</v>
      </c>
    </row>
    <row r="2658" spans="1:7" ht="15" customHeight="1">
      <c r="A2658" s="17" t="s">
        <v>2971</v>
      </c>
      <c r="B2658" s="17" t="s">
        <v>371</v>
      </c>
      <c r="C2658" s="17" t="s">
        <v>1055</v>
      </c>
      <c r="D2658" s="17" t="s">
        <v>1</v>
      </c>
      <c r="E2658" s="18">
        <v>0.5</v>
      </c>
      <c r="F2658" s="15">
        <f t="shared" si="82"/>
        <v>0</v>
      </c>
      <c r="G2658" s="15">
        <f t="shared" si="83"/>
        <v>1</v>
      </c>
    </row>
    <row r="2659" spans="1:7" ht="15" customHeight="1">
      <c r="A2659" s="17" t="s">
        <v>3439</v>
      </c>
      <c r="B2659" s="17" t="s">
        <v>194</v>
      </c>
      <c r="C2659" s="17" t="s">
        <v>1055</v>
      </c>
      <c r="D2659" s="17" t="s">
        <v>1058</v>
      </c>
      <c r="E2659" s="18">
        <v>0.5</v>
      </c>
      <c r="F2659" s="15">
        <f t="shared" si="82"/>
        <v>0</v>
      </c>
      <c r="G2659" s="15">
        <f t="shared" si="83"/>
        <v>1</v>
      </c>
    </row>
    <row r="2660" spans="1:7" ht="15" customHeight="1">
      <c r="A2660" s="17" t="s">
        <v>3409</v>
      </c>
      <c r="B2660" s="17" t="s">
        <v>142</v>
      </c>
      <c r="C2660" s="17" t="s">
        <v>1028</v>
      </c>
      <c r="D2660" s="17" t="s">
        <v>1064</v>
      </c>
      <c r="E2660" s="18">
        <v>0.5</v>
      </c>
      <c r="F2660" s="15">
        <f t="shared" si="82"/>
        <v>0</v>
      </c>
      <c r="G2660" s="15">
        <f t="shared" si="83"/>
        <v>1</v>
      </c>
    </row>
    <row r="2661" spans="1:7" ht="15" customHeight="1">
      <c r="A2661" s="17" t="s">
        <v>2613</v>
      </c>
      <c r="B2661" s="17" t="s">
        <v>374</v>
      </c>
      <c r="C2661" s="17" t="s">
        <v>1040</v>
      </c>
      <c r="D2661" s="17" t="s">
        <v>3</v>
      </c>
      <c r="E2661" s="18">
        <v>0.5</v>
      </c>
      <c r="F2661" s="15">
        <f t="shared" si="82"/>
        <v>0</v>
      </c>
      <c r="G2661" s="15">
        <f t="shared" si="83"/>
        <v>1</v>
      </c>
    </row>
    <row r="2662" spans="1:7" ht="15" customHeight="1">
      <c r="A2662" s="17" t="s">
        <v>1873</v>
      </c>
      <c r="B2662" s="17" t="s">
        <v>383</v>
      </c>
      <c r="C2662" s="17" t="s">
        <v>1052</v>
      </c>
      <c r="D2662" s="17" t="s">
        <v>1032</v>
      </c>
      <c r="E2662" s="18">
        <v>0.5</v>
      </c>
      <c r="F2662" s="15">
        <f t="shared" si="82"/>
        <v>0</v>
      </c>
      <c r="G2662" s="15">
        <f t="shared" si="83"/>
        <v>1</v>
      </c>
    </row>
    <row r="2663" spans="1:7" ht="15" customHeight="1">
      <c r="A2663" s="17" t="s">
        <v>1873</v>
      </c>
      <c r="B2663" s="17" t="s">
        <v>2395</v>
      </c>
      <c r="C2663" s="17" t="s">
        <v>1041</v>
      </c>
      <c r="D2663" s="17" t="s">
        <v>1064</v>
      </c>
      <c r="E2663" s="18">
        <v>0.5</v>
      </c>
      <c r="F2663" s="15">
        <f t="shared" si="82"/>
        <v>0</v>
      </c>
      <c r="G2663" s="15">
        <f t="shared" si="83"/>
        <v>1</v>
      </c>
    </row>
    <row r="2664" spans="1:7" ht="15" customHeight="1">
      <c r="A2664" s="17" t="s">
        <v>1873</v>
      </c>
      <c r="B2664" s="17" t="s">
        <v>1855</v>
      </c>
      <c r="C2664" s="17" t="s">
        <v>1038</v>
      </c>
      <c r="D2664" s="17" t="s">
        <v>1032</v>
      </c>
      <c r="E2664" s="18">
        <v>0.5</v>
      </c>
      <c r="F2664" s="15">
        <f t="shared" si="82"/>
        <v>0</v>
      </c>
      <c r="G2664" s="15">
        <f t="shared" si="83"/>
        <v>1</v>
      </c>
    </row>
    <row r="2665" spans="1:7" ht="15" customHeight="1">
      <c r="A2665" s="17" t="s">
        <v>2756</v>
      </c>
      <c r="B2665" s="17" t="s">
        <v>371</v>
      </c>
      <c r="C2665" s="17" t="s">
        <v>1037</v>
      </c>
      <c r="D2665" s="17" t="s">
        <v>1064</v>
      </c>
      <c r="E2665" s="18">
        <v>0.5</v>
      </c>
      <c r="F2665" s="15">
        <f t="shared" si="82"/>
        <v>0</v>
      </c>
      <c r="G2665" s="15">
        <f t="shared" si="83"/>
        <v>1</v>
      </c>
    </row>
    <row r="2666" spans="1:7" ht="15" customHeight="1">
      <c r="A2666" s="17" t="s">
        <v>3613</v>
      </c>
      <c r="B2666" s="17" t="s">
        <v>960</v>
      </c>
      <c r="C2666" s="17" t="s">
        <v>1054</v>
      </c>
      <c r="D2666" s="17" t="s">
        <v>1059</v>
      </c>
      <c r="E2666" s="18">
        <v>0.25</v>
      </c>
      <c r="F2666" s="15">
        <f t="shared" si="82"/>
        <v>0</v>
      </c>
      <c r="G2666" s="15">
        <f t="shared" si="83"/>
        <v>1</v>
      </c>
    </row>
    <row r="2667" spans="1:7" ht="15" customHeight="1">
      <c r="A2667" s="17" t="s">
        <v>1612</v>
      </c>
      <c r="B2667" s="17" t="s">
        <v>46</v>
      </c>
      <c r="C2667" s="17" t="s">
        <v>1339</v>
      </c>
      <c r="D2667" s="17" t="s">
        <v>1</v>
      </c>
      <c r="E2667" s="18">
        <v>0.5</v>
      </c>
      <c r="F2667" s="15">
        <f t="shared" si="82"/>
        <v>0</v>
      </c>
      <c r="G2667" s="15">
        <f t="shared" si="83"/>
        <v>1</v>
      </c>
    </row>
    <row r="2668" spans="1:7" ht="15" customHeight="1">
      <c r="A2668" s="17" t="s">
        <v>1982</v>
      </c>
      <c r="B2668" s="17" t="s">
        <v>208</v>
      </c>
      <c r="C2668" s="17" t="s">
        <v>1063</v>
      </c>
      <c r="D2668" s="17" t="s">
        <v>1064</v>
      </c>
      <c r="E2668" s="18">
        <v>0.5</v>
      </c>
      <c r="F2668" s="15">
        <f t="shared" si="82"/>
        <v>0</v>
      </c>
      <c r="G2668" s="15">
        <f t="shared" si="83"/>
        <v>1</v>
      </c>
    </row>
    <row r="2669" spans="1:7" ht="15" customHeight="1">
      <c r="A2669" s="17" t="s">
        <v>1982</v>
      </c>
      <c r="B2669" s="17" t="s">
        <v>91</v>
      </c>
      <c r="C2669" s="17" t="s">
        <v>1052</v>
      </c>
      <c r="D2669" s="17" t="s">
        <v>3</v>
      </c>
      <c r="E2669" s="18">
        <v>0.5</v>
      </c>
      <c r="F2669" s="15">
        <f t="shared" si="82"/>
        <v>0</v>
      </c>
      <c r="G2669" s="15">
        <f t="shared" si="83"/>
        <v>1</v>
      </c>
    </row>
    <row r="2670" spans="1:7" ht="15" customHeight="1">
      <c r="A2670" s="17" t="s">
        <v>2152</v>
      </c>
      <c r="B2670" s="17" t="s">
        <v>50</v>
      </c>
      <c r="C2670" s="17" t="s">
        <v>1033</v>
      </c>
      <c r="D2670" s="17" t="s">
        <v>1</v>
      </c>
      <c r="E2670" s="18">
        <v>0.5</v>
      </c>
      <c r="F2670" s="15">
        <f t="shared" si="82"/>
        <v>0</v>
      </c>
      <c r="G2670" s="15">
        <f t="shared" si="83"/>
        <v>1</v>
      </c>
    </row>
    <row r="2671" spans="1:7" ht="15" customHeight="1">
      <c r="A2671" s="17" t="s">
        <v>2029</v>
      </c>
      <c r="B2671" s="17" t="s">
        <v>194</v>
      </c>
      <c r="C2671" s="17" t="s">
        <v>1031</v>
      </c>
      <c r="D2671" s="17" t="s">
        <v>1064</v>
      </c>
      <c r="E2671" s="18">
        <v>0.5</v>
      </c>
      <c r="F2671" s="15">
        <f t="shared" si="82"/>
        <v>0</v>
      </c>
      <c r="G2671" s="15">
        <f t="shared" si="83"/>
        <v>1</v>
      </c>
    </row>
    <row r="2672" spans="1:7" ht="15" customHeight="1">
      <c r="A2672" s="17" t="s">
        <v>3404</v>
      </c>
      <c r="B2672" s="17" t="s">
        <v>356</v>
      </c>
      <c r="C2672" s="17" t="s">
        <v>1026</v>
      </c>
      <c r="D2672" s="17" t="s">
        <v>1062</v>
      </c>
      <c r="E2672" s="18">
        <v>0.5</v>
      </c>
      <c r="F2672" s="15">
        <f t="shared" si="82"/>
        <v>0</v>
      </c>
      <c r="G2672" s="15">
        <f t="shared" si="83"/>
        <v>1</v>
      </c>
    </row>
    <row r="2673" spans="1:7" ht="15" customHeight="1">
      <c r="A2673" s="17" t="s">
        <v>2984</v>
      </c>
      <c r="B2673" s="17" t="s">
        <v>110</v>
      </c>
      <c r="C2673" s="17" t="s">
        <v>1037</v>
      </c>
      <c r="D2673" s="17" t="s">
        <v>1064</v>
      </c>
      <c r="E2673" s="18">
        <v>0.5</v>
      </c>
      <c r="F2673" s="15">
        <f t="shared" si="82"/>
        <v>0</v>
      </c>
      <c r="G2673" s="15">
        <f t="shared" si="83"/>
        <v>1</v>
      </c>
    </row>
    <row r="2674" spans="1:7" ht="15" customHeight="1">
      <c r="A2674" s="17" t="s">
        <v>3301</v>
      </c>
      <c r="B2674" s="17" t="s">
        <v>368</v>
      </c>
      <c r="C2674" s="17" t="s">
        <v>1339</v>
      </c>
      <c r="D2674" s="17" t="s">
        <v>1058</v>
      </c>
      <c r="E2674" s="18">
        <v>0.5</v>
      </c>
      <c r="F2674" s="15">
        <f t="shared" si="82"/>
        <v>0</v>
      </c>
      <c r="G2674" s="15">
        <f t="shared" si="83"/>
        <v>1</v>
      </c>
    </row>
    <row r="2675" spans="1:7" ht="15" customHeight="1">
      <c r="A2675" s="17" t="s">
        <v>803</v>
      </c>
      <c r="B2675" s="17" t="s">
        <v>81</v>
      </c>
      <c r="C2675" s="17" t="s">
        <v>1046</v>
      </c>
      <c r="D2675" s="17" t="s">
        <v>1</v>
      </c>
      <c r="E2675" s="18">
        <v>0.5</v>
      </c>
      <c r="F2675" s="15">
        <f t="shared" si="82"/>
        <v>0</v>
      </c>
      <c r="G2675" s="15">
        <f t="shared" si="83"/>
        <v>1</v>
      </c>
    </row>
    <row r="2676" spans="1:7" ht="15" customHeight="1">
      <c r="A2676" s="17" t="s">
        <v>2376</v>
      </c>
      <c r="B2676" s="17" t="s">
        <v>356</v>
      </c>
      <c r="C2676" s="17" t="s">
        <v>1063</v>
      </c>
      <c r="D2676" s="17" t="s">
        <v>1062</v>
      </c>
      <c r="E2676" s="18">
        <v>0.5</v>
      </c>
      <c r="F2676" s="15">
        <f t="shared" si="82"/>
        <v>0</v>
      </c>
      <c r="G2676" s="15">
        <f t="shared" si="83"/>
        <v>1</v>
      </c>
    </row>
    <row r="2677" spans="1:7" ht="15" customHeight="1">
      <c r="A2677" s="17" t="s">
        <v>335</v>
      </c>
      <c r="B2677" s="17" t="s">
        <v>1585</v>
      </c>
      <c r="C2677" s="17" t="s">
        <v>1036</v>
      </c>
      <c r="D2677" s="17" t="s">
        <v>3</v>
      </c>
      <c r="E2677" s="18">
        <v>0.25</v>
      </c>
      <c r="F2677" s="15">
        <f t="shared" si="82"/>
        <v>0</v>
      </c>
      <c r="G2677" s="15">
        <f t="shared" si="83"/>
        <v>1</v>
      </c>
    </row>
    <row r="2678" spans="1:7" ht="15" customHeight="1">
      <c r="A2678" s="17" t="s">
        <v>2036</v>
      </c>
      <c r="B2678" s="17" t="s">
        <v>2037</v>
      </c>
      <c r="C2678" s="17" t="s">
        <v>1037</v>
      </c>
      <c r="D2678" s="17" t="s">
        <v>1058</v>
      </c>
      <c r="E2678" s="18">
        <v>0.5</v>
      </c>
      <c r="F2678" s="15">
        <f t="shared" si="82"/>
        <v>0</v>
      </c>
      <c r="G2678" s="15">
        <f t="shared" si="83"/>
        <v>1</v>
      </c>
    </row>
    <row r="2679" spans="1:7" ht="15" customHeight="1">
      <c r="A2679" s="17" t="s">
        <v>3493</v>
      </c>
      <c r="B2679" s="17" t="s">
        <v>591</v>
      </c>
      <c r="C2679" s="17" t="s">
        <v>1047</v>
      </c>
      <c r="D2679" s="17" t="s">
        <v>1064</v>
      </c>
      <c r="E2679" s="18">
        <v>0.5</v>
      </c>
      <c r="F2679" s="15">
        <f t="shared" si="82"/>
        <v>0</v>
      </c>
      <c r="G2679" s="15">
        <f t="shared" si="83"/>
        <v>1</v>
      </c>
    </row>
    <row r="2680" spans="1:7" ht="15" customHeight="1">
      <c r="A2680" s="17" t="s">
        <v>2640</v>
      </c>
      <c r="B2680" s="17" t="s">
        <v>254</v>
      </c>
      <c r="C2680" s="17" t="s">
        <v>1037</v>
      </c>
      <c r="D2680" s="17" t="s">
        <v>1032</v>
      </c>
      <c r="E2680" s="18">
        <v>0.5</v>
      </c>
      <c r="F2680" s="15">
        <f t="shared" si="82"/>
        <v>0</v>
      </c>
      <c r="G2680" s="15">
        <f t="shared" si="83"/>
        <v>1</v>
      </c>
    </row>
    <row r="2681" spans="1:7" ht="15" customHeight="1">
      <c r="A2681" s="17" t="s">
        <v>2219</v>
      </c>
      <c r="B2681" s="17" t="s">
        <v>2097</v>
      </c>
      <c r="C2681" s="17" t="s">
        <v>1052</v>
      </c>
      <c r="D2681" s="17" t="s">
        <v>1032</v>
      </c>
      <c r="E2681" s="18">
        <v>0.5</v>
      </c>
      <c r="F2681" s="15">
        <f t="shared" si="82"/>
        <v>0</v>
      </c>
      <c r="G2681" s="15">
        <f t="shared" si="83"/>
        <v>1</v>
      </c>
    </row>
    <row r="2682" spans="1:7" ht="15" customHeight="1">
      <c r="A2682" s="17" t="s">
        <v>2219</v>
      </c>
      <c r="B2682" s="17" t="s">
        <v>201</v>
      </c>
      <c r="C2682" s="17" t="s">
        <v>1055</v>
      </c>
      <c r="D2682" s="17" t="s">
        <v>1032</v>
      </c>
      <c r="E2682" s="18">
        <v>0.5</v>
      </c>
      <c r="F2682" s="15">
        <f t="shared" si="82"/>
        <v>0</v>
      </c>
      <c r="G2682" s="15">
        <f t="shared" si="83"/>
        <v>1</v>
      </c>
    </row>
    <row r="2683" spans="1:7" ht="15" customHeight="1">
      <c r="A2683" s="17" t="s">
        <v>2702</v>
      </c>
      <c r="B2683" s="17" t="s">
        <v>80</v>
      </c>
      <c r="C2683" s="17" t="s">
        <v>1063</v>
      </c>
      <c r="D2683" s="17" t="s">
        <v>1064</v>
      </c>
      <c r="E2683" s="18">
        <v>0.5</v>
      </c>
      <c r="F2683" s="15">
        <f t="shared" si="82"/>
        <v>0</v>
      </c>
      <c r="G2683" s="15">
        <f t="shared" si="83"/>
        <v>1</v>
      </c>
    </row>
    <row r="2684" spans="1:7" ht="15" customHeight="1">
      <c r="A2684" s="17" t="s">
        <v>335</v>
      </c>
      <c r="B2684" s="17" t="s">
        <v>160</v>
      </c>
      <c r="C2684" s="17" t="s">
        <v>1038</v>
      </c>
      <c r="D2684" s="17" t="s">
        <v>3</v>
      </c>
      <c r="E2684" s="18">
        <v>0.25</v>
      </c>
      <c r="F2684" s="15">
        <f t="shared" si="82"/>
        <v>0</v>
      </c>
      <c r="G2684" s="15">
        <f t="shared" si="83"/>
        <v>1</v>
      </c>
    </row>
    <row r="2685" spans="1:7" ht="15" customHeight="1">
      <c r="A2685" s="17" t="s">
        <v>3294</v>
      </c>
      <c r="B2685" s="17" t="s">
        <v>29</v>
      </c>
      <c r="C2685" s="17" t="s">
        <v>1035</v>
      </c>
      <c r="D2685" s="17" t="s">
        <v>1058</v>
      </c>
      <c r="E2685" s="18">
        <v>0.5</v>
      </c>
      <c r="F2685" s="15">
        <f t="shared" si="82"/>
        <v>0</v>
      </c>
      <c r="G2685" s="15">
        <f t="shared" si="83"/>
        <v>1</v>
      </c>
    </row>
    <row r="2686" spans="1:7" ht="15" customHeight="1">
      <c r="A2686" s="17" t="s">
        <v>3030</v>
      </c>
      <c r="B2686" s="17" t="s">
        <v>839</v>
      </c>
      <c r="C2686" s="17" t="s">
        <v>1038</v>
      </c>
      <c r="D2686" s="17" t="s">
        <v>1058</v>
      </c>
      <c r="E2686" s="18">
        <v>0.5</v>
      </c>
      <c r="F2686" s="15">
        <f t="shared" si="82"/>
        <v>0</v>
      </c>
      <c r="G2686" s="15">
        <f t="shared" si="83"/>
        <v>1</v>
      </c>
    </row>
    <row r="2687" spans="1:7" ht="15" customHeight="1">
      <c r="A2687" s="17" t="s">
        <v>443</v>
      </c>
      <c r="B2687" s="17" t="s">
        <v>444</v>
      </c>
      <c r="C2687" s="17" t="s">
        <v>1042</v>
      </c>
      <c r="D2687" s="17" t="s">
        <v>1062</v>
      </c>
      <c r="E2687" s="18">
        <v>0.5</v>
      </c>
      <c r="F2687" s="15">
        <f t="shared" si="82"/>
        <v>0</v>
      </c>
      <c r="G2687" s="15">
        <f t="shared" si="83"/>
        <v>1</v>
      </c>
    </row>
    <row r="2688" spans="1:7" ht="15" customHeight="1">
      <c r="A2688" s="17" t="s">
        <v>2231</v>
      </c>
      <c r="B2688" s="17" t="s">
        <v>2232</v>
      </c>
      <c r="C2688" s="17" t="s">
        <v>1063</v>
      </c>
      <c r="D2688" s="17" t="s">
        <v>1062</v>
      </c>
      <c r="E2688" s="18">
        <v>0.5</v>
      </c>
      <c r="F2688" s="15">
        <f t="shared" si="82"/>
        <v>0</v>
      </c>
      <c r="G2688" s="15">
        <f t="shared" si="83"/>
        <v>1</v>
      </c>
    </row>
    <row r="2689" spans="1:7" ht="15" customHeight="1">
      <c r="A2689" s="17" t="s">
        <v>445</v>
      </c>
      <c r="B2689" s="17" t="s">
        <v>748</v>
      </c>
      <c r="C2689" s="17" t="s">
        <v>1339</v>
      </c>
      <c r="D2689" s="17" t="s">
        <v>1</v>
      </c>
      <c r="E2689" s="18">
        <v>0.5</v>
      </c>
      <c r="F2689" s="15">
        <f t="shared" si="82"/>
        <v>0</v>
      </c>
      <c r="G2689" s="15">
        <f t="shared" si="83"/>
        <v>1</v>
      </c>
    </row>
    <row r="2690" spans="1:7" ht="15" customHeight="1">
      <c r="A2690" s="17" t="s">
        <v>445</v>
      </c>
      <c r="B2690" s="17" t="s">
        <v>2106</v>
      </c>
      <c r="C2690" s="17" t="s">
        <v>1047</v>
      </c>
      <c r="D2690" s="17" t="s">
        <v>1032</v>
      </c>
      <c r="E2690" s="18">
        <v>0.5</v>
      </c>
      <c r="F2690" s="15">
        <f t="shared" ref="F2690:F2753" si="84">ROUNDDOWN(E2690,0)</f>
        <v>0</v>
      </c>
      <c r="G2690" s="15">
        <f t="shared" ref="G2690:G2753" si="85">IF(F2690&lt;1,1,F2690)</f>
        <v>1</v>
      </c>
    </row>
    <row r="2691" spans="1:7" ht="15" customHeight="1">
      <c r="A2691" s="17" t="s">
        <v>1955</v>
      </c>
      <c r="B2691" s="17" t="s">
        <v>449</v>
      </c>
      <c r="C2691" s="17" t="s">
        <v>1051</v>
      </c>
      <c r="D2691" s="17" t="s">
        <v>1064</v>
      </c>
      <c r="E2691" s="18">
        <v>0.25</v>
      </c>
      <c r="F2691" s="15">
        <f t="shared" si="84"/>
        <v>0</v>
      </c>
      <c r="G2691" s="15">
        <f t="shared" si="85"/>
        <v>1</v>
      </c>
    </row>
    <row r="2692" spans="1:7" ht="15" customHeight="1">
      <c r="A2692" s="17" t="s">
        <v>1187</v>
      </c>
      <c r="B2692" s="17" t="s">
        <v>363</v>
      </c>
      <c r="C2692" s="17" t="s">
        <v>1046</v>
      </c>
      <c r="D2692" s="17" t="s">
        <v>1338</v>
      </c>
      <c r="E2692" s="18">
        <v>0.5</v>
      </c>
      <c r="F2692" s="15">
        <f t="shared" si="84"/>
        <v>0</v>
      </c>
      <c r="G2692" s="15">
        <f t="shared" si="85"/>
        <v>1</v>
      </c>
    </row>
    <row r="2693" spans="1:7" ht="15" customHeight="1">
      <c r="A2693" s="17" t="s">
        <v>2461</v>
      </c>
      <c r="B2693" s="17" t="s">
        <v>892</v>
      </c>
      <c r="C2693" s="17" t="s">
        <v>1028</v>
      </c>
      <c r="D2693" s="17" t="s">
        <v>1</v>
      </c>
      <c r="E2693" s="18">
        <v>0.5</v>
      </c>
      <c r="F2693" s="15">
        <f t="shared" si="84"/>
        <v>0</v>
      </c>
      <c r="G2693" s="15">
        <f t="shared" si="85"/>
        <v>1</v>
      </c>
    </row>
    <row r="2694" spans="1:7" ht="15" customHeight="1">
      <c r="A2694" s="17" t="s">
        <v>2729</v>
      </c>
      <c r="B2694" s="17" t="s">
        <v>244</v>
      </c>
      <c r="C2694" s="17" t="s">
        <v>1045</v>
      </c>
      <c r="D2694" s="17" t="s">
        <v>2</v>
      </c>
      <c r="E2694" s="18">
        <v>0.5</v>
      </c>
      <c r="F2694" s="15">
        <f t="shared" si="84"/>
        <v>0</v>
      </c>
      <c r="G2694" s="15">
        <f t="shared" si="85"/>
        <v>1</v>
      </c>
    </row>
    <row r="2695" spans="1:7" ht="15" customHeight="1">
      <c r="A2695" s="17" t="s">
        <v>445</v>
      </c>
      <c r="B2695" s="17" t="s">
        <v>2599</v>
      </c>
      <c r="C2695" s="17" t="s">
        <v>1044</v>
      </c>
      <c r="D2695" s="17" t="s">
        <v>1064</v>
      </c>
      <c r="E2695" s="18">
        <v>0.5</v>
      </c>
      <c r="F2695" s="15">
        <f t="shared" si="84"/>
        <v>0</v>
      </c>
      <c r="G2695" s="15">
        <f t="shared" si="85"/>
        <v>1</v>
      </c>
    </row>
    <row r="2696" spans="1:7" ht="15" customHeight="1">
      <c r="A2696" s="17" t="s">
        <v>3432</v>
      </c>
      <c r="B2696" s="17" t="s">
        <v>194</v>
      </c>
      <c r="C2696" s="17" t="s">
        <v>1045</v>
      </c>
      <c r="D2696" s="17" t="s">
        <v>1</v>
      </c>
      <c r="E2696" s="18">
        <v>0.5</v>
      </c>
      <c r="F2696" s="15">
        <f t="shared" si="84"/>
        <v>0</v>
      </c>
      <c r="G2696" s="15">
        <f t="shared" si="85"/>
        <v>1</v>
      </c>
    </row>
    <row r="2697" spans="1:7" ht="15" customHeight="1">
      <c r="A2697" s="17" t="s">
        <v>445</v>
      </c>
      <c r="B2697" s="17" t="s">
        <v>3085</v>
      </c>
      <c r="C2697" s="17" t="s">
        <v>1054</v>
      </c>
      <c r="D2697" s="17" t="s">
        <v>1064</v>
      </c>
      <c r="E2697" s="18">
        <v>0.5</v>
      </c>
      <c r="F2697" s="15">
        <f t="shared" si="84"/>
        <v>0</v>
      </c>
      <c r="G2697" s="15">
        <f t="shared" si="85"/>
        <v>1</v>
      </c>
    </row>
    <row r="2698" spans="1:7" ht="15" customHeight="1">
      <c r="A2698" s="17" t="s">
        <v>3116</v>
      </c>
      <c r="B2698" s="17" t="s">
        <v>591</v>
      </c>
      <c r="C2698" s="17" t="s">
        <v>1040</v>
      </c>
      <c r="D2698" s="17" t="s">
        <v>1064</v>
      </c>
      <c r="E2698" s="18">
        <v>0.5</v>
      </c>
      <c r="F2698" s="15">
        <f t="shared" si="84"/>
        <v>0</v>
      </c>
      <c r="G2698" s="15">
        <f t="shared" si="85"/>
        <v>1</v>
      </c>
    </row>
    <row r="2699" spans="1:7" ht="15" customHeight="1">
      <c r="A2699" s="17" t="s">
        <v>2308</v>
      </c>
      <c r="B2699" s="17" t="s">
        <v>675</v>
      </c>
      <c r="C2699" s="17" t="s">
        <v>1026</v>
      </c>
      <c r="D2699" s="17" t="s">
        <v>1064</v>
      </c>
      <c r="E2699" s="18">
        <v>0.5</v>
      </c>
      <c r="F2699" s="15">
        <f t="shared" si="84"/>
        <v>0</v>
      </c>
      <c r="G2699" s="15">
        <f t="shared" si="85"/>
        <v>1</v>
      </c>
    </row>
    <row r="2700" spans="1:7" ht="15" customHeight="1">
      <c r="A2700" s="17" t="s">
        <v>1265</v>
      </c>
      <c r="B2700" s="17" t="s">
        <v>201</v>
      </c>
      <c r="C2700" s="17" t="s">
        <v>1047</v>
      </c>
      <c r="D2700" s="17" t="s">
        <v>1</v>
      </c>
      <c r="E2700" s="18">
        <v>0.25</v>
      </c>
      <c r="F2700" s="15">
        <f t="shared" si="84"/>
        <v>0</v>
      </c>
      <c r="G2700" s="15">
        <f t="shared" si="85"/>
        <v>1</v>
      </c>
    </row>
    <row r="2701" spans="1:7" ht="15" customHeight="1">
      <c r="A2701" s="17" t="s">
        <v>1467</v>
      </c>
      <c r="B2701" s="17" t="s">
        <v>147</v>
      </c>
      <c r="C2701" s="17" t="s">
        <v>1031</v>
      </c>
      <c r="D2701" s="17" t="s">
        <v>1032</v>
      </c>
      <c r="E2701" s="18">
        <v>0.5</v>
      </c>
      <c r="F2701" s="15">
        <f t="shared" si="84"/>
        <v>0</v>
      </c>
      <c r="G2701" s="15">
        <f t="shared" si="85"/>
        <v>1</v>
      </c>
    </row>
    <row r="2702" spans="1:7" ht="15" customHeight="1">
      <c r="A2702" s="17" t="s">
        <v>2824</v>
      </c>
      <c r="B2702" s="17" t="s">
        <v>2825</v>
      </c>
      <c r="C2702" s="17" t="s">
        <v>1046</v>
      </c>
      <c r="D2702" s="17" t="s">
        <v>1062</v>
      </c>
      <c r="E2702" s="18">
        <v>0.5</v>
      </c>
      <c r="F2702" s="15">
        <f t="shared" si="84"/>
        <v>0</v>
      </c>
      <c r="G2702" s="15">
        <f t="shared" si="85"/>
        <v>1</v>
      </c>
    </row>
    <row r="2703" spans="1:7" ht="15" customHeight="1">
      <c r="A2703" s="17" t="s">
        <v>3373</v>
      </c>
      <c r="B2703" s="17" t="s">
        <v>101</v>
      </c>
      <c r="C2703" s="17" t="s">
        <v>1037</v>
      </c>
      <c r="D2703" s="17" t="s">
        <v>1058</v>
      </c>
      <c r="E2703" s="18">
        <v>0.5</v>
      </c>
      <c r="F2703" s="15">
        <f t="shared" si="84"/>
        <v>0</v>
      </c>
      <c r="G2703" s="15">
        <f t="shared" si="85"/>
        <v>1</v>
      </c>
    </row>
    <row r="2704" spans="1:7" ht="15" customHeight="1">
      <c r="A2704" s="17" t="s">
        <v>1556</v>
      </c>
      <c r="B2704" s="17" t="s">
        <v>124</v>
      </c>
      <c r="C2704" s="17" t="s">
        <v>1039</v>
      </c>
      <c r="D2704" s="17" t="s">
        <v>1032</v>
      </c>
      <c r="E2704" s="18">
        <v>0.5</v>
      </c>
      <c r="F2704" s="15">
        <f t="shared" si="84"/>
        <v>0</v>
      </c>
      <c r="G2704" s="15">
        <f t="shared" si="85"/>
        <v>1</v>
      </c>
    </row>
    <row r="2705" spans="1:7" ht="15" customHeight="1">
      <c r="A2705" s="17" t="s">
        <v>2533</v>
      </c>
      <c r="B2705" s="17" t="s">
        <v>336</v>
      </c>
      <c r="C2705" s="17" t="s">
        <v>1026</v>
      </c>
      <c r="D2705" s="17" t="s">
        <v>1032</v>
      </c>
      <c r="E2705" s="18">
        <v>0.5</v>
      </c>
      <c r="F2705" s="15">
        <f t="shared" si="84"/>
        <v>0</v>
      </c>
      <c r="G2705" s="15">
        <f t="shared" si="85"/>
        <v>1</v>
      </c>
    </row>
    <row r="2706" spans="1:7" ht="15" customHeight="1">
      <c r="A2706" s="17" t="s">
        <v>125</v>
      </c>
      <c r="B2706" s="17" t="s">
        <v>3088</v>
      </c>
      <c r="C2706" s="17" t="s">
        <v>1041</v>
      </c>
      <c r="D2706" s="17" t="s">
        <v>1059</v>
      </c>
      <c r="E2706" s="18">
        <v>0.5</v>
      </c>
      <c r="F2706" s="15">
        <f t="shared" si="84"/>
        <v>0</v>
      </c>
      <c r="G2706" s="15">
        <f t="shared" si="85"/>
        <v>1</v>
      </c>
    </row>
    <row r="2707" spans="1:7" ht="15" customHeight="1">
      <c r="A2707" s="17" t="s">
        <v>1188</v>
      </c>
      <c r="B2707" s="17" t="s">
        <v>143</v>
      </c>
      <c r="C2707" s="17" t="s">
        <v>1030</v>
      </c>
      <c r="D2707" s="17" t="s">
        <v>1064</v>
      </c>
      <c r="E2707" s="18">
        <v>0.5</v>
      </c>
      <c r="F2707" s="15">
        <f t="shared" si="84"/>
        <v>0</v>
      </c>
      <c r="G2707" s="15">
        <f t="shared" si="85"/>
        <v>1</v>
      </c>
    </row>
    <row r="2708" spans="1:7" ht="15" customHeight="1">
      <c r="A2708" s="17" t="s">
        <v>3527</v>
      </c>
      <c r="B2708" s="17" t="s">
        <v>138</v>
      </c>
      <c r="C2708" s="17" t="s">
        <v>1037</v>
      </c>
      <c r="D2708" s="17" t="s">
        <v>1</v>
      </c>
      <c r="E2708" s="18">
        <v>0.5</v>
      </c>
      <c r="F2708" s="15">
        <f t="shared" si="84"/>
        <v>0</v>
      </c>
      <c r="G2708" s="15">
        <f t="shared" si="85"/>
        <v>1</v>
      </c>
    </row>
    <row r="2709" spans="1:7" ht="15" customHeight="1">
      <c r="A2709" s="17" t="s">
        <v>908</v>
      </c>
      <c r="B2709" s="17" t="s">
        <v>138</v>
      </c>
      <c r="C2709" s="17" t="s">
        <v>1339</v>
      </c>
      <c r="D2709" s="17" t="s">
        <v>1062</v>
      </c>
      <c r="E2709" s="18">
        <v>0.5</v>
      </c>
      <c r="F2709" s="15">
        <f t="shared" si="84"/>
        <v>0</v>
      </c>
      <c r="G2709" s="15">
        <f t="shared" si="85"/>
        <v>1</v>
      </c>
    </row>
    <row r="2710" spans="1:7" ht="15" customHeight="1">
      <c r="A2710" s="17" t="s">
        <v>3024</v>
      </c>
      <c r="B2710" s="17" t="s">
        <v>201</v>
      </c>
      <c r="C2710" s="17" t="s">
        <v>1043</v>
      </c>
      <c r="D2710" s="17" t="s">
        <v>1058</v>
      </c>
      <c r="E2710" s="18">
        <v>0.5</v>
      </c>
      <c r="F2710" s="15">
        <f t="shared" si="84"/>
        <v>0</v>
      </c>
      <c r="G2710" s="15">
        <f t="shared" si="85"/>
        <v>1</v>
      </c>
    </row>
    <row r="2711" spans="1:7" ht="15" customHeight="1">
      <c r="A2711" s="17" t="s">
        <v>1387</v>
      </c>
      <c r="B2711" s="17" t="s">
        <v>2027</v>
      </c>
      <c r="C2711" s="17" t="s">
        <v>1035</v>
      </c>
      <c r="D2711" s="17" t="s">
        <v>1058</v>
      </c>
      <c r="E2711" s="18">
        <v>0.5</v>
      </c>
      <c r="F2711" s="15">
        <f t="shared" si="84"/>
        <v>0</v>
      </c>
      <c r="G2711" s="15">
        <f t="shared" si="85"/>
        <v>1</v>
      </c>
    </row>
    <row r="2712" spans="1:7" ht="15" customHeight="1">
      <c r="A2712" s="17" t="s">
        <v>2148</v>
      </c>
      <c r="B2712" s="17" t="s">
        <v>526</v>
      </c>
      <c r="C2712" s="17" t="s">
        <v>1052</v>
      </c>
      <c r="D2712" s="17" t="s">
        <v>2</v>
      </c>
      <c r="E2712" s="18">
        <v>0.5</v>
      </c>
      <c r="F2712" s="15">
        <f t="shared" si="84"/>
        <v>0</v>
      </c>
      <c r="G2712" s="15">
        <f t="shared" si="85"/>
        <v>1</v>
      </c>
    </row>
    <row r="2713" spans="1:7" ht="15" customHeight="1">
      <c r="A2713" s="17" t="s">
        <v>2148</v>
      </c>
      <c r="B2713" s="17" t="s">
        <v>2941</v>
      </c>
      <c r="C2713" s="17" t="s">
        <v>1339</v>
      </c>
      <c r="D2713" s="17" t="s">
        <v>1062</v>
      </c>
      <c r="E2713" s="18">
        <v>0.5</v>
      </c>
      <c r="F2713" s="15">
        <f t="shared" si="84"/>
        <v>0</v>
      </c>
      <c r="G2713" s="15">
        <f t="shared" si="85"/>
        <v>1</v>
      </c>
    </row>
    <row r="2714" spans="1:7" ht="15" customHeight="1">
      <c r="A2714" s="17" t="s">
        <v>2271</v>
      </c>
      <c r="B2714" s="17" t="s">
        <v>277</v>
      </c>
      <c r="C2714" s="17" t="s">
        <v>1048</v>
      </c>
      <c r="D2714" s="17" t="s">
        <v>1</v>
      </c>
      <c r="E2714" s="18">
        <v>0.5</v>
      </c>
      <c r="F2714" s="15">
        <f t="shared" si="84"/>
        <v>0</v>
      </c>
      <c r="G2714" s="15">
        <f t="shared" si="85"/>
        <v>1</v>
      </c>
    </row>
    <row r="2715" spans="1:7" ht="15" customHeight="1">
      <c r="A2715" s="17" t="s">
        <v>445</v>
      </c>
      <c r="B2715" s="17" t="s">
        <v>110</v>
      </c>
      <c r="C2715" s="17" t="s">
        <v>1047</v>
      </c>
      <c r="D2715" s="17" t="s">
        <v>1032</v>
      </c>
      <c r="E2715" s="18">
        <v>0.5</v>
      </c>
      <c r="F2715" s="15">
        <f t="shared" si="84"/>
        <v>0</v>
      </c>
      <c r="G2715" s="15">
        <f t="shared" si="85"/>
        <v>1</v>
      </c>
    </row>
    <row r="2716" spans="1:7" ht="15" customHeight="1">
      <c r="A2716" s="17" t="s">
        <v>1188</v>
      </c>
      <c r="B2716" s="17" t="s">
        <v>299</v>
      </c>
      <c r="C2716" s="17" t="s">
        <v>1055</v>
      </c>
      <c r="D2716" s="17" t="s">
        <v>1058</v>
      </c>
      <c r="E2716" s="18">
        <v>0.5</v>
      </c>
      <c r="F2716" s="15">
        <f t="shared" si="84"/>
        <v>0</v>
      </c>
      <c r="G2716" s="15">
        <f t="shared" si="85"/>
        <v>1</v>
      </c>
    </row>
    <row r="2717" spans="1:7" ht="15" customHeight="1">
      <c r="A2717" s="17" t="s">
        <v>2198</v>
      </c>
      <c r="B2717" s="17" t="s">
        <v>2199</v>
      </c>
      <c r="C2717" s="17" t="s">
        <v>1039</v>
      </c>
      <c r="D2717" s="17" t="s">
        <v>2</v>
      </c>
      <c r="E2717" s="18">
        <v>0.5</v>
      </c>
      <c r="F2717" s="15">
        <f t="shared" si="84"/>
        <v>0</v>
      </c>
      <c r="G2717" s="15">
        <f t="shared" si="85"/>
        <v>1</v>
      </c>
    </row>
    <row r="2718" spans="1:7" ht="15" customHeight="1">
      <c r="A2718" s="17" t="s">
        <v>2924</v>
      </c>
      <c r="B2718" s="17" t="s">
        <v>279</v>
      </c>
      <c r="C2718" s="17" t="s">
        <v>1063</v>
      </c>
      <c r="D2718" s="17" t="s">
        <v>1059</v>
      </c>
      <c r="E2718" s="18">
        <v>0.5</v>
      </c>
      <c r="F2718" s="15">
        <f t="shared" si="84"/>
        <v>0</v>
      </c>
      <c r="G2718" s="15">
        <f t="shared" si="85"/>
        <v>1</v>
      </c>
    </row>
    <row r="2719" spans="1:7" ht="15" customHeight="1">
      <c r="A2719" s="17" t="s">
        <v>3273</v>
      </c>
      <c r="B2719" s="17" t="s">
        <v>515</v>
      </c>
      <c r="C2719" s="17" t="s">
        <v>1052</v>
      </c>
      <c r="D2719" s="17" t="s">
        <v>1</v>
      </c>
      <c r="E2719" s="18">
        <v>0.5</v>
      </c>
      <c r="F2719" s="15">
        <f t="shared" si="84"/>
        <v>0</v>
      </c>
      <c r="G2719" s="15">
        <f t="shared" si="85"/>
        <v>1</v>
      </c>
    </row>
    <row r="2720" spans="1:7" ht="15" customHeight="1">
      <c r="A2720" s="17" t="s">
        <v>2488</v>
      </c>
      <c r="B2720" s="17" t="s">
        <v>884</v>
      </c>
      <c r="C2720" s="17" t="s">
        <v>1054</v>
      </c>
      <c r="D2720" s="17" t="s">
        <v>1058</v>
      </c>
      <c r="E2720" s="18">
        <v>0.5</v>
      </c>
      <c r="F2720" s="15">
        <f t="shared" si="84"/>
        <v>0</v>
      </c>
      <c r="G2720" s="15">
        <f t="shared" si="85"/>
        <v>1</v>
      </c>
    </row>
    <row r="2721" spans="1:7" ht="15" customHeight="1">
      <c r="A2721" s="17" t="s">
        <v>2625</v>
      </c>
      <c r="B2721" s="17" t="s">
        <v>1525</v>
      </c>
      <c r="C2721" s="17" t="s">
        <v>1042</v>
      </c>
      <c r="D2721" s="17" t="s">
        <v>1064</v>
      </c>
      <c r="E2721" s="18">
        <v>0.5</v>
      </c>
      <c r="F2721" s="15">
        <f t="shared" si="84"/>
        <v>0</v>
      </c>
      <c r="G2721" s="15">
        <f t="shared" si="85"/>
        <v>1</v>
      </c>
    </row>
    <row r="2722" spans="1:7" ht="15" customHeight="1">
      <c r="A2722" s="17" t="s">
        <v>3136</v>
      </c>
      <c r="B2722" s="17" t="s">
        <v>103</v>
      </c>
      <c r="C2722" s="17" t="s">
        <v>1037</v>
      </c>
      <c r="D2722" s="17" t="s">
        <v>1058</v>
      </c>
      <c r="E2722" s="18">
        <v>0.5</v>
      </c>
      <c r="F2722" s="15">
        <f t="shared" si="84"/>
        <v>0</v>
      </c>
      <c r="G2722" s="15">
        <f t="shared" si="85"/>
        <v>1</v>
      </c>
    </row>
    <row r="2723" spans="1:7" ht="15" customHeight="1">
      <c r="A2723" s="17" t="s">
        <v>2358</v>
      </c>
      <c r="B2723" s="17" t="s">
        <v>2359</v>
      </c>
      <c r="C2723" s="17" t="s">
        <v>1039</v>
      </c>
      <c r="D2723" s="17" t="s">
        <v>1064</v>
      </c>
      <c r="E2723" s="18">
        <v>0.5</v>
      </c>
      <c r="F2723" s="15">
        <f t="shared" si="84"/>
        <v>0</v>
      </c>
      <c r="G2723" s="15">
        <f t="shared" si="85"/>
        <v>1</v>
      </c>
    </row>
    <row r="2724" spans="1:7" ht="15" customHeight="1">
      <c r="A2724" s="17" t="s">
        <v>3158</v>
      </c>
      <c r="B2724" s="17" t="s">
        <v>118</v>
      </c>
      <c r="C2724" s="17" t="s">
        <v>1053</v>
      </c>
      <c r="D2724" s="17" t="s">
        <v>3</v>
      </c>
      <c r="E2724" s="18">
        <v>0.5</v>
      </c>
      <c r="F2724" s="15">
        <f t="shared" si="84"/>
        <v>0</v>
      </c>
      <c r="G2724" s="15">
        <f t="shared" si="85"/>
        <v>1</v>
      </c>
    </row>
    <row r="2725" spans="1:7" ht="15" customHeight="1">
      <c r="A2725" s="17" t="s">
        <v>2514</v>
      </c>
      <c r="B2725" s="17" t="s">
        <v>196</v>
      </c>
      <c r="C2725" s="17" t="s">
        <v>1033</v>
      </c>
      <c r="D2725" s="17" t="s">
        <v>1058</v>
      </c>
      <c r="E2725" s="18">
        <v>0.5</v>
      </c>
      <c r="F2725" s="15">
        <f t="shared" si="84"/>
        <v>0</v>
      </c>
      <c r="G2725" s="15">
        <f t="shared" si="85"/>
        <v>1</v>
      </c>
    </row>
    <row r="2726" spans="1:7" ht="15" customHeight="1">
      <c r="A2726" s="17" t="s">
        <v>2624</v>
      </c>
      <c r="B2726" s="17" t="s">
        <v>1871</v>
      </c>
      <c r="C2726" s="17" t="s">
        <v>1030</v>
      </c>
      <c r="D2726" s="17" t="s">
        <v>1064</v>
      </c>
      <c r="E2726" s="18">
        <v>0.5</v>
      </c>
      <c r="F2726" s="15">
        <f t="shared" si="84"/>
        <v>0</v>
      </c>
      <c r="G2726" s="15">
        <f t="shared" si="85"/>
        <v>1</v>
      </c>
    </row>
    <row r="2727" spans="1:7" ht="15" customHeight="1">
      <c r="A2727" s="17" t="s">
        <v>2099</v>
      </c>
      <c r="B2727" s="17" t="s">
        <v>322</v>
      </c>
      <c r="C2727" s="17" t="s">
        <v>1042</v>
      </c>
      <c r="D2727" s="17" t="s">
        <v>1</v>
      </c>
      <c r="E2727" s="18">
        <v>0.5</v>
      </c>
      <c r="F2727" s="15">
        <f t="shared" si="84"/>
        <v>0</v>
      </c>
      <c r="G2727" s="15">
        <f t="shared" si="85"/>
        <v>1</v>
      </c>
    </row>
    <row r="2728" spans="1:7" ht="15" customHeight="1">
      <c r="A2728" s="17" t="s">
        <v>1556</v>
      </c>
      <c r="B2728" s="17" t="s">
        <v>1557</v>
      </c>
      <c r="C2728" s="17" t="s">
        <v>1043</v>
      </c>
      <c r="D2728" s="17" t="s">
        <v>2</v>
      </c>
      <c r="E2728" s="18">
        <v>0.5</v>
      </c>
      <c r="F2728" s="15">
        <f t="shared" si="84"/>
        <v>0</v>
      </c>
      <c r="G2728" s="15">
        <f t="shared" si="85"/>
        <v>1</v>
      </c>
    </row>
    <row r="2729" spans="1:7" ht="15" customHeight="1">
      <c r="A2729" s="17" t="s">
        <v>3435</v>
      </c>
      <c r="B2729" s="17" t="s">
        <v>149</v>
      </c>
      <c r="C2729" s="17" t="s">
        <v>1044</v>
      </c>
      <c r="D2729" s="17" t="s">
        <v>1058</v>
      </c>
      <c r="E2729" s="18">
        <v>0.5</v>
      </c>
      <c r="F2729" s="15">
        <f t="shared" si="84"/>
        <v>0</v>
      </c>
      <c r="G2729" s="15">
        <f t="shared" si="85"/>
        <v>1</v>
      </c>
    </row>
    <row r="2730" spans="1:7" ht="15" customHeight="1">
      <c r="A2730" s="17" t="s">
        <v>437</v>
      </c>
      <c r="B2730" s="17" t="s">
        <v>438</v>
      </c>
      <c r="C2730" s="17" t="s">
        <v>1054</v>
      </c>
      <c r="D2730" s="17" t="s">
        <v>2</v>
      </c>
      <c r="E2730" s="18">
        <v>0.5</v>
      </c>
      <c r="F2730" s="15">
        <f t="shared" si="84"/>
        <v>0</v>
      </c>
      <c r="G2730" s="15">
        <f t="shared" si="85"/>
        <v>1</v>
      </c>
    </row>
    <row r="2731" spans="1:7" ht="15" customHeight="1">
      <c r="A2731" s="17" t="s">
        <v>2289</v>
      </c>
      <c r="B2731" s="17" t="s">
        <v>34</v>
      </c>
      <c r="C2731" s="17" t="s">
        <v>1048</v>
      </c>
      <c r="D2731" s="17" t="s">
        <v>1338</v>
      </c>
      <c r="E2731" s="18">
        <v>0.5</v>
      </c>
      <c r="F2731" s="15">
        <f t="shared" si="84"/>
        <v>0</v>
      </c>
      <c r="G2731" s="15">
        <f t="shared" si="85"/>
        <v>1</v>
      </c>
    </row>
    <row r="2732" spans="1:7" ht="15" customHeight="1">
      <c r="A2732" s="17" t="s">
        <v>3203</v>
      </c>
      <c r="B2732" s="17" t="s">
        <v>207</v>
      </c>
      <c r="C2732" s="17" t="s">
        <v>1339</v>
      </c>
      <c r="D2732" s="17" t="s">
        <v>1064</v>
      </c>
      <c r="E2732" s="18">
        <v>0.5</v>
      </c>
      <c r="F2732" s="15">
        <f t="shared" si="84"/>
        <v>0</v>
      </c>
      <c r="G2732" s="15">
        <f t="shared" si="85"/>
        <v>1</v>
      </c>
    </row>
    <row r="2733" spans="1:7" ht="15" customHeight="1">
      <c r="A2733" s="17" t="s">
        <v>1122</v>
      </c>
      <c r="B2733" s="17" t="s">
        <v>315</v>
      </c>
      <c r="C2733" s="17" t="s">
        <v>1037</v>
      </c>
      <c r="D2733" s="17" t="s">
        <v>1064</v>
      </c>
      <c r="E2733" s="18">
        <v>0.5</v>
      </c>
      <c r="F2733" s="15">
        <f t="shared" si="84"/>
        <v>0</v>
      </c>
      <c r="G2733" s="15">
        <f t="shared" si="85"/>
        <v>1</v>
      </c>
    </row>
    <row r="2734" spans="1:7" ht="15" customHeight="1">
      <c r="A2734" s="17" t="s">
        <v>1122</v>
      </c>
      <c r="B2734" s="17" t="s">
        <v>147</v>
      </c>
      <c r="C2734" s="17" t="s">
        <v>1048</v>
      </c>
      <c r="D2734" s="17" t="s">
        <v>2</v>
      </c>
      <c r="E2734" s="18">
        <v>0.5</v>
      </c>
      <c r="F2734" s="15">
        <f t="shared" si="84"/>
        <v>0</v>
      </c>
      <c r="G2734" s="15">
        <f t="shared" si="85"/>
        <v>1</v>
      </c>
    </row>
    <row r="2735" spans="1:7" ht="15" customHeight="1">
      <c r="A2735" s="17" t="s">
        <v>496</v>
      </c>
      <c r="B2735" s="17" t="s">
        <v>356</v>
      </c>
      <c r="C2735" s="17" t="s">
        <v>1040</v>
      </c>
      <c r="D2735" s="17" t="s">
        <v>1064</v>
      </c>
      <c r="E2735" s="18">
        <v>0.5</v>
      </c>
      <c r="F2735" s="15">
        <f t="shared" si="84"/>
        <v>0</v>
      </c>
      <c r="G2735" s="15">
        <f t="shared" si="85"/>
        <v>1</v>
      </c>
    </row>
    <row r="2736" spans="1:7" ht="15" customHeight="1">
      <c r="A2736" s="17" t="s">
        <v>2885</v>
      </c>
      <c r="B2736" s="17" t="s">
        <v>304</v>
      </c>
      <c r="C2736" s="17" t="s">
        <v>1040</v>
      </c>
      <c r="D2736" s="17" t="s">
        <v>1062</v>
      </c>
      <c r="E2736" s="18">
        <v>0.5</v>
      </c>
      <c r="F2736" s="15">
        <f t="shared" si="84"/>
        <v>0</v>
      </c>
      <c r="G2736" s="15">
        <f t="shared" si="85"/>
        <v>1</v>
      </c>
    </row>
    <row r="2737" spans="1:7" ht="15" customHeight="1">
      <c r="A2737" s="17" t="s">
        <v>2951</v>
      </c>
      <c r="B2737" s="17" t="s">
        <v>256</v>
      </c>
      <c r="C2737" s="17" t="s">
        <v>1026</v>
      </c>
      <c r="D2737" s="17" t="s">
        <v>1062</v>
      </c>
      <c r="E2737" s="18">
        <v>0.5</v>
      </c>
      <c r="F2737" s="15">
        <f t="shared" si="84"/>
        <v>0</v>
      </c>
      <c r="G2737" s="15">
        <f t="shared" si="85"/>
        <v>1</v>
      </c>
    </row>
    <row r="2738" spans="1:7" ht="15" customHeight="1">
      <c r="A2738" s="17" t="s">
        <v>230</v>
      </c>
      <c r="B2738" s="17" t="s">
        <v>191</v>
      </c>
      <c r="C2738" s="17" t="s">
        <v>1030</v>
      </c>
      <c r="D2738" s="17" t="s">
        <v>2</v>
      </c>
      <c r="E2738" s="18">
        <v>0.5</v>
      </c>
      <c r="F2738" s="15">
        <f t="shared" si="84"/>
        <v>0</v>
      </c>
      <c r="G2738" s="15">
        <f t="shared" si="85"/>
        <v>1</v>
      </c>
    </row>
    <row r="2739" spans="1:7" ht="15" customHeight="1">
      <c r="A2739" s="17" t="s">
        <v>2510</v>
      </c>
      <c r="B2739" s="17" t="s">
        <v>332</v>
      </c>
      <c r="C2739" s="17" t="s">
        <v>1042</v>
      </c>
      <c r="D2739" s="17" t="s">
        <v>1058</v>
      </c>
      <c r="E2739" s="18">
        <v>0.5</v>
      </c>
      <c r="F2739" s="15">
        <f t="shared" si="84"/>
        <v>0</v>
      </c>
      <c r="G2739" s="15">
        <f t="shared" si="85"/>
        <v>1</v>
      </c>
    </row>
    <row r="2740" spans="1:7" ht="15" customHeight="1">
      <c r="A2740" s="17" t="s">
        <v>2078</v>
      </c>
      <c r="B2740" s="17" t="s">
        <v>256</v>
      </c>
      <c r="C2740" s="17" t="s">
        <v>1039</v>
      </c>
      <c r="D2740" s="17" t="s">
        <v>1032</v>
      </c>
      <c r="E2740" s="18">
        <v>0.5</v>
      </c>
      <c r="F2740" s="15">
        <f t="shared" si="84"/>
        <v>0</v>
      </c>
      <c r="G2740" s="15">
        <f t="shared" si="85"/>
        <v>1</v>
      </c>
    </row>
    <row r="2741" spans="1:7" ht="15" customHeight="1">
      <c r="A2741" s="17" t="s">
        <v>2647</v>
      </c>
      <c r="B2741" s="17" t="s">
        <v>2648</v>
      </c>
      <c r="C2741" s="17" t="s">
        <v>1035</v>
      </c>
      <c r="D2741" s="17" t="s">
        <v>2</v>
      </c>
      <c r="E2741" s="18">
        <v>0.5</v>
      </c>
      <c r="F2741" s="15">
        <f t="shared" si="84"/>
        <v>0</v>
      </c>
      <c r="G2741" s="15">
        <f t="shared" si="85"/>
        <v>1</v>
      </c>
    </row>
    <row r="2742" spans="1:7" ht="15" customHeight="1">
      <c r="A2742" s="17" t="s">
        <v>2841</v>
      </c>
      <c r="B2742" s="17" t="s">
        <v>256</v>
      </c>
      <c r="C2742" s="17" t="s">
        <v>1063</v>
      </c>
      <c r="D2742" s="17" t="s">
        <v>1</v>
      </c>
      <c r="E2742" s="18">
        <v>0.5</v>
      </c>
      <c r="F2742" s="15">
        <f t="shared" si="84"/>
        <v>0</v>
      </c>
      <c r="G2742" s="15">
        <f t="shared" si="85"/>
        <v>1</v>
      </c>
    </row>
    <row r="2743" spans="1:7" ht="15" customHeight="1">
      <c r="A2743" s="17" t="s">
        <v>2961</v>
      </c>
      <c r="B2743" s="17" t="s">
        <v>191</v>
      </c>
      <c r="C2743" s="17" t="s">
        <v>1046</v>
      </c>
      <c r="D2743" s="17" t="s">
        <v>1062</v>
      </c>
      <c r="E2743" s="18">
        <v>0.5</v>
      </c>
      <c r="F2743" s="15">
        <f t="shared" si="84"/>
        <v>0</v>
      </c>
      <c r="G2743" s="15">
        <f t="shared" si="85"/>
        <v>1</v>
      </c>
    </row>
    <row r="2744" spans="1:7" ht="15" customHeight="1">
      <c r="A2744" s="17" t="s">
        <v>3601</v>
      </c>
      <c r="B2744" s="17" t="s">
        <v>528</v>
      </c>
      <c r="C2744" s="17" t="s">
        <v>1040</v>
      </c>
      <c r="D2744" s="17" t="s">
        <v>1032</v>
      </c>
      <c r="E2744" s="18">
        <v>0.25</v>
      </c>
      <c r="F2744" s="15">
        <f t="shared" si="84"/>
        <v>0</v>
      </c>
      <c r="G2744" s="15">
        <f t="shared" si="85"/>
        <v>1</v>
      </c>
    </row>
    <row r="2745" spans="1:7" ht="15" customHeight="1">
      <c r="A2745" s="17" t="s">
        <v>177</v>
      </c>
      <c r="B2745" s="17" t="s">
        <v>356</v>
      </c>
      <c r="C2745" s="17" t="s">
        <v>1052</v>
      </c>
      <c r="D2745" s="17" t="s">
        <v>1032</v>
      </c>
      <c r="E2745" s="18">
        <v>0.5</v>
      </c>
      <c r="F2745" s="15">
        <f t="shared" si="84"/>
        <v>0</v>
      </c>
      <c r="G2745" s="15">
        <f t="shared" si="85"/>
        <v>1</v>
      </c>
    </row>
    <row r="2746" spans="1:7" ht="15" customHeight="1">
      <c r="A2746" s="17" t="s">
        <v>1122</v>
      </c>
      <c r="B2746" s="17" t="s">
        <v>2965</v>
      </c>
      <c r="C2746" s="17" t="s">
        <v>1029</v>
      </c>
      <c r="D2746" s="17" t="s">
        <v>2</v>
      </c>
      <c r="E2746" s="18">
        <v>0.5</v>
      </c>
      <c r="F2746" s="15">
        <f t="shared" si="84"/>
        <v>0</v>
      </c>
      <c r="G2746" s="15">
        <f t="shared" si="85"/>
        <v>1</v>
      </c>
    </row>
    <row r="2747" spans="1:7" ht="15" customHeight="1">
      <c r="A2747" s="17" t="s">
        <v>897</v>
      </c>
      <c r="B2747" s="17" t="s">
        <v>147</v>
      </c>
      <c r="C2747" s="17" t="s">
        <v>1044</v>
      </c>
      <c r="D2747" s="17" t="s">
        <v>2</v>
      </c>
      <c r="E2747" s="18">
        <v>0.5</v>
      </c>
      <c r="F2747" s="15">
        <f t="shared" si="84"/>
        <v>0</v>
      </c>
      <c r="G2747" s="15">
        <f t="shared" si="85"/>
        <v>1</v>
      </c>
    </row>
    <row r="2748" spans="1:7" ht="15" customHeight="1">
      <c r="A2748" s="17" t="s">
        <v>3168</v>
      </c>
      <c r="B2748" s="17" t="s">
        <v>398</v>
      </c>
      <c r="C2748" s="17" t="s">
        <v>1026</v>
      </c>
      <c r="D2748" s="17" t="s">
        <v>1032</v>
      </c>
      <c r="E2748" s="18">
        <v>0.5</v>
      </c>
      <c r="F2748" s="15">
        <f t="shared" si="84"/>
        <v>0</v>
      </c>
      <c r="G2748" s="15">
        <f t="shared" si="85"/>
        <v>1</v>
      </c>
    </row>
    <row r="2749" spans="1:7" ht="15" customHeight="1">
      <c r="A2749" s="17" t="s">
        <v>2813</v>
      </c>
      <c r="B2749" s="17" t="s">
        <v>510</v>
      </c>
      <c r="C2749" s="17" t="s">
        <v>1037</v>
      </c>
      <c r="D2749" s="17" t="s">
        <v>1064</v>
      </c>
      <c r="E2749" s="18">
        <v>0.5</v>
      </c>
      <c r="F2749" s="15">
        <f t="shared" si="84"/>
        <v>0</v>
      </c>
      <c r="G2749" s="15">
        <f t="shared" si="85"/>
        <v>1</v>
      </c>
    </row>
    <row r="2750" spans="1:7" ht="15" customHeight="1">
      <c r="A2750" s="17" t="s">
        <v>2545</v>
      </c>
      <c r="B2750" s="17" t="s">
        <v>509</v>
      </c>
      <c r="C2750" s="17" t="s">
        <v>1040</v>
      </c>
      <c r="D2750" s="17" t="s">
        <v>1032</v>
      </c>
      <c r="E2750" s="18">
        <v>0.5</v>
      </c>
      <c r="F2750" s="15">
        <f t="shared" si="84"/>
        <v>0</v>
      </c>
      <c r="G2750" s="15">
        <f t="shared" si="85"/>
        <v>1</v>
      </c>
    </row>
    <row r="2751" spans="1:7" ht="15" customHeight="1">
      <c r="A2751" s="17" t="s">
        <v>3628</v>
      </c>
      <c r="B2751" s="17" t="s">
        <v>143</v>
      </c>
      <c r="C2751" s="17" t="s">
        <v>1044</v>
      </c>
      <c r="D2751" s="17" t="s">
        <v>1032</v>
      </c>
      <c r="E2751" s="18">
        <v>0.25</v>
      </c>
      <c r="F2751" s="15">
        <f t="shared" si="84"/>
        <v>0</v>
      </c>
      <c r="G2751" s="15">
        <f t="shared" si="85"/>
        <v>1</v>
      </c>
    </row>
    <row r="2752" spans="1:7" ht="15" customHeight="1">
      <c r="A2752" s="17" t="s">
        <v>3395</v>
      </c>
      <c r="B2752" s="17" t="s">
        <v>3396</v>
      </c>
      <c r="C2752" s="17" t="s">
        <v>1055</v>
      </c>
      <c r="D2752" s="17" t="s">
        <v>1064</v>
      </c>
      <c r="E2752" s="18">
        <v>0.5</v>
      </c>
      <c r="F2752" s="15">
        <f t="shared" si="84"/>
        <v>0</v>
      </c>
      <c r="G2752" s="15">
        <f t="shared" si="85"/>
        <v>1</v>
      </c>
    </row>
    <row r="2753" spans="1:7" ht="15" customHeight="1">
      <c r="A2753" s="17" t="s">
        <v>3004</v>
      </c>
      <c r="B2753" s="17" t="s">
        <v>936</v>
      </c>
      <c r="C2753" s="17" t="s">
        <v>1037</v>
      </c>
      <c r="D2753" s="17" t="s">
        <v>3</v>
      </c>
      <c r="E2753" s="18">
        <v>0.5</v>
      </c>
      <c r="F2753" s="15">
        <f t="shared" si="84"/>
        <v>0</v>
      </c>
      <c r="G2753" s="15">
        <f t="shared" si="85"/>
        <v>1</v>
      </c>
    </row>
    <row r="2754" spans="1:7" ht="15" customHeight="1">
      <c r="A2754" s="17" t="s">
        <v>3174</v>
      </c>
      <c r="B2754" s="17" t="s">
        <v>1871</v>
      </c>
      <c r="C2754" s="17" t="s">
        <v>1040</v>
      </c>
      <c r="D2754" s="17" t="s">
        <v>3</v>
      </c>
      <c r="E2754" s="18">
        <v>0.5</v>
      </c>
      <c r="F2754" s="15">
        <f t="shared" ref="F2754:F2817" si="86">ROUNDDOWN(E2754,0)</f>
        <v>0</v>
      </c>
      <c r="G2754" s="15">
        <f t="shared" ref="G2754:G2817" si="87">IF(F2754&lt;1,1,F2754)</f>
        <v>1</v>
      </c>
    </row>
    <row r="2755" spans="1:7" ht="15" customHeight="1">
      <c r="A2755" s="17" t="s">
        <v>2557</v>
      </c>
      <c r="B2755" s="17" t="s">
        <v>2558</v>
      </c>
      <c r="C2755" s="17" t="s">
        <v>1046</v>
      </c>
      <c r="D2755" s="17" t="s">
        <v>1059</v>
      </c>
      <c r="E2755" s="18">
        <v>0.5</v>
      </c>
      <c r="F2755" s="15">
        <f t="shared" si="86"/>
        <v>0</v>
      </c>
      <c r="G2755" s="15">
        <f t="shared" si="87"/>
        <v>1</v>
      </c>
    </row>
    <row r="2756" spans="1:7" ht="15" customHeight="1">
      <c r="A2756" s="17" t="s">
        <v>897</v>
      </c>
      <c r="B2756" s="17" t="s">
        <v>3619</v>
      </c>
      <c r="C2756" s="17" t="s">
        <v>1047</v>
      </c>
      <c r="D2756" s="17" t="s">
        <v>3</v>
      </c>
      <c r="E2756" s="18">
        <v>0.25</v>
      </c>
      <c r="F2756" s="15">
        <f t="shared" si="86"/>
        <v>0</v>
      </c>
      <c r="G2756" s="15">
        <f t="shared" si="87"/>
        <v>1</v>
      </c>
    </row>
    <row r="2757" spans="1:7" ht="15" customHeight="1">
      <c r="A2757" s="17" t="s">
        <v>2241</v>
      </c>
      <c r="B2757" s="17" t="s">
        <v>1782</v>
      </c>
      <c r="C2757" s="17" t="s">
        <v>1060</v>
      </c>
      <c r="D2757" s="17" t="s">
        <v>1064</v>
      </c>
      <c r="E2757" s="18">
        <v>0.5</v>
      </c>
      <c r="F2757" s="15">
        <f t="shared" si="86"/>
        <v>0</v>
      </c>
      <c r="G2757" s="15">
        <f t="shared" si="87"/>
        <v>1</v>
      </c>
    </row>
    <row r="2758" spans="1:7" ht="15" customHeight="1">
      <c r="A2758" s="17" t="s">
        <v>897</v>
      </c>
      <c r="B2758" s="17" t="s">
        <v>1102</v>
      </c>
      <c r="C2758" s="17" t="s">
        <v>1030</v>
      </c>
      <c r="D2758" s="17" t="s">
        <v>1064</v>
      </c>
      <c r="E2758" s="18">
        <v>0.5</v>
      </c>
      <c r="F2758" s="15">
        <f t="shared" si="86"/>
        <v>0</v>
      </c>
      <c r="G2758" s="15">
        <f t="shared" si="87"/>
        <v>1</v>
      </c>
    </row>
    <row r="2759" spans="1:7" ht="15" customHeight="1">
      <c r="A2759" s="17" t="s">
        <v>2081</v>
      </c>
      <c r="B2759" s="17" t="s">
        <v>143</v>
      </c>
      <c r="C2759" s="17" t="s">
        <v>1051</v>
      </c>
      <c r="D2759" s="17" t="s">
        <v>3</v>
      </c>
      <c r="E2759" s="18">
        <v>0.5</v>
      </c>
      <c r="F2759" s="15">
        <f t="shared" si="86"/>
        <v>0</v>
      </c>
      <c r="G2759" s="15">
        <f t="shared" si="87"/>
        <v>1</v>
      </c>
    </row>
    <row r="2760" spans="1:7" ht="15" customHeight="1">
      <c r="A2760" s="17" t="s">
        <v>3477</v>
      </c>
      <c r="B2760" s="17" t="s">
        <v>2010</v>
      </c>
      <c r="C2760" s="17" t="s">
        <v>1043</v>
      </c>
      <c r="D2760" s="17" t="s">
        <v>1</v>
      </c>
      <c r="E2760" s="18">
        <v>0.5</v>
      </c>
      <c r="F2760" s="15">
        <f t="shared" si="86"/>
        <v>0</v>
      </c>
      <c r="G2760" s="15">
        <f t="shared" si="87"/>
        <v>1</v>
      </c>
    </row>
    <row r="2761" spans="1:7" ht="15" customHeight="1">
      <c r="A2761" s="17" t="s">
        <v>894</v>
      </c>
      <c r="B2761" s="17" t="s">
        <v>675</v>
      </c>
      <c r="C2761" s="17" t="s">
        <v>1063</v>
      </c>
      <c r="D2761" s="17" t="s">
        <v>3</v>
      </c>
      <c r="E2761" s="18">
        <v>0.5</v>
      </c>
      <c r="F2761" s="15">
        <f t="shared" si="86"/>
        <v>0</v>
      </c>
      <c r="G2761" s="15">
        <f t="shared" si="87"/>
        <v>1</v>
      </c>
    </row>
    <row r="2762" spans="1:7" ht="15" customHeight="1">
      <c r="A2762" s="17" t="s">
        <v>894</v>
      </c>
      <c r="B2762" s="17" t="s">
        <v>2000</v>
      </c>
      <c r="C2762" s="17" t="s">
        <v>1041</v>
      </c>
      <c r="D2762" s="17" t="s">
        <v>1059</v>
      </c>
      <c r="E2762" s="18">
        <v>0.5</v>
      </c>
      <c r="F2762" s="15">
        <f t="shared" si="86"/>
        <v>0</v>
      </c>
      <c r="G2762" s="15">
        <f t="shared" si="87"/>
        <v>1</v>
      </c>
    </row>
    <row r="2763" spans="1:7" ht="15" customHeight="1">
      <c r="A2763" s="17" t="s">
        <v>2615</v>
      </c>
      <c r="B2763" s="17" t="s">
        <v>968</v>
      </c>
      <c r="C2763" s="17" t="s">
        <v>1035</v>
      </c>
      <c r="D2763" s="17" t="s">
        <v>1058</v>
      </c>
      <c r="E2763" s="18">
        <v>0.5</v>
      </c>
      <c r="F2763" s="15">
        <f t="shared" si="86"/>
        <v>0</v>
      </c>
      <c r="G2763" s="15">
        <f t="shared" si="87"/>
        <v>1</v>
      </c>
    </row>
    <row r="2764" spans="1:7" ht="15" customHeight="1">
      <c r="A2764" s="17" t="s">
        <v>2105</v>
      </c>
      <c r="B2764" s="17" t="s">
        <v>2106</v>
      </c>
      <c r="C2764" s="17" t="s">
        <v>1031</v>
      </c>
      <c r="D2764" s="17" t="s">
        <v>1064</v>
      </c>
      <c r="E2764" s="18">
        <v>0.5</v>
      </c>
      <c r="F2764" s="15">
        <f t="shared" si="86"/>
        <v>0</v>
      </c>
      <c r="G2764" s="15">
        <f t="shared" si="87"/>
        <v>1</v>
      </c>
    </row>
    <row r="2765" spans="1:7" ht="15" customHeight="1">
      <c r="A2765" s="17" t="s">
        <v>3546</v>
      </c>
      <c r="B2765" s="17" t="s">
        <v>230</v>
      </c>
      <c r="C2765" s="17" t="s">
        <v>1028</v>
      </c>
      <c r="D2765" s="17" t="s">
        <v>1064</v>
      </c>
      <c r="E2765" s="18">
        <v>0.5</v>
      </c>
      <c r="F2765" s="15">
        <f t="shared" si="86"/>
        <v>0</v>
      </c>
      <c r="G2765" s="15">
        <f t="shared" si="87"/>
        <v>1</v>
      </c>
    </row>
    <row r="2766" spans="1:7" ht="15" customHeight="1">
      <c r="A2766" s="17" t="s">
        <v>897</v>
      </c>
      <c r="B2766" s="17" t="s">
        <v>2457</v>
      </c>
      <c r="C2766" s="17" t="s">
        <v>1050</v>
      </c>
      <c r="D2766" s="17" t="s">
        <v>1</v>
      </c>
      <c r="E2766" s="18">
        <v>0.5</v>
      </c>
      <c r="F2766" s="15">
        <f t="shared" si="86"/>
        <v>0</v>
      </c>
      <c r="G2766" s="15">
        <f t="shared" si="87"/>
        <v>1</v>
      </c>
    </row>
    <row r="2767" spans="1:7" ht="15" customHeight="1">
      <c r="A2767" s="17" t="s">
        <v>919</v>
      </c>
      <c r="B2767" s="17" t="s">
        <v>101</v>
      </c>
      <c r="C2767" s="17" t="s">
        <v>1030</v>
      </c>
      <c r="D2767" s="17" t="s">
        <v>1032</v>
      </c>
      <c r="E2767" s="18">
        <v>0.5</v>
      </c>
      <c r="F2767" s="15">
        <f t="shared" si="86"/>
        <v>0</v>
      </c>
      <c r="G2767" s="15">
        <f t="shared" si="87"/>
        <v>1</v>
      </c>
    </row>
    <row r="2768" spans="1:7" ht="15" customHeight="1">
      <c r="A2768" s="17" t="s">
        <v>1131</v>
      </c>
      <c r="B2768" s="17" t="s">
        <v>201</v>
      </c>
      <c r="C2768" s="17" t="s">
        <v>1055</v>
      </c>
      <c r="D2768" s="17" t="s">
        <v>1032</v>
      </c>
      <c r="E2768" s="18">
        <v>0.75</v>
      </c>
      <c r="F2768" s="15">
        <f t="shared" si="86"/>
        <v>0</v>
      </c>
      <c r="G2768" s="15">
        <f t="shared" si="87"/>
        <v>1</v>
      </c>
    </row>
    <row r="2769" spans="1:7" ht="15" customHeight="1">
      <c r="A2769" s="17" t="s">
        <v>3037</v>
      </c>
      <c r="B2769" s="17" t="s">
        <v>332</v>
      </c>
      <c r="C2769" s="17" t="s">
        <v>1339</v>
      </c>
      <c r="D2769" s="17" t="s">
        <v>1064</v>
      </c>
      <c r="E2769" s="18">
        <v>0.5</v>
      </c>
      <c r="F2769" s="15">
        <f t="shared" si="86"/>
        <v>0</v>
      </c>
      <c r="G2769" s="15">
        <f t="shared" si="87"/>
        <v>1</v>
      </c>
    </row>
    <row r="2770" spans="1:7" ht="15" customHeight="1">
      <c r="A2770" s="17" t="s">
        <v>3467</v>
      </c>
      <c r="B2770" s="17" t="s">
        <v>101</v>
      </c>
      <c r="C2770" s="17" t="s">
        <v>1044</v>
      </c>
      <c r="D2770" s="17" t="s">
        <v>1061</v>
      </c>
      <c r="E2770" s="18">
        <v>0.5</v>
      </c>
      <c r="F2770" s="15">
        <f t="shared" si="86"/>
        <v>0</v>
      </c>
      <c r="G2770" s="15">
        <f t="shared" si="87"/>
        <v>1</v>
      </c>
    </row>
    <row r="2771" spans="1:7" ht="15" customHeight="1">
      <c r="A2771" s="17" t="s">
        <v>919</v>
      </c>
      <c r="B2771" s="17" t="s">
        <v>2743</v>
      </c>
      <c r="C2771" s="17" t="s">
        <v>1051</v>
      </c>
      <c r="D2771" s="17" t="s">
        <v>1058</v>
      </c>
      <c r="E2771" s="18">
        <v>0.5</v>
      </c>
      <c r="F2771" s="15">
        <f t="shared" si="86"/>
        <v>0</v>
      </c>
      <c r="G2771" s="15">
        <f t="shared" si="87"/>
        <v>1</v>
      </c>
    </row>
    <row r="2772" spans="1:7" ht="15" customHeight="1">
      <c r="A2772" s="17" t="s">
        <v>919</v>
      </c>
      <c r="B2772" s="17" t="s">
        <v>2892</v>
      </c>
      <c r="C2772" s="17" t="s">
        <v>1052</v>
      </c>
      <c r="D2772" s="17" t="s">
        <v>1058</v>
      </c>
      <c r="E2772" s="18">
        <v>0.5</v>
      </c>
      <c r="F2772" s="15">
        <f t="shared" si="86"/>
        <v>0</v>
      </c>
      <c r="G2772" s="15">
        <f t="shared" si="87"/>
        <v>1</v>
      </c>
    </row>
    <row r="2773" spans="1:7" ht="15" customHeight="1">
      <c r="A2773" s="17" t="s">
        <v>919</v>
      </c>
      <c r="B2773" s="17" t="s">
        <v>2869</v>
      </c>
      <c r="C2773" s="17" t="s">
        <v>1030</v>
      </c>
      <c r="D2773" s="17" t="s">
        <v>1032</v>
      </c>
      <c r="E2773" s="18">
        <v>0.5</v>
      </c>
      <c r="F2773" s="15">
        <f t="shared" si="86"/>
        <v>0</v>
      </c>
      <c r="G2773" s="15">
        <f t="shared" si="87"/>
        <v>1</v>
      </c>
    </row>
    <row r="2774" spans="1:7" ht="15" customHeight="1">
      <c r="A2774" s="17" t="s">
        <v>919</v>
      </c>
      <c r="B2774" s="17" t="s">
        <v>2281</v>
      </c>
      <c r="C2774" s="17" t="s">
        <v>1053</v>
      </c>
      <c r="D2774" s="17" t="s">
        <v>1032</v>
      </c>
      <c r="E2774" s="18">
        <v>0.5</v>
      </c>
      <c r="F2774" s="15">
        <f t="shared" si="86"/>
        <v>0</v>
      </c>
      <c r="G2774" s="15">
        <f t="shared" si="87"/>
        <v>1</v>
      </c>
    </row>
    <row r="2775" spans="1:7" ht="15" customHeight="1">
      <c r="A2775" s="17" t="s">
        <v>920</v>
      </c>
      <c r="B2775" s="17" t="s">
        <v>2000</v>
      </c>
      <c r="C2775" s="17" t="s">
        <v>1037</v>
      </c>
      <c r="D2775" s="17" t="s">
        <v>1032</v>
      </c>
      <c r="E2775" s="18">
        <v>0.5</v>
      </c>
      <c r="F2775" s="15">
        <f t="shared" si="86"/>
        <v>0</v>
      </c>
      <c r="G2775" s="15">
        <f t="shared" si="87"/>
        <v>1</v>
      </c>
    </row>
    <row r="2776" spans="1:7" ht="15" customHeight="1">
      <c r="A2776" s="17" t="s">
        <v>919</v>
      </c>
      <c r="B2776" s="17" t="s">
        <v>124</v>
      </c>
      <c r="C2776" s="17" t="s">
        <v>1035</v>
      </c>
      <c r="D2776" s="17" t="s">
        <v>1032</v>
      </c>
      <c r="E2776" s="18">
        <v>0.5</v>
      </c>
      <c r="F2776" s="15">
        <f t="shared" si="86"/>
        <v>0</v>
      </c>
      <c r="G2776" s="15">
        <f t="shared" si="87"/>
        <v>1</v>
      </c>
    </row>
    <row r="2777" spans="1:7" ht="15" customHeight="1">
      <c r="A2777" s="17" t="s">
        <v>920</v>
      </c>
      <c r="B2777" s="17" t="s">
        <v>1074</v>
      </c>
      <c r="C2777" s="17" t="s">
        <v>1046</v>
      </c>
      <c r="D2777" s="17" t="s">
        <v>1058</v>
      </c>
      <c r="E2777" s="18">
        <v>0.5</v>
      </c>
      <c r="F2777" s="15">
        <f t="shared" si="86"/>
        <v>0</v>
      </c>
      <c r="G2777" s="15">
        <f t="shared" si="87"/>
        <v>1</v>
      </c>
    </row>
    <row r="2778" spans="1:7" ht="15" customHeight="1">
      <c r="A2778" s="17" t="s">
        <v>919</v>
      </c>
      <c r="B2778" s="17" t="s">
        <v>2734</v>
      </c>
      <c r="C2778" s="17" t="s">
        <v>1033</v>
      </c>
      <c r="D2778" s="17" t="s">
        <v>3</v>
      </c>
      <c r="E2778" s="18">
        <v>0.5</v>
      </c>
      <c r="F2778" s="15">
        <f t="shared" si="86"/>
        <v>0</v>
      </c>
      <c r="G2778" s="15">
        <f t="shared" si="87"/>
        <v>1</v>
      </c>
    </row>
    <row r="2779" spans="1:7" ht="15" customHeight="1">
      <c r="A2779" s="17" t="s">
        <v>919</v>
      </c>
      <c r="B2779" s="17" t="s">
        <v>96</v>
      </c>
      <c r="C2779" s="17" t="s">
        <v>1029</v>
      </c>
      <c r="D2779" s="17" t="s">
        <v>1058</v>
      </c>
      <c r="E2779" s="18">
        <v>0.5</v>
      </c>
      <c r="F2779" s="15">
        <f t="shared" si="86"/>
        <v>0</v>
      </c>
      <c r="G2779" s="15">
        <f t="shared" si="87"/>
        <v>1</v>
      </c>
    </row>
    <row r="2780" spans="1:7" ht="15" customHeight="1">
      <c r="A2780" s="17" t="s">
        <v>919</v>
      </c>
      <c r="B2780" s="17" t="s">
        <v>243</v>
      </c>
      <c r="C2780" s="17" t="s">
        <v>1028</v>
      </c>
      <c r="D2780" s="17" t="s">
        <v>2</v>
      </c>
      <c r="E2780" s="18">
        <v>0.5</v>
      </c>
      <c r="F2780" s="15">
        <f t="shared" si="86"/>
        <v>0</v>
      </c>
      <c r="G2780" s="15">
        <f t="shared" si="87"/>
        <v>1</v>
      </c>
    </row>
    <row r="2781" spans="1:7" ht="15" customHeight="1">
      <c r="A2781" s="17" t="s">
        <v>919</v>
      </c>
      <c r="B2781" s="17" t="s">
        <v>1805</v>
      </c>
      <c r="C2781" s="17" t="s">
        <v>1054</v>
      </c>
      <c r="D2781" s="17" t="s">
        <v>3</v>
      </c>
      <c r="E2781" s="18">
        <v>0.5</v>
      </c>
      <c r="F2781" s="15">
        <f t="shared" si="86"/>
        <v>0</v>
      </c>
      <c r="G2781" s="15">
        <f t="shared" si="87"/>
        <v>1</v>
      </c>
    </row>
    <row r="2782" spans="1:7" ht="15" customHeight="1">
      <c r="A2782" s="17" t="s">
        <v>919</v>
      </c>
      <c r="B2782" s="17" t="s">
        <v>623</v>
      </c>
      <c r="C2782" s="17" t="s">
        <v>1043</v>
      </c>
      <c r="D2782" s="17" t="s">
        <v>1059</v>
      </c>
      <c r="E2782" s="18">
        <v>0.5</v>
      </c>
      <c r="F2782" s="15">
        <f t="shared" si="86"/>
        <v>0</v>
      </c>
      <c r="G2782" s="15">
        <f t="shared" si="87"/>
        <v>1</v>
      </c>
    </row>
    <row r="2783" spans="1:7" ht="15" customHeight="1">
      <c r="A2783" s="17" t="s">
        <v>919</v>
      </c>
      <c r="B2783" s="17" t="s">
        <v>468</v>
      </c>
      <c r="C2783" s="17" t="s">
        <v>1034</v>
      </c>
      <c r="D2783" s="17" t="s">
        <v>1059</v>
      </c>
      <c r="E2783" s="18">
        <v>0.5</v>
      </c>
      <c r="F2783" s="15">
        <f t="shared" si="86"/>
        <v>0</v>
      </c>
      <c r="G2783" s="15">
        <f t="shared" si="87"/>
        <v>1</v>
      </c>
    </row>
    <row r="2784" spans="1:7" ht="15" customHeight="1">
      <c r="A2784" s="17" t="s">
        <v>919</v>
      </c>
      <c r="B2784" s="17" t="s">
        <v>56</v>
      </c>
      <c r="C2784" s="17" t="s">
        <v>1029</v>
      </c>
      <c r="D2784" s="17" t="s">
        <v>1064</v>
      </c>
      <c r="E2784" s="18">
        <v>0.5</v>
      </c>
      <c r="F2784" s="15">
        <f t="shared" si="86"/>
        <v>0</v>
      </c>
      <c r="G2784" s="15">
        <f t="shared" si="87"/>
        <v>1</v>
      </c>
    </row>
    <row r="2785" spans="1:7" ht="15" customHeight="1">
      <c r="A2785" s="17" t="s">
        <v>919</v>
      </c>
      <c r="B2785" s="17" t="s">
        <v>70</v>
      </c>
      <c r="C2785" s="17" t="s">
        <v>1045</v>
      </c>
      <c r="D2785" s="17" t="s">
        <v>1032</v>
      </c>
      <c r="E2785" s="18">
        <v>1</v>
      </c>
      <c r="F2785" s="15">
        <f t="shared" si="86"/>
        <v>1</v>
      </c>
      <c r="G2785" s="15">
        <f t="shared" si="87"/>
        <v>1</v>
      </c>
    </row>
    <row r="2786" spans="1:7" ht="15" customHeight="1">
      <c r="A2786" s="17" t="s">
        <v>919</v>
      </c>
      <c r="B2786" s="17" t="s">
        <v>177</v>
      </c>
      <c r="C2786" s="17" t="s">
        <v>1043</v>
      </c>
      <c r="D2786" s="17" t="s">
        <v>1058</v>
      </c>
      <c r="E2786" s="18">
        <v>0.5</v>
      </c>
      <c r="F2786" s="15">
        <f t="shared" si="86"/>
        <v>0</v>
      </c>
      <c r="G2786" s="15">
        <f t="shared" si="87"/>
        <v>1</v>
      </c>
    </row>
    <row r="2787" spans="1:7" ht="15" customHeight="1">
      <c r="A2787" s="17" t="s">
        <v>1191</v>
      </c>
      <c r="B2787" s="17" t="s">
        <v>143</v>
      </c>
      <c r="C2787" s="17" t="s">
        <v>1044</v>
      </c>
      <c r="D2787" s="17" t="s">
        <v>1059</v>
      </c>
      <c r="E2787" s="18">
        <v>0.5</v>
      </c>
      <c r="F2787" s="15">
        <f t="shared" si="86"/>
        <v>0</v>
      </c>
      <c r="G2787" s="15">
        <f t="shared" si="87"/>
        <v>1</v>
      </c>
    </row>
    <row r="2788" spans="1:7" ht="15" customHeight="1">
      <c r="A2788" s="17" t="s">
        <v>2784</v>
      </c>
      <c r="B2788" s="17" t="s">
        <v>1105</v>
      </c>
      <c r="C2788" s="17" t="s">
        <v>1030</v>
      </c>
      <c r="D2788" s="17" t="s">
        <v>1032</v>
      </c>
      <c r="E2788" s="18">
        <v>0.5</v>
      </c>
      <c r="F2788" s="15">
        <f t="shared" si="86"/>
        <v>0</v>
      </c>
      <c r="G2788" s="15">
        <f t="shared" si="87"/>
        <v>1</v>
      </c>
    </row>
    <row r="2789" spans="1:7" ht="15" customHeight="1">
      <c r="A2789" s="17" t="s">
        <v>469</v>
      </c>
      <c r="B2789" s="17" t="s">
        <v>1102</v>
      </c>
      <c r="C2789" s="17" t="s">
        <v>1040</v>
      </c>
      <c r="D2789" s="17" t="s">
        <v>1064</v>
      </c>
      <c r="E2789" s="18">
        <v>0.5</v>
      </c>
      <c r="F2789" s="15">
        <f t="shared" si="86"/>
        <v>0</v>
      </c>
      <c r="G2789" s="15">
        <f t="shared" si="87"/>
        <v>1</v>
      </c>
    </row>
    <row r="2790" spans="1:7" ht="15" customHeight="1">
      <c r="A2790" s="17" t="s">
        <v>2243</v>
      </c>
      <c r="B2790" s="17" t="s">
        <v>50</v>
      </c>
      <c r="C2790" s="17" t="s">
        <v>1033</v>
      </c>
      <c r="D2790" s="17" t="s">
        <v>2</v>
      </c>
      <c r="E2790" s="18">
        <v>0.5</v>
      </c>
      <c r="F2790" s="15">
        <f t="shared" si="86"/>
        <v>0</v>
      </c>
      <c r="G2790" s="15">
        <f t="shared" si="87"/>
        <v>1</v>
      </c>
    </row>
    <row r="2791" spans="1:7" ht="15" customHeight="1">
      <c r="A2791" s="17" t="s">
        <v>2982</v>
      </c>
      <c r="B2791" s="17" t="s">
        <v>1782</v>
      </c>
      <c r="C2791" s="17" t="s">
        <v>1035</v>
      </c>
      <c r="D2791" s="17" t="s">
        <v>2</v>
      </c>
      <c r="E2791" s="18">
        <v>0.5</v>
      </c>
      <c r="F2791" s="15">
        <f t="shared" si="86"/>
        <v>0</v>
      </c>
      <c r="G2791" s="15">
        <f t="shared" si="87"/>
        <v>1</v>
      </c>
    </row>
    <row r="2792" spans="1:7" ht="15" customHeight="1">
      <c r="A2792" s="17" t="s">
        <v>466</v>
      </c>
      <c r="B2792" s="17" t="s">
        <v>327</v>
      </c>
      <c r="C2792" s="17" t="s">
        <v>1051</v>
      </c>
      <c r="D2792" s="17" t="s">
        <v>1032</v>
      </c>
      <c r="E2792" s="18">
        <v>0.5</v>
      </c>
      <c r="F2792" s="15">
        <f t="shared" si="86"/>
        <v>0</v>
      </c>
      <c r="G2792" s="15">
        <f t="shared" si="87"/>
        <v>1</v>
      </c>
    </row>
    <row r="2793" spans="1:7" ht="15" customHeight="1">
      <c r="A2793" s="17" t="s">
        <v>466</v>
      </c>
      <c r="B2793" s="17" t="s">
        <v>85</v>
      </c>
      <c r="C2793" s="17" t="s">
        <v>1046</v>
      </c>
      <c r="D2793" s="17" t="s">
        <v>1032</v>
      </c>
      <c r="E2793" s="18">
        <v>0.5</v>
      </c>
      <c r="F2793" s="15">
        <f t="shared" si="86"/>
        <v>0</v>
      </c>
      <c r="G2793" s="15">
        <f t="shared" si="87"/>
        <v>1</v>
      </c>
    </row>
    <row r="2794" spans="1:7" ht="15" customHeight="1">
      <c r="A2794" s="17" t="s">
        <v>466</v>
      </c>
      <c r="B2794" s="17" t="s">
        <v>968</v>
      </c>
      <c r="C2794" s="17" t="s">
        <v>1031</v>
      </c>
      <c r="D2794" s="17" t="s">
        <v>1064</v>
      </c>
      <c r="E2794" s="18">
        <v>0.5</v>
      </c>
      <c r="F2794" s="15">
        <f t="shared" si="86"/>
        <v>0</v>
      </c>
      <c r="G2794" s="15">
        <f t="shared" si="87"/>
        <v>1</v>
      </c>
    </row>
    <row r="2795" spans="1:7" ht="15" customHeight="1">
      <c r="A2795" s="17" t="s">
        <v>920</v>
      </c>
      <c r="B2795" s="17" t="s">
        <v>58</v>
      </c>
      <c r="C2795" s="17" t="s">
        <v>1055</v>
      </c>
      <c r="D2795" s="17" t="s">
        <v>1058</v>
      </c>
      <c r="E2795" s="18">
        <v>0.5</v>
      </c>
      <c r="F2795" s="15">
        <f t="shared" si="86"/>
        <v>0</v>
      </c>
      <c r="G2795" s="15">
        <f t="shared" si="87"/>
        <v>1</v>
      </c>
    </row>
    <row r="2796" spans="1:7" ht="15" customHeight="1">
      <c r="A2796" s="17" t="s">
        <v>2048</v>
      </c>
      <c r="B2796" s="17" t="s">
        <v>717</v>
      </c>
      <c r="C2796" s="17" t="s">
        <v>1036</v>
      </c>
      <c r="D2796" s="17" t="s">
        <v>1059</v>
      </c>
      <c r="E2796" s="18">
        <v>0.5</v>
      </c>
      <c r="F2796" s="15">
        <f t="shared" si="86"/>
        <v>0</v>
      </c>
      <c r="G2796" s="15">
        <f t="shared" si="87"/>
        <v>1</v>
      </c>
    </row>
    <row r="2797" spans="1:7" ht="15" customHeight="1">
      <c r="A2797" s="17" t="s">
        <v>1735</v>
      </c>
      <c r="B2797" s="17" t="s">
        <v>70</v>
      </c>
      <c r="C2797" s="17" t="s">
        <v>1052</v>
      </c>
      <c r="D2797" s="17" t="s">
        <v>2</v>
      </c>
      <c r="E2797" s="18">
        <v>0.5</v>
      </c>
      <c r="F2797" s="15">
        <f t="shared" si="86"/>
        <v>0</v>
      </c>
      <c r="G2797" s="15">
        <f t="shared" si="87"/>
        <v>1</v>
      </c>
    </row>
    <row r="2798" spans="1:7" ht="15" customHeight="1">
      <c r="A2798" s="17" t="s">
        <v>1640</v>
      </c>
      <c r="B2798" s="17" t="s">
        <v>1641</v>
      </c>
      <c r="C2798" s="17" t="s">
        <v>1046</v>
      </c>
      <c r="D2798" s="17" t="s">
        <v>2</v>
      </c>
      <c r="E2798" s="18">
        <v>0.5</v>
      </c>
      <c r="F2798" s="15">
        <f t="shared" si="86"/>
        <v>0</v>
      </c>
      <c r="G2798" s="15">
        <f t="shared" si="87"/>
        <v>1</v>
      </c>
    </row>
    <row r="2799" spans="1:7" ht="15" customHeight="1">
      <c r="A2799" s="17" t="s">
        <v>2531</v>
      </c>
      <c r="B2799" s="17" t="s">
        <v>591</v>
      </c>
      <c r="C2799" s="17" t="s">
        <v>1047</v>
      </c>
      <c r="D2799" s="17" t="s">
        <v>1059</v>
      </c>
      <c r="E2799" s="18">
        <v>0.5</v>
      </c>
      <c r="F2799" s="15">
        <f t="shared" si="86"/>
        <v>0</v>
      </c>
      <c r="G2799" s="15">
        <f t="shared" si="87"/>
        <v>1</v>
      </c>
    </row>
    <row r="2800" spans="1:7" ht="15" customHeight="1">
      <c r="A2800" s="17" t="s">
        <v>2531</v>
      </c>
      <c r="B2800" s="17" t="s">
        <v>3222</v>
      </c>
      <c r="C2800" s="17" t="s">
        <v>1046</v>
      </c>
      <c r="D2800" s="17" t="s">
        <v>1064</v>
      </c>
      <c r="E2800" s="18">
        <v>0.5</v>
      </c>
      <c r="F2800" s="15">
        <f t="shared" si="86"/>
        <v>0</v>
      </c>
      <c r="G2800" s="15">
        <f t="shared" si="87"/>
        <v>1</v>
      </c>
    </row>
    <row r="2801" spans="1:7" ht="15" customHeight="1">
      <c r="A2801" s="17" t="s">
        <v>2531</v>
      </c>
      <c r="B2801" s="17" t="s">
        <v>1927</v>
      </c>
      <c r="C2801" s="17" t="s">
        <v>1054</v>
      </c>
      <c r="D2801" s="17" t="s">
        <v>3</v>
      </c>
      <c r="E2801" s="18">
        <v>0.5</v>
      </c>
      <c r="F2801" s="15">
        <f t="shared" si="86"/>
        <v>0</v>
      </c>
      <c r="G2801" s="15">
        <f t="shared" si="87"/>
        <v>1</v>
      </c>
    </row>
    <row r="2802" spans="1:7" ht="15" customHeight="1">
      <c r="A2802" s="17" t="s">
        <v>2531</v>
      </c>
      <c r="B2802" s="17" t="s">
        <v>401</v>
      </c>
      <c r="C2802" s="17" t="s">
        <v>1037</v>
      </c>
      <c r="D2802" s="17" t="s">
        <v>1032</v>
      </c>
      <c r="E2802" s="18">
        <v>0.5</v>
      </c>
      <c r="F2802" s="15">
        <f t="shared" si="86"/>
        <v>0</v>
      </c>
      <c r="G2802" s="15">
        <f t="shared" si="87"/>
        <v>1</v>
      </c>
    </row>
    <row r="2803" spans="1:7" ht="15" customHeight="1">
      <c r="A2803" s="17" t="s">
        <v>99</v>
      </c>
      <c r="B2803" s="17" t="s">
        <v>85</v>
      </c>
      <c r="C2803" s="17" t="s">
        <v>1042</v>
      </c>
      <c r="D2803" s="17" t="s">
        <v>1059</v>
      </c>
      <c r="E2803" s="18">
        <v>0.5</v>
      </c>
      <c r="F2803" s="15">
        <f t="shared" si="86"/>
        <v>0</v>
      </c>
      <c r="G2803" s="15">
        <f t="shared" si="87"/>
        <v>1</v>
      </c>
    </row>
    <row r="2804" spans="1:7" ht="15" customHeight="1">
      <c r="A2804" s="17" t="s">
        <v>2159</v>
      </c>
      <c r="B2804" s="17" t="s">
        <v>196</v>
      </c>
      <c r="C2804" s="17" t="s">
        <v>1339</v>
      </c>
      <c r="D2804" s="17" t="s">
        <v>2</v>
      </c>
      <c r="E2804" s="18">
        <v>0.5</v>
      </c>
      <c r="F2804" s="15">
        <f t="shared" si="86"/>
        <v>0</v>
      </c>
      <c r="G2804" s="15">
        <f t="shared" si="87"/>
        <v>1</v>
      </c>
    </row>
    <row r="2805" spans="1:7" ht="15" customHeight="1">
      <c r="A2805" s="17" t="s">
        <v>2499</v>
      </c>
      <c r="B2805" s="17" t="s">
        <v>1873</v>
      </c>
      <c r="C2805" s="17" t="s">
        <v>1060</v>
      </c>
      <c r="D2805" s="17" t="s">
        <v>1058</v>
      </c>
      <c r="E2805" s="18">
        <v>0.5</v>
      </c>
      <c r="F2805" s="15">
        <f t="shared" si="86"/>
        <v>0</v>
      </c>
      <c r="G2805" s="15">
        <f t="shared" si="87"/>
        <v>1</v>
      </c>
    </row>
    <row r="2806" spans="1:7" ht="15" customHeight="1">
      <c r="A2806" s="17" t="s">
        <v>1392</v>
      </c>
      <c r="B2806" s="17" t="s">
        <v>67</v>
      </c>
      <c r="C2806" s="17" t="s">
        <v>1053</v>
      </c>
      <c r="D2806" s="17" t="s">
        <v>1</v>
      </c>
      <c r="E2806" s="18">
        <v>0.5</v>
      </c>
      <c r="F2806" s="15">
        <f t="shared" si="86"/>
        <v>0</v>
      </c>
      <c r="G2806" s="15">
        <f t="shared" si="87"/>
        <v>1</v>
      </c>
    </row>
    <row r="2807" spans="1:7" ht="15" customHeight="1">
      <c r="A2807" s="17" t="s">
        <v>912</v>
      </c>
      <c r="B2807" s="17" t="s">
        <v>85</v>
      </c>
      <c r="C2807" s="17" t="s">
        <v>1033</v>
      </c>
      <c r="D2807" s="17" t="s">
        <v>1062</v>
      </c>
      <c r="E2807" s="18">
        <v>0.5</v>
      </c>
      <c r="F2807" s="15">
        <f t="shared" si="86"/>
        <v>0</v>
      </c>
      <c r="G2807" s="15">
        <f t="shared" si="87"/>
        <v>1</v>
      </c>
    </row>
    <row r="2808" spans="1:7" ht="15" customHeight="1">
      <c r="A2808" s="17" t="s">
        <v>1189</v>
      </c>
      <c r="B2808" s="17" t="s">
        <v>839</v>
      </c>
      <c r="C2808" s="17" t="s">
        <v>1040</v>
      </c>
      <c r="D2808" s="17" t="s">
        <v>1058</v>
      </c>
      <c r="E2808" s="18">
        <v>0.5</v>
      </c>
      <c r="F2808" s="15">
        <f t="shared" si="86"/>
        <v>0</v>
      </c>
      <c r="G2808" s="15">
        <f t="shared" si="87"/>
        <v>1</v>
      </c>
    </row>
    <row r="2809" spans="1:7" ht="15" customHeight="1">
      <c r="A2809" s="17" t="s">
        <v>452</v>
      </c>
      <c r="B2809" s="17" t="s">
        <v>110</v>
      </c>
      <c r="C2809" s="17" t="s">
        <v>1339</v>
      </c>
      <c r="D2809" s="17" t="s">
        <v>1058</v>
      </c>
      <c r="E2809" s="18">
        <v>0.5</v>
      </c>
      <c r="F2809" s="15">
        <f t="shared" si="86"/>
        <v>0</v>
      </c>
      <c r="G2809" s="15">
        <f t="shared" si="87"/>
        <v>1</v>
      </c>
    </row>
    <row r="2810" spans="1:7" ht="15" customHeight="1">
      <c r="A2810" s="17" t="s">
        <v>452</v>
      </c>
      <c r="B2810" s="17" t="s">
        <v>304</v>
      </c>
      <c r="C2810" s="17" t="s">
        <v>1042</v>
      </c>
      <c r="D2810" s="17" t="s">
        <v>1058</v>
      </c>
      <c r="E2810" s="18">
        <v>0.5</v>
      </c>
      <c r="F2810" s="15">
        <f t="shared" si="86"/>
        <v>0</v>
      </c>
      <c r="G2810" s="15">
        <f t="shared" si="87"/>
        <v>1</v>
      </c>
    </row>
    <row r="2811" spans="1:7" ht="15" customHeight="1">
      <c r="A2811" s="17" t="s">
        <v>2964</v>
      </c>
      <c r="B2811" s="17" t="s">
        <v>374</v>
      </c>
      <c r="C2811" s="17" t="s">
        <v>1042</v>
      </c>
      <c r="D2811" s="17" t="s">
        <v>1064</v>
      </c>
      <c r="E2811" s="18">
        <v>0.5</v>
      </c>
      <c r="F2811" s="15">
        <f t="shared" si="86"/>
        <v>0</v>
      </c>
      <c r="G2811" s="15">
        <f t="shared" si="87"/>
        <v>1</v>
      </c>
    </row>
    <row r="2812" spans="1:7" ht="15" customHeight="1">
      <c r="A2812" s="17" t="s">
        <v>3215</v>
      </c>
      <c r="B2812" s="17" t="s">
        <v>2226</v>
      </c>
      <c r="C2812" s="17" t="s">
        <v>1029</v>
      </c>
      <c r="D2812" s="17" t="s">
        <v>3</v>
      </c>
      <c r="E2812" s="18">
        <v>0.5</v>
      </c>
      <c r="F2812" s="15">
        <f t="shared" si="86"/>
        <v>0</v>
      </c>
      <c r="G2812" s="15">
        <f t="shared" si="87"/>
        <v>1</v>
      </c>
    </row>
    <row r="2813" spans="1:7" ht="15" customHeight="1">
      <c r="A2813" s="17" t="s">
        <v>3117</v>
      </c>
      <c r="B2813" s="17" t="s">
        <v>3118</v>
      </c>
      <c r="C2813" s="17" t="s">
        <v>1048</v>
      </c>
      <c r="D2813" s="17" t="s">
        <v>1062</v>
      </c>
      <c r="E2813" s="18">
        <v>0.5</v>
      </c>
      <c r="F2813" s="15">
        <f t="shared" si="86"/>
        <v>0</v>
      </c>
      <c r="G2813" s="15">
        <f t="shared" si="87"/>
        <v>1</v>
      </c>
    </row>
    <row r="2814" spans="1:7" ht="15" customHeight="1">
      <c r="A2814" s="17" t="s">
        <v>912</v>
      </c>
      <c r="B2814" s="17" t="s">
        <v>160</v>
      </c>
      <c r="C2814" s="17" t="s">
        <v>1036</v>
      </c>
      <c r="D2814" s="17" t="s">
        <v>1058</v>
      </c>
      <c r="E2814" s="18">
        <v>0.5</v>
      </c>
      <c r="F2814" s="15">
        <f t="shared" si="86"/>
        <v>0</v>
      </c>
      <c r="G2814" s="15">
        <f t="shared" si="87"/>
        <v>1</v>
      </c>
    </row>
    <row r="2815" spans="1:7" ht="15" customHeight="1">
      <c r="A2815" s="17" t="s">
        <v>919</v>
      </c>
      <c r="B2815" s="17" t="s">
        <v>3529</v>
      </c>
      <c r="C2815" s="17" t="s">
        <v>1036</v>
      </c>
      <c r="D2815" s="17" t="s">
        <v>1032</v>
      </c>
      <c r="E2815" s="18">
        <v>0.5</v>
      </c>
      <c r="F2815" s="15">
        <f t="shared" si="86"/>
        <v>0</v>
      </c>
      <c r="G2815" s="15">
        <f t="shared" si="87"/>
        <v>1</v>
      </c>
    </row>
    <row r="2816" spans="1:7" ht="15" customHeight="1">
      <c r="A2816" s="17" t="s">
        <v>912</v>
      </c>
      <c r="B2816" s="17" t="s">
        <v>428</v>
      </c>
      <c r="C2816" s="17" t="s">
        <v>1034</v>
      </c>
      <c r="D2816" s="17" t="s">
        <v>1</v>
      </c>
      <c r="E2816" s="18">
        <v>0.5</v>
      </c>
      <c r="F2816" s="15">
        <f t="shared" si="86"/>
        <v>0</v>
      </c>
      <c r="G2816" s="15">
        <f t="shared" si="87"/>
        <v>1</v>
      </c>
    </row>
    <row r="2817" spans="1:7" ht="15" customHeight="1">
      <c r="A2817" s="17" t="s">
        <v>453</v>
      </c>
      <c r="B2817" s="17" t="s">
        <v>3595</v>
      </c>
      <c r="C2817" s="17" t="s">
        <v>1053</v>
      </c>
      <c r="D2817" s="17" t="s">
        <v>1064</v>
      </c>
      <c r="E2817" s="18">
        <v>0.25</v>
      </c>
      <c r="F2817" s="15">
        <f t="shared" si="86"/>
        <v>0</v>
      </c>
      <c r="G2817" s="15">
        <f t="shared" si="87"/>
        <v>1</v>
      </c>
    </row>
    <row r="2818" spans="1:7" ht="15" customHeight="1">
      <c r="A2818" s="17" t="s">
        <v>912</v>
      </c>
      <c r="B2818" s="17" t="s">
        <v>1605</v>
      </c>
      <c r="C2818" s="17" t="s">
        <v>1028</v>
      </c>
      <c r="D2818" s="17" t="s">
        <v>1059</v>
      </c>
      <c r="E2818" s="18">
        <v>0.5</v>
      </c>
      <c r="F2818" s="15">
        <f t="shared" ref="F2818:F2881" si="88">ROUNDDOWN(E2818,0)</f>
        <v>0</v>
      </c>
      <c r="G2818" s="15">
        <f t="shared" ref="G2818:G2881" si="89">IF(F2818&lt;1,1,F2818)</f>
        <v>1</v>
      </c>
    </row>
    <row r="2819" spans="1:7" ht="15" customHeight="1">
      <c r="A2819" s="17" t="s">
        <v>3312</v>
      </c>
      <c r="B2819" s="17" t="s">
        <v>523</v>
      </c>
      <c r="C2819" s="17" t="s">
        <v>1051</v>
      </c>
      <c r="D2819" s="17" t="s">
        <v>1058</v>
      </c>
      <c r="E2819" s="18">
        <v>0.5</v>
      </c>
      <c r="F2819" s="15">
        <f t="shared" si="88"/>
        <v>0</v>
      </c>
      <c r="G2819" s="15">
        <f t="shared" si="89"/>
        <v>1</v>
      </c>
    </row>
    <row r="2820" spans="1:7" ht="15" customHeight="1">
      <c r="A2820" s="17" t="s">
        <v>2574</v>
      </c>
      <c r="B2820" s="17" t="s">
        <v>887</v>
      </c>
      <c r="C2820" s="17" t="s">
        <v>1053</v>
      </c>
      <c r="D2820" s="17" t="s">
        <v>1058</v>
      </c>
      <c r="E2820" s="18">
        <v>0.5</v>
      </c>
      <c r="F2820" s="15">
        <f t="shared" si="88"/>
        <v>0</v>
      </c>
      <c r="G2820" s="15">
        <f t="shared" si="89"/>
        <v>1</v>
      </c>
    </row>
    <row r="2821" spans="1:7" ht="15" customHeight="1">
      <c r="A2821" s="17" t="s">
        <v>2758</v>
      </c>
      <c r="B2821" s="17" t="s">
        <v>392</v>
      </c>
      <c r="C2821" s="17" t="s">
        <v>1028</v>
      </c>
      <c r="D2821" s="17" t="s">
        <v>1064</v>
      </c>
      <c r="E2821" s="18">
        <v>0.5</v>
      </c>
      <c r="F2821" s="15">
        <f t="shared" si="88"/>
        <v>0</v>
      </c>
      <c r="G2821" s="15">
        <f t="shared" si="89"/>
        <v>1</v>
      </c>
    </row>
    <row r="2822" spans="1:7" ht="15" customHeight="1">
      <c r="A2822" s="17" t="s">
        <v>3490</v>
      </c>
      <c r="B2822" s="17" t="s">
        <v>387</v>
      </c>
      <c r="C2822" s="17" t="s">
        <v>1045</v>
      </c>
      <c r="D2822" s="17" t="s">
        <v>1032</v>
      </c>
      <c r="E2822" s="18">
        <v>0.5</v>
      </c>
      <c r="F2822" s="15">
        <f t="shared" si="88"/>
        <v>0</v>
      </c>
      <c r="G2822" s="15">
        <f t="shared" si="89"/>
        <v>1</v>
      </c>
    </row>
    <row r="2823" spans="1:7" ht="15" customHeight="1">
      <c r="A2823" s="17" t="s">
        <v>2910</v>
      </c>
      <c r="B2823" s="17" t="s">
        <v>147</v>
      </c>
      <c r="C2823" s="17" t="s">
        <v>1042</v>
      </c>
      <c r="D2823" s="17" t="s">
        <v>1064</v>
      </c>
      <c r="E2823" s="18">
        <v>0.5</v>
      </c>
      <c r="F2823" s="15">
        <f t="shared" si="88"/>
        <v>0</v>
      </c>
      <c r="G2823" s="15">
        <f t="shared" si="89"/>
        <v>1</v>
      </c>
    </row>
    <row r="2824" spans="1:7" ht="15" customHeight="1">
      <c r="A2824" s="17" t="s">
        <v>2916</v>
      </c>
      <c r="B2824" s="17" t="s">
        <v>191</v>
      </c>
      <c r="C2824" s="17" t="s">
        <v>1039</v>
      </c>
      <c r="D2824" s="17" t="s">
        <v>1059</v>
      </c>
      <c r="E2824" s="18">
        <v>0.5</v>
      </c>
      <c r="F2824" s="15">
        <f t="shared" si="88"/>
        <v>0</v>
      </c>
      <c r="G2824" s="15">
        <f t="shared" si="89"/>
        <v>1</v>
      </c>
    </row>
    <row r="2825" spans="1:7" ht="15" customHeight="1">
      <c r="A2825" s="17" t="s">
        <v>177</v>
      </c>
      <c r="B2825" s="17" t="s">
        <v>219</v>
      </c>
      <c r="C2825" s="17" t="s">
        <v>1039</v>
      </c>
      <c r="D2825" s="17" t="s">
        <v>1058</v>
      </c>
      <c r="E2825" s="18">
        <v>0.5</v>
      </c>
      <c r="F2825" s="15">
        <f t="shared" si="88"/>
        <v>0</v>
      </c>
      <c r="G2825" s="15">
        <f t="shared" si="89"/>
        <v>1</v>
      </c>
    </row>
    <row r="2826" spans="1:7" ht="15" customHeight="1">
      <c r="A2826" s="17" t="s">
        <v>912</v>
      </c>
      <c r="B2826" s="17" t="s">
        <v>208</v>
      </c>
      <c r="C2826" s="17" t="s">
        <v>1047</v>
      </c>
      <c r="D2826" s="17" t="s">
        <v>1</v>
      </c>
      <c r="E2826" s="18">
        <v>0.5</v>
      </c>
      <c r="F2826" s="15">
        <f t="shared" si="88"/>
        <v>0</v>
      </c>
      <c r="G2826" s="15">
        <f t="shared" si="89"/>
        <v>1</v>
      </c>
    </row>
    <row r="2827" spans="1:7" ht="15" customHeight="1">
      <c r="A2827" s="17" t="s">
        <v>2190</v>
      </c>
      <c r="B2827" s="17" t="s">
        <v>748</v>
      </c>
      <c r="C2827" s="17" t="s">
        <v>1044</v>
      </c>
      <c r="D2827" s="17" t="s">
        <v>2</v>
      </c>
      <c r="E2827" s="18">
        <v>0.5</v>
      </c>
      <c r="F2827" s="15">
        <f t="shared" si="88"/>
        <v>0</v>
      </c>
      <c r="G2827" s="15">
        <f t="shared" si="89"/>
        <v>1</v>
      </c>
    </row>
    <row r="2828" spans="1:7" ht="15" customHeight="1">
      <c r="A2828" s="17" t="s">
        <v>2704</v>
      </c>
      <c r="B2828" s="17" t="s">
        <v>2097</v>
      </c>
      <c r="C2828" s="17" t="s">
        <v>1063</v>
      </c>
      <c r="D2828" s="17" t="s">
        <v>3</v>
      </c>
      <c r="E2828" s="18">
        <v>0.5</v>
      </c>
      <c r="F2828" s="15">
        <f t="shared" si="88"/>
        <v>0</v>
      </c>
      <c r="G2828" s="15">
        <f t="shared" si="89"/>
        <v>1</v>
      </c>
    </row>
    <row r="2829" spans="1:7" ht="15" customHeight="1">
      <c r="A2829" s="17" t="s">
        <v>2079</v>
      </c>
      <c r="B2829" s="17" t="s">
        <v>62</v>
      </c>
      <c r="C2829" s="17" t="s">
        <v>1055</v>
      </c>
      <c r="D2829" s="17" t="s">
        <v>1064</v>
      </c>
      <c r="E2829" s="18">
        <v>0.5</v>
      </c>
      <c r="F2829" s="15">
        <f t="shared" si="88"/>
        <v>0</v>
      </c>
      <c r="G2829" s="15">
        <f t="shared" si="89"/>
        <v>1</v>
      </c>
    </row>
    <row r="2830" spans="1:7" ht="15" customHeight="1">
      <c r="A2830" s="17" t="s">
        <v>462</v>
      </c>
      <c r="B2830" s="17" t="s">
        <v>1104</v>
      </c>
      <c r="C2830" s="17" t="s">
        <v>1040</v>
      </c>
      <c r="D2830" s="17" t="s">
        <v>1064</v>
      </c>
      <c r="E2830" s="18">
        <v>0.5</v>
      </c>
      <c r="F2830" s="15">
        <f t="shared" si="88"/>
        <v>0</v>
      </c>
      <c r="G2830" s="15">
        <f t="shared" si="89"/>
        <v>1</v>
      </c>
    </row>
    <row r="2831" spans="1:7" ht="15" customHeight="1">
      <c r="A2831" s="17" t="s">
        <v>3324</v>
      </c>
      <c r="B2831" s="17" t="s">
        <v>226</v>
      </c>
      <c r="C2831" s="17" t="s">
        <v>1040</v>
      </c>
      <c r="D2831" s="17" t="s">
        <v>1338</v>
      </c>
      <c r="E2831" s="18">
        <v>0.5</v>
      </c>
      <c r="F2831" s="15">
        <f t="shared" si="88"/>
        <v>0</v>
      </c>
      <c r="G2831" s="15">
        <f t="shared" si="89"/>
        <v>1</v>
      </c>
    </row>
    <row r="2832" spans="1:7" ht="15" customHeight="1">
      <c r="A2832" s="17" t="s">
        <v>456</v>
      </c>
      <c r="B2832" s="17" t="s">
        <v>1334</v>
      </c>
      <c r="C2832" s="17" t="s">
        <v>1031</v>
      </c>
      <c r="D2832" s="17" t="s">
        <v>1061</v>
      </c>
      <c r="E2832" s="18">
        <v>0.5</v>
      </c>
      <c r="F2832" s="15">
        <f t="shared" si="88"/>
        <v>0</v>
      </c>
      <c r="G2832" s="15">
        <f t="shared" si="89"/>
        <v>1</v>
      </c>
    </row>
    <row r="2833" spans="1:7" ht="15" customHeight="1">
      <c r="A2833" s="17" t="s">
        <v>456</v>
      </c>
      <c r="B2833" s="17" t="s">
        <v>2281</v>
      </c>
      <c r="C2833" s="17" t="s">
        <v>1045</v>
      </c>
      <c r="D2833" s="17" t="s">
        <v>1032</v>
      </c>
      <c r="E2833" s="18">
        <v>0.5</v>
      </c>
      <c r="F2833" s="15">
        <f t="shared" si="88"/>
        <v>0</v>
      </c>
      <c r="G2833" s="15">
        <f t="shared" si="89"/>
        <v>1</v>
      </c>
    </row>
    <row r="2834" spans="1:7" ht="15" customHeight="1">
      <c r="A2834" s="17" t="s">
        <v>456</v>
      </c>
      <c r="B2834" s="17" t="s">
        <v>154</v>
      </c>
      <c r="C2834" s="17" t="s">
        <v>1048</v>
      </c>
      <c r="D2834" s="17" t="s">
        <v>1032</v>
      </c>
      <c r="E2834" s="18">
        <v>0.5</v>
      </c>
      <c r="F2834" s="15">
        <f t="shared" si="88"/>
        <v>0</v>
      </c>
      <c r="G2834" s="15">
        <f t="shared" si="89"/>
        <v>1</v>
      </c>
    </row>
    <row r="2835" spans="1:7" ht="15" customHeight="1">
      <c r="A2835" s="17" t="s">
        <v>2493</v>
      </c>
      <c r="B2835" s="17" t="s">
        <v>1087</v>
      </c>
      <c r="C2835" s="17" t="s">
        <v>1048</v>
      </c>
      <c r="D2835" s="17" t="s">
        <v>2</v>
      </c>
      <c r="E2835" s="18">
        <v>0.5</v>
      </c>
      <c r="F2835" s="15">
        <f t="shared" si="88"/>
        <v>0</v>
      </c>
      <c r="G2835" s="15">
        <f t="shared" si="89"/>
        <v>1</v>
      </c>
    </row>
    <row r="2836" spans="1:7" ht="15" customHeight="1">
      <c r="A2836" s="17" t="s">
        <v>327</v>
      </c>
      <c r="B2836" s="17" t="s">
        <v>67</v>
      </c>
      <c r="C2836" s="17" t="s">
        <v>1026</v>
      </c>
      <c r="D2836" s="17" t="s">
        <v>1032</v>
      </c>
      <c r="E2836" s="18">
        <v>0.5</v>
      </c>
      <c r="F2836" s="15">
        <f t="shared" si="88"/>
        <v>0</v>
      </c>
      <c r="G2836" s="15">
        <f t="shared" si="89"/>
        <v>1</v>
      </c>
    </row>
    <row r="2837" spans="1:7" ht="15" customHeight="1">
      <c r="A2837" s="17" t="s">
        <v>2190</v>
      </c>
      <c r="B2837" s="17" t="s">
        <v>876</v>
      </c>
      <c r="C2837" s="17" t="s">
        <v>1026</v>
      </c>
      <c r="D2837" s="17" t="s">
        <v>1058</v>
      </c>
      <c r="E2837" s="18">
        <v>0.5</v>
      </c>
      <c r="F2837" s="15">
        <f t="shared" si="88"/>
        <v>0</v>
      </c>
      <c r="G2837" s="15">
        <f t="shared" si="89"/>
        <v>1</v>
      </c>
    </row>
    <row r="2838" spans="1:7" ht="15" customHeight="1">
      <c r="A2838" s="17" t="s">
        <v>453</v>
      </c>
      <c r="B2838" s="17" t="s">
        <v>70</v>
      </c>
      <c r="C2838" s="17" t="s">
        <v>1035</v>
      </c>
      <c r="D2838" s="17" t="s">
        <v>1032</v>
      </c>
      <c r="E2838" s="18">
        <v>0.25</v>
      </c>
      <c r="F2838" s="15">
        <f t="shared" si="88"/>
        <v>0</v>
      </c>
      <c r="G2838" s="15">
        <f t="shared" si="89"/>
        <v>1</v>
      </c>
    </row>
    <row r="2839" spans="1:7" ht="15" customHeight="1">
      <c r="A2839" s="17" t="s">
        <v>2185</v>
      </c>
      <c r="B2839" s="17" t="s">
        <v>2186</v>
      </c>
      <c r="C2839" s="17" t="s">
        <v>1044</v>
      </c>
      <c r="D2839" s="17" t="s">
        <v>1058</v>
      </c>
      <c r="E2839" s="18">
        <v>0.5</v>
      </c>
      <c r="F2839" s="15">
        <f t="shared" si="88"/>
        <v>0</v>
      </c>
      <c r="G2839" s="15">
        <f t="shared" si="89"/>
        <v>1</v>
      </c>
    </row>
    <row r="2840" spans="1:7" ht="15" customHeight="1">
      <c r="A2840" s="17" t="s">
        <v>1470</v>
      </c>
      <c r="B2840" s="17" t="s">
        <v>401</v>
      </c>
      <c r="C2840" s="17" t="s">
        <v>1034</v>
      </c>
      <c r="D2840" s="17" t="s">
        <v>1032</v>
      </c>
      <c r="E2840" s="18">
        <v>0.5</v>
      </c>
      <c r="F2840" s="15">
        <f t="shared" si="88"/>
        <v>0</v>
      </c>
      <c r="G2840" s="15">
        <f t="shared" si="89"/>
        <v>1</v>
      </c>
    </row>
    <row r="2841" spans="1:7" ht="15" customHeight="1">
      <c r="A2841" s="17" t="s">
        <v>3351</v>
      </c>
      <c r="B2841" s="17" t="s">
        <v>196</v>
      </c>
      <c r="C2841" s="17" t="s">
        <v>1046</v>
      </c>
      <c r="D2841" s="17" t="s">
        <v>1059</v>
      </c>
      <c r="E2841" s="18">
        <v>0.5</v>
      </c>
      <c r="F2841" s="15">
        <f t="shared" si="88"/>
        <v>0</v>
      </c>
      <c r="G2841" s="15">
        <f t="shared" si="89"/>
        <v>1</v>
      </c>
    </row>
    <row r="2842" spans="1:7" ht="15" customHeight="1">
      <c r="A2842" s="17" t="s">
        <v>2353</v>
      </c>
      <c r="B2842" s="17" t="s">
        <v>213</v>
      </c>
      <c r="C2842" s="17" t="s">
        <v>1029</v>
      </c>
      <c r="D2842" s="17" t="s">
        <v>1064</v>
      </c>
      <c r="E2842" s="18">
        <v>0.5</v>
      </c>
      <c r="F2842" s="15">
        <f t="shared" si="88"/>
        <v>0</v>
      </c>
      <c r="G2842" s="15">
        <f t="shared" si="89"/>
        <v>1</v>
      </c>
    </row>
    <row r="2843" spans="1:7" ht="15" customHeight="1">
      <c r="A2843" s="17" t="s">
        <v>3014</v>
      </c>
      <c r="B2843" s="17" t="s">
        <v>244</v>
      </c>
      <c r="C2843" s="17" t="s">
        <v>1033</v>
      </c>
      <c r="D2843" s="17" t="s">
        <v>1</v>
      </c>
      <c r="E2843" s="18">
        <v>0.5</v>
      </c>
      <c r="F2843" s="15">
        <f t="shared" si="88"/>
        <v>0</v>
      </c>
      <c r="G2843" s="15">
        <f t="shared" si="89"/>
        <v>1</v>
      </c>
    </row>
    <row r="2844" spans="1:7" ht="15" customHeight="1">
      <c r="A2844" s="17" t="s">
        <v>3180</v>
      </c>
      <c r="B2844" s="17" t="s">
        <v>101</v>
      </c>
      <c r="C2844" s="17" t="s">
        <v>1033</v>
      </c>
      <c r="D2844" s="17" t="s">
        <v>1</v>
      </c>
      <c r="E2844" s="18">
        <v>0.5</v>
      </c>
      <c r="F2844" s="15">
        <f t="shared" si="88"/>
        <v>0</v>
      </c>
      <c r="G2844" s="15">
        <f t="shared" si="89"/>
        <v>1</v>
      </c>
    </row>
    <row r="2845" spans="1:7" ht="15" customHeight="1">
      <c r="A2845" s="17" t="s">
        <v>453</v>
      </c>
      <c r="B2845" s="17" t="s">
        <v>2823</v>
      </c>
      <c r="C2845" s="17" t="s">
        <v>1031</v>
      </c>
      <c r="D2845" s="17" t="s">
        <v>1032</v>
      </c>
      <c r="E2845" s="18">
        <v>0.25</v>
      </c>
      <c r="F2845" s="15">
        <f t="shared" si="88"/>
        <v>0</v>
      </c>
      <c r="G2845" s="15">
        <f t="shared" si="89"/>
        <v>1</v>
      </c>
    </row>
    <row r="2846" spans="1:7" ht="15" customHeight="1">
      <c r="A2846" s="17" t="s">
        <v>919</v>
      </c>
      <c r="B2846" s="17" t="s">
        <v>645</v>
      </c>
      <c r="C2846" s="17" t="s">
        <v>1055</v>
      </c>
      <c r="D2846" s="17" t="s">
        <v>3</v>
      </c>
      <c r="E2846" s="18">
        <v>0.5</v>
      </c>
      <c r="F2846" s="15">
        <f t="shared" si="88"/>
        <v>0</v>
      </c>
      <c r="G2846" s="15">
        <f t="shared" si="89"/>
        <v>1</v>
      </c>
    </row>
    <row r="2847" spans="1:7" ht="15" customHeight="1">
      <c r="A2847" s="17" t="s">
        <v>2908</v>
      </c>
      <c r="B2847" s="17" t="s">
        <v>180</v>
      </c>
      <c r="C2847" s="17" t="s">
        <v>1029</v>
      </c>
      <c r="D2847" s="17" t="s">
        <v>1058</v>
      </c>
      <c r="E2847" s="18">
        <v>0.5</v>
      </c>
      <c r="F2847" s="15">
        <f t="shared" si="88"/>
        <v>0</v>
      </c>
      <c r="G2847" s="15">
        <f t="shared" si="89"/>
        <v>1</v>
      </c>
    </row>
    <row r="2848" spans="1:7" ht="15" customHeight="1">
      <c r="A2848" s="17" t="s">
        <v>2627</v>
      </c>
      <c r="B2848" s="17" t="s">
        <v>390</v>
      </c>
      <c r="C2848" s="17" t="s">
        <v>1044</v>
      </c>
      <c r="D2848" s="17" t="s">
        <v>2</v>
      </c>
      <c r="E2848" s="18">
        <v>0.5</v>
      </c>
      <c r="F2848" s="15">
        <f t="shared" si="88"/>
        <v>0</v>
      </c>
      <c r="G2848" s="15">
        <f t="shared" si="89"/>
        <v>1</v>
      </c>
    </row>
    <row r="2849" spans="1:7" ht="15" customHeight="1">
      <c r="A2849" s="17" t="s">
        <v>2805</v>
      </c>
      <c r="B2849" s="17" t="s">
        <v>717</v>
      </c>
      <c r="C2849" s="17" t="s">
        <v>1051</v>
      </c>
      <c r="D2849" s="17" t="s">
        <v>3</v>
      </c>
      <c r="E2849" s="18">
        <v>0.5</v>
      </c>
      <c r="F2849" s="15">
        <f t="shared" si="88"/>
        <v>0</v>
      </c>
      <c r="G2849" s="15">
        <f t="shared" si="89"/>
        <v>1</v>
      </c>
    </row>
    <row r="2850" spans="1:7" ht="15" customHeight="1">
      <c r="A2850" s="17" t="s">
        <v>101</v>
      </c>
      <c r="B2850" s="17" t="s">
        <v>2530</v>
      </c>
      <c r="C2850" s="17" t="s">
        <v>1054</v>
      </c>
      <c r="D2850" s="17" t="s">
        <v>1064</v>
      </c>
      <c r="E2850" s="18">
        <v>0.5</v>
      </c>
      <c r="F2850" s="15">
        <f t="shared" si="88"/>
        <v>0</v>
      </c>
      <c r="G2850" s="15">
        <f t="shared" si="89"/>
        <v>1</v>
      </c>
    </row>
    <row r="2851" spans="1:7" ht="15" customHeight="1">
      <c r="A2851" s="17" t="s">
        <v>1661</v>
      </c>
      <c r="B2851" s="17" t="s">
        <v>379</v>
      </c>
      <c r="C2851" s="17" t="s">
        <v>1045</v>
      </c>
      <c r="D2851" s="17" t="s">
        <v>3</v>
      </c>
      <c r="E2851" s="18">
        <v>0.5</v>
      </c>
      <c r="F2851" s="15">
        <f t="shared" si="88"/>
        <v>0</v>
      </c>
      <c r="G2851" s="15">
        <f t="shared" si="89"/>
        <v>1</v>
      </c>
    </row>
    <row r="2852" spans="1:7" ht="15" customHeight="1">
      <c r="A2852" s="17" t="s">
        <v>1661</v>
      </c>
      <c r="B2852" s="17" t="s">
        <v>207</v>
      </c>
      <c r="C2852" s="17" t="s">
        <v>1029</v>
      </c>
      <c r="D2852" s="17" t="s">
        <v>1064</v>
      </c>
      <c r="E2852" s="18">
        <v>0.5</v>
      </c>
      <c r="F2852" s="15">
        <f t="shared" si="88"/>
        <v>0</v>
      </c>
      <c r="G2852" s="15">
        <f t="shared" si="89"/>
        <v>1</v>
      </c>
    </row>
    <row r="2853" spans="1:7" ht="15" customHeight="1">
      <c r="A2853" s="17" t="s">
        <v>2475</v>
      </c>
      <c r="B2853" s="17" t="s">
        <v>277</v>
      </c>
      <c r="C2853" s="17" t="s">
        <v>1033</v>
      </c>
      <c r="D2853" s="17" t="s">
        <v>3</v>
      </c>
      <c r="E2853" s="18">
        <v>0.5</v>
      </c>
      <c r="F2853" s="15">
        <f t="shared" si="88"/>
        <v>0</v>
      </c>
      <c r="G2853" s="15">
        <f t="shared" si="89"/>
        <v>1</v>
      </c>
    </row>
    <row r="2854" spans="1:7" ht="15" customHeight="1">
      <c r="A2854" s="17" t="s">
        <v>1952</v>
      </c>
      <c r="B2854" s="17" t="s">
        <v>1082</v>
      </c>
      <c r="C2854" s="17" t="s">
        <v>1033</v>
      </c>
      <c r="D2854" s="17" t="s">
        <v>1059</v>
      </c>
      <c r="E2854" s="18">
        <v>0.5</v>
      </c>
      <c r="F2854" s="15">
        <f t="shared" si="88"/>
        <v>0</v>
      </c>
      <c r="G2854" s="15">
        <f t="shared" si="89"/>
        <v>1</v>
      </c>
    </row>
    <row r="2855" spans="1:7" ht="15" customHeight="1">
      <c r="A2855" s="17" t="s">
        <v>3074</v>
      </c>
      <c r="B2855" s="17" t="s">
        <v>556</v>
      </c>
      <c r="C2855" s="17" t="s">
        <v>1041</v>
      </c>
      <c r="D2855" s="17" t="s">
        <v>2</v>
      </c>
      <c r="E2855" s="18">
        <v>0.5</v>
      </c>
      <c r="F2855" s="15">
        <f t="shared" si="88"/>
        <v>0</v>
      </c>
      <c r="G2855" s="15">
        <f t="shared" si="89"/>
        <v>1</v>
      </c>
    </row>
    <row r="2856" spans="1:7" ht="15" customHeight="1">
      <c r="A2856" s="17" t="s">
        <v>2633</v>
      </c>
      <c r="B2856" s="17" t="s">
        <v>734</v>
      </c>
      <c r="C2856" s="17" t="s">
        <v>1339</v>
      </c>
      <c r="D2856" s="17" t="s">
        <v>1</v>
      </c>
      <c r="E2856" s="18">
        <v>0.5</v>
      </c>
      <c r="F2856" s="15">
        <f t="shared" si="88"/>
        <v>0</v>
      </c>
      <c r="G2856" s="15">
        <f t="shared" si="89"/>
        <v>1</v>
      </c>
    </row>
    <row r="2857" spans="1:7" ht="15" customHeight="1">
      <c r="A2857" s="17" t="s">
        <v>2518</v>
      </c>
      <c r="B2857" s="17" t="s">
        <v>237</v>
      </c>
      <c r="C2857" s="17" t="s">
        <v>1040</v>
      </c>
      <c r="D2857" s="17" t="s">
        <v>1064</v>
      </c>
      <c r="E2857" s="18">
        <v>0.5</v>
      </c>
      <c r="F2857" s="15">
        <f t="shared" si="88"/>
        <v>0</v>
      </c>
      <c r="G2857" s="15">
        <f t="shared" si="89"/>
        <v>1</v>
      </c>
    </row>
    <row r="2858" spans="1:7" ht="15" customHeight="1">
      <c r="A2858" s="17" t="s">
        <v>2210</v>
      </c>
      <c r="B2858" s="17" t="s">
        <v>2211</v>
      </c>
      <c r="C2858" s="17" t="s">
        <v>1045</v>
      </c>
      <c r="D2858" s="17" t="s">
        <v>1064</v>
      </c>
      <c r="E2858" s="18">
        <v>0.5</v>
      </c>
      <c r="F2858" s="15">
        <f t="shared" si="88"/>
        <v>0</v>
      </c>
      <c r="G2858" s="15">
        <f t="shared" si="89"/>
        <v>1</v>
      </c>
    </row>
    <row r="2859" spans="1:7" ht="15" customHeight="1">
      <c r="A2859" s="17" t="s">
        <v>2028</v>
      </c>
      <c r="B2859" s="17" t="s">
        <v>125</v>
      </c>
      <c r="C2859" s="17" t="s">
        <v>1044</v>
      </c>
      <c r="D2859" s="17" t="s">
        <v>1032</v>
      </c>
      <c r="E2859" s="18">
        <v>0.5</v>
      </c>
      <c r="F2859" s="15">
        <f t="shared" si="88"/>
        <v>0</v>
      </c>
      <c r="G2859" s="15">
        <f t="shared" si="89"/>
        <v>1</v>
      </c>
    </row>
    <row r="2860" spans="1:7" ht="15" customHeight="1">
      <c r="A2860" s="17" t="s">
        <v>3606</v>
      </c>
      <c r="B2860" s="17" t="s">
        <v>3607</v>
      </c>
      <c r="C2860" s="17" t="s">
        <v>1037</v>
      </c>
      <c r="D2860" s="17" t="s">
        <v>2</v>
      </c>
      <c r="E2860" s="18">
        <v>0.25</v>
      </c>
      <c r="F2860" s="15">
        <f t="shared" si="88"/>
        <v>0</v>
      </c>
      <c r="G2860" s="15">
        <f t="shared" si="89"/>
        <v>1</v>
      </c>
    </row>
    <row r="2861" spans="1:7" ht="15" customHeight="1">
      <c r="A2861" s="17" t="s">
        <v>1314</v>
      </c>
      <c r="B2861" s="17" t="s">
        <v>36</v>
      </c>
      <c r="C2861" s="17" t="s">
        <v>1339</v>
      </c>
      <c r="D2861" s="17" t="s">
        <v>1064</v>
      </c>
      <c r="E2861" s="18">
        <v>0.5</v>
      </c>
      <c r="F2861" s="15">
        <f t="shared" si="88"/>
        <v>0</v>
      </c>
      <c r="G2861" s="15">
        <f t="shared" si="89"/>
        <v>1</v>
      </c>
    </row>
    <row r="2862" spans="1:7" ht="15" customHeight="1">
      <c r="A2862" s="17" t="s">
        <v>2422</v>
      </c>
      <c r="B2862" s="17" t="s">
        <v>383</v>
      </c>
      <c r="C2862" s="17" t="s">
        <v>1039</v>
      </c>
      <c r="D2862" s="17" t="s">
        <v>1032</v>
      </c>
      <c r="E2862" s="18">
        <v>0.5</v>
      </c>
      <c r="F2862" s="15">
        <f t="shared" si="88"/>
        <v>0</v>
      </c>
      <c r="G2862" s="15">
        <f t="shared" si="89"/>
        <v>1</v>
      </c>
    </row>
    <row r="2863" spans="1:7" ht="15" customHeight="1">
      <c r="A2863" s="17" t="s">
        <v>2502</v>
      </c>
      <c r="B2863" s="17" t="s">
        <v>390</v>
      </c>
      <c r="C2863" s="17" t="s">
        <v>1048</v>
      </c>
      <c r="D2863" s="17" t="s">
        <v>1064</v>
      </c>
      <c r="E2863" s="18">
        <v>0.5</v>
      </c>
      <c r="F2863" s="15">
        <f t="shared" si="88"/>
        <v>0</v>
      </c>
      <c r="G2863" s="15">
        <f t="shared" si="89"/>
        <v>1</v>
      </c>
    </row>
    <row r="2864" spans="1:7" ht="15" customHeight="1">
      <c r="A2864" s="17" t="s">
        <v>2502</v>
      </c>
      <c r="B2864" s="17" t="s">
        <v>2845</v>
      </c>
      <c r="C2864" s="17" t="s">
        <v>1043</v>
      </c>
      <c r="D2864" s="17" t="s">
        <v>1058</v>
      </c>
      <c r="E2864" s="18">
        <v>0.5</v>
      </c>
      <c r="F2864" s="15">
        <f t="shared" si="88"/>
        <v>0</v>
      </c>
      <c r="G2864" s="15">
        <f t="shared" si="89"/>
        <v>1</v>
      </c>
    </row>
    <row r="2865" spans="1:7" ht="15" customHeight="1">
      <c r="A2865" s="17" t="s">
        <v>2502</v>
      </c>
      <c r="B2865" s="17" t="s">
        <v>3507</v>
      </c>
      <c r="C2865" s="17" t="s">
        <v>1031</v>
      </c>
      <c r="D2865" s="17" t="s">
        <v>1062</v>
      </c>
      <c r="E2865" s="18">
        <v>0.5</v>
      </c>
      <c r="F2865" s="15">
        <f t="shared" si="88"/>
        <v>0</v>
      </c>
      <c r="G2865" s="15">
        <f t="shared" si="89"/>
        <v>1</v>
      </c>
    </row>
    <row r="2866" spans="1:7" ht="15" customHeight="1">
      <c r="A2866" s="17" t="s">
        <v>1627</v>
      </c>
      <c r="B2866" s="17" t="s">
        <v>356</v>
      </c>
      <c r="C2866" s="17" t="s">
        <v>1063</v>
      </c>
      <c r="D2866" s="17" t="s">
        <v>1338</v>
      </c>
      <c r="E2866" s="18">
        <v>0.5</v>
      </c>
      <c r="F2866" s="15">
        <f t="shared" si="88"/>
        <v>0</v>
      </c>
      <c r="G2866" s="15">
        <f t="shared" si="89"/>
        <v>1</v>
      </c>
    </row>
    <row r="2867" spans="1:7" ht="15" customHeight="1">
      <c r="A2867" s="17" t="s">
        <v>1970</v>
      </c>
      <c r="B2867" s="17" t="s">
        <v>1971</v>
      </c>
      <c r="C2867" s="17" t="s">
        <v>1041</v>
      </c>
      <c r="D2867" s="17" t="s">
        <v>1059</v>
      </c>
      <c r="E2867" s="18">
        <v>0.5</v>
      </c>
      <c r="F2867" s="15">
        <f t="shared" si="88"/>
        <v>0</v>
      </c>
      <c r="G2867" s="15">
        <f t="shared" si="89"/>
        <v>1</v>
      </c>
    </row>
    <row r="2868" spans="1:7" ht="15" customHeight="1">
      <c r="A2868" s="17" t="s">
        <v>3347</v>
      </c>
      <c r="B2868" s="17" t="s">
        <v>2135</v>
      </c>
      <c r="C2868" s="17" t="s">
        <v>1031</v>
      </c>
      <c r="D2868" s="17" t="s">
        <v>1064</v>
      </c>
      <c r="E2868" s="18">
        <v>0.5</v>
      </c>
      <c r="F2868" s="15">
        <f t="shared" si="88"/>
        <v>0</v>
      </c>
      <c r="G2868" s="15">
        <f t="shared" si="89"/>
        <v>1</v>
      </c>
    </row>
    <row r="2869" spans="1:7" ht="15" customHeight="1">
      <c r="A2869" s="17" t="s">
        <v>177</v>
      </c>
      <c r="B2869" s="17" t="s">
        <v>299</v>
      </c>
      <c r="C2869" s="17" t="s">
        <v>1031</v>
      </c>
      <c r="D2869" s="17" t="s">
        <v>2</v>
      </c>
      <c r="E2869" s="18">
        <v>0.5</v>
      </c>
      <c r="F2869" s="15">
        <f t="shared" si="88"/>
        <v>0</v>
      </c>
      <c r="G2869" s="15">
        <f t="shared" si="89"/>
        <v>1</v>
      </c>
    </row>
    <row r="2870" spans="1:7" ht="15" customHeight="1">
      <c r="A2870" s="17" t="s">
        <v>382</v>
      </c>
      <c r="B2870" s="17" t="s">
        <v>101</v>
      </c>
      <c r="C2870" s="17" t="s">
        <v>1033</v>
      </c>
      <c r="D2870" s="17" t="s">
        <v>1058</v>
      </c>
      <c r="E2870" s="18">
        <v>0.5</v>
      </c>
      <c r="F2870" s="15">
        <f t="shared" si="88"/>
        <v>0</v>
      </c>
      <c r="G2870" s="15">
        <f t="shared" si="89"/>
        <v>1</v>
      </c>
    </row>
    <row r="2871" spans="1:7" ht="15" customHeight="1">
      <c r="A2871" s="17" t="s">
        <v>382</v>
      </c>
      <c r="B2871" s="17" t="s">
        <v>363</v>
      </c>
      <c r="C2871" s="17" t="s">
        <v>1339</v>
      </c>
      <c r="D2871" s="17" t="s">
        <v>3</v>
      </c>
      <c r="E2871" s="18">
        <v>0.5</v>
      </c>
      <c r="F2871" s="15">
        <f t="shared" si="88"/>
        <v>0</v>
      </c>
      <c r="G2871" s="15">
        <f t="shared" si="89"/>
        <v>1</v>
      </c>
    </row>
    <row r="2872" spans="1:7" ht="15" customHeight="1">
      <c r="A2872" s="17" t="s">
        <v>382</v>
      </c>
      <c r="B2872" s="17" t="s">
        <v>2500</v>
      </c>
      <c r="C2872" s="17" t="s">
        <v>1052</v>
      </c>
      <c r="D2872" s="17" t="s">
        <v>1058</v>
      </c>
      <c r="E2872" s="18">
        <v>0.5</v>
      </c>
      <c r="F2872" s="15">
        <f t="shared" si="88"/>
        <v>0</v>
      </c>
      <c r="G2872" s="15">
        <f t="shared" si="89"/>
        <v>1</v>
      </c>
    </row>
    <row r="2873" spans="1:7" ht="15" customHeight="1">
      <c r="A2873" s="17" t="s">
        <v>412</v>
      </c>
      <c r="B2873" s="17" t="s">
        <v>876</v>
      </c>
      <c r="C2873" s="17" t="s">
        <v>1051</v>
      </c>
      <c r="D2873" s="17" t="s">
        <v>2</v>
      </c>
      <c r="E2873" s="18">
        <v>0.5</v>
      </c>
      <c r="F2873" s="15">
        <f t="shared" si="88"/>
        <v>0</v>
      </c>
      <c r="G2873" s="15">
        <f t="shared" si="89"/>
        <v>1</v>
      </c>
    </row>
    <row r="2874" spans="1:7" ht="15" customHeight="1">
      <c r="A2874" s="17" t="s">
        <v>412</v>
      </c>
      <c r="B2874" s="17" t="s">
        <v>243</v>
      </c>
      <c r="C2874" s="17" t="s">
        <v>1026</v>
      </c>
      <c r="D2874" s="17" t="s">
        <v>1</v>
      </c>
      <c r="E2874" s="18">
        <v>0.5</v>
      </c>
      <c r="F2874" s="15">
        <f t="shared" si="88"/>
        <v>0</v>
      </c>
      <c r="G2874" s="15">
        <f t="shared" si="89"/>
        <v>1</v>
      </c>
    </row>
    <row r="2875" spans="1:7" ht="15" customHeight="1">
      <c r="A2875" s="17" t="s">
        <v>2338</v>
      </c>
      <c r="B2875" s="17" t="s">
        <v>879</v>
      </c>
      <c r="C2875" s="17" t="s">
        <v>1044</v>
      </c>
      <c r="D2875" s="17" t="s">
        <v>1064</v>
      </c>
      <c r="E2875" s="18">
        <v>0.5</v>
      </c>
      <c r="F2875" s="15">
        <f t="shared" si="88"/>
        <v>0</v>
      </c>
      <c r="G2875" s="15">
        <f t="shared" si="89"/>
        <v>1</v>
      </c>
    </row>
    <row r="2876" spans="1:7" ht="15" customHeight="1">
      <c r="A2876" s="17" t="s">
        <v>3207</v>
      </c>
      <c r="B2876" s="17" t="s">
        <v>1070</v>
      </c>
      <c r="C2876" s="17" t="s">
        <v>1039</v>
      </c>
      <c r="D2876" s="17" t="s">
        <v>2</v>
      </c>
      <c r="E2876" s="18">
        <v>0.5</v>
      </c>
      <c r="F2876" s="15">
        <f t="shared" si="88"/>
        <v>0</v>
      </c>
      <c r="G2876" s="15">
        <f t="shared" si="89"/>
        <v>1</v>
      </c>
    </row>
    <row r="2877" spans="1:7" ht="15" customHeight="1">
      <c r="A2877" s="17" t="s">
        <v>2146</v>
      </c>
      <c r="B2877" s="17" t="s">
        <v>160</v>
      </c>
      <c r="C2877" s="17" t="s">
        <v>1037</v>
      </c>
      <c r="D2877" s="17" t="s">
        <v>1058</v>
      </c>
      <c r="E2877" s="18">
        <v>0.5</v>
      </c>
      <c r="F2877" s="15">
        <f t="shared" si="88"/>
        <v>0</v>
      </c>
      <c r="G2877" s="15">
        <f t="shared" si="89"/>
        <v>1</v>
      </c>
    </row>
    <row r="2878" spans="1:7" ht="15" customHeight="1">
      <c r="A2878" s="17" t="s">
        <v>3637</v>
      </c>
      <c r="B2878" s="17" t="s">
        <v>541</v>
      </c>
      <c r="C2878" s="17" t="s">
        <v>1034</v>
      </c>
      <c r="D2878" s="17" t="s">
        <v>3</v>
      </c>
      <c r="E2878" s="18">
        <v>0.25</v>
      </c>
      <c r="F2878" s="15">
        <f t="shared" si="88"/>
        <v>0</v>
      </c>
      <c r="G2878" s="15">
        <f t="shared" si="89"/>
        <v>1</v>
      </c>
    </row>
    <row r="2879" spans="1:7" ht="15" customHeight="1">
      <c r="A2879" s="17" t="s">
        <v>2683</v>
      </c>
      <c r="B2879" s="17" t="s">
        <v>2684</v>
      </c>
      <c r="C2879" s="17" t="s">
        <v>1030</v>
      </c>
      <c r="D2879" s="17" t="s">
        <v>1058</v>
      </c>
      <c r="E2879" s="18">
        <v>0.5</v>
      </c>
      <c r="F2879" s="15">
        <f t="shared" si="88"/>
        <v>0</v>
      </c>
      <c r="G2879" s="15">
        <f t="shared" si="89"/>
        <v>1</v>
      </c>
    </row>
    <row r="2880" spans="1:7" ht="15" customHeight="1">
      <c r="A2880" s="17" t="s">
        <v>871</v>
      </c>
      <c r="B2880" s="17" t="s">
        <v>3393</v>
      </c>
      <c r="C2880" s="17" t="s">
        <v>1053</v>
      </c>
      <c r="D2880" s="17" t="s">
        <v>1</v>
      </c>
      <c r="E2880" s="18">
        <v>0.5</v>
      </c>
      <c r="F2880" s="15">
        <f t="shared" si="88"/>
        <v>0</v>
      </c>
      <c r="G2880" s="15">
        <f t="shared" si="89"/>
        <v>1</v>
      </c>
    </row>
    <row r="2881" spans="1:7" ht="15" customHeight="1">
      <c r="A2881" s="17" t="s">
        <v>2541</v>
      </c>
      <c r="B2881" s="17" t="s">
        <v>213</v>
      </c>
      <c r="C2881" s="17" t="s">
        <v>1055</v>
      </c>
      <c r="D2881" s="17" t="s">
        <v>1058</v>
      </c>
      <c r="E2881" s="18">
        <v>0.5</v>
      </c>
      <c r="F2881" s="15">
        <f t="shared" si="88"/>
        <v>0</v>
      </c>
      <c r="G2881" s="15">
        <f t="shared" si="89"/>
        <v>1</v>
      </c>
    </row>
    <row r="2882" spans="1:7" ht="15" customHeight="1">
      <c r="A2882" s="17" t="s">
        <v>869</v>
      </c>
      <c r="B2882" s="17" t="s">
        <v>30</v>
      </c>
      <c r="C2882" s="17" t="s">
        <v>1033</v>
      </c>
      <c r="D2882" s="17" t="s">
        <v>1059</v>
      </c>
      <c r="E2882" s="18">
        <v>0.5</v>
      </c>
      <c r="F2882" s="15">
        <f t="shared" ref="F2882:F2945" si="90">ROUNDDOWN(E2882,0)</f>
        <v>0</v>
      </c>
      <c r="G2882" s="15">
        <f t="shared" ref="G2882:G2945" si="91">IF(F2882&lt;1,1,F2882)</f>
        <v>1</v>
      </c>
    </row>
    <row r="2883" spans="1:7" ht="15" customHeight="1">
      <c r="A2883" s="17" t="s">
        <v>869</v>
      </c>
      <c r="B2883" s="17" t="s">
        <v>201</v>
      </c>
      <c r="C2883" s="17" t="s">
        <v>1052</v>
      </c>
      <c r="D2883" s="17" t="s">
        <v>1058</v>
      </c>
      <c r="E2883" s="18">
        <v>0.5</v>
      </c>
      <c r="F2883" s="15">
        <f t="shared" si="90"/>
        <v>0</v>
      </c>
      <c r="G2883" s="15">
        <f t="shared" si="91"/>
        <v>1</v>
      </c>
    </row>
    <row r="2884" spans="1:7" ht="15" customHeight="1">
      <c r="A2884" s="17" t="s">
        <v>869</v>
      </c>
      <c r="B2884" s="17" t="s">
        <v>1083</v>
      </c>
      <c r="C2884" s="17" t="s">
        <v>1038</v>
      </c>
      <c r="D2884" s="17" t="s">
        <v>1059</v>
      </c>
      <c r="E2884" s="18">
        <v>0.5</v>
      </c>
      <c r="F2884" s="15">
        <f t="shared" si="90"/>
        <v>0</v>
      </c>
      <c r="G2884" s="15">
        <f t="shared" si="91"/>
        <v>1</v>
      </c>
    </row>
    <row r="2885" spans="1:7" ht="15" customHeight="1">
      <c r="A2885" s="17" t="s">
        <v>869</v>
      </c>
      <c r="B2885" s="17" t="s">
        <v>649</v>
      </c>
      <c r="C2885" s="17" t="s">
        <v>1051</v>
      </c>
      <c r="D2885" s="17" t="s">
        <v>1059</v>
      </c>
      <c r="E2885" s="18">
        <v>0.5</v>
      </c>
      <c r="F2885" s="15">
        <f t="shared" si="90"/>
        <v>0</v>
      </c>
      <c r="G2885" s="15">
        <f t="shared" si="91"/>
        <v>1</v>
      </c>
    </row>
    <row r="2886" spans="1:7" ht="15" customHeight="1">
      <c r="A2886" s="17" t="s">
        <v>869</v>
      </c>
      <c r="B2886" s="17" t="s">
        <v>219</v>
      </c>
      <c r="C2886" s="17" t="s">
        <v>1031</v>
      </c>
      <c r="D2886" s="17" t="s">
        <v>1064</v>
      </c>
      <c r="E2886" s="18">
        <v>0.5</v>
      </c>
      <c r="F2886" s="15">
        <f t="shared" si="90"/>
        <v>0</v>
      </c>
      <c r="G2886" s="15">
        <f t="shared" si="91"/>
        <v>1</v>
      </c>
    </row>
    <row r="2887" spans="1:7" ht="15" customHeight="1">
      <c r="A2887" s="17" t="s">
        <v>2145</v>
      </c>
      <c r="B2887" s="17" t="s">
        <v>194</v>
      </c>
      <c r="C2887" s="17" t="s">
        <v>1028</v>
      </c>
      <c r="D2887" s="17" t="s">
        <v>3</v>
      </c>
      <c r="E2887" s="18">
        <v>0.5</v>
      </c>
      <c r="F2887" s="15">
        <f t="shared" si="90"/>
        <v>0</v>
      </c>
      <c r="G2887" s="15">
        <f t="shared" si="91"/>
        <v>1</v>
      </c>
    </row>
    <row r="2888" spans="1:7" ht="15" customHeight="1">
      <c r="A2888" s="17" t="s">
        <v>396</v>
      </c>
      <c r="B2888" s="17" t="s">
        <v>242</v>
      </c>
      <c r="C2888" s="17" t="s">
        <v>1054</v>
      </c>
      <c r="D2888" s="17" t="s">
        <v>3</v>
      </c>
      <c r="E2888" s="18">
        <v>0.5</v>
      </c>
      <c r="F2888" s="15">
        <f t="shared" si="90"/>
        <v>0</v>
      </c>
      <c r="G2888" s="15">
        <f t="shared" si="91"/>
        <v>1</v>
      </c>
    </row>
    <row r="2889" spans="1:7" ht="15" customHeight="1">
      <c r="A2889" s="17" t="s">
        <v>860</v>
      </c>
      <c r="B2889" s="17" t="s">
        <v>281</v>
      </c>
      <c r="C2889" s="17" t="s">
        <v>1041</v>
      </c>
      <c r="D2889" s="17" t="s">
        <v>1058</v>
      </c>
      <c r="E2889" s="18">
        <v>0.5</v>
      </c>
      <c r="F2889" s="15">
        <f t="shared" si="90"/>
        <v>0</v>
      </c>
      <c r="G2889" s="15">
        <f t="shared" si="91"/>
        <v>1</v>
      </c>
    </row>
    <row r="2890" spans="1:7" ht="15" customHeight="1">
      <c r="A2890" s="17" t="s">
        <v>400</v>
      </c>
      <c r="B2890" s="17" t="s">
        <v>371</v>
      </c>
      <c r="C2890" s="17" t="s">
        <v>1042</v>
      </c>
      <c r="D2890" s="17" t="s">
        <v>1032</v>
      </c>
      <c r="E2890" s="18">
        <v>0.5</v>
      </c>
      <c r="F2890" s="15">
        <f t="shared" si="90"/>
        <v>0</v>
      </c>
      <c r="G2890" s="15">
        <f t="shared" si="91"/>
        <v>1</v>
      </c>
    </row>
    <row r="2891" spans="1:7" ht="15" customHeight="1">
      <c r="A2891" s="17" t="s">
        <v>400</v>
      </c>
      <c r="B2891" s="17" t="s">
        <v>104</v>
      </c>
      <c r="C2891" s="17" t="s">
        <v>1339</v>
      </c>
      <c r="D2891" s="17" t="s">
        <v>3</v>
      </c>
      <c r="E2891" s="18">
        <v>0.5</v>
      </c>
      <c r="F2891" s="15">
        <f t="shared" si="90"/>
        <v>0</v>
      </c>
      <c r="G2891" s="15">
        <f t="shared" si="91"/>
        <v>1</v>
      </c>
    </row>
    <row r="2892" spans="1:7" ht="15" customHeight="1">
      <c r="A2892" s="17" t="s">
        <v>2836</v>
      </c>
      <c r="B2892" s="17" t="s">
        <v>46</v>
      </c>
      <c r="C2892" s="17" t="s">
        <v>1028</v>
      </c>
      <c r="D2892" s="17" t="s">
        <v>1058</v>
      </c>
      <c r="E2892" s="18">
        <v>0.5</v>
      </c>
      <c r="F2892" s="15">
        <f t="shared" si="90"/>
        <v>0</v>
      </c>
      <c r="G2892" s="15">
        <f t="shared" si="91"/>
        <v>1</v>
      </c>
    </row>
    <row r="2893" spans="1:7" ht="15" customHeight="1">
      <c r="A2893" s="17" t="s">
        <v>2121</v>
      </c>
      <c r="B2893" s="17" t="s">
        <v>327</v>
      </c>
      <c r="C2893" s="17" t="s">
        <v>1029</v>
      </c>
      <c r="D2893" s="17" t="s">
        <v>1</v>
      </c>
      <c r="E2893" s="18">
        <v>0.5</v>
      </c>
      <c r="F2893" s="15">
        <f t="shared" si="90"/>
        <v>0</v>
      </c>
      <c r="G2893" s="15">
        <f t="shared" si="91"/>
        <v>1</v>
      </c>
    </row>
    <row r="2894" spans="1:7" ht="15" customHeight="1">
      <c r="A2894" s="17" t="s">
        <v>3526</v>
      </c>
      <c r="B2894" s="17" t="s">
        <v>147</v>
      </c>
      <c r="C2894" s="17" t="s">
        <v>1052</v>
      </c>
      <c r="D2894" s="17" t="s">
        <v>2</v>
      </c>
      <c r="E2894" s="18">
        <v>0.5</v>
      </c>
      <c r="F2894" s="15">
        <f t="shared" si="90"/>
        <v>0</v>
      </c>
      <c r="G2894" s="15">
        <f t="shared" si="91"/>
        <v>1</v>
      </c>
    </row>
    <row r="2895" spans="1:7" ht="15" customHeight="1">
      <c r="A2895" s="17" t="s">
        <v>2657</v>
      </c>
      <c r="B2895" s="17" t="s">
        <v>489</v>
      </c>
      <c r="C2895" s="17" t="s">
        <v>1040</v>
      </c>
      <c r="D2895" s="17" t="s">
        <v>1064</v>
      </c>
      <c r="E2895" s="18">
        <v>0.5</v>
      </c>
      <c r="F2895" s="15">
        <f t="shared" si="90"/>
        <v>0</v>
      </c>
      <c r="G2895" s="15">
        <f t="shared" si="91"/>
        <v>1</v>
      </c>
    </row>
    <row r="2896" spans="1:7" ht="15" customHeight="1">
      <c r="A2896" s="17" t="s">
        <v>3008</v>
      </c>
      <c r="B2896" s="17" t="s">
        <v>213</v>
      </c>
      <c r="C2896" s="17" t="s">
        <v>1036</v>
      </c>
      <c r="D2896" s="17" t="s">
        <v>1338</v>
      </c>
      <c r="E2896" s="18">
        <v>0.5</v>
      </c>
      <c r="F2896" s="15">
        <f t="shared" si="90"/>
        <v>0</v>
      </c>
      <c r="G2896" s="15">
        <f t="shared" si="91"/>
        <v>1</v>
      </c>
    </row>
    <row r="2897" spans="1:7" ht="15" customHeight="1">
      <c r="A2897" s="17" t="s">
        <v>1622</v>
      </c>
      <c r="B2897" s="17" t="s">
        <v>211</v>
      </c>
      <c r="C2897" s="17" t="s">
        <v>1035</v>
      </c>
      <c r="D2897" s="17" t="s">
        <v>1032</v>
      </c>
      <c r="E2897" s="18">
        <v>0.5</v>
      </c>
      <c r="F2897" s="15">
        <f t="shared" si="90"/>
        <v>0</v>
      </c>
      <c r="G2897" s="15">
        <f t="shared" si="91"/>
        <v>1</v>
      </c>
    </row>
    <row r="2898" spans="1:7" ht="15" customHeight="1">
      <c r="A2898" s="17" t="s">
        <v>3000</v>
      </c>
      <c r="B2898" s="17" t="s">
        <v>44</v>
      </c>
      <c r="C2898" s="17" t="s">
        <v>1041</v>
      </c>
      <c r="D2898" s="17" t="s">
        <v>1064</v>
      </c>
      <c r="E2898" s="18">
        <v>0.5</v>
      </c>
      <c r="F2898" s="15">
        <f t="shared" si="90"/>
        <v>0</v>
      </c>
      <c r="G2898" s="15">
        <f t="shared" si="91"/>
        <v>1</v>
      </c>
    </row>
    <row r="2899" spans="1:7" ht="15" customHeight="1">
      <c r="A2899" s="17" t="s">
        <v>2305</v>
      </c>
      <c r="B2899" s="17" t="s">
        <v>103</v>
      </c>
      <c r="C2899" s="17" t="s">
        <v>1026</v>
      </c>
      <c r="D2899" s="17" t="s">
        <v>1062</v>
      </c>
      <c r="E2899" s="18">
        <v>0.5</v>
      </c>
      <c r="F2899" s="15">
        <f t="shared" si="90"/>
        <v>0</v>
      </c>
      <c r="G2899" s="15">
        <f t="shared" si="91"/>
        <v>1</v>
      </c>
    </row>
    <row r="2900" spans="1:7" ht="15" customHeight="1">
      <c r="A2900" s="17" t="s">
        <v>2630</v>
      </c>
      <c r="B2900" s="17" t="s">
        <v>2631</v>
      </c>
      <c r="C2900" s="17" t="s">
        <v>1044</v>
      </c>
      <c r="D2900" s="17" t="s">
        <v>1064</v>
      </c>
      <c r="E2900" s="18">
        <v>0.5</v>
      </c>
      <c r="F2900" s="15">
        <f t="shared" si="90"/>
        <v>0</v>
      </c>
      <c r="G2900" s="15">
        <f t="shared" si="91"/>
        <v>1</v>
      </c>
    </row>
    <row r="2901" spans="1:7" ht="15" customHeight="1">
      <c r="A2901" s="17" t="s">
        <v>3001</v>
      </c>
      <c r="B2901" s="17" t="s">
        <v>2640</v>
      </c>
      <c r="C2901" s="17" t="s">
        <v>1033</v>
      </c>
      <c r="D2901" s="17" t="s">
        <v>1062</v>
      </c>
      <c r="E2901" s="18">
        <v>0.5</v>
      </c>
      <c r="F2901" s="15">
        <f t="shared" si="90"/>
        <v>0</v>
      </c>
      <c r="G2901" s="15">
        <f t="shared" si="91"/>
        <v>1</v>
      </c>
    </row>
    <row r="2902" spans="1:7" ht="15" customHeight="1">
      <c r="A2902" s="17" t="s">
        <v>3600</v>
      </c>
      <c r="B2902" s="17" t="s">
        <v>277</v>
      </c>
      <c r="C2902" s="17" t="s">
        <v>1034</v>
      </c>
      <c r="D2902" s="17" t="s">
        <v>3</v>
      </c>
      <c r="E2902" s="18">
        <v>0.25</v>
      </c>
      <c r="F2902" s="15">
        <f t="shared" si="90"/>
        <v>0</v>
      </c>
      <c r="G2902" s="15">
        <f t="shared" si="91"/>
        <v>1</v>
      </c>
    </row>
    <row r="2903" spans="1:7" ht="15" customHeight="1">
      <c r="A2903" s="17" t="s">
        <v>394</v>
      </c>
      <c r="B2903" s="17" t="s">
        <v>2049</v>
      </c>
      <c r="C2903" s="17" t="s">
        <v>1033</v>
      </c>
      <c r="D2903" s="17" t="s">
        <v>2</v>
      </c>
      <c r="E2903" s="18">
        <v>0.5</v>
      </c>
      <c r="F2903" s="15">
        <f t="shared" si="90"/>
        <v>0</v>
      </c>
      <c r="G2903" s="15">
        <f t="shared" si="91"/>
        <v>1</v>
      </c>
    </row>
    <row r="2904" spans="1:7" ht="15" customHeight="1">
      <c r="A2904" s="17" t="s">
        <v>394</v>
      </c>
      <c r="B2904" s="17" t="s">
        <v>395</v>
      </c>
      <c r="C2904" s="17" t="s">
        <v>1026</v>
      </c>
      <c r="D2904" s="17" t="s">
        <v>1058</v>
      </c>
      <c r="E2904" s="18">
        <v>0.5</v>
      </c>
      <c r="F2904" s="15">
        <f t="shared" si="90"/>
        <v>0</v>
      </c>
      <c r="G2904" s="15">
        <f t="shared" si="91"/>
        <v>1</v>
      </c>
    </row>
    <row r="2905" spans="1:7" ht="15" customHeight="1">
      <c r="A2905" s="17" t="s">
        <v>3420</v>
      </c>
      <c r="B2905" s="17" t="s">
        <v>191</v>
      </c>
      <c r="C2905" s="17" t="s">
        <v>1041</v>
      </c>
      <c r="D2905" s="17" t="s">
        <v>2</v>
      </c>
      <c r="E2905" s="18">
        <v>0.5</v>
      </c>
      <c r="F2905" s="15">
        <f t="shared" si="90"/>
        <v>0</v>
      </c>
      <c r="G2905" s="15">
        <f t="shared" si="91"/>
        <v>1</v>
      </c>
    </row>
    <row r="2906" spans="1:7" ht="15" customHeight="1">
      <c r="A2906" s="17" t="s">
        <v>3597</v>
      </c>
      <c r="B2906" s="17" t="s">
        <v>1617</v>
      </c>
      <c r="C2906" s="17" t="s">
        <v>1035</v>
      </c>
      <c r="D2906" s="17" t="s">
        <v>1032</v>
      </c>
      <c r="E2906" s="18">
        <v>0.25</v>
      </c>
      <c r="F2906" s="15">
        <f t="shared" si="90"/>
        <v>0</v>
      </c>
      <c r="G2906" s="15">
        <f t="shared" si="91"/>
        <v>1</v>
      </c>
    </row>
    <row r="2907" spans="1:7" ht="15" customHeight="1">
      <c r="A2907" s="17" t="s">
        <v>2390</v>
      </c>
      <c r="B2907" s="17" t="s">
        <v>196</v>
      </c>
      <c r="C2907" s="17" t="s">
        <v>1028</v>
      </c>
      <c r="D2907" s="17" t="s">
        <v>2</v>
      </c>
      <c r="E2907" s="18">
        <v>0.5</v>
      </c>
      <c r="F2907" s="15">
        <f t="shared" si="90"/>
        <v>0</v>
      </c>
      <c r="G2907" s="15">
        <f t="shared" si="91"/>
        <v>1</v>
      </c>
    </row>
    <row r="2908" spans="1:7" ht="15" customHeight="1">
      <c r="A2908" s="17" t="s">
        <v>2753</v>
      </c>
      <c r="B2908" s="17" t="s">
        <v>230</v>
      </c>
      <c r="C2908" s="17" t="s">
        <v>1042</v>
      </c>
      <c r="D2908" s="17" t="s">
        <v>2</v>
      </c>
      <c r="E2908" s="18">
        <v>0.5</v>
      </c>
      <c r="F2908" s="15">
        <f t="shared" si="90"/>
        <v>0</v>
      </c>
      <c r="G2908" s="15">
        <f t="shared" si="91"/>
        <v>1</v>
      </c>
    </row>
    <row r="2909" spans="1:7" ht="15" customHeight="1">
      <c r="A2909" s="17" t="s">
        <v>3025</v>
      </c>
      <c r="B2909" s="17" t="s">
        <v>656</v>
      </c>
      <c r="C2909" s="17" t="s">
        <v>1033</v>
      </c>
      <c r="D2909" s="17" t="s">
        <v>1032</v>
      </c>
      <c r="E2909" s="18">
        <v>0.5</v>
      </c>
      <c r="F2909" s="15">
        <f t="shared" si="90"/>
        <v>0</v>
      </c>
      <c r="G2909" s="15">
        <f t="shared" si="91"/>
        <v>1</v>
      </c>
    </row>
    <row r="2910" spans="1:7" ht="15" customHeight="1">
      <c r="A2910" s="17" t="s">
        <v>865</v>
      </c>
      <c r="B2910" s="17" t="s">
        <v>3126</v>
      </c>
      <c r="C2910" s="17" t="s">
        <v>1042</v>
      </c>
      <c r="D2910" s="17" t="s">
        <v>2</v>
      </c>
      <c r="E2910" s="18">
        <v>0.5</v>
      </c>
      <c r="F2910" s="15">
        <f t="shared" si="90"/>
        <v>0</v>
      </c>
      <c r="G2910" s="15">
        <f t="shared" si="91"/>
        <v>1</v>
      </c>
    </row>
    <row r="2911" spans="1:7" ht="15" customHeight="1">
      <c r="A2911" s="17" t="s">
        <v>3352</v>
      </c>
      <c r="B2911" s="17" t="s">
        <v>3353</v>
      </c>
      <c r="C2911" s="17" t="s">
        <v>1039</v>
      </c>
      <c r="D2911" s="17" t="s">
        <v>1058</v>
      </c>
      <c r="E2911" s="18">
        <v>0.5</v>
      </c>
      <c r="F2911" s="15">
        <f t="shared" si="90"/>
        <v>0</v>
      </c>
      <c r="G2911" s="15">
        <f t="shared" si="91"/>
        <v>1</v>
      </c>
    </row>
    <row r="2912" spans="1:7" ht="15" customHeight="1">
      <c r="A2912" s="17" t="s">
        <v>2897</v>
      </c>
      <c r="B2912" s="17" t="s">
        <v>201</v>
      </c>
      <c r="C2912" s="17" t="s">
        <v>1035</v>
      </c>
      <c r="D2912" s="17" t="s">
        <v>1058</v>
      </c>
      <c r="E2912" s="18">
        <v>0.5</v>
      </c>
      <c r="F2912" s="15">
        <f t="shared" si="90"/>
        <v>0</v>
      </c>
      <c r="G2912" s="15">
        <f t="shared" si="91"/>
        <v>1</v>
      </c>
    </row>
    <row r="2913" spans="1:7" ht="15" customHeight="1">
      <c r="A2913" s="17" t="s">
        <v>2352</v>
      </c>
      <c r="B2913" s="17" t="s">
        <v>403</v>
      </c>
      <c r="C2913" s="17" t="s">
        <v>1034</v>
      </c>
      <c r="D2913" s="17" t="s">
        <v>1062</v>
      </c>
      <c r="E2913" s="18">
        <v>0.5</v>
      </c>
      <c r="F2913" s="15">
        <f t="shared" si="90"/>
        <v>0</v>
      </c>
      <c r="G2913" s="15">
        <f t="shared" si="91"/>
        <v>1</v>
      </c>
    </row>
    <row r="2914" spans="1:7" ht="15" customHeight="1">
      <c r="A2914" s="17" t="s">
        <v>2619</v>
      </c>
      <c r="B2914" s="17" t="s">
        <v>208</v>
      </c>
      <c r="C2914" s="17" t="s">
        <v>1040</v>
      </c>
      <c r="D2914" s="17" t="s">
        <v>1062</v>
      </c>
      <c r="E2914" s="18">
        <v>0.5</v>
      </c>
      <c r="F2914" s="15">
        <f t="shared" si="90"/>
        <v>0</v>
      </c>
      <c r="G2914" s="15">
        <f t="shared" si="91"/>
        <v>1</v>
      </c>
    </row>
    <row r="2915" spans="1:7" ht="15" customHeight="1">
      <c r="A2915" s="17" t="s">
        <v>2076</v>
      </c>
      <c r="B2915" s="17" t="s">
        <v>968</v>
      </c>
      <c r="C2915" s="17" t="s">
        <v>1043</v>
      </c>
      <c r="D2915" s="17" t="s">
        <v>1058</v>
      </c>
      <c r="E2915" s="18">
        <v>0.5</v>
      </c>
      <c r="F2915" s="15">
        <f t="shared" si="90"/>
        <v>0</v>
      </c>
      <c r="G2915" s="15">
        <f t="shared" si="91"/>
        <v>1</v>
      </c>
    </row>
    <row r="2916" spans="1:7" ht="15" customHeight="1">
      <c r="A2916" s="17" t="s">
        <v>2783</v>
      </c>
      <c r="B2916" s="17" t="s">
        <v>143</v>
      </c>
      <c r="C2916" s="17" t="s">
        <v>1034</v>
      </c>
      <c r="D2916" s="17" t="s">
        <v>1032</v>
      </c>
      <c r="E2916" s="18">
        <v>0.5</v>
      </c>
      <c r="F2916" s="15">
        <f t="shared" si="90"/>
        <v>0</v>
      </c>
      <c r="G2916" s="15">
        <f t="shared" si="91"/>
        <v>1</v>
      </c>
    </row>
    <row r="2917" spans="1:7" ht="15" customHeight="1">
      <c r="A2917" s="17" t="s">
        <v>860</v>
      </c>
      <c r="B2917" s="17" t="s">
        <v>110</v>
      </c>
      <c r="C2917" s="17" t="s">
        <v>1060</v>
      </c>
      <c r="D2917" s="17" t="s">
        <v>3</v>
      </c>
      <c r="E2917" s="18">
        <v>0.5</v>
      </c>
      <c r="F2917" s="15">
        <f t="shared" si="90"/>
        <v>0</v>
      </c>
      <c r="G2917" s="15">
        <f t="shared" si="91"/>
        <v>1</v>
      </c>
    </row>
    <row r="2918" spans="1:7" ht="15" customHeight="1">
      <c r="A2918" s="17" t="s">
        <v>2649</v>
      </c>
      <c r="B2918" s="17" t="s">
        <v>2650</v>
      </c>
      <c r="C2918" s="17" t="s">
        <v>1028</v>
      </c>
      <c r="D2918" s="17" t="s">
        <v>2</v>
      </c>
      <c r="E2918" s="18">
        <v>0.5</v>
      </c>
      <c r="F2918" s="15">
        <f t="shared" si="90"/>
        <v>0</v>
      </c>
      <c r="G2918" s="15">
        <f t="shared" si="91"/>
        <v>1</v>
      </c>
    </row>
    <row r="2919" spans="1:7" ht="15" customHeight="1">
      <c r="A2919" s="17" t="s">
        <v>2957</v>
      </c>
      <c r="B2919" s="17" t="s">
        <v>325</v>
      </c>
      <c r="C2919" s="17" t="s">
        <v>1035</v>
      </c>
      <c r="D2919" s="17" t="s">
        <v>1058</v>
      </c>
      <c r="E2919" s="18">
        <v>0.5</v>
      </c>
      <c r="F2919" s="15">
        <f t="shared" si="90"/>
        <v>0</v>
      </c>
      <c r="G2919" s="15">
        <f t="shared" si="91"/>
        <v>1</v>
      </c>
    </row>
    <row r="2920" spans="1:7" ht="15" customHeight="1">
      <c r="A2920" s="17" t="s">
        <v>862</v>
      </c>
      <c r="B2920" s="17" t="s">
        <v>3279</v>
      </c>
      <c r="C2920" s="17" t="s">
        <v>1044</v>
      </c>
      <c r="D2920" s="17" t="s">
        <v>3</v>
      </c>
      <c r="E2920" s="18">
        <v>0.5</v>
      </c>
      <c r="F2920" s="15">
        <f t="shared" si="90"/>
        <v>0</v>
      </c>
      <c r="G2920" s="15">
        <f t="shared" si="91"/>
        <v>1</v>
      </c>
    </row>
    <row r="2921" spans="1:7" ht="15" customHeight="1">
      <c r="A2921" s="17" t="s">
        <v>2979</v>
      </c>
      <c r="B2921" s="17" t="s">
        <v>1013</v>
      </c>
      <c r="C2921" s="17" t="s">
        <v>1036</v>
      </c>
      <c r="D2921" s="17" t="s">
        <v>1338</v>
      </c>
      <c r="E2921" s="18">
        <v>0.25</v>
      </c>
      <c r="F2921" s="15">
        <f t="shared" si="90"/>
        <v>0</v>
      </c>
      <c r="G2921" s="15">
        <f t="shared" si="91"/>
        <v>1</v>
      </c>
    </row>
    <row r="2922" spans="1:7" ht="15" customHeight="1">
      <c r="A2922" s="17" t="s">
        <v>2979</v>
      </c>
      <c r="B2922" s="17" t="s">
        <v>104</v>
      </c>
      <c r="C2922" s="17" t="s">
        <v>1040</v>
      </c>
      <c r="D2922" s="17" t="s">
        <v>1059</v>
      </c>
      <c r="E2922" s="18">
        <v>0.5</v>
      </c>
      <c r="F2922" s="15">
        <f t="shared" si="90"/>
        <v>0</v>
      </c>
      <c r="G2922" s="15">
        <f t="shared" si="91"/>
        <v>1</v>
      </c>
    </row>
    <row r="2923" spans="1:7" ht="15" customHeight="1">
      <c r="A2923" s="17" t="s">
        <v>3309</v>
      </c>
      <c r="B2923" s="17" t="s">
        <v>849</v>
      </c>
      <c r="C2923" s="17" t="s">
        <v>1046</v>
      </c>
      <c r="D2923" s="17" t="s">
        <v>3</v>
      </c>
      <c r="E2923" s="18">
        <v>0.5</v>
      </c>
      <c r="F2923" s="15">
        <f t="shared" si="90"/>
        <v>0</v>
      </c>
      <c r="G2923" s="15">
        <f t="shared" si="91"/>
        <v>1</v>
      </c>
    </row>
    <row r="2924" spans="1:7" ht="15" customHeight="1">
      <c r="A2924" s="17" t="s">
        <v>2515</v>
      </c>
      <c r="B2924" s="17" t="s">
        <v>805</v>
      </c>
      <c r="C2924" s="17" t="s">
        <v>1053</v>
      </c>
      <c r="D2924" s="17" t="s">
        <v>1032</v>
      </c>
      <c r="E2924" s="18">
        <v>0.5</v>
      </c>
      <c r="F2924" s="15">
        <f t="shared" si="90"/>
        <v>0</v>
      </c>
      <c r="G2924" s="15">
        <f t="shared" si="91"/>
        <v>1</v>
      </c>
    </row>
    <row r="2925" spans="1:7" ht="15" customHeight="1">
      <c r="A2925" s="17" t="s">
        <v>1995</v>
      </c>
      <c r="B2925" s="17" t="s">
        <v>509</v>
      </c>
      <c r="C2925" s="17" t="s">
        <v>1048</v>
      </c>
      <c r="D2925" s="17" t="s">
        <v>1032</v>
      </c>
      <c r="E2925" s="18">
        <v>0.5</v>
      </c>
      <c r="F2925" s="15">
        <f t="shared" si="90"/>
        <v>0</v>
      </c>
      <c r="G2925" s="15">
        <f t="shared" si="91"/>
        <v>1</v>
      </c>
    </row>
    <row r="2926" spans="1:7" ht="15" customHeight="1">
      <c r="A2926" s="17" t="s">
        <v>2134</v>
      </c>
      <c r="B2926" s="17" t="s">
        <v>2135</v>
      </c>
      <c r="C2926" s="17" t="s">
        <v>1063</v>
      </c>
      <c r="D2926" s="17" t="s">
        <v>1064</v>
      </c>
      <c r="E2926" s="18">
        <v>0.5</v>
      </c>
      <c r="F2926" s="15">
        <f t="shared" si="90"/>
        <v>0</v>
      </c>
      <c r="G2926" s="15">
        <f t="shared" si="91"/>
        <v>1</v>
      </c>
    </row>
    <row r="2927" spans="1:7" ht="15" customHeight="1">
      <c r="A2927" s="17" t="s">
        <v>3195</v>
      </c>
      <c r="B2927" s="17" t="s">
        <v>356</v>
      </c>
      <c r="C2927" s="17" t="s">
        <v>1029</v>
      </c>
      <c r="D2927" s="17" t="s">
        <v>2</v>
      </c>
      <c r="E2927" s="18">
        <v>0.5</v>
      </c>
      <c r="F2927" s="15">
        <f t="shared" si="90"/>
        <v>0</v>
      </c>
      <c r="G2927" s="15">
        <f t="shared" si="91"/>
        <v>1</v>
      </c>
    </row>
    <row r="2928" spans="1:7" ht="15" customHeight="1">
      <c r="A2928" s="17" t="s">
        <v>2436</v>
      </c>
      <c r="B2928" s="17" t="s">
        <v>207</v>
      </c>
      <c r="C2928" s="17" t="s">
        <v>1063</v>
      </c>
      <c r="D2928" s="17" t="s">
        <v>1032</v>
      </c>
      <c r="E2928" s="18">
        <v>0.5</v>
      </c>
      <c r="F2928" s="15">
        <f t="shared" si="90"/>
        <v>0</v>
      </c>
      <c r="G2928" s="15">
        <f t="shared" si="91"/>
        <v>1</v>
      </c>
    </row>
    <row r="2929" spans="1:7" ht="15" customHeight="1">
      <c r="A2929" s="17" t="s">
        <v>2524</v>
      </c>
      <c r="B2929" s="17" t="s">
        <v>304</v>
      </c>
      <c r="C2929" s="17" t="s">
        <v>1046</v>
      </c>
      <c r="D2929" s="17" t="s">
        <v>1032</v>
      </c>
      <c r="E2929" s="18">
        <v>0.5</v>
      </c>
      <c r="F2929" s="15">
        <f t="shared" si="90"/>
        <v>0</v>
      </c>
      <c r="G2929" s="15">
        <f t="shared" si="91"/>
        <v>1</v>
      </c>
    </row>
    <row r="2930" spans="1:7" ht="15" customHeight="1">
      <c r="A2930" s="17" t="s">
        <v>382</v>
      </c>
      <c r="B2930" s="17" t="s">
        <v>413</v>
      </c>
      <c r="C2930" s="17" t="s">
        <v>1044</v>
      </c>
      <c r="D2930" s="17" t="s">
        <v>3</v>
      </c>
      <c r="E2930" s="18">
        <v>0.5</v>
      </c>
      <c r="F2930" s="15">
        <f t="shared" si="90"/>
        <v>0</v>
      </c>
      <c r="G2930" s="15">
        <f t="shared" si="91"/>
        <v>1</v>
      </c>
    </row>
    <row r="2931" spans="1:7" ht="15" customHeight="1">
      <c r="A2931" s="17" t="s">
        <v>2501</v>
      </c>
      <c r="B2931" s="17" t="s">
        <v>103</v>
      </c>
      <c r="C2931" s="17" t="s">
        <v>1042</v>
      </c>
      <c r="D2931" s="17" t="s">
        <v>1032</v>
      </c>
      <c r="E2931" s="18">
        <v>0.5</v>
      </c>
      <c r="F2931" s="15">
        <f t="shared" si="90"/>
        <v>0</v>
      </c>
      <c r="G2931" s="15">
        <f t="shared" si="91"/>
        <v>1</v>
      </c>
    </row>
    <row r="2932" spans="1:7" ht="15" customHeight="1">
      <c r="A2932" s="17" t="s">
        <v>431</v>
      </c>
      <c r="B2932" s="17" t="s">
        <v>383</v>
      </c>
      <c r="C2932" s="17" t="s">
        <v>1041</v>
      </c>
      <c r="D2932" s="17" t="s">
        <v>1059</v>
      </c>
      <c r="E2932" s="18">
        <v>0.5</v>
      </c>
      <c r="F2932" s="15">
        <f t="shared" si="90"/>
        <v>0</v>
      </c>
      <c r="G2932" s="15">
        <f t="shared" si="91"/>
        <v>1</v>
      </c>
    </row>
    <row r="2933" spans="1:7" ht="15" customHeight="1">
      <c r="A2933" s="17" t="s">
        <v>431</v>
      </c>
      <c r="B2933" s="17" t="s">
        <v>1719</v>
      </c>
      <c r="C2933" s="17" t="s">
        <v>1039</v>
      </c>
      <c r="D2933" s="17" t="s">
        <v>1058</v>
      </c>
      <c r="E2933" s="18">
        <v>0.5</v>
      </c>
      <c r="F2933" s="15">
        <f t="shared" si="90"/>
        <v>0</v>
      </c>
      <c r="G2933" s="15">
        <f t="shared" si="91"/>
        <v>1</v>
      </c>
    </row>
    <row r="2934" spans="1:7" ht="15" customHeight="1">
      <c r="A2934" s="17" t="s">
        <v>431</v>
      </c>
      <c r="B2934" s="17" t="s">
        <v>371</v>
      </c>
      <c r="C2934" s="17" t="s">
        <v>1052</v>
      </c>
      <c r="D2934" s="17" t="s">
        <v>1</v>
      </c>
      <c r="E2934" s="18">
        <v>0.5</v>
      </c>
      <c r="F2934" s="15">
        <f t="shared" si="90"/>
        <v>0</v>
      </c>
      <c r="G2934" s="15">
        <f t="shared" si="91"/>
        <v>1</v>
      </c>
    </row>
    <row r="2935" spans="1:7" ht="15" customHeight="1">
      <c r="A2935" s="17" t="s">
        <v>431</v>
      </c>
      <c r="B2935" s="17" t="s">
        <v>182</v>
      </c>
      <c r="C2935" s="17" t="s">
        <v>1040</v>
      </c>
      <c r="D2935" s="17" t="s">
        <v>1032</v>
      </c>
      <c r="E2935" s="18">
        <v>0.5</v>
      </c>
      <c r="F2935" s="15">
        <f t="shared" si="90"/>
        <v>0</v>
      </c>
      <c r="G2935" s="15">
        <f t="shared" si="91"/>
        <v>1</v>
      </c>
    </row>
    <row r="2936" spans="1:7" ht="15" customHeight="1">
      <c r="A2936" s="17" t="s">
        <v>431</v>
      </c>
      <c r="B2936" s="17" t="s">
        <v>1078</v>
      </c>
      <c r="C2936" s="17" t="s">
        <v>1050</v>
      </c>
      <c r="D2936" s="17" t="s">
        <v>1032</v>
      </c>
      <c r="E2936" s="18">
        <v>0.5</v>
      </c>
      <c r="F2936" s="15">
        <f t="shared" si="90"/>
        <v>0</v>
      </c>
      <c r="G2936" s="15">
        <f t="shared" si="91"/>
        <v>1</v>
      </c>
    </row>
    <row r="2937" spans="1:7" ht="15" customHeight="1">
      <c r="A2937" s="17" t="s">
        <v>2091</v>
      </c>
      <c r="B2937" s="17" t="s">
        <v>534</v>
      </c>
      <c r="C2937" s="17" t="s">
        <v>1050</v>
      </c>
      <c r="D2937" s="17" t="s">
        <v>1</v>
      </c>
      <c r="E2937" s="18">
        <v>0.5</v>
      </c>
      <c r="F2937" s="15">
        <f t="shared" si="90"/>
        <v>0</v>
      </c>
      <c r="G2937" s="15">
        <f t="shared" si="91"/>
        <v>1</v>
      </c>
    </row>
    <row r="2938" spans="1:7" ht="15" customHeight="1">
      <c r="A2938" s="17" t="s">
        <v>3210</v>
      </c>
      <c r="B2938" s="17" t="s">
        <v>85</v>
      </c>
      <c r="C2938" s="17" t="s">
        <v>1036</v>
      </c>
      <c r="D2938" s="17" t="s">
        <v>3</v>
      </c>
      <c r="E2938" s="18">
        <v>0.5</v>
      </c>
      <c r="F2938" s="15">
        <f t="shared" si="90"/>
        <v>0</v>
      </c>
      <c r="G2938" s="15">
        <f t="shared" si="91"/>
        <v>1</v>
      </c>
    </row>
    <row r="2939" spans="1:7" ht="15" customHeight="1">
      <c r="A2939" s="17" t="s">
        <v>3465</v>
      </c>
      <c r="B2939" s="17" t="s">
        <v>3466</v>
      </c>
      <c r="C2939" s="17" t="s">
        <v>1050</v>
      </c>
      <c r="D2939" s="17" t="s">
        <v>2</v>
      </c>
      <c r="E2939" s="18">
        <v>0.5</v>
      </c>
      <c r="F2939" s="15">
        <f t="shared" si="90"/>
        <v>0</v>
      </c>
      <c r="G2939" s="15">
        <f t="shared" si="91"/>
        <v>1</v>
      </c>
    </row>
    <row r="2940" spans="1:7" ht="15" customHeight="1">
      <c r="A2940" s="17" t="s">
        <v>2626</v>
      </c>
      <c r="B2940" s="17" t="s">
        <v>196</v>
      </c>
      <c r="C2940" s="17" t="s">
        <v>1048</v>
      </c>
      <c r="D2940" s="17" t="s">
        <v>2</v>
      </c>
      <c r="E2940" s="18">
        <v>0.5</v>
      </c>
      <c r="F2940" s="15">
        <f t="shared" si="90"/>
        <v>0</v>
      </c>
      <c r="G2940" s="15">
        <f t="shared" si="91"/>
        <v>1</v>
      </c>
    </row>
    <row r="2941" spans="1:7" ht="15" customHeight="1">
      <c r="A2941" s="17" t="s">
        <v>2299</v>
      </c>
      <c r="B2941" s="17" t="s">
        <v>401</v>
      </c>
      <c r="C2941" s="17" t="s">
        <v>1028</v>
      </c>
      <c r="D2941" s="17" t="s">
        <v>1032</v>
      </c>
      <c r="E2941" s="18">
        <v>0.5</v>
      </c>
      <c r="F2941" s="15">
        <f t="shared" si="90"/>
        <v>0</v>
      </c>
      <c r="G2941" s="15">
        <f t="shared" si="91"/>
        <v>1</v>
      </c>
    </row>
    <row r="2942" spans="1:7" ht="15" customHeight="1">
      <c r="A2942" s="17" t="s">
        <v>2691</v>
      </c>
      <c r="B2942" s="17" t="s">
        <v>1081</v>
      </c>
      <c r="C2942" s="17" t="s">
        <v>1038</v>
      </c>
      <c r="D2942" s="17" t="s">
        <v>1059</v>
      </c>
      <c r="E2942" s="18">
        <v>0.5</v>
      </c>
      <c r="F2942" s="15">
        <f t="shared" si="90"/>
        <v>0</v>
      </c>
      <c r="G2942" s="15">
        <f t="shared" si="91"/>
        <v>1</v>
      </c>
    </row>
    <row r="2943" spans="1:7" ht="15" customHeight="1">
      <c r="A2943" s="17" t="s">
        <v>3128</v>
      </c>
      <c r="B2943" s="17" t="s">
        <v>110</v>
      </c>
      <c r="C2943" s="17" t="s">
        <v>1035</v>
      </c>
      <c r="D2943" s="17" t="s">
        <v>1058</v>
      </c>
      <c r="E2943" s="18">
        <v>0.5</v>
      </c>
      <c r="F2943" s="15">
        <f t="shared" si="90"/>
        <v>0</v>
      </c>
      <c r="G2943" s="15">
        <f t="shared" si="91"/>
        <v>1</v>
      </c>
    </row>
    <row r="2944" spans="1:7" ht="15" customHeight="1">
      <c r="A2944" s="17" t="s">
        <v>882</v>
      </c>
      <c r="B2944" s="17" t="s">
        <v>336</v>
      </c>
      <c r="C2944" s="17" t="s">
        <v>1036</v>
      </c>
      <c r="D2944" s="17" t="s">
        <v>1032</v>
      </c>
      <c r="E2944" s="18">
        <v>0.5</v>
      </c>
      <c r="F2944" s="15">
        <f t="shared" si="90"/>
        <v>0</v>
      </c>
      <c r="G2944" s="15">
        <f t="shared" si="91"/>
        <v>1</v>
      </c>
    </row>
    <row r="2945" spans="1:7" ht="15" customHeight="1">
      <c r="A2945" s="17" t="s">
        <v>2300</v>
      </c>
      <c r="B2945" s="17" t="s">
        <v>1717</v>
      </c>
      <c r="C2945" s="17" t="s">
        <v>1041</v>
      </c>
      <c r="D2945" s="17" t="s">
        <v>1058</v>
      </c>
      <c r="E2945" s="18">
        <v>0.5</v>
      </c>
      <c r="F2945" s="15">
        <f t="shared" si="90"/>
        <v>0</v>
      </c>
      <c r="G2945" s="15">
        <f t="shared" si="91"/>
        <v>1</v>
      </c>
    </row>
    <row r="2946" spans="1:7" ht="15" customHeight="1">
      <c r="A2946" s="17" t="s">
        <v>2723</v>
      </c>
      <c r="B2946" s="17" t="s">
        <v>1719</v>
      </c>
      <c r="C2946" s="17" t="s">
        <v>1042</v>
      </c>
      <c r="D2946" s="17" t="s">
        <v>1058</v>
      </c>
      <c r="E2946" s="18">
        <v>0.5</v>
      </c>
      <c r="F2946" s="15">
        <f t="shared" ref="F2946:F3009" si="92">ROUNDDOWN(E2946,0)</f>
        <v>0</v>
      </c>
      <c r="G2946" s="15">
        <f t="shared" ref="G2946:G3009" si="93">IF(F2946&lt;1,1,F2946)</f>
        <v>1</v>
      </c>
    </row>
    <row r="2947" spans="1:7" ht="15" customHeight="1">
      <c r="A2947" s="17" t="s">
        <v>2478</v>
      </c>
      <c r="B2947" s="17" t="s">
        <v>110</v>
      </c>
      <c r="C2947" s="17" t="s">
        <v>1029</v>
      </c>
      <c r="D2947" s="17" t="s">
        <v>1064</v>
      </c>
      <c r="E2947" s="18">
        <v>0.5</v>
      </c>
      <c r="F2947" s="15">
        <f t="shared" si="92"/>
        <v>0</v>
      </c>
      <c r="G2947" s="15">
        <f t="shared" si="93"/>
        <v>1</v>
      </c>
    </row>
    <row r="2948" spans="1:7" ht="15" customHeight="1">
      <c r="A2948" s="17" t="s">
        <v>2798</v>
      </c>
      <c r="B2948" s="17" t="s">
        <v>2799</v>
      </c>
      <c r="C2948" s="17" t="s">
        <v>1030</v>
      </c>
      <c r="D2948" s="17" t="s">
        <v>3</v>
      </c>
      <c r="E2948" s="18">
        <v>0.5</v>
      </c>
      <c r="F2948" s="15">
        <f t="shared" si="92"/>
        <v>0</v>
      </c>
      <c r="G2948" s="15">
        <f t="shared" si="93"/>
        <v>1</v>
      </c>
    </row>
    <row r="2949" spans="1:7" ht="15" customHeight="1">
      <c r="A2949" s="17" t="s">
        <v>2222</v>
      </c>
      <c r="B2949" s="17" t="s">
        <v>230</v>
      </c>
      <c r="C2949" s="17" t="s">
        <v>1037</v>
      </c>
      <c r="D2949" s="17" t="s">
        <v>1064</v>
      </c>
      <c r="E2949" s="18">
        <v>0.5</v>
      </c>
      <c r="F2949" s="15">
        <f t="shared" si="92"/>
        <v>0</v>
      </c>
      <c r="G2949" s="15">
        <f t="shared" si="93"/>
        <v>1</v>
      </c>
    </row>
    <row r="2950" spans="1:7" ht="15" customHeight="1">
      <c r="A2950" s="17" t="s">
        <v>306</v>
      </c>
      <c r="B2950" s="17" t="s">
        <v>2284</v>
      </c>
      <c r="C2950" s="17" t="s">
        <v>1046</v>
      </c>
      <c r="D2950" s="17" t="s">
        <v>1058</v>
      </c>
      <c r="E2950" s="18">
        <v>0.5</v>
      </c>
      <c r="F2950" s="15">
        <f t="shared" si="92"/>
        <v>0</v>
      </c>
      <c r="G2950" s="15">
        <f t="shared" si="93"/>
        <v>1</v>
      </c>
    </row>
    <row r="2951" spans="1:7" ht="15" customHeight="1">
      <c r="A2951" s="17" t="s">
        <v>2230</v>
      </c>
      <c r="B2951" s="17" t="s">
        <v>571</v>
      </c>
      <c r="C2951" s="17" t="s">
        <v>1040</v>
      </c>
      <c r="D2951" s="17" t="s">
        <v>2</v>
      </c>
      <c r="E2951" s="18">
        <v>0.5</v>
      </c>
      <c r="F2951" s="15">
        <f t="shared" si="92"/>
        <v>0</v>
      </c>
      <c r="G2951" s="15">
        <f t="shared" si="93"/>
        <v>1</v>
      </c>
    </row>
    <row r="2952" spans="1:7" ht="15" customHeight="1">
      <c r="A2952" s="17" t="s">
        <v>1953</v>
      </c>
      <c r="B2952" s="17" t="s">
        <v>124</v>
      </c>
      <c r="C2952" s="17" t="s">
        <v>1060</v>
      </c>
      <c r="D2952" s="17" t="s">
        <v>1058</v>
      </c>
      <c r="E2952" s="18">
        <v>0.5</v>
      </c>
      <c r="F2952" s="15">
        <f t="shared" si="92"/>
        <v>0</v>
      </c>
      <c r="G2952" s="15">
        <f t="shared" si="93"/>
        <v>1</v>
      </c>
    </row>
    <row r="2953" spans="1:7" ht="15" customHeight="1">
      <c r="A2953" s="17" t="s">
        <v>2149</v>
      </c>
      <c r="B2953" s="17" t="s">
        <v>252</v>
      </c>
      <c r="C2953" s="17" t="s">
        <v>1051</v>
      </c>
      <c r="D2953" s="17" t="s">
        <v>1032</v>
      </c>
      <c r="E2953" s="18">
        <v>0.5</v>
      </c>
      <c r="F2953" s="15">
        <f t="shared" si="92"/>
        <v>0</v>
      </c>
      <c r="G2953" s="15">
        <f t="shared" si="93"/>
        <v>1</v>
      </c>
    </row>
    <row r="2954" spans="1:7" ht="15" customHeight="1">
      <c r="A2954" s="17" t="s">
        <v>2528</v>
      </c>
      <c r="B2954" s="17" t="s">
        <v>2529</v>
      </c>
      <c r="C2954" s="17" t="s">
        <v>1033</v>
      </c>
      <c r="D2954" s="17" t="s">
        <v>3</v>
      </c>
      <c r="E2954" s="18">
        <v>0.5</v>
      </c>
      <c r="F2954" s="15">
        <f t="shared" si="92"/>
        <v>0</v>
      </c>
      <c r="G2954" s="15">
        <f t="shared" si="93"/>
        <v>1</v>
      </c>
    </row>
    <row r="2955" spans="1:7" ht="15" customHeight="1">
      <c r="A2955" s="17" t="s">
        <v>3070</v>
      </c>
      <c r="B2955" s="17" t="s">
        <v>3071</v>
      </c>
      <c r="C2955" s="17" t="s">
        <v>1046</v>
      </c>
      <c r="D2955" s="17" t="s">
        <v>1032</v>
      </c>
      <c r="E2955" s="18">
        <v>0.5</v>
      </c>
      <c r="F2955" s="15">
        <f t="shared" si="92"/>
        <v>0</v>
      </c>
      <c r="G2955" s="15">
        <f t="shared" si="93"/>
        <v>1</v>
      </c>
    </row>
    <row r="2956" spans="1:7" ht="15" customHeight="1">
      <c r="A2956" s="17" t="s">
        <v>435</v>
      </c>
      <c r="B2956" s="17" t="s">
        <v>2695</v>
      </c>
      <c r="C2956" s="17" t="s">
        <v>1041</v>
      </c>
      <c r="D2956" s="17" t="s">
        <v>1064</v>
      </c>
      <c r="E2956" s="18">
        <v>0.5</v>
      </c>
      <c r="F2956" s="15">
        <f t="shared" si="92"/>
        <v>0</v>
      </c>
      <c r="G2956" s="15">
        <f t="shared" si="93"/>
        <v>1</v>
      </c>
    </row>
    <row r="2957" spans="1:7" ht="15" customHeight="1">
      <c r="A2957" s="17" t="s">
        <v>2325</v>
      </c>
      <c r="B2957" s="17" t="s">
        <v>2135</v>
      </c>
      <c r="C2957" s="17" t="s">
        <v>1026</v>
      </c>
      <c r="D2957" s="17" t="s">
        <v>1059</v>
      </c>
      <c r="E2957" s="18">
        <v>0.5</v>
      </c>
      <c r="F2957" s="15">
        <f t="shared" si="92"/>
        <v>0</v>
      </c>
      <c r="G2957" s="15">
        <f t="shared" si="93"/>
        <v>1</v>
      </c>
    </row>
    <row r="2958" spans="1:7" ht="15" customHeight="1">
      <c r="A2958" s="17" t="s">
        <v>2045</v>
      </c>
      <c r="B2958" s="17" t="s">
        <v>766</v>
      </c>
      <c r="C2958" s="17" t="s">
        <v>1052</v>
      </c>
      <c r="D2958" s="17" t="s">
        <v>1032</v>
      </c>
      <c r="E2958" s="18">
        <v>0.5</v>
      </c>
      <c r="F2958" s="15">
        <f t="shared" si="92"/>
        <v>0</v>
      </c>
      <c r="G2958" s="15">
        <f t="shared" si="93"/>
        <v>1</v>
      </c>
    </row>
    <row r="2959" spans="1:7" ht="15" customHeight="1">
      <c r="A2959" s="17" t="s">
        <v>1186</v>
      </c>
      <c r="B2959" s="17" t="s">
        <v>890</v>
      </c>
      <c r="C2959" s="17" t="s">
        <v>1043</v>
      </c>
      <c r="D2959" s="17" t="s">
        <v>2</v>
      </c>
      <c r="E2959" s="18">
        <v>0.5</v>
      </c>
      <c r="F2959" s="15">
        <f t="shared" si="92"/>
        <v>0</v>
      </c>
      <c r="G2959" s="15">
        <f t="shared" si="93"/>
        <v>1</v>
      </c>
    </row>
    <row r="2960" spans="1:7" ht="15" customHeight="1">
      <c r="A2960" s="17" t="s">
        <v>3325</v>
      </c>
      <c r="B2960" s="17" t="s">
        <v>2349</v>
      </c>
      <c r="C2960" s="17" t="s">
        <v>1037</v>
      </c>
      <c r="D2960" s="17" t="s">
        <v>2</v>
      </c>
      <c r="E2960" s="18">
        <v>0.5</v>
      </c>
      <c r="F2960" s="15">
        <f t="shared" si="92"/>
        <v>0</v>
      </c>
      <c r="G2960" s="15">
        <f t="shared" si="93"/>
        <v>1</v>
      </c>
    </row>
    <row r="2961" spans="1:7" ht="15" customHeight="1">
      <c r="A2961" s="17" t="s">
        <v>2442</v>
      </c>
      <c r="B2961" s="17" t="s">
        <v>2443</v>
      </c>
      <c r="C2961" s="17" t="s">
        <v>1045</v>
      </c>
      <c r="D2961" s="17" t="s">
        <v>1061</v>
      </c>
      <c r="E2961" s="18">
        <v>0.5</v>
      </c>
      <c r="F2961" s="15">
        <f t="shared" si="92"/>
        <v>0</v>
      </c>
      <c r="G2961" s="15">
        <f t="shared" si="93"/>
        <v>1</v>
      </c>
    </row>
    <row r="2962" spans="1:7" ht="15" customHeight="1">
      <c r="A2962" s="17" t="s">
        <v>3615</v>
      </c>
      <c r="B2962" s="17" t="s">
        <v>160</v>
      </c>
      <c r="C2962" s="17" t="s">
        <v>1053</v>
      </c>
      <c r="D2962" s="17" t="s">
        <v>1059</v>
      </c>
      <c r="E2962" s="18">
        <v>0.25</v>
      </c>
      <c r="F2962" s="15">
        <f t="shared" si="92"/>
        <v>0</v>
      </c>
      <c r="G2962" s="15">
        <f t="shared" si="93"/>
        <v>1</v>
      </c>
    </row>
    <row r="2963" spans="1:7" ht="15" customHeight="1">
      <c r="A2963" s="17" t="s">
        <v>3534</v>
      </c>
      <c r="B2963" s="17" t="s">
        <v>2019</v>
      </c>
      <c r="C2963" s="17" t="s">
        <v>1040</v>
      </c>
      <c r="D2963" s="17" t="s">
        <v>1058</v>
      </c>
      <c r="E2963" s="18">
        <v>0.5</v>
      </c>
      <c r="F2963" s="15">
        <f t="shared" si="92"/>
        <v>0</v>
      </c>
      <c r="G2963" s="15">
        <f t="shared" si="93"/>
        <v>1</v>
      </c>
    </row>
    <row r="2964" spans="1:7" ht="15" customHeight="1">
      <c r="A2964" s="17" t="s">
        <v>2832</v>
      </c>
      <c r="B2964" s="17" t="s">
        <v>2833</v>
      </c>
      <c r="C2964" s="17" t="s">
        <v>1046</v>
      </c>
      <c r="D2964" s="17" t="s">
        <v>1058</v>
      </c>
      <c r="E2964" s="18">
        <v>0.5</v>
      </c>
      <c r="F2964" s="15">
        <f t="shared" si="92"/>
        <v>0</v>
      </c>
      <c r="G2964" s="15">
        <f t="shared" si="93"/>
        <v>1</v>
      </c>
    </row>
    <row r="2965" spans="1:7" ht="15" customHeight="1">
      <c r="A2965" s="17" t="s">
        <v>2737</v>
      </c>
      <c r="B2965" s="17" t="s">
        <v>401</v>
      </c>
      <c r="C2965" s="17" t="s">
        <v>1035</v>
      </c>
      <c r="D2965" s="17" t="s">
        <v>1</v>
      </c>
      <c r="E2965" s="18">
        <v>0.5</v>
      </c>
      <c r="F2965" s="15">
        <f t="shared" si="92"/>
        <v>0</v>
      </c>
      <c r="G2965" s="15">
        <f t="shared" si="93"/>
        <v>1</v>
      </c>
    </row>
    <row r="2966" spans="1:7" ht="15" customHeight="1">
      <c r="A2966" s="17" t="s">
        <v>885</v>
      </c>
      <c r="B2966" s="17" t="s">
        <v>101</v>
      </c>
      <c r="C2966" s="17" t="s">
        <v>1060</v>
      </c>
      <c r="D2966" s="17" t="s">
        <v>1064</v>
      </c>
      <c r="E2966" s="18">
        <v>0.5</v>
      </c>
      <c r="F2966" s="15">
        <f t="shared" si="92"/>
        <v>0</v>
      </c>
      <c r="G2966" s="15">
        <f t="shared" si="93"/>
        <v>1</v>
      </c>
    </row>
    <row r="2967" spans="1:7" ht="15" customHeight="1">
      <c r="A2967" s="17" t="s">
        <v>885</v>
      </c>
      <c r="B2967" s="17" t="s">
        <v>288</v>
      </c>
      <c r="C2967" s="17" t="s">
        <v>1030</v>
      </c>
      <c r="D2967" s="17" t="s">
        <v>1032</v>
      </c>
      <c r="E2967" s="18">
        <v>0.5</v>
      </c>
      <c r="F2967" s="15">
        <f t="shared" si="92"/>
        <v>0</v>
      </c>
      <c r="G2967" s="15">
        <f t="shared" si="93"/>
        <v>1</v>
      </c>
    </row>
    <row r="2968" spans="1:7" ht="15" customHeight="1">
      <c r="A2968" s="17" t="s">
        <v>435</v>
      </c>
      <c r="B2968" s="17" t="s">
        <v>315</v>
      </c>
      <c r="C2968" s="17" t="s">
        <v>1030</v>
      </c>
      <c r="D2968" s="17" t="s">
        <v>1064</v>
      </c>
      <c r="E2968" s="18">
        <v>0.5</v>
      </c>
      <c r="F2968" s="15">
        <f t="shared" si="92"/>
        <v>0</v>
      </c>
      <c r="G2968" s="15">
        <f t="shared" si="93"/>
        <v>1</v>
      </c>
    </row>
    <row r="2969" spans="1:7" ht="15" customHeight="1">
      <c r="A2969" s="17" t="s">
        <v>1592</v>
      </c>
      <c r="B2969" s="17" t="s">
        <v>166</v>
      </c>
      <c r="C2969" s="17" t="s">
        <v>1035</v>
      </c>
      <c r="D2969" s="17" t="s">
        <v>1058</v>
      </c>
      <c r="E2969" s="18">
        <v>0.5</v>
      </c>
      <c r="F2969" s="15">
        <f t="shared" si="92"/>
        <v>0</v>
      </c>
      <c r="G2969" s="15">
        <f t="shared" si="93"/>
        <v>1</v>
      </c>
    </row>
    <row r="2970" spans="1:7" ht="15" customHeight="1">
      <c r="A2970" s="17" t="s">
        <v>417</v>
      </c>
      <c r="B2970" s="17" t="s">
        <v>625</v>
      </c>
      <c r="C2970" s="17" t="s">
        <v>1029</v>
      </c>
      <c r="D2970" s="17" t="s">
        <v>1062</v>
      </c>
      <c r="E2970" s="18">
        <v>0.5</v>
      </c>
      <c r="F2970" s="15">
        <f t="shared" si="92"/>
        <v>0</v>
      </c>
      <c r="G2970" s="15">
        <f t="shared" si="93"/>
        <v>1</v>
      </c>
    </row>
    <row r="2971" spans="1:7" ht="15" customHeight="1">
      <c r="A2971" s="17" t="s">
        <v>417</v>
      </c>
      <c r="B2971" s="17" t="s">
        <v>737</v>
      </c>
      <c r="C2971" s="17" t="s">
        <v>1339</v>
      </c>
      <c r="D2971" s="17" t="s">
        <v>1058</v>
      </c>
      <c r="E2971" s="18">
        <v>0.5</v>
      </c>
      <c r="F2971" s="15">
        <f t="shared" si="92"/>
        <v>0</v>
      </c>
      <c r="G2971" s="15">
        <f t="shared" si="93"/>
        <v>1</v>
      </c>
    </row>
    <row r="2972" spans="1:7" ht="15" customHeight="1">
      <c r="A2972" s="17" t="s">
        <v>2415</v>
      </c>
      <c r="B2972" s="17" t="s">
        <v>101</v>
      </c>
      <c r="C2972" s="17" t="s">
        <v>1028</v>
      </c>
      <c r="D2972" s="17" t="s">
        <v>1058</v>
      </c>
      <c r="E2972" s="18">
        <v>0.5</v>
      </c>
      <c r="F2972" s="15">
        <f t="shared" si="92"/>
        <v>0</v>
      </c>
      <c r="G2972" s="15">
        <f t="shared" si="93"/>
        <v>1</v>
      </c>
    </row>
    <row r="2973" spans="1:7" ht="15" customHeight="1">
      <c r="A2973" s="17" t="s">
        <v>2377</v>
      </c>
      <c r="B2973" s="17" t="s">
        <v>48</v>
      </c>
      <c r="C2973" s="17" t="s">
        <v>1031</v>
      </c>
      <c r="D2973" s="17" t="s">
        <v>1064</v>
      </c>
      <c r="E2973" s="18">
        <v>0.5</v>
      </c>
      <c r="F2973" s="15">
        <f t="shared" si="92"/>
        <v>0</v>
      </c>
      <c r="G2973" s="15">
        <f t="shared" si="93"/>
        <v>1</v>
      </c>
    </row>
    <row r="2974" spans="1:7" ht="15" customHeight="1">
      <c r="A2974" s="17" t="s">
        <v>3386</v>
      </c>
      <c r="B2974" s="17" t="s">
        <v>534</v>
      </c>
      <c r="C2974" s="17" t="s">
        <v>1339</v>
      </c>
      <c r="D2974" s="17" t="s">
        <v>1032</v>
      </c>
      <c r="E2974" s="18">
        <v>0.5</v>
      </c>
      <c r="F2974" s="15">
        <f t="shared" si="92"/>
        <v>0</v>
      </c>
      <c r="G2974" s="15">
        <f t="shared" si="93"/>
        <v>1</v>
      </c>
    </row>
    <row r="2975" spans="1:7" ht="15" customHeight="1">
      <c r="A2975" s="17" t="s">
        <v>2483</v>
      </c>
      <c r="B2975" s="17" t="s">
        <v>2484</v>
      </c>
      <c r="C2975" s="17" t="s">
        <v>1063</v>
      </c>
      <c r="D2975" s="17" t="s">
        <v>1062</v>
      </c>
      <c r="E2975" s="18">
        <v>0.5</v>
      </c>
      <c r="F2975" s="15">
        <f t="shared" si="92"/>
        <v>0</v>
      </c>
      <c r="G2975" s="15">
        <f t="shared" si="93"/>
        <v>1</v>
      </c>
    </row>
    <row r="2976" spans="1:7" ht="15" customHeight="1">
      <c r="A2976" s="17" t="s">
        <v>416</v>
      </c>
      <c r="B2976" s="17" t="s">
        <v>211</v>
      </c>
      <c r="C2976" s="17" t="s">
        <v>1053</v>
      </c>
      <c r="D2976" s="17" t="s">
        <v>1058</v>
      </c>
      <c r="E2976" s="18">
        <v>0.5</v>
      </c>
      <c r="F2976" s="15">
        <f t="shared" si="92"/>
        <v>0</v>
      </c>
      <c r="G2976" s="15">
        <f t="shared" si="93"/>
        <v>1</v>
      </c>
    </row>
    <row r="2977" spans="1:7" ht="15" customHeight="1">
      <c r="A2977" s="17" t="s">
        <v>3592</v>
      </c>
      <c r="B2977" s="17" t="s">
        <v>667</v>
      </c>
      <c r="C2977" s="17" t="s">
        <v>1026</v>
      </c>
      <c r="D2977" s="17" t="s">
        <v>1064</v>
      </c>
      <c r="E2977" s="18">
        <v>0.25</v>
      </c>
      <c r="F2977" s="15">
        <f t="shared" si="92"/>
        <v>0</v>
      </c>
      <c r="G2977" s="15">
        <f t="shared" si="93"/>
        <v>1</v>
      </c>
    </row>
    <row r="2978" spans="1:7" ht="15" customHeight="1">
      <c r="A2978" s="17" t="s">
        <v>1156</v>
      </c>
      <c r="B2978" s="17" t="s">
        <v>147</v>
      </c>
      <c r="C2978" s="17" t="s">
        <v>1052</v>
      </c>
      <c r="D2978" s="17" t="s">
        <v>1058</v>
      </c>
      <c r="E2978" s="18">
        <v>0.5</v>
      </c>
      <c r="F2978" s="15">
        <f t="shared" si="92"/>
        <v>0</v>
      </c>
      <c r="G2978" s="15">
        <f t="shared" si="93"/>
        <v>1</v>
      </c>
    </row>
    <row r="2979" spans="1:7" ht="15" customHeight="1">
      <c r="A2979" s="17" t="s">
        <v>418</v>
      </c>
      <c r="B2979" s="17" t="s">
        <v>419</v>
      </c>
      <c r="C2979" s="17" t="s">
        <v>1030</v>
      </c>
      <c r="D2979" s="17" t="s">
        <v>3</v>
      </c>
      <c r="E2979" s="18">
        <v>0.5</v>
      </c>
      <c r="F2979" s="15">
        <f t="shared" si="92"/>
        <v>0</v>
      </c>
      <c r="G2979" s="15">
        <f t="shared" si="93"/>
        <v>1</v>
      </c>
    </row>
    <row r="2980" spans="1:7" ht="15" customHeight="1">
      <c r="A2980" s="17" t="s">
        <v>3103</v>
      </c>
      <c r="B2980" s="17" t="s">
        <v>184</v>
      </c>
      <c r="C2980" s="17" t="s">
        <v>1028</v>
      </c>
      <c r="D2980" s="17" t="s">
        <v>1032</v>
      </c>
      <c r="E2980" s="18">
        <v>0.5</v>
      </c>
      <c r="F2980" s="15">
        <f t="shared" si="92"/>
        <v>0</v>
      </c>
      <c r="G2980" s="15">
        <f t="shared" si="93"/>
        <v>1</v>
      </c>
    </row>
    <row r="2981" spans="1:7" ht="15" customHeight="1">
      <c r="A2981" s="17" t="s">
        <v>3588</v>
      </c>
      <c r="B2981" s="17" t="s">
        <v>3101</v>
      </c>
      <c r="C2981" s="17" t="s">
        <v>1041</v>
      </c>
      <c r="D2981" s="17" t="s">
        <v>1064</v>
      </c>
      <c r="E2981" s="18">
        <v>0.25</v>
      </c>
      <c r="F2981" s="15">
        <f t="shared" si="92"/>
        <v>0</v>
      </c>
      <c r="G2981" s="15">
        <f t="shared" si="93"/>
        <v>1</v>
      </c>
    </row>
    <row r="2982" spans="1:7" ht="15" customHeight="1">
      <c r="A2982" s="17" t="s">
        <v>3591</v>
      </c>
      <c r="B2982" s="17" t="s">
        <v>70</v>
      </c>
      <c r="C2982" s="17" t="s">
        <v>1053</v>
      </c>
      <c r="D2982" s="17" t="s">
        <v>1338</v>
      </c>
      <c r="E2982" s="18">
        <v>0.25</v>
      </c>
      <c r="F2982" s="15">
        <f t="shared" si="92"/>
        <v>0</v>
      </c>
      <c r="G2982" s="15">
        <f t="shared" si="93"/>
        <v>1</v>
      </c>
    </row>
    <row r="2983" spans="1:7" ht="15" customHeight="1">
      <c r="A2983" s="17" t="s">
        <v>2614</v>
      </c>
      <c r="B2983" s="17" t="s">
        <v>1787</v>
      </c>
      <c r="C2983" s="17" t="s">
        <v>1060</v>
      </c>
      <c r="D2983" s="17" t="s">
        <v>2</v>
      </c>
      <c r="E2983" s="18">
        <v>0.5</v>
      </c>
      <c r="F2983" s="15">
        <f t="shared" si="92"/>
        <v>0</v>
      </c>
      <c r="G2983" s="15">
        <f t="shared" si="93"/>
        <v>1</v>
      </c>
    </row>
    <row r="2984" spans="1:7" ht="15" customHeight="1">
      <c r="A2984" s="17" t="s">
        <v>414</v>
      </c>
      <c r="B2984" s="17" t="s">
        <v>1102</v>
      </c>
      <c r="C2984" s="17" t="s">
        <v>1050</v>
      </c>
      <c r="D2984" s="17" t="s">
        <v>1032</v>
      </c>
      <c r="E2984" s="18">
        <v>0.5</v>
      </c>
      <c r="F2984" s="15">
        <f t="shared" si="92"/>
        <v>0</v>
      </c>
      <c r="G2984" s="15">
        <f t="shared" si="93"/>
        <v>1</v>
      </c>
    </row>
    <row r="2985" spans="1:7" ht="15" customHeight="1">
      <c r="A2985" s="17" t="s">
        <v>414</v>
      </c>
      <c r="B2985" s="17" t="s">
        <v>468</v>
      </c>
      <c r="C2985" s="17" t="s">
        <v>1054</v>
      </c>
      <c r="D2985" s="17" t="s">
        <v>3</v>
      </c>
      <c r="E2985" s="18">
        <v>0.5</v>
      </c>
      <c r="F2985" s="15">
        <f t="shared" si="92"/>
        <v>0</v>
      </c>
      <c r="G2985" s="15">
        <f t="shared" si="93"/>
        <v>1</v>
      </c>
    </row>
    <row r="2986" spans="1:7" ht="15" customHeight="1">
      <c r="A2986" s="17" t="s">
        <v>414</v>
      </c>
      <c r="B2986" s="17" t="s">
        <v>449</v>
      </c>
      <c r="C2986" s="17" t="s">
        <v>1339</v>
      </c>
      <c r="D2986" s="17" t="s">
        <v>1032</v>
      </c>
      <c r="E2986" s="18">
        <v>0.5</v>
      </c>
      <c r="F2986" s="15">
        <f t="shared" si="92"/>
        <v>0</v>
      </c>
      <c r="G2986" s="15">
        <f t="shared" si="93"/>
        <v>1</v>
      </c>
    </row>
    <row r="2987" spans="1:7" ht="15" customHeight="1">
      <c r="A2987" s="17" t="s">
        <v>2778</v>
      </c>
      <c r="B2987" s="17" t="s">
        <v>356</v>
      </c>
      <c r="C2987" s="17" t="s">
        <v>1029</v>
      </c>
      <c r="D2987" s="17" t="s">
        <v>1064</v>
      </c>
      <c r="E2987" s="18">
        <v>0.5</v>
      </c>
      <c r="F2987" s="15">
        <f t="shared" si="92"/>
        <v>0</v>
      </c>
      <c r="G2987" s="15">
        <f t="shared" si="93"/>
        <v>1</v>
      </c>
    </row>
    <row r="2988" spans="1:7" ht="15" customHeight="1">
      <c r="A2988" s="17" t="s">
        <v>416</v>
      </c>
      <c r="B2988" s="17" t="s">
        <v>4899</v>
      </c>
      <c r="C2988" s="17" t="s">
        <v>1036</v>
      </c>
      <c r="D2988" s="17" t="s">
        <v>1032</v>
      </c>
      <c r="E2988" s="18">
        <v>1</v>
      </c>
      <c r="F2988" s="15">
        <f t="shared" si="92"/>
        <v>1</v>
      </c>
      <c r="G2988" s="15">
        <f t="shared" si="93"/>
        <v>1</v>
      </c>
    </row>
    <row r="2989" spans="1:7" ht="15" customHeight="1">
      <c r="A2989" s="17" t="s">
        <v>3434</v>
      </c>
      <c r="B2989" s="17" t="s">
        <v>1715</v>
      </c>
      <c r="C2989" s="17" t="s">
        <v>1026</v>
      </c>
      <c r="D2989" s="17" t="s">
        <v>1064</v>
      </c>
      <c r="E2989" s="18">
        <v>0.5</v>
      </c>
      <c r="F2989" s="15">
        <f t="shared" si="92"/>
        <v>0</v>
      </c>
      <c r="G2989" s="15">
        <f t="shared" si="93"/>
        <v>1</v>
      </c>
    </row>
    <row r="2990" spans="1:7" ht="15" customHeight="1">
      <c r="A2990" s="17" t="s">
        <v>177</v>
      </c>
      <c r="B2990" s="17" t="s">
        <v>103</v>
      </c>
      <c r="C2990" s="17" t="s">
        <v>1055</v>
      </c>
      <c r="D2990" s="17" t="s">
        <v>1058</v>
      </c>
      <c r="E2990" s="18">
        <v>0.5</v>
      </c>
      <c r="F2990" s="15">
        <f t="shared" si="92"/>
        <v>0</v>
      </c>
      <c r="G2990" s="15">
        <f t="shared" si="93"/>
        <v>1</v>
      </c>
    </row>
    <row r="2991" spans="1:7" ht="15" customHeight="1">
      <c r="A2991" s="17" t="s">
        <v>1158</v>
      </c>
      <c r="B2991" s="17" t="s">
        <v>2097</v>
      </c>
      <c r="C2991" s="17" t="s">
        <v>1052</v>
      </c>
      <c r="D2991" s="17" t="s">
        <v>2</v>
      </c>
      <c r="E2991" s="18">
        <v>0.5</v>
      </c>
      <c r="F2991" s="15">
        <f t="shared" si="92"/>
        <v>0</v>
      </c>
      <c r="G2991" s="15">
        <f t="shared" si="93"/>
        <v>1</v>
      </c>
    </row>
    <row r="2992" spans="1:7" ht="15" customHeight="1">
      <c r="A2992" s="17" t="s">
        <v>1158</v>
      </c>
      <c r="B2992" s="17" t="s">
        <v>1075</v>
      </c>
      <c r="C2992" s="17" t="s">
        <v>1051</v>
      </c>
      <c r="D2992" s="17" t="s">
        <v>1058</v>
      </c>
      <c r="E2992" s="18">
        <v>0.5</v>
      </c>
      <c r="F2992" s="15">
        <f t="shared" si="92"/>
        <v>0</v>
      </c>
      <c r="G2992" s="15">
        <f t="shared" si="93"/>
        <v>1</v>
      </c>
    </row>
    <row r="2993" spans="1:7" ht="15" customHeight="1">
      <c r="A2993" s="17" t="s">
        <v>2526</v>
      </c>
      <c r="B2993" s="17" t="s">
        <v>201</v>
      </c>
      <c r="C2993" s="17" t="s">
        <v>1054</v>
      </c>
      <c r="D2993" s="17" t="s">
        <v>3</v>
      </c>
      <c r="E2993" s="18">
        <v>0.5</v>
      </c>
      <c r="F2993" s="15">
        <f t="shared" si="92"/>
        <v>0</v>
      </c>
      <c r="G2993" s="15">
        <f t="shared" si="93"/>
        <v>1</v>
      </c>
    </row>
    <row r="2994" spans="1:7" ht="15" customHeight="1">
      <c r="A2994" s="17" t="s">
        <v>878</v>
      </c>
      <c r="B2994" s="17" t="s">
        <v>2431</v>
      </c>
      <c r="C2994" s="17" t="s">
        <v>1031</v>
      </c>
      <c r="D2994" s="17" t="s">
        <v>1032</v>
      </c>
      <c r="E2994" s="18">
        <v>0.5</v>
      </c>
      <c r="F2994" s="15">
        <f t="shared" si="92"/>
        <v>0</v>
      </c>
      <c r="G2994" s="15">
        <f t="shared" si="93"/>
        <v>1</v>
      </c>
    </row>
    <row r="2995" spans="1:7" ht="15" customHeight="1">
      <c r="A2995" s="17" t="s">
        <v>2038</v>
      </c>
      <c r="B2995" s="17" t="s">
        <v>213</v>
      </c>
      <c r="C2995" s="17" t="s">
        <v>1029</v>
      </c>
      <c r="D2995" s="17" t="s">
        <v>2</v>
      </c>
      <c r="E2995" s="18">
        <v>0.5</v>
      </c>
      <c r="F2995" s="15">
        <f t="shared" si="92"/>
        <v>0</v>
      </c>
      <c r="G2995" s="15">
        <f t="shared" si="93"/>
        <v>1</v>
      </c>
    </row>
    <row r="2996" spans="1:7" ht="15" customHeight="1">
      <c r="A2996" s="17" t="s">
        <v>427</v>
      </c>
      <c r="B2996" s="17" t="s">
        <v>608</v>
      </c>
      <c r="C2996" s="17" t="s">
        <v>1026</v>
      </c>
      <c r="D2996" s="17" t="s">
        <v>1058</v>
      </c>
      <c r="E2996" s="18">
        <v>0.5</v>
      </c>
      <c r="F2996" s="15">
        <f t="shared" si="92"/>
        <v>0</v>
      </c>
      <c r="G2996" s="15">
        <f t="shared" si="93"/>
        <v>1</v>
      </c>
    </row>
    <row r="2997" spans="1:7" ht="15" customHeight="1">
      <c r="A2997" s="17" t="s">
        <v>427</v>
      </c>
      <c r="B2997" s="17" t="s">
        <v>649</v>
      </c>
      <c r="C2997" s="17" t="s">
        <v>1060</v>
      </c>
      <c r="D2997" s="17" t="s">
        <v>1</v>
      </c>
      <c r="E2997" s="18">
        <v>0.5</v>
      </c>
      <c r="F2997" s="15">
        <f t="shared" si="92"/>
        <v>0</v>
      </c>
      <c r="G2997" s="15">
        <f t="shared" si="93"/>
        <v>1</v>
      </c>
    </row>
    <row r="2998" spans="1:7" ht="15" customHeight="1">
      <c r="A2998" s="17" t="s">
        <v>417</v>
      </c>
      <c r="B2998" s="17" t="s">
        <v>2276</v>
      </c>
      <c r="C2998" s="17" t="s">
        <v>1039</v>
      </c>
      <c r="D2998" s="17" t="s">
        <v>1032</v>
      </c>
      <c r="E2998" s="18">
        <v>0.5</v>
      </c>
      <c r="F2998" s="15">
        <f t="shared" si="92"/>
        <v>0</v>
      </c>
      <c r="G2998" s="15">
        <f t="shared" si="93"/>
        <v>1</v>
      </c>
    </row>
    <row r="2999" spans="1:7" ht="15" customHeight="1">
      <c r="A2999" s="17" t="s">
        <v>3175</v>
      </c>
      <c r="B2999" s="17" t="s">
        <v>149</v>
      </c>
      <c r="C2999" s="17" t="s">
        <v>1031</v>
      </c>
      <c r="D2999" s="17" t="s">
        <v>1064</v>
      </c>
      <c r="E2999" s="18">
        <v>0.5</v>
      </c>
      <c r="F2999" s="15">
        <f t="shared" si="92"/>
        <v>0</v>
      </c>
      <c r="G2999" s="15">
        <f t="shared" si="93"/>
        <v>1</v>
      </c>
    </row>
    <row r="3000" spans="1:7" ht="15" customHeight="1">
      <c r="A3000" s="17" t="s">
        <v>417</v>
      </c>
      <c r="B3000" s="17" t="s">
        <v>710</v>
      </c>
      <c r="C3000" s="17" t="s">
        <v>1063</v>
      </c>
      <c r="D3000" s="17" t="s">
        <v>1058</v>
      </c>
      <c r="E3000" s="18">
        <v>0.5</v>
      </c>
      <c r="F3000" s="15">
        <f t="shared" si="92"/>
        <v>0</v>
      </c>
      <c r="G3000" s="15">
        <f t="shared" si="93"/>
        <v>1</v>
      </c>
    </row>
    <row r="3001" spans="1:7" ht="15" customHeight="1">
      <c r="A3001" s="17" t="s">
        <v>424</v>
      </c>
      <c r="B3001" s="17" t="s">
        <v>201</v>
      </c>
      <c r="C3001" s="17" t="s">
        <v>1030</v>
      </c>
      <c r="D3001" s="17" t="s">
        <v>1032</v>
      </c>
      <c r="E3001" s="18">
        <v>0.5</v>
      </c>
      <c r="F3001" s="15">
        <f t="shared" si="92"/>
        <v>0</v>
      </c>
      <c r="G3001" s="15">
        <f t="shared" si="93"/>
        <v>1</v>
      </c>
    </row>
    <row r="3002" spans="1:7" ht="15" customHeight="1">
      <c r="A3002" s="17" t="s">
        <v>2852</v>
      </c>
      <c r="B3002" s="17" t="s">
        <v>96</v>
      </c>
      <c r="C3002" s="17" t="s">
        <v>1031</v>
      </c>
      <c r="D3002" s="17" t="s">
        <v>1061</v>
      </c>
      <c r="E3002" s="18">
        <v>0.5</v>
      </c>
      <c r="F3002" s="15">
        <f t="shared" si="92"/>
        <v>0</v>
      </c>
      <c r="G3002" s="15">
        <f t="shared" si="93"/>
        <v>1</v>
      </c>
    </row>
    <row r="3003" spans="1:7" ht="15" customHeight="1">
      <c r="A3003" s="17" t="s">
        <v>2852</v>
      </c>
      <c r="B3003" s="17" t="s">
        <v>62</v>
      </c>
      <c r="C3003" s="17" t="s">
        <v>1039</v>
      </c>
      <c r="D3003" s="17" t="s">
        <v>2</v>
      </c>
      <c r="E3003" s="18">
        <v>0.5</v>
      </c>
      <c r="F3003" s="15">
        <f t="shared" si="92"/>
        <v>0</v>
      </c>
      <c r="G3003" s="15">
        <f t="shared" si="93"/>
        <v>1</v>
      </c>
    </row>
    <row r="3004" spans="1:7" ht="15" customHeight="1">
      <c r="A3004" s="17" t="s">
        <v>2566</v>
      </c>
      <c r="B3004" s="17" t="s">
        <v>2567</v>
      </c>
      <c r="C3004" s="17" t="s">
        <v>1052</v>
      </c>
      <c r="D3004" s="17" t="s">
        <v>1058</v>
      </c>
      <c r="E3004" s="18">
        <v>0.5</v>
      </c>
      <c r="F3004" s="15">
        <f t="shared" si="92"/>
        <v>0</v>
      </c>
      <c r="G3004" s="15">
        <f t="shared" si="93"/>
        <v>1</v>
      </c>
    </row>
    <row r="3005" spans="1:7" ht="15" customHeight="1">
      <c r="A3005" s="17" t="s">
        <v>420</v>
      </c>
      <c r="B3005" s="17" t="s">
        <v>876</v>
      </c>
      <c r="C3005" s="17" t="s">
        <v>1060</v>
      </c>
      <c r="D3005" s="17" t="s">
        <v>1058</v>
      </c>
      <c r="E3005" s="18">
        <v>0.5</v>
      </c>
      <c r="F3005" s="15">
        <f t="shared" si="92"/>
        <v>0</v>
      </c>
      <c r="G3005" s="15">
        <f t="shared" si="93"/>
        <v>1</v>
      </c>
    </row>
    <row r="3006" spans="1:7" ht="15" customHeight="1">
      <c r="A3006" s="17" t="s">
        <v>420</v>
      </c>
      <c r="B3006" s="17" t="s">
        <v>449</v>
      </c>
      <c r="C3006" s="17" t="s">
        <v>1054</v>
      </c>
      <c r="D3006" s="17" t="s">
        <v>1059</v>
      </c>
      <c r="E3006" s="18">
        <v>0.5</v>
      </c>
      <c r="F3006" s="15">
        <f t="shared" si="92"/>
        <v>0</v>
      </c>
      <c r="G3006" s="15">
        <f t="shared" si="93"/>
        <v>1</v>
      </c>
    </row>
    <row r="3007" spans="1:7" ht="15" customHeight="1">
      <c r="A3007" s="17" t="s">
        <v>420</v>
      </c>
      <c r="B3007" s="17" t="s">
        <v>965</v>
      </c>
      <c r="C3007" s="17" t="s">
        <v>1031</v>
      </c>
      <c r="D3007" s="17" t="s">
        <v>1062</v>
      </c>
      <c r="E3007" s="18">
        <v>0.5</v>
      </c>
      <c r="F3007" s="15">
        <f t="shared" si="92"/>
        <v>0</v>
      </c>
      <c r="G3007" s="15">
        <f t="shared" si="93"/>
        <v>1</v>
      </c>
    </row>
    <row r="3008" spans="1:7" ht="15" customHeight="1">
      <c r="A3008" s="17" t="s">
        <v>1186</v>
      </c>
      <c r="B3008" s="17" t="s">
        <v>87</v>
      </c>
      <c r="C3008" s="17" t="s">
        <v>1037</v>
      </c>
      <c r="D3008" s="17" t="s">
        <v>1058</v>
      </c>
      <c r="E3008" s="18">
        <v>0.5</v>
      </c>
      <c r="F3008" s="15">
        <f t="shared" si="92"/>
        <v>0</v>
      </c>
      <c r="G3008" s="15">
        <f t="shared" si="93"/>
        <v>1</v>
      </c>
    </row>
    <row r="3009" spans="1:7" ht="15" customHeight="1">
      <c r="A3009" s="17" t="s">
        <v>2304</v>
      </c>
      <c r="B3009" s="17" t="s">
        <v>377</v>
      </c>
      <c r="C3009" s="17" t="s">
        <v>1047</v>
      </c>
      <c r="D3009" s="17" t="s">
        <v>1032</v>
      </c>
      <c r="E3009" s="18">
        <v>0.5</v>
      </c>
      <c r="F3009" s="15">
        <f t="shared" si="92"/>
        <v>0</v>
      </c>
      <c r="G3009" s="15">
        <f t="shared" si="93"/>
        <v>1</v>
      </c>
    </row>
  </sheetData>
  <sortState ref="A2:G778">
    <sortCondition descending="1" ref="G1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2530"/>
  <sheetViews>
    <sheetView workbookViewId="0">
      <selection activeCell="G1" sqref="G1:G1048576"/>
    </sheetView>
  </sheetViews>
  <sheetFormatPr defaultRowHeight="15" customHeight="1"/>
  <cols>
    <col min="1" max="1" width="11.85546875" customWidth="1"/>
    <col min="2" max="2" width="10.7109375" customWidth="1"/>
    <col min="4" max="4" width="9" customWidth="1"/>
    <col min="5" max="5" width="10.42578125" customWidth="1"/>
    <col min="6" max="6" width="14.42578125" customWidth="1"/>
  </cols>
  <sheetData>
    <row r="1" spans="1:6" ht="15" customHeight="1">
      <c r="A1" s="19" t="s">
        <v>23</v>
      </c>
      <c r="B1" s="19" t="s">
        <v>24</v>
      </c>
      <c r="C1" s="19" t="s">
        <v>0</v>
      </c>
      <c r="D1" s="19" t="s">
        <v>1057</v>
      </c>
      <c r="E1" s="19" t="s">
        <v>1335</v>
      </c>
      <c r="F1" s="1" t="s">
        <v>1336</v>
      </c>
    </row>
    <row r="2" spans="1:6" ht="15" customHeight="1">
      <c r="A2" s="20" t="s">
        <v>806</v>
      </c>
      <c r="B2" s="20" t="s">
        <v>166</v>
      </c>
      <c r="C2" s="20" t="s">
        <v>1055</v>
      </c>
      <c r="D2" s="20" t="s">
        <v>1213</v>
      </c>
      <c r="E2" s="21">
        <v>31.960174392393807</v>
      </c>
      <c r="F2">
        <f t="shared" ref="F2:F65" si="0">ROUNDDOWN(E2,0)</f>
        <v>31</v>
      </c>
    </row>
    <row r="3" spans="1:6" ht="15" customHeight="1">
      <c r="A3" s="20" t="s">
        <v>998</v>
      </c>
      <c r="B3" s="20" t="s">
        <v>398</v>
      </c>
      <c r="C3" s="20" t="s">
        <v>1042</v>
      </c>
      <c r="D3" s="20" t="s">
        <v>1212</v>
      </c>
      <c r="E3" s="21">
        <v>31.945243389615019</v>
      </c>
      <c r="F3" s="15">
        <f t="shared" si="0"/>
        <v>31</v>
      </c>
    </row>
    <row r="4" spans="1:6" ht="15" customHeight="1">
      <c r="A4" s="20" t="s">
        <v>804</v>
      </c>
      <c r="B4" s="20" t="s">
        <v>805</v>
      </c>
      <c r="C4" s="20" t="s">
        <v>1044</v>
      </c>
      <c r="D4" s="20" t="s">
        <v>1212</v>
      </c>
      <c r="E4" s="21">
        <v>29.607513932045549</v>
      </c>
      <c r="F4" s="15">
        <f t="shared" si="0"/>
        <v>29</v>
      </c>
    </row>
    <row r="5" spans="1:6" ht="15" customHeight="1">
      <c r="A5" s="20" t="s">
        <v>924</v>
      </c>
      <c r="B5" s="20" t="s">
        <v>191</v>
      </c>
      <c r="C5" s="20" t="s">
        <v>1026</v>
      </c>
      <c r="D5" s="20" t="s">
        <v>1212</v>
      </c>
      <c r="E5" s="21">
        <v>27.916250118696901</v>
      </c>
      <c r="F5" s="15">
        <f t="shared" si="0"/>
        <v>27</v>
      </c>
    </row>
    <row r="6" spans="1:6" ht="15" customHeight="1">
      <c r="A6" s="20" t="s">
        <v>763</v>
      </c>
      <c r="B6" s="20" t="s">
        <v>260</v>
      </c>
      <c r="C6" s="20" t="s">
        <v>1052</v>
      </c>
      <c r="D6" s="20" t="s">
        <v>1212</v>
      </c>
      <c r="E6" s="21">
        <v>25.782257944141964</v>
      </c>
      <c r="F6" s="15">
        <f t="shared" si="0"/>
        <v>25</v>
      </c>
    </row>
    <row r="7" spans="1:6" ht="15" customHeight="1">
      <c r="A7" s="20" t="s">
        <v>975</v>
      </c>
      <c r="B7" s="20" t="s">
        <v>208</v>
      </c>
      <c r="C7" s="20" t="s">
        <v>1063</v>
      </c>
      <c r="D7" s="20" t="s">
        <v>1212</v>
      </c>
      <c r="E7" s="21">
        <v>25.046421803536546</v>
      </c>
      <c r="F7" s="15">
        <f t="shared" si="0"/>
        <v>25</v>
      </c>
    </row>
    <row r="8" spans="1:6" ht="15" customHeight="1">
      <c r="A8" s="20" t="s">
        <v>911</v>
      </c>
      <c r="B8" s="20" t="s">
        <v>379</v>
      </c>
      <c r="C8" s="20" t="s">
        <v>1052</v>
      </c>
      <c r="D8" s="20" t="s">
        <v>1213</v>
      </c>
      <c r="E8" s="21">
        <v>24.327107518462814</v>
      </c>
      <c r="F8" s="15">
        <f t="shared" si="0"/>
        <v>24</v>
      </c>
    </row>
    <row r="9" spans="1:6" ht="15" customHeight="1">
      <c r="A9" s="20" t="s">
        <v>718</v>
      </c>
      <c r="B9" s="20" t="s">
        <v>719</v>
      </c>
      <c r="C9" s="20" t="s">
        <v>1040</v>
      </c>
      <c r="D9" s="20" t="s">
        <v>1212</v>
      </c>
      <c r="E9" s="21">
        <v>23.924192267659429</v>
      </c>
      <c r="F9" s="15">
        <f t="shared" si="0"/>
        <v>23</v>
      </c>
    </row>
    <row r="10" spans="1:6" ht="15" customHeight="1">
      <c r="A10" s="20" t="s">
        <v>297</v>
      </c>
      <c r="B10" s="20" t="s">
        <v>468</v>
      </c>
      <c r="C10" s="20" t="s">
        <v>1031</v>
      </c>
      <c r="D10" s="20" t="s">
        <v>1212</v>
      </c>
      <c r="E10" s="21">
        <v>23.7818146011046</v>
      </c>
      <c r="F10" s="15">
        <f t="shared" si="0"/>
        <v>23</v>
      </c>
    </row>
    <row r="11" spans="1:6" ht="15" customHeight="1">
      <c r="A11" s="20" t="s">
        <v>881</v>
      </c>
      <c r="B11" s="20" t="s">
        <v>58</v>
      </c>
      <c r="C11" s="20" t="s">
        <v>1036</v>
      </c>
      <c r="D11" s="20" t="s">
        <v>1213</v>
      </c>
      <c r="E11" s="21">
        <v>23.693277696545934</v>
      </c>
      <c r="F11" s="15">
        <f t="shared" si="0"/>
        <v>23</v>
      </c>
    </row>
    <row r="12" spans="1:6" ht="15" customHeight="1">
      <c r="A12" s="20" t="s">
        <v>936</v>
      </c>
      <c r="B12" s="20" t="s">
        <v>623</v>
      </c>
      <c r="C12" s="20" t="s">
        <v>1026</v>
      </c>
      <c r="D12" s="20" t="s">
        <v>1213</v>
      </c>
      <c r="E12" s="21">
        <v>23.600968497986315</v>
      </c>
      <c r="F12" s="15">
        <f t="shared" si="0"/>
        <v>23</v>
      </c>
    </row>
    <row r="13" spans="1:6" ht="15" customHeight="1">
      <c r="A13" s="20" t="s">
        <v>363</v>
      </c>
      <c r="B13" s="20" t="s">
        <v>461</v>
      </c>
      <c r="C13" s="20" t="s">
        <v>1052</v>
      </c>
      <c r="D13" s="20" t="s">
        <v>1212</v>
      </c>
      <c r="E13" s="21">
        <v>23.470934229639006</v>
      </c>
      <c r="F13" s="15">
        <f t="shared" si="0"/>
        <v>23</v>
      </c>
    </row>
    <row r="14" spans="1:6" ht="15" customHeight="1">
      <c r="A14" s="20" t="s">
        <v>947</v>
      </c>
      <c r="B14" s="20" t="s">
        <v>948</v>
      </c>
      <c r="C14" s="20" t="s">
        <v>1050</v>
      </c>
      <c r="D14" s="20" t="s">
        <v>1212</v>
      </c>
      <c r="E14" s="21">
        <v>23.308246663636545</v>
      </c>
      <c r="F14" s="15">
        <f t="shared" si="0"/>
        <v>23</v>
      </c>
    </row>
    <row r="15" spans="1:6" ht="15" customHeight="1">
      <c r="A15" s="20" t="s">
        <v>267</v>
      </c>
      <c r="B15" s="20" t="s">
        <v>752</v>
      </c>
      <c r="C15" s="20" t="s">
        <v>1063</v>
      </c>
      <c r="D15" s="20" t="s">
        <v>1212</v>
      </c>
      <c r="E15" s="21">
        <v>22.91444564094671</v>
      </c>
      <c r="F15" s="15">
        <f t="shared" si="0"/>
        <v>22</v>
      </c>
    </row>
    <row r="16" spans="1:6" ht="15" customHeight="1">
      <c r="A16" s="20" t="s">
        <v>1007</v>
      </c>
      <c r="B16" s="20" t="s">
        <v>1008</v>
      </c>
      <c r="C16" s="20" t="s">
        <v>1029</v>
      </c>
      <c r="D16" s="20" t="s">
        <v>1212</v>
      </c>
      <c r="E16" s="21">
        <v>21.922559883377943</v>
      </c>
      <c r="F16" s="15">
        <f t="shared" si="0"/>
        <v>21</v>
      </c>
    </row>
    <row r="17" spans="1:6" ht="15" customHeight="1">
      <c r="A17" s="20" t="s">
        <v>963</v>
      </c>
      <c r="B17" s="20" t="s">
        <v>371</v>
      </c>
      <c r="C17" s="20" t="s">
        <v>1041</v>
      </c>
      <c r="D17" s="20" t="s">
        <v>1212</v>
      </c>
      <c r="E17" s="21">
        <v>21.899931877352454</v>
      </c>
      <c r="F17" s="15">
        <f t="shared" si="0"/>
        <v>21</v>
      </c>
    </row>
    <row r="18" spans="1:6" ht="15" customHeight="1">
      <c r="A18" s="20" t="s">
        <v>333</v>
      </c>
      <c r="B18" s="20" t="s">
        <v>571</v>
      </c>
      <c r="C18" s="20" t="s">
        <v>1038</v>
      </c>
      <c r="D18" s="20" t="s">
        <v>1213</v>
      </c>
      <c r="E18" s="21">
        <v>21.747781773306116</v>
      </c>
      <c r="F18" s="15">
        <f t="shared" si="0"/>
        <v>21</v>
      </c>
    </row>
    <row r="19" spans="1:6" ht="15" customHeight="1">
      <c r="A19" s="20" t="s">
        <v>129</v>
      </c>
      <c r="B19" s="20" t="s">
        <v>201</v>
      </c>
      <c r="C19" s="20" t="s">
        <v>1028</v>
      </c>
      <c r="D19" s="20" t="s">
        <v>1212</v>
      </c>
      <c r="E19" s="21">
        <v>21.524286314548</v>
      </c>
      <c r="F19" s="15">
        <f t="shared" si="0"/>
        <v>21</v>
      </c>
    </row>
    <row r="20" spans="1:6" ht="15" customHeight="1">
      <c r="A20" s="20" t="s">
        <v>757</v>
      </c>
      <c r="B20" s="20" t="s">
        <v>758</v>
      </c>
      <c r="C20" s="20" t="s">
        <v>1044</v>
      </c>
      <c r="D20" s="20" t="s">
        <v>1212</v>
      </c>
      <c r="E20" s="21">
        <v>21.304632567839569</v>
      </c>
      <c r="F20" s="15">
        <f t="shared" si="0"/>
        <v>21</v>
      </c>
    </row>
    <row r="21" spans="1:6" ht="15" customHeight="1">
      <c r="A21" s="20" t="s">
        <v>1430</v>
      </c>
      <c r="B21" s="20" t="s">
        <v>1644</v>
      </c>
      <c r="C21" s="20" t="s">
        <v>1039</v>
      </c>
      <c r="D21" s="20" t="s">
        <v>1212</v>
      </c>
      <c r="E21" s="21">
        <v>21.035330454954448</v>
      </c>
      <c r="F21" s="15">
        <f t="shared" si="0"/>
        <v>21</v>
      </c>
    </row>
    <row r="22" spans="1:6" ht="15" customHeight="1">
      <c r="A22" s="20" t="s">
        <v>669</v>
      </c>
      <c r="B22" s="20" t="s">
        <v>670</v>
      </c>
      <c r="C22" s="20" t="s">
        <v>1028</v>
      </c>
      <c r="D22" s="20" t="s">
        <v>1212</v>
      </c>
      <c r="E22" s="21">
        <v>20.873494243069544</v>
      </c>
      <c r="F22" s="15">
        <f t="shared" si="0"/>
        <v>20</v>
      </c>
    </row>
    <row r="23" spans="1:6" ht="15" customHeight="1">
      <c r="A23" s="20" t="s">
        <v>959</v>
      </c>
      <c r="B23" s="20" t="s">
        <v>960</v>
      </c>
      <c r="C23" s="20" t="s">
        <v>1042</v>
      </c>
      <c r="D23" s="20" t="s">
        <v>1212</v>
      </c>
      <c r="E23" s="21">
        <v>20.818883965896546</v>
      </c>
      <c r="F23" s="15">
        <f t="shared" si="0"/>
        <v>20</v>
      </c>
    </row>
    <row r="24" spans="1:6" ht="15" customHeight="1">
      <c r="A24" s="20" t="s">
        <v>1002</v>
      </c>
      <c r="B24" s="20" t="s">
        <v>213</v>
      </c>
      <c r="C24" s="20" t="s">
        <v>1036</v>
      </c>
      <c r="D24" s="20" t="s">
        <v>1212</v>
      </c>
      <c r="E24" s="21">
        <v>20.515392133828108</v>
      </c>
      <c r="F24" s="15">
        <f t="shared" si="0"/>
        <v>20</v>
      </c>
    </row>
    <row r="25" spans="1:6" ht="15" customHeight="1">
      <c r="A25" s="20" t="s">
        <v>887</v>
      </c>
      <c r="B25" s="20" t="s">
        <v>392</v>
      </c>
      <c r="C25" s="20" t="s">
        <v>1039</v>
      </c>
      <c r="D25" s="20" t="s">
        <v>1213</v>
      </c>
      <c r="E25" s="21">
        <v>20.408080605682436</v>
      </c>
      <c r="F25" s="15">
        <f t="shared" si="0"/>
        <v>20</v>
      </c>
    </row>
    <row r="26" spans="1:6" ht="15" customHeight="1">
      <c r="A26" s="20" t="s">
        <v>634</v>
      </c>
      <c r="B26" s="20" t="s">
        <v>103</v>
      </c>
      <c r="C26" s="20" t="s">
        <v>1051</v>
      </c>
      <c r="D26" s="20" t="s">
        <v>1213</v>
      </c>
      <c r="E26" s="21">
        <v>20.205024168690713</v>
      </c>
      <c r="F26" s="15">
        <f t="shared" si="0"/>
        <v>20</v>
      </c>
    </row>
    <row r="27" spans="1:6" ht="15" customHeight="1">
      <c r="A27" s="20" t="s">
        <v>745</v>
      </c>
      <c r="B27" s="20" t="s">
        <v>746</v>
      </c>
      <c r="C27" s="20" t="s">
        <v>1051</v>
      </c>
      <c r="D27" s="20" t="s">
        <v>1212</v>
      </c>
      <c r="E27" s="21">
        <v>20.098164265853335</v>
      </c>
      <c r="F27" s="15">
        <f t="shared" si="0"/>
        <v>20</v>
      </c>
    </row>
    <row r="28" spans="1:6" ht="15" customHeight="1">
      <c r="A28" s="20" t="s">
        <v>952</v>
      </c>
      <c r="B28" s="20" t="s">
        <v>143</v>
      </c>
      <c r="C28" s="20" t="s">
        <v>1060</v>
      </c>
      <c r="D28" s="20" t="s">
        <v>1212</v>
      </c>
      <c r="E28" s="21">
        <v>19.561807021297795</v>
      </c>
      <c r="F28" s="15">
        <f t="shared" si="0"/>
        <v>19</v>
      </c>
    </row>
    <row r="29" spans="1:6" ht="15" customHeight="1">
      <c r="A29" s="20" t="s">
        <v>347</v>
      </c>
      <c r="B29" s="20" t="s">
        <v>198</v>
      </c>
      <c r="C29" s="20" t="s">
        <v>1030</v>
      </c>
      <c r="D29" s="20" t="s">
        <v>1212</v>
      </c>
      <c r="E29" s="21">
        <v>19.294413621438636</v>
      </c>
      <c r="F29" s="15">
        <f t="shared" si="0"/>
        <v>19</v>
      </c>
    </row>
    <row r="30" spans="1:6" ht="15" customHeight="1">
      <c r="A30" s="20" t="s">
        <v>816</v>
      </c>
      <c r="B30" s="20" t="s">
        <v>254</v>
      </c>
      <c r="C30" s="20" t="s">
        <v>1034</v>
      </c>
      <c r="D30" s="20" t="s">
        <v>1212</v>
      </c>
      <c r="E30" s="21">
        <v>19.28255632528176</v>
      </c>
      <c r="F30" s="15">
        <f t="shared" si="0"/>
        <v>19</v>
      </c>
    </row>
    <row r="31" spans="1:6" ht="15" customHeight="1">
      <c r="A31" s="20" t="s">
        <v>1494</v>
      </c>
      <c r="B31" s="20" t="s">
        <v>754</v>
      </c>
      <c r="C31" s="20" t="s">
        <v>1031</v>
      </c>
      <c r="D31" s="20" t="s">
        <v>1213</v>
      </c>
      <c r="E31" s="21">
        <v>18.938450088994461</v>
      </c>
      <c r="F31" s="15">
        <f t="shared" si="0"/>
        <v>18</v>
      </c>
    </row>
    <row r="32" spans="1:6" ht="15" customHeight="1">
      <c r="A32" s="20" t="s">
        <v>706</v>
      </c>
      <c r="B32" s="20" t="s">
        <v>184</v>
      </c>
      <c r="C32" s="20" t="s">
        <v>1034</v>
      </c>
      <c r="D32" s="20" t="s">
        <v>1212</v>
      </c>
      <c r="E32" s="21">
        <v>18.819843053488668</v>
      </c>
      <c r="F32" s="15">
        <f t="shared" si="0"/>
        <v>18</v>
      </c>
    </row>
    <row r="33" spans="1:6" ht="15" customHeight="1">
      <c r="A33" s="20" t="s">
        <v>545</v>
      </c>
      <c r="B33" s="20" t="s">
        <v>252</v>
      </c>
      <c r="C33" s="20" t="s">
        <v>1063</v>
      </c>
      <c r="D33" s="20" t="s">
        <v>1213</v>
      </c>
      <c r="E33" s="21">
        <v>18.788830472576265</v>
      </c>
      <c r="F33" s="15">
        <f t="shared" si="0"/>
        <v>18</v>
      </c>
    </row>
    <row r="34" spans="1:6" ht="15" customHeight="1">
      <c r="A34" s="20" t="s">
        <v>919</v>
      </c>
      <c r="B34" s="20" t="s">
        <v>143</v>
      </c>
      <c r="C34" s="20" t="s">
        <v>1053</v>
      </c>
      <c r="D34" s="20" t="s">
        <v>1213</v>
      </c>
      <c r="E34" s="21">
        <v>18.528070559886654</v>
      </c>
      <c r="F34" s="15">
        <f t="shared" si="0"/>
        <v>18</v>
      </c>
    </row>
    <row r="35" spans="1:6" ht="15" customHeight="1">
      <c r="A35" s="20" t="s">
        <v>765</v>
      </c>
      <c r="B35" s="20" t="s">
        <v>766</v>
      </c>
      <c r="C35" s="20" t="s">
        <v>1037</v>
      </c>
      <c r="D35" s="20" t="s">
        <v>1213</v>
      </c>
      <c r="E35" s="21">
        <v>18.305659280714217</v>
      </c>
      <c r="F35" s="15">
        <f t="shared" si="0"/>
        <v>18</v>
      </c>
    </row>
    <row r="36" spans="1:6" ht="15" customHeight="1">
      <c r="A36" s="20" t="s">
        <v>1234</v>
      </c>
      <c r="B36" s="20" t="s">
        <v>1103</v>
      </c>
      <c r="C36" s="20" t="s">
        <v>1055</v>
      </c>
      <c r="D36" s="20" t="s">
        <v>1213</v>
      </c>
      <c r="E36" s="21">
        <v>17.832335470008424</v>
      </c>
      <c r="F36" s="15">
        <f t="shared" si="0"/>
        <v>17</v>
      </c>
    </row>
    <row r="37" spans="1:6" ht="15" customHeight="1">
      <c r="A37" s="20" t="s">
        <v>688</v>
      </c>
      <c r="B37" s="20" t="s">
        <v>689</v>
      </c>
      <c r="C37" s="20" t="s">
        <v>1034</v>
      </c>
      <c r="D37" s="20" t="s">
        <v>1213</v>
      </c>
      <c r="E37" s="21">
        <v>17.747859385325743</v>
      </c>
      <c r="F37" s="15">
        <f t="shared" si="0"/>
        <v>17</v>
      </c>
    </row>
    <row r="38" spans="1:6" ht="15" customHeight="1">
      <c r="A38" s="20" t="s">
        <v>943</v>
      </c>
      <c r="B38" s="20" t="s">
        <v>876</v>
      </c>
      <c r="C38" s="20" t="s">
        <v>1028</v>
      </c>
      <c r="D38" s="20" t="s">
        <v>1213</v>
      </c>
      <c r="E38" s="21">
        <v>17.532762926595808</v>
      </c>
      <c r="F38" s="15">
        <f t="shared" si="0"/>
        <v>17</v>
      </c>
    </row>
    <row r="39" spans="1:6" ht="15" customHeight="1">
      <c r="A39" s="20" t="s">
        <v>641</v>
      </c>
      <c r="B39" s="20" t="s">
        <v>642</v>
      </c>
      <c r="C39" s="20" t="s">
        <v>1047</v>
      </c>
      <c r="D39" s="20" t="s">
        <v>1213</v>
      </c>
      <c r="E39" s="21">
        <v>17.496234282962554</v>
      </c>
      <c r="F39" s="15">
        <f t="shared" si="0"/>
        <v>17</v>
      </c>
    </row>
    <row r="40" spans="1:6" ht="15" customHeight="1">
      <c r="A40" s="20" t="s">
        <v>761</v>
      </c>
      <c r="B40" s="20" t="s">
        <v>762</v>
      </c>
      <c r="C40" s="20" t="s">
        <v>1052</v>
      </c>
      <c r="D40" s="20" t="s">
        <v>1212</v>
      </c>
      <c r="E40" s="21">
        <v>17.025145887297267</v>
      </c>
      <c r="F40" s="15">
        <f t="shared" si="0"/>
        <v>17</v>
      </c>
    </row>
    <row r="41" spans="1:6" ht="15" customHeight="1">
      <c r="A41" s="20" t="s">
        <v>927</v>
      </c>
      <c r="B41" s="20" t="s">
        <v>285</v>
      </c>
      <c r="C41" s="20" t="s">
        <v>1030</v>
      </c>
      <c r="D41" s="20" t="s">
        <v>1213</v>
      </c>
      <c r="E41" s="21">
        <v>16.622660557167158</v>
      </c>
      <c r="F41" s="15">
        <f t="shared" si="0"/>
        <v>16</v>
      </c>
    </row>
    <row r="42" spans="1:6" ht="15" customHeight="1">
      <c r="A42" s="20" t="s">
        <v>784</v>
      </c>
      <c r="B42" s="20" t="s">
        <v>1070</v>
      </c>
      <c r="C42" s="20" t="s">
        <v>1041</v>
      </c>
      <c r="D42" s="20" t="s">
        <v>1213</v>
      </c>
      <c r="E42" s="21">
        <v>16.164680409340736</v>
      </c>
      <c r="F42" s="15">
        <f t="shared" si="0"/>
        <v>16</v>
      </c>
    </row>
    <row r="43" spans="1:6" ht="15" customHeight="1">
      <c r="A43" s="20" t="s">
        <v>916</v>
      </c>
      <c r="B43" s="20" t="s">
        <v>242</v>
      </c>
      <c r="C43" s="20" t="s">
        <v>1060</v>
      </c>
      <c r="D43" s="20" t="s">
        <v>1212</v>
      </c>
      <c r="E43" s="21">
        <v>15.605984078271517</v>
      </c>
      <c r="F43" s="15">
        <f t="shared" si="0"/>
        <v>15</v>
      </c>
    </row>
    <row r="44" spans="1:6" ht="15" customHeight="1">
      <c r="A44" s="20" t="s">
        <v>1272</v>
      </c>
      <c r="B44" s="20" t="s">
        <v>1217</v>
      </c>
      <c r="C44" s="20" t="s">
        <v>1054</v>
      </c>
      <c r="D44" s="20" t="s">
        <v>1213</v>
      </c>
      <c r="E44" s="21">
        <v>15.588042952735849</v>
      </c>
      <c r="F44" s="15">
        <f t="shared" si="0"/>
        <v>15</v>
      </c>
    </row>
    <row r="45" spans="1:6" ht="15" customHeight="1">
      <c r="A45" s="20" t="s">
        <v>79</v>
      </c>
      <c r="B45" s="20" t="s">
        <v>1013</v>
      </c>
      <c r="C45" s="20" t="s">
        <v>1029</v>
      </c>
      <c r="D45" s="20" t="s">
        <v>1212</v>
      </c>
      <c r="E45" s="21">
        <v>15.500570540856799</v>
      </c>
      <c r="F45" s="15">
        <f t="shared" si="0"/>
        <v>15</v>
      </c>
    </row>
    <row r="46" spans="1:6" ht="15" customHeight="1">
      <c r="A46" s="20" t="s">
        <v>812</v>
      </c>
      <c r="B46" s="20" t="s">
        <v>813</v>
      </c>
      <c r="C46" s="20" t="s">
        <v>1050</v>
      </c>
      <c r="D46" s="20" t="s">
        <v>1212</v>
      </c>
      <c r="E46" s="21">
        <v>14.90646575461159</v>
      </c>
      <c r="F46" s="15">
        <f t="shared" si="0"/>
        <v>14</v>
      </c>
    </row>
    <row r="47" spans="1:6" ht="15" customHeight="1">
      <c r="A47" s="20" t="s">
        <v>76</v>
      </c>
      <c r="B47" s="20" t="s">
        <v>252</v>
      </c>
      <c r="C47" s="20" t="s">
        <v>1033</v>
      </c>
      <c r="D47" s="20" t="s">
        <v>1213</v>
      </c>
      <c r="E47" s="21">
        <v>14.677966286366901</v>
      </c>
      <c r="F47" s="15">
        <f t="shared" si="0"/>
        <v>14</v>
      </c>
    </row>
    <row r="48" spans="1:6" ht="15" customHeight="1">
      <c r="A48" s="20" t="s">
        <v>953</v>
      </c>
      <c r="B48" s="20" t="s">
        <v>50</v>
      </c>
      <c r="C48" s="20" t="s">
        <v>1043</v>
      </c>
      <c r="D48" s="20" t="s">
        <v>1212</v>
      </c>
      <c r="E48" s="21">
        <v>14.551187330951523</v>
      </c>
      <c r="F48" s="15">
        <f t="shared" si="0"/>
        <v>14</v>
      </c>
    </row>
    <row r="49" spans="1:6" ht="15" customHeight="1">
      <c r="A49" s="20" t="s">
        <v>671</v>
      </c>
      <c r="B49" s="20" t="s">
        <v>215</v>
      </c>
      <c r="C49" s="20" t="s">
        <v>1035</v>
      </c>
      <c r="D49" s="20" t="s">
        <v>1212</v>
      </c>
      <c r="E49" s="21">
        <v>14.290934670826639</v>
      </c>
      <c r="F49" s="15">
        <f t="shared" si="0"/>
        <v>14</v>
      </c>
    </row>
    <row r="50" spans="1:6" ht="15" customHeight="1">
      <c r="A50" s="20" t="s">
        <v>791</v>
      </c>
      <c r="B50" s="20" t="s">
        <v>792</v>
      </c>
      <c r="C50" s="20" t="s">
        <v>1044</v>
      </c>
      <c r="D50" s="20" t="s">
        <v>1213</v>
      </c>
      <c r="E50" s="21">
        <v>14.081955089657544</v>
      </c>
      <c r="F50" s="15">
        <f t="shared" si="0"/>
        <v>14</v>
      </c>
    </row>
    <row r="51" spans="1:6" ht="15" customHeight="1">
      <c r="A51" s="20" t="s">
        <v>773</v>
      </c>
      <c r="B51" s="20" t="s">
        <v>336</v>
      </c>
      <c r="C51" s="20" t="s">
        <v>1063</v>
      </c>
      <c r="D51" s="20" t="s">
        <v>1212</v>
      </c>
      <c r="E51" s="21">
        <v>14.009425750881032</v>
      </c>
      <c r="F51" s="15">
        <f t="shared" si="0"/>
        <v>14</v>
      </c>
    </row>
    <row r="52" spans="1:6" ht="15" customHeight="1">
      <c r="A52" s="20" t="s">
        <v>834</v>
      </c>
      <c r="B52" s="20" t="s">
        <v>85</v>
      </c>
      <c r="C52" s="20" t="s">
        <v>1036</v>
      </c>
      <c r="D52" s="20" t="s">
        <v>1212</v>
      </c>
      <c r="E52" s="21">
        <v>13.979041710432195</v>
      </c>
      <c r="F52" s="15">
        <f t="shared" si="0"/>
        <v>13</v>
      </c>
    </row>
    <row r="53" spans="1:6" ht="15" customHeight="1">
      <c r="A53" s="20" t="s">
        <v>889</v>
      </c>
      <c r="B53" s="20" t="s">
        <v>890</v>
      </c>
      <c r="C53" s="20" t="s">
        <v>1048</v>
      </c>
      <c r="D53" s="20" t="s">
        <v>1212</v>
      </c>
      <c r="E53" s="21">
        <v>13.973468885041385</v>
      </c>
      <c r="F53" s="15">
        <f t="shared" si="0"/>
        <v>13</v>
      </c>
    </row>
    <row r="54" spans="1:6" ht="15" customHeight="1">
      <c r="A54" s="20" t="s">
        <v>1288</v>
      </c>
      <c r="B54" s="20" t="s">
        <v>1075</v>
      </c>
      <c r="C54" s="20" t="s">
        <v>1339</v>
      </c>
      <c r="D54" s="20" t="s">
        <v>1213</v>
      </c>
      <c r="E54" s="21">
        <v>13.953891194123976</v>
      </c>
      <c r="F54" s="15">
        <f t="shared" si="0"/>
        <v>13</v>
      </c>
    </row>
    <row r="55" spans="1:6" ht="15" customHeight="1">
      <c r="A55" s="20" t="s">
        <v>506</v>
      </c>
      <c r="B55" s="20" t="s">
        <v>934</v>
      </c>
      <c r="C55" s="20" t="s">
        <v>1050</v>
      </c>
      <c r="D55" s="20" t="s">
        <v>1213</v>
      </c>
      <c r="E55" s="21">
        <v>13.908244090461661</v>
      </c>
      <c r="F55" s="15">
        <f t="shared" si="0"/>
        <v>13</v>
      </c>
    </row>
    <row r="56" spans="1:6" ht="15" customHeight="1">
      <c r="A56" s="20" t="s">
        <v>1458</v>
      </c>
      <c r="B56" s="20" t="s">
        <v>74</v>
      </c>
      <c r="C56" s="20" t="s">
        <v>1036</v>
      </c>
      <c r="D56" s="20" t="s">
        <v>1212</v>
      </c>
      <c r="E56" s="21">
        <v>13.802123375571835</v>
      </c>
      <c r="F56" s="15">
        <f t="shared" si="0"/>
        <v>13</v>
      </c>
    </row>
    <row r="57" spans="1:6" ht="15" customHeight="1">
      <c r="A57" s="20" t="s">
        <v>1309</v>
      </c>
      <c r="B57" s="20" t="s">
        <v>58</v>
      </c>
      <c r="C57" s="20" t="s">
        <v>1035</v>
      </c>
      <c r="D57" s="20" t="s">
        <v>1213</v>
      </c>
      <c r="E57" s="21">
        <v>13.441069170003058</v>
      </c>
      <c r="F57" s="15">
        <f t="shared" si="0"/>
        <v>13</v>
      </c>
    </row>
    <row r="58" spans="1:6" ht="15" customHeight="1">
      <c r="A58" s="20" t="s">
        <v>334</v>
      </c>
      <c r="B58" s="20" t="s">
        <v>1535</v>
      </c>
      <c r="C58" s="20" t="s">
        <v>1060</v>
      </c>
      <c r="D58" s="20" t="s">
        <v>1213</v>
      </c>
      <c r="E58" s="21">
        <v>13.357127945676631</v>
      </c>
      <c r="F58" s="15">
        <f t="shared" si="0"/>
        <v>13</v>
      </c>
    </row>
    <row r="59" spans="1:6" ht="15" customHeight="1">
      <c r="A59" s="20" t="s">
        <v>877</v>
      </c>
      <c r="B59" s="20" t="s">
        <v>34</v>
      </c>
      <c r="C59" s="20" t="s">
        <v>1040</v>
      </c>
      <c r="D59" s="20" t="s">
        <v>1212</v>
      </c>
      <c r="E59" s="21">
        <v>13.343380715037668</v>
      </c>
      <c r="F59" s="15">
        <f t="shared" si="0"/>
        <v>13</v>
      </c>
    </row>
    <row r="60" spans="1:6" ht="15" customHeight="1">
      <c r="A60" s="20" t="s">
        <v>639</v>
      </c>
      <c r="B60" s="20" t="s">
        <v>640</v>
      </c>
      <c r="C60" s="20" t="s">
        <v>1034</v>
      </c>
      <c r="D60" s="20" t="s">
        <v>1212</v>
      </c>
      <c r="E60" s="21">
        <v>13.306051323371042</v>
      </c>
      <c r="F60" s="15">
        <f t="shared" si="0"/>
        <v>13</v>
      </c>
    </row>
    <row r="61" spans="1:6" ht="15" customHeight="1">
      <c r="A61" s="20" t="s">
        <v>1023</v>
      </c>
      <c r="B61" s="20" t="s">
        <v>841</v>
      </c>
      <c r="C61" s="20" t="s">
        <v>1063</v>
      </c>
      <c r="D61" s="20" t="s">
        <v>1212</v>
      </c>
      <c r="E61" s="21">
        <v>13.202329432939795</v>
      </c>
      <c r="F61" s="15">
        <f t="shared" si="0"/>
        <v>13</v>
      </c>
    </row>
    <row r="62" spans="1:6" ht="15" customHeight="1">
      <c r="A62" s="20" t="s">
        <v>775</v>
      </c>
      <c r="B62" s="20" t="s">
        <v>201</v>
      </c>
      <c r="C62" s="20" t="s">
        <v>1039</v>
      </c>
      <c r="D62" s="20" t="s">
        <v>1212</v>
      </c>
      <c r="E62" s="21">
        <v>12.916607682843951</v>
      </c>
      <c r="F62" s="15">
        <f t="shared" si="0"/>
        <v>12</v>
      </c>
    </row>
    <row r="63" spans="1:6" ht="15" customHeight="1">
      <c r="A63" s="20" t="s">
        <v>664</v>
      </c>
      <c r="B63" s="20" t="s">
        <v>379</v>
      </c>
      <c r="C63" s="20" t="s">
        <v>1034</v>
      </c>
      <c r="D63" s="20" t="s">
        <v>1213</v>
      </c>
      <c r="E63" s="21">
        <v>12.874775815291619</v>
      </c>
      <c r="F63" s="15">
        <f t="shared" si="0"/>
        <v>12</v>
      </c>
    </row>
    <row r="64" spans="1:6" ht="15" customHeight="1">
      <c r="A64" s="20" t="s">
        <v>787</v>
      </c>
      <c r="B64" s="20" t="s">
        <v>696</v>
      </c>
      <c r="C64" s="20" t="s">
        <v>1050</v>
      </c>
      <c r="D64" s="20" t="s">
        <v>1212</v>
      </c>
      <c r="E64" s="21">
        <v>12.856735089892162</v>
      </c>
      <c r="F64" s="15">
        <f t="shared" si="0"/>
        <v>12</v>
      </c>
    </row>
    <row r="65" spans="1:6" ht="15" customHeight="1">
      <c r="A65" s="20" t="s">
        <v>1462</v>
      </c>
      <c r="B65" s="20" t="s">
        <v>710</v>
      </c>
      <c r="C65" s="20" t="s">
        <v>1030</v>
      </c>
      <c r="D65" s="20" t="s">
        <v>1212</v>
      </c>
      <c r="E65" s="21">
        <v>12.571001384735318</v>
      </c>
      <c r="F65" s="15">
        <f t="shared" si="0"/>
        <v>12</v>
      </c>
    </row>
    <row r="66" spans="1:6" ht="15" customHeight="1">
      <c r="A66" s="20" t="s">
        <v>739</v>
      </c>
      <c r="B66" s="20" t="s">
        <v>740</v>
      </c>
      <c r="C66" s="20" t="s">
        <v>1029</v>
      </c>
      <c r="D66" s="20" t="s">
        <v>1213</v>
      </c>
      <c r="E66" s="21">
        <v>12.431124208325141</v>
      </c>
      <c r="F66" s="15">
        <f t="shared" ref="F66:F129" si="1">ROUNDDOWN(E66,0)</f>
        <v>12</v>
      </c>
    </row>
    <row r="67" spans="1:6" ht="15" customHeight="1">
      <c r="A67" s="20" t="s">
        <v>733</v>
      </c>
      <c r="B67" s="20" t="s">
        <v>734</v>
      </c>
      <c r="C67" s="20" t="s">
        <v>1042</v>
      </c>
      <c r="D67" s="20" t="s">
        <v>1212</v>
      </c>
      <c r="E67" s="21">
        <v>12.315043161953275</v>
      </c>
      <c r="F67" s="15">
        <f t="shared" si="1"/>
        <v>12</v>
      </c>
    </row>
    <row r="68" spans="1:6" ht="15" customHeight="1">
      <c r="A68" s="20" t="s">
        <v>522</v>
      </c>
      <c r="B68" s="20" t="s">
        <v>956</v>
      </c>
      <c r="C68" s="20" t="s">
        <v>1042</v>
      </c>
      <c r="D68" s="20" t="s">
        <v>1212</v>
      </c>
      <c r="E68" s="21">
        <v>12.240390277407627</v>
      </c>
      <c r="F68" s="15">
        <f t="shared" si="1"/>
        <v>12</v>
      </c>
    </row>
    <row r="69" spans="1:6" ht="15" customHeight="1">
      <c r="A69" s="20" t="s">
        <v>1489</v>
      </c>
      <c r="B69" s="20" t="s">
        <v>110</v>
      </c>
      <c r="C69" s="20" t="s">
        <v>1028</v>
      </c>
      <c r="D69" s="20" t="s">
        <v>1212</v>
      </c>
      <c r="E69" s="21">
        <v>12.161632941764717</v>
      </c>
      <c r="F69" s="15">
        <f t="shared" si="1"/>
        <v>12</v>
      </c>
    </row>
    <row r="70" spans="1:6" ht="15" customHeight="1">
      <c r="A70" s="20" t="s">
        <v>333</v>
      </c>
      <c r="B70" s="20" t="s">
        <v>67</v>
      </c>
      <c r="C70" s="20" t="s">
        <v>1040</v>
      </c>
      <c r="D70" s="20" t="s">
        <v>1212</v>
      </c>
      <c r="E70" s="21">
        <v>12.149565958038329</v>
      </c>
      <c r="F70" s="15">
        <f t="shared" si="1"/>
        <v>12</v>
      </c>
    </row>
    <row r="71" spans="1:6" ht="15" customHeight="1">
      <c r="A71" s="20" t="s">
        <v>417</v>
      </c>
      <c r="B71" s="20" t="s">
        <v>201</v>
      </c>
      <c r="C71" s="20" t="s">
        <v>1026</v>
      </c>
      <c r="D71" s="20" t="s">
        <v>1212</v>
      </c>
      <c r="E71" s="21">
        <v>12.076060923750745</v>
      </c>
      <c r="F71" s="15">
        <f t="shared" si="1"/>
        <v>12</v>
      </c>
    </row>
    <row r="72" spans="1:6" ht="15" customHeight="1">
      <c r="A72" s="20" t="s">
        <v>976</v>
      </c>
      <c r="B72" s="20" t="s">
        <v>977</v>
      </c>
      <c r="C72" s="20" t="s">
        <v>1046</v>
      </c>
      <c r="D72" s="20" t="s">
        <v>1213</v>
      </c>
      <c r="E72" s="21">
        <v>12.038634251468901</v>
      </c>
      <c r="F72" s="15">
        <f t="shared" si="1"/>
        <v>12</v>
      </c>
    </row>
    <row r="73" spans="1:6" ht="15" customHeight="1">
      <c r="A73" s="20" t="s">
        <v>821</v>
      </c>
      <c r="B73" s="20" t="s">
        <v>299</v>
      </c>
      <c r="C73" s="20" t="s">
        <v>1037</v>
      </c>
      <c r="D73" s="20" t="s">
        <v>1212</v>
      </c>
      <c r="E73" s="21">
        <v>11.953291623381411</v>
      </c>
      <c r="F73" s="15">
        <f t="shared" si="1"/>
        <v>11</v>
      </c>
    </row>
    <row r="74" spans="1:6" ht="15" customHeight="1">
      <c r="A74" s="20" t="s">
        <v>714</v>
      </c>
      <c r="B74" s="20" t="s">
        <v>110</v>
      </c>
      <c r="C74" s="20" t="s">
        <v>1037</v>
      </c>
      <c r="D74" s="20" t="s">
        <v>1212</v>
      </c>
      <c r="E74" s="21">
        <v>11.878199852140073</v>
      </c>
      <c r="F74" s="15">
        <f t="shared" si="1"/>
        <v>11</v>
      </c>
    </row>
    <row r="75" spans="1:6" ht="15" customHeight="1">
      <c r="A75" s="20" t="s">
        <v>673</v>
      </c>
      <c r="B75" s="20" t="s">
        <v>175</v>
      </c>
      <c r="C75" s="20" t="s">
        <v>1030</v>
      </c>
      <c r="D75" s="20" t="s">
        <v>1212</v>
      </c>
      <c r="E75" s="21">
        <v>11.868390645691917</v>
      </c>
      <c r="F75" s="15">
        <f t="shared" si="1"/>
        <v>11</v>
      </c>
    </row>
    <row r="76" spans="1:6" ht="15" customHeight="1">
      <c r="A76" s="20" t="s">
        <v>873</v>
      </c>
      <c r="B76" s="20" t="s">
        <v>46</v>
      </c>
      <c r="C76" s="20" t="s">
        <v>1055</v>
      </c>
      <c r="D76" s="20" t="s">
        <v>1212</v>
      </c>
      <c r="E76" s="21">
        <v>11.849961723779824</v>
      </c>
      <c r="F76" s="15">
        <f t="shared" si="1"/>
        <v>11</v>
      </c>
    </row>
    <row r="77" spans="1:6" ht="15" customHeight="1">
      <c r="A77" s="20" t="s">
        <v>693</v>
      </c>
      <c r="B77" s="20" t="s">
        <v>160</v>
      </c>
      <c r="C77" s="20" t="s">
        <v>1063</v>
      </c>
      <c r="D77" s="20" t="s">
        <v>1213</v>
      </c>
      <c r="E77" s="21">
        <v>11.838082742291272</v>
      </c>
      <c r="F77" s="15">
        <f t="shared" si="1"/>
        <v>11</v>
      </c>
    </row>
    <row r="78" spans="1:6" ht="15" customHeight="1">
      <c r="A78" s="20" t="s">
        <v>307</v>
      </c>
      <c r="B78" s="20" t="s">
        <v>786</v>
      </c>
      <c r="C78" s="20" t="s">
        <v>1055</v>
      </c>
      <c r="D78" s="20" t="s">
        <v>1212</v>
      </c>
      <c r="E78" s="21">
        <v>11.784049966373516</v>
      </c>
      <c r="F78" s="15">
        <f t="shared" si="1"/>
        <v>11</v>
      </c>
    </row>
    <row r="79" spans="1:6" ht="15" customHeight="1">
      <c r="A79" s="20" t="s">
        <v>784</v>
      </c>
      <c r="B79" s="20" t="s">
        <v>332</v>
      </c>
      <c r="C79" s="20" t="s">
        <v>1039</v>
      </c>
      <c r="D79" s="20" t="s">
        <v>1212</v>
      </c>
      <c r="E79" s="21">
        <v>11.762235843978843</v>
      </c>
      <c r="F79" s="15">
        <f t="shared" si="1"/>
        <v>11</v>
      </c>
    </row>
    <row r="80" spans="1:6" ht="15" customHeight="1">
      <c r="A80" s="20" t="s">
        <v>793</v>
      </c>
      <c r="B80" s="20" t="s">
        <v>81</v>
      </c>
      <c r="C80" s="20" t="s">
        <v>1040</v>
      </c>
      <c r="D80" s="20" t="s">
        <v>1213</v>
      </c>
      <c r="E80" s="21">
        <v>11.680385875331375</v>
      </c>
      <c r="F80" s="15">
        <f t="shared" si="1"/>
        <v>11</v>
      </c>
    </row>
    <row r="81" spans="1:6" ht="15" customHeight="1">
      <c r="A81" s="20" t="s">
        <v>912</v>
      </c>
      <c r="B81" s="20" t="s">
        <v>521</v>
      </c>
      <c r="C81" s="20" t="s">
        <v>1047</v>
      </c>
      <c r="D81" s="20" t="s">
        <v>1212</v>
      </c>
      <c r="E81" s="21">
        <v>11.431013123433038</v>
      </c>
      <c r="F81" s="15">
        <f t="shared" si="1"/>
        <v>11</v>
      </c>
    </row>
    <row r="82" spans="1:6" ht="15" customHeight="1">
      <c r="A82" s="20" t="s">
        <v>1463</v>
      </c>
      <c r="B82" s="20" t="s">
        <v>383</v>
      </c>
      <c r="C82" s="20" t="s">
        <v>1047</v>
      </c>
      <c r="D82" s="20" t="s">
        <v>1212</v>
      </c>
      <c r="E82" s="21">
        <v>11.367889357442476</v>
      </c>
      <c r="F82" s="15">
        <f t="shared" si="1"/>
        <v>11</v>
      </c>
    </row>
    <row r="83" spans="1:6" ht="15" customHeight="1">
      <c r="A83" s="20" t="s">
        <v>323</v>
      </c>
      <c r="B83" s="20" t="s">
        <v>221</v>
      </c>
      <c r="C83" s="20" t="s">
        <v>1043</v>
      </c>
      <c r="D83" s="20" t="s">
        <v>1212</v>
      </c>
      <c r="E83" s="21">
        <v>11.281644194154833</v>
      </c>
      <c r="F83" s="15">
        <f t="shared" si="1"/>
        <v>11</v>
      </c>
    </row>
    <row r="84" spans="1:6" ht="15" customHeight="1">
      <c r="A84" s="20" t="s">
        <v>690</v>
      </c>
      <c r="B84" s="20" t="s">
        <v>1645</v>
      </c>
      <c r="C84" s="20" t="s">
        <v>1038</v>
      </c>
      <c r="D84" s="20" t="s">
        <v>1212</v>
      </c>
      <c r="E84" s="21">
        <v>11.213230768294151</v>
      </c>
      <c r="F84" s="15">
        <f t="shared" si="1"/>
        <v>11</v>
      </c>
    </row>
    <row r="85" spans="1:6" ht="15" customHeight="1">
      <c r="A85" s="20" t="s">
        <v>404</v>
      </c>
      <c r="B85" s="20" t="s">
        <v>371</v>
      </c>
      <c r="C85" s="20" t="s">
        <v>1035</v>
      </c>
      <c r="D85" s="20" t="s">
        <v>1212</v>
      </c>
      <c r="E85" s="21">
        <v>11.200188962885024</v>
      </c>
      <c r="F85" s="15">
        <f t="shared" si="1"/>
        <v>11</v>
      </c>
    </row>
    <row r="86" spans="1:6" ht="15" customHeight="1">
      <c r="A86" s="20" t="s">
        <v>735</v>
      </c>
      <c r="B86" s="20" t="s">
        <v>736</v>
      </c>
      <c r="C86" s="20" t="s">
        <v>1060</v>
      </c>
      <c r="D86" s="20" t="s">
        <v>1212</v>
      </c>
      <c r="E86" s="21">
        <v>10.967899951759293</v>
      </c>
      <c r="F86" s="15">
        <f t="shared" si="1"/>
        <v>10</v>
      </c>
    </row>
    <row r="87" spans="1:6" ht="15" customHeight="1">
      <c r="A87" s="20" t="s">
        <v>825</v>
      </c>
      <c r="B87" s="20" t="s">
        <v>786</v>
      </c>
      <c r="C87" s="20" t="s">
        <v>1028</v>
      </c>
      <c r="D87" s="20" t="s">
        <v>1212</v>
      </c>
      <c r="E87" s="21">
        <v>10.961883259840318</v>
      </c>
      <c r="F87" s="15">
        <f t="shared" si="1"/>
        <v>10</v>
      </c>
    </row>
    <row r="88" spans="1:6" ht="15" customHeight="1">
      <c r="A88" s="20" t="s">
        <v>508</v>
      </c>
      <c r="B88" s="20" t="s">
        <v>937</v>
      </c>
      <c r="C88" s="20" t="s">
        <v>1035</v>
      </c>
      <c r="D88" s="20" t="s">
        <v>1212</v>
      </c>
      <c r="E88" s="21">
        <v>10.931953839151515</v>
      </c>
      <c r="F88" s="15">
        <f t="shared" si="1"/>
        <v>10</v>
      </c>
    </row>
    <row r="89" spans="1:6" ht="15" customHeight="1">
      <c r="A89" s="20" t="s">
        <v>849</v>
      </c>
      <c r="B89" s="20" t="s">
        <v>509</v>
      </c>
      <c r="C89" s="20" t="s">
        <v>1034</v>
      </c>
      <c r="D89" s="20" t="s">
        <v>1213</v>
      </c>
      <c r="E89" s="21">
        <v>10.901217625653421</v>
      </c>
      <c r="F89" s="15">
        <f t="shared" si="1"/>
        <v>10</v>
      </c>
    </row>
    <row r="90" spans="1:6" ht="15" customHeight="1">
      <c r="A90" s="20" t="s">
        <v>665</v>
      </c>
      <c r="B90" s="20" t="s">
        <v>666</v>
      </c>
      <c r="C90" s="20" t="s">
        <v>1037</v>
      </c>
      <c r="D90" s="20" t="s">
        <v>1212</v>
      </c>
      <c r="E90" s="21">
        <v>10.738227758322067</v>
      </c>
      <c r="F90" s="15">
        <f t="shared" si="1"/>
        <v>10</v>
      </c>
    </row>
    <row r="91" spans="1:6" ht="15" customHeight="1">
      <c r="A91" s="20" t="s">
        <v>668</v>
      </c>
      <c r="B91" s="20" t="s">
        <v>194</v>
      </c>
      <c r="C91" s="20" t="s">
        <v>1040</v>
      </c>
      <c r="D91" s="20" t="s">
        <v>1212</v>
      </c>
      <c r="E91" s="21">
        <v>10.724996294496256</v>
      </c>
      <c r="F91" s="15">
        <f t="shared" si="1"/>
        <v>10</v>
      </c>
    </row>
    <row r="92" spans="1:6" ht="15" customHeight="1">
      <c r="A92" s="20" t="s">
        <v>817</v>
      </c>
      <c r="B92" s="20" t="s">
        <v>34</v>
      </c>
      <c r="C92" s="20" t="s">
        <v>1044</v>
      </c>
      <c r="D92" s="20" t="s">
        <v>1213</v>
      </c>
      <c r="E92" s="21">
        <v>10.720691530133141</v>
      </c>
      <c r="F92" s="15">
        <f t="shared" si="1"/>
        <v>10</v>
      </c>
    </row>
    <row r="93" spans="1:6" ht="15" customHeight="1">
      <c r="A93" s="20" t="s">
        <v>631</v>
      </c>
      <c r="B93" s="20" t="s">
        <v>632</v>
      </c>
      <c r="C93" s="20" t="s">
        <v>1034</v>
      </c>
      <c r="D93" s="20" t="s">
        <v>1212</v>
      </c>
      <c r="E93" s="21">
        <v>10.551882240201682</v>
      </c>
      <c r="F93" s="15">
        <f t="shared" si="1"/>
        <v>10</v>
      </c>
    </row>
    <row r="94" spans="1:6" ht="15" customHeight="1">
      <c r="A94" s="20" t="s">
        <v>1438</v>
      </c>
      <c r="B94" s="20" t="s">
        <v>46</v>
      </c>
      <c r="C94" s="20" t="s">
        <v>1051</v>
      </c>
      <c r="D94" s="20" t="s">
        <v>1212</v>
      </c>
      <c r="E94" s="21">
        <v>10.508998614500722</v>
      </c>
      <c r="F94" s="15">
        <f t="shared" si="1"/>
        <v>10</v>
      </c>
    </row>
    <row r="95" spans="1:6" ht="15" customHeight="1">
      <c r="A95" s="20" t="s">
        <v>677</v>
      </c>
      <c r="B95" s="20" t="s">
        <v>143</v>
      </c>
      <c r="C95" s="20" t="s">
        <v>1044</v>
      </c>
      <c r="D95" s="20" t="s">
        <v>1212</v>
      </c>
      <c r="E95" s="21">
        <v>10.169894207542624</v>
      </c>
      <c r="F95" s="15">
        <f t="shared" si="1"/>
        <v>10</v>
      </c>
    </row>
    <row r="96" spans="1:6" ht="15" customHeight="1">
      <c r="A96" s="20" t="s">
        <v>992</v>
      </c>
      <c r="B96" s="20" t="s">
        <v>58</v>
      </c>
      <c r="C96" s="20" t="s">
        <v>1029</v>
      </c>
      <c r="D96" s="20" t="s">
        <v>1212</v>
      </c>
      <c r="E96" s="21">
        <v>10.137194606759728</v>
      </c>
      <c r="F96" s="15">
        <f t="shared" si="1"/>
        <v>10</v>
      </c>
    </row>
    <row r="97" spans="1:6" ht="15" customHeight="1">
      <c r="A97" s="20" t="s">
        <v>913</v>
      </c>
      <c r="B97" s="20" t="s">
        <v>29</v>
      </c>
      <c r="C97" s="20" t="s">
        <v>1048</v>
      </c>
      <c r="D97" s="20" t="s">
        <v>1213</v>
      </c>
      <c r="E97" s="21">
        <v>10.10827741474411</v>
      </c>
      <c r="F97" s="15">
        <f t="shared" si="1"/>
        <v>10</v>
      </c>
    </row>
    <row r="98" spans="1:6" ht="15" customHeight="1">
      <c r="A98" s="20" t="s">
        <v>750</v>
      </c>
      <c r="B98" s="20" t="s">
        <v>201</v>
      </c>
      <c r="C98" s="20" t="s">
        <v>1043</v>
      </c>
      <c r="D98" s="20" t="s">
        <v>1212</v>
      </c>
      <c r="E98" s="21">
        <v>10.104875002785899</v>
      </c>
      <c r="F98" s="15">
        <f t="shared" si="1"/>
        <v>10</v>
      </c>
    </row>
    <row r="99" spans="1:6" ht="15" customHeight="1">
      <c r="A99" s="20" t="s">
        <v>847</v>
      </c>
      <c r="B99" s="20" t="s">
        <v>70</v>
      </c>
      <c r="C99" s="20" t="s">
        <v>1043</v>
      </c>
      <c r="D99" s="20" t="s">
        <v>1213</v>
      </c>
      <c r="E99" s="21">
        <v>10.074701381185736</v>
      </c>
      <c r="F99" s="15">
        <f t="shared" si="1"/>
        <v>10</v>
      </c>
    </row>
    <row r="100" spans="1:6" ht="15" customHeight="1">
      <c r="A100" s="20" t="s">
        <v>891</v>
      </c>
      <c r="B100" s="20" t="s">
        <v>892</v>
      </c>
      <c r="C100" s="20" t="s">
        <v>1339</v>
      </c>
      <c r="D100" s="20" t="s">
        <v>1212</v>
      </c>
      <c r="E100" s="21">
        <v>10.023454821168743</v>
      </c>
      <c r="F100" s="15">
        <f t="shared" si="1"/>
        <v>10</v>
      </c>
    </row>
    <row r="101" spans="1:6" ht="15" customHeight="1">
      <c r="A101" s="20" t="s">
        <v>652</v>
      </c>
      <c r="B101" s="20" t="s">
        <v>653</v>
      </c>
      <c r="C101" s="20" t="s">
        <v>1042</v>
      </c>
      <c r="D101" s="20" t="s">
        <v>1213</v>
      </c>
      <c r="E101" s="21">
        <v>9.9588541013492105</v>
      </c>
      <c r="F101" s="15">
        <f t="shared" si="1"/>
        <v>9</v>
      </c>
    </row>
    <row r="102" spans="1:6" ht="15" customHeight="1">
      <c r="A102" s="20" t="s">
        <v>991</v>
      </c>
      <c r="B102" s="20" t="s">
        <v>62</v>
      </c>
      <c r="C102" s="20" t="s">
        <v>1042</v>
      </c>
      <c r="D102" s="20" t="s">
        <v>1213</v>
      </c>
      <c r="E102" s="21">
        <v>9.9327217357908371</v>
      </c>
      <c r="F102" s="15">
        <f t="shared" si="1"/>
        <v>9</v>
      </c>
    </row>
    <row r="103" spans="1:6" ht="15" customHeight="1">
      <c r="A103" s="20" t="s">
        <v>845</v>
      </c>
      <c r="B103" s="20" t="s">
        <v>846</v>
      </c>
      <c r="C103" s="20" t="s">
        <v>1048</v>
      </c>
      <c r="D103" s="20" t="s">
        <v>1212</v>
      </c>
      <c r="E103" s="21">
        <v>9.915957629011821</v>
      </c>
      <c r="F103" s="15">
        <f t="shared" si="1"/>
        <v>9</v>
      </c>
    </row>
    <row r="104" spans="1:6" ht="15" customHeight="1">
      <c r="A104" s="20" t="s">
        <v>778</v>
      </c>
      <c r="B104" s="20" t="s">
        <v>625</v>
      </c>
      <c r="C104" s="20" t="s">
        <v>1026</v>
      </c>
      <c r="D104" s="20" t="s">
        <v>1212</v>
      </c>
      <c r="E104" s="21">
        <v>9.7678548364471744</v>
      </c>
      <c r="F104" s="15">
        <f t="shared" si="1"/>
        <v>9</v>
      </c>
    </row>
    <row r="105" spans="1:6" ht="15" customHeight="1">
      <c r="A105" s="20" t="s">
        <v>699</v>
      </c>
      <c r="B105" s="20" t="s">
        <v>110</v>
      </c>
      <c r="C105" s="20" t="s">
        <v>1047</v>
      </c>
      <c r="D105" s="20" t="s">
        <v>1213</v>
      </c>
      <c r="E105" s="21">
        <v>9.7053863209275519</v>
      </c>
      <c r="F105" s="15">
        <f t="shared" si="1"/>
        <v>9</v>
      </c>
    </row>
    <row r="106" spans="1:6" ht="15" customHeight="1">
      <c r="A106" s="20" t="s">
        <v>655</v>
      </c>
      <c r="B106" s="20" t="s">
        <v>656</v>
      </c>
      <c r="C106" s="20" t="s">
        <v>1044</v>
      </c>
      <c r="D106" s="20" t="s">
        <v>1212</v>
      </c>
      <c r="E106" s="21">
        <v>9.6891996818223447</v>
      </c>
      <c r="F106" s="15">
        <f t="shared" si="1"/>
        <v>9</v>
      </c>
    </row>
    <row r="107" spans="1:6" ht="15" customHeight="1">
      <c r="A107" s="20" t="s">
        <v>767</v>
      </c>
      <c r="B107" s="20" t="s">
        <v>383</v>
      </c>
      <c r="C107" s="20" t="s">
        <v>1029</v>
      </c>
      <c r="D107" s="20" t="s">
        <v>1212</v>
      </c>
      <c r="E107" s="21">
        <v>9.6703531980017132</v>
      </c>
      <c r="F107" s="15">
        <f t="shared" si="1"/>
        <v>9</v>
      </c>
    </row>
    <row r="108" spans="1:6" ht="15" customHeight="1">
      <c r="A108" s="20" t="s">
        <v>144</v>
      </c>
      <c r="B108" s="20" t="s">
        <v>528</v>
      </c>
      <c r="C108" s="20" t="s">
        <v>1028</v>
      </c>
      <c r="D108" s="20" t="s">
        <v>1213</v>
      </c>
      <c r="E108" s="21">
        <v>9.651287184381399</v>
      </c>
      <c r="F108" s="15">
        <f t="shared" si="1"/>
        <v>9</v>
      </c>
    </row>
    <row r="109" spans="1:6" ht="15" customHeight="1">
      <c r="A109" s="20" t="s">
        <v>297</v>
      </c>
      <c r="B109" s="20" t="s">
        <v>191</v>
      </c>
      <c r="C109" s="20" t="s">
        <v>1030</v>
      </c>
      <c r="D109" s="20" t="s">
        <v>1213</v>
      </c>
      <c r="E109" s="21">
        <v>9.6170954003572842</v>
      </c>
      <c r="F109" s="15">
        <f t="shared" si="1"/>
        <v>9</v>
      </c>
    </row>
    <row r="110" spans="1:6" ht="15" customHeight="1">
      <c r="A110" s="20" t="s">
        <v>844</v>
      </c>
      <c r="B110" s="20" t="s">
        <v>327</v>
      </c>
      <c r="C110" s="20" t="s">
        <v>1055</v>
      </c>
      <c r="D110" s="20" t="s">
        <v>1212</v>
      </c>
      <c r="E110" s="21">
        <v>9.3595668541361032</v>
      </c>
      <c r="F110" s="15">
        <f t="shared" si="1"/>
        <v>9</v>
      </c>
    </row>
    <row r="111" spans="1:6" ht="15" customHeight="1">
      <c r="A111" s="20" t="s">
        <v>902</v>
      </c>
      <c r="B111" s="20" t="s">
        <v>145</v>
      </c>
      <c r="C111" s="20" t="s">
        <v>1039</v>
      </c>
      <c r="D111" s="20" t="s">
        <v>1213</v>
      </c>
      <c r="E111" s="21">
        <v>9.3511146898593349</v>
      </c>
      <c r="F111" s="15">
        <f t="shared" si="1"/>
        <v>9</v>
      </c>
    </row>
    <row r="112" spans="1:6" ht="15" customHeight="1">
      <c r="A112" s="20" t="s">
        <v>756</v>
      </c>
      <c r="B112" s="20" t="s">
        <v>534</v>
      </c>
      <c r="C112" s="20" t="s">
        <v>1046</v>
      </c>
      <c r="D112" s="20" t="s">
        <v>1213</v>
      </c>
      <c r="E112" s="21">
        <v>9.3387929449576106</v>
      </c>
      <c r="F112" s="15">
        <f t="shared" si="1"/>
        <v>9</v>
      </c>
    </row>
    <row r="113" spans="1:6" ht="15" customHeight="1">
      <c r="A113" s="20" t="s">
        <v>647</v>
      </c>
      <c r="B113" s="20" t="s">
        <v>67</v>
      </c>
      <c r="C113" s="20" t="s">
        <v>1044</v>
      </c>
      <c r="D113" s="20" t="s">
        <v>1212</v>
      </c>
      <c r="E113" s="21">
        <v>9.272964373533636</v>
      </c>
      <c r="F113" s="15">
        <f t="shared" si="1"/>
        <v>9</v>
      </c>
    </row>
    <row r="114" spans="1:6" ht="15" customHeight="1">
      <c r="A114" s="20" t="s">
        <v>1647</v>
      </c>
      <c r="B114" s="20" t="s">
        <v>1648</v>
      </c>
      <c r="C114" s="20" t="s">
        <v>1031</v>
      </c>
      <c r="D114" s="20" t="s">
        <v>1212</v>
      </c>
      <c r="E114" s="21">
        <v>9.2211529728063883</v>
      </c>
      <c r="F114" s="15">
        <f t="shared" si="1"/>
        <v>9</v>
      </c>
    </row>
    <row r="115" spans="1:6" ht="15" customHeight="1">
      <c r="A115" s="20" t="s">
        <v>933</v>
      </c>
      <c r="B115" s="20" t="s">
        <v>805</v>
      </c>
      <c r="C115" s="20" t="s">
        <v>1046</v>
      </c>
      <c r="D115" s="20" t="s">
        <v>1212</v>
      </c>
      <c r="E115" s="21">
        <v>9.2141433268005546</v>
      </c>
      <c r="F115" s="15">
        <f t="shared" si="1"/>
        <v>9</v>
      </c>
    </row>
    <row r="116" spans="1:6" ht="15" customHeight="1">
      <c r="A116" s="20" t="s">
        <v>527</v>
      </c>
      <c r="B116" s="20" t="s">
        <v>957</v>
      </c>
      <c r="C116" s="20" t="s">
        <v>1041</v>
      </c>
      <c r="D116" s="20" t="s">
        <v>1212</v>
      </c>
      <c r="E116" s="21">
        <v>9.1874200774816401</v>
      </c>
      <c r="F116" s="15">
        <f t="shared" si="1"/>
        <v>9</v>
      </c>
    </row>
    <row r="117" spans="1:6" ht="15" customHeight="1">
      <c r="A117" s="20" t="s">
        <v>935</v>
      </c>
      <c r="B117" s="20" t="s">
        <v>191</v>
      </c>
      <c r="C117" s="20" t="s">
        <v>1050</v>
      </c>
      <c r="D117" s="20" t="s">
        <v>1213</v>
      </c>
      <c r="E117" s="21">
        <v>9.154186053733012</v>
      </c>
      <c r="F117" s="15">
        <f t="shared" si="1"/>
        <v>9</v>
      </c>
    </row>
    <row r="118" spans="1:6" ht="15" customHeight="1">
      <c r="A118" s="20" t="s">
        <v>1425</v>
      </c>
      <c r="B118" s="20" t="s">
        <v>44</v>
      </c>
      <c r="C118" s="20" t="s">
        <v>1026</v>
      </c>
      <c r="D118" s="20" t="s">
        <v>1212</v>
      </c>
      <c r="E118" s="21">
        <v>8.809108201896235</v>
      </c>
      <c r="F118" s="15">
        <f t="shared" si="1"/>
        <v>8</v>
      </c>
    </row>
    <row r="119" spans="1:6" ht="15" customHeight="1">
      <c r="A119" s="20" t="s">
        <v>997</v>
      </c>
      <c r="B119" s="20" t="s">
        <v>62</v>
      </c>
      <c r="C119" s="20" t="s">
        <v>1045</v>
      </c>
      <c r="D119" s="20" t="s">
        <v>1213</v>
      </c>
      <c r="E119" s="21">
        <v>8.6568483317001927</v>
      </c>
      <c r="F119" s="15">
        <f t="shared" si="1"/>
        <v>8</v>
      </c>
    </row>
    <row r="120" spans="1:6" ht="15" customHeight="1">
      <c r="A120" s="20" t="s">
        <v>860</v>
      </c>
      <c r="B120" s="20" t="s">
        <v>34</v>
      </c>
      <c r="C120" s="20" t="s">
        <v>1030</v>
      </c>
      <c r="D120" s="20" t="s">
        <v>1212</v>
      </c>
      <c r="E120" s="21">
        <v>8.5062203946518746</v>
      </c>
      <c r="F120" s="15">
        <f t="shared" si="1"/>
        <v>8</v>
      </c>
    </row>
    <row r="121" spans="1:6" ht="15" customHeight="1">
      <c r="A121" s="20" t="s">
        <v>896</v>
      </c>
      <c r="B121" s="20" t="s">
        <v>510</v>
      </c>
      <c r="C121" s="20" t="s">
        <v>1050</v>
      </c>
      <c r="D121" s="20" t="s">
        <v>1212</v>
      </c>
      <c r="E121" s="21">
        <v>8.4986228987810719</v>
      </c>
      <c r="F121" s="15">
        <f t="shared" si="1"/>
        <v>8</v>
      </c>
    </row>
    <row r="122" spans="1:6" ht="15" customHeight="1">
      <c r="A122" s="20" t="s">
        <v>974</v>
      </c>
      <c r="B122" s="20" t="s">
        <v>207</v>
      </c>
      <c r="C122" s="20" t="s">
        <v>1063</v>
      </c>
      <c r="D122" s="20" t="s">
        <v>1213</v>
      </c>
      <c r="E122" s="21">
        <v>8.4096196601067206</v>
      </c>
      <c r="F122" s="15">
        <f t="shared" si="1"/>
        <v>8</v>
      </c>
    </row>
    <row r="123" spans="1:6" ht="15" customHeight="1">
      <c r="A123" s="20" t="s">
        <v>851</v>
      </c>
      <c r="B123" s="20" t="s">
        <v>398</v>
      </c>
      <c r="C123" s="20" t="s">
        <v>1053</v>
      </c>
      <c r="D123" s="20" t="s">
        <v>1212</v>
      </c>
      <c r="E123" s="21">
        <v>8.377025354717869</v>
      </c>
      <c r="F123" s="15">
        <f t="shared" si="1"/>
        <v>8</v>
      </c>
    </row>
    <row r="124" spans="1:6" ht="15" customHeight="1">
      <c r="A124" s="20" t="s">
        <v>1259</v>
      </c>
      <c r="B124" s="20" t="s">
        <v>1173</v>
      </c>
      <c r="C124" s="20" t="s">
        <v>1048</v>
      </c>
      <c r="D124" s="20" t="s">
        <v>1212</v>
      </c>
      <c r="E124" s="21">
        <v>8.3527850004711208</v>
      </c>
      <c r="F124" s="15">
        <f t="shared" si="1"/>
        <v>8</v>
      </c>
    </row>
    <row r="125" spans="1:6" ht="15" customHeight="1">
      <c r="A125" s="20" t="s">
        <v>1176</v>
      </c>
      <c r="B125" s="20" t="s">
        <v>536</v>
      </c>
      <c r="C125" s="20" t="s">
        <v>1051</v>
      </c>
      <c r="D125" s="20" t="s">
        <v>1212</v>
      </c>
      <c r="E125" s="21">
        <v>8.2842114808614955</v>
      </c>
      <c r="F125" s="15">
        <f t="shared" si="1"/>
        <v>8</v>
      </c>
    </row>
    <row r="126" spans="1:6" ht="15" customHeight="1">
      <c r="A126" s="20" t="s">
        <v>3696</v>
      </c>
      <c r="B126" s="20" t="s">
        <v>362</v>
      </c>
      <c r="C126" s="20" t="s">
        <v>1050</v>
      </c>
      <c r="D126" s="20" t="s">
        <v>1212</v>
      </c>
      <c r="E126" s="21">
        <v>8.2289429807394807</v>
      </c>
      <c r="F126" s="15">
        <f t="shared" si="1"/>
        <v>8</v>
      </c>
    </row>
    <row r="127" spans="1:6" ht="15" customHeight="1">
      <c r="A127" s="20" t="s">
        <v>1274</v>
      </c>
      <c r="B127" s="20" t="s">
        <v>1218</v>
      </c>
      <c r="C127" s="20" t="s">
        <v>1053</v>
      </c>
      <c r="D127" s="20" t="s">
        <v>1213</v>
      </c>
      <c r="E127" s="21">
        <v>8.2076738357319439</v>
      </c>
      <c r="F127" s="15">
        <f t="shared" si="1"/>
        <v>8</v>
      </c>
    </row>
    <row r="128" spans="1:6" ht="15" customHeight="1">
      <c r="A128" s="20" t="s">
        <v>885</v>
      </c>
      <c r="B128" s="20" t="s">
        <v>256</v>
      </c>
      <c r="C128" s="20" t="s">
        <v>1053</v>
      </c>
      <c r="D128" s="20" t="s">
        <v>1213</v>
      </c>
      <c r="E128" s="21">
        <v>8.191329754577291</v>
      </c>
      <c r="F128" s="15">
        <f t="shared" si="1"/>
        <v>8</v>
      </c>
    </row>
    <row r="129" spans="1:6" ht="15" customHeight="1">
      <c r="A129" s="20" t="s">
        <v>3697</v>
      </c>
      <c r="B129" s="20" t="s">
        <v>3698</v>
      </c>
      <c r="C129" s="20" t="s">
        <v>1044</v>
      </c>
      <c r="D129" s="20" t="s">
        <v>1212</v>
      </c>
      <c r="E129" s="21">
        <v>8.1821489502170515</v>
      </c>
      <c r="F129" s="15">
        <f t="shared" si="1"/>
        <v>8</v>
      </c>
    </row>
    <row r="130" spans="1:6" ht="15" customHeight="1">
      <c r="A130" s="20" t="s">
        <v>999</v>
      </c>
      <c r="B130" s="20" t="s">
        <v>1000</v>
      </c>
      <c r="C130" s="20" t="s">
        <v>1046</v>
      </c>
      <c r="D130" s="20" t="s">
        <v>1212</v>
      </c>
      <c r="E130" s="21">
        <v>8.1639250155944918</v>
      </c>
      <c r="F130" s="15">
        <f t="shared" ref="F130:F193" si="2">ROUNDDOWN(E130,0)</f>
        <v>8</v>
      </c>
    </row>
    <row r="131" spans="1:6" ht="15" customHeight="1">
      <c r="A131" s="20" t="s">
        <v>627</v>
      </c>
      <c r="B131" s="20" t="s">
        <v>46</v>
      </c>
      <c r="C131" s="20" t="s">
        <v>1052</v>
      </c>
      <c r="D131" s="20" t="s">
        <v>1213</v>
      </c>
      <c r="E131" s="21">
        <v>8.1278870977070419</v>
      </c>
      <c r="F131" s="15">
        <f t="shared" si="2"/>
        <v>8</v>
      </c>
    </row>
    <row r="132" spans="1:6" ht="15" customHeight="1">
      <c r="A132" s="20" t="s">
        <v>722</v>
      </c>
      <c r="B132" s="20" t="s">
        <v>468</v>
      </c>
      <c r="C132" s="20" t="s">
        <v>1037</v>
      </c>
      <c r="D132" s="20" t="s">
        <v>1212</v>
      </c>
      <c r="E132" s="21">
        <v>8.1238958077408672</v>
      </c>
      <c r="F132" s="15">
        <f t="shared" si="2"/>
        <v>8</v>
      </c>
    </row>
    <row r="133" spans="1:6" ht="15" customHeight="1">
      <c r="A133" s="20" t="s">
        <v>996</v>
      </c>
      <c r="B133" s="20" t="s">
        <v>265</v>
      </c>
      <c r="C133" s="20" t="s">
        <v>1055</v>
      </c>
      <c r="D133" s="20" t="s">
        <v>1213</v>
      </c>
      <c r="E133" s="21">
        <v>8.0285895342815436</v>
      </c>
      <c r="F133" s="15">
        <f t="shared" si="2"/>
        <v>8</v>
      </c>
    </row>
    <row r="134" spans="1:6" ht="15" customHeight="1">
      <c r="A134" s="20" t="s">
        <v>658</v>
      </c>
      <c r="B134" s="20" t="s">
        <v>392</v>
      </c>
      <c r="C134" s="20" t="s">
        <v>1029</v>
      </c>
      <c r="D134" s="20" t="s">
        <v>1212</v>
      </c>
      <c r="E134" s="21">
        <v>7.9955493387855219</v>
      </c>
      <c r="F134" s="15">
        <f t="shared" si="2"/>
        <v>7</v>
      </c>
    </row>
    <row r="135" spans="1:6" ht="15" customHeight="1">
      <c r="A135" s="20" t="s">
        <v>629</v>
      </c>
      <c r="B135" s="20" t="s">
        <v>256</v>
      </c>
      <c r="C135" s="20" t="s">
        <v>1047</v>
      </c>
      <c r="D135" s="20" t="s">
        <v>1212</v>
      </c>
      <c r="E135" s="21">
        <v>7.8697442601971996</v>
      </c>
      <c r="F135" s="15">
        <f t="shared" si="2"/>
        <v>7</v>
      </c>
    </row>
    <row r="136" spans="1:6" ht="15" customHeight="1">
      <c r="A136" s="20" t="s">
        <v>764</v>
      </c>
      <c r="B136" s="20" t="s">
        <v>58</v>
      </c>
      <c r="C136" s="20" t="s">
        <v>1038</v>
      </c>
      <c r="D136" s="20" t="s">
        <v>1212</v>
      </c>
      <c r="E136" s="21">
        <v>7.8131350165694995</v>
      </c>
      <c r="F136" s="15">
        <f t="shared" si="2"/>
        <v>7</v>
      </c>
    </row>
    <row r="137" spans="1:6" ht="15" customHeight="1">
      <c r="A137" s="20" t="s">
        <v>185</v>
      </c>
      <c r="B137" s="20" t="s">
        <v>710</v>
      </c>
      <c r="C137" s="20" t="s">
        <v>1041</v>
      </c>
      <c r="D137" s="20" t="s">
        <v>1213</v>
      </c>
      <c r="E137" s="21">
        <v>7.6962312390172993</v>
      </c>
      <c r="F137" s="15">
        <f t="shared" si="2"/>
        <v>7</v>
      </c>
    </row>
    <row r="138" spans="1:6" ht="15" customHeight="1">
      <c r="A138" s="20" t="s">
        <v>716</v>
      </c>
      <c r="B138" s="20" t="s">
        <v>168</v>
      </c>
      <c r="C138" s="20" t="s">
        <v>1054</v>
      </c>
      <c r="D138" s="20" t="s">
        <v>1212</v>
      </c>
      <c r="E138" s="21">
        <v>7.6592832056974327</v>
      </c>
      <c r="F138" s="15">
        <f t="shared" si="2"/>
        <v>7</v>
      </c>
    </row>
    <row r="139" spans="1:6" ht="15" customHeight="1">
      <c r="A139" s="20" t="s">
        <v>2221</v>
      </c>
      <c r="B139" s="20" t="s">
        <v>201</v>
      </c>
      <c r="C139" s="20" t="s">
        <v>1048</v>
      </c>
      <c r="D139" s="20" t="s">
        <v>1212</v>
      </c>
      <c r="E139" s="21">
        <v>7.6215203691403426</v>
      </c>
      <c r="F139" s="15">
        <f t="shared" si="2"/>
        <v>7</v>
      </c>
    </row>
    <row r="140" spans="1:6" ht="15" customHeight="1">
      <c r="A140" s="20" t="s">
        <v>843</v>
      </c>
      <c r="B140" s="20" t="s">
        <v>110</v>
      </c>
      <c r="C140" s="20" t="s">
        <v>1029</v>
      </c>
      <c r="D140" s="20" t="s">
        <v>1213</v>
      </c>
      <c r="E140" s="21">
        <v>7.585259250098078</v>
      </c>
      <c r="F140" s="15">
        <f t="shared" si="2"/>
        <v>7</v>
      </c>
    </row>
    <row r="141" spans="1:6" ht="15" customHeight="1">
      <c r="A141" s="20" t="s">
        <v>1461</v>
      </c>
      <c r="B141" s="20" t="s">
        <v>169</v>
      </c>
      <c r="C141" s="20" t="s">
        <v>1053</v>
      </c>
      <c r="D141" s="20" t="s">
        <v>1212</v>
      </c>
      <c r="E141" s="21">
        <v>7.5703207860410338</v>
      </c>
      <c r="F141" s="15">
        <f t="shared" si="2"/>
        <v>7</v>
      </c>
    </row>
    <row r="142" spans="1:6" ht="15" customHeight="1">
      <c r="A142" s="20" t="s">
        <v>462</v>
      </c>
      <c r="B142" s="20" t="s">
        <v>766</v>
      </c>
      <c r="C142" s="20" t="s">
        <v>1026</v>
      </c>
      <c r="D142" s="20" t="s">
        <v>1213</v>
      </c>
      <c r="E142" s="21">
        <v>7.4991371060504113</v>
      </c>
      <c r="F142" s="15">
        <f t="shared" si="2"/>
        <v>7</v>
      </c>
    </row>
    <row r="143" spans="1:6" ht="15" customHeight="1">
      <c r="A143" s="20" t="s">
        <v>3144</v>
      </c>
      <c r="B143" s="20" t="s">
        <v>215</v>
      </c>
      <c r="C143" s="20" t="s">
        <v>1047</v>
      </c>
      <c r="D143" s="20" t="s">
        <v>1212</v>
      </c>
      <c r="E143" s="21">
        <v>7.4528962779778842</v>
      </c>
      <c r="F143" s="15">
        <f t="shared" si="2"/>
        <v>7</v>
      </c>
    </row>
    <row r="144" spans="1:6" ht="15" customHeight="1">
      <c r="A144" s="20" t="s">
        <v>1016</v>
      </c>
      <c r="B144" s="20" t="s">
        <v>1017</v>
      </c>
      <c r="C144" s="20" t="s">
        <v>1054</v>
      </c>
      <c r="D144" s="20" t="s">
        <v>1212</v>
      </c>
      <c r="E144" s="21">
        <v>7.2853505381391681</v>
      </c>
      <c r="F144" s="15">
        <f t="shared" si="2"/>
        <v>7</v>
      </c>
    </row>
    <row r="145" spans="1:6" ht="15" customHeight="1">
      <c r="A145" s="20" t="s">
        <v>894</v>
      </c>
      <c r="B145" s="20" t="s">
        <v>895</v>
      </c>
      <c r="C145" s="20" t="s">
        <v>1045</v>
      </c>
      <c r="D145" s="20" t="s">
        <v>1212</v>
      </c>
      <c r="E145" s="21">
        <v>7.1752633074910532</v>
      </c>
      <c r="F145" s="15">
        <f t="shared" si="2"/>
        <v>7</v>
      </c>
    </row>
    <row r="146" spans="1:6" ht="15" customHeight="1">
      <c r="A146" s="20" t="s">
        <v>527</v>
      </c>
      <c r="B146" s="20" t="s">
        <v>1646</v>
      </c>
      <c r="C146" s="20" t="s">
        <v>1048</v>
      </c>
      <c r="D146" s="20" t="s">
        <v>1212</v>
      </c>
      <c r="E146" s="21">
        <v>7.1380246704602222</v>
      </c>
      <c r="F146" s="15">
        <f t="shared" si="2"/>
        <v>7</v>
      </c>
    </row>
    <row r="147" spans="1:6" ht="15" customHeight="1">
      <c r="A147" s="20" t="s">
        <v>1024</v>
      </c>
      <c r="B147" s="20" t="s">
        <v>727</v>
      </c>
      <c r="C147" s="20" t="s">
        <v>1028</v>
      </c>
      <c r="D147" s="20" t="s">
        <v>1212</v>
      </c>
      <c r="E147" s="21">
        <v>7.0388703545821114</v>
      </c>
      <c r="F147" s="15">
        <f t="shared" si="2"/>
        <v>7</v>
      </c>
    </row>
    <row r="148" spans="1:6" ht="15" customHeight="1">
      <c r="A148" s="20" t="s">
        <v>49</v>
      </c>
      <c r="B148" s="20" t="s">
        <v>168</v>
      </c>
      <c r="C148" s="20" t="s">
        <v>1043</v>
      </c>
      <c r="D148" s="20" t="s">
        <v>1212</v>
      </c>
      <c r="E148" s="21">
        <v>6.9804548374317861</v>
      </c>
      <c r="F148" s="15">
        <f t="shared" si="2"/>
        <v>6</v>
      </c>
    </row>
    <row r="149" spans="1:6" ht="15" customHeight="1">
      <c r="A149" s="20" t="s">
        <v>774</v>
      </c>
      <c r="B149" s="20" t="s">
        <v>211</v>
      </c>
      <c r="C149" s="20" t="s">
        <v>1045</v>
      </c>
      <c r="D149" s="20" t="s">
        <v>1212</v>
      </c>
      <c r="E149" s="21">
        <v>6.9642825826373596</v>
      </c>
      <c r="F149" s="15">
        <f t="shared" si="2"/>
        <v>6</v>
      </c>
    </row>
    <row r="150" spans="1:6" ht="15" customHeight="1">
      <c r="A150" s="20" t="s">
        <v>1171</v>
      </c>
      <c r="B150" s="20" t="s">
        <v>1225</v>
      </c>
      <c r="C150" s="20" t="s">
        <v>1047</v>
      </c>
      <c r="D150" s="20" t="s">
        <v>1212</v>
      </c>
      <c r="E150" s="21">
        <v>6.8558264955484258</v>
      </c>
      <c r="F150" s="15">
        <f t="shared" si="2"/>
        <v>6</v>
      </c>
    </row>
    <row r="151" spans="1:6" ht="15" customHeight="1">
      <c r="A151" s="20" t="s">
        <v>374</v>
      </c>
      <c r="B151" s="20" t="s">
        <v>836</v>
      </c>
      <c r="C151" s="20" t="s">
        <v>1033</v>
      </c>
      <c r="D151" s="20" t="s">
        <v>1213</v>
      </c>
      <c r="E151" s="21">
        <v>6.8489128205949692</v>
      </c>
      <c r="F151" s="15">
        <f t="shared" si="2"/>
        <v>6</v>
      </c>
    </row>
    <row r="152" spans="1:6" ht="15" customHeight="1">
      <c r="A152" s="20" t="s">
        <v>650</v>
      </c>
      <c r="B152" s="20" t="s">
        <v>201</v>
      </c>
      <c r="C152" s="20" t="s">
        <v>1033</v>
      </c>
      <c r="D152" s="20" t="s">
        <v>1213</v>
      </c>
      <c r="E152" s="21">
        <v>6.7442354668968747</v>
      </c>
      <c r="F152" s="15">
        <f t="shared" si="2"/>
        <v>6</v>
      </c>
    </row>
    <row r="153" spans="1:6" ht="15" customHeight="1">
      <c r="A153" s="20" t="s">
        <v>747</v>
      </c>
      <c r="B153" s="20" t="s">
        <v>748</v>
      </c>
      <c r="C153" s="20" t="s">
        <v>1036</v>
      </c>
      <c r="D153" s="20" t="s">
        <v>1212</v>
      </c>
      <c r="E153" s="21">
        <v>6.7177001746497824</v>
      </c>
      <c r="F153" s="15">
        <f t="shared" si="2"/>
        <v>6</v>
      </c>
    </row>
    <row r="154" spans="1:6" ht="15" customHeight="1">
      <c r="A154" s="20" t="s">
        <v>3703</v>
      </c>
      <c r="B154" s="20" t="s">
        <v>3704</v>
      </c>
      <c r="C154" s="20" t="s">
        <v>1043</v>
      </c>
      <c r="D154" s="20" t="s">
        <v>1213</v>
      </c>
      <c r="E154" s="21">
        <v>6.619227737265958</v>
      </c>
      <c r="F154" s="15">
        <f t="shared" si="2"/>
        <v>6</v>
      </c>
    </row>
    <row r="155" spans="1:6" ht="15" customHeight="1">
      <c r="A155" s="20" t="s">
        <v>941</v>
      </c>
      <c r="B155" s="20" t="s">
        <v>892</v>
      </c>
      <c r="C155" s="20" t="s">
        <v>1040</v>
      </c>
      <c r="D155" s="20" t="s">
        <v>1212</v>
      </c>
      <c r="E155" s="21">
        <v>6.5582811248112094</v>
      </c>
      <c r="F155" s="15">
        <f t="shared" si="2"/>
        <v>6</v>
      </c>
    </row>
    <row r="156" spans="1:6" ht="15" customHeight="1">
      <c r="A156" s="20" t="s">
        <v>818</v>
      </c>
      <c r="B156" s="20" t="s">
        <v>46</v>
      </c>
      <c r="C156" s="20" t="s">
        <v>1034</v>
      </c>
      <c r="D156" s="20" t="s">
        <v>1212</v>
      </c>
      <c r="E156" s="21">
        <v>6.5232479742379743</v>
      </c>
      <c r="F156" s="15">
        <f t="shared" si="2"/>
        <v>6</v>
      </c>
    </row>
    <row r="157" spans="1:6" ht="15" customHeight="1">
      <c r="A157" s="20" t="s">
        <v>898</v>
      </c>
      <c r="B157" s="20" t="s">
        <v>899</v>
      </c>
      <c r="C157" s="20" t="s">
        <v>1038</v>
      </c>
      <c r="D157" s="20" t="s">
        <v>1213</v>
      </c>
      <c r="E157" s="21">
        <v>6.4841487063700036</v>
      </c>
      <c r="F157" s="15">
        <f t="shared" si="2"/>
        <v>6</v>
      </c>
    </row>
    <row r="158" spans="1:6" ht="15" customHeight="1">
      <c r="A158" s="20" t="s">
        <v>508</v>
      </c>
      <c r="B158" s="20" t="s">
        <v>154</v>
      </c>
      <c r="C158" s="20" t="s">
        <v>1051</v>
      </c>
      <c r="D158" s="20" t="s">
        <v>1213</v>
      </c>
      <c r="E158" s="21">
        <v>6.4324218259597634</v>
      </c>
      <c r="F158" s="15">
        <f t="shared" si="2"/>
        <v>6</v>
      </c>
    </row>
    <row r="159" spans="1:6" ht="15" customHeight="1">
      <c r="A159" s="20" t="s">
        <v>1011</v>
      </c>
      <c r="B159" s="20" t="s">
        <v>242</v>
      </c>
      <c r="C159" s="20" t="s">
        <v>1036</v>
      </c>
      <c r="D159" s="20" t="s">
        <v>1212</v>
      </c>
      <c r="E159" s="21">
        <v>6.396946428843707</v>
      </c>
      <c r="F159" s="15">
        <f t="shared" si="2"/>
        <v>6</v>
      </c>
    </row>
    <row r="160" spans="1:6" ht="15" customHeight="1">
      <c r="A160" s="20" t="s">
        <v>715</v>
      </c>
      <c r="B160" s="20" t="s">
        <v>263</v>
      </c>
      <c r="C160" s="20" t="s">
        <v>1063</v>
      </c>
      <c r="D160" s="20" t="s">
        <v>1212</v>
      </c>
      <c r="E160" s="21">
        <v>6.3449170046256693</v>
      </c>
      <c r="F160" s="15">
        <f t="shared" si="2"/>
        <v>6</v>
      </c>
    </row>
    <row r="161" spans="1:6" ht="15" customHeight="1">
      <c r="A161" s="20" t="s">
        <v>92</v>
      </c>
      <c r="B161" s="20" t="s">
        <v>382</v>
      </c>
      <c r="C161" s="20" t="s">
        <v>1036</v>
      </c>
      <c r="D161" s="20" t="s">
        <v>1213</v>
      </c>
      <c r="E161" s="21">
        <v>6.3211411580276149</v>
      </c>
      <c r="F161" s="15">
        <f t="shared" si="2"/>
        <v>6</v>
      </c>
    </row>
    <row r="162" spans="1:6" ht="15" customHeight="1">
      <c r="A162" s="20" t="s">
        <v>346</v>
      </c>
      <c r="B162" s="20" t="s">
        <v>85</v>
      </c>
      <c r="C162" s="20" t="s">
        <v>1052</v>
      </c>
      <c r="D162" s="20" t="s">
        <v>1212</v>
      </c>
      <c r="E162" s="21">
        <v>6.2984441628816707</v>
      </c>
      <c r="F162" s="15">
        <f t="shared" si="2"/>
        <v>6</v>
      </c>
    </row>
    <row r="163" spans="1:6" ht="15" customHeight="1">
      <c r="A163" s="20" t="s">
        <v>66</v>
      </c>
      <c r="B163" s="20" t="s">
        <v>651</v>
      </c>
      <c r="C163" s="20" t="s">
        <v>1030</v>
      </c>
      <c r="D163" s="20" t="s">
        <v>1213</v>
      </c>
      <c r="E163" s="21">
        <v>6.2911635185393475</v>
      </c>
      <c r="F163" s="15">
        <f t="shared" si="2"/>
        <v>6</v>
      </c>
    </row>
    <row r="164" spans="1:6" ht="15" customHeight="1">
      <c r="A164" s="20" t="s">
        <v>154</v>
      </c>
      <c r="B164" s="20" t="s">
        <v>737</v>
      </c>
      <c r="C164" s="20" t="s">
        <v>1048</v>
      </c>
      <c r="D164" s="20" t="s">
        <v>1213</v>
      </c>
      <c r="E164" s="21">
        <v>6.2901925916451527</v>
      </c>
      <c r="F164" s="15">
        <f t="shared" si="2"/>
        <v>6</v>
      </c>
    </row>
    <row r="165" spans="1:6" ht="15" customHeight="1">
      <c r="A165" s="20" t="s">
        <v>690</v>
      </c>
      <c r="B165" s="20" t="s">
        <v>115</v>
      </c>
      <c r="C165" s="20" t="s">
        <v>1041</v>
      </c>
      <c r="D165" s="20" t="s">
        <v>1212</v>
      </c>
      <c r="E165" s="21">
        <v>6.2553062016177474</v>
      </c>
      <c r="F165" s="15">
        <f t="shared" si="2"/>
        <v>6</v>
      </c>
    </row>
    <row r="166" spans="1:6" ht="15" customHeight="1">
      <c r="A166" s="20" t="s">
        <v>986</v>
      </c>
      <c r="B166" s="20" t="s">
        <v>201</v>
      </c>
      <c r="C166" s="20" t="s">
        <v>1060</v>
      </c>
      <c r="D166" s="20" t="s">
        <v>1213</v>
      </c>
      <c r="E166" s="21">
        <v>6.2435138444580556</v>
      </c>
      <c r="F166" s="15">
        <f t="shared" si="2"/>
        <v>6</v>
      </c>
    </row>
    <row r="167" spans="1:6" ht="15" customHeight="1">
      <c r="A167" s="20" t="s">
        <v>298</v>
      </c>
      <c r="B167" s="20" t="s">
        <v>1541</v>
      </c>
      <c r="C167" s="20" t="s">
        <v>1041</v>
      </c>
      <c r="D167" s="20" t="s">
        <v>1213</v>
      </c>
      <c r="E167" s="21">
        <v>6.2269809391698567</v>
      </c>
      <c r="F167" s="15">
        <f t="shared" si="2"/>
        <v>6</v>
      </c>
    </row>
    <row r="168" spans="1:6" ht="15" customHeight="1">
      <c r="A168" s="20" t="s">
        <v>1420</v>
      </c>
      <c r="B168" s="20" t="s">
        <v>1524</v>
      </c>
      <c r="C168" s="20" t="s">
        <v>1033</v>
      </c>
      <c r="D168" s="20" t="s">
        <v>1213</v>
      </c>
      <c r="E168" s="21">
        <v>6.2118941769486371</v>
      </c>
      <c r="F168" s="15">
        <f t="shared" si="2"/>
        <v>6</v>
      </c>
    </row>
    <row r="169" spans="1:6" ht="15" customHeight="1">
      <c r="A169" s="20" t="s">
        <v>829</v>
      </c>
      <c r="B169" s="20" t="s">
        <v>154</v>
      </c>
      <c r="C169" s="20" t="s">
        <v>1035</v>
      </c>
      <c r="D169" s="20" t="s">
        <v>1212</v>
      </c>
      <c r="E169" s="21">
        <v>6.1698600272097259</v>
      </c>
      <c r="F169" s="15">
        <f t="shared" si="2"/>
        <v>6</v>
      </c>
    </row>
    <row r="170" spans="1:6" ht="15" customHeight="1">
      <c r="A170" s="20" t="s">
        <v>1652</v>
      </c>
      <c r="B170" s="20" t="s">
        <v>1653</v>
      </c>
      <c r="C170" s="20" t="s">
        <v>1044</v>
      </c>
      <c r="D170" s="20" t="s">
        <v>1213</v>
      </c>
      <c r="E170" s="21">
        <v>6.1588537524428837</v>
      </c>
      <c r="F170" s="15">
        <f t="shared" si="2"/>
        <v>6</v>
      </c>
    </row>
    <row r="171" spans="1:6" ht="15" customHeight="1">
      <c r="A171" s="20" t="s">
        <v>487</v>
      </c>
      <c r="B171" s="20" t="s">
        <v>3699</v>
      </c>
      <c r="C171" s="20" t="s">
        <v>1031</v>
      </c>
      <c r="D171" s="20" t="s">
        <v>1212</v>
      </c>
      <c r="E171" s="21">
        <v>6.1107350796863393</v>
      </c>
      <c r="F171" s="15">
        <f t="shared" si="2"/>
        <v>6</v>
      </c>
    </row>
    <row r="172" spans="1:6" ht="15" customHeight="1">
      <c r="A172" s="20" t="s">
        <v>797</v>
      </c>
      <c r="B172" s="20" t="s">
        <v>798</v>
      </c>
      <c r="C172" s="20" t="s">
        <v>1053</v>
      </c>
      <c r="D172" s="20" t="s">
        <v>1212</v>
      </c>
      <c r="E172" s="21">
        <v>6.042482085574072</v>
      </c>
      <c r="F172" s="15">
        <f t="shared" si="2"/>
        <v>6</v>
      </c>
    </row>
    <row r="173" spans="1:6" ht="15" customHeight="1">
      <c r="A173" s="20" t="s">
        <v>770</v>
      </c>
      <c r="B173" s="20" t="s">
        <v>180</v>
      </c>
      <c r="C173" s="20" t="s">
        <v>1044</v>
      </c>
      <c r="D173" s="20" t="s">
        <v>1212</v>
      </c>
      <c r="E173" s="21">
        <v>6.0022486384785632</v>
      </c>
      <c r="F173" s="15">
        <f t="shared" si="2"/>
        <v>6</v>
      </c>
    </row>
    <row r="174" spans="1:6" ht="15" customHeight="1">
      <c r="A174" s="20" t="s">
        <v>862</v>
      </c>
      <c r="B174" s="20" t="s">
        <v>242</v>
      </c>
      <c r="C174" s="20" t="s">
        <v>1026</v>
      </c>
      <c r="D174" s="20" t="s">
        <v>1213</v>
      </c>
      <c r="E174" s="21">
        <v>5.9451607720818487</v>
      </c>
      <c r="F174" s="15">
        <f t="shared" si="2"/>
        <v>5</v>
      </c>
    </row>
    <row r="175" spans="1:6" ht="15" customHeight="1">
      <c r="A175" s="20" t="s">
        <v>1166</v>
      </c>
      <c r="B175" s="20" t="s">
        <v>965</v>
      </c>
      <c r="C175" s="20" t="s">
        <v>1037</v>
      </c>
      <c r="D175" s="20" t="s">
        <v>1213</v>
      </c>
      <c r="E175" s="21">
        <v>5.9422201672930806</v>
      </c>
      <c r="F175" s="15">
        <f t="shared" si="2"/>
        <v>5</v>
      </c>
    </row>
    <row r="176" spans="1:6" ht="15" customHeight="1">
      <c r="A176" s="20" t="s">
        <v>529</v>
      </c>
      <c r="B176" s="20" t="s">
        <v>392</v>
      </c>
      <c r="C176" s="20" t="s">
        <v>1031</v>
      </c>
      <c r="D176" s="20" t="s">
        <v>1212</v>
      </c>
      <c r="E176" s="21">
        <v>5.8940838884893543</v>
      </c>
      <c r="F176" s="15">
        <f t="shared" si="2"/>
        <v>5</v>
      </c>
    </row>
    <row r="177" spans="1:6" ht="15" customHeight="1">
      <c r="A177" s="20" t="s">
        <v>428</v>
      </c>
      <c r="B177" s="20" t="s">
        <v>833</v>
      </c>
      <c r="C177" s="20" t="s">
        <v>1050</v>
      </c>
      <c r="D177" s="20" t="s">
        <v>1213</v>
      </c>
      <c r="E177" s="21">
        <v>5.8931784071422122</v>
      </c>
      <c r="F177" s="15">
        <f t="shared" si="2"/>
        <v>5</v>
      </c>
    </row>
    <row r="178" spans="1:6" ht="15" customHeight="1">
      <c r="A178" s="20" t="s">
        <v>79</v>
      </c>
      <c r="B178" s="20" t="s">
        <v>401</v>
      </c>
      <c r="C178" s="20" t="s">
        <v>1028</v>
      </c>
      <c r="D178" s="20" t="s">
        <v>1213</v>
      </c>
      <c r="E178" s="21">
        <v>5.8548698207428789</v>
      </c>
      <c r="F178" s="15">
        <f t="shared" si="2"/>
        <v>5</v>
      </c>
    </row>
    <row r="179" spans="1:6" ht="15" customHeight="1">
      <c r="A179" s="20" t="s">
        <v>267</v>
      </c>
      <c r="B179" s="20" t="s">
        <v>124</v>
      </c>
      <c r="C179" s="20" t="s">
        <v>1038</v>
      </c>
      <c r="D179" s="20" t="s">
        <v>1212</v>
      </c>
      <c r="E179" s="21">
        <v>5.7680485830513719</v>
      </c>
      <c r="F179" s="15">
        <f t="shared" si="2"/>
        <v>5</v>
      </c>
    </row>
    <row r="180" spans="1:6" ht="15" customHeight="1">
      <c r="A180" s="20" t="s">
        <v>923</v>
      </c>
      <c r="B180" s="20" t="s">
        <v>40</v>
      </c>
      <c r="C180" s="20" t="s">
        <v>1042</v>
      </c>
      <c r="D180" s="20" t="s">
        <v>1212</v>
      </c>
      <c r="E180" s="21">
        <v>5.7269306878980935</v>
      </c>
      <c r="F180" s="15">
        <f t="shared" si="2"/>
        <v>5</v>
      </c>
    </row>
    <row r="181" spans="1:6" ht="15" customHeight="1">
      <c r="A181" s="20" t="s">
        <v>783</v>
      </c>
      <c r="B181" s="20" t="s">
        <v>534</v>
      </c>
      <c r="C181" s="20" t="s">
        <v>1041</v>
      </c>
      <c r="D181" s="20" t="s">
        <v>1212</v>
      </c>
      <c r="E181" s="21">
        <v>5.6695171578889187</v>
      </c>
      <c r="F181" s="15">
        <f t="shared" si="2"/>
        <v>5</v>
      </c>
    </row>
    <row r="182" spans="1:6" ht="15" customHeight="1">
      <c r="A182" s="20" t="s">
        <v>3702</v>
      </c>
      <c r="B182" s="20" t="s">
        <v>2000</v>
      </c>
      <c r="C182" s="20" t="s">
        <v>1030</v>
      </c>
      <c r="D182" s="20" t="s">
        <v>1212</v>
      </c>
      <c r="E182" s="21">
        <v>5.6572318129046026</v>
      </c>
      <c r="F182" s="15">
        <f t="shared" si="2"/>
        <v>5</v>
      </c>
    </row>
    <row r="183" spans="1:6" ht="15" customHeight="1">
      <c r="A183" s="20" t="s">
        <v>3569</v>
      </c>
      <c r="B183" s="20" t="s">
        <v>138</v>
      </c>
      <c r="C183" s="20" t="s">
        <v>1033</v>
      </c>
      <c r="D183" s="20" t="s">
        <v>1212</v>
      </c>
      <c r="E183" s="21">
        <v>5.650948228180992</v>
      </c>
      <c r="F183" s="15">
        <f t="shared" si="2"/>
        <v>5</v>
      </c>
    </row>
    <row r="184" spans="1:6" ht="15" customHeight="1">
      <c r="A184" s="20" t="s">
        <v>671</v>
      </c>
      <c r="B184" s="20" t="s">
        <v>509</v>
      </c>
      <c r="C184" s="20" t="s">
        <v>1029</v>
      </c>
      <c r="D184" s="20" t="s">
        <v>1213</v>
      </c>
      <c r="E184" s="21">
        <v>5.6164572022970143</v>
      </c>
      <c r="F184" s="15">
        <f t="shared" si="2"/>
        <v>5</v>
      </c>
    </row>
    <row r="185" spans="1:6" ht="15" customHeight="1">
      <c r="A185" s="20" t="s">
        <v>987</v>
      </c>
      <c r="B185" s="20" t="s">
        <v>143</v>
      </c>
      <c r="C185" s="20" t="s">
        <v>1038</v>
      </c>
      <c r="D185" s="20" t="s">
        <v>1212</v>
      </c>
      <c r="E185" s="21">
        <v>5.6054369661519905</v>
      </c>
      <c r="F185" s="15">
        <f t="shared" si="2"/>
        <v>5</v>
      </c>
    </row>
    <row r="186" spans="1:6" ht="15" customHeight="1">
      <c r="A186" s="20" t="s">
        <v>760</v>
      </c>
      <c r="B186" s="20" t="s">
        <v>625</v>
      </c>
      <c r="C186" s="20" t="s">
        <v>1041</v>
      </c>
      <c r="D186" s="20" t="s">
        <v>1212</v>
      </c>
      <c r="E186" s="21">
        <v>5.6035943841506155</v>
      </c>
      <c r="F186" s="15">
        <f t="shared" si="2"/>
        <v>5</v>
      </c>
    </row>
    <row r="187" spans="1:6" ht="15" customHeight="1">
      <c r="A187" s="20" t="s">
        <v>610</v>
      </c>
      <c r="B187" s="20" t="s">
        <v>277</v>
      </c>
      <c r="C187" s="20" t="s">
        <v>1043</v>
      </c>
      <c r="D187" s="20" t="s">
        <v>1212</v>
      </c>
      <c r="E187" s="21">
        <v>5.5709757635044577</v>
      </c>
      <c r="F187" s="15">
        <f t="shared" si="2"/>
        <v>5</v>
      </c>
    </row>
    <row r="188" spans="1:6" ht="15" customHeight="1">
      <c r="A188" s="20" t="s">
        <v>644</v>
      </c>
      <c r="B188" s="20" t="s">
        <v>645</v>
      </c>
      <c r="C188" s="20" t="s">
        <v>1052</v>
      </c>
      <c r="D188" s="20" t="s">
        <v>1213</v>
      </c>
      <c r="E188" s="21">
        <v>5.54368248186465</v>
      </c>
      <c r="F188" s="15">
        <f t="shared" si="2"/>
        <v>5</v>
      </c>
    </row>
    <row r="189" spans="1:6" ht="15" customHeight="1">
      <c r="A189" s="20" t="s">
        <v>3636</v>
      </c>
      <c r="B189" s="20" t="s">
        <v>115</v>
      </c>
      <c r="C189" s="20" t="s">
        <v>1042</v>
      </c>
      <c r="D189" s="20" t="s">
        <v>1878</v>
      </c>
      <c r="E189" s="21">
        <v>5.5319808758483298</v>
      </c>
      <c r="F189" s="15">
        <f t="shared" si="2"/>
        <v>5</v>
      </c>
    </row>
    <row r="190" spans="1:6" ht="15" customHeight="1">
      <c r="A190" s="20" t="s">
        <v>900</v>
      </c>
      <c r="B190" s="20" t="s">
        <v>304</v>
      </c>
      <c r="C190" s="20" t="s">
        <v>1055</v>
      </c>
      <c r="D190" s="20" t="s">
        <v>1213</v>
      </c>
      <c r="E190" s="21">
        <v>5.5223643893960332</v>
      </c>
      <c r="F190" s="15">
        <f t="shared" si="2"/>
        <v>5</v>
      </c>
    </row>
    <row r="191" spans="1:6" ht="15" customHeight="1">
      <c r="A191" s="20" t="s">
        <v>3701</v>
      </c>
      <c r="B191" s="20" t="s">
        <v>207</v>
      </c>
      <c r="C191" s="20" t="s">
        <v>1042</v>
      </c>
      <c r="D191" s="20" t="s">
        <v>1212</v>
      </c>
      <c r="E191" s="21">
        <v>5.4842862473605516</v>
      </c>
      <c r="F191" s="15">
        <f t="shared" si="2"/>
        <v>5</v>
      </c>
    </row>
    <row r="192" spans="1:6" ht="15" customHeight="1">
      <c r="A192" s="20" t="s">
        <v>1465</v>
      </c>
      <c r="B192" s="20" t="s">
        <v>243</v>
      </c>
      <c r="C192" s="20" t="s">
        <v>1033</v>
      </c>
      <c r="D192" s="20" t="s">
        <v>1212</v>
      </c>
      <c r="E192" s="21">
        <v>5.4834494292669174</v>
      </c>
      <c r="F192" s="15">
        <f t="shared" si="2"/>
        <v>5</v>
      </c>
    </row>
    <row r="193" spans="1:6" ht="15" customHeight="1">
      <c r="A193" s="20" t="s">
        <v>1651</v>
      </c>
      <c r="B193" s="20" t="s">
        <v>175</v>
      </c>
      <c r="C193" s="20" t="s">
        <v>1053</v>
      </c>
      <c r="D193" s="20" t="s">
        <v>1212</v>
      </c>
      <c r="E193" s="21">
        <v>5.4248379747107816</v>
      </c>
      <c r="F193" s="15">
        <f t="shared" si="2"/>
        <v>5</v>
      </c>
    </row>
    <row r="194" spans="1:6" ht="15" customHeight="1">
      <c r="A194" s="20" t="s">
        <v>682</v>
      </c>
      <c r="B194" s="20" t="s">
        <v>403</v>
      </c>
      <c r="C194" s="20" t="s">
        <v>1046</v>
      </c>
      <c r="D194" s="20" t="s">
        <v>1213</v>
      </c>
      <c r="E194" s="21">
        <v>5.4063136916142929</v>
      </c>
      <c r="F194" s="15">
        <f t="shared" ref="F194:F257" si="3">ROUNDDOWN(E194,0)</f>
        <v>5</v>
      </c>
    </row>
    <row r="195" spans="1:6" ht="15" customHeight="1">
      <c r="A195" s="20" t="s">
        <v>1235</v>
      </c>
      <c r="B195" s="20" t="s">
        <v>70</v>
      </c>
      <c r="C195" s="20" t="s">
        <v>1043</v>
      </c>
      <c r="D195" s="20" t="s">
        <v>1213</v>
      </c>
      <c r="E195" s="21">
        <v>5.3890728994318735</v>
      </c>
      <c r="F195" s="15">
        <f t="shared" si="3"/>
        <v>5</v>
      </c>
    </row>
    <row r="196" spans="1:6" ht="15" customHeight="1">
      <c r="A196" s="20" t="s">
        <v>206</v>
      </c>
      <c r="B196" s="20" t="s">
        <v>168</v>
      </c>
      <c r="C196" s="20" t="s">
        <v>1029</v>
      </c>
      <c r="D196" s="20" t="s">
        <v>1213</v>
      </c>
      <c r="E196" s="21">
        <v>5.3810571243978575</v>
      </c>
      <c r="F196" s="15">
        <f t="shared" si="3"/>
        <v>5</v>
      </c>
    </row>
    <row r="197" spans="1:6" ht="15" customHeight="1">
      <c r="A197" s="20" t="s">
        <v>720</v>
      </c>
      <c r="B197" s="20" t="s">
        <v>721</v>
      </c>
      <c r="C197" s="20" t="s">
        <v>1042</v>
      </c>
      <c r="D197" s="20" t="s">
        <v>1213</v>
      </c>
      <c r="E197" s="21">
        <v>5.3662389222543068</v>
      </c>
      <c r="F197" s="15">
        <f t="shared" si="3"/>
        <v>5</v>
      </c>
    </row>
    <row r="198" spans="1:6" ht="15" customHeight="1">
      <c r="A198" s="20" t="s">
        <v>701</v>
      </c>
      <c r="B198" s="20" t="s">
        <v>356</v>
      </c>
      <c r="C198" s="20" t="s">
        <v>1054</v>
      </c>
      <c r="D198" s="20" t="s">
        <v>1212</v>
      </c>
      <c r="E198" s="21">
        <v>5.3050829658462533</v>
      </c>
      <c r="F198" s="15">
        <f t="shared" si="3"/>
        <v>5</v>
      </c>
    </row>
    <row r="199" spans="1:6" ht="15" customHeight="1">
      <c r="A199" s="20" t="s">
        <v>883</v>
      </c>
      <c r="B199" s="20" t="s">
        <v>884</v>
      </c>
      <c r="C199" s="20" t="s">
        <v>1036</v>
      </c>
      <c r="D199" s="20" t="s">
        <v>1213</v>
      </c>
      <c r="E199" s="21">
        <v>5.2996412408520275</v>
      </c>
      <c r="F199" s="15">
        <f t="shared" si="3"/>
        <v>5</v>
      </c>
    </row>
    <row r="200" spans="1:6" ht="15" customHeight="1">
      <c r="A200" s="20" t="s">
        <v>731</v>
      </c>
      <c r="B200" s="20" t="s">
        <v>168</v>
      </c>
      <c r="C200" s="20" t="s">
        <v>1043</v>
      </c>
      <c r="D200" s="20" t="s">
        <v>1212</v>
      </c>
      <c r="E200" s="21">
        <v>5.2765166254932279</v>
      </c>
      <c r="F200" s="15">
        <f t="shared" si="3"/>
        <v>5</v>
      </c>
    </row>
    <row r="201" spans="1:6" ht="15" customHeight="1">
      <c r="A201" s="20" t="s">
        <v>888</v>
      </c>
      <c r="B201" s="20" t="s">
        <v>50</v>
      </c>
      <c r="C201" s="20" t="s">
        <v>1026</v>
      </c>
      <c r="D201" s="20" t="s">
        <v>1212</v>
      </c>
      <c r="E201" s="21">
        <v>5.2764380303243321</v>
      </c>
      <c r="F201" s="15">
        <f t="shared" si="3"/>
        <v>5</v>
      </c>
    </row>
    <row r="202" spans="1:6" ht="15" customHeight="1">
      <c r="A202" s="20" t="s">
        <v>708</v>
      </c>
      <c r="B202" s="20" t="s">
        <v>103</v>
      </c>
      <c r="C202" s="20" t="s">
        <v>1060</v>
      </c>
      <c r="D202" s="20" t="s">
        <v>1212</v>
      </c>
      <c r="E202" s="21">
        <v>5.2733620184668588</v>
      </c>
      <c r="F202" s="15">
        <f t="shared" si="3"/>
        <v>5</v>
      </c>
    </row>
    <row r="203" spans="1:6" ht="15" customHeight="1">
      <c r="A203" s="20" t="s">
        <v>1427</v>
      </c>
      <c r="B203" s="20" t="s">
        <v>67</v>
      </c>
      <c r="C203" s="20" t="s">
        <v>1030</v>
      </c>
      <c r="D203" s="20" t="s">
        <v>1213</v>
      </c>
      <c r="E203" s="21">
        <v>5.2712422489499238</v>
      </c>
      <c r="F203" s="15">
        <f t="shared" si="3"/>
        <v>5</v>
      </c>
    </row>
    <row r="204" spans="1:6" ht="15" customHeight="1">
      <c r="A204" s="20" t="s">
        <v>1241</v>
      </c>
      <c r="B204" s="20" t="s">
        <v>166</v>
      </c>
      <c r="C204" s="20" t="s">
        <v>1063</v>
      </c>
      <c r="D204" s="20" t="s">
        <v>1213</v>
      </c>
      <c r="E204" s="21">
        <v>5.20676684059808</v>
      </c>
      <c r="F204" s="15">
        <f t="shared" si="3"/>
        <v>5</v>
      </c>
    </row>
    <row r="205" spans="1:6" ht="15" customHeight="1">
      <c r="A205" s="20" t="s">
        <v>630</v>
      </c>
      <c r="B205" s="20" t="s">
        <v>242</v>
      </c>
      <c r="C205" s="20" t="s">
        <v>1038</v>
      </c>
      <c r="D205" s="20" t="s">
        <v>1212</v>
      </c>
      <c r="E205" s="21">
        <v>5.1094106311595109</v>
      </c>
      <c r="F205" s="15">
        <f t="shared" si="3"/>
        <v>5</v>
      </c>
    </row>
    <row r="206" spans="1:6" ht="15" customHeight="1">
      <c r="A206" s="20" t="s">
        <v>35</v>
      </c>
      <c r="B206" s="20" t="s">
        <v>1529</v>
      </c>
      <c r="C206" s="20" t="s">
        <v>1339</v>
      </c>
      <c r="D206" s="20" t="s">
        <v>1212</v>
      </c>
      <c r="E206" s="21">
        <v>5.0569456907021104</v>
      </c>
      <c r="F206" s="15">
        <f t="shared" si="3"/>
        <v>5</v>
      </c>
    </row>
    <row r="207" spans="1:6" ht="15" customHeight="1">
      <c r="A207" s="20" t="s">
        <v>768</v>
      </c>
      <c r="B207" s="20" t="s">
        <v>769</v>
      </c>
      <c r="C207" s="20" t="s">
        <v>1040</v>
      </c>
      <c r="D207" s="20" t="s">
        <v>1212</v>
      </c>
      <c r="E207" s="21">
        <v>5.0335224245786536</v>
      </c>
      <c r="F207" s="15">
        <f t="shared" si="3"/>
        <v>5</v>
      </c>
    </row>
    <row r="208" spans="1:6" ht="15" customHeight="1">
      <c r="A208" s="20" t="s">
        <v>2355</v>
      </c>
      <c r="B208" s="20" t="s">
        <v>62</v>
      </c>
      <c r="C208" s="20" t="s">
        <v>1060</v>
      </c>
      <c r="D208" s="20" t="s">
        <v>1212</v>
      </c>
      <c r="E208" s="21">
        <v>4.9927756049080108</v>
      </c>
      <c r="F208" s="15">
        <f t="shared" si="3"/>
        <v>4</v>
      </c>
    </row>
    <row r="209" spans="1:6" ht="15" customHeight="1">
      <c r="A209" s="20" t="s">
        <v>869</v>
      </c>
      <c r="B209" s="20" t="s">
        <v>1870</v>
      </c>
      <c r="C209" s="20" t="s">
        <v>1036</v>
      </c>
      <c r="D209" s="20" t="s">
        <v>1213</v>
      </c>
      <c r="E209" s="21">
        <v>4.9853529266775674</v>
      </c>
      <c r="F209" s="15">
        <f t="shared" si="3"/>
        <v>4</v>
      </c>
    </row>
    <row r="210" spans="1:6" ht="15" customHeight="1">
      <c r="A210" s="20" t="s">
        <v>1392</v>
      </c>
      <c r="B210" s="20" t="s">
        <v>191</v>
      </c>
      <c r="C210" s="20" t="s">
        <v>1050</v>
      </c>
      <c r="D210" s="20" t="s">
        <v>1213</v>
      </c>
      <c r="E210" s="21">
        <v>4.9656653852789345</v>
      </c>
      <c r="F210" s="15">
        <f t="shared" si="3"/>
        <v>4</v>
      </c>
    </row>
    <row r="211" spans="1:6" ht="15" customHeight="1">
      <c r="A211" s="20" t="s">
        <v>1426</v>
      </c>
      <c r="B211" s="20" t="s">
        <v>786</v>
      </c>
      <c r="C211" s="20" t="s">
        <v>1041</v>
      </c>
      <c r="D211" s="20" t="s">
        <v>1213</v>
      </c>
      <c r="E211" s="21">
        <v>4.9244043675096316</v>
      </c>
      <c r="F211" s="15">
        <f t="shared" si="3"/>
        <v>4</v>
      </c>
    </row>
    <row r="212" spans="1:6" ht="15" customHeight="1">
      <c r="A212" s="20" t="s">
        <v>703</v>
      </c>
      <c r="B212" s="20" t="s">
        <v>704</v>
      </c>
      <c r="C212" s="20" t="s">
        <v>1060</v>
      </c>
      <c r="D212" s="20" t="s">
        <v>1213</v>
      </c>
      <c r="E212" s="21">
        <v>4.8979202046343673</v>
      </c>
      <c r="F212" s="15">
        <f t="shared" si="3"/>
        <v>4</v>
      </c>
    </row>
    <row r="213" spans="1:6" ht="15" customHeight="1">
      <c r="A213" s="20" t="s">
        <v>823</v>
      </c>
      <c r="B213" s="20" t="s">
        <v>824</v>
      </c>
      <c r="C213" s="20" t="s">
        <v>1044</v>
      </c>
      <c r="D213" s="20" t="s">
        <v>1212</v>
      </c>
      <c r="E213" s="21">
        <v>4.8964578154656051</v>
      </c>
      <c r="F213" s="15">
        <f t="shared" si="3"/>
        <v>4</v>
      </c>
    </row>
    <row r="214" spans="1:6" ht="15" customHeight="1">
      <c r="A214" s="20" t="s">
        <v>365</v>
      </c>
      <c r="B214" s="20" t="s">
        <v>494</v>
      </c>
      <c r="C214" s="20" t="s">
        <v>1039</v>
      </c>
      <c r="D214" s="20" t="s">
        <v>1212</v>
      </c>
      <c r="E214" s="21">
        <v>4.7698471070250452</v>
      </c>
      <c r="F214" s="15">
        <f t="shared" si="3"/>
        <v>4</v>
      </c>
    </row>
    <row r="215" spans="1:6" ht="15" customHeight="1">
      <c r="A215" s="20" t="s">
        <v>1144</v>
      </c>
      <c r="B215" s="20" t="s">
        <v>30</v>
      </c>
      <c r="C215" s="20" t="s">
        <v>1035</v>
      </c>
      <c r="D215" s="20" t="s">
        <v>1213</v>
      </c>
      <c r="E215" s="21">
        <v>4.740386582716468</v>
      </c>
      <c r="F215" s="15">
        <f t="shared" si="3"/>
        <v>4</v>
      </c>
    </row>
    <row r="216" spans="1:6" ht="15" customHeight="1">
      <c r="A216" s="20" t="s">
        <v>540</v>
      </c>
      <c r="B216" s="20" t="s">
        <v>392</v>
      </c>
      <c r="C216" s="20" t="s">
        <v>1053</v>
      </c>
      <c r="D216" s="20" t="s">
        <v>1213</v>
      </c>
      <c r="E216" s="21">
        <v>4.7284347280658547</v>
      </c>
      <c r="F216" s="15">
        <f t="shared" si="3"/>
        <v>4</v>
      </c>
    </row>
    <row r="217" spans="1:6" ht="15" customHeight="1">
      <c r="A217" s="20" t="s">
        <v>420</v>
      </c>
      <c r="B217" s="20" t="s">
        <v>275</v>
      </c>
      <c r="C217" s="20" t="s">
        <v>1037</v>
      </c>
      <c r="D217" s="20" t="s">
        <v>1213</v>
      </c>
      <c r="E217" s="21">
        <v>4.7234026195743928</v>
      </c>
      <c r="F217" s="15">
        <f t="shared" si="3"/>
        <v>4</v>
      </c>
    </row>
    <row r="218" spans="1:6" ht="15" customHeight="1">
      <c r="A218" s="20" t="s">
        <v>3715</v>
      </c>
      <c r="B218" s="20" t="s">
        <v>509</v>
      </c>
      <c r="C218" s="20" t="s">
        <v>1047</v>
      </c>
      <c r="D218" s="20" t="s">
        <v>1213</v>
      </c>
      <c r="E218" s="21">
        <v>4.7168832445263993</v>
      </c>
      <c r="F218" s="15">
        <f t="shared" si="3"/>
        <v>4</v>
      </c>
    </row>
    <row r="219" spans="1:6" ht="15" customHeight="1">
      <c r="A219" s="20" t="s">
        <v>1327</v>
      </c>
      <c r="B219" s="20" t="s">
        <v>1787</v>
      </c>
      <c r="C219" s="20" t="s">
        <v>1046</v>
      </c>
      <c r="D219" s="20" t="s">
        <v>1213</v>
      </c>
      <c r="E219" s="21">
        <v>4.6636929938496676</v>
      </c>
      <c r="F219" s="15">
        <f t="shared" si="3"/>
        <v>4</v>
      </c>
    </row>
    <row r="220" spans="1:6" ht="15" customHeight="1">
      <c r="A220" s="20" t="s">
        <v>801</v>
      </c>
      <c r="B220" s="20" t="s">
        <v>50</v>
      </c>
      <c r="C220" s="20" t="s">
        <v>1035</v>
      </c>
      <c r="D220" s="20" t="s">
        <v>1212</v>
      </c>
      <c r="E220" s="21">
        <v>4.6620569191011461</v>
      </c>
      <c r="F220" s="15">
        <f t="shared" si="3"/>
        <v>4</v>
      </c>
    </row>
    <row r="221" spans="1:6" ht="15" customHeight="1">
      <c r="A221" s="20" t="s">
        <v>1021</v>
      </c>
      <c r="B221" s="20" t="s">
        <v>70</v>
      </c>
      <c r="C221" s="20" t="s">
        <v>1339</v>
      </c>
      <c r="D221" s="20" t="s">
        <v>1212</v>
      </c>
      <c r="E221" s="21">
        <v>4.5853205523682039</v>
      </c>
      <c r="F221" s="15">
        <f t="shared" si="3"/>
        <v>4</v>
      </c>
    </row>
    <row r="222" spans="1:6" ht="15" customHeight="1">
      <c r="A222" s="20" t="s">
        <v>1412</v>
      </c>
      <c r="B222" s="20" t="s">
        <v>80</v>
      </c>
      <c r="C222" s="20" t="s">
        <v>1031</v>
      </c>
      <c r="D222" s="20" t="s">
        <v>1212</v>
      </c>
      <c r="E222" s="21">
        <v>4.5494887233605361</v>
      </c>
      <c r="F222" s="15">
        <f t="shared" si="3"/>
        <v>4</v>
      </c>
    </row>
    <row r="223" spans="1:6" ht="15" customHeight="1">
      <c r="A223" s="20" t="s">
        <v>374</v>
      </c>
      <c r="B223" s="20" t="s">
        <v>835</v>
      </c>
      <c r="C223" s="20" t="s">
        <v>1028</v>
      </c>
      <c r="D223" s="20" t="s">
        <v>1213</v>
      </c>
      <c r="E223" s="21">
        <v>4.5433229583962156</v>
      </c>
      <c r="F223" s="15">
        <f t="shared" si="3"/>
        <v>4</v>
      </c>
    </row>
    <row r="224" spans="1:6" ht="15" customHeight="1">
      <c r="A224" s="20" t="s">
        <v>3700</v>
      </c>
      <c r="B224" s="20" t="s">
        <v>336</v>
      </c>
      <c r="C224" s="20" t="s">
        <v>1047</v>
      </c>
      <c r="D224" s="20" t="s">
        <v>1212</v>
      </c>
      <c r="E224" s="21">
        <v>4.5321075561298514</v>
      </c>
      <c r="F224" s="15">
        <f t="shared" si="3"/>
        <v>4</v>
      </c>
    </row>
    <row r="225" spans="1:6" ht="15" customHeight="1">
      <c r="A225" s="20" t="s">
        <v>1429</v>
      </c>
      <c r="B225" s="20" t="s">
        <v>180</v>
      </c>
      <c r="C225" s="20" t="s">
        <v>1041</v>
      </c>
      <c r="D225" s="20" t="s">
        <v>1213</v>
      </c>
      <c r="E225" s="21">
        <v>4.5148419271315827</v>
      </c>
      <c r="F225" s="15">
        <f t="shared" si="3"/>
        <v>4</v>
      </c>
    </row>
    <row r="226" spans="1:6" ht="15" customHeight="1">
      <c r="A226" s="20" t="s">
        <v>840</v>
      </c>
      <c r="B226" s="20" t="s">
        <v>841</v>
      </c>
      <c r="C226" s="20" t="s">
        <v>1045</v>
      </c>
      <c r="D226" s="20" t="s">
        <v>1212</v>
      </c>
      <c r="E226" s="21">
        <v>4.4729647987114509</v>
      </c>
      <c r="F226" s="15">
        <f t="shared" si="3"/>
        <v>4</v>
      </c>
    </row>
    <row r="227" spans="1:6" ht="15" customHeight="1">
      <c r="A227" s="20" t="s">
        <v>663</v>
      </c>
      <c r="B227" s="20" t="s">
        <v>169</v>
      </c>
      <c r="C227" s="20" t="s">
        <v>1038</v>
      </c>
      <c r="D227" s="20" t="s">
        <v>1212</v>
      </c>
      <c r="E227" s="21">
        <v>4.4236856971551202</v>
      </c>
      <c r="F227" s="15">
        <f t="shared" si="3"/>
        <v>4</v>
      </c>
    </row>
    <row r="228" spans="1:6" ht="15" customHeight="1">
      <c r="A228" s="20" t="s">
        <v>1431</v>
      </c>
      <c r="B228" s="20" t="s">
        <v>1075</v>
      </c>
      <c r="C228" s="20" t="s">
        <v>1040</v>
      </c>
      <c r="D228" s="20" t="s">
        <v>1213</v>
      </c>
      <c r="E228" s="21">
        <v>4.4196036425067708</v>
      </c>
      <c r="F228" s="15">
        <f t="shared" si="3"/>
        <v>4</v>
      </c>
    </row>
    <row r="229" spans="1:6" ht="15" customHeight="1">
      <c r="A229" s="20" t="s">
        <v>684</v>
      </c>
      <c r="B229" s="20" t="s">
        <v>685</v>
      </c>
      <c r="C229" s="20" t="s">
        <v>1033</v>
      </c>
      <c r="D229" s="20" t="s">
        <v>1212</v>
      </c>
      <c r="E229" s="21">
        <v>4.4132687333201446</v>
      </c>
      <c r="F229" s="15">
        <f t="shared" si="3"/>
        <v>4</v>
      </c>
    </row>
    <row r="230" spans="1:6" ht="15" customHeight="1">
      <c r="A230" s="20" t="s">
        <v>628</v>
      </c>
      <c r="B230" s="20" t="s">
        <v>625</v>
      </c>
      <c r="C230" s="20" t="s">
        <v>1028</v>
      </c>
      <c r="D230" s="20" t="s">
        <v>1213</v>
      </c>
      <c r="E230" s="21">
        <v>4.4028148913583376</v>
      </c>
      <c r="F230" s="15">
        <f t="shared" si="3"/>
        <v>4</v>
      </c>
    </row>
    <row r="231" spans="1:6" ht="15" customHeight="1">
      <c r="A231" s="20" t="s">
        <v>989</v>
      </c>
      <c r="B231" s="20" t="s">
        <v>990</v>
      </c>
      <c r="C231" s="20" t="s">
        <v>1037</v>
      </c>
      <c r="D231" s="20" t="s">
        <v>1213</v>
      </c>
      <c r="E231" s="21">
        <v>4.3819699585361578</v>
      </c>
      <c r="F231" s="15">
        <f t="shared" si="3"/>
        <v>4</v>
      </c>
    </row>
    <row r="232" spans="1:6" ht="15" customHeight="1">
      <c r="A232" s="20" t="s">
        <v>1022</v>
      </c>
      <c r="B232" s="20" t="s">
        <v>219</v>
      </c>
      <c r="C232" s="20" t="s">
        <v>1030</v>
      </c>
      <c r="D232" s="20" t="s">
        <v>1213</v>
      </c>
      <c r="E232" s="21">
        <v>4.3744849762910203</v>
      </c>
      <c r="F232" s="15">
        <f t="shared" si="3"/>
        <v>4</v>
      </c>
    </row>
    <row r="233" spans="1:6" ht="15" customHeight="1">
      <c r="A233" s="20" t="s">
        <v>1319</v>
      </c>
      <c r="B233" s="20" t="s">
        <v>304</v>
      </c>
      <c r="C233" s="20" t="s">
        <v>1046</v>
      </c>
      <c r="D233" s="20" t="s">
        <v>1212</v>
      </c>
      <c r="E233" s="21">
        <v>4.3644376565755598</v>
      </c>
      <c r="F233" s="15">
        <f t="shared" si="3"/>
        <v>4</v>
      </c>
    </row>
    <row r="234" spans="1:6" ht="15" customHeight="1">
      <c r="A234" s="20" t="s">
        <v>1314</v>
      </c>
      <c r="B234" s="20" t="s">
        <v>147</v>
      </c>
      <c r="C234" s="20" t="s">
        <v>1041</v>
      </c>
      <c r="D234" s="20" t="s">
        <v>1212</v>
      </c>
      <c r="E234" s="21">
        <v>4.3595896766551805</v>
      </c>
      <c r="F234" s="15">
        <f t="shared" si="3"/>
        <v>4</v>
      </c>
    </row>
    <row r="235" spans="1:6" ht="15" customHeight="1">
      <c r="A235" s="20" t="s">
        <v>1256</v>
      </c>
      <c r="B235" s="20" t="s">
        <v>788</v>
      </c>
      <c r="C235" s="20" t="s">
        <v>1045</v>
      </c>
      <c r="D235" s="20" t="s">
        <v>1212</v>
      </c>
      <c r="E235" s="21">
        <v>4.3504222448812815</v>
      </c>
      <c r="F235" s="15">
        <f t="shared" si="3"/>
        <v>4</v>
      </c>
    </row>
    <row r="236" spans="1:6" ht="15" customHeight="1">
      <c r="A236" s="20" t="s">
        <v>939</v>
      </c>
      <c r="B236" s="20" t="s">
        <v>194</v>
      </c>
      <c r="C236" s="20" t="s">
        <v>1051</v>
      </c>
      <c r="D236" s="20" t="s">
        <v>1212</v>
      </c>
      <c r="E236" s="21">
        <v>4.3421860449918626</v>
      </c>
      <c r="F236" s="15">
        <f t="shared" si="3"/>
        <v>4</v>
      </c>
    </row>
    <row r="237" spans="1:6" ht="15" customHeight="1">
      <c r="A237" s="20" t="s">
        <v>1004</v>
      </c>
      <c r="B237" s="20" t="s">
        <v>841</v>
      </c>
      <c r="C237" s="20" t="s">
        <v>1055</v>
      </c>
      <c r="D237" s="20" t="s">
        <v>1213</v>
      </c>
      <c r="E237" s="21">
        <v>4.3398044947619079</v>
      </c>
      <c r="F237" s="15">
        <f t="shared" si="3"/>
        <v>4</v>
      </c>
    </row>
    <row r="238" spans="1:6" ht="15" customHeight="1">
      <c r="A238" s="20" t="s">
        <v>1168</v>
      </c>
      <c r="B238" s="20" t="s">
        <v>968</v>
      </c>
      <c r="C238" s="20" t="s">
        <v>1046</v>
      </c>
      <c r="D238" s="20" t="s">
        <v>1212</v>
      </c>
      <c r="E238" s="21">
        <v>4.3375313771731632</v>
      </c>
      <c r="F238" s="15">
        <f t="shared" si="3"/>
        <v>4</v>
      </c>
    </row>
    <row r="239" spans="1:6" ht="15" customHeight="1">
      <c r="A239" s="20" t="s">
        <v>263</v>
      </c>
      <c r="B239" s="20" t="s">
        <v>1705</v>
      </c>
      <c r="C239" s="20" t="s">
        <v>1039</v>
      </c>
      <c r="D239" s="20" t="s">
        <v>1213</v>
      </c>
      <c r="E239" s="21">
        <v>4.3010929960975091</v>
      </c>
      <c r="F239" s="15">
        <f t="shared" si="3"/>
        <v>4</v>
      </c>
    </row>
    <row r="240" spans="1:6" ht="15" customHeight="1">
      <c r="A240" s="20" t="s">
        <v>842</v>
      </c>
      <c r="B240" s="20" t="s">
        <v>34</v>
      </c>
      <c r="C240" s="20" t="s">
        <v>1048</v>
      </c>
      <c r="D240" s="20" t="s">
        <v>1213</v>
      </c>
      <c r="E240" s="21">
        <v>4.2819813809933134</v>
      </c>
      <c r="F240" s="15">
        <f t="shared" si="3"/>
        <v>4</v>
      </c>
    </row>
    <row r="241" spans="1:6" ht="15" customHeight="1">
      <c r="A241" s="20" t="s">
        <v>108</v>
      </c>
      <c r="B241" s="20" t="s">
        <v>371</v>
      </c>
      <c r="C241" s="20" t="s">
        <v>1043</v>
      </c>
      <c r="D241" s="20" t="s">
        <v>1213</v>
      </c>
      <c r="E241" s="21">
        <v>4.2796366348818315</v>
      </c>
      <c r="F241" s="15">
        <f t="shared" si="3"/>
        <v>4</v>
      </c>
    </row>
    <row r="242" spans="1:6" ht="15" customHeight="1">
      <c r="A242" s="20" t="s">
        <v>646</v>
      </c>
      <c r="B242" s="20" t="s">
        <v>34</v>
      </c>
      <c r="C242" s="20" t="s">
        <v>1055</v>
      </c>
      <c r="D242" s="20" t="s">
        <v>1212</v>
      </c>
      <c r="E242" s="21">
        <v>4.2783353113946818</v>
      </c>
      <c r="F242" s="15">
        <f t="shared" si="3"/>
        <v>4</v>
      </c>
    </row>
    <row r="243" spans="1:6" ht="15" customHeight="1">
      <c r="A243" s="20" t="s">
        <v>753</v>
      </c>
      <c r="B243" s="20" t="s">
        <v>754</v>
      </c>
      <c r="C243" s="20" t="s">
        <v>1051</v>
      </c>
      <c r="D243" s="20" t="s">
        <v>1213</v>
      </c>
      <c r="E243" s="21">
        <v>4.2585331701117042</v>
      </c>
      <c r="F243" s="15">
        <f t="shared" si="3"/>
        <v>4</v>
      </c>
    </row>
    <row r="244" spans="1:6" ht="15" customHeight="1">
      <c r="A244" s="20" t="s">
        <v>1281</v>
      </c>
      <c r="B244" s="20" t="s">
        <v>1097</v>
      </c>
      <c r="C244" s="20" t="s">
        <v>1054</v>
      </c>
      <c r="D244" s="20" t="s">
        <v>1213</v>
      </c>
      <c r="E244" s="21">
        <v>4.2547296882936898</v>
      </c>
      <c r="F244" s="15">
        <f t="shared" si="3"/>
        <v>4</v>
      </c>
    </row>
    <row r="245" spans="1:6" ht="15" customHeight="1">
      <c r="A245" s="20" t="s">
        <v>1529</v>
      </c>
      <c r="B245" s="20" t="s">
        <v>571</v>
      </c>
      <c r="C245" s="20" t="s">
        <v>1051</v>
      </c>
      <c r="D245" s="20" t="s">
        <v>1213</v>
      </c>
      <c r="E245" s="21">
        <v>4.2320016618514176</v>
      </c>
      <c r="F245" s="15">
        <f t="shared" si="3"/>
        <v>4</v>
      </c>
    </row>
    <row r="246" spans="1:6" ht="15" customHeight="1">
      <c r="A246" s="20" t="s">
        <v>695</v>
      </c>
      <c r="B246" s="20" t="s">
        <v>696</v>
      </c>
      <c r="C246" s="20" t="s">
        <v>1042</v>
      </c>
      <c r="D246" s="20" t="s">
        <v>1213</v>
      </c>
      <c r="E246" s="21">
        <v>4.210772445993471</v>
      </c>
      <c r="F246" s="15">
        <f t="shared" si="3"/>
        <v>4</v>
      </c>
    </row>
    <row r="247" spans="1:6" ht="15" customHeight="1">
      <c r="A247" s="20" t="s">
        <v>680</v>
      </c>
      <c r="B247" s="20" t="s">
        <v>70</v>
      </c>
      <c r="C247" s="20" t="s">
        <v>1053</v>
      </c>
      <c r="D247" s="20" t="s">
        <v>1212</v>
      </c>
      <c r="E247" s="21">
        <v>4.2019418327859013</v>
      </c>
      <c r="F247" s="15">
        <f t="shared" si="3"/>
        <v>4</v>
      </c>
    </row>
    <row r="248" spans="1:6" ht="15" customHeight="1">
      <c r="A248" s="20" t="s">
        <v>866</v>
      </c>
      <c r="B248" s="20" t="s">
        <v>194</v>
      </c>
      <c r="C248" s="20" t="s">
        <v>1035</v>
      </c>
      <c r="D248" s="20" t="s">
        <v>1213</v>
      </c>
      <c r="E248" s="21">
        <v>4.1225283645536859</v>
      </c>
      <c r="F248" s="15">
        <f t="shared" si="3"/>
        <v>4</v>
      </c>
    </row>
    <row r="249" spans="1:6" ht="15" customHeight="1">
      <c r="A249" s="20" t="s">
        <v>814</v>
      </c>
      <c r="B249" s="20" t="s">
        <v>103</v>
      </c>
      <c r="C249" s="20" t="s">
        <v>1037</v>
      </c>
      <c r="D249" s="20" t="s">
        <v>1212</v>
      </c>
      <c r="E249" s="21">
        <v>4.1124180566759003</v>
      </c>
      <c r="F249" s="15">
        <f t="shared" si="3"/>
        <v>4</v>
      </c>
    </row>
    <row r="250" spans="1:6" ht="15" customHeight="1">
      <c r="A250" s="20" t="s">
        <v>1297</v>
      </c>
      <c r="B250" s="20" t="s">
        <v>62</v>
      </c>
      <c r="C250" s="20" t="s">
        <v>1034</v>
      </c>
      <c r="D250" s="20" t="s">
        <v>1213</v>
      </c>
      <c r="E250" s="21">
        <v>4.088606931089628</v>
      </c>
      <c r="F250" s="15">
        <f t="shared" si="3"/>
        <v>4</v>
      </c>
    </row>
    <row r="251" spans="1:6" ht="15" customHeight="1">
      <c r="A251" s="20" t="s">
        <v>674</v>
      </c>
      <c r="B251" s="20" t="s">
        <v>675</v>
      </c>
      <c r="C251" s="20" t="s">
        <v>1043</v>
      </c>
      <c r="D251" s="20" t="s">
        <v>1213</v>
      </c>
      <c r="E251" s="21">
        <v>4.0806228706379226</v>
      </c>
      <c r="F251" s="15">
        <f t="shared" si="3"/>
        <v>4</v>
      </c>
    </row>
    <row r="252" spans="1:6" ht="15" customHeight="1">
      <c r="A252" s="20" t="s">
        <v>848</v>
      </c>
      <c r="B252" s="20" t="s">
        <v>58</v>
      </c>
      <c r="C252" s="20" t="s">
        <v>1046</v>
      </c>
      <c r="D252" s="20" t="s">
        <v>1212</v>
      </c>
      <c r="E252" s="21">
        <v>4.0522648080142361</v>
      </c>
      <c r="F252" s="15">
        <f t="shared" si="3"/>
        <v>4</v>
      </c>
    </row>
    <row r="253" spans="1:6" ht="15" customHeight="1">
      <c r="A253" s="20" t="s">
        <v>1409</v>
      </c>
      <c r="B253" s="20" t="s">
        <v>1523</v>
      </c>
      <c r="C253" s="20" t="s">
        <v>1042</v>
      </c>
      <c r="D253" s="20" t="s">
        <v>1213</v>
      </c>
      <c r="E253" s="21">
        <v>4.0509405389401394</v>
      </c>
      <c r="F253" s="15">
        <f t="shared" si="3"/>
        <v>4</v>
      </c>
    </row>
    <row r="254" spans="1:6" ht="15" customHeight="1">
      <c r="A254" s="20" t="s">
        <v>1098</v>
      </c>
      <c r="B254" s="20" t="s">
        <v>50</v>
      </c>
      <c r="C254" s="20" t="s">
        <v>1033</v>
      </c>
      <c r="D254" s="20" t="s">
        <v>1212</v>
      </c>
      <c r="E254" s="21">
        <v>4.0101750130933436</v>
      </c>
      <c r="F254" s="15">
        <f t="shared" si="3"/>
        <v>4</v>
      </c>
    </row>
    <row r="255" spans="1:6" ht="15" customHeight="1">
      <c r="A255" s="20" t="s">
        <v>1165</v>
      </c>
      <c r="B255" s="20" t="s">
        <v>1649</v>
      </c>
      <c r="C255" s="20" t="s">
        <v>1339</v>
      </c>
      <c r="D255" s="20" t="s">
        <v>1212</v>
      </c>
      <c r="E255" s="21">
        <v>3.9898022133401936</v>
      </c>
      <c r="F255" s="15">
        <f t="shared" si="3"/>
        <v>3</v>
      </c>
    </row>
    <row r="256" spans="1:6" ht="15" customHeight="1">
      <c r="A256" s="20" t="s">
        <v>958</v>
      </c>
      <c r="B256" s="20" t="s">
        <v>876</v>
      </c>
      <c r="C256" s="20" t="s">
        <v>1040</v>
      </c>
      <c r="D256" s="20" t="s">
        <v>1213</v>
      </c>
      <c r="E256" s="21">
        <v>3.8994866623705735</v>
      </c>
      <c r="F256" s="15">
        <f t="shared" si="3"/>
        <v>3</v>
      </c>
    </row>
    <row r="257" spans="1:6" ht="15" customHeight="1">
      <c r="A257" s="20" t="s">
        <v>1296</v>
      </c>
      <c r="B257" s="20" t="s">
        <v>36</v>
      </c>
      <c r="C257" s="20" t="s">
        <v>1038</v>
      </c>
      <c r="D257" s="20" t="s">
        <v>1213</v>
      </c>
      <c r="E257" s="21">
        <v>3.8903428717040542</v>
      </c>
      <c r="F257" s="15">
        <f t="shared" si="3"/>
        <v>3</v>
      </c>
    </row>
    <row r="258" spans="1:6" ht="15" customHeight="1">
      <c r="A258" s="20" t="s">
        <v>311</v>
      </c>
      <c r="B258" s="20" t="s">
        <v>383</v>
      </c>
      <c r="C258" s="20" t="s">
        <v>1038</v>
      </c>
      <c r="D258" s="20" t="s">
        <v>1212</v>
      </c>
      <c r="E258" s="21">
        <v>3.8809907413265874</v>
      </c>
      <c r="F258" s="15">
        <f t="shared" ref="F258:F321" si="4">ROUNDDOWN(E258,0)</f>
        <v>3</v>
      </c>
    </row>
    <row r="259" spans="1:6" ht="15" customHeight="1">
      <c r="A259" s="20" t="s">
        <v>662</v>
      </c>
      <c r="B259" s="20" t="s">
        <v>166</v>
      </c>
      <c r="C259" s="20" t="s">
        <v>1037</v>
      </c>
      <c r="D259" s="20" t="s">
        <v>1213</v>
      </c>
      <c r="E259" s="21">
        <v>3.8765749687305906</v>
      </c>
      <c r="F259" s="15">
        <f t="shared" si="4"/>
        <v>3</v>
      </c>
    </row>
    <row r="260" spans="1:6" ht="15" customHeight="1">
      <c r="A260" s="20" t="s">
        <v>1455</v>
      </c>
      <c r="B260" s="20" t="s">
        <v>67</v>
      </c>
      <c r="C260" s="20" t="s">
        <v>1039</v>
      </c>
      <c r="D260" s="20" t="s">
        <v>1213</v>
      </c>
      <c r="E260" s="21">
        <v>3.8724443382168872</v>
      </c>
      <c r="F260" s="15">
        <f t="shared" si="4"/>
        <v>3</v>
      </c>
    </row>
    <row r="261" spans="1:6" ht="15" customHeight="1">
      <c r="A261" s="20" t="s">
        <v>826</v>
      </c>
      <c r="B261" s="20" t="s">
        <v>219</v>
      </c>
      <c r="C261" s="20" t="s">
        <v>1040</v>
      </c>
      <c r="D261" s="20" t="s">
        <v>1213</v>
      </c>
      <c r="E261" s="21">
        <v>3.8663922276214544</v>
      </c>
      <c r="F261" s="15">
        <f t="shared" si="4"/>
        <v>3</v>
      </c>
    </row>
    <row r="262" spans="1:6" ht="15" customHeight="1">
      <c r="A262" s="20" t="s">
        <v>639</v>
      </c>
      <c r="B262" s="20" t="s">
        <v>403</v>
      </c>
      <c r="C262" s="20" t="s">
        <v>1037</v>
      </c>
      <c r="D262" s="20" t="s">
        <v>1213</v>
      </c>
      <c r="E262" s="21">
        <v>3.8557664322583198</v>
      </c>
      <c r="F262" s="15">
        <f t="shared" si="4"/>
        <v>3</v>
      </c>
    </row>
    <row r="263" spans="1:6" ht="15" customHeight="1">
      <c r="A263" s="20" t="s">
        <v>1236</v>
      </c>
      <c r="B263" s="20" t="s">
        <v>279</v>
      </c>
      <c r="C263" s="20" t="s">
        <v>1047</v>
      </c>
      <c r="D263" s="20" t="s">
        <v>1213</v>
      </c>
      <c r="E263" s="21">
        <v>3.8264177448750405</v>
      </c>
      <c r="F263" s="15">
        <f t="shared" si="4"/>
        <v>3</v>
      </c>
    </row>
    <row r="264" spans="1:6" ht="15" customHeight="1">
      <c r="A264" s="20" t="s">
        <v>1308</v>
      </c>
      <c r="B264" s="20" t="s">
        <v>879</v>
      </c>
      <c r="C264" s="20" t="s">
        <v>1031</v>
      </c>
      <c r="D264" s="20" t="s">
        <v>1213</v>
      </c>
      <c r="E264" s="21">
        <v>3.8120558092415888</v>
      </c>
      <c r="F264" s="15">
        <f t="shared" si="4"/>
        <v>3</v>
      </c>
    </row>
    <row r="265" spans="1:6" ht="15" customHeight="1">
      <c r="A265" s="20" t="s">
        <v>796</v>
      </c>
      <c r="B265" s="20" t="s">
        <v>356</v>
      </c>
      <c r="C265" s="20" t="s">
        <v>1029</v>
      </c>
      <c r="D265" s="20" t="s">
        <v>1213</v>
      </c>
      <c r="E265" s="21">
        <v>3.802534878651274</v>
      </c>
      <c r="F265" s="15">
        <f t="shared" si="4"/>
        <v>3</v>
      </c>
    </row>
    <row r="266" spans="1:6" ht="15" customHeight="1">
      <c r="A266" s="20" t="s">
        <v>856</v>
      </c>
      <c r="B266" s="20" t="s">
        <v>401</v>
      </c>
      <c r="C266" s="20" t="s">
        <v>1038</v>
      </c>
      <c r="D266" s="20" t="s">
        <v>1213</v>
      </c>
      <c r="E266" s="21">
        <v>3.7769262777633386</v>
      </c>
      <c r="F266" s="15">
        <f t="shared" si="4"/>
        <v>3</v>
      </c>
    </row>
    <row r="267" spans="1:6" ht="15" customHeight="1">
      <c r="A267" s="20" t="s">
        <v>966</v>
      </c>
      <c r="B267" s="20" t="s">
        <v>30</v>
      </c>
      <c r="C267" s="20" t="s">
        <v>1030</v>
      </c>
      <c r="D267" s="20" t="s">
        <v>1213</v>
      </c>
      <c r="E267" s="21">
        <v>3.7731475145572579</v>
      </c>
      <c r="F267" s="15">
        <f t="shared" si="4"/>
        <v>3</v>
      </c>
    </row>
    <row r="268" spans="1:6" ht="15" customHeight="1">
      <c r="A268" s="20" t="s">
        <v>1482</v>
      </c>
      <c r="B268" s="20" t="s">
        <v>160</v>
      </c>
      <c r="C268" s="20" t="s">
        <v>1030</v>
      </c>
      <c r="D268" s="20" t="s">
        <v>1212</v>
      </c>
      <c r="E268" s="21">
        <v>3.7530719213544068</v>
      </c>
      <c r="F268" s="15">
        <f t="shared" si="4"/>
        <v>3</v>
      </c>
    </row>
    <row r="269" spans="1:6" ht="15" customHeight="1">
      <c r="A269" s="20" t="s">
        <v>528</v>
      </c>
      <c r="B269" s="20" t="s">
        <v>1087</v>
      </c>
      <c r="C269" s="20" t="s">
        <v>1060</v>
      </c>
      <c r="D269" s="20" t="s">
        <v>1213</v>
      </c>
      <c r="E269" s="21">
        <v>3.7224531181975773</v>
      </c>
      <c r="F269" s="15">
        <f t="shared" si="4"/>
        <v>3</v>
      </c>
    </row>
    <row r="270" spans="1:6" ht="15" customHeight="1">
      <c r="A270" s="20" t="s">
        <v>337</v>
      </c>
      <c r="B270" s="20" t="s">
        <v>408</v>
      </c>
      <c r="C270" s="20" t="s">
        <v>1060</v>
      </c>
      <c r="D270" s="20" t="s">
        <v>1213</v>
      </c>
      <c r="E270" s="21">
        <v>3.722215589904418</v>
      </c>
      <c r="F270" s="15">
        <f t="shared" si="4"/>
        <v>3</v>
      </c>
    </row>
    <row r="271" spans="1:6" ht="15" customHeight="1">
      <c r="A271" s="20" t="s">
        <v>1435</v>
      </c>
      <c r="B271" s="20" t="s">
        <v>408</v>
      </c>
      <c r="C271" s="20" t="s">
        <v>1339</v>
      </c>
      <c r="D271" s="20" t="s">
        <v>1212</v>
      </c>
      <c r="E271" s="21">
        <v>3.7221219681744793</v>
      </c>
      <c r="F271" s="15">
        <f t="shared" si="4"/>
        <v>3</v>
      </c>
    </row>
    <row r="272" spans="1:6" ht="15" customHeight="1">
      <c r="A272" s="20" t="s">
        <v>3705</v>
      </c>
      <c r="B272" s="20" t="s">
        <v>175</v>
      </c>
      <c r="C272" s="20" t="s">
        <v>1036</v>
      </c>
      <c r="D272" s="20" t="s">
        <v>1213</v>
      </c>
      <c r="E272" s="21">
        <v>3.709101387912296</v>
      </c>
      <c r="F272" s="15">
        <f t="shared" si="4"/>
        <v>3</v>
      </c>
    </row>
    <row r="273" spans="1:6" ht="15" customHeight="1">
      <c r="A273" s="20" t="s">
        <v>971</v>
      </c>
      <c r="B273" s="20" t="s">
        <v>972</v>
      </c>
      <c r="C273" s="20" t="s">
        <v>1039</v>
      </c>
      <c r="D273" s="20" t="s">
        <v>1213</v>
      </c>
      <c r="E273" s="21">
        <v>3.659524661897505</v>
      </c>
      <c r="F273" s="15">
        <f t="shared" si="4"/>
        <v>3</v>
      </c>
    </row>
    <row r="274" spans="1:6" ht="15" customHeight="1">
      <c r="A274" s="20" t="s">
        <v>648</v>
      </c>
      <c r="B274" s="20" t="s">
        <v>649</v>
      </c>
      <c r="C274" s="20" t="s">
        <v>1045</v>
      </c>
      <c r="D274" s="20" t="s">
        <v>1212</v>
      </c>
      <c r="E274" s="21">
        <v>3.6493513038809411</v>
      </c>
      <c r="F274" s="15">
        <f t="shared" si="4"/>
        <v>3</v>
      </c>
    </row>
    <row r="275" spans="1:6" ht="15" customHeight="1">
      <c r="A275" s="20" t="s">
        <v>819</v>
      </c>
      <c r="B275" s="20" t="s">
        <v>710</v>
      </c>
      <c r="C275" s="20" t="s">
        <v>1339</v>
      </c>
      <c r="D275" s="20" t="s">
        <v>1213</v>
      </c>
      <c r="E275" s="21">
        <v>3.6314937064829835</v>
      </c>
      <c r="F275" s="15">
        <f t="shared" si="4"/>
        <v>3</v>
      </c>
    </row>
    <row r="276" spans="1:6" ht="15" customHeight="1">
      <c r="A276" s="20" t="s">
        <v>747</v>
      </c>
      <c r="B276" s="20" t="s">
        <v>523</v>
      </c>
      <c r="C276" s="20" t="s">
        <v>1046</v>
      </c>
      <c r="D276" s="20" t="s">
        <v>1212</v>
      </c>
      <c r="E276" s="21">
        <v>3.6150958439657166</v>
      </c>
      <c r="F276" s="15">
        <f t="shared" si="4"/>
        <v>3</v>
      </c>
    </row>
    <row r="277" spans="1:6" ht="15" customHeight="1">
      <c r="A277" s="20" t="s">
        <v>838</v>
      </c>
      <c r="B277" s="20" t="s">
        <v>839</v>
      </c>
      <c r="C277" s="20" t="s">
        <v>1046</v>
      </c>
      <c r="D277" s="20" t="s">
        <v>1212</v>
      </c>
      <c r="E277" s="21">
        <v>3.5242773070204265</v>
      </c>
      <c r="F277" s="15">
        <f t="shared" si="4"/>
        <v>3</v>
      </c>
    </row>
    <row r="278" spans="1:6" ht="15" customHeight="1">
      <c r="A278" s="20" t="s">
        <v>886</v>
      </c>
      <c r="B278" s="20" t="s">
        <v>143</v>
      </c>
      <c r="C278" s="20" t="s">
        <v>1051</v>
      </c>
      <c r="D278" s="20" t="s">
        <v>1212</v>
      </c>
      <c r="E278" s="21">
        <v>3.5219914854299907</v>
      </c>
      <c r="F278" s="15">
        <f t="shared" si="4"/>
        <v>3</v>
      </c>
    </row>
    <row r="279" spans="1:6" ht="15" customHeight="1">
      <c r="A279" s="20" t="s">
        <v>939</v>
      </c>
      <c r="B279" s="20" t="s">
        <v>940</v>
      </c>
      <c r="C279" s="20" t="s">
        <v>1040</v>
      </c>
      <c r="D279" s="20" t="s">
        <v>1213</v>
      </c>
      <c r="E279" s="21">
        <v>3.5073089617824151</v>
      </c>
      <c r="F279" s="15">
        <f t="shared" si="4"/>
        <v>3</v>
      </c>
    </row>
    <row r="280" spans="1:6" ht="15" customHeight="1">
      <c r="A280" s="20" t="s">
        <v>820</v>
      </c>
      <c r="B280" s="20" t="s">
        <v>713</v>
      </c>
      <c r="C280" s="20" t="s">
        <v>1034</v>
      </c>
      <c r="D280" s="20" t="s">
        <v>1213</v>
      </c>
      <c r="E280" s="21">
        <v>3.5028443790548356</v>
      </c>
      <c r="F280" s="15">
        <f t="shared" si="4"/>
        <v>3</v>
      </c>
    </row>
    <row r="281" spans="1:6" ht="15" customHeight="1">
      <c r="A281" s="20" t="s">
        <v>1460</v>
      </c>
      <c r="B281" s="20" t="s">
        <v>110</v>
      </c>
      <c r="C281" s="20" t="s">
        <v>1063</v>
      </c>
      <c r="D281" s="20" t="s">
        <v>1213</v>
      </c>
      <c r="E281" s="21">
        <v>3.4748076317259735</v>
      </c>
      <c r="F281" s="15">
        <f t="shared" si="4"/>
        <v>3</v>
      </c>
    </row>
    <row r="282" spans="1:6" ht="15" customHeight="1">
      <c r="A282" s="20" t="s">
        <v>3707</v>
      </c>
      <c r="B282" s="20" t="s">
        <v>211</v>
      </c>
      <c r="C282" s="20" t="s">
        <v>1031</v>
      </c>
      <c r="D282" s="20" t="s">
        <v>1213</v>
      </c>
      <c r="E282" s="21">
        <v>3.4479927523420777</v>
      </c>
      <c r="F282" s="15">
        <f t="shared" si="4"/>
        <v>3</v>
      </c>
    </row>
    <row r="283" spans="1:6" ht="15" customHeight="1">
      <c r="A283" s="20" t="s">
        <v>1240</v>
      </c>
      <c r="B283" s="20" t="s">
        <v>201</v>
      </c>
      <c r="C283" s="20" t="s">
        <v>1053</v>
      </c>
      <c r="D283" s="20" t="s">
        <v>1213</v>
      </c>
      <c r="E283" s="21">
        <v>3.446707152312821</v>
      </c>
      <c r="F283" s="15">
        <f t="shared" si="4"/>
        <v>3</v>
      </c>
    </row>
    <row r="284" spans="1:6" ht="15" customHeight="1">
      <c r="A284" s="20" t="s">
        <v>1472</v>
      </c>
      <c r="B284" s="20" t="s">
        <v>207</v>
      </c>
      <c r="C284" s="20" t="s">
        <v>1033</v>
      </c>
      <c r="D284" s="20" t="s">
        <v>1212</v>
      </c>
      <c r="E284" s="21">
        <v>3.4287200277673868</v>
      </c>
      <c r="F284" s="15">
        <f t="shared" si="4"/>
        <v>3</v>
      </c>
    </row>
    <row r="285" spans="1:6" ht="15" customHeight="1">
      <c r="A285" s="20" t="s">
        <v>905</v>
      </c>
      <c r="B285" s="20" t="s">
        <v>899</v>
      </c>
      <c r="C285" s="20" t="s">
        <v>1040</v>
      </c>
      <c r="D285" s="20" t="s">
        <v>1213</v>
      </c>
      <c r="E285" s="21">
        <v>3.4063163253081186</v>
      </c>
      <c r="F285" s="15">
        <f t="shared" si="4"/>
        <v>3</v>
      </c>
    </row>
    <row r="286" spans="1:6" ht="15" customHeight="1">
      <c r="A286" s="20" t="s">
        <v>815</v>
      </c>
      <c r="B286" s="20" t="s">
        <v>103</v>
      </c>
      <c r="C286" s="20" t="s">
        <v>1052</v>
      </c>
      <c r="D286" s="20" t="s">
        <v>1212</v>
      </c>
      <c r="E286" s="21">
        <v>3.3934781377626142</v>
      </c>
      <c r="F286" s="15">
        <f t="shared" si="4"/>
        <v>3</v>
      </c>
    </row>
    <row r="287" spans="1:6" ht="15" customHeight="1">
      <c r="A287" s="20" t="s">
        <v>1417</v>
      </c>
      <c r="B287" s="20" t="s">
        <v>219</v>
      </c>
      <c r="C287" s="20" t="s">
        <v>1046</v>
      </c>
      <c r="D287" s="20" t="s">
        <v>1213</v>
      </c>
      <c r="E287" s="21">
        <v>3.3732052201294516</v>
      </c>
      <c r="F287" s="15">
        <f t="shared" si="4"/>
        <v>3</v>
      </c>
    </row>
    <row r="288" spans="1:6" ht="15" customHeight="1">
      <c r="A288" s="20" t="s">
        <v>907</v>
      </c>
      <c r="B288" s="20" t="s">
        <v>762</v>
      </c>
      <c r="C288" s="20" t="s">
        <v>1039</v>
      </c>
      <c r="D288" s="20" t="s">
        <v>1212</v>
      </c>
      <c r="E288" s="21">
        <v>3.3341185780777947</v>
      </c>
      <c r="F288" s="15">
        <f t="shared" si="4"/>
        <v>3</v>
      </c>
    </row>
    <row r="289" spans="1:6" ht="15" customHeight="1">
      <c r="A289" s="20" t="s">
        <v>3708</v>
      </c>
      <c r="B289" s="20" t="s">
        <v>160</v>
      </c>
      <c r="C289" s="20" t="s">
        <v>1052</v>
      </c>
      <c r="D289" s="20" t="s">
        <v>1212</v>
      </c>
      <c r="E289" s="21">
        <v>3.3151701925858057</v>
      </c>
      <c r="F289" s="15">
        <f t="shared" si="4"/>
        <v>3</v>
      </c>
    </row>
    <row r="290" spans="1:6" ht="15" customHeight="1">
      <c r="A290" s="20" t="s">
        <v>1301</v>
      </c>
      <c r="B290" s="20" t="s">
        <v>147</v>
      </c>
      <c r="C290" s="20" t="s">
        <v>1038</v>
      </c>
      <c r="D290" s="20" t="s">
        <v>1213</v>
      </c>
      <c r="E290" s="21">
        <v>3.2742470022958505</v>
      </c>
      <c r="F290" s="15">
        <f t="shared" si="4"/>
        <v>3</v>
      </c>
    </row>
    <row r="291" spans="1:6" ht="15" customHeight="1">
      <c r="A291" s="20" t="s">
        <v>869</v>
      </c>
      <c r="B291" s="20" t="s">
        <v>403</v>
      </c>
      <c r="C291" s="20" t="s">
        <v>1037</v>
      </c>
      <c r="D291" s="20" t="s">
        <v>1213</v>
      </c>
      <c r="E291" s="21">
        <v>3.2387345192155017</v>
      </c>
      <c r="F291" s="15">
        <f t="shared" si="4"/>
        <v>3</v>
      </c>
    </row>
    <row r="292" spans="1:6" ht="15" customHeight="1">
      <c r="A292" s="20" t="s">
        <v>676</v>
      </c>
      <c r="B292" s="20" t="s">
        <v>201</v>
      </c>
      <c r="C292" s="20" t="s">
        <v>1053</v>
      </c>
      <c r="D292" s="20" t="s">
        <v>1213</v>
      </c>
      <c r="E292" s="21">
        <v>3.2300413906656935</v>
      </c>
      <c r="F292" s="15">
        <f t="shared" si="4"/>
        <v>3</v>
      </c>
    </row>
    <row r="293" spans="1:6" ht="15" customHeight="1">
      <c r="A293" s="20" t="s">
        <v>335</v>
      </c>
      <c r="B293" s="20" t="s">
        <v>392</v>
      </c>
      <c r="C293" s="20" t="s">
        <v>1036</v>
      </c>
      <c r="D293" s="20" t="s">
        <v>1212</v>
      </c>
      <c r="E293" s="21">
        <v>3.2091292809513798</v>
      </c>
      <c r="F293" s="15">
        <f t="shared" si="4"/>
        <v>3</v>
      </c>
    </row>
    <row r="294" spans="1:6" ht="15" customHeight="1">
      <c r="A294" s="20" t="s">
        <v>921</v>
      </c>
      <c r="B294" s="20" t="s">
        <v>101</v>
      </c>
      <c r="C294" s="20" t="s">
        <v>1050</v>
      </c>
      <c r="D294" s="20" t="s">
        <v>1212</v>
      </c>
      <c r="E294" s="21">
        <v>3.1861000303471547</v>
      </c>
      <c r="F294" s="15">
        <f t="shared" si="4"/>
        <v>3</v>
      </c>
    </row>
    <row r="295" spans="1:6" ht="15" customHeight="1">
      <c r="A295" s="20" t="s">
        <v>1448</v>
      </c>
      <c r="B295" s="20" t="s">
        <v>1540</v>
      </c>
      <c r="C295" s="20" t="s">
        <v>1054</v>
      </c>
      <c r="D295" s="20" t="s">
        <v>1212</v>
      </c>
      <c r="E295" s="21">
        <v>3.174077617003062</v>
      </c>
      <c r="F295" s="15">
        <f t="shared" si="4"/>
        <v>3</v>
      </c>
    </row>
    <row r="296" spans="1:6" ht="15" customHeight="1">
      <c r="A296" s="20" t="s">
        <v>929</v>
      </c>
      <c r="B296" s="20" t="s">
        <v>299</v>
      </c>
      <c r="C296" s="20" t="s">
        <v>1339</v>
      </c>
      <c r="D296" s="20" t="s">
        <v>1213</v>
      </c>
      <c r="E296" s="21">
        <v>3.1574696395550772</v>
      </c>
      <c r="F296" s="15">
        <f t="shared" si="4"/>
        <v>3</v>
      </c>
    </row>
    <row r="297" spans="1:6" ht="15" customHeight="1">
      <c r="A297" s="20" t="s">
        <v>724</v>
      </c>
      <c r="B297" s="20" t="s">
        <v>401</v>
      </c>
      <c r="C297" s="20" t="s">
        <v>1054</v>
      </c>
      <c r="D297" s="20" t="s">
        <v>1213</v>
      </c>
      <c r="E297" s="21">
        <v>3.1456646214576045</v>
      </c>
      <c r="F297" s="15">
        <f t="shared" si="4"/>
        <v>3</v>
      </c>
    </row>
    <row r="298" spans="1:6" ht="15" customHeight="1">
      <c r="A298" s="20" t="s">
        <v>1474</v>
      </c>
      <c r="B298" s="20" t="s">
        <v>338</v>
      </c>
      <c r="C298" s="20" t="s">
        <v>1029</v>
      </c>
      <c r="D298" s="20" t="s">
        <v>1213</v>
      </c>
      <c r="E298" s="21">
        <v>3.1150128675257651</v>
      </c>
      <c r="F298" s="15">
        <f t="shared" si="4"/>
        <v>3</v>
      </c>
    </row>
    <row r="299" spans="1:6" ht="15" customHeight="1">
      <c r="A299" s="20" t="s">
        <v>308</v>
      </c>
      <c r="B299" s="20" t="s">
        <v>191</v>
      </c>
      <c r="C299" s="20" t="s">
        <v>1053</v>
      </c>
      <c r="D299" s="20" t="s">
        <v>1212</v>
      </c>
      <c r="E299" s="21">
        <v>3.0251410667521688</v>
      </c>
      <c r="F299" s="15">
        <f t="shared" si="4"/>
        <v>3</v>
      </c>
    </row>
    <row r="300" spans="1:6" ht="15" customHeight="1">
      <c r="A300" s="20" t="s">
        <v>1323</v>
      </c>
      <c r="B300" s="20" t="s">
        <v>457</v>
      </c>
      <c r="C300" s="20" t="s">
        <v>1042</v>
      </c>
      <c r="D300" s="20" t="s">
        <v>1213</v>
      </c>
      <c r="E300" s="21">
        <v>3.0231379324598757</v>
      </c>
      <c r="F300" s="15">
        <f t="shared" si="4"/>
        <v>3</v>
      </c>
    </row>
    <row r="301" spans="1:6" ht="15" customHeight="1">
      <c r="A301" s="20" t="s">
        <v>679</v>
      </c>
      <c r="B301" s="20" t="s">
        <v>143</v>
      </c>
      <c r="C301" s="20" t="s">
        <v>1036</v>
      </c>
      <c r="D301" s="20" t="s">
        <v>1212</v>
      </c>
      <c r="E301" s="21">
        <v>3.0148853954745745</v>
      </c>
      <c r="F301" s="15">
        <f t="shared" si="4"/>
        <v>3</v>
      </c>
    </row>
    <row r="302" spans="1:6" ht="15" customHeight="1">
      <c r="A302" s="20" t="s">
        <v>3710</v>
      </c>
      <c r="B302" s="20" t="s">
        <v>277</v>
      </c>
      <c r="C302" s="20" t="s">
        <v>1047</v>
      </c>
      <c r="D302" s="20" t="s">
        <v>1212</v>
      </c>
      <c r="E302" s="21">
        <v>3.001028782083869</v>
      </c>
      <c r="F302" s="15">
        <f t="shared" si="4"/>
        <v>3</v>
      </c>
    </row>
    <row r="303" spans="1:6" ht="15" customHeight="1">
      <c r="A303" s="20" t="s">
        <v>1321</v>
      </c>
      <c r="B303" s="20" t="s">
        <v>1230</v>
      </c>
      <c r="C303" s="20" t="s">
        <v>1037</v>
      </c>
      <c r="D303" s="20" t="s">
        <v>1213</v>
      </c>
      <c r="E303" s="21">
        <v>2.9943659533302407</v>
      </c>
      <c r="F303" s="15">
        <f t="shared" si="4"/>
        <v>2</v>
      </c>
    </row>
    <row r="304" spans="1:6" ht="15" customHeight="1">
      <c r="A304" s="20" t="s">
        <v>3714</v>
      </c>
      <c r="B304" s="20" t="s">
        <v>143</v>
      </c>
      <c r="C304" s="20" t="s">
        <v>1026</v>
      </c>
      <c r="D304" s="20" t="s">
        <v>1212</v>
      </c>
      <c r="E304" s="21">
        <v>2.9827557227784371</v>
      </c>
      <c r="F304" s="15">
        <f t="shared" si="4"/>
        <v>2</v>
      </c>
    </row>
    <row r="305" spans="1:6" ht="15" customHeight="1">
      <c r="A305" s="20" t="s">
        <v>462</v>
      </c>
      <c r="B305" s="20" t="s">
        <v>1872</v>
      </c>
      <c r="C305" s="20" t="s">
        <v>1051</v>
      </c>
      <c r="D305" s="20" t="s">
        <v>1212</v>
      </c>
      <c r="E305" s="21">
        <v>2.9313050747289937</v>
      </c>
      <c r="F305" s="15">
        <f t="shared" si="4"/>
        <v>2</v>
      </c>
    </row>
    <row r="306" spans="1:6" ht="15" customHeight="1">
      <c r="A306" s="20" t="s">
        <v>831</v>
      </c>
      <c r="B306" s="20" t="s">
        <v>832</v>
      </c>
      <c r="C306" s="20" t="s">
        <v>1031</v>
      </c>
      <c r="D306" s="20" t="s">
        <v>1213</v>
      </c>
      <c r="E306" s="21">
        <v>2.9141109743685059</v>
      </c>
      <c r="F306" s="15">
        <f t="shared" si="4"/>
        <v>2</v>
      </c>
    </row>
    <row r="307" spans="1:6" ht="15" customHeight="1">
      <c r="A307" s="20" t="s">
        <v>1012</v>
      </c>
      <c r="B307" s="20" t="s">
        <v>758</v>
      </c>
      <c r="C307" s="20" t="s">
        <v>1048</v>
      </c>
      <c r="D307" s="20" t="s">
        <v>1212</v>
      </c>
      <c r="E307" s="21">
        <v>2.9137022777645374</v>
      </c>
      <c r="F307" s="15">
        <f t="shared" si="4"/>
        <v>2</v>
      </c>
    </row>
    <row r="308" spans="1:6" ht="15" customHeight="1">
      <c r="A308" s="20" t="s">
        <v>1205</v>
      </c>
      <c r="B308" s="20" t="s">
        <v>1528</v>
      </c>
      <c r="C308" s="20" t="s">
        <v>1029</v>
      </c>
      <c r="D308" s="20" t="s">
        <v>1213</v>
      </c>
      <c r="E308" s="21">
        <v>2.9133924806040707</v>
      </c>
      <c r="F308" s="15">
        <f t="shared" si="4"/>
        <v>2</v>
      </c>
    </row>
    <row r="309" spans="1:6" ht="15" customHeight="1">
      <c r="A309" s="20" t="s">
        <v>611</v>
      </c>
      <c r="B309" s="20" t="s">
        <v>1018</v>
      </c>
      <c r="C309" s="20" t="s">
        <v>1045</v>
      </c>
      <c r="D309" s="20" t="s">
        <v>1213</v>
      </c>
      <c r="E309" s="21">
        <v>2.9082162505015572</v>
      </c>
      <c r="F309" s="15">
        <f t="shared" si="4"/>
        <v>2</v>
      </c>
    </row>
    <row r="310" spans="1:6" ht="15" customHeight="1">
      <c r="A310" s="20" t="s">
        <v>799</v>
      </c>
      <c r="B310" s="20" t="s">
        <v>800</v>
      </c>
      <c r="C310" s="20" t="s">
        <v>1038</v>
      </c>
      <c r="D310" s="20" t="s">
        <v>1212</v>
      </c>
      <c r="E310" s="21">
        <v>2.8966911022420385</v>
      </c>
      <c r="F310" s="15">
        <f t="shared" si="4"/>
        <v>2</v>
      </c>
    </row>
    <row r="311" spans="1:6" ht="15" customHeight="1">
      <c r="A311" s="20" t="s">
        <v>973</v>
      </c>
      <c r="B311" s="20" t="s">
        <v>786</v>
      </c>
      <c r="C311" s="20" t="s">
        <v>1046</v>
      </c>
      <c r="D311" s="20" t="s">
        <v>1212</v>
      </c>
      <c r="E311" s="21">
        <v>2.869276788922134</v>
      </c>
      <c r="F311" s="15">
        <f t="shared" si="4"/>
        <v>2</v>
      </c>
    </row>
    <row r="312" spans="1:6" ht="15" customHeight="1">
      <c r="A312" s="20" t="s">
        <v>1443</v>
      </c>
      <c r="B312" s="20" t="s">
        <v>1522</v>
      </c>
      <c r="C312" s="20" t="s">
        <v>1044</v>
      </c>
      <c r="D312" s="20" t="s">
        <v>1213</v>
      </c>
      <c r="E312" s="21">
        <v>2.8547004482161293</v>
      </c>
      <c r="F312" s="15">
        <f t="shared" si="4"/>
        <v>2</v>
      </c>
    </row>
    <row r="313" spans="1:6" ht="15" customHeight="1">
      <c r="A313" s="20" t="s">
        <v>389</v>
      </c>
      <c r="B313" s="20" t="s">
        <v>1216</v>
      </c>
      <c r="C313" s="20" t="s">
        <v>1055</v>
      </c>
      <c r="D313" s="20" t="s">
        <v>1213</v>
      </c>
      <c r="E313" s="21">
        <v>2.8365596836051941</v>
      </c>
      <c r="F313" s="15">
        <f t="shared" si="4"/>
        <v>2</v>
      </c>
    </row>
    <row r="314" spans="1:6" ht="15" customHeight="1">
      <c r="A314" s="20" t="s">
        <v>307</v>
      </c>
      <c r="B314" s="20" t="s">
        <v>196</v>
      </c>
      <c r="C314" s="20" t="s">
        <v>1030</v>
      </c>
      <c r="D314" s="20" t="s">
        <v>1212</v>
      </c>
      <c r="E314" s="21">
        <v>2.8242582626449626</v>
      </c>
      <c r="F314" s="15">
        <f t="shared" si="4"/>
        <v>2</v>
      </c>
    </row>
    <row r="315" spans="1:6" ht="15" customHeight="1">
      <c r="A315" s="20" t="s">
        <v>1868</v>
      </c>
      <c r="B315" s="20" t="s">
        <v>1705</v>
      </c>
      <c r="C315" s="20" t="s">
        <v>1046</v>
      </c>
      <c r="D315" s="20" t="s">
        <v>1212</v>
      </c>
      <c r="E315" s="21">
        <v>2.8211711107846078</v>
      </c>
      <c r="F315" s="15">
        <f t="shared" si="4"/>
        <v>2</v>
      </c>
    </row>
    <row r="316" spans="1:6" ht="15" customHeight="1">
      <c r="A316" s="20" t="s">
        <v>906</v>
      </c>
      <c r="B316" s="20" t="s">
        <v>428</v>
      </c>
      <c r="C316" s="20" t="s">
        <v>1034</v>
      </c>
      <c r="D316" s="20" t="s">
        <v>1213</v>
      </c>
      <c r="E316" s="21">
        <v>2.8013115810328229</v>
      </c>
      <c r="F316" s="15">
        <f t="shared" si="4"/>
        <v>2</v>
      </c>
    </row>
    <row r="317" spans="1:6" ht="15" customHeight="1">
      <c r="A317" s="20" t="s">
        <v>1175</v>
      </c>
      <c r="B317" s="20" t="s">
        <v>656</v>
      </c>
      <c r="C317" s="20" t="s">
        <v>1052</v>
      </c>
      <c r="D317" s="20" t="s">
        <v>1213</v>
      </c>
      <c r="E317" s="21">
        <v>2.786755718909276</v>
      </c>
      <c r="F317" s="15">
        <f t="shared" si="4"/>
        <v>2</v>
      </c>
    </row>
    <row r="318" spans="1:6" ht="15" customHeight="1">
      <c r="A318" s="20" t="s">
        <v>635</v>
      </c>
      <c r="B318" s="20" t="s">
        <v>636</v>
      </c>
      <c r="C318" s="20" t="s">
        <v>1051</v>
      </c>
      <c r="D318" s="20" t="s">
        <v>1213</v>
      </c>
      <c r="E318" s="21">
        <v>2.777006540493923</v>
      </c>
      <c r="F318" s="15">
        <f t="shared" si="4"/>
        <v>2</v>
      </c>
    </row>
    <row r="319" spans="1:6" ht="15" customHeight="1">
      <c r="A319" s="20" t="s">
        <v>212</v>
      </c>
      <c r="B319" s="20" t="s">
        <v>46</v>
      </c>
      <c r="C319" s="20" t="s">
        <v>1339</v>
      </c>
      <c r="D319" s="20" t="s">
        <v>1213</v>
      </c>
      <c r="E319" s="21">
        <v>2.7504851810971775</v>
      </c>
      <c r="F319" s="15">
        <f t="shared" si="4"/>
        <v>2</v>
      </c>
    </row>
    <row r="320" spans="1:6" ht="15" customHeight="1">
      <c r="A320" s="20" t="s">
        <v>1009</v>
      </c>
      <c r="B320" s="20" t="s">
        <v>110</v>
      </c>
      <c r="C320" s="20" t="s">
        <v>1339</v>
      </c>
      <c r="D320" s="20" t="s">
        <v>1213</v>
      </c>
      <c r="E320" s="21">
        <v>2.747601083914744</v>
      </c>
      <c r="F320" s="15">
        <f t="shared" si="4"/>
        <v>2</v>
      </c>
    </row>
    <row r="321" spans="1:6" ht="15" customHeight="1">
      <c r="A321" s="20" t="s">
        <v>686</v>
      </c>
      <c r="B321" s="20" t="s">
        <v>687</v>
      </c>
      <c r="C321" s="20" t="s">
        <v>1050</v>
      </c>
      <c r="D321" s="20" t="s">
        <v>1213</v>
      </c>
      <c r="E321" s="21">
        <v>2.6924425043241755</v>
      </c>
      <c r="F321" s="15">
        <f t="shared" si="4"/>
        <v>2</v>
      </c>
    </row>
    <row r="322" spans="1:6" ht="15" customHeight="1">
      <c r="A322" s="20" t="s">
        <v>779</v>
      </c>
      <c r="B322" s="20" t="s">
        <v>666</v>
      </c>
      <c r="C322" s="20" t="s">
        <v>1034</v>
      </c>
      <c r="D322" s="20" t="s">
        <v>1213</v>
      </c>
      <c r="E322" s="21">
        <v>2.6665847455203808</v>
      </c>
      <c r="F322" s="15">
        <f t="shared" ref="F322:F385" si="5">ROUNDDOWN(E322,0)</f>
        <v>2</v>
      </c>
    </row>
    <row r="323" spans="1:6" ht="15" customHeight="1">
      <c r="A323" s="20" t="s">
        <v>508</v>
      </c>
      <c r="B323" s="20" t="s">
        <v>623</v>
      </c>
      <c r="C323" s="20" t="s">
        <v>1047</v>
      </c>
      <c r="D323" s="20" t="s">
        <v>1213</v>
      </c>
      <c r="E323" s="21">
        <v>2.6644897159844732</v>
      </c>
      <c r="F323" s="15">
        <f t="shared" si="5"/>
        <v>2</v>
      </c>
    </row>
    <row r="324" spans="1:6" ht="15" customHeight="1">
      <c r="A324" s="20" t="s">
        <v>951</v>
      </c>
      <c r="B324" s="20" t="s">
        <v>623</v>
      </c>
      <c r="C324" s="20" t="s">
        <v>1036</v>
      </c>
      <c r="D324" s="20" t="s">
        <v>1213</v>
      </c>
      <c r="E324" s="21">
        <v>2.6482443871043326</v>
      </c>
      <c r="F324" s="15">
        <f t="shared" si="5"/>
        <v>2</v>
      </c>
    </row>
    <row r="325" spans="1:6" ht="15" customHeight="1">
      <c r="A325" s="20" t="s">
        <v>827</v>
      </c>
      <c r="B325" s="20" t="s">
        <v>201</v>
      </c>
      <c r="C325" s="20" t="s">
        <v>1060</v>
      </c>
      <c r="D325" s="20" t="s">
        <v>1213</v>
      </c>
      <c r="E325" s="21">
        <v>2.6210407517818757</v>
      </c>
      <c r="F325" s="15">
        <f t="shared" si="5"/>
        <v>2</v>
      </c>
    </row>
    <row r="326" spans="1:6" ht="15" customHeight="1">
      <c r="A326" s="20" t="s">
        <v>697</v>
      </c>
      <c r="B326" s="20" t="s">
        <v>1525</v>
      </c>
      <c r="C326" s="20" t="s">
        <v>1041</v>
      </c>
      <c r="D326" s="20" t="s">
        <v>1213</v>
      </c>
      <c r="E326" s="21">
        <v>2.592041366451606</v>
      </c>
      <c r="F326" s="15">
        <f t="shared" si="5"/>
        <v>2</v>
      </c>
    </row>
    <row r="327" spans="1:6" ht="15" customHeight="1">
      <c r="A327" s="20" t="s">
        <v>691</v>
      </c>
      <c r="B327" s="20" t="s">
        <v>692</v>
      </c>
      <c r="C327" s="20" t="s">
        <v>1036</v>
      </c>
      <c r="D327" s="20" t="s">
        <v>1213</v>
      </c>
      <c r="E327" s="21">
        <v>2.588718651893902</v>
      </c>
      <c r="F327" s="15">
        <f t="shared" si="5"/>
        <v>2</v>
      </c>
    </row>
    <row r="328" spans="1:6" ht="15" customHeight="1">
      <c r="A328" s="20" t="s">
        <v>1189</v>
      </c>
      <c r="B328" s="20" t="s">
        <v>261</v>
      </c>
      <c r="C328" s="20" t="s">
        <v>1038</v>
      </c>
      <c r="D328" s="20" t="s">
        <v>1213</v>
      </c>
      <c r="E328" s="21">
        <v>2.5625353440279257</v>
      </c>
      <c r="F328" s="15">
        <f t="shared" si="5"/>
        <v>2</v>
      </c>
    </row>
    <row r="329" spans="1:6" ht="15" customHeight="1">
      <c r="A329" s="20" t="s">
        <v>908</v>
      </c>
      <c r="B329" s="20" t="s">
        <v>909</v>
      </c>
      <c r="C329" s="20" t="s">
        <v>1037</v>
      </c>
      <c r="D329" s="20" t="s">
        <v>1213</v>
      </c>
      <c r="E329" s="21">
        <v>2.5362666666666667</v>
      </c>
      <c r="F329" s="15">
        <f t="shared" si="5"/>
        <v>2</v>
      </c>
    </row>
    <row r="330" spans="1:6" ht="15" customHeight="1">
      <c r="A330" s="20" t="s">
        <v>1185</v>
      </c>
      <c r="B330" s="20" t="s">
        <v>85</v>
      </c>
      <c r="C330" s="20" t="s">
        <v>1035</v>
      </c>
      <c r="D330" s="20" t="s">
        <v>1213</v>
      </c>
      <c r="E330" s="21">
        <v>2.5145107562690239</v>
      </c>
      <c r="F330" s="15">
        <f t="shared" si="5"/>
        <v>2</v>
      </c>
    </row>
    <row r="331" spans="1:6" ht="15" customHeight="1">
      <c r="A331" s="20" t="s">
        <v>487</v>
      </c>
      <c r="B331" s="20" t="s">
        <v>149</v>
      </c>
      <c r="C331" s="20" t="s">
        <v>1028</v>
      </c>
      <c r="D331" s="20" t="s">
        <v>1213</v>
      </c>
      <c r="E331" s="21">
        <v>2.4967138677653642</v>
      </c>
      <c r="F331" s="15">
        <f t="shared" si="5"/>
        <v>2</v>
      </c>
    </row>
    <row r="332" spans="1:6" ht="15" customHeight="1">
      <c r="A332" s="20" t="s">
        <v>730</v>
      </c>
      <c r="B332" s="20" t="s">
        <v>85</v>
      </c>
      <c r="C332" s="20" t="s">
        <v>1026</v>
      </c>
      <c r="D332" s="20" t="s">
        <v>1213</v>
      </c>
      <c r="E332" s="21">
        <v>2.4700800931525277</v>
      </c>
      <c r="F332" s="15">
        <f t="shared" si="5"/>
        <v>2</v>
      </c>
    </row>
    <row r="333" spans="1:6" ht="15" customHeight="1">
      <c r="A333" s="20" t="s">
        <v>868</v>
      </c>
      <c r="B333" s="20" t="s">
        <v>62</v>
      </c>
      <c r="C333" s="20" t="s">
        <v>1028</v>
      </c>
      <c r="D333" s="20" t="s">
        <v>1213</v>
      </c>
      <c r="E333" s="21">
        <v>2.4494065821904414</v>
      </c>
      <c r="F333" s="15">
        <f t="shared" si="5"/>
        <v>2</v>
      </c>
    </row>
    <row r="334" spans="1:6" ht="15" customHeight="1">
      <c r="A334" s="20" t="s">
        <v>633</v>
      </c>
      <c r="B334" s="20" t="s">
        <v>168</v>
      </c>
      <c r="C334" s="20" t="s">
        <v>1048</v>
      </c>
      <c r="D334" s="20" t="s">
        <v>1213</v>
      </c>
      <c r="E334" s="21">
        <v>2.4219687740861708</v>
      </c>
      <c r="F334" s="15">
        <f t="shared" si="5"/>
        <v>2</v>
      </c>
    </row>
    <row r="335" spans="1:6" ht="15" customHeight="1">
      <c r="A335" s="20" t="s">
        <v>1456</v>
      </c>
      <c r="B335" s="20" t="s">
        <v>50</v>
      </c>
      <c r="C335" s="20" t="s">
        <v>1035</v>
      </c>
      <c r="D335" s="20" t="s">
        <v>1212</v>
      </c>
      <c r="E335" s="21">
        <v>2.4088339497738027</v>
      </c>
      <c r="F335" s="15">
        <f t="shared" si="5"/>
        <v>2</v>
      </c>
    </row>
    <row r="336" spans="1:6" ht="15" customHeight="1">
      <c r="A336" s="20" t="s">
        <v>1606</v>
      </c>
      <c r="B336" s="20" t="s">
        <v>285</v>
      </c>
      <c r="C336" s="20" t="s">
        <v>1034</v>
      </c>
      <c r="D336" s="20" t="s">
        <v>1213</v>
      </c>
      <c r="E336" s="21">
        <v>2.3678967029962763</v>
      </c>
      <c r="F336" s="15">
        <f t="shared" si="5"/>
        <v>2</v>
      </c>
    </row>
    <row r="337" spans="1:6" ht="15" customHeight="1">
      <c r="A337" s="20" t="s">
        <v>2304</v>
      </c>
      <c r="B337" s="20" t="s">
        <v>465</v>
      </c>
      <c r="C337" s="20" t="s">
        <v>1035</v>
      </c>
      <c r="D337" s="20" t="s">
        <v>1213</v>
      </c>
      <c r="E337" s="21">
        <v>2.3431153733665879</v>
      </c>
      <c r="F337" s="15">
        <f t="shared" si="5"/>
        <v>2</v>
      </c>
    </row>
    <row r="338" spans="1:6" ht="15" customHeight="1">
      <c r="A338" s="20" t="s">
        <v>3718</v>
      </c>
      <c r="B338" s="20" t="s">
        <v>242</v>
      </c>
      <c r="C338" s="20" t="s">
        <v>1026</v>
      </c>
      <c r="D338" s="20" t="s">
        <v>1212</v>
      </c>
      <c r="E338" s="21">
        <v>2.3425455611118808</v>
      </c>
      <c r="F338" s="15">
        <f t="shared" si="5"/>
        <v>2</v>
      </c>
    </row>
    <row r="339" spans="1:6" ht="15" customHeight="1">
      <c r="A339" s="20" t="s">
        <v>738</v>
      </c>
      <c r="B339" s="20" t="s">
        <v>58</v>
      </c>
      <c r="C339" s="20" t="s">
        <v>1039</v>
      </c>
      <c r="D339" s="20" t="s">
        <v>1213</v>
      </c>
      <c r="E339" s="21">
        <v>2.3327093858931791</v>
      </c>
      <c r="F339" s="15">
        <f t="shared" si="5"/>
        <v>2</v>
      </c>
    </row>
    <row r="340" spans="1:6" ht="15" customHeight="1">
      <c r="A340" s="20" t="s">
        <v>1450</v>
      </c>
      <c r="B340" s="20" t="s">
        <v>625</v>
      </c>
      <c r="C340" s="20" t="s">
        <v>1052</v>
      </c>
      <c r="D340" s="20" t="s">
        <v>1213</v>
      </c>
      <c r="E340" s="21">
        <v>2.3008135861496597</v>
      </c>
      <c r="F340" s="15">
        <f t="shared" si="5"/>
        <v>2</v>
      </c>
    </row>
    <row r="341" spans="1:6" ht="15" customHeight="1">
      <c r="A341" s="20" t="s">
        <v>928</v>
      </c>
      <c r="B341" s="20" t="s">
        <v>656</v>
      </c>
      <c r="C341" s="20" t="s">
        <v>1339</v>
      </c>
      <c r="D341" s="20" t="s">
        <v>1213</v>
      </c>
      <c r="E341" s="21">
        <v>2.2685032747029918</v>
      </c>
      <c r="F341" s="15">
        <f t="shared" si="5"/>
        <v>2</v>
      </c>
    </row>
    <row r="342" spans="1:6" ht="15" customHeight="1">
      <c r="A342" s="20" t="s">
        <v>787</v>
      </c>
      <c r="B342" s="20" t="s">
        <v>1097</v>
      </c>
      <c r="C342" s="20" t="s">
        <v>1035</v>
      </c>
      <c r="D342" s="20" t="s">
        <v>1213</v>
      </c>
      <c r="E342" s="21">
        <v>2.2412451044851616</v>
      </c>
      <c r="F342" s="15">
        <f t="shared" si="5"/>
        <v>2</v>
      </c>
    </row>
    <row r="343" spans="1:6" ht="15" customHeight="1">
      <c r="A343" s="20" t="s">
        <v>930</v>
      </c>
      <c r="B343" s="20" t="s">
        <v>143</v>
      </c>
      <c r="C343" s="20" t="s">
        <v>1047</v>
      </c>
      <c r="D343" s="20" t="s">
        <v>1213</v>
      </c>
      <c r="E343" s="21">
        <v>2.2393530970334861</v>
      </c>
      <c r="F343" s="15">
        <f t="shared" si="5"/>
        <v>2</v>
      </c>
    </row>
    <row r="344" spans="1:6" ht="15" customHeight="1">
      <c r="A344" s="20" t="s">
        <v>3719</v>
      </c>
      <c r="B344" s="20" t="s">
        <v>208</v>
      </c>
      <c r="C344" s="20" t="s">
        <v>1031</v>
      </c>
      <c r="D344" s="20" t="s">
        <v>1213</v>
      </c>
      <c r="E344" s="21">
        <v>2.2083768426440313</v>
      </c>
      <c r="F344" s="15">
        <f t="shared" si="5"/>
        <v>2</v>
      </c>
    </row>
    <row r="345" spans="1:6" ht="15" customHeight="1">
      <c r="A345" s="20" t="s">
        <v>995</v>
      </c>
      <c r="B345" s="20" t="s">
        <v>835</v>
      </c>
      <c r="C345" s="20" t="s">
        <v>1339</v>
      </c>
      <c r="D345" s="20" t="s">
        <v>1212</v>
      </c>
      <c r="E345" s="21">
        <v>2.1755555555555555</v>
      </c>
      <c r="F345" s="15">
        <f t="shared" si="5"/>
        <v>2</v>
      </c>
    </row>
    <row r="346" spans="1:6" ht="15" customHeight="1">
      <c r="A346" s="20" t="s">
        <v>1275</v>
      </c>
      <c r="B346" s="20" t="s">
        <v>666</v>
      </c>
      <c r="C346" s="20" t="s">
        <v>1050</v>
      </c>
      <c r="D346" s="20" t="s">
        <v>1213</v>
      </c>
      <c r="E346" s="21">
        <v>2.1685267554699408</v>
      </c>
      <c r="F346" s="15">
        <f t="shared" si="5"/>
        <v>2</v>
      </c>
    </row>
    <row r="347" spans="1:6" ht="15" customHeight="1">
      <c r="A347" s="20" t="s">
        <v>453</v>
      </c>
      <c r="B347" s="20" t="s">
        <v>375</v>
      </c>
      <c r="C347" s="20" t="s">
        <v>1041</v>
      </c>
      <c r="D347" s="20" t="s">
        <v>1212</v>
      </c>
      <c r="E347" s="21">
        <v>2.1676459595948039</v>
      </c>
      <c r="F347" s="15">
        <f t="shared" si="5"/>
        <v>2</v>
      </c>
    </row>
    <row r="348" spans="1:6" ht="15" customHeight="1">
      <c r="A348" s="20" t="s">
        <v>1104</v>
      </c>
      <c r="B348" s="20" t="s">
        <v>1533</v>
      </c>
      <c r="C348" s="20" t="s">
        <v>1030</v>
      </c>
      <c r="D348" s="20" t="s">
        <v>1212</v>
      </c>
      <c r="E348" s="21">
        <v>2.1615397589604179</v>
      </c>
      <c r="F348" s="15">
        <f t="shared" si="5"/>
        <v>2</v>
      </c>
    </row>
    <row r="349" spans="1:6" ht="15" customHeight="1">
      <c r="A349" s="20" t="s">
        <v>809</v>
      </c>
      <c r="B349" s="20" t="s">
        <v>354</v>
      </c>
      <c r="C349" s="20" t="s">
        <v>1028</v>
      </c>
      <c r="D349" s="20" t="s">
        <v>1213</v>
      </c>
      <c r="E349" s="21">
        <v>2.139333983395578</v>
      </c>
      <c r="F349" s="15">
        <f t="shared" si="5"/>
        <v>2</v>
      </c>
    </row>
    <row r="350" spans="1:6" ht="15" customHeight="1">
      <c r="A350" s="20" t="s">
        <v>1410</v>
      </c>
      <c r="B350" s="20" t="s">
        <v>1532</v>
      </c>
      <c r="C350" s="20" t="s">
        <v>1060</v>
      </c>
      <c r="D350" s="20" t="s">
        <v>1212</v>
      </c>
      <c r="E350" s="21">
        <v>2.1375684778927329</v>
      </c>
      <c r="F350" s="15">
        <f t="shared" si="5"/>
        <v>2</v>
      </c>
    </row>
    <row r="351" spans="1:6" ht="15" customHeight="1">
      <c r="A351" s="20" t="s">
        <v>759</v>
      </c>
      <c r="B351" s="20" t="s">
        <v>201</v>
      </c>
      <c r="C351" s="20" t="s">
        <v>1044</v>
      </c>
      <c r="D351" s="20" t="s">
        <v>1213</v>
      </c>
      <c r="E351" s="21">
        <v>2.1374040021411482</v>
      </c>
      <c r="F351" s="15">
        <f t="shared" si="5"/>
        <v>2</v>
      </c>
    </row>
    <row r="352" spans="1:6" ht="15" customHeight="1">
      <c r="A352" s="20" t="s">
        <v>978</v>
      </c>
      <c r="B352" s="20" t="s">
        <v>979</v>
      </c>
      <c r="C352" s="20" t="s">
        <v>1043</v>
      </c>
      <c r="D352" s="20" t="s">
        <v>1213</v>
      </c>
      <c r="E352" s="21">
        <v>2.1282010386734012</v>
      </c>
      <c r="F352" s="15">
        <f t="shared" si="5"/>
        <v>2</v>
      </c>
    </row>
    <row r="353" spans="1:6" ht="15" customHeight="1">
      <c r="A353" s="20" t="s">
        <v>1488</v>
      </c>
      <c r="B353" s="20" t="s">
        <v>96</v>
      </c>
      <c r="C353" s="20" t="s">
        <v>1055</v>
      </c>
      <c r="D353" s="20" t="s">
        <v>1212</v>
      </c>
      <c r="E353" s="21">
        <v>2.1215223156193002</v>
      </c>
      <c r="F353" s="15">
        <f t="shared" si="5"/>
        <v>2</v>
      </c>
    </row>
    <row r="354" spans="1:6" ht="15" customHeight="1">
      <c r="A354" s="20" t="s">
        <v>945</v>
      </c>
      <c r="B354" s="20" t="s">
        <v>946</v>
      </c>
      <c r="C354" s="20" t="s">
        <v>1036</v>
      </c>
      <c r="D354" s="20" t="s">
        <v>1213</v>
      </c>
      <c r="E354" s="21">
        <v>2.0581550946499125</v>
      </c>
      <c r="F354" s="15">
        <f t="shared" si="5"/>
        <v>2</v>
      </c>
    </row>
    <row r="355" spans="1:6" ht="15" customHeight="1">
      <c r="A355" s="20" t="s">
        <v>671</v>
      </c>
      <c r="B355" s="20" t="s">
        <v>44</v>
      </c>
      <c r="C355" s="20" t="s">
        <v>1054</v>
      </c>
      <c r="D355" s="20" t="s">
        <v>1213</v>
      </c>
      <c r="E355" s="21">
        <v>2.0527243521572407</v>
      </c>
      <c r="F355" s="15">
        <f t="shared" si="5"/>
        <v>2</v>
      </c>
    </row>
    <row r="356" spans="1:6" ht="15" customHeight="1">
      <c r="A356" s="20" t="s">
        <v>1333</v>
      </c>
      <c r="B356" s="20" t="s">
        <v>213</v>
      </c>
      <c r="C356" s="20" t="s">
        <v>1033</v>
      </c>
      <c r="D356" s="20" t="s">
        <v>1213</v>
      </c>
      <c r="E356" s="21">
        <v>2.0453355427719648</v>
      </c>
      <c r="F356" s="15">
        <f t="shared" si="5"/>
        <v>2</v>
      </c>
    </row>
    <row r="357" spans="1:6" ht="15" customHeight="1">
      <c r="A357" s="20" t="s">
        <v>3113</v>
      </c>
      <c r="B357" s="20" t="s">
        <v>85</v>
      </c>
      <c r="C357" s="20" t="s">
        <v>1054</v>
      </c>
      <c r="D357" s="20" t="s">
        <v>1212</v>
      </c>
      <c r="E357" s="21">
        <v>2.0370370370370372</v>
      </c>
      <c r="F357" s="15">
        <f t="shared" si="5"/>
        <v>2</v>
      </c>
    </row>
    <row r="358" spans="1:6" ht="15" customHeight="1">
      <c r="A358" s="20" t="s">
        <v>3706</v>
      </c>
      <c r="B358" s="20" t="s">
        <v>371</v>
      </c>
      <c r="C358" s="20" t="s">
        <v>1031</v>
      </c>
      <c r="D358" s="20" t="s">
        <v>1878</v>
      </c>
      <c r="E358" s="21">
        <v>2.0368835165047394</v>
      </c>
      <c r="F358" s="15">
        <f t="shared" si="5"/>
        <v>2</v>
      </c>
    </row>
    <row r="359" spans="1:6" ht="15" customHeight="1">
      <c r="A359" s="20" t="s">
        <v>266</v>
      </c>
      <c r="B359" s="20" t="s">
        <v>751</v>
      </c>
      <c r="C359" s="20" t="s">
        <v>1035</v>
      </c>
      <c r="D359" s="20" t="s">
        <v>1212</v>
      </c>
      <c r="E359" s="21">
        <v>2.0357811260887129</v>
      </c>
      <c r="F359" s="15">
        <f t="shared" si="5"/>
        <v>2</v>
      </c>
    </row>
    <row r="360" spans="1:6" ht="15" customHeight="1">
      <c r="A360" s="20" t="s">
        <v>1244</v>
      </c>
      <c r="B360" s="20" t="s">
        <v>786</v>
      </c>
      <c r="C360" s="20" t="s">
        <v>1048</v>
      </c>
      <c r="D360" s="20" t="s">
        <v>1213</v>
      </c>
      <c r="E360" s="21">
        <v>2.0245432465250479</v>
      </c>
      <c r="F360" s="15">
        <f t="shared" si="5"/>
        <v>2</v>
      </c>
    </row>
    <row r="361" spans="1:6" ht="15" customHeight="1">
      <c r="A361" s="20" t="s">
        <v>611</v>
      </c>
      <c r="B361" s="20" t="s">
        <v>141</v>
      </c>
      <c r="C361" s="20" t="s">
        <v>1026</v>
      </c>
      <c r="D361" s="20" t="s">
        <v>1213</v>
      </c>
      <c r="E361" s="21">
        <v>2.0179623054097031</v>
      </c>
      <c r="F361" s="15">
        <f t="shared" si="5"/>
        <v>2</v>
      </c>
    </row>
    <row r="362" spans="1:6" ht="15" customHeight="1">
      <c r="A362" s="20" t="s">
        <v>1668</v>
      </c>
      <c r="B362" s="20" t="s">
        <v>191</v>
      </c>
      <c r="C362" s="20" t="s">
        <v>1050</v>
      </c>
      <c r="D362" s="20" t="s">
        <v>1213</v>
      </c>
      <c r="E362" s="21">
        <v>1.9826841851574122</v>
      </c>
      <c r="F362" s="15">
        <f t="shared" si="5"/>
        <v>1</v>
      </c>
    </row>
    <row r="363" spans="1:6" ht="15" customHeight="1">
      <c r="A363" s="20" t="s">
        <v>335</v>
      </c>
      <c r="B363" s="20" t="s">
        <v>81</v>
      </c>
      <c r="C363" s="20" t="s">
        <v>1046</v>
      </c>
      <c r="D363" s="20" t="s">
        <v>1212</v>
      </c>
      <c r="E363" s="21">
        <v>1.9506663322409763</v>
      </c>
      <c r="F363" s="15">
        <f t="shared" si="5"/>
        <v>1</v>
      </c>
    </row>
    <row r="364" spans="1:6" ht="15" customHeight="1">
      <c r="A364" s="20" t="s">
        <v>676</v>
      </c>
      <c r="B364" s="20" t="s">
        <v>142</v>
      </c>
      <c r="C364" s="20" t="s">
        <v>1031</v>
      </c>
      <c r="D364" s="20" t="s">
        <v>1213</v>
      </c>
      <c r="E364" s="21">
        <v>1.9306424837815528</v>
      </c>
      <c r="F364" s="15">
        <f t="shared" si="5"/>
        <v>1</v>
      </c>
    </row>
    <row r="365" spans="1:6" ht="15" customHeight="1">
      <c r="A365" s="20" t="s">
        <v>333</v>
      </c>
      <c r="B365" s="20" t="s">
        <v>1075</v>
      </c>
      <c r="C365" s="20" t="s">
        <v>1038</v>
      </c>
      <c r="D365" s="20" t="s">
        <v>1213</v>
      </c>
      <c r="E365" s="21">
        <v>1.9077775149192804</v>
      </c>
      <c r="F365" s="15">
        <f t="shared" si="5"/>
        <v>1</v>
      </c>
    </row>
    <row r="366" spans="1:6" ht="15" customHeight="1">
      <c r="A366" s="20" t="s">
        <v>1561</v>
      </c>
      <c r="B366" s="20" t="s">
        <v>67</v>
      </c>
      <c r="C366" s="20" t="s">
        <v>1045</v>
      </c>
      <c r="D366" s="20" t="s">
        <v>1213</v>
      </c>
      <c r="E366" s="21">
        <v>1.904074074074074</v>
      </c>
      <c r="F366" s="15">
        <f t="shared" si="5"/>
        <v>1</v>
      </c>
    </row>
    <row r="367" spans="1:6" ht="15" customHeight="1">
      <c r="A367" s="20" t="s">
        <v>522</v>
      </c>
      <c r="B367" s="20" t="s">
        <v>379</v>
      </c>
      <c r="C367" s="20" t="s">
        <v>1035</v>
      </c>
      <c r="D367" s="20" t="s">
        <v>1212</v>
      </c>
      <c r="E367" s="21">
        <v>1.8785794895114123</v>
      </c>
      <c r="F367" s="15">
        <f t="shared" si="5"/>
        <v>1</v>
      </c>
    </row>
    <row r="368" spans="1:6" ht="15" customHeight="1">
      <c r="A368" s="20" t="s">
        <v>919</v>
      </c>
      <c r="B368" s="20" t="s">
        <v>388</v>
      </c>
      <c r="C368" s="20" t="s">
        <v>1039</v>
      </c>
      <c r="D368" s="20" t="s">
        <v>1212</v>
      </c>
      <c r="E368" s="21">
        <v>1.8780699515374819</v>
      </c>
      <c r="F368" s="15">
        <f t="shared" si="5"/>
        <v>1</v>
      </c>
    </row>
    <row r="369" spans="1:6" ht="15" customHeight="1">
      <c r="A369" s="20" t="s">
        <v>964</v>
      </c>
      <c r="B369" s="20" t="s">
        <v>965</v>
      </c>
      <c r="C369" s="20" t="s">
        <v>1034</v>
      </c>
      <c r="D369" s="20" t="s">
        <v>1213</v>
      </c>
      <c r="E369" s="21">
        <v>1.8701914699809012</v>
      </c>
      <c r="F369" s="15">
        <f t="shared" si="5"/>
        <v>1</v>
      </c>
    </row>
    <row r="370" spans="1:6" ht="15" customHeight="1">
      <c r="A370" s="20" t="s">
        <v>1654</v>
      </c>
      <c r="B370" s="20" t="s">
        <v>226</v>
      </c>
      <c r="C370" s="20" t="s">
        <v>1031</v>
      </c>
      <c r="D370" s="20" t="s">
        <v>1212</v>
      </c>
      <c r="E370" s="21">
        <v>1.8681566009267589</v>
      </c>
      <c r="F370" s="15">
        <f t="shared" si="5"/>
        <v>1</v>
      </c>
    </row>
    <row r="371" spans="1:6" ht="15" customHeight="1">
      <c r="A371" s="20" t="s">
        <v>1330</v>
      </c>
      <c r="B371" s="20" t="s">
        <v>168</v>
      </c>
      <c r="C371" s="20" t="s">
        <v>1044</v>
      </c>
      <c r="D371" s="20" t="s">
        <v>1213</v>
      </c>
      <c r="E371" s="21">
        <v>1.859564258571508</v>
      </c>
      <c r="F371" s="15">
        <f t="shared" si="5"/>
        <v>1</v>
      </c>
    </row>
    <row r="372" spans="1:6" ht="15" customHeight="1">
      <c r="A372" s="20" t="s">
        <v>643</v>
      </c>
      <c r="B372" s="20" t="s">
        <v>196</v>
      </c>
      <c r="C372" s="20" t="s">
        <v>1037</v>
      </c>
      <c r="D372" s="20" t="s">
        <v>1212</v>
      </c>
      <c r="E372" s="21">
        <v>1.8231493403781176</v>
      </c>
      <c r="F372" s="15">
        <f t="shared" si="5"/>
        <v>1</v>
      </c>
    </row>
    <row r="373" spans="1:6" ht="15" customHeight="1">
      <c r="A373" s="20" t="s">
        <v>3721</v>
      </c>
      <c r="B373" s="20" t="s">
        <v>3625</v>
      </c>
      <c r="C373" s="20" t="s">
        <v>1039</v>
      </c>
      <c r="D373" s="20" t="s">
        <v>1213</v>
      </c>
      <c r="E373" s="21">
        <v>1.8081178988805093</v>
      </c>
      <c r="F373" s="15">
        <f t="shared" si="5"/>
        <v>1</v>
      </c>
    </row>
    <row r="374" spans="1:6" ht="15" customHeight="1">
      <c r="A374" s="20" t="s">
        <v>3709</v>
      </c>
      <c r="B374" s="20" t="s">
        <v>1090</v>
      </c>
      <c r="C374" s="20" t="s">
        <v>1033</v>
      </c>
      <c r="D374" s="20" t="s">
        <v>1212</v>
      </c>
      <c r="E374" s="21">
        <v>1.8054079665920733</v>
      </c>
      <c r="F374" s="15">
        <f t="shared" si="5"/>
        <v>1</v>
      </c>
    </row>
    <row r="375" spans="1:6" ht="15" customHeight="1">
      <c r="A375" s="20" t="s">
        <v>508</v>
      </c>
      <c r="B375" s="20" t="s">
        <v>83</v>
      </c>
      <c r="C375" s="20" t="s">
        <v>1063</v>
      </c>
      <c r="D375" s="20" t="s">
        <v>1213</v>
      </c>
      <c r="E375" s="21">
        <v>1.8032839399867582</v>
      </c>
      <c r="F375" s="15">
        <f t="shared" si="5"/>
        <v>1</v>
      </c>
    </row>
    <row r="376" spans="1:6" ht="15" customHeight="1">
      <c r="A376" s="20" t="s">
        <v>4810</v>
      </c>
      <c r="B376" s="20" t="s">
        <v>260</v>
      </c>
      <c r="C376" s="20" t="s">
        <v>1054</v>
      </c>
      <c r="D376" s="20" t="s">
        <v>1212</v>
      </c>
      <c r="E376" s="21">
        <v>1.7936296734242223</v>
      </c>
      <c r="F376" s="15">
        <f t="shared" si="5"/>
        <v>1</v>
      </c>
    </row>
    <row r="377" spans="1:6" ht="15" customHeight="1">
      <c r="A377" s="20" t="s">
        <v>260</v>
      </c>
      <c r="B377" s="20" t="s">
        <v>3712</v>
      </c>
      <c r="C377" s="20" t="s">
        <v>1035</v>
      </c>
      <c r="D377" s="20" t="s">
        <v>1212</v>
      </c>
      <c r="E377" s="21">
        <v>1.7879719858967515</v>
      </c>
      <c r="F377" s="15">
        <f t="shared" si="5"/>
        <v>1</v>
      </c>
    </row>
    <row r="378" spans="1:6" ht="15" customHeight="1">
      <c r="A378" s="20" t="s">
        <v>683</v>
      </c>
      <c r="B378" s="20" t="s">
        <v>256</v>
      </c>
      <c r="C378" s="20" t="s">
        <v>1040</v>
      </c>
      <c r="D378" s="20" t="s">
        <v>1213</v>
      </c>
      <c r="E378" s="21">
        <v>1.7806724293641008</v>
      </c>
      <c r="F378" s="15">
        <f t="shared" si="5"/>
        <v>1</v>
      </c>
    </row>
    <row r="379" spans="1:6" ht="15" customHeight="1">
      <c r="A379" s="20" t="s">
        <v>1264</v>
      </c>
      <c r="B379" s="20" t="s">
        <v>67</v>
      </c>
      <c r="C379" s="20" t="s">
        <v>1054</v>
      </c>
      <c r="D379" s="20" t="s">
        <v>1213</v>
      </c>
      <c r="E379" s="21">
        <v>1.7773652482581257</v>
      </c>
      <c r="F379" s="15">
        <f t="shared" si="5"/>
        <v>1</v>
      </c>
    </row>
    <row r="380" spans="1:6" ht="15" customHeight="1">
      <c r="A380" s="20" t="s">
        <v>1001</v>
      </c>
      <c r="B380" s="20" t="s">
        <v>143</v>
      </c>
      <c r="C380" s="20" t="s">
        <v>1033</v>
      </c>
      <c r="D380" s="20" t="s">
        <v>1212</v>
      </c>
      <c r="E380" s="21">
        <v>1.7716130110065387</v>
      </c>
      <c r="F380" s="15">
        <f t="shared" si="5"/>
        <v>1</v>
      </c>
    </row>
    <row r="381" spans="1:6" ht="15" customHeight="1">
      <c r="A381" s="20" t="s">
        <v>3713</v>
      </c>
      <c r="B381" s="20" t="s">
        <v>207</v>
      </c>
      <c r="C381" s="20" t="s">
        <v>1040</v>
      </c>
      <c r="D381" s="20" t="s">
        <v>1212</v>
      </c>
      <c r="E381" s="21">
        <v>1.7671230911765448</v>
      </c>
      <c r="F381" s="15">
        <f t="shared" si="5"/>
        <v>1</v>
      </c>
    </row>
    <row r="382" spans="1:6" ht="15" customHeight="1">
      <c r="A382" s="20" t="s">
        <v>176</v>
      </c>
      <c r="B382" s="20" t="s">
        <v>243</v>
      </c>
      <c r="C382" s="20" t="s">
        <v>1052</v>
      </c>
      <c r="D382" s="20" t="s">
        <v>1213</v>
      </c>
      <c r="E382" s="21">
        <v>1.7574370370370369</v>
      </c>
      <c r="F382" s="15">
        <f t="shared" si="5"/>
        <v>1</v>
      </c>
    </row>
    <row r="383" spans="1:6" ht="15" customHeight="1">
      <c r="A383" s="20" t="s">
        <v>502</v>
      </c>
      <c r="B383" s="20" t="s">
        <v>201</v>
      </c>
      <c r="C383" s="20" t="s">
        <v>1030</v>
      </c>
      <c r="D383" s="20" t="s">
        <v>1213</v>
      </c>
      <c r="E383" s="21">
        <v>1.7504260745781002</v>
      </c>
      <c r="F383" s="15">
        <f t="shared" si="5"/>
        <v>1</v>
      </c>
    </row>
    <row r="384" spans="1:6" ht="15" customHeight="1">
      <c r="A384" s="20" t="s">
        <v>231</v>
      </c>
      <c r="B384" s="20" t="s">
        <v>732</v>
      </c>
      <c r="C384" s="20" t="s">
        <v>1039</v>
      </c>
      <c r="D384" s="20" t="s">
        <v>1212</v>
      </c>
      <c r="E384" s="21">
        <v>1.7469709419166279</v>
      </c>
      <c r="F384" s="15">
        <f t="shared" si="5"/>
        <v>1</v>
      </c>
    </row>
    <row r="385" spans="1:6" ht="15" customHeight="1">
      <c r="A385" s="20" t="s">
        <v>3727</v>
      </c>
      <c r="B385" s="20" t="s">
        <v>3728</v>
      </c>
      <c r="C385" s="20" t="s">
        <v>1052</v>
      </c>
      <c r="D385" s="20" t="s">
        <v>1213</v>
      </c>
      <c r="E385" s="21">
        <v>1.7277777777777776</v>
      </c>
      <c r="F385" s="15">
        <f t="shared" si="5"/>
        <v>1</v>
      </c>
    </row>
    <row r="386" spans="1:6" ht="15" customHeight="1">
      <c r="A386" s="20" t="s">
        <v>1204</v>
      </c>
      <c r="B386" s="20" t="s">
        <v>44</v>
      </c>
      <c r="C386" s="20" t="s">
        <v>1045</v>
      </c>
      <c r="D386" s="20" t="s">
        <v>1212</v>
      </c>
      <c r="E386" s="21">
        <v>1.7268567929292753</v>
      </c>
      <c r="F386" s="15">
        <f t="shared" ref="F386:F449" si="6">ROUNDDOWN(E386,0)</f>
        <v>1</v>
      </c>
    </row>
    <row r="387" spans="1:6" ht="15" customHeight="1">
      <c r="A387" s="20" t="s">
        <v>1174</v>
      </c>
      <c r="B387" s="20" t="s">
        <v>226</v>
      </c>
      <c r="C387" s="20" t="s">
        <v>1041</v>
      </c>
      <c r="D387" s="20" t="s">
        <v>1212</v>
      </c>
      <c r="E387" s="21">
        <v>1.719933691715344</v>
      </c>
      <c r="F387" s="15">
        <f t="shared" si="6"/>
        <v>1</v>
      </c>
    </row>
    <row r="388" spans="1:6" ht="15" customHeight="1">
      <c r="A388" s="20" t="s">
        <v>917</v>
      </c>
      <c r="B388" s="20" t="s">
        <v>46</v>
      </c>
      <c r="C388" s="20" t="s">
        <v>1054</v>
      </c>
      <c r="D388" s="20" t="s">
        <v>1212</v>
      </c>
      <c r="E388" s="21">
        <v>1.7050823654028564</v>
      </c>
      <c r="F388" s="15">
        <f t="shared" si="6"/>
        <v>1</v>
      </c>
    </row>
    <row r="389" spans="1:6" ht="15" customHeight="1">
      <c r="A389" s="20" t="s">
        <v>985</v>
      </c>
      <c r="B389" s="20" t="s">
        <v>392</v>
      </c>
      <c r="C389" s="20" t="s">
        <v>1046</v>
      </c>
      <c r="D389" s="20" t="s">
        <v>1213</v>
      </c>
      <c r="E389" s="21">
        <v>1.6977397480238787</v>
      </c>
      <c r="F389" s="15">
        <f t="shared" si="6"/>
        <v>1</v>
      </c>
    </row>
    <row r="390" spans="1:6" ht="15" customHeight="1">
      <c r="A390" s="20" t="s">
        <v>700</v>
      </c>
      <c r="B390" s="20" t="s">
        <v>154</v>
      </c>
      <c r="C390" s="20" t="s">
        <v>1045</v>
      </c>
      <c r="D390" s="20" t="s">
        <v>1213</v>
      </c>
      <c r="E390" s="21">
        <v>1.6652447193015421</v>
      </c>
      <c r="F390" s="15">
        <f t="shared" si="6"/>
        <v>1</v>
      </c>
    </row>
    <row r="391" spans="1:6" ht="15" customHeight="1">
      <c r="A391" s="20" t="s">
        <v>1320</v>
      </c>
      <c r="B391" s="20" t="s">
        <v>968</v>
      </c>
      <c r="C391" s="20" t="s">
        <v>1054</v>
      </c>
      <c r="D391" s="20" t="s">
        <v>1213</v>
      </c>
      <c r="E391" s="21">
        <v>1.652843823955054</v>
      </c>
      <c r="F391" s="15">
        <f t="shared" si="6"/>
        <v>1</v>
      </c>
    </row>
    <row r="392" spans="1:6" ht="15" customHeight="1">
      <c r="A392" s="20" t="s">
        <v>1423</v>
      </c>
      <c r="B392" s="20" t="s">
        <v>160</v>
      </c>
      <c r="C392" s="20" t="s">
        <v>1033</v>
      </c>
      <c r="D392" s="20" t="s">
        <v>1212</v>
      </c>
      <c r="E392" s="21">
        <v>1.6351851851851853</v>
      </c>
      <c r="F392" s="15">
        <f t="shared" si="6"/>
        <v>1</v>
      </c>
    </row>
    <row r="393" spans="1:6" ht="15" customHeight="1">
      <c r="A393" s="20" t="s">
        <v>988</v>
      </c>
      <c r="B393" s="20" t="s">
        <v>67</v>
      </c>
      <c r="C393" s="20" t="s">
        <v>1053</v>
      </c>
      <c r="D393" s="20" t="s">
        <v>1212</v>
      </c>
      <c r="E393" s="21">
        <v>1.6303837102262526</v>
      </c>
      <c r="F393" s="15">
        <f t="shared" si="6"/>
        <v>1</v>
      </c>
    </row>
    <row r="394" spans="1:6" ht="15" customHeight="1">
      <c r="A394" s="20" t="s">
        <v>893</v>
      </c>
      <c r="B394" s="20" t="s">
        <v>841</v>
      </c>
      <c r="C394" s="20" t="s">
        <v>1047</v>
      </c>
      <c r="D394" s="20" t="s">
        <v>1213</v>
      </c>
      <c r="E394" s="21">
        <v>1.6121313677604459</v>
      </c>
      <c r="F394" s="15">
        <f t="shared" si="6"/>
        <v>1</v>
      </c>
    </row>
    <row r="395" spans="1:6" ht="15" customHeight="1">
      <c r="A395" s="20" t="s">
        <v>3711</v>
      </c>
      <c r="B395" s="20" t="s">
        <v>754</v>
      </c>
      <c r="C395" s="20" t="s">
        <v>1046</v>
      </c>
      <c r="D395" s="20" t="s">
        <v>1213</v>
      </c>
      <c r="E395" s="21">
        <v>1.6006666666666667</v>
      </c>
      <c r="F395" s="15">
        <f t="shared" si="6"/>
        <v>1</v>
      </c>
    </row>
    <row r="396" spans="1:6" ht="15" customHeight="1">
      <c r="A396" s="20" t="s">
        <v>613</v>
      </c>
      <c r="B396" s="20" t="s">
        <v>143</v>
      </c>
      <c r="C396" s="20" t="s">
        <v>1063</v>
      </c>
      <c r="D396" s="20" t="s">
        <v>1212</v>
      </c>
      <c r="E396" s="21">
        <v>1.5981481481481481</v>
      </c>
      <c r="F396" s="15">
        <f t="shared" si="6"/>
        <v>1</v>
      </c>
    </row>
    <row r="397" spans="1:6" ht="15" customHeight="1">
      <c r="A397" s="20" t="s">
        <v>3569</v>
      </c>
      <c r="B397" s="20" t="s">
        <v>1526</v>
      </c>
      <c r="C397" s="20" t="s">
        <v>1037</v>
      </c>
      <c r="D397" s="20" t="s">
        <v>1213</v>
      </c>
      <c r="E397" s="21">
        <v>1.5948946671008009</v>
      </c>
      <c r="F397" s="15">
        <f t="shared" si="6"/>
        <v>1</v>
      </c>
    </row>
    <row r="398" spans="1:6" ht="15" customHeight="1">
      <c r="A398" s="20" t="s">
        <v>1247</v>
      </c>
      <c r="B398" s="20" t="s">
        <v>103</v>
      </c>
      <c r="C398" s="20" t="s">
        <v>1045</v>
      </c>
      <c r="D398" s="20" t="s">
        <v>1213</v>
      </c>
      <c r="E398" s="21">
        <v>1.5814089633591486</v>
      </c>
      <c r="F398" s="15">
        <f t="shared" si="6"/>
        <v>1</v>
      </c>
    </row>
    <row r="399" spans="1:6" ht="15" customHeight="1">
      <c r="A399" s="20" t="s">
        <v>3717</v>
      </c>
      <c r="B399" s="20" t="s">
        <v>1532</v>
      </c>
      <c r="C399" s="20" t="s">
        <v>1038</v>
      </c>
      <c r="D399" s="20" t="s">
        <v>1213</v>
      </c>
      <c r="E399" s="21">
        <v>1.5518518518518518</v>
      </c>
      <c r="F399" s="15">
        <f t="shared" si="6"/>
        <v>1</v>
      </c>
    </row>
    <row r="400" spans="1:6" ht="15" customHeight="1">
      <c r="A400" s="20" t="s">
        <v>1959</v>
      </c>
      <c r="B400" s="20" t="s">
        <v>230</v>
      </c>
      <c r="C400" s="20" t="s">
        <v>1046</v>
      </c>
      <c r="D400" s="20" t="s">
        <v>1213</v>
      </c>
      <c r="E400" s="21">
        <v>1.5361335382467343</v>
      </c>
      <c r="F400" s="15">
        <f t="shared" si="6"/>
        <v>1</v>
      </c>
    </row>
    <row r="401" spans="1:6" ht="15" customHeight="1">
      <c r="A401" s="20" t="s">
        <v>1468</v>
      </c>
      <c r="B401" s="20" t="s">
        <v>3682</v>
      </c>
      <c r="C401" s="20" t="s">
        <v>1026</v>
      </c>
      <c r="D401" s="20" t="s">
        <v>1213</v>
      </c>
      <c r="E401" s="21">
        <v>1.5339287466666665</v>
      </c>
      <c r="F401" s="15">
        <f t="shared" si="6"/>
        <v>1</v>
      </c>
    </row>
    <row r="402" spans="1:6" ht="15" customHeight="1">
      <c r="A402" s="20" t="s">
        <v>1481</v>
      </c>
      <c r="B402" s="20" t="s">
        <v>465</v>
      </c>
      <c r="C402" s="20" t="s">
        <v>1053</v>
      </c>
      <c r="D402" s="20" t="s">
        <v>1213</v>
      </c>
      <c r="E402" s="21">
        <v>1.527562782918352</v>
      </c>
      <c r="F402" s="15">
        <f t="shared" si="6"/>
        <v>1</v>
      </c>
    </row>
    <row r="403" spans="1:6" ht="15" customHeight="1">
      <c r="A403" s="20" t="s">
        <v>3716</v>
      </c>
      <c r="B403" s="20" t="s">
        <v>147</v>
      </c>
      <c r="C403" s="20" t="s">
        <v>1055</v>
      </c>
      <c r="D403" s="20" t="s">
        <v>1213</v>
      </c>
      <c r="E403" s="21">
        <v>1.5032090410813792</v>
      </c>
      <c r="F403" s="15">
        <f t="shared" si="6"/>
        <v>1</v>
      </c>
    </row>
    <row r="404" spans="1:6" ht="15" customHeight="1">
      <c r="A404" s="20" t="s">
        <v>540</v>
      </c>
      <c r="B404" s="20" t="s">
        <v>504</v>
      </c>
      <c r="C404" s="20" t="s">
        <v>1041</v>
      </c>
      <c r="D404" s="20" t="s">
        <v>1212</v>
      </c>
      <c r="E404" s="21">
        <v>1.4789816341607758</v>
      </c>
      <c r="F404" s="15">
        <f t="shared" si="6"/>
        <v>1</v>
      </c>
    </row>
    <row r="405" spans="1:6" ht="15" customHeight="1">
      <c r="A405" s="20" t="s">
        <v>267</v>
      </c>
      <c r="B405" s="20" t="s">
        <v>101</v>
      </c>
      <c r="C405" s="20" t="s">
        <v>1051</v>
      </c>
      <c r="D405" s="20" t="s">
        <v>1213</v>
      </c>
      <c r="E405" s="21">
        <v>1.4667406062679325</v>
      </c>
      <c r="F405" s="15">
        <f t="shared" si="6"/>
        <v>1</v>
      </c>
    </row>
    <row r="406" spans="1:6" ht="15" customHeight="1">
      <c r="A406" s="20" t="s">
        <v>626</v>
      </c>
      <c r="B406" s="20" t="s">
        <v>489</v>
      </c>
      <c r="C406" s="20" t="s">
        <v>1048</v>
      </c>
      <c r="D406" s="20" t="s">
        <v>1213</v>
      </c>
      <c r="E406" s="21">
        <v>1.4625232139967046</v>
      </c>
      <c r="F406" s="15">
        <f t="shared" si="6"/>
        <v>1</v>
      </c>
    </row>
    <row r="407" spans="1:6" ht="15" customHeight="1">
      <c r="A407" s="20" t="s">
        <v>450</v>
      </c>
      <c r="B407" s="20" t="s">
        <v>489</v>
      </c>
      <c r="C407" s="20" t="s">
        <v>1034</v>
      </c>
      <c r="D407" s="20" t="s">
        <v>1213</v>
      </c>
      <c r="E407" s="21">
        <v>1.4538999671049775</v>
      </c>
      <c r="F407" s="15">
        <f t="shared" si="6"/>
        <v>1</v>
      </c>
    </row>
    <row r="408" spans="1:6" ht="15" customHeight="1">
      <c r="A408" s="20" t="s">
        <v>922</v>
      </c>
      <c r="B408" s="20" t="s">
        <v>766</v>
      </c>
      <c r="C408" s="20" t="s">
        <v>1038</v>
      </c>
      <c r="D408" s="20" t="s">
        <v>1212</v>
      </c>
      <c r="E408" s="21">
        <v>1.4523121948051916</v>
      </c>
      <c r="F408" s="15">
        <f t="shared" si="6"/>
        <v>1</v>
      </c>
    </row>
    <row r="409" spans="1:6" ht="15" customHeight="1">
      <c r="A409" s="20" t="s">
        <v>1602</v>
      </c>
      <c r="B409" s="20" t="s">
        <v>675</v>
      </c>
      <c r="C409" s="20" t="s">
        <v>1044</v>
      </c>
      <c r="D409" s="20" t="s">
        <v>1213</v>
      </c>
      <c r="E409" s="21">
        <v>1.4390832384675161</v>
      </c>
      <c r="F409" s="15">
        <f t="shared" si="6"/>
        <v>1</v>
      </c>
    </row>
    <row r="410" spans="1:6" ht="15" customHeight="1">
      <c r="A410" s="20" t="s">
        <v>1326</v>
      </c>
      <c r="B410" s="20" t="s">
        <v>1088</v>
      </c>
      <c r="C410" s="20" t="s">
        <v>1041</v>
      </c>
      <c r="D410" s="20" t="s">
        <v>1213</v>
      </c>
      <c r="E410" s="21">
        <v>1.4174803259157964</v>
      </c>
      <c r="F410" s="15">
        <f t="shared" si="6"/>
        <v>1</v>
      </c>
    </row>
    <row r="411" spans="1:6" ht="15" customHeight="1">
      <c r="A411" s="20" t="s">
        <v>297</v>
      </c>
      <c r="B411" s="20" t="s">
        <v>2281</v>
      </c>
      <c r="C411" s="20" t="s">
        <v>1026</v>
      </c>
      <c r="D411" s="20" t="s">
        <v>1212</v>
      </c>
      <c r="E411" s="21">
        <v>1.4121191204575172</v>
      </c>
      <c r="F411" s="15">
        <f t="shared" si="6"/>
        <v>1</v>
      </c>
    </row>
    <row r="412" spans="1:6" ht="15" customHeight="1">
      <c r="A412" s="20" t="s">
        <v>915</v>
      </c>
      <c r="B412" s="20" t="s">
        <v>171</v>
      </c>
      <c r="C412" s="20" t="s">
        <v>1054</v>
      </c>
      <c r="D412" s="20" t="s">
        <v>1212</v>
      </c>
      <c r="E412" s="21">
        <v>1.411111111111111</v>
      </c>
      <c r="F412" s="15">
        <f t="shared" si="6"/>
        <v>1</v>
      </c>
    </row>
    <row r="413" spans="1:6" ht="15" customHeight="1">
      <c r="A413" s="20" t="s">
        <v>3750</v>
      </c>
      <c r="B413" s="20" t="s">
        <v>1073</v>
      </c>
      <c r="C413" s="20" t="s">
        <v>1060</v>
      </c>
      <c r="D413" s="20" t="s">
        <v>1213</v>
      </c>
      <c r="E413" s="21">
        <v>1.4055555555555554</v>
      </c>
      <c r="F413" s="15">
        <f t="shared" si="6"/>
        <v>1</v>
      </c>
    </row>
    <row r="414" spans="1:6" ht="15" customHeight="1">
      <c r="A414" s="20" t="s">
        <v>151</v>
      </c>
      <c r="B414" s="20" t="s">
        <v>433</v>
      </c>
      <c r="C414" s="20" t="s">
        <v>1045</v>
      </c>
      <c r="D414" s="20" t="s">
        <v>1213</v>
      </c>
      <c r="E414" s="21">
        <v>1.3888888888888888</v>
      </c>
      <c r="F414" s="15">
        <f t="shared" si="6"/>
        <v>1</v>
      </c>
    </row>
    <row r="415" spans="1:6" ht="15" customHeight="1">
      <c r="A415" s="20" t="s">
        <v>803</v>
      </c>
      <c r="B415" s="20" t="s">
        <v>675</v>
      </c>
      <c r="C415" s="20" t="s">
        <v>1050</v>
      </c>
      <c r="D415" s="20" t="s">
        <v>1213</v>
      </c>
      <c r="E415" s="21">
        <v>1.3855952544213042</v>
      </c>
      <c r="F415" s="15">
        <f t="shared" si="6"/>
        <v>1</v>
      </c>
    </row>
    <row r="416" spans="1:6" ht="15" customHeight="1">
      <c r="A416" s="20" t="s">
        <v>850</v>
      </c>
      <c r="B416" s="20" t="s">
        <v>230</v>
      </c>
      <c r="C416" s="20" t="s">
        <v>1034</v>
      </c>
      <c r="D416" s="20" t="s">
        <v>1213</v>
      </c>
      <c r="E416" s="21">
        <v>1.3808351999920232</v>
      </c>
      <c r="F416" s="15">
        <f t="shared" si="6"/>
        <v>1</v>
      </c>
    </row>
    <row r="417" spans="1:6" ht="15" customHeight="1">
      <c r="A417" s="20" t="s">
        <v>3720</v>
      </c>
      <c r="B417" s="20" t="s">
        <v>661</v>
      </c>
      <c r="C417" s="20" t="s">
        <v>1045</v>
      </c>
      <c r="D417" s="20" t="s">
        <v>1212</v>
      </c>
      <c r="E417" s="21">
        <v>1.3777777777777778</v>
      </c>
      <c r="F417" s="15">
        <f t="shared" si="6"/>
        <v>1</v>
      </c>
    </row>
    <row r="418" spans="1:6" ht="15" customHeight="1">
      <c r="A418" s="20" t="s">
        <v>710</v>
      </c>
      <c r="B418" s="20" t="s">
        <v>839</v>
      </c>
      <c r="C418" s="20" t="s">
        <v>1043</v>
      </c>
      <c r="D418" s="20" t="s">
        <v>1213</v>
      </c>
      <c r="E418" s="21">
        <v>1.3669022872458476</v>
      </c>
      <c r="F418" s="15">
        <f t="shared" si="6"/>
        <v>1</v>
      </c>
    </row>
    <row r="419" spans="1:6" ht="15" customHeight="1">
      <c r="A419" s="20" t="s">
        <v>969</v>
      </c>
      <c r="B419" s="20" t="s">
        <v>356</v>
      </c>
      <c r="C419" s="20" t="s">
        <v>1339</v>
      </c>
      <c r="D419" s="20" t="s">
        <v>1212</v>
      </c>
      <c r="E419" s="21">
        <v>1.355978870943201</v>
      </c>
      <c r="F419" s="15">
        <f t="shared" si="6"/>
        <v>1</v>
      </c>
    </row>
    <row r="420" spans="1:6" ht="15" customHeight="1">
      <c r="A420" s="20" t="s">
        <v>3731</v>
      </c>
      <c r="B420" s="20" t="s">
        <v>625</v>
      </c>
      <c r="C420" s="20" t="s">
        <v>1048</v>
      </c>
      <c r="D420" s="20" t="s">
        <v>1212</v>
      </c>
      <c r="E420" s="21">
        <v>1.3537057173705098</v>
      </c>
      <c r="F420" s="15">
        <f t="shared" si="6"/>
        <v>1</v>
      </c>
    </row>
    <row r="421" spans="1:6" ht="15" customHeight="1">
      <c r="A421" s="20" t="s">
        <v>1201</v>
      </c>
      <c r="B421" s="20" t="s">
        <v>315</v>
      </c>
      <c r="C421" s="20" t="s">
        <v>1052</v>
      </c>
      <c r="D421" s="20" t="s">
        <v>1213</v>
      </c>
      <c r="E421" s="21">
        <v>1.3161725621801292</v>
      </c>
      <c r="F421" s="15">
        <f t="shared" si="6"/>
        <v>1</v>
      </c>
    </row>
    <row r="422" spans="1:6" ht="15" customHeight="1">
      <c r="A422" s="20" t="s">
        <v>872</v>
      </c>
      <c r="B422" s="20" t="s">
        <v>356</v>
      </c>
      <c r="C422" s="20" t="s">
        <v>1031</v>
      </c>
      <c r="D422" s="20" t="s">
        <v>1212</v>
      </c>
      <c r="E422" s="21">
        <v>1.3077777777777777</v>
      </c>
      <c r="F422" s="15">
        <f t="shared" si="6"/>
        <v>1</v>
      </c>
    </row>
    <row r="423" spans="1:6" ht="15" customHeight="1">
      <c r="A423" s="20" t="s">
        <v>854</v>
      </c>
      <c r="B423" s="20" t="s">
        <v>855</v>
      </c>
      <c r="C423" s="20" t="s">
        <v>1053</v>
      </c>
      <c r="D423" s="20" t="s">
        <v>1212</v>
      </c>
      <c r="E423" s="21">
        <v>1.2944939015711907</v>
      </c>
      <c r="F423" s="15">
        <f t="shared" si="6"/>
        <v>1</v>
      </c>
    </row>
    <row r="424" spans="1:6" ht="15" customHeight="1">
      <c r="A424" s="20" t="s">
        <v>1254</v>
      </c>
      <c r="B424" s="20" t="s">
        <v>656</v>
      </c>
      <c r="C424" s="20" t="s">
        <v>1028</v>
      </c>
      <c r="D424" s="20" t="s">
        <v>1213</v>
      </c>
      <c r="E424" s="21">
        <v>1.2787993283418704</v>
      </c>
      <c r="F424" s="15">
        <f t="shared" si="6"/>
        <v>1</v>
      </c>
    </row>
    <row r="425" spans="1:6" ht="15" customHeight="1">
      <c r="A425" s="20" t="s">
        <v>1485</v>
      </c>
      <c r="B425" s="20" t="s">
        <v>101</v>
      </c>
      <c r="C425" s="20" t="s">
        <v>1052</v>
      </c>
      <c r="D425" s="20" t="s">
        <v>1213</v>
      </c>
      <c r="E425" s="21">
        <v>1.2565710482802059</v>
      </c>
      <c r="F425" s="15">
        <f t="shared" si="6"/>
        <v>1</v>
      </c>
    </row>
    <row r="426" spans="1:6" ht="15" customHeight="1">
      <c r="A426" s="20" t="s">
        <v>1807</v>
      </c>
      <c r="B426" s="20" t="s">
        <v>81</v>
      </c>
      <c r="C426" s="20" t="s">
        <v>1054</v>
      </c>
      <c r="D426" s="20" t="s">
        <v>1213</v>
      </c>
      <c r="E426" s="21">
        <v>1.2518914417548603</v>
      </c>
      <c r="F426" s="15">
        <f t="shared" si="6"/>
        <v>1</v>
      </c>
    </row>
    <row r="427" spans="1:6" ht="15" customHeight="1">
      <c r="A427" s="20" t="s">
        <v>679</v>
      </c>
      <c r="B427" s="20" t="s">
        <v>191</v>
      </c>
      <c r="C427" s="20" t="s">
        <v>1029</v>
      </c>
      <c r="D427" s="20" t="s">
        <v>1213</v>
      </c>
      <c r="E427" s="21">
        <v>1.25</v>
      </c>
      <c r="F427" s="15">
        <f t="shared" si="6"/>
        <v>1</v>
      </c>
    </row>
    <row r="428" spans="1:6" ht="15" customHeight="1">
      <c r="A428" s="20" t="s">
        <v>869</v>
      </c>
      <c r="B428" s="20" t="s">
        <v>398</v>
      </c>
      <c r="C428" s="20" t="s">
        <v>1031</v>
      </c>
      <c r="D428" s="20" t="s">
        <v>1213</v>
      </c>
      <c r="E428" s="21">
        <v>1.25</v>
      </c>
      <c r="F428" s="15">
        <f t="shared" si="6"/>
        <v>1</v>
      </c>
    </row>
    <row r="429" spans="1:6" ht="15" customHeight="1">
      <c r="A429" s="20" t="s">
        <v>584</v>
      </c>
      <c r="B429" s="20" t="s">
        <v>62</v>
      </c>
      <c r="C429" s="20" t="s">
        <v>1045</v>
      </c>
      <c r="D429" s="20" t="s">
        <v>1213</v>
      </c>
      <c r="E429" s="21">
        <v>1.25</v>
      </c>
      <c r="F429" s="15">
        <f t="shared" si="6"/>
        <v>1</v>
      </c>
    </row>
    <row r="430" spans="1:6" ht="15" customHeight="1">
      <c r="A430" s="20" t="s">
        <v>574</v>
      </c>
      <c r="B430" s="20" t="s">
        <v>70</v>
      </c>
      <c r="C430" s="20" t="s">
        <v>1048</v>
      </c>
      <c r="D430" s="20" t="s">
        <v>1213</v>
      </c>
      <c r="E430" s="21">
        <v>1.2458040216085968</v>
      </c>
      <c r="F430" s="15">
        <f t="shared" si="6"/>
        <v>1</v>
      </c>
    </row>
    <row r="431" spans="1:6" ht="15" customHeight="1">
      <c r="A431" s="20" t="s">
        <v>1268</v>
      </c>
      <c r="B431" s="20" t="s">
        <v>1215</v>
      </c>
      <c r="C431" s="20" t="s">
        <v>1048</v>
      </c>
      <c r="D431" s="20" t="s">
        <v>1213</v>
      </c>
      <c r="E431" s="21">
        <v>1.2302222222222221</v>
      </c>
      <c r="F431" s="15">
        <f t="shared" si="6"/>
        <v>1</v>
      </c>
    </row>
    <row r="432" spans="1:6" ht="15" customHeight="1">
      <c r="A432" s="20" t="s">
        <v>615</v>
      </c>
      <c r="B432" s="20" t="s">
        <v>356</v>
      </c>
      <c r="C432" s="20" t="s">
        <v>1044</v>
      </c>
      <c r="D432" s="20" t="s">
        <v>1213</v>
      </c>
      <c r="E432" s="21">
        <v>1.2077310213481194</v>
      </c>
      <c r="F432" s="15">
        <f t="shared" si="6"/>
        <v>1</v>
      </c>
    </row>
    <row r="433" spans="1:6" ht="15" customHeight="1">
      <c r="A433" s="20" t="s">
        <v>1252</v>
      </c>
      <c r="B433" s="20" t="s">
        <v>180</v>
      </c>
      <c r="C433" s="20" t="s">
        <v>1048</v>
      </c>
      <c r="D433" s="20" t="s">
        <v>1212</v>
      </c>
      <c r="E433" s="21">
        <v>1.1854464303802121</v>
      </c>
      <c r="F433" s="15">
        <f t="shared" si="6"/>
        <v>1</v>
      </c>
    </row>
    <row r="434" spans="1:6" ht="15" customHeight="1">
      <c r="A434" s="20" t="s">
        <v>771</v>
      </c>
      <c r="B434" s="20" t="s">
        <v>772</v>
      </c>
      <c r="C434" s="20" t="s">
        <v>1054</v>
      </c>
      <c r="D434" s="20" t="s">
        <v>1212</v>
      </c>
      <c r="E434" s="21">
        <v>1.1798037124206111</v>
      </c>
      <c r="F434" s="15">
        <f t="shared" si="6"/>
        <v>1</v>
      </c>
    </row>
    <row r="435" spans="1:6" ht="15" customHeight="1">
      <c r="A435" s="20" t="s">
        <v>1470</v>
      </c>
      <c r="B435" s="20" t="s">
        <v>219</v>
      </c>
      <c r="C435" s="20" t="s">
        <v>1045</v>
      </c>
      <c r="D435" s="20" t="s">
        <v>1212</v>
      </c>
      <c r="E435" s="21">
        <v>1.1761034280440024</v>
      </c>
      <c r="F435" s="15">
        <f t="shared" si="6"/>
        <v>1</v>
      </c>
    </row>
    <row r="436" spans="1:6" ht="15" customHeight="1">
      <c r="A436" s="20" t="s">
        <v>1312</v>
      </c>
      <c r="B436" s="20" t="s">
        <v>67</v>
      </c>
      <c r="C436" s="20" t="s">
        <v>1031</v>
      </c>
      <c r="D436" s="20" t="s">
        <v>1213</v>
      </c>
      <c r="E436" s="21">
        <v>1.1547945951578673</v>
      </c>
      <c r="F436" s="15">
        <f t="shared" si="6"/>
        <v>1</v>
      </c>
    </row>
    <row r="437" spans="1:6" ht="15" customHeight="1">
      <c r="A437" s="20" t="s">
        <v>919</v>
      </c>
      <c r="B437" s="20" t="s">
        <v>252</v>
      </c>
      <c r="C437" s="20" t="s">
        <v>1054</v>
      </c>
      <c r="D437" s="20" t="s">
        <v>1213</v>
      </c>
      <c r="E437" s="21">
        <v>1.1444444444444444</v>
      </c>
      <c r="F437" s="15">
        <f t="shared" si="6"/>
        <v>1</v>
      </c>
    </row>
    <row r="438" spans="1:6" ht="15" customHeight="1">
      <c r="A438" s="20" t="s">
        <v>3724</v>
      </c>
      <c r="B438" s="20" t="s">
        <v>625</v>
      </c>
      <c r="C438" s="20" t="s">
        <v>1031</v>
      </c>
      <c r="D438" s="20" t="s">
        <v>1212</v>
      </c>
      <c r="E438" s="21">
        <v>1.1426603332350909</v>
      </c>
      <c r="F438" s="15">
        <f t="shared" si="6"/>
        <v>1</v>
      </c>
    </row>
    <row r="439" spans="1:6" ht="15" customHeight="1">
      <c r="A439" s="20" t="s">
        <v>785</v>
      </c>
      <c r="B439" s="20" t="s">
        <v>42</v>
      </c>
      <c r="C439" s="20" t="s">
        <v>1044</v>
      </c>
      <c r="D439" s="20" t="s">
        <v>1213</v>
      </c>
      <c r="E439" s="21">
        <v>1.1405462250637126</v>
      </c>
      <c r="F439" s="15">
        <f t="shared" si="6"/>
        <v>1</v>
      </c>
    </row>
    <row r="440" spans="1:6" ht="15" customHeight="1">
      <c r="A440" s="20" t="s">
        <v>1118</v>
      </c>
      <c r="B440" s="20" t="s">
        <v>390</v>
      </c>
      <c r="C440" s="20" t="s">
        <v>1036</v>
      </c>
      <c r="D440" s="20" t="s">
        <v>1213</v>
      </c>
      <c r="E440" s="21">
        <v>1.1061481481481481</v>
      </c>
      <c r="F440" s="15">
        <f t="shared" si="6"/>
        <v>1</v>
      </c>
    </row>
    <row r="441" spans="1:6" ht="15" customHeight="1">
      <c r="A441" s="20" t="s">
        <v>1479</v>
      </c>
      <c r="B441" s="20" t="s">
        <v>373</v>
      </c>
      <c r="C441" s="20" t="s">
        <v>1047</v>
      </c>
      <c r="D441" s="20" t="s">
        <v>1213</v>
      </c>
      <c r="E441" s="21">
        <v>1.1045962216392335</v>
      </c>
      <c r="F441" s="15">
        <f t="shared" si="6"/>
        <v>1</v>
      </c>
    </row>
    <row r="442" spans="1:6" ht="15" customHeight="1">
      <c r="A442" s="20" t="s">
        <v>882</v>
      </c>
      <c r="B442" s="20" t="s">
        <v>99</v>
      </c>
      <c r="C442" s="20" t="s">
        <v>1044</v>
      </c>
      <c r="D442" s="20" t="s">
        <v>1213</v>
      </c>
      <c r="E442" s="21">
        <v>1.1012592592592592</v>
      </c>
      <c r="F442" s="15">
        <f t="shared" si="6"/>
        <v>1</v>
      </c>
    </row>
    <row r="443" spans="1:6" ht="15" customHeight="1">
      <c r="A443" s="20" t="s">
        <v>864</v>
      </c>
      <c r="B443" s="20" t="s">
        <v>373</v>
      </c>
      <c r="C443" s="20" t="s">
        <v>1039</v>
      </c>
      <c r="D443" s="20" t="s">
        <v>1213</v>
      </c>
      <c r="E443" s="21">
        <v>1.0716296296296295</v>
      </c>
      <c r="F443" s="15">
        <f t="shared" si="6"/>
        <v>1</v>
      </c>
    </row>
    <row r="444" spans="1:6" ht="15" customHeight="1">
      <c r="A444" s="20" t="s">
        <v>982</v>
      </c>
      <c r="B444" s="20" t="s">
        <v>983</v>
      </c>
      <c r="C444" s="20" t="s">
        <v>1039</v>
      </c>
      <c r="D444" s="20" t="s">
        <v>1213</v>
      </c>
      <c r="E444" s="21">
        <v>1.0655583469493584</v>
      </c>
      <c r="F444" s="15">
        <f t="shared" si="6"/>
        <v>1</v>
      </c>
    </row>
    <row r="445" spans="1:6" ht="15" customHeight="1">
      <c r="A445" s="20" t="s">
        <v>1486</v>
      </c>
      <c r="B445" s="20" t="s">
        <v>304</v>
      </c>
      <c r="C445" s="20" t="s">
        <v>1028</v>
      </c>
      <c r="D445" s="20" t="s">
        <v>1212</v>
      </c>
      <c r="E445" s="21">
        <v>1.0624563447689839</v>
      </c>
      <c r="F445" s="15">
        <f t="shared" si="6"/>
        <v>1</v>
      </c>
    </row>
    <row r="446" spans="1:6" ht="15" customHeight="1">
      <c r="A446" s="20" t="s">
        <v>297</v>
      </c>
      <c r="B446" s="20" t="s">
        <v>780</v>
      </c>
      <c r="C446" s="20" t="s">
        <v>1051</v>
      </c>
      <c r="D446" s="20" t="s">
        <v>1213</v>
      </c>
      <c r="E446" s="21">
        <v>1.0617037037037038</v>
      </c>
      <c r="F446" s="15">
        <f t="shared" si="6"/>
        <v>1</v>
      </c>
    </row>
    <row r="447" spans="1:6" ht="15" customHeight="1">
      <c r="A447" s="20" t="s">
        <v>522</v>
      </c>
      <c r="B447" s="20" t="s">
        <v>1072</v>
      </c>
      <c r="C447" s="20" t="s">
        <v>1036</v>
      </c>
      <c r="D447" s="20" t="s">
        <v>1213</v>
      </c>
      <c r="E447" s="21">
        <v>1.0605185185185184</v>
      </c>
      <c r="F447" s="15">
        <f t="shared" si="6"/>
        <v>1</v>
      </c>
    </row>
    <row r="448" spans="1:6" ht="15" customHeight="1">
      <c r="A448" s="20" t="s">
        <v>1285</v>
      </c>
      <c r="B448" s="20" t="s">
        <v>1220</v>
      </c>
      <c r="C448" s="20" t="s">
        <v>1054</v>
      </c>
      <c r="D448" s="20" t="s">
        <v>1212</v>
      </c>
      <c r="E448" s="21">
        <v>1.0481481481481483</v>
      </c>
      <c r="F448" s="15">
        <f t="shared" si="6"/>
        <v>1</v>
      </c>
    </row>
    <row r="449" spans="1:6" ht="15" customHeight="1">
      <c r="A449" s="20" t="s">
        <v>1466</v>
      </c>
      <c r="B449" s="20" t="s">
        <v>1087</v>
      </c>
      <c r="C449" s="20" t="s">
        <v>1031</v>
      </c>
      <c r="D449" s="20" t="s">
        <v>1212</v>
      </c>
      <c r="E449" s="21">
        <v>1.0438941626678473</v>
      </c>
      <c r="F449" s="15">
        <f t="shared" si="6"/>
        <v>1</v>
      </c>
    </row>
    <row r="450" spans="1:6" ht="15" customHeight="1">
      <c r="A450" s="20" t="s">
        <v>1178</v>
      </c>
      <c r="B450" s="20" t="s">
        <v>50</v>
      </c>
      <c r="C450" s="20" t="s">
        <v>1060</v>
      </c>
      <c r="D450" s="20" t="s">
        <v>1213</v>
      </c>
      <c r="E450" s="21">
        <v>1.0296296296296297</v>
      </c>
      <c r="F450" s="15">
        <f t="shared" ref="F450:F513" si="7">ROUNDDOWN(E450,0)</f>
        <v>1</v>
      </c>
    </row>
    <row r="451" spans="1:6" ht="15" customHeight="1">
      <c r="A451" s="20" t="s">
        <v>1436</v>
      </c>
      <c r="B451" s="20" t="s">
        <v>515</v>
      </c>
      <c r="C451" s="20" t="s">
        <v>1050</v>
      </c>
      <c r="D451" s="20" t="s">
        <v>1213</v>
      </c>
      <c r="E451" s="21">
        <v>1.0148148148148148</v>
      </c>
      <c r="F451" s="15">
        <f t="shared" si="7"/>
        <v>1</v>
      </c>
    </row>
    <row r="452" spans="1:6" ht="15" customHeight="1">
      <c r="A452" s="20" t="s">
        <v>3744</v>
      </c>
      <c r="B452" s="20" t="s">
        <v>160</v>
      </c>
      <c r="C452" s="20" t="s">
        <v>1051</v>
      </c>
      <c r="D452" s="20" t="s">
        <v>1213</v>
      </c>
      <c r="E452" s="21">
        <v>1.0146581062267059</v>
      </c>
      <c r="F452" s="15">
        <f t="shared" si="7"/>
        <v>1</v>
      </c>
    </row>
    <row r="453" spans="1:6" ht="15" customHeight="1">
      <c r="A453" s="20" t="s">
        <v>920</v>
      </c>
      <c r="B453" s="20" t="s">
        <v>110</v>
      </c>
      <c r="C453" s="20" t="s">
        <v>1063</v>
      </c>
      <c r="D453" s="20" t="s">
        <v>1213</v>
      </c>
      <c r="E453" s="21">
        <v>1.0111111111111111</v>
      </c>
      <c r="F453" s="15">
        <f t="shared" si="7"/>
        <v>1</v>
      </c>
    </row>
    <row r="454" spans="1:6" ht="15" customHeight="1">
      <c r="A454" s="20" t="s">
        <v>935</v>
      </c>
      <c r="B454" s="20" t="s">
        <v>160</v>
      </c>
      <c r="C454" s="20" t="s">
        <v>1054</v>
      </c>
      <c r="D454" s="20" t="s">
        <v>1213</v>
      </c>
      <c r="E454" s="21">
        <v>1.0055555555555555</v>
      </c>
      <c r="F454" s="15">
        <f t="shared" si="7"/>
        <v>1</v>
      </c>
    </row>
    <row r="455" spans="1:6" ht="15" customHeight="1">
      <c r="A455" s="20" t="s">
        <v>919</v>
      </c>
      <c r="B455" s="20" t="s">
        <v>147</v>
      </c>
      <c r="C455" s="20" t="s">
        <v>1040</v>
      </c>
      <c r="D455" s="20" t="s">
        <v>1213</v>
      </c>
      <c r="E455" s="21">
        <v>1.0037037037037035</v>
      </c>
      <c r="F455" s="15">
        <f t="shared" si="7"/>
        <v>1</v>
      </c>
    </row>
    <row r="456" spans="1:6" ht="15" customHeight="1">
      <c r="A456" s="20" t="s">
        <v>629</v>
      </c>
      <c r="B456" s="20" t="s">
        <v>401</v>
      </c>
      <c r="C456" s="20" t="s">
        <v>1050</v>
      </c>
      <c r="D456" s="20" t="s">
        <v>1213</v>
      </c>
      <c r="E456" s="21">
        <v>1</v>
      </c>
      <c r="F456" s="15">
        <f t="shared" si="7"/>
        <v>1</v>
      </c>
    </row>
    <row r="457" spans="1:6" ht="15" customHeight="1">
      <c r="A457" s="20" t="s">
        <v>4111</v>
      </c>
      <c r="B457" s="20" t="s">
        <v>213</v>
      </c>
      <c r="C457" s="20" t="s">
        <v>1033</v>
      </c>
      <c r="D457" s="20" t="s">
        <v>1213</v>
      </c>
      <c r="E457" s="21">
        <v>1</v>
      </c>
      <c r="F457" s="15">
        <f t="shared" si="7"/>
        <v>1</v>
      </c>
    </row>
    <row r="458" spans="1:6" ht="15" customHeight="1">
      <c r="A458" s="20" t="s">
        <v>4051</v>
      </c>
      <c r="B458" s="20" t="s">
        <v>2973</v>
      </c>
      <c r="C458" s="20" t="s">
        <v>1045</v>
      </c>
      <c r="D458" s="20" t="s">
        <v>1212</v>
      </c>
      <c r="E458" s="21">
        <v>1</v>
      </c>
      <c r="F458" s="15">
        <f t="shared" si="7"/>
        <v>1</v>
      </c>
    </row>
    <row r="459" spans="1:6" ht="15" customHeight="1">
      <c r="A459" s="20" t="s">
        <v>2399</v>
      </c>
      <c r="B459" s="20" t="s">
        <v>4105</v>
      </c>
      <c r="C459" s="20" t="s">
        <v>1045</v>
      </c>
      <c r="D459" s="20" t="s">
        <v>1213</v>
      </c>
      <c r="E459" s="21">
        <v>1</v>
      </c>
      <c r="F459" s="15">
        <f t="shared" si="7"/>
        <v>1</v>
      </c>
    </row>
    <row r="460" spans="1:6" ht="15" customHeight="1">
      <c r="A460" s="20" t="s">
        <v>389</v>
      </c>
      <c r="B460" s="20" t="s">
        <v>70</v>
      </c>
      <c r="C460" s="20" t="s">
        <v>1036</v>
      </c>
      <c r="D460" s="20" t="s">
        <v>1212</v>
      </c>
      <c r="E460" s="21">
        <v>1</v>
      </c>
      <c r="F460" s="15">
        <f t="shared" si="7"/>
        <v>1</v>
      </c>
    </row>
    <row r="461" spans="1:6" ht="15" customHeight="1">
      <c r="A461" s="20" t="s">
        <v>4458</v>
      </c>
      <c r="B461" s="20" t="s">
        <v>74</v>
      </c>
      <c r="C461" s="20" t="s">
        <v>1045</v>
      </c>
      <c r="D461" s="20" t="s">
        <v>1212</v>
      </c>
      <c r="E461" s="21">
        <v>1</v>
      </c>
      <c r="F461" s="15">
        <f t="shared" si="7"/>
        <v>1</v>
      </c>
    </row>
    <row r="462" spans="1:6" ht="15" customHeight="1">
      <c r="A462" s="20" t="s">
        <v>456</v>
      </c>
      <c r="B462" s="20" t="s">
        <v>30</v>
      </c>
      <c r="C462" s="20" t="s">
        <v>1029</v>
      </c>
      <c r="D462" s="20" t="s">
        <v>1213</v>
      </c>
      <c r="E462" s="21">
        <v>1</v>
      </c>
      <c r="F462" s="15">
        <f t="shared" si="7"/>
        <v>1</v>
      </c>
    </row>
    <row r="463" spans="1:6" ht="15" customHeight="1">
      <c r="A463" s="20" t="s">
        <v>610</v>
      </c>
      <c r="B463" s="20" t="s">
        <v>325</v>
      </c>
      <c r="C463" s="20" t="s">
        <v>1042</v>
      </c>
      <c r="D463" s="20" t="s">
        <v>1878</v>
      </c>
      <c r="E463" s="21">
        <v>1</v>
      </c>
      <c r="F463" s="15">
        <f t="shared" si="7"/>
        <v>1</v>
      </c>
    </row>
    <row r="464" spans="1:6" ht="15" customHeight="1">
      <c r="A464" s="20" t="s">
        <v>2677</v>
      </c>
      <c r="B464" s="20" t="s">
        <v>101</v>
      </c>
      <c r="C464" s="20" t="s">
        <v>1047</v>
      </c>
      <c r="D464" s="20" t="s">
        <v>1212</v>
      </c>
      <c r="E464" s="21">
        <v>1</v>
      </c>
      <c r="F464" s="15">
        <f t="shared" si="7"/>
        <v>1</v>
      </c>
    </row>
    <row r="465" spans="1:6" ht="15" customHeight="1">
      <c r="A465" s="20" t="s">
        <v>1258</v>
      </c>
      <c r="B465" s="20" t="s">
        <v>281</v>
      </c>
      <c r="C465" s="20" t="s">
        <v>1063</v>
      </c>
      <c r="D465" s="20" t="s">
        <v>1213</v>
      </c>
      <c r="E465" s="21">
        <v>0.99874074074074071</v>
      </c>
      <c r="F465" s="15">
        <f t="shared" si="7"/>
        <v>0</v>
      </c>
    </row>
    <row r="466" spans="1:6" ht="15" customHeight="1">
      <c r="A466" s="20" t="s">
        <v>4047</v>
      </c>
      <c r="B466" s="20" t="s">
        <v>101</v>
      </c>
      <c r="C466" s="20" t="s">
        <v>1051</v>
      </c>
      <c r="D466" s="20" t="s">
        <v>1213</v>
      </c>
      <c r="E466" s="21">
        <v>0.99822715179251076</v>
      </c>
      <c r="F466" s="15">
        <f t="shared" si="7"/>
        <v>0</v>
      </c>
    </row>
    <row r="467" spans="1:6" ht="15" customHeight="1">
      <c r="A467" s="20" t="s">
        <v>610</v>
      </c>
      <c r="B467" s="20" t="s">
        <v>1015</v>
      </c>
      <c r="C467" s="20" t="s">
        <v>1043</v>
      </c>
      <c r="D467" s="20" t="s">
        <v>1213</v>
      </c>
      <c r="E467" s="21">
        <v>0.98948148148148152</v>
      </c>
      <c r="F467" s="15">
        <f t="shared" si="7"/>
        <v>0</v>
      </c>
    </row>
    <row r="468" spans="1:6" ht="15" customHeight="1">
      <c r="A468" s="20" t="s">
        <v>1411</v>
      </c>
      <c r="B468" s="20" t="s">
        <v>36</v>
      </c>
      <c r="C468" s="20" t="s">
        <v>1037</v>
      </c>
      <c r="D468" s="20" t="s">
        <v>1213</v>
      </c>
      <c r="E468" s="21">
        <v>0.98762962962962964</v>
      </c>
      <c r="F468" s="15">
        <f t="shared" si="7"/>
        <v>0</v>
      </c>
    </row>
    <row r="469" spans="1:6" ht="15" customHeight="1">
      <c r="A469" s="20" t="s">
        <v>955</v>
      </c>
      <c r="B469" s="20" t="s">
        <v>401</v>
      </c>
      <c r="C469" s="20" t="s">
        <v>1041</v>
      </c>
      <c r="D469" s="20" t="s">
        <v>1213</v>
      </c>
      <c r="E469" s="21">
        <v>0.98518518518518516</v>
      </c>
      <c r="F469" s="15">
        <f t="shared" si="7"/>
        <v>0</v>
      </c>
    </row>
    <row r="470" spans="1:6" ht="15" customHeight="1">
      <c r="A470" s="20" t="s">
        <v>3753</v>
      </c>
      <c r="B470" s="20" t="s">
        <v>30</v>
      </c>
      <c r="C470" s="20" t="s">
        <v>1034</v>
      </c>
      <c r="D470" s="20" t="s">
        <v>1213</v>
      </c>
      <c r="E470" s="21">
        <v>0.98182645612371955</v>
      </c>
      <c r="F470" s="15">
        <f t="shared" si="7"/>
        <v>0</v>
      </c>
    </row>
    <row r="471" spans="1:6" ht="15" customHeight="1">
      <c r="A471" s="20" t="s">
        <v>1186</v>
      </c>
      <c r="B471" s="20" t="s">
        <v>1088</v>
      </c>
      <c r="C471" s="20" t="s">
        <v>1028</v>
      </c>
      <c r="D471" s="20" t="s">
        <v>1213</v>
      </c>
      <c r="E471" s="21">
        <v>0.98029629629629633</v>
      </c>
      <c r="F471" s="15">
        <f t="shared" si="7"/>
        <v>0</v>
      </c>
    </row>
    <row r="472" spans="1:6" ht="15" customHeight="1">
      <c r="A472" s="20" t="s">
        <v>610</v>
      </c>
      <c r="B472" s="20" t="s">
        <v>80</v>
      </c>
      <c r="C472" s="20" t="s">
        <v>1053</v>
      </c>
      <c r="D472" s="20" t="s">
        <v>1213</v>
      </c>
      <c r="E472" s="21">
        <v>0.95311111111111113</v>
      </c>
      <c r="F472" s="15">
        <f t="shared" si="7"/>
        <v>0</v>
      </c>
    </row>
    <row r="473" spans="1:6" ht="15" customHeight="1">
      <c r="A473" s="20" t="s">
        <v>1246</v>
      </c>
      <c r="B473" s="20" t="s">
        <v>124</v>
      </c>
      <c r="C473" s="20" t="s">
        <v>1033</v>
      </c>
      <c r="D473" s="20" t="s">
        <v>1213</v>
      </c>
      <c r="E473" s="21">
        <v>0.94814814814814818</v>
      </c>
      <c r="F473" s="15">
        <f t="shared" si="7"/>
        <v>0</v>
      </c>
    </row>
    <row r="474" spans="1:6" ht="15" customHeight="1">
      <c r="A474" s="20" t="s">
        <v>698</v>
      </c>
      <c r="B474" s="20" t="s">
        <v>62</v>
      </c>
      <c r="C474" s="20" t="s">
        <v>1035</v>
      </c>
      <c r="D474" s="20" t="s">
        <v>1213</v>
      </c>
      <c r="E474" s="21">
        <v>0.9462962962962963</v>
      </c>
      <c r="F474" s="15">
        <f t="shared" si="7"/>
        <v>0</v>
      </c>
    </row>
    <row r="475" spans="1:6" ht="15" customHeight="1">
      <c r="A475" s="20" t="s">
        <v>1454</v>
      </c>
      <c r="B475" s="20" t="s">
        <v>288</v>
      </c>
      <c r="C475" s="20" t="s">
        <v>1053</v>
      </c>
      <c r="D475" s="20" t="s">
        <v>1212</v>
      </c>
      <c r="E475" s="21">
        <v>0.94545536225884552</v>
      </c>
      <c r="F475" s="15">
        <f t="shared" si="7"/>
        <v>0</v>
      </c>
    </row>
    <row r="476" spans="1:6" ht="15" customHeight="1">
      <c r="A476" s="20" t="s">
        <v>1867</v>
      </c>
      <c r="B476" s="20" t="s">
        <v>219</v>
      </c>
      <c r="C476" s="20" t="s">
        <v>1046</v>
      </c>
      <c r="D476" s="20" t="s">
        <v>1213</v>
      </c>
      <c r="E476" s="21">
        <v>0.94504804954914645</v>
      </c>
      <c r="F476" s="15">
        <f t="shared" si="7"/>
        <v>0</v>
      </c>
    </row>
    <row r="477" spans="1:6" ht="15" customHeight="1">
      <c r="A477" s="20" t="s">
        <v>1874</v>
      </c>
      <c r="B477" s="20" t="s">
        <v>392</v>
      </c>
      <c r="C477" s="20" t="s">
        <v>1046</v>
      </c>
      <c r="D477" s="20" t="s">
        <v>1212</v>
      </c>
      <c r="E477" s="21">
        <v>0.94045493476178099</v>
      </c>
      <c r="F477" s="15">
        <f t="shared" si="7"/>
        <v>0</v>
      </c>
    </row>
    <row r="478" spans="1:6" ht="15" customHeight="1">
      <c r="A478" s="20" t="s">
        <v>2924</v>
      </c>
      <c r="B478" s="20" t="s">
        <v>3942</v>
      </c>
      <c r="C478" s="20" t="s">
        <v>1045</v>
      </c>
      <c r="D478" s="20" t="s">
        <v>1212</v>
      </c>
      <c r="E478" s="21">
        <v>0.94030672062593901</v>
      </c>
      <c r="F478" s="15">
        <f t="shared" si="7"/>
        <v>0</v>
      </c>
    </row>
    <row r="479" spans="1:6" ht="15" customHeight="1">
      <c r="A479" s="20" t="s">
        <v>388</v>
      </c>
      <c r="B479" s="20" t="s">
        <v>209</v>
      </c>
      <c r="C479" s="20" t="s">
        <v>1026</v>
      </c>
      <c r="D479" s="20" t="s">
        <v>1212</v>
      </c>
      <c r="E479" s="21">
        <v>0.93897278462009892</v>
      </c>
      <c r="F479" s="15">
        <f t="shared" si="7"/>
        <v>0</v>
      </c>
    </row>
    <row r="480" spans="1:6" ht="15" customHeight="1">
      <c r="A480" s="20" t="s">
        <v>1012</v>
      </c>
      <c r="B480" s="20" t="s">
        <v>336</v>
      </c>
      <c r="C480" s="20" t="s">
        <v>1041</v>
      </c>
      <c r="D480" s="20" t="s">
        <v>1213</v>
      </c>
      <c r="E480" s="21">
        <v>0.93829629629629629</v>
      </c>
      <c r="F480" s="15">
        <f t="shared" si="7"/>
        <v>0</v>
      </c>
    </row>
    <row r="481" spans="1:6" ht="15" customHeight="1">
      <c r="A481" s="20" t="s">
        <v>807</v>
      </c>
      <c r="B481" s="20" t="s">
        <v>101</v>
      </c>
      <c r="C481" s="20" t="s">
        <v>1039</v>
      </c>
      <c r="D481" s="20" t="s">
        <v>1213</v>
      </c>
      <c r="E481" s="21">
        <v>0.93723306873410428</v>
      </c>
      <c r="F481" s="15">
        <f t="shared" si="7"/>
        <v>0</v>
      </c>
    </row>
    <row r="482" spans="1:6" ht="15" customHeight="1">
      <c r="A482" s="20" t="s">
        <v>1441</v>
      </c>
      <c r="B482" s="20" t="s">
        <v>839</v>
      </c>
      <c r="C482" s="20" t="s">
        <v>1055</v>
      </c>
      <c r="D482" s="20" t="s">
        <v>1213</v>
      </c>
      <c r="E482" s="21">
        <v>0.93434404629537626</v>
      </c>
      <c r="F482" s="15">
        <f t="shared" si="7"/>
        <v>0</v>
      </c>
    </row>
    <row r="483" spans="1:6" ht="15" customHeight="1">
      <c r="A483" s="20" t="s">
        <v>874</v>
      </c>
      <c r="B483" s="20" t="s">
        <v>118</v>
      </c>
      <c r="C483" s="20" t="s">
        <v>1052</v>
      </c>
      <c r="D483" s="20" t="s">
        <v>1213</v>
      </c>
      <c r="E483" s="21">
        <v>0.93327951510478058</v>
      </c>
      <c r="F483" s="15">
        <f t="shared" si="7"/>
        <v>0</v>
      </c>
    </row>
    <row r="484" spans="1:6" ht="15" customHeight="1">
      <c r="A484" s="20" t="s">
        <v>861</v>
      </c>
      <c r="B484" s="20" t="s">
        <v>85</v>
      </c>
      <c r="C484" s="20" t="s">
        <v>1039</v>
      </c>
      <c r="D484" s="20" t="s">
        <v>1213</v>
      </c>
      <c r="E484" s="21">
        <v>0.92779845169227571</v>
      </c>
      <c r="F484" s="15">
        <f t="shared" si="7"/>
        <v>0</v>
      </c>
    </row>
    <row r="485" spans="1:6" ht="15" customHeight="1">
      <c r="A485" s="20" t="s">
        <v>445</v>
      </c>
      <c r="B485" s="20" t="s">
        <v>149</v>
      </c>
      <c r="C485" s="20" t="s">
        <v>1040</v>
      </c>
      <c r="D485" s="20" t="s">
        <v>1213</v>
      </c>
      <c r="E485" s="21">
        <v>0.92733699250905077</v>
      </c>
      <c r="F485" s="15">
        <f t="shared" si="7"/>
        <v>0</v>
      </c>
    </row>
    <row r="486" spans="1:6" ht="15" customHeight="1">
      <c r="A486" s="20" t="s">
        <v>1324</v>
      </c>
      <c r="B486" s="20" t="s">
        <v>1530</v>
      </c>
      <c r="C486" s="20" t="s">
        <v>1043</v>
      </c>
      <c r="D486" s="20" t="s">
        <v>1213</v>
      </c>
      <c r="E486" s="21">
        <v>0.92669980296659726</v>
      </c>
      <c r="F486" s="15">
        <f t="shared" si="7"/>
        <v>0</v>
      </c>
    </row>
    <row r="487" spans="1:6" ht="15" customHeight="1">
      <c r="A487" s="20" t="s">
        <v>1640</v>
      </c>
      <c r="B487" s="20" t="s">
        <v>1709</v>
      </c>
      <c r="C487" s="20" t="s">
        <v>1028</v>
      </c>
      <c r="D487" s="20" t="s">
        <v>1212</v>
      </c>
      <c r="E487" s="21">
        <v>0.9253702037112892</v>
      </c>
      <c r="F487" s="15">
        <f t="shared" si="7"/>
        <v>0</v>
      </c>
    </row>
    <row r="488" spans="1:6" ht="15" customHeight="1">
      <c r="A488" s="20" t="s">
        <v>3729</v>
      </c>
      <c r="B488" s="20" t="s">
        <v>403</v>
      </c>
      <c r="C488" s="20" t="s">
        <v>1047</v>
      </c>
      <c r="D488" s="20" t="s">
        <v>1212</v>
      </c>
      <c r="E488" s="21">
        <v>0.92470446082535163</v>
      </c>
      <c r="F488" s="15">
        <f t="shared" si="7"/>
        <v>0</v>
      </c>
    </row>
    <row r="489" spans="1:6" ht="15" customHeight="1">
      <c r="A489" s="20" t="s">
        <v>694</v>
      </c>
      <c r="B489" s="20" t="s">
        <v>296</v>
      </c>
      <c r="C489" s="20" t="s">
        <v>1044</v>
      </c>
      <c r="D489" s="20" t="s">
        <v>1213</v>
      </c>
      <c r="E489" s="21">
        <v>0.91666666666666663</v>
      </c>
      <c r="F489" s="15">
        <f t="shared" si="7"/>
        <v>0</v>
      </c>
    </row>
    <row r="490" spans="1:6" ht="15" customHeight="1">
      <c r="A490" s="20" t="s">
        <v>725</v>
      </c>
      <c r="B490" s="20" t="s">
        <v>169</v>
      </c>
      <c r="C490" s="20" t="s">
        <v>1063</v>
      </c>
      <c r="D490" s="20" t="s">
        <v>1213</v>
      </c>
      <c r="E490" s="21">
        <v>0.91636069543273335</v>
      </c>
      <c r="F490" s="15">
        <f t="shared" si="7"/>
        <v>0</v>
      </c>
    </row>
    <row r="491" spans="1:6" ht="15" customHeight="1">
      <c r="A491" s="20" t="s">
        <v>869</v>
      </c>
      <c r="B491" s="20" t="s">
        <v>571</v>
      </c>
      <c r="C491" s="20" t="s">
        <v>1050</v>
      </c>
      <c r="D491" s="20" t="s">
        <v>1213</v>
      </c>
      <c r="E491" s="21">
        <v>0.91607407407407404</v>
      </c>
      <c r="F491" s="15">
        <f t="shared" si="7"/>
        <v>0</v>
      </c>
    </row>
    <row r="492" spans="1:6" ht="15" customHeight="1">
      <c r="A492" s="20" t="s">
        <v>1753</v>
      </c>
      <c r="B492" s="20" t="s">
        <v>1087</v>
      </c>
      <c r="C492" s="20" t="s">
        <v>1045</v>
      </c>
      <c r="D492" s="20" t="s">
        <v>1213</v>
      </c>
      <c r="E492" s="21">
        <v>0.91545556159064523</v>
      </c>
      <c r="F492" s="15">
        <f t="shared" si="7"/>
        <v>0</v>
      </c>
    </row>
    <row r="493" spans="1:6" ht="15" customHeight="1">
      <c r="A493" s="20" t="s">
        <v>274</v>
      </c>
      <c r="B493" s="20" t="s">
        <v>942</v>
      </c>
      <c r="C493" s="20" t="s">
        <v>1041</v>
      </c>
      <c r="D493" s="20" t="s">
        <v>1213</v>
      </c>
      <c r="E493" s="21">
        <v>0.91481481481481475</v>
      </c>
      <c r="F493" s="15">
        <f t="shared" si="7"/>
        <v>0</v>
      </c>
    </row>
    <row r="494" spans="1:6" ht="15" customHeight="1">
      <c r="A494" s="20" t="s">
        <v>837</v>
      </c>
      <c r="B494" s="20" t="s">
        <v>332</v>
      </c>
      <c r="C494" s="20" t="s">
        <v>1050</v>
      </c>
      <c r="D494" s="20" t="s">
        <v>1212</v>
      </c>
      <c r="E494" s="21">
        <v>0.9105185185185185</v>
      </c>
      <c r="F494" s="15">
        <f t="shared" si="7"/>
        <v>0</v>
      </c>
    </row>
    <row r="495" spans="1:6" ht="15" customHeight="1">
      <c r="A495" s="20" t="s">
        <v>1284</v>
      </c>
      <c r="B495" s="20" t="s">
        <v>101</v>
      </c>
      <c r="C495" s="20" t="s">
        <v>1043</v>
      </c>
      <c r="D495" s="20" t="s">
        <v>1213</v>
      </c>
      <c r="E495" s="21">
        <v>0.9093323478648071</v>
      </c>
      <c r="F495" s="15">
        <f t="shared" si="7"/>
        <v>0</v>
      </c>
    </row>
    <row r="496" spans="1:6" ht="15" customHeight="1">
      <c r="A496" s="20" t="s">
        <v>1663</v>
      </c>
      <c r="B496" s="20" t="s">
        <v>177</v>
      </c>
      <c r="C496" s="20" t="s">
        <v>1030</v>
      </c>
      <c r="D496" s="20" t="s">
        <v>1212</v>
      </c>
      <c r="E496" s="21">
        <v>0.9058107609005851</v>
      </c>
      <c r="F496" s="15">
        <f t="shared" si="7"/>
        <v>0</v>
      </c>
    </row>
    <row r="497" spans="1:6" ht="15" customHeight="1">
      <c r="A497" s="20" t="s">
        <v>949</v>
      </c>
      <c r="B497" s="20" t="s">
        <v>950</v>
      </c>
      <c r="C497" s="20" t="s">
        <v>1030</v>
      </c>
      <c r="D497" s="20" t="s">
        <v>1213</v>
      </c>
      <c r="E497" s="21">
        <v>0.90555555555555556</v>
      </c>
      <c r="F497" s="15">
        <f t="shared" si="7"/>
        <v>0</v>
      </c>
    </row>
    <row r="498" spans="1:6" ht="15" customHeight="1">
      <c r="A498" s="20" t="s">
        <v>1490</v>
      </c>
      <c r="B498" s="20" t="s">
        <v>438</v>
      </c>
      <c r="C498" s="20" t="s">
        <v>1038</v>
      </c>
      <c r="D498" s="20" t="s">
        <v>1212</v>
      </c>
      <c r="E498" s="21">
        <v>0.90385341199639169</v>
      </c>
      <c r="F498" s="15">
        <f t="shared" si="7"/>
        <v>0</v>
      </c>
    </row>
    <row r="499" spans="1:6" ht="15" customHeight="1">
      <c r="A499" s="20" t="s">
        <v>264</v>
      </c>
      <c r="B499" s="20" t="s">
        <v>34</v>
      </c>
      <c r="C499" s="20" t="s">
        <v>1026</v>
      </c>
      <c r="D499" s="20" t="s">
        <v>1213</v>
      </c>
      <c r="E499" s="21">
        <v>0.90243896104178378</v>
      </c>
      <c r="F499" s="15">
        <f t="shared" si="7"/>
        <v>0</v>
      </c>
    </row>
    <row r="500" spans="1:6" ht="15" customHeight="1">
      <c r="A500" s="20" t="s">
        <v>657</v>
      </c>
      <c r="B500" s="20" t="s">
        <v>230</v>
      </c>
      <c r="C500" s="20" t="s">
        <v>1054</v>
      </c>
      <c r="D500" s="20" t="s">
        <v>1212</v>
      </c>
      <c r="E500" s="21">
        <v>0.9</v>
      </c>
      <c r="F500" s="15">
        <f t="shared" si="7"/>
        <v>0</v>
      </c>
    </row>
    <row r="501" spans="1:6" ht="15" customHeight="1">
      <c r="A501" s="20" t="s">
        <v>747</v>
      </c>
      <c r="B501" s="20" t="s">
        <v>1090</v>
      </c>
      <c r="C501" s="20" t="s">
        <v>1063</v>
      </c>
      <c r="D501" s="20" t="s">
        <v>1213</v>
      </c>
      <c r="E501" s="21">
        <v>0.89728936217929955</v>
      </c>
      <c r="F501" s="15">
        <f t="shared" si="7"/>
        <v>0</v>
      </c>
    </row>
    <row r="502" spans="1:6" ht="15" customHeight="1">
      <c r="A502" s="20" t="s">
        <v>901</v>
      </c>
      <c r="B502" s="20" t="s">
        <v>509</v>
      </c>
      <c r="C502" s="20" t="s">
        <v>1046</v>
      </c>
      <c r="D502" s="20" t="s">
        <v>1212</v>
      </c>
      <c r="E502" s="21">
        <v>0.89387632552366014</v>
      </c>
      <c r="F502" s="15">
        <f t="shared" si="7"/>
        <v>0</v>
      </c>
    </row>
    <row r="503" spans="1:6" ht="15" customHeight="1">
      <c r="A503" s="20" t="s">
        <v>301</v>
      </c>
      <c r="B503" s="20" t="s">
        <v>772</v>
      </c>
      <c r="C503" s="20" t="s">
        <v>1053</v>
      </c>
      <c r="D503" s="20" t="s">
        <v>1213</v>
      </c>
      <c r="E503" s="21">
        <v>0.8938518518518519</v>
      </c>
      <c r="F503" s="15">
        <f t="shared" si="7"/>
        <v>0</v>
      </c>
    </row>
    <row r="504" spans="1:6" ht="15" customHeight="1">
      <c r="A504" s="20" t="s">
        <v>1239</v>
      </c>
      <c r="B504" s="20" t="s">
        <v>504</v>
      </c>
      <c r="C504" s="20" t="s">
        <v>1063</v>
      </c>
      <c r="D504" s="20" t="s">
        <v>1213</v>
      </c>
      <c r="E504" s="21">
        <v>0.8938518518518519</v>
      </c>
      <c r="F504" s="15">
        <f t="shared" si="7"/>
        <v>0</v>
      </c>
    </row>
    <row r="505" spans="1:6" ht="15" customHeight="1">
      <c r="A505" s="20" t="s">
        <v>3722</v>
      </c>
      <c r="B505" s="20" t="s">
        <v>67</v>
      </c>
      <c r="C505" s="20" t="s">
        <v>1048</v>
      </c>
      <c r="D505" s="20" t="s">
        <v>1213</v>
      </c>
      <c r="E505" s="21">
        <v>0.89362973187250505</v>
      </c>
      <c r="F505" s="15">
        <f t="shared" si="7"/>
        <v>0</v>
      </c>
    </row>
    <row r="506" spans="1:6" ht="15" customHeight="1">
      <c r="A506" s="20" t="s">
        <v>1273</v>
      </c>
      <c r="B506" s="20" t="s">
        <v>143</v>
      </c>
      <c r="C506" s="20" t="s">
        <v>1035</v>
      </c>
      <c r="D506" s="20" t="s">
        <v>1213</v>
      </c>
      <c r="E506" s="21">
        <v>0.89272290854222835</v>
      </c>
      <c r="F506" s="15">
        <f t="shared" si="7"/>
        <v>0</v>
      </c>
    </row>
    <row r="507" spans="1:6" ht="15" customHeight="1">
      <c r="A507" s="20" t="s">
        <v>954</v>
      </c>
      <c r="B507" s="20" t="s">
        <v>44</v>
      </c>
      <c r="C507" s="20" t="s">
        <v>1339</v>
      </c>
      <c r="D507" s="20" t="s">
        <v>1212</v>
      </c>
      <c r="E507" s="21">
        <v>0.89038119457694243</v>
      </c>
      <c r="F507" s="15">
        <f t="shared" si="7"/>
        <v>0</v>
      </c>
    </row>
    <row r="508" spans="1:6" ht="15" customHeight="1">
      <c r="A508" s="20" t="s">
        <v>492</v>
      </c>
      <c r="B508" s="20" t="s">
        <v>215</v>
      </c>
      <c r="C508" s="20" t="s">
        <v>1339</v>
      </c>
      <c r="D508" s="20" t="s">
        <v>1213</v>
      </c>
      <c r="E508" s="21">
        <v>0.8892115006744421</v>
      </c>
      <c r="F508" s="15">
        <f t="shared" si="7"/>
        <v>0</v>
      </c>
    </row>
    <row r="509" spans="1:6" ht="15" customHeight="1">
      <c r="A509" s="20" t="s">
        <v>1316</v>
      </c>
      <c r="B509" s="20" t="s">
        <v>67</v>
      </c>
      <c r="C509" s="20" t="s">
        <v>1033</v>
      </c>
      <c r="D509" s="20" t="s">
        <v>1213</v>
      </c>
      <c r="E509" s="21">
        <v>0.88918046497669279</v>
      </c>
      <c r="F509" s="15">
        <f t="shared" si="7"/>
        <v>0</v>
      </c>
    </row>
    <row r="510" spans="1:6" ht="15" customHeight="1">
      <c r="A510" s="20" t="s">
        <v>1487</v>
      </c>
      <c r="B510" s="20" t="s">
        <v>1140</v>
      </c>
      <c r="C510" s="20" t="s">
        <v>1041</v>
      </c>
      <c r="D510" s="20" t="s">
        <v>1213</v>
      </c>
      <c r="E510" s="21">
        <v>0.88894285852875909</v>
      </c>
      <c r="F510" s="15">
        <f t="shared" si="7"/>
        <v>0</v>
      </c>
    </row>
    <row r="511" spans="1:6" ht="15" customHeight="1">
      <c r="A511" s="20" t="s">
        <v>1659</v>
      </c>
      <c r="B511" s="20" t="s">
        <v>489</v>
      </c>
      <c r="C511" s="20" t="s">
        <v>1033</v>
      </c>
      <c r="D511" s="20" t="s">
        <v>1213</v>
      </c>
      <c r="E511" s="21">
        <v>0.88762962962962955</v>
      </c>
      <c r="F511" s="15">
        <f t="shared" si="7"/>
        <v>0</v>
      </c>
    </row>
    <row r="512" spans="1:6" ht="15" customHeight="1">
      <c r="A512" s="20" t="s">
        <v>1292</v>
      </c>
      <c r="B512" s="20" t="s">
        <v>118</v>
      </c>
      <c r="C512" s="20" t="s">
        <v>1047</v>
      </c>
      <c r="D512" s="20" t="s">
        <v>1213</v>
      </c>
      <c r="E512" s="21">
        <v>0.88644444444444448</v>
      </c>
      <c r="F512" s="15">
        <f t="shared" si="7"/>
        <v>0</v>
      </c>
    </row>
    <row r="513" spans="1:6" ht="15" customHeight="1">
      <c r="A513" s="20" t="s">
        <v>660</v>
      </c>
      <c r="B513" s="20" t="s">
        <v>661</v>
      </c>
      <c r="C513" s="20" t="s">
        <v>1047</v>
      </c>
      <c r="D513" s="20" t="s">
        <v>1212</v>
      </c>
      <c r="E513" s="21">
        <v>0.88577777777777778</v>
      </c>
      <c r="F513" s="15">
        <f t="shared" si="7"/>
        <v>0</v>
      </c>
    </row>
    <row r="514" spans="1:6" ht="15" customHeight="1">
      <c r="A514" s="20" t="s">
        <v>1477</v>
      </c>
      <c r="B514" s="20" t="s">
        <v>101</v>
      </c>
      <c r="C514" s="20" t="s">
        <v>1040</v>
      </c>
      <c r="D514" s="20" t="s">
        <v>1213</v>
      </c>
      <c r="E514" s="21">
        <v>0.88431404579515671</v>
      </c>
      <c r="F514" s="15">
        <f t="shared" ref="F514:F577" si="8">ROUNDDOWN(E514,0)</f>
        <v>0</v>
      </c>
    </row>
    <row r="515" spans="1:6" ht="15" customHeight="1">
      <c r="A515" s="20" t="s">
        <v>1712</v>
      </c>
      <c r="B515" s="20" t="s">
        <v>398</v>
      </c>
      <c r="C515" s="20" t="s">
        <v>1040</v>
      </c>
      <c r="D515" s="20" t="s">
        <v>1212</v>
      </c>
      <c r="E515" s="21">
        <v>0.88297993202848024</v>
      </c>
      <c r="F515" s="15">
        <f t="shared" si="8"/>
        <v>0</v>
      </c>
    </row>
    <row r="516" spans="1:6" ht="15" customHeight="1">
      <c r="A516" s="20" t="s">
        <v>1287</v>
      </c>
      <c r="B516" s="20" t="s">
        <v>805</v>
      </c>
      <c r="C516" s="20" t="s">
        <v>1037</v>
      </c>
      <c r="D516" s="20" t="s">
        <v>1213</v>
      </c>
      <c r="E516" s="21">
        <v>0.88148148148148153</v>
      </c>
      <c r="F516" s="15">
        <f t="shared" si="8"/>
        <v>0</v>
      </c>
    </row>
    <row r="517" spans="1:6" ht="15" customHeight="1">
      <c r="A517" s="20" t="s">
        <v>3742</v>
      </c>
      <c r="B517" s="20" t="s">
        <v>143</v>
      </c>
      <c r="C517" s="20" t="s">
        <v>1043</v>
      </c>
      <c r="D517" s="20" t="s">
        <v>1212</v>
      </c>
      <c r="E517" s="21">
        <v>0.87602131736047084</v>
      </c>
      <c r="F517" s="15">
        <f t="shared" si="8"/>
        <v>0</v>
      </c>
    </row>
    <row r="518" spans="1:6" ht="15" customHeight="1">
      <c r="A518" s="20" t="s">
        <v>1014</v>
      </c>
      <c r="B518" s="20" t="s">
        <v>692</v>
      </c>
      <c r="C518" s="20" t="s">
        <v>1038</v>
      </c>
      <c r="D518" s="20" t="s">
        <v>1212</v>
      </c>
      <c r="E518" s="21">
        <v>0.85866666666666669</v>
      </c>
      <c r="F518" s="15">
        <f t="shared" si="8"/>
        <v>0</v>
      </c>
    </row>
    <row r="519" spans="1:6" ht="15" customHeight="1">
      <c r="A519" s="20" t="s">
        <v>749</v>
      </c>
      <c r="B519" s="20" t="s">
        <v>299</v>
      </c>
      <c r="C519" s="20" t="s">
        <v>1031</v>
      </c>
      <c r="D519" s="20" t="s">
        <v>1212</v>
      </c>
      <c r="E519" s="21">
        <v>0.84385185185185185</v>
      </c>
      <c r="F519" s="15">
        <f t="shared" si="8"/>
        <v>0</v>
      </c>
    </row>
    <row r="520" spans="1:6" ht="15" customHeight="1">
      <c r="A520" s="20" t="s">
        <v>777</v>
      </c>
      <c r="B520" s="20" t="s">
        <v>180</v>
      </c>
      <c r="C520" s="20" t="s">
        <v>1031</v>
      </c>
      <c r="D520" s="20" t="s">
        <v>1213</v>
      </c>
      <c r="E520" s="21">
        <v>0.80681481481481487</v>
      </c>
      <c r="F520" s="15">
        <f t="shared" si="8"/>
        <v>0</v>
      </c>
    </row>
    <row r="521" spans="1:6" ht="15" customHeight="1">
      <c r="A521" s="20" t="s">
        <v>622</v>
      </c>
      <c r="B521" s="20" t="s">
        <v>623</v>
      </c>
      <c r="C521" s="20" t="s">
        <v>1063</v>
      </c>
      <c r="D521" s="20" t="s">
        <v>1213</v>
      </c>
      <c r="E521" s="21">
        <v>0.75</v>
      </c>
      <c r="F521" s="15">
        <f t="shared" si="8"/>
        <v>0</v>
      </c>
    </row>
    <row r="522" spans="1:6" ht="15" customHeight="1">
      <c r="A522" s="20" t="s">
        <v>28</v>
      </c>
      <c r="B522" s="20" t="s">
        <v>243</v>
      </c>
      <c r="C522" s="20" t="s">
        <v>1044</v>
      </c>
      <c r="D522" s="20" t="s">
        <v>1213</v>
      </c>
      <c r="E522" s="21">
        <v>0.75</v>
      </c>
      <c r="F522" s="15">
        <f t="shared" si="8"/>
        <v>0</v>
      </c>
    </row>
    <row r="523" spans="1:6" ht="15" customHeight="1">
      <c r="A523" s="20" t="s">
        <v>624</v>
      </c>
      <c r="B523" s="20" t="s">
        <v>625</v>
      </c>
      <c r="C523" s="20" t="s">
        <v>1063</v>
      </c>
      <c r="D523" s="20" t="s">
        <v>1213</v>
      </c>
      <c r="E523" s="21">
        <v>0.75</v>
      </c>
      <c r="F523" s="15">
        <f t="shared" si="8"/>
        <v>0</v>
      </c>
    </row>
    <row r="524" spans="1:6" ht="15" customHeight="1">
      <c r="A524" s="20" t="s">
        <v>1408</v>
      </c>
      <c r="B524" s="20" t="s">
        <v>408</v>
      </c>
      <c r="C524" s="20" t="s">
        <v>1041</v>
      </c>
      <c r="D524" s="20" t="s">
        <v>1213</v>
      </c>
      <c r="E524" s="21">
        <v>0.75</v>
      </c>
      <c r="F524" s="15">
        <f t="shared" si="8"/>
        <v>0</v>
      </c>
    </row>
    <row r="525" spans="1:6" ht="15" customHeight="1">
      <c r="A525" s="20" t="s">
        <v>1695</v>
      </c>
      <c r="B525" s="20" t="s">
        <v>379</v>
      </c>
      <c r="C525" s="20" t="s">
        <v>1339</v>
      </c>
      <c r="D525" s="20" t="s">
        <v>1213</v>
      </c>
      <c r="E525" s="21">
        <v>0.75</v>
      </c>
      <c r="F525" s="15">
        <f t="shared" si="8"/>
        <v>0</v>
      </c>
    </row>
    <row r="526" spans="1:6" ht="15" customHeight="1">
      <c r="A526" s="20" t="s">
        <v>33</v>
      </c>
      <c r="B526" s="20" t="s">
        <v>515</v>
      </c>
      <c r="C526" s="20" t="s">
        <v>1053</v>
      </c>
      <c r="D526" s="20" t="s">
        <v>1213</v>
      </c>
      <c r="E526" s="21">
        <v>0.75</v>
      </c>
      <c r="F526" s="15">
        <f t="shared" si="8"/>
        <v>0</v>
      </c>
    </row>
    <row r="527" spans="1:6" ht="15" customHeight="1">
      <c r="A527" s="20" t="s">
        <v>1299</v>
      </c>
      <c r="B527" s="20" t="s">
        <v>1805</v>
      </c>
      <c r="C527" s="20" t="s">
        <v>1051</v>
      </c>
      <c r="D527" s="20" t="s">
        <v>1213</v>
      </c>
      <c r="E527" s="21">
        <v>0.75</v>
      </c>
      <c r="F527" s="15">
        <f t="shared" si="8"/>
        <v>0</v>
      </c>
    </row>
    <row r="528" spans="1:6" ht="15" customHeight="1">
      <c r="A528" s="20" t="s">
        <v>1300</v>
      </c>
      <c r="B528" s="20" t="s">
        <v>465</v>
      </c>
      <c r="C528" s="20" t="s">
        <v>1054</v>
      </c>
      <c r="D528" s="20" t="s">
        <v>1213</v>
      </c>
      <c r="E528" s="21">
        <v>0.75</v>
      </c>
      <c r="F528" s="15">
        <f t="shared" si="8"/>
        <v>0</v>
      </c>
    </row>
    <row r="529" spans="1:6" ht="15" customHeight="1">
      <c r="A529" s="20" t="s">
        <v>1266</v>
      </c>
      <c r="B529" s="20" t="s">
        <v>1094</v>
      </c>
      <c r="C529" s="20" t="s">
        <v>1039</v>
      </c>
      <c r="D529" s="20" t="s">
        <v>1213</v>
      </c>
      <c r="E529" s="21">
        <v>0.75</v>
      </c>
      <c r="F529" s="15">
        <f t="shared" si="8"/>
        <v>0</v>
      </c>
    </row>
    <row r="530" spans="1:6" ht="15" customHeight="1">
      <c r="A530" s="20" t="s">
        <v>1930</v>
      </c>
      <c r="B530" s="20" t="s">
        <v>168</v>
      </c>
      <c r="C530" s="20" t="s">
        <v>1053</v>
      </c>
      <c r="D530" s="20" t="s">
        <v>1213</v>
      </c>
      <c r="E530" s="21">
        <v>0.75</v>
      </c>
      <c r="F530" s="15">
        <f t="shared" si="8"/>
        <v>0</v>
      </c>
    </row>
    <row r="531" spans="1:6" ht="15" customHeight="1">
      <c r="A531" s="20" t="s">
        <v>1413</v>
      </c>
      <c r="B531" s="20" t="s">
        <v>656</v>
      </c>
      <c r="C531" s="20" t="s">
        <v>1040</v>
      </c>
      <c r="D531" s="20" t="s">
        <v>1213</v>
      </c>
      <c r="E531" s="21">
        <v>0.75</v>
      </c>
      <c r="F531" s="15">
        <f t="shared" si="8"/>
        <v>0</v>
      </c>
    </row>
    <row r="532" spans="1:6" ht="15" customHeight="1">
      <c r="A532" s="20" t="s">
        <v>3741</v>
      </c>
      <c r="B532" s="20" t="s">
        <v>50</v>
      </c>
      <c r="C532" s="20" t="s">
        <v>1039</v>
      </c>
      <c r="D532" s="20" t="s">
        <v>1213</v>
      </c>
      <c r="E532" s="21">
        <v>0.75</v>
      </c>
      <c r="F532" s="15">
        <f t="shared" si="8"/>
        <v>0</v>
      </c>
    </row>
    <row r="533" spans="1:6" ht="15" customHeight="1">
      <c r="A533" s="20" t="s">
        <v>66</v>
      </c>
      <c r="B533" s="20" t="s">
        <v>175</v>
      </c>
      <c r="C533" s="20" t="s">
        <v>1042</v>
      </c>
      <c r="D533" s="20" t="s">
        <v>1213</v>
      </c>
      <c r="E533" s="21">
        <v>0.75</v>
      </c>
      <c r="F533" s="15">
        <f t="shared" si="8"/>
        <v>0</v>
      </c>
    </row>
    <row r="534" spans="1:6" ht="15" customHeight="1">
      <c r="A534" s="20" t="s">
        <v>1414</v>
      </c>
      <c r="B534" s="20" t="s">
        <v>1539</v>
      </c>
      <c r="C534" s="20" t="s">
        <v>1042</v>
      </c>
      <c r="D534" s="20" t="s">
        <v>1213</v>
      </c>
      <c r="E534" s="21">
        <v>0.75</v>
      </c>
      <c r="F534" s="15">
        <f t="shared" si="8"/>
        <v>0</v>
      </c>
    </row>
    <row r="535" spans="1:6" ht="15" customHeight="1">
      <c r="A535" s="20" t="s">
        <v>1242</v>
      </c>
      <c r="B535" s="20" t="s">
        <v>58</v>
      </c>
      <c r="C535" s="20" t="s">
        <v>1043</v>
      </c>
      <c r="D535" s="20" t="s">
        <v>1212</v>
      </c>
      <c r="E535" s="21">
        <v>0.75</v>
      </c>
      <c r="F535" s="15">
        <f t="shared" si="8"/>
        <v>0</v>
      </c>
    </row>
    <row r="536" spans="1:6" ht="15" customHeight="1">
      <c r="A536" s="20" t="s">
        <v>1415</v>
      </c>
      <c r="B536" s="20" t="s">
        <v>1866</v>
      </c>
      <c r="C536" s="20" t="s">
        <v>1050</v>
      </c>
      <c r="D536" s="20" t="s">
        <v>1212</v>
      </c>
      <c r="E536" s="21">
        <v>0.75</v>
      </c>
      <c r="F536" s="15">
        <f t="shared" si="8"/>
        <v>0</v>
      </c>
    </row>
    <row r="537" spans="1:6" ht="15" customHeight="1">
      <c r="A537" s="20" t="s">
        <v>1681</v>
      </c>
      <c r="B537" s="20" t="s">
        <v>1682</v>
      </c>
      <c r="C537" s="20" t="s">
        <v>1030</v>
      </c>
      <c r="D537" s="20" t="s">
        <v>1213</v>
      </c>
      <c r="E537" s="21">
        <v>0.75</v>
      </c>
      <c r="F537" s="15">
        <f t="shared" si="8"/>
        <v>0</v>
      </c>
    </row>
    <row r="538" spans="1:6" ht="15" customHeight="1">
      <c r="A538" s="20" t="s">
        <v>1732</v>
      </c>
      <c r="B538" s="20" t="s">
        <v>1733</v>
      </c>
      <c r="C538" s="20" t="s">
        <v>1028</v>
      </c>
      <c r="D538" s="20" t="s">
        <v>1213</v>
      </c>
      <c r="E538" s="21">
        <v>0.75</v>
      </c>
      <c r="F538" s="15">
        <f t="shared" si="8"/>
        <v>0</v>
      </c>
    </row>
    <row r="539" spans="1:6" ht="15" customHeight="1">
      <c r="A539" s="20" t="s">
        <v>659</v>
      </c>
      <c r="B539" s="20" t="s">
        <v>169</v>
      </c>
      <c r="C539" s="20" t="s">
        <v>1038</v>
      </c>
      <c r="D539" s="20" t="s">
        <v>1213</v>
      </c>
      <c r="E539" s="21">
        <v>0.75</v>
      </c>
      <c r="F539" s="15">
        <f t="shared" si="8"/>
        <v>0</v>
      </c>
    </row>
    <row r="540" spans="1:6" ht="15" customHeight="1">
      <c r="A540" s="20" t="s">
        <v>3737</v>
      </c>
      <c r="B540" s="20" t="s">
        <v>3738</v>
      </c>
      <c r="C540" s="20" t="s">
        <v>1036</v>
      </c>
      <c r="D540" s="20" t="s">
        <v>1213</v>
      </c>
      <c r="E540" s="21">
        <v>0.75</v>
      </c>
      <c r="F540" s="15">
        <f t="shared" si="8"/>
        <v>0</v>
      </c>
    </row>
    <row r="541" spans="1:6" ht="15" customHeight="1">
      <c r="A541" s="20" t="s">
        <v>3769</v>
      </c>
      <c r="B541" s="20" t="s">
        <v>1091</v>
      </c>
      <c r="C541" s="20" t="s">
        <v>1040</v>
      </c>
      <c r="D541" s="20" t="s">
        <v>1213</v>
      </c>
      <c r="E541" s="21">
        <v>0.75</v>
      </c>
      <c r="F541" s="15">
        <f t="shared" si="8"/>
        <v>0</v>
      </c>
    </row>
    <row r="542" spans="1:6" ht="15" customHeight="1">
      <c r="A542" s="20" t="s">
        <v>1728</v>
      </c>
      <c r="B542" s="20" t="s">
        <v>120</v>
      </c>
      <c r="C542" s="20" t="s">
        <v>1029</v>
      </c>
      <c r="D542" s="20" t="s">
        <v>1212</v>
      </c>
      <c r="E542" s="21">
        <v>0.75</v>
      </c>
      <c r="F542" s="15">
        <f t="shared" si="8"/>
        <v>0</v>
      </c>
    </row>
    <row r="543" spans="1:6" ht="15" customHeight="1">
      <c r="A543" s="20" t="s">
        <v>3732</v>
      </c>
      <c r="B543" s="20" t="s">
        <v>3733</v>
      </c>
      <c r="C543" s="20" t="s">
        <v>1041</v>
      </c>
      <c r="D543" s="20" t="s">
        <v>1213</v>
      </c>
      <c r="E543" s="21">
        <v>0.75</v>
      </c>
      <c r="F543" s="15">
        <f t="shared" si="8"/>
        <v>0</v>
      </c>
    </row>
    <row r="544" spans="1:6" ht="15" customHeight="1">
      <c r="A544" s="20" t="s">
        <v>636</v>
      </c>
      <c r="B544" s="20" t="s">
        <v>1070</v>
      </c>
      <c r="C544" s="20" t="s">
        <v>1048</v>
      </c>
      <c r="D544" s="20" t="s">
        <v>1213</v>
      </c>
      <c r="E544" s="21">
        <v>0.75</v>
      </c>
      <c r="F544" s="15">
        <f t="shared" si="8"/>
        <v>0</v>
      </c>
    </row>
    <row r="545" spans="1:6" ht="15" customHeight="1">
      <c r="A545" s="20" t="s">
        <v>1731</v>
      </c>
      <c r="B545" s="20" t="s">
        <v>839</v>
      </c>
      <c r="C545" s="20" t="s">
        <v>1039</v>
      </c>
      <c r="D545" s="20" t="s">
        <v>1213</v>
      </c>
      <c r="E545" s="21">
        <v>0.75</v>
      </c>
      <c r="F545" s="15">
        <f t="shared" si="8"/>
        <v>0</v>
      </c>
    </row>
    <row r="546" spans="1:6" ht="15" customHeight="1">
      <c r="A546" s="20" t="s">
        <v>2361</v>
      </c>
      <c r="B546" s="20" t="s">
        <v>322</v>
      </c>
      <c r="C546" s="20" t="s">
        <v>1050</v>
      </c>
      <c r="D546" s="20" t="s">
        <v>1213</v>
      </c>
      <c r="E546" s="21">
        <v>0.75</v>
      </c>
      <c r="F546" s="15">
        <f t="shared" si="8"/>
        <v>0</v>
      </c>
    </row>
    <row r="547" spans="1:6" ht="15" customHeight="1">
      <c r="A547" s="20" t="s">
        <v>123</v>
      </c>
      <c r="B547" s="20" t="s">
        <v>1765</v>
      </c>
      <c r="C547" s="20" t="s">
        <v>1033</v>
      </c>
      <c r="D547" s="20" t="s">
        <v>1212</v>
      </c>
      <c r="E547" s="21">
        <v>0.75</v>
      </c>
      <c r="F547" s="15">
        <f t="shared" si="8"/>
        <v>0</v>
      </c>
    </row>
    <row r="548" spans="1:6" ht="15" customHeight="1">
      <c r="A548" s="20" t="s">
        <v>123</v>
      </c>
      <c r="B548" s="20" t="s">
        <v>133</v>
      </c>
      <c r="C548" s="20" t="s">
        <v>1043</v>
      </c>
      <c r="D548" s="20" t="s">
        <v>1213</v>
      </c>
      <c r="E548" s="21">
        <v>0.75</v>
      </c>
      <c r="F548" s="15">
        <f t="shared" si="8"/>
        <v>0</v>
      </c>
    </row>
    <row r="549" spans="1:6" ht="15" customHeight="1">
      <c r="A549" s="20" t="s">
        <v>1421</v>
      </c>
      <c r="B549" s="20" t="s">
        <v>403</v>
      </c>
      <c r="C549" s="20" t="s">
        <v>1047</v>
      </c>
      <c r="D549" s="20" t="s">
        <v>1213</v>
      </c>
      <c r="E549" s="21">
        <v>0.75</v>
      </c>
      <c r="F549" s="15">
        <f t="shared" si="8"/>
        <v>0</v>
      </c>
    </row>
    <row r="550" spans="1:6" ht="15" customHeight="1">
      <c r="A550" s="20" t="s">
        <v>1302</v>
      </c>
      <c r="B550" s="20" t="s">
        <v>1224</v>
      </c>
      <c r="C550" s="20" t="s">
        <v>1055</v>
      </c>
      <c r="D550" s="20" t="s">
        <v>1213</v>
      </c>
      <c r="E550" s="21">
        <v>0.75</v>
      </c>
      <c r="F550" s="15">
        <f t="shared" si="8"/>
        <v>0</v>
      </c>
    </row>
    <row r="551" spans="1:6" ht="15" customHeight="1">
      <c r="A551" s="20" t="s">
        <v>679</v>
      </c>
      <c r="B551" s="20" t="s">
        <v>207</v>
      </c>
      <c r="C551" s="20" t="s">
        <v>1043</v>
      </c>
      <c r="D551" s="20" t="s">
        <v>1213</v>
      </c>
      <c r="E551" s="21">
        <v>0.75</v>
      </c>
      <c r="F551" s="15">
        <f t="shared" si="8"/>
        <v>0</v>
      </c>
    </row>
    <row r="552" spans="1:6" ht="15" customHeight="1">
      <c r="A552" s="20" t="s">
        <v>4425</v>
      </c>
      <c r="B552" s="20" t="s">
        <v>403</v>
      </c>
      <c r="C552" s="20" t="s">
        <v>1031</v>
      </c>
      <c r="D552" s="20" t="s">
        <v>1212</v>
      </c>
      <c r="E552" s="21">
        <v>0.75</v>
      </c>
      <c r="F552" s="15">
        <f t="shared" si="8"/>
        <v>0</v>
      </c>
    </row>
    <row r="553" spans="1:6" ht="15" customHeight="1">
      <c r="A553" s="20" t="s">
        <v>1422</v>
      </c>
      <c r="B553" s="20" t="s">
        <v>766</v>
      </c>
      <c r="C553" s="20" t="s">
        <v>1040</v>
      </c>
      <c r="D553" s="20" t="s">
        <v>1213</v>
      </c>
      <c r="E553" s="21">
        <v>0.75</v>
      </c>
      <c r="F553" s="15">
        <f t="shared" si="8"/>
        <v>0</v>
      </c>
    </row>
    <row r="554" spans="1:6" ht="15" customHeight="1">
      <c r="A554" s="20" t="s">
        <v>1585</v>
      </c>
      <c r="B554" s="20" t="s">
        <v>1074</v>
      </c>
      <c r="C554" s="20" t="s">
        <v>1048</v>
      </c>
      <c r="D554" s="20" t="s">
        <v>1213</v>
      </c>
      <c r="E554" s="21">
        <v>0.75</v>
      </c>
      <c r="F554" s="15">
        <f t="shared" si="8"/>
        <v>0</v>
      </c>
    </row>
    <row r="555" spans="1:6" ht="15" customHeight="1">
      <c r="A555" s="20" t="s">
        <v>1280</v>
      </c>
      <c r="B555" s="20" t="s">
        <v>29</v>
      </c>
      <c r="C555" s="20" t="s">
        <v>1033</v>
      </c>
      <c r="D555" s="20" t="s">
        <v>1213</v>
      </c>
      <c r="E555" s="21">
        <v>0.75</v>
      </c>
      <c r="F555" s="15">
        <f t="shared" si="8"/>
        <v>0</v>
      </c>
    </row>
    <row r="556" spans="1:6" ht="15" customHeight="1">
      <c r="A556" s="20" t="s">
        <v>146</v>
      </c>
      <c r="B556" s="20" t="s">
        <v>4806</v>
      </c>
      <c r="C556" s="20" t="s">
        <v>1043</v>
      </c>
      <c r="D556" s="20" t="s">
        <v>1213</v>
      </c>
      <c r="E556" s="21">
        <v>0.75</v>
      </c>
      <c r="F556" s="15">
        <f t="shared" si="8"/>
        <v>0</v>
      </c>
    </row>
    <row r="557" spans="1:6" ht="15" customHeight="1">
      <c r="A557" s="20" t="s">
        <v>148</v>
      </c>
      <c r="B557" s="20" t="s">
        <v>964</v>
      </c>
      <c r="C557" s="20" t="s">
        <v>1060</v>
      </c>
      <c r="D557" s="20" t="s">
        <v>1212</v>
      </c>
      <c r="E557" s="21">
        <v>0.75</v>
      </c>
      <c r="F557" s="15">
        <f t="shared" si="8"/>
        <v>0</v>
      </c>
    </row>
    <row r="558" spans="1:6" ht="15" customHeight="1">
      <c r="A558" s="20" t="s">
        <v>1295</v>
      </c>
      <c r="B558" s="20" t="s">
        <v>62</v>
      </c>
      <c r="C558" s="20" t="s">
        <v>1339</v>
      </c>
      <c r="D558" s="20" t="s">
        <v>1213</v>
      </c>
      <c r="E558" s="21">
        <v>0.75</v>
      </c>
      <c r="F558" s="15">
        <f t="shared" si="8"/>
        <v>0</v>
      </c>
    </row>
    <row r="559" spans="1:6" ht="15" customHeight="1">
      <c r="A559" s="20" t="s">
        <v>688</v>
      </c>
      <c r="B559" s="20" t="s">
        <v>3740</v>
      </c>
      <c r="C559" s="20" t="s">
        <v>1043</v>
      </c>
      <c r="D559" s="20" t="s">
        <v>1213</v>
      </c>
      <c r="E559" s="21">
        <v>0.75</v>
      </c>
      <c r="F559" s="15">
        <f t="shared" si="8"/>
        <v>0</v>
      </c>
    </row>
    <row r="560" spans="1:6" ht="15" customHeight="1">
      <c r="A560" s="20" t="s">
        <v>1127</v>
      </c>
      <c r="B560" s="20" t="s">
        <v>704</v>
      </c>
      <c r="C560" s="20" t="s">
        <v>1047</v>
      </c>
      <c r="D560" s="20" t="s">
        <v>1213</v>
      </c>
      <c r="E560" s="21">
        <v>0.75</v>
      </c>
      <c r="F560" s="15">
        <f t="shared" si="8"/>
        <v>0</v>
      </c>
    </row>
    <row r="561" spans="1:6" ht="15" customHeight="1">
      <c r="A561" s="20" t="s">
        <v>3751</v>
      </c>
      <c r="B561" s="20" t="s">
        <v>1218</v>
      </c>
      <c r="C561" s="20" t="s">
        <v>1051</v>
      </c>
      <c r="D561" s="20" t="s">
        <v>1213</v>
      </c>
      <c r="E561" s="21">
        <v>0.75</v>
      </c>
      <c r="F561" s="15">
        <f t="shared" si="8"/>
        <v>0</v>
      </c>
    </row>
    <row r="562" spans="1:6" ht="15" customHeight="1">
      <c r="A562" s="20" t="s">
        <v>2383</v>
      </c>
      <c r="B562" s="20" t="s">
        <v>327</v>
      </c>
      <c r="C562" s="20" t="s">
        <v>1045</v>
      </c>
      <c r="D562" s="20" t="s">
        <v>1212</v>
      </c>
      <c r="E562" s="21">
        <v>0.75</v>
      </c>
      <c r="F562" s="15">
        <f t="shared" si="8"/>
        <v>0</v>
      </c>
    </row>
    <row r="563" spans="1:6" ht="15" customHeight="1">
      <c r="A563" s="20" t="s">
        <v>1424</v>
      </c>
      <c r="B563" s="20" t="s">
        <v>1880</v>
      </c>
      <c r="C563" s="20" t="s">
        <v>1036</v>
      </c>
      <c r="D563" s="20" t="s">
        <v>1213</v>
      </c>
      <c r="E563" s="21">
        <v>0.75</v>
      </c>
      <c r="F563" s="15">
        <f t="shared" si="8"/>
        <v>0</v>
      </c>
    </row>
    <row r="564" spans="1:6" ht="15" customHeight="1">
      <c r="A564" s="20" t="s">
        <v>1809</v>
      </c>
      <c r="B564" s="20" t="s">
        <v>1074</v>
      </c>
      <c r="C564" s="20" t="s">
        <v>1029</v>
      </c>
      <c r="D564" s="20" t="s">
        <v>1213</v>
      </c>
      <c r="E564" s="21">
        <v>0.75</v>
      </c>
      <c r="F564" s="15">
        <f t="shared" si="8"/>
        <v>0</v>
      </c>
    </row>
    <row r="565" spans="1:6" ht="15" customHeight="1">
      <c r="A565" s="20" t="s">
        <v>697</v>
      </c>
      <c r="B565" s="20" t="s">
        <v>81</v>
      </c>
      <c r="C565" s="20" t="s">
        <v>1043</v>
      </c>
      <c r="D565" s="20" t="s">
        <v>1213</v>
      </c>
      <c r="E565" s="21">
        <v>0.75</v>
      </c>
      <c r="F565" s="15">
        <f t="shared" si="8"/>
        <v>0</v>
      </c>
    </row>
    <row r="566" spans="1:6" ht="15" customHeight="1">
      <c r="A566" s="20" t="s">
        <v>699</v>
      </c>
      <c r="B566" s="20" t="s">
        <v>180</v>
      </c>
      <c r="C566" s="20" t="s">
        <v>1052</v>
      </c>
      <c r="D566" s="20" t="s">
        <v>1212</v>
      </c>
      <c r="E566" s="21">
        <v>0.75</v>
      </c>
      <c r="F566" s="15">
        <f t="shared" si="8"/>
        <v>0</v>
      </c>
    </row>
    <row r="567" spans="1:6" ht="15" customHeight="1">
      <c r="A567" s="20" t="s">
        <v>170</v>
      </c>
      <c r="B567" s="20" t="s">
        <v>373</v>
      </c>
      <c r="C567" s="20" t="s">
        <v>1040</v>
      </c>
      <c r="D567" s="20" t="s">
        <v>1213</v>
      </c>
      <c r="E567" s="21">
        <v>0.75</v>
      </c>
      <c r="F567" s="15">
        <f t="shared" si="8"/>
        <v>0</v>
      </c>
    </row>
    <row r="568" spans="1:6" ht="15" customHeight="1">
      <c r="A568" s="20" t="s">
        <v>2131</v>
      </c>
      <c r="B568" s="20" t="s">
        <v>81</v>
      </c>
      <c r="C568" s="20" t="s">
        <v>1042</v>
      </c>
      <c r="D568" s="20" t="s">
        <v>1212</v>
      </c>
      <c r="E568" s="21">
        <v>0.75</v>
      </c>
      <c r="F568" s="15">
        <f t="shared" si="8"/>
        <v>0</v>
      </c>
    </row>
    <row r="569" spans="1:6" ht="15" customHeight="1">
      <c r="A569" s="20" t="s">
        <v>176</v>
      </c>
      <c r="B569" s="20" t="s">
        <v>3736</v>
      </c>
      <c r="C569" s="20" t="s">
        <v>1045</v>
      </c>
      <c r="D569" s="20" t="s">
        <v>1213</v>
      </c>
      <c r="E569" s="21">
        <v>0.75</v>
      </c>
      <c r="F569" s="15">
        <f t="shared" si="8"/>
        <v>0</v>
      </c>
    </row>
    <row r="570" spans="1:6" ht="15" customHeight="1">
      <c r="A570" s="20" t="s">
        <v>4811</v>
      </c>
      <c r="B570" s="20" t="s">
        <v>398</v>
      </c>
      <c r="C570" s="20" t="s">
        <v>1052</v>
      </c>
      <c r="D570" s="20" t="s">
        <v>1213</v>
      </c>
      <c r="E570" s="21">
        <v>0.75</v>
      </c>
      <c r="F570" s="15">
        <f t="shared" si="8"/>
        <v>0</v>
      </c>
    </row>
    <row r="571" spans="1:6" ht="15" customHeight="1">
      <c r="A571" s="20" t="s">
        <v>3569</v>
      </c>
      <c r="B571" s="20" t="s">
        <v>1076</v>
      </c>
      <c r="C571" s="20" t="s">
        <v>1026</v>
      </c>
      <c r="D571" s="20" t="s">
        <v>1213</v>
      </c>
      <c r="E571" s="21">
        <v>0.75</v>
      </c>
      <c r="F571" s="15">
        <f t="shared" si="8"/>
        <v>0</v>
      </c>
    </row>
    <row r="572" spans="1:6" ht="15" customHeight="1">
      <c r="A572" s="20" t="s">
        <v>3558</v>
      </c>
      <c r="B572" s="20" t="s">
        <v>1527</v>
      </c>
      <c r="C572" s="20" t="s">
        <v>1046</v>
      </c>
      <c r="D572" s="20" t="s">
        <v>1213</v>
      </c>
      <c r="E572" s="21">
        <v>0.75</v>
      </c>
      <c r="F572" s="15">
        <f t="shared" si="8"/>
        <v>0</v>
      </c>
    </row>
    <row r="573" spans="1:6" ht="15" customHeight="1">
      <c r="A573" s="20" t="s">
        <v>4812</v>
      </c>
      <c r="B573" s="20" t="s">
        <v>1222</v>
      </c>
      <c r="C573" s="20" t="s">
        <v>1045</v>
      </c>
      <c r="D573" s="20" t="s">
        <v>1213</v>
      </c>
      <c r="E573" s="21">
        <v>0.75</v>
      </c>
      <c r="F573" s="15">
        <f t="shared" si="8"/>
        <v>0</v>
      </c>
    </row>
    <row r="574" spans="1:6" ht="15" customHeight="1">
      <c r="A574" s="20" t="s">
        <v>712</v>
      </c>
      <c r="B574" s="20" t="s">
        <v>713</v>
      </c>
      <c r="C574" s="20" t="s">
        <v>1045</v>
      </c>
      <c r="D574" s="20" t="s">
        <v>1213</v>
      </c>
      <c r="E574" s="21">
        <v>0.75</v>
      </c>
      <c r="F574" s="15">
        <f t="shared" si="8"/>
        <v>0</v>
      </c>
    </row>
    <row r="575" spans="1:6" ht="15" customHeight="1">
      <c r="A575" s="20" t="s">
        <v>3725</v>
      </c>
      <c r="B575" s="20" t="s">
        <v>1649</v>
      </c>
      <c r="C575" s="20" t="s">
        <v>1052</v>
      </c>
      <c r="D575" s="20" t="s">
        <v>1213</v>
      </c>
      <c r="E575" s="21">
        <v>0.75</v>
      </c>
      <c r="F575" s="15">
        <f t="shared" si="8"/>
        <v>0</v>
      </c>
    </row>
    <row r="576" spans="1:6" ht="15" customHeight="1">
      <c r="A576" s="20" t="s">
        <v>1433</v>
      </c>
      <c r="B576" s="20" t="s">
        <v>252</v>
      </c>
      <c r="C576" s="20" t="s">
        <v>1043</v>
      </c>
      <c r="D576" s="20" t="s">
        <v>1213</v>
      </c>
      <c r="E576" s="21">
        <v>0.75</v>
      </c>
      <c r="F576" s="15">
        <f t="shared" si="8"/>
        <v>0</v>
      </c>
    </row>
    <row r="577" spans="1:6" ht="15" customHeight="1">
      <c r="A577" s="20" t="s">
        <v>206</v>
      </c>
      <c r="B577" s="20" t="s">
        <v>1875</v>
      </c>
      <c r="C577" s="20" t="s">
        <v>1042</v>
      </c>
      <c r="D577" s="20" t="s">
        <v>1213</v>
      </c>
      <c r="E577" s="21">
        <v>0.75</v>
      </c>
      <c r="F577" s="15">
        <f t="shared" si="8"/>
        <v>0</v>
      </c>
    </row>
    <row r="578" spans="1:6" ht="15" customHeight="1">
      <c r="A578" s="20" t="s">
        <v>723</v>
      </c>
      <c r="B578" s="20" t="s">
        <v>85</v>
      </c>
      <c r="C578" s="20" t="s">
        <v>1040</v>
      </c>
      <c r="D578" s="20" t="s">
        <v>1212</v>
      </c>
      <c r="E578" s="21">
        <v>0.75</v>
      </c>
      <c r="F578" s="15">
        <f t="shared" ref="F578:F641" si="9">ROUNDDOWN(E578,0)</f>
        <v>0</v>
      </c>
    </row>
    <row r="579" spans="1:6" ht="15" customHeight="1">
      <c r="A579" s="20" t="s">
        <v>1126</v>
      </c>
      <c r="B579" s="20" t="s">
        <v>713</v>
      </c>
      <c r="C579" s="20" t="s">
        <v>1339</v>
      </c>
      <c r="D579" s="20" t="s">
        <v>1213</v>
      </c>
      <c r="E579" s="21">
        <v>0.75</v>
      </c>
      <c r="F579" s="15">
        <f t="shared" si="9"/>
        <v>0</v>
      </c>
    </row>
    <row r="580" spans="1:6" ht="15" customHeight="1">
      <c r="A580" s="20" t="s">
        <v>1434</v>
      </c>
      <c r="B580" s="20" t="s">
        <v>1075</v>
      </c>
      <c r="C580" s="20" t="s">
        <v>1028</v>
      </c>
      <c r="D580" s="20" t="s">
        <v>1213</v>
      </c>
      <c r="E580" s="21">
        <v>0.75</v>
      </c>
      <c r="F580" s="15">
        <f t="shared" si="9"/>
        <v>0</v>
      </c>
    </row>
    <row r="581" spans="1:6" ht="15" customHeight="1">
      <c r="A581" s="20" t="s">
        <v>1289</v>
      </c>
      <c r="B581" s="20" t="s">
        <v>46</v>
      </c>
      <c r="C581" s="20" t="s">
        <v>1047</v>
      </c>
      <c r="D581" s="20" t="s">
        <v>1213</v>
      </c>
      <c r="E581" s="21">
        <v>0.75</v>
      </c>
      <c r="F581" s="15">
        <f t="shared" si="9"/>
        <v>0</v>
      </c>
    </row>
    <row r="582" spans="1:6" ht="15" customHeight="1">
      <c r="A582" s="20" t="s">
        <v>726</v>
      </c>
      <c r="B582" s="20" t="s">
        <v>727</v>
      </c>
      <c r="C582" s="20" t="s">
        <v>1029</v>
      </c>
      <c r="D582" s="20" t="s">
        <v>1213</v>
      </c>
      <c r="E582" s="21">
        <v>0.75</v>
      </c>
      <c r="F582" s="15">
        <f t="shared" si="9"/>
        <v>0</v>
      </c>
    </row>
    <row r="583" spans="1:6" ht="15" customHeight="1">
      <c r="A583" s="20" t="s">
        <v>728</v>
      </c>
      <c r="B583" s="20" t="s">
        <v>729</v>
      </c>
      <c r="C583" s="20" t="s">
        <v>1033</v>
      </c>
      <c r="D583" s="20" t="s">
        <v>1213</v>
      </c>
      <c r="E583" s="21">
        <v>0.75</v>
      </c>
      <c r="F583" s="15">
        <f t="shared" si="9"/>
        <v>0</v>
      </c>
    </row>
    <row r="584" spans="1:6" ht="15" customHeight="1">
      <c r="A584" s="20" t="s">
        <v>728</v>
      </c>
      <c r="B584" s="20" t="s">
        <v>876</v>
      </c>
      <c r="C584" s="20" t="s">
        <v>1045</v>
      </c>
      <c r="D584" s="20" t="s">
        <v>1213</v>
      </c>
      <c r="E584" s="21">
        <v>0.75</v>
      </c>
      <c r="F584" s="15">
        <f t="shared" si="9"/>
        <v>0</v>
      </c>
    </row>
    <row r="585" spans="1:6" ht="15" customHeight="1">
      <c r="A585" s="20" t="s">
        <v>3762</v>
      </c>
      <c r="B585" s="20" t="s">
        <v>3763</v>
      </c>
      <c r="C585" s="20" t="s">
        <v>1048</v>
      </c>
      <c r="D585" s="20" t="s">
        <v>1213</v>
      </c>
      <c r="E585" s="21">
        <v>0.75</v>
      </c>
      <c r="F585" s="15">
        <f t="shared" si="9"/>
        <v>0</v>
      </c>
    </row>
    <row r="586" spans="1:6" ht="15" customHeight="1">
      <c r="A586" s="20" t="s">
        <v>1437</v>
      </c>
      <c r="B586" s="20" t="s">
        <v>226</v>
      </c>
      <c r="C586" s="20" t="s">
        <v>1031</v>
      </c>
      <c r="D586" s="20" t="s">
        <v>1213</v>
      </c>
      <c r="E586" s="21">
        <v>0.75</v>
      </c>
      <c r="F586" s="15">
        <f t="shared" si="9"/>
        <v>0</v>
      </c>
    </row>
    <row r="587" spans="1:6" ht="15" customHeight="1">
      <c r="A587" s="20" t="s">
        <v>3754</v>
      </c>
      <c r="B587" s="20" t="s">
        <v>1013</v>
      </c>
      <c r="C587" s="20" t="s">
        <v>1045</v>
      </c>
      <c r="D587" s="20" t="s">
        <v>1213</v>
      </c>
      <c r="E587" s="21">
        <v>0.75</v>
      </c>
      <c r="F587" s="15">
        <f t="shared" si="9"/>
        <v>0</v>
      </c>
    </row>
    <row r="588" spans="1:6" ht="15" customHeight="1">
      <c r="A588" s="20" t="s">
        <v>3749</v>
      </c>
      <c r="B588" s="20" t="s">
        <v>208</v>
      </c>
      <c r="C588" s="20" t="s">
        <v>1044</v>
      </c>
      <c r="D588" s="20" t="s">
        <v>1212</v>
      </c>
      <c r="E588" s="21">
        <v>0.75</v>
      </c>
      <c r="F588" s="15">
        <f t="shared" si="9"/>
        <v>0</v>
      </c>
    </row>
    <row r="589" spans="1:6" ht="15" customHeight="1">
      <c r="A589" s="20" t="s">
        <v>1663</v>
      </c>
      <c r="B589" s="20" t="s">
        <v>36</v>
      </c>
      <c r="C589" s="20" t="s">
        <v>1047</v>
      </c>
      <c r="D589" s="20" t="s">
        <v>1213</v>
      </c>
      <c r="E589" s="21">
        <v>0.75</v>
      </c>
      <c r="F589" s="15">
        <f t="shared" si="9"/>
        <v>0</v>
      </c>
    </row>
    <row r="590" spans="1:6" ht="15" customHeight="1">
      <c r="A590" s="20" t="s">
        <v>3505</v>
      </c>
      <c r="B590" s="20" t="s">
        <v>848</v>
      </c>
      <c r="C590" s="20" t="s">
        <v>1026</v>
      </c>
      <c r="D590" s="20" t="s">
        <v>1213</v>
      </c>
      <c r="E590" s="21">
        <v>0.75</v>
      </c>
      <c r="F590" s="15">
        <f t="shared" si="9"/>
        <v>0</v>
      </c>
    </row>
    <row r="591" spans="1:6" ht="15" customHeight="1">
      <c r="A591" s="20" t="s">
        <v>4795</v>
      </c>
      <c r="B591" s="20" t="s">
        <v>2189</v>
      </c>
      <c r="C591" s="20" t="s">
        <v>1039</v>
      </c>
      <c r="D591" s="20" t="s">
        <v>1213</v>
      </c>
      <c r="E591" s="21">
        <v>0.75</v>
      </c>
      <c r="F591" s="15">
        <f t="shared" si="9"/>
        <v>0</v>
      </c>
    </row>
    <row r="592" spans="1:6" ht="15" customHeight="1">
      <c r="A592" s="20" t="s">
        <v>246</v>
      </c>
      <c r="B592" s="20" t="s">
        <v>713</v>
      </c>
      <c r="C592" s="20" t="s">
        <v>1036</v>
      </c>
      <c r="D592" s="20" t="s">
        <v>1213</v>
      </c>
      <c r="E592" s="21">
        <v>0.75</v>
      </c>
      <c r="F592" s="15">
        <f t="shared" si="9"/>
        <v>0</v>
      </c>
    </row>
    <row r="593" spans="1:6" ht="15" customHeight="1">
      <c r="A593" s="20" t="s">
        <v>1678</v>
      </c>
      <c r="B593" s="20" t="s">
        <v>534</v>
      </c>
      <c r="C593" s="20" t="s">
        <v>1031</v>
      </c>
      <c r="D593" s="20" t="s">
        <v>1212</v>
      </c>
      <c r="E593" s="21">
        <v>0.75</v>
      </c>
      <c r="F593" s="15">
        <f t="shared" si="9"/>
        <v>0</v>
      </c>
    </row>
    <row r="594" spans="1:6" ht="15" customHeight="1">
      <c r="A594" s="20" t="s">
        <v>743</v>
      </c>
      <c r="B594" s="20" t="s">
        <v>744</v>
      </c>
      <c r="C594" s="20" t="s">
        <v>1034</v>
      </c>
      <c r="D594" s="20" t="s">
        <v>1212</v>
      </c>
      <c r="E594" s="21">
        <v>0.75</v>
      </c>
      <c r="F594" s="15">
        <f t="shared" si="9"/>
        <v>0</v>
      </c>
    </row>
    <row r="595" spans="1:6" ht="15" customHeight="1">
      <c r="A595" s="20" t="s">
        <v>1698</v>
      </c>
      <c r="B595" s="20" t="s">
        <v>509</v>
      </c>
      <c r="C595" s="20" t="s">
        <v>1034</v>
      </c>
      <c r="D595" s="20" t="s">
        <v>1213</v>
      </c>
      <c r="E595" s="21">
        <v>0.75</v>
      </c>
      <c r="F595" s="15">
        <f t="shared" si="9"/>
        <v>0</v>
      </c>
    </row>
    <row r="596" spans="1:6" ht="15" customHeight="1">
      <c r="A596" s="20" t="s">
        <v>4798</v>
      </c>
      <c r="B596" s="20" t="s">
        <v>1719</v>
      </c>
      <c r="C596" s="20" t="s">
        <v>1029</v>
      </c>
      <c r="D596" s="20" t="s">
        <v>1213</v>
      </c>
      <c r="E596" s="21">
        <v>0.75</v>
      </c>
      <c r="F596" s="15">
        <f t="shared" si="9"/>
        <v>0</v>
      </c>
    </row>
    <row r="597" spans="1:6" ht="15" customHeight="1">
      <c r="A597" s="20" t="s">
        <v>267</v>
      </c>
      <c r="B597" s="20" t="s">
        <v>498</v>
      </c>
      <c r="C597" s="20" t="s">
        <v>1045</v>
      </c>
      <c r="D597" s="20" t="s">
        <v>1213</v>
      </c>
      <c r="E597" s="21">
        <v>0.75</v>
      </c>
      <c r="F597" s="15">
        <f t="shared" si="9"/>
        <v>0</v>
      </c>
    </row>
    <row r="598" spans="1:6" ht="15" customHeight="1">
      <c r="A598" s="20" t="s">
        <v>4628</v>
      </c>
      <c r="B598" s="20" t="s">
        <v>1875</v>
      </c>
      <c r="C598" s="20" t="s">
        <v>1048</v>
      </c>
      <c r="D598" s="20" t="s">
        <v>1878</v>
      </c>
      <c r="E598" s="21">
        <v>0.75</v>
      </c>
      <c r="F598" s="15">
        <f t="shared" si="9"/>
        <v>0</v>
      </c>
    </row>
    <row r="599" spans="1:6" ht="15" customHeight="1">
      <c r="A599" s="20" t="s">
        <v>3748</v>
      </c>
      <c r="B599" s="20" t="s">
        <v>398</v>
      </c>
      <c r="C599" s="20" t="s">
        <v>1039</v>
      </c>
      <c r="D599" s="20" t="s">
        <v>1213</v>
      </c>
      <c r="E599" s="21">
        <v>0.75</v>
      </c>
      <c r="F599" s="15">
        <f t="shared" si="9"/>
        <v>0</v>
      </c>
    </row>
    <row r="600" spans="1:6" ht="15" customHeight="1">
      <c r="A600" s="20" t="s">
        <v>1444</v>
      </c>
      <c r="B600" s="20" t="s">
        <v>230</v>
      </c>
      <c r="C600" s="20" t="s">
        <v>1053</v>
      </c>
      <c r="D600" s="20" t="s">
        <v>1213</v>
      </c>
      <c r="E600" s="21">
        <v>0.75</v>
      </c>
      <c r="F600" s="15">
        <f t="shared" si="9"/>
        <v>0</v>
      </c>
    </row>
    <row r="601" spans="1:6" ht="15" customHeight="1">
      <c r="A601" s="20" t="s">
        <v>3755</v>
      </c>
      <c r="B601" s="20" t="s">
        <v>398</v>
      </c>
      <c r="C601" s="20" t="s">
        <v>1048</v>
      </c>
      <c r="D601" s="20" t="s">
        <v>1213</v>
      </c>
      <c r="E601" s="21">
        <v>0.75</v>
      </c>
      <c r="F601" s="15">
        <f t="shared" si="9"/>
        <v>0</v>
      </c>
    </row>
    <row r="602" spans="1:6" ht="15" customHeight="1">
      <c r="A602" s="20" t="s">
        <v>1447</v>
      </c>
      <c r="B602" s="20" t="s">
        <v>219</v>
      </c>
      <c r="C602" s="20" t="s">
        <v>1339</v>
      </c>
      <c r="D602" s="20" t="s">
        <v>1212</v>
      </c>
      <c r="E602" s="21">
        <v>0.75</v>
      </c>
      <c r="F602" s="15">
        <f t="shared" si="9"/>
        <v>0</v>
      </c>
    </row>
    <row r="603" spans="1:6" ht="15" customHeight="1">
      <c r="A603" s="20" t="s">
        <v>286</v>
      </c>
      <c r="B603" s="20" t="s">
        <v>1966</v>
      </c>
      <c r="C603" s="20" t="s">
        <v>1033</v>
      </c>
      <c r="D603" s="20" t="s">
        <v>1213</v>
      </c>
      <c r="E603" s="21">
        <v>0.75</v>
      </c>
      <c r="F603" s="15">
        <f t="shared" si="9"/>
        <v>0</v>
      </c>
    </row>
    <row r="604" spans="1:6" ht="15" customHeight="1">
      <c r="A604" s="20" t="s">
        <v>2966</v>
      </c>
      <c r="B604" s="20" t="s">
        <v>143</v>
      </c>
      <c r="C604" s="20" t="s">
        <v>1339</v>
      </c>
      <c r="D604" s="20" t="s">
        <v>1213</v>
      </c>
      <c r="E604" s="21">
        <v>0.75</v>
      </c>
      <c r="F604" s="15">
        <f t="shared" si="9"/>
        <v>0</v>
      </c>
    </row>
    <row r="605" spans="1:6" ht="15" customHeight="1">
      <c r="A605" s="20" t="s">
        <v>651</v>
      </c>
      <c r="B605" s="20" t="s">
        <v>3770</v>
      </c>
      <c r="C605" s="20" t="s">
        <v>1060</v>
      </c>
      <c r="D605" s="20" t="s">
        <v>1213</v>
      </c>
      <c r="E605" s="21">
        <v>0.75</v>
      </c>
      <c r="F605" s="15">
        <f t="shared" si="9"/>
        <v>0</v>
      </c>
    </row>
    <row r="606" spans="1:6" ht="15" customHeight="1">
      <c r="A606" s="20" t="s">
        <v>4081</v>
      </c>
      <c r="B606" s="20" t="s">
        <v>184</v>
      </c>
      <c r="C606" s="20" t="s">
        <v>1051</v>
      </c>
      <c r="D606" s="20" t="s">
        <v>1213</v>
      </c>
      <c r="E606" s="21">
        <v>0.75</v>
      </c>
      <c r="F606" s="15">
        <f t="shared" si="9"/>
        <v>0</v>
      </c>
    </row>
    <row r="607" spans="1:6" ht="15" customHeight="1">
      <c r="A607" s="20" t="s">
        <v>1248</v>
      </c>
      <c r="B607" s="20" t="s">
        <v>194</v>
      </c>
      <c r="C607" s="20" t="s">
        <v>1038</v>
      </c>
      <c r="D607" s="20" t="s">
        <v>1213</v>
      </c>
      <c r="E607" s="21">
        <v>0.75</v>
      </c>
      <c r="F607" s="15">
        <f t="shared" si="9"/>
        <v>0</v>
      </c>
    </row>
    <row r="608" spans="1:6" ht="15" customHeight="1">
      <c r="A608" s="20" t="s">
        <v>297</v>
      </c>
      <c r="B608" s="20" t="s">
        <v>36</v>
      </c>
      <c r="C608" s="20" t="s">
        <v>1054</v>
      </c>
      <c r="D608" s="20" t="s">
        <v>1212</v>
      </c>
      <c r="E608" s="21">
        <v>0.75</v>
      </c>
      <c r="F608" s="15">
        <f t="shared" si="9"/>
        <v>0</v>
      </c>
    </row>
    <row r="609" spans="1:6" ht="15" customHeight="1">
      <c r="A609" s="20" t="s">
        <v>781</v>
      </c>
      <c r="B609" s="20" t="s">
        <v>191</v>
      </c>
      <c r="C609" s="20" t="s">
        <v>1050</v>
      </c>
      <c r="D609" s="20" t="s">
        <v>1213</v>
      </c>
      <c r="E609" s="21">
        <v>0.75</v>
      </c>
      <c r="F609" s="15">
        <f t="shared" si="9"/>
        <v>0</v>
      </c>
    </row>
    <row r="610" spans="1:6" ht="15" customHeight="1">
      <c r="A610" s="20" t="s">
        <v>782</v>
      </c>
      <c r="B610" s="20" t="s">
        <v>737</v>
      </c>
      <c r="C610" s="20" t="s">
        <v>1053</v>
      </c>
      <c r="D610" s="20" t="s">
        <v>1213</v>
      </c>
      <c r="E610" s="21">
        <v>0.75</v>
      </c>
      <c r="F610" s="15">
        <f t="shared" si="9"/>
        <v>0</v>
      </c>
    </row>
    <row r="611" spans="1:6" ht="15" customHeight="1">
      <c r="A611" s="20" t="s">
        <v>301</v>
      </c>
      <c r="B611" s="20" t="s">
        <v>675</v>
      </c>
      <c r="C611" s="20" t="s">
        <v>1042</v>
      </c>
      <c r="D611" s="20" t="s">
        <v>1213</v>
      </c>
      <c r="E611" s="21">
        <v>0.75</v>
      </c>
      <c r="F611" s="15">
        <f t="shared" si="9"/>
        <v>0</v>
      </c>
    </row>
    <row r="612" spans="1:6" ht="15" customHeight="1">
      <c r="A612" s="20" t="s">
        <v>3757</v>
      </c>
      <c r="B612" s="20" t="s">
        <v>44</v>
      </c>
      <c r="C612" s="20" t="s">
        <v>1040</v>
      </c>
      <c r="D612" s="20" t="s">
        <v>1213</v>
      </c>
      <c r="E612" s="21">
        <v>0.75</v>
      </c>
      <c r="F612" s="15">
        <f t="shared" si="9"/>
        <v>0</v>
      </c>
    </row>
    <row r="613" spans="1:6" ht="15" customHeight="1">
      <c r="A613" s="20" t="s">
        <v>1449</v>
      </c>
      <c r="B613" s="20" t="s">
        <v>571</v>
      </c>
      <c r="C613" s="20" t="s">
        <v>1051</v>
      </c>
      <c r="D613" s="20" t="s">
        <v>1213</v>
      </c>
      <c r="E613" s="21">
        <v>0.75</v>
      </c>
      <c r="F613" s="15">
        <f t="shared" si="9"/>
        <v>0</v>
      </c>
    </row>
    <row r="614" spans="1:6" ht="15" customHeight="1">
      <c r="A614" s="20" t="s">
        <v>1451</v>
      </c>
      <c r="B614" s="20" t="s">
        <v>383</v>
      </c>
      <c r="C614" s="20" t="s">
        <v>1040</v>
      </c>
      <c r="D614" s="20" t="s">
        <v>1213</v>
      </c>
      <c r="E614" s="21">
        <v>0.75</v>
      </c>
      <c r="F614" s="15">
        <f t="shared" si="9"/>
        <v>0</v>
      </c>
    </row>
    <row r="615" spans="1:6" ht="15" customHeight="1">
      <c r="A615" s="20" t="s">
        <v>316</v>
      </c>
      <c r="B615" s="20" t="s">
        <v>1782</v>
      </c>
      <c r="C615" s="20" t="s">
        <v>1044</v>
      </c>
      <c r="D615" s="20" t="s">
        <v>1213</v>
      </c>
      <c r="E615" s="21">
        <v>0.75</v>
      </c>
      <c r="F615" s="15">
        <f t="shared" si="9"/>
        <v>0</v>
      </c>
    </row>
    <row r="616" spans="1:6" ht="15" customHeight="1">
      <c r="A616" s="20" t="s">
        <v>1331</v>
      </c>
      <c r="B616" s="20" t="s">
        <v>143</v>
      </c>
      <c r="C616" s="20" t="s">
        <v>1051</v>
      </c>
      <c r="D616" s="20" t="s">
        <v>1212</v>
      </c>
      <c r="E616" s="21">
        <v>0.75</v>
      </c>
      <c r="F616" s="15">
        <f t="shared" si="9"/>
        <v>0</v>
      </c>
    </row>
    <row r="617" spans="1:6" ht="15" customHeight="1">
      <c r="A617" s="20" t="s">
        <v>794</v>
      </c>
      <c r="B617" s="20" t="s">
        <v>625</v>
      </c>
      <c r="C617" s="20" t="s">
        <v>1040</v>
      </c>
      <c r="D617" s="20" t="s">
        <v>1213</v>
      </c>
      <c r="E617" s="21">
        <v>0.75</v>
      </c>
      <c r="F617" s="15">
        <f t="shared" si="9"/>
        <v>0</v>
      </c>
    </row>
    <row r="618" spans="1:6" ht="15" customHeight="1">
      <c r="A618" s="20" t="s">
        <v>2414</v>
      </c>
      <c r="B618" s="20" t="s">
        <v>656</v>
      </c>
      <c r="C618" s="20" t="s">
        <v>1040</v>
      </c>
      <c r="D618" s="20" t="s">
        <v>1213</v>
      </c>
      <c r="E618" s="21">
        <v>0.75</v>
      </c>
      <c r="F618" s="15">
        <f t="shared" si="9"/>
        <v>0</v>
      </c>
    </row>
    <row r="619" spans="1:6" ht="15" customHeight="1">
      <c r="A619" s="20" t="s">
        <v>330</v>
      </c>
      <c r="B619" s="20" t="s">
        <v>336</v>
      </c>
      <c r="C619" s="20" t="s">
        <v>1339</v>
      </c>
      <c r="D619" s="20" t="s">
        <v>1213</v>
      </c>
      <c r="E619" s="21">
        <v>0.75</v>
      </c>
      <c r="F619" s="15">
        <f t="shared" si="9"/>
        <v>0</v>
      </c>
    </row>
    <row r="620" spans="1:6" ht="15" customHeight="1">
      <c r="A620" s="20" t="s">
        <v>797</v>
      </c>
      <c r="B620" s="20" t="s">
        <v>322</v>
      </c>
      <c r="C620" s="20" t="s">
        <v>1052</v>
      </c>
      <c r="D620" s="20" t="s">
        <v>1213</v>
      </c>
      <c r="E620" s="21">
        <v>0.75</v>
      </c>
      <c r="F620" s="15">
        <f t="shared" si="9"/>
        <v>0</v>
      </c>
    </row>
    <row r="621" spans="1:6" ht="15" customHeight="1">
      <c r="A621" s="20" t="s">
        <v>1453</v>
      </c>
      <c r="B621" s="20" t="s">
        <v>260</v>
      </c>
      <c r="C621" s="20" t="s">
        <v>1063</v>
      </c>
      <c r="D621" s="20" t="s">
        <v>1213</v>
      </c>
      <c r="E621" s="21">
        <v>0.75</v>
      </c>
      <c r="F621" s="15">
        <f t="shared" si="9"/>
        <v>0</v>
      </c>
    </row>
    <row r="622" spans="1:6" ht="15" customHeight="1">
      <c r="A622" s="20" t="s">
        <v>1294</v>
      </c>
      <c r="B622" s="20" t="s">
        <v>34</v>
      </c>
      <c r="C622" s="20" t="s">
        <v>1051</v>
      </c>
      <c r="D622" s="20" t="s">
        <v>1213</v>
      </c>
      <c r="E622" s="21">
        <v>0.75</v>
      </c>
      <c r="F622" s="15">
        <f t="shared" si="9"/>
        <v>0</v>
      </c>
    </row>
    <row r="623" spans="1:6" ht="15" customHeight="1">
      <c r="A623" s="20" t="s">
        <v>3752</v>
      </c>
      <c r="B623" s="20" t="s">
        <v>754</v>
      </c>
      <c r="C623" s="20" t="s">
        <v>1339</v>
      </c>
      <c r="D623" s="20" t="s">
        <v>1213</v>
      </c>
      <c r="E623" s="21">
        <v>0.75</v>
      </c>
      <c r="F623" s="15">
        <f t="shared" si="9"/>
        <v>0</v>
      </c>
    </row>
    <row r="624" spans="1:6" ht="15" customHeight="1">
      <c r="A624" s="20" t="s">
        <v>808</v>
      </c>
      <c r="B624" s="20" t="s">
        <v>101</v>
      </c>
      <c r="C624" s="20" t="s">
        <v>1029</v>
      </c>
      <c r="D624" s="20" t="s">
        <v>1213</v>
      </c>
      <c r="E624" s="21">
        <v>0.75</v>
      </c>
      <c r="F624" s="15">
        <f t="shared" si="9"/>
        <v>0</v>
      </c>
    </row>
    <row r="625" spans="1:6" ht="15" customHeight="1">
      <c r="A625" s="20" t="s">
        <v>363</v>
      </c>
      <c r="B625" s="20" t="s">
        <v>4033</v>
      </c>
      <c r="C625" s="20" t="s">
        <v>1053</v>
      </c>
      <c r="D625" s="20" t="s">
        <v>1213</v>
      </c>
      <c r="E625" s="21">
        <v>0.75</v>
      </c>
      <c r="F625" s="15">
        <f t="shared" si="9"/>
        <v>0</v>
      </c>
    </row>
    <row r="626" spans="1:6" ht="15" customHeight="1">
      <c r="A626" s="20" t="s">
        <v>3973</v>
      </c>
      <c r="B626" s="20" t="s">
        <v>879</v>
      </c>
      <c r="C626" s="20" t="s">
        <v>1060</v>
      </c>
      <c r="D626" s="20" t="s">
        <v>1212</v>
      </c>
      <c r="E626" s="21">
        <v>0.75</v>
      </c>
      <c r="F626" s="15">
        <f t="shared" si="9"/>
        <v>0</v>
      </c>
    </row>
    <row r="627" spans="1:6" ht="15" customHeight="1">
      <c r="A627" s="20" t="s">
        <v>365</v>
      </c>
      <c r="B627" s="20" t="s">
        <v>1666</v>
      </c>
      <c r="C627" s="20" t="s">
        <v>1043</v>
      </c>
      <c r="D627" s="20" t="s">
        <v>1213</v>
      </c>
      <c r="E627" s="21">
        <v>0.75</v>
      </c>
      <c r="F627" s="15">
        <f t="shared" si="9"/>
        <v>0</v>
      </c>
    </row>
    <row r="628" spans="1:6" ht="15" customHeight="1">
      <c r="A628" s="20" t="s">
        <v>4483</v>
      </c>
      <c r="B628" s="20" t="s">
        <v>85</v>
      </c>
      <c r="C628" s="20" t="s">
        <v>1042</v>
      </c>
      <c r="D628" s="20" t="s">
        <v>1212</v>
      </c>
      <c r="E628" s="21">
        <v>0.75</v>
      </c>
      <c r="F628" s="15">
        <f t="shared" si="9"/>
        <v>0</v>
      </c>
    </row>
    <row r="629" spans="1:6" ht="15" customHeight="1">
      <c r="A629" s="20" t="s">
        <v>374</v>
      </c>
      <c r="B629" s="20" t="s">
        <v>1214</v>
      </c>
      <c r="C629" s="20" t="s">
        <v>1052</v>
      </c>
      <c r="D629" s="20" t="s">
        <v>1213</v>
      </c>
      <c r="E629" s="21">
        <v>0.75</v>
      </c>
      <c r="F629" s="15">
        <f t="shared" si="9"/>
        <v>0</v>
      </c>
    </row>
    <row r="630" spans="1:6" ht="15" customHeight="1">
      <c r="A630" s="20" t="s">
        <v>3723</v>
      </c>
      <c r="B630" s="20" t="s">
        <v>180</v>
      </c>
      <c r="C630" s="20" t="s">
        <v>1040</v>
      </c>
      <c r="D630" s="20" t="s">
        <v>1213</v>
      </c>
      <c r="E630" s="21">
        <v>0.75</v>
      </c>
      <c r="F630" s="15">
        <f t="shared" si="9"/>
        <v>0</v>
      </c>
    </row>
    <row r="631" spans="1:6" ht="15" customHeight="1">
      <c r="A631" s="20" t="s">
        <v>1756</v>
      </c>
      <c r="B631" s="20" t="s">
        <v>591</v>
      </c>
      <c r="C631" s="20" t="s">
        <v>1028</v>
      </c>
      <c r="D631" s="20" t="s">
        <v>1213</v>
      </c>
      <c r="E631" s="21">
        <v>0.75</v>
      </c>
      <c r="F631" s="15">
        <f t="shared" si="9"/>
        <v>0</v>
      </c>
    </row>
    <row r="632" spans="1:6" ht="15" customHeight="1">
      <c r="A632" s="20" t="s">
        <v>1457</v>
      </c>
      <c r="B632" s="20" t="s">
        <v>67</v>
      </c>
      <c r="C632" s="20" t="s">
        <v>1026</v>
      </c>
      <c r="D632" s="20" t="s">
        <v>1213</v>
      </c>
      <c r="E632" s="21">
        <v>0.75</v>
      </c>
      <c r="F632" s="15">
        <f t="shared" si="9"/>
        <v>0</v>
      </c>
    </row>
    <row r="633" spans="1:6" ht="15" customHeight="1">
      <c r="A633" s="20" t="s">
        <v>3765</v>
      </c>
      <c r="B633" s="20" t="s">
        <v>1898</v>
      </c>
      <c r="C633" s="20" t="s">
        <v>1028</v>
      </c>
      <c r="D633" s="20" t="s">
        <v>1213</v>
      </c>
      <c r="E633" s="21">
        <v>0.75</v>
      </c>
      <c r="F633" s="15">
        <f t="shared" si="9"/>
        <v>0</v>
      </c>
    </row>
    <row r="634" spans="1:6" ht="15" customHeight="1">
      <c r="A634" s="20" t="s">
        <v>1269</v>
      </c>
      <c r="B634" s="20" t="s">
        <v>103</v>
      </c>
      <c r="C634" s="20" t="s">
        <v>1339</v>
      </c>
      <c r="D634" s="20" t="s">
        <v>1212</v>
      </c>
      <c r="E634" s="21">
        <v>0.75</v>
      </c>
      <c r="F634" s="15">
        <f t="shared" si="9"/>
        <v>0</v>
      </c>
    </row>
    <row r="635" spans="1:6" ht="15" customHeight="1">
      <c r="A635" s="20" t="s">
        <v>1269</v>
      </c>
      <c r="B635" s="20" t="s">
        <v>168</v>
      </c>
      <c r="C635" s="20" t="s">
        <v>1339</v>
      </c>
      <c r="D635" s="20" t="s">
        <v>1213</v>
      </c>
      <c r="E635" s="21">
        <v>0.75</v>
      </c>
      <c r="F635" s="15">
        <f t="shared" si="9"/>
        <v>0</v>
      </c>
    </row>
    <row r="636" spans="1:6" ht="15" customHeight="1">
      <c r="A636" s="20" t="s">
        <v>1257</v>
      </c>
      <c r="B636" s="20" t="s">
        <v>50</v>
      </c>
      <c r="C636" s="20" t="s">
        <v>1033</v>
      </c>
      <c r="D636" s="20" t="s">
        <v>1213</v>
      </c>
      <c r="E636" s="21">
        <v>0.75</v>
      </c>
      <c r="F636" s="15">
        <f t="shared" si="9"/>
        <v>0</v>
      </c>
    </row>
    <row r="637" spans="1:6" ht="15" customHeight="1">
      <c r="A637" s="20" t="s">
        <v>1291</v>
      </c>
      <c r="B637" s="20" t="s">
        <v>1881</v>
      </c>
      <c r="C637" s="20" t="s">
        <v>1060</v>
      </c>
      <c r="D637" s="20" t="s">
        <v>1213</v>
      </c>
      <c r="E637" s="21">
        <v>0.75</v>
      </c>
      <c r="F637" s="15">
        <f t="shared" si="9"/>
        <v>0</v>
      </c>
    </row>
    <row r="638" spans="1:6" ht="15" customHeight="1">
      <c r="A638" s="20" t="s">
        <v>3743</v>
      </c>
      <c r="B638" s="20" t="s">
        <v>230</v>
      </c>
      <c r="C638" s="20" t="s">
        <v>1029</v>
      </c>
      <c r="D638" s="20" t="s">
        <v>1213</v>
      </c>
      <c r="E638" s="21">
        <v>0.75</v>
      </c>
      <c r="F638" s="15">
        <f t="shared" si="9"/>
        <v>0</v>
      </c>
    </row>
    <row r="639" spans="1:6" ht="15" customHeight="1">
      <c r="A639" s="20" t="s">
        <v>1107</v>
      </c>
      <c r="B639" s="20" t="s">
        <v>50</v>
      </c>
      <c r="C639" s="20" t="s">
        <v>1031</v>
      </c>
      <c r="D639" s="20" t="s">
        <v>1213</v>
      </c>
      <c r="E639" s="21">
        <v>0.75</v>
      </c>
      <c r="F639" s="15">
        <f t="shared" si="9"/>
        <v>0</v>
      </c>
    </row>
    <row r="640" spans="1:6" ht="15" customHeight="1">
      <c r="A640" s="20" t="s">
        <v>849</v>
      </c>
      <c r="B640" s="20" t="s">
        <v>256</v>
      </c>
      <c r="C640" s="20" t="s">
        <v>1050</v>
      </c>
      <c r="D640" s="20" t="s">
        <v>1212</v>
      </c>
      <c r="E640" s="21">
        <v>0.75</v>
      </c>
      <c r="F640" s="15">
        <f t="shared" si="9"/>
        <v>0</v>
      </c>
    </row>
    <row r="641" spans="1:6" ht="15" customHeight="1">
      <c r="A641" s="20" t="s">
        <v>1118</v>
      </c>
      <c r="B641" s="20" t="s">
        <v>147</v>
      </c>
      <c r="C641" s="20" t="s">
        <v>1042</v>
      </c>
      <c r="D641" s="20" t="s">
        <v>1213</v>
      </c>
      <c r="E641" s="21">
        <v>0.75</v>
      </c>
      <c r="F641" s="15">
        <f t="shared" si="9"/>
        <v>0</v>
      </c>
    </row>
    <row r="642" spans="1:6" ht="15" customHeight="1">
      <c r="A642" s="20" t="s">
        <v>389</v>
      </c>
      <c r="B642" s="20" t="s">
        <v>392</v>
      </c>
      <c r="C642" s="20" t="s">
        <v>1053</v>
      </c>
      <c r="D642" s="20" t="s">
        <v>1213</v>
      </c>
      <c r="E642" s="21">
        <v>0.75</v>
      </c>
      <c r="F642" s="15">
        <f t="shared" ref="F642:F705" si="10">ROUNDDOWN(E642,0)</f>
        <v>0</v>
      </c>
    </row>
    <row r="643" spans="1:6" ht="15" customHeight="1">
      <c r="A643" s="20" t="s">
        <v>852</v>
      </c>
      <c r="B643" s="20" t="s">
        <v>853</v>
      </c>
      <c r="C643" s="20" t="s">
        <v>1043</v>
      </c>
      <c r="D643" s="20" t="s">
        <v>1213</v>
      </c>
      <c r="E643" s="21">
        <v>0.75</v>
      </c>
      <c r="F643" s="15">
        <f t="shared" si="10"/>
        <v>0</v>
      </c>
    </row>
    <row r="644" spans="1:6" ht="15" customHeight="1">
      <c r="A644" s="20" t="s">
        <v>857</v>
      </c>
      <c r="B644" s="20" t="s">
        <v>858</v>
      </c>
      <c r="C644" s="20" t="s">
        <v>1063</v>
      </c>
      <c r="D644" s="20" t="s">
        <v>1212</v>
      </c>
      <c r="E644" s="21">
        <v>0.75</v>
      </c>
      <c r="F644" s="15">
        <f t="shared" si="10"/>
        <v>0</v>
      </c>
    </row>
    <row r="645" spans="1:6" ht="15" customHeight="1">
      <c r="A645" s="20" t="s">
        <v>859</v>
      </c>
      <c r="B645" s="20" t="s">
        <v>1667</v>
      </c>
      <c r="C645" s="20" t="s">
        <v>1035</v>
      </c>
      <c r="D645" s="20" t="s">
        <v>1213</v>
      </c>
      <c r="E645" s="21">
        <v>0.75</v>
      </c>
      <c r="F645" s="15">
        <f t="shared" si="10"/>
        <v>0</v>
      </c>
    </row>
    <row r="646" spans="1:6" ht="15" customHeight="1">
      <c r="A646" s="20" t="s">
        <v>1249</v>
      </c>
      <c r="B646" s="20" t="s">
        <v>46</v>
      </c>
      <c r="C646" s="20" t="s">
        <v>1033</v>
      </c>
      <c r="D646" s="20" t="s">
        <v>1213</v>
      </c>
      <c r="E646" s="21">
        <v>0.75</v>
      </c>
      <c r="F646" s="15">
        <f t="shared" si="10"/>
        <v>0</v>
      </c>
    </row>
    <row r="647" spans="1:6" ht="15" customHeight="1">
      <c r="A647" s="20" t="s">
        <v>402</v>
      </c>
      <c r="B647" s="20" t="s">
        <v>196</v>
      </c>
      <c r="C647" s="20" t="s">
        <v>1038</v>
      </c>
      <c r="D647" s="20" t="s">
        <v>1213</v>
      </c>
      <c r="E647" s="21">
        <v>0.75</v>
      </c>
      <c r="F647" s="15">
        <f t="shared" si="10"/>
        <v>0</v>
      </c>
    </row>
    <row r="648" spans="1:6" ht="15" customHeight="1">
      <c r="A648" s="20" t="s">
        <v>4055</v>
      </c>
      <c r="B648" s="20" t="s">
        <v>3349</v>
      </c>
      <c r="C648" s="20" t="s">
        <v>1038</v>
      </c>
      <c r="D648" s="20" t="s">
        <v>1212</v>
      </c>
      <c r="E648" s="21">
        <v>0.75</v>
      </c>
      <c r="F648" s="15">
        <f t="shared" si="10"/>
        <v>0</v>
      </c>
    </row>
    <row r="649" spans="1:6" ht="15" customHeight="1">
      <c r="A649" s="20" t="s">
        <v>1313</v>
      </c>
      <c r="B649" s="20" t="s">
        <v>32</v>
      </c>
      <c r="C649" s="20" t="s">
        <v>1040</v>
      </c>
      <c r="D649" s="20" t="s">
        <v>1212</v>
      </c>
      <c r="E649" s="21">
        <v>0.75</v>
      </c>
      <c r="F649" s="15">
        <f t="shared" si="10"/>
        <v>0</v>
      </c>
    </row>
    <row r="650" spans="1:6" ht="15" customHeight="1">
      <c r="A650" s="20" t="s">
        <v>4805</v>
      </c>
      <c r="B650" s="20" t="s">
        <v>1094</v>
      </c>
      <c r="C650" s="20" t="s">
        <v>1048</v>
      </c>
      <c r="D650" s="20" t="s">
        <v>1212</v>
      </c>
      <c r="E650" s="21">
        <v>0.75</v>
      </c>
      <c r="F650" s="15">
        <f t="shared" si="10"/>
        <v>0</v>
      </c>
    </row>
    <row r="651" spans="1:6" ht="15" customHeight="1">
      <c r="A651" s="20" t="s">
        <v>4690</v>
      </c>
      <c r="B651" s="20" t="s">
        <v>2147</v>
      </c>
      <c r="C651" s="20" t="s">
        <v>1043</v>
      </c>
      <c r="D651" s="20" t="s">
        <v>1212</v>
      </c>
      <c r="E651" s="21">
        <v>0.75</v>
      </c>
      <c r="F651" s="15">
        <f t="shared" si="10"/>
        <v>0</v>
      </c>
    </row>
    <row r="652" spans="1:6" ht="15" customHeight="1">
      <c r="A652" s="20" t="s">
        <v>865</v>
      </c>
      <c r="B652" s="20" t="s">
        <v>1780</v>
      </c>
      <c r="C652" s="20" t="s">
        <v>1048</v>
      </c>
      <c r="D652" s="20" t="s">
        <v>1212</v>
      </c>
      <c r="E652" s="21">
        <v>0.75</v>
      </c>
      <c r="F652" s="15">
        <f t="shared" si="10"/>
        <v>0</v>
      </c>
    </row>
    <row r="653" spans="1:6" ht="15" customHeight="1">
      <c r="A653" s="20" t="s">
        <v>3730</v>
      </c>
      <c r="B653" s="20" t="s">
        <v>1096</v>
      </c>
      <c r="C653" s="20" t="s">
        <v>1046</v>
      </c>
      <c r="D653" s="20" t="s">
        <v>1213</v>
      </c>
      <c r="E653" s="21">
        <v>0.75</v>
      </c>
      <c r="F653" s="15">
        <f t="shared" si="10"/>
        <v>0</v>
      </c>
    </row>
    <row r="654" spans="1:6" ht="15" customHeight="1">
      <c r="A654" s="20" t="s">
        <v>871</v>
      </c>
      <c r="B654" s="20" t="s">
        <v>219</v>
      </c>
      <c r="C654" s="20" t="s">
        <v>1029</v>
      </c>
      <c r="D654" s="20" t="s">
        <v>1212</v>
      </c>
      <c r="E654" s="21">
        <v>0.75</v>
      </c>
      <c r="F654" s="15">
        <f t="shared" si="10"/>
        <v>0</v>
      </c>
    </row>
    <row r="655" spans="1:6" ht="15" customHeight="1">
      <c r="A655" s="20" t="s">
        <v>382</v>
      </c>
      <c r="B655" s="20" t="s">
        <v>681</v>
      </c>
      <c r="C655" s="20" t="s">
        <v>1031</v>
      </c>
      <c r="D655" s="20" t="s">
        <v>1213</v>
      </c>
      <c r="E655" s="21">
        <v>0.75</v>
      </c>
      <c r="F655" s="15">
        <f t="shared" si="10"/>
        <v>0</v>
      </c>
    </row>
    <row r="656" spans="1:6" ht="15" customHeight="1">
      <c r="A656" s="20" t="s">
        <v>1718</v>
      </c>
      <c r="B656" s="20" t="s">
        <v>338</v>
      </c>
      <c r="C656" s="20" t="s">
        <v>1030</v>
      </c>
      <c r="D656" s="20" t="s">
        <v>1212</v>
      </c>
      <c r="E656" s="21">
        <v>0.75</v>
      </c>
      <c r="F656" s="15">
        <f t="shared" si="10"/>
        <v>0</v>
      </c>
    </row>
    <row r="657" spans="1:6" ht="15" customHeight="1">
      <c r="A657" s="20" t="s">
        <v>414</v>
      </c>
      <c r="B657" s="20" t="s">
        <v>2140</v>
      </c>
      <c r="C657" s="20" t="s">
        <v>1060</v>
      </c>
      <c r="D657" s="20" t="s">
        <v>1212</v>
      </c>
      <c r="E657" s="21">
        <v>0.75</v>
      </c>
      <c r="F657" s="15">
        <f t="shared" si="10"/>
        <v>0</v>
      </c>
    </row>
    <row r="658" spans="1:6" ht="15" customHeight="1">
      <c r="A658" s="20" t="s">
        <v>878</v>
      </c>
      <c r="B658" s="20" t="s">
        <v>879</v>
      </c>
      <c r="C658" s="20" t="s">
        <v>1035</v>
      </c>
      <c r="D658" s="20" t="s">
        <v>1212</v>
      </c>
      <c r="E658" s="21">
        <v>0.75</v>
      </c>
      <c r="F658" s="15">
        <f t="shared" si="10"/>
        <v>0</v>
      </c>
    </row>
    <row r="659" spans="1:6" ht="15" customHeight="1">
      <c r="A659" s="20" t="s">
        <v>1464</v>
      </c>
      <c r="B659" s="20" t="s">
        <v>196</v>
      </c>
      <c r="C659" s="20" t="s">
        <v>1060</v>
      </c>
      <c r="D659" s="20" t="s">
        <v>1213</v>
      </c>
      <c r="E659" s="21">
        <v>0.75</v>
      </c>
      <c r="F659" s="15">
        <f t="shared" si="10"/>
        <v>0</v>
      </c>
    </row>
    <row r="660" spans="1:6" ht="15" customHeight="1">
      <c r="A660" s="20" t="s">
        <v>1673</v>
      </c>
      <c r="B660" s="20" t="s">
        <v>623</v>
      </c>
      <c r="C660" s="20" t="s">
        <v>1053</v>
      </c>
      <c r="D660" s="20" t="s">
        <v>1213</v>
      </c>
      <c r="E660" s="21">
        <v>0.75</v>
      </c>
      <c r="F660" s="15">
        <f t="shared" si="10"/>
        <v>0</v>
      </c>
    </row>
    <row r="661" spans="1:6" ht="15" customHeight="1">
      <c r="A661" s="20" t="s">
        <v>4630</v>
      </c>
      <c r="B661" s="20" t="s">
        <v>256</v>
      </c>
      <c r="C661" s="20" t="s">
        <v>1045</v>
      </c>
      <c r="D661" s="20" t="s">
        <v>1212</v>
      </c>
      <c r="E661" s="21">
        <v>0.75</v>
      </c>
      <c r="F661" s="15">
        <f t="shared" si="10"/>
        <v>0</v>
      </c>
    </row>
    <row r="662" spans="1:6" ht="15" customHeight="1">
      <c r="A662" s="20" t="s">
        <v>903</v>
      </c>
      <c r="B662" s="20" t="s">
        <v>263</v>
      </c>
      <c r="C662" s="20" t="s">
        <v>1063</v>
      </c>
      <c r="D662" s="20" t="s">
        <v>1212</v>
      </c>
      <c r="E662" s="21">
        <v>0.75</v>
      </c>
      <c r="F662" s="15">
        <f t="shared" si="10"/>
        <v>0</v>
      </c>
    </row>
    <row r="663" spans="1:6" ht="15" customHeight="1">
      <c r="A663" s="20" t="s">
        <v>905</v>
      </c>
      <c r="B663" s="20" t="s">
        <v>362</v>
      </c>
      <c r="C663" s="20" t="s">
        <v>1035</v>
      </c>
      <c r="D663" s="20" t="s">
        <v>1212</v>
      </c>
      <c r="E663" s="21">
        <v>0.75</v>
      </c>
      <c r="F663" s="15">
        <f t="shared" si="10"/>
        <v>0</v>
      </c>
    </row>
    <row r="664" spans="1:6" ht="15" customHeight="1">
      <c r="A664" s="20" t="s">
        <v>1467</v>
      </c>
      <c r="B664" s="20" t="s">
        <v>821</v>
      </c>
      <c r="C664" s="20" t="s">
        <v>1054</v>
      </c>
      <c r="D664" s="20" t="s">
        <v>1213</v>
      </c>
      <c r="E664" s="21">
        <v>0.75</v>
      </c>
      <c r="F664" s="15">
        <f t="shared" si="10"/>
        <v>0</v>
      </c>
    </row>
    <row r="665" spans="1:6" ht="15" customHeight="1">
      <c r="A665" s="20" t="s">
        <v>1265</v>
      </c>
      <c r="B665" s="20" t="s">
        <v>338</v>
      </c>
      <c r="C665" s="20" t="s">
        <v>1047</v>
      </c>
      <c r="D665" s="20" t="s">
        <v>1213</v>
      </c>
      <c r="E665" s="21">
        <v>0.75</v>
      </c>
      <c r="F665" s="15">
        <f t="shared" si="10"/>
        <v>0</v>
      </c>
    </row>
    <row r="666" spans="1:6" ht="15" customHeight="1">
      <c r="A666" s="20" t="s">
        <v>3760</v>
      </c>
      <c r="B666" s="20" t="s">
        <v>401</v>
      </c>
      <c r="C666" s="20" t="s">
        <v>1060</v>
      </c>
      <c r="D666" s="20" t="s">
        <v>1213</v>
      </c>
      <c r="E666" s="21">
        <v>0.75</v>
      </c>
      <c r="F666" s="15">
        <f t="shared" si="10"/>
        <v>0</v>
      </c>
    </row>
    <row r="667" spans="1:6" ht="15" customHeight="1">
      <c r="A667" s="20" t="s">
        <v>1955</v>
      </c>
      <c r="B667" s="20" t="s">
        <v>62</v>
      </c>
      <c r="C667" s="20" t="s">
        <v>1042</v>
      </c>
      <c r="D667" s="20" t="s">
        <v>1213</v>
      </c>
      <c r="E667" s="21">
        <v>0.75</v>
      </c>
      <c r="F667" s="15">
        <f t="shared" si="10"/>
        <v>0</v>
      </c>
    </row>
    <row r="668" spans="1:6" ht="15" customHeight="1">
      <c r="A668" s="20" t="s">
        <v>3761</v>
      </c>
      <c r="B668" s="20" t="s">
        <v>336</v>
      </c>
      <c r="C668" s="20" t="s">
        <v>1028</v>
      </c>
      <c r="D668" s="20" t="s">
        <v>1213</v>
      </c>
      <c r="E668" s="21">
        <v>0.75</v>
      </c>
      <c r="F668" s="15">
        <f t="shared" si="10"/>
        <v>0</v>
      </c>
    </row>
    <row r="669" spans="1:6" ht="15" customHeight="1">
      <c r="A669" s="20" t="s">
        <v>1188</v>
      </c>
      <c r="B669" s="20" t="s">
        <v>1080</v>
      </c>
      <c r="C669" s="20" t="s">
        <v>1063</v>
      </c>
      <c r="D669" s="20" t="s">
        <v>1213</v>
      </c>
      <c r="E669" s="21">
        <v>0.75</v>
      </c>
      <c r="F669" s="15">
        <f t="shared" si="10"/>
        <v>0</v>
      </c>
    </row>
    <row r="670" spans="1:6" ht="15" customHeight="1">
      <c r="A670" s="20" t="s">
        <v>910</v>
      </c>
      <c r="B670" s="20" t="s">
        <v>201</v>
      </c>
      <c r="C670" s="20" t="s">
        <v>1044</v>
      </c>
      <c r="D670" s="20" t="s">
        <v>1213</v>
      </c>
      <c r="E670" s="21">
        <v>0.75</v>
      </c>
      <c r="F670" s="15">
        <f t="shared" si="10"/>
        <v>0</v>
      </c>
    </row>
    <row r="671" spans="1:6" ht="15" customHeight="1">
      <c r="A671" s="20" t="s">
        <v>912</v>
      </c>
      <c r="B671" s="20" t="s">
        <v>80</v>
      </c>
      <c r="C671" s="20" t="s">
        <v>1043</v>
      </c>
      <c r="D671" s="20" t="s">
        <v>1213</v>
      </c>
      <c r="E671" s="21">
        <v>0.75</v>
      </c>
      <c r="F671" s="15">
        <f t="shared" si="10"/>
        <v>0</v>
      </c>
    </row>
    <row r="672" spans="1:6" ht="15" customHeight="1">
      <c r="A672" s="20" t="s">
        <v>1735</v>
      </c>
      <c r="B672" s="20" t="s">
        <v>147</v>
      </c>
      <c r="C672" s="20" t="s">
        <v>1054</v>
      </c>
      <c r="D672" s="20" t="s">
        <v>1213</v>
      </c>
      <c r="E672" s="21">
        <v>0.75</v>
      </c>
      <c r="F672" s="15">
        <f t="shared" si="10"/>
        <v>0</v>
      </c>
    </row>
    <row r="673" spans="1:6" ht="15" customHeight="1">
      <c r="A673" s="20" t="s">
        <v>919</v>
      </c>
      <c r="B673" s="20" t="s">
        <v>243</v>
      </c>
      <c r="C673" s="20" t="s">
        <v>1040</v>
      </c>
      <c r="D673" s="20" t="s">
        <v>1213</v>
      </c>
      <c r="E673" s="21">
        <v>0.75</v>
      </c>
      <c r="F673" s="15">
        <f t="shared" si="10"/>
        <v>0</v>
      </c>
    </row>
    <row r="674" spans="1:6" ht="15" customHeight="1">
      <c r="A674" s="20" t="s">
        <v>919</v>
      </c>
      <c r="B674" s="20" t="s">
        <v>905</v>
      </c>
      <c r="C674" s="20" t="s">
        <v>1031</v>
      </c>
      <c r="D674" s="20" t="s">
        <v>1213</v>
      </c>
      <c r="E674" s="21">
        <v>0.75</v>
      </c>
      <c r="F674" s="15">
        <f t="shared" si="10"/>
        <v>0</v>
      </c>
    </row>
    <row r="675" spans="1:6" ht="15" customHeight="1">
      <c r="A675" s="20" t="s">
        <v>466</v>
      </c>
      <c r="B675" s="20" t="s">
        <v>169</v>
      </c>
      <c r="C675" s="20" t="s">
        <v>1339</v>
      </c>
      <c r="D675" s="20" t="s">
        <v>1213</v>
      </c>
      <c r="E675" s="21">
        <v>0.75</v>
      </c>
      <c r="F675" s="15">
        <f t="shared" si="10"/>
        <v>0</v>
      </c>
    </row>
    <row r="676" spans="1:6" ht="15" customHeight="1">
      <c r="A676" s="20" t="s">
        <v>1472</v>
      </c>
      <c r="B676" s="20" t="s">
        <v>3766</v>
      </c>
      <c r="C676" s="20" t="s">
        <v>1038</v>
      </c>
      <c r="D676" s="20" t="s">
        <v>1213</v>
      </c>
      <c r="E676" s="21">
        <v>0.75</v>
      </c>
      <c r="F676" s="15">
        <f t="shared" si="10"/>
        <v>0</v>
      </c>
    </row>
    <row r="677" spans="1:6" ht="15" customHeight="1">
      <c r="A677" s="20" t="s">
        <v>926</v>
      </c>
      <c r="B677" s="20" t="s">
        <v>191</v>
      </c>
      <c r="C677" s="20" t="s">
        <v>1060</v>
      </c>
      <c r="D677" s="20" t="s">
        <v>1213</v>
      </c>
      <c r="E677" s="21">
        <v>0.75</v>
      </c>
      <c r="F677" s="15">
        <f t="shared" si="10"/>
        <v>0</v>
      </c>
    </row>
    <row r="678" spans="1:6" ht="15" customHeight="1">
      <c r="A678" s="20" t="s">
        <v>3764</v>
      </c>
      <c r="B678" s="20" t="s">
        <v>534</v>
      </c>
      <c r="C678" s="20" t="s">
        <v>1042</v>
      </c>
      <c r="D678" s="20" t="s">
        <v>1213</v>
      </c>
      <c r="E678" s="21">
        <v>0.75</v>
      </c>
      <c r="F678" s="15">
        <f t="shared" si="10"/>
        <v>0</v>
      </c>
    </row>
    <row r="679" spans="1:6" ht="15" customHeight="1">
      <c r="A679" s="20" t="s">
        <v>1473</v>
      </c>
      <c r="B679" s="20" t="s">
        <v>169</v>
      </c>
      <c r="C679" s="20" t="s">
        <v>1043</v>
      </c>
      <c r="D679" s="20" t="s">
        <v>1213</v>
      </c>
      <c r="E679" s="21">
        <v>0.75</v>
      </c>
      <c r="F679" s="15">
        <f t="shared" si="10"/>
        <v>0</v>
      </c>
    </row>
    <row r="680" spans="1:6" ht="15" customHeight="1">
      <c r="A680" s="20" t="s">
        <v>3758</v>
      </c>
      <c r="B680" s="20" t="s">
        <v>164</v>
      </c>
      <c r="C680" s="20" t="s">
        <v>1043</v>
      </c>
      <c r="D680" s="20" t="s">
        <v>1212</v>
      </c>
      <c r="E680" s="21">
        <v>0.75</v>
      </c>
      <c r="F680" s="15">
        <f t="shared" si="10"/>
        <v>0</v>
      </c>
    </row>
    <row r="681" spans="1:6" ht="15" customHeight="1">
      <c r="A681" s="20" t="s">
        <v>487</v>
      </c>
      <c r="B681" s="20" t="s">
        <v>3767</v>
      </c>
      <c r="C681" s="20" t="s">
        <v>1048</v>
      </c>
      <c r="D681" s="20" t="s">
        <v>1213</v>
      </c>
      <c r="E681" s="21">
        <v>0.75</v>
      </c>
      <c r="F681" s="15">
        <f t="shared" si="10"/>
        <v>0</v>
      </c>
    </row>
    <row r="682" spans="1:6" ht="15" customHeight="1">
      <c r="A682" s="20" t="s">
        <v>487</v>
      </c>
      <c r="B682" s="20" t="s">
        <v>1229</v>
      </c>
      <c r="C682" s="20" t="s">
        <v>1029</v>
      </c>
      <c r="D682" s="20" t="s">
        <v>1213</v>
      </c>
      <c r="E682" s="21">
        <v>0.75</v>
      </c>
      <c r="F682" s="15">
        <f t="shared" si="10"/>
        <v>0</v>
      </c>
    </row>
    <row r="683" spans="1:6" ht="15" customHeight="1">
      <c r="A683" s="20" t="s">
        <v>492</v>
      </c>
      <c r="B683" s="20" t="s">
        <v>322</v>
      </c>
      <c r="C683" s="20" t="s">
        <v>1026</v>
      </c>
      <c r="D683" s="20" t="s">
        <v>1213</v>
      </c>
      <c r="E683" s="21">
        <v>0.75</v>
      </c>
      <c r="F683" s="15">
        <f t="shared" si="10"/>
        <v>0</v>
      </c>
    </row>
    <row r="684" spans="1:6" ht="15" customHeight="1">
      <c r="A684" s="20" t="s">
        <v>4808</v>
      </c>
      <c r="B684" s="20" t="s">
        <v>296</v>
      </c>
      <c r="C684" s="20" t="s">
        <v>1038</v>
      </c>
      <c r="D684" s="20" t="s">
        <v>1212</v>
      </c>
      <c r="E684" s="21">
        <v>0.75</v>
      </c>
      <c r="F684" s="15">
        <f t="shared" si="10"/>
        <v>0</v>
      </c>
    </row>
    <row r="685" spans="1:6" ht="15" customHeight="1">
      <c r="A685" s="20" t="s">
        <v>502</v>
      </c>
      <c r="B685" s="20" t="s">
        <v>1070</v>
      </c>
      <c r="C685" s="20" t="s">
        <v>1039</v>
      </c>
      <c r="D685" s="20" t="s">
        <v>1213</v>
      </c>
      <c r="E685" s="21">
        <v>0.75</v>
      </c>
      <c r="F685" s="15">
        <f t="shared" si="10"/>
        <v>0</v>
      </c>
    </row>
    <row r="686" spans="1:6" ht="15" customHeight="1">
      <c r="A686" s="20" t="s">
        <v>508</v>
      </c>
      <c r="B686" s="20" t="s">
        <v>2228</v>
      </c>
      <c r="C686" s="20" t="s">
        <v>1044</v>
      </c>
      <c r="D686" s="20" t="s">
        <v>1213</v>
      </c>
      <c r="E686" s="21">
        <v>0.75</v>
      </c>
      <c r="F686" s="15">
        <f t="shared" si="10"/>
        <v>0</v>
      </c>
    </row>
    <row r="687" spans="1:6" ht="15" customHeight="1">
      <c r="A687" s="20" t="s">
        <v>941</v>
      </c>
      <c r="B687" s="20" t="s">
        <v>942</v>
      </c>
      <c r="C687" s="20" t="s">
        <v>1038</v>
      </c>
      <c r="D687" s="20" t="s">
        <v>1213</v>
      </c>
      <c r="E687" s="21">
        <v>0.75</v>
      </c>
      <c r="F687" s="15">
        <f t="shared" si="10"/>
        <v>0</v>
      </c>
    </row>
    <row r="688" spans="1:6" ht="15" customHeight="1">
      <c r="A688" s="20" t="s">
        <v>3636</v>
      </c>
      <c r="B688" s="20" t="s">
        <v>1087</v>
      </c>
      <c r="C688" s="20" t="s">
        <v>1043</v>
      </c>
      <c r="D688" s="20" t="s">
        <v>1212</v>
      </c>
      <c r="E688" s="21">
        <v>0.75</v>
      </c>
      <c r="F688" s="15">
        <f t="shared" si="10"/>
        <v>0</v>
      </c>
    </row>
    <row r="689" spans="1:6" ht="15" customHeight="1">
      <c r="A689" s="20" t="s">
        <v>3636</v>
      </c>
      <c r="B689" s="20" t="s">
        <v>138</v>
      </c>
      <c r="C689" s="20" t="s">
        <v>1036</v>
      </c>
      <c r="D689" s="20" t="s">
        <v>1213</v>
      </c>
      <c r="E689" s="21">
        <v>0.75</v>
      </c>
      <c r="F689" s="15">
        <f t="shared" si="10"/>
        <v>0</v>
      </c>
    </row>
    <row r="690" spans="1:6" ht="15" customHeight="1">
      <c r="A690" s="20" t="s">
        <v>1195</v>
      </c>
      <c r="B690" s="20" t="s">
        <v>1228</v>
      </c>
      <c r="C690" s="20" t="s">
        <v>1028</v>
      </c>
      <c r="D690" s="20" t="s">
        <v>1213</v>
      </c>
      <c r="E690" s="21">
        <v>0.75</v>
      </c>
      <c r="F690" s="15">
        <f t="shared" si="10"/>
        <v>0</v>
      </c>
    </row>
    <row r="691" spans="1:6" ht="15" customHeight="1">
      <c r="A691" s="20" t="s">
        <v>4763</v>
      </c>
      <c r="B691" s="20" t="s">
        <v>336</v>
      </c>
      <c r="C691" s="20" t="s">
        <v>1033</v>
      </c>
      <c r="D691" s="20" t="s">
        <v>1212</v>
      </c>
      <c r="E691" s="21">
        <v>0.75</v>
      </c>
      <c r="F691" s="15">
        <f t="shared" si="10"/>
        <v>0</v>
      </c>
    </row>
    <row r="692" spans="1:6" ht="15" customHeight="1">
      <c r="A692" s="20" t="s">
        <v>3735</v>
      </c>
      <c r="B692" s="20" t="s">
        <v>580</v>
      </c>
      <c r="C692" s="20" t="s">
        <v>1052</v>
      </c>
      <c r="D692" s="20" t="s">
        <v>1213</v>
      </c>
      <c r="E692" s="21">
        <v>0.75</v>
      </c>
      <c r="F692" s="15">
        <f t="shared" si="10"/>
        <v>0</v>
      </c>
    </row>
    <row r="693" spans="1:6" ht="15" customHeight="1">
      <c r="A693" s="20" t="s">
        <v>263</v>
      </c>
      <c r="B693" s="20" t="s">
        <v>1091</v>
      </c>
      <c r="C693" s="20" t="s">
        <v>1046</v>
      </c>
      <c r="D693" s="20" t="s">
        <v>1212</v>
      </c>
      <c r="E693" s="21">
        <v>0.75</v>
      </c>
      <c r="F693" s="15">
        <f t="shared" si="10"/>
        <v>0</v>
      </c>
    </row>
    <row r="694" spans="1:6" ht="15" customHeight="1">
      <c r="A694" s="20" t="s">
        <v>1694</v>
      </c>
      <c r="B694" s="20" t="s">
        <v>110</v>
      </c>
      <c r="C694" s="20" t="s">
        <v>1043</v>
      </c>
      <c r="D694" s="20" t="s">
        <v>1212</v>
      </c>
      <c r="E694" s="21">
        <v>0.75</v>
      </c>
      <c r="F694" s="15">
        <f t="shared" si="10"/>
        <v>0</v>
      </c>
    </row>
    <row r="695" spans="1:6" ht="15" customHeight="1">
      <c r="A695" s="20" t="s">
        <v>1475</v>
      </c>
      <c r="B695" s="20" t="s">
        <v>1531</v>
      </c>
      <c r="C695" s="20" t="s">
        <v>1031</v>
      </c>
      <c r="D695" s="20" t="s">
        <v>1213</v>
      </c>
      <c r="E695" s="21">
        <v>0.75</v>
      </c>
      <c r="F695" s="15">
        <f t="shared" si="10"/>
        <v>0</v>
      </c>
    </row>
    <row r="696" spans="1:6" ht="15" customHeight="1">
      <c r="A696" s="20" t="s">
        <v>944</v>
      </c>
      <c r="B696" s="20" t="s">
        <v>336</v>
      </c>
      <c r="C696" s="20" t="s">
        <v>1028</v>
      </c>
      <c r="D696" s="20" t="s">
        <v>1213</v>
      </c>
      <c r="E696" s="21">
        <v>0.75</v>
      </c>
      <c r="F696" s="15">
        <f t="shared" si="10"/>
        <v>0</v>
      </c>
    </row>
    <row r="697" spans="1:6" ht="15" customHeight="1">
      <c r="A697" s="20" t="s">
        <v>108</v>
      </c>
      <c r="B697" s="20" t="s">
        <v>213</v>
      </c>
      <c r="C697" s="20" t="s">
        <v>1038</v>
      </c>
      <c r="D697" s="20" t="s">
        <v>1213</v>
      </c>
      <c r="E697" s="21">
        <v>0.75</v>
      </c>
      <c r="F697" s="15">
        <f t="shared" si="10"/>
        <v>0</v>
      </c>
    </row>
    <row r="698" spans="1:6" ht="15" customHeight="1">
      <c r="A698" s="20" t="s">
        <v>1552</v>
      </c>
      <c r="B698" s="20" t="s">
        <v>226</v>
      </c>
      <c r="C698" s="20" t="s">
        <v>1053</v>
      </c>
      <c r="D698" s="20" t="s">
        <v>1212</v>
      </c>
      <c r="E698" s="21">
        <v>0.75</v>
      </c>
      <c r="F698" s="15">
        <f t="shared" si="10"/>
        <v>0</v>
      </c>
    </row>
    <row r="699" spans="1:6" ht="15" customHeight="1">
      <c r="A699" s="20" t="s">
        <v>522</v>
      </c>
      <c r="B699" s="20" t="s">
        <v>237</v>
      </c>
      <c r="C699" s="20" t="s">
        <v>1051</v>
      </c>
      <c r="D699" s="20" t="s">
        <v>1212</v>
      </c>
      <c r="E699" s="21">
        <v>0.75</v>
      </c>
      <c r="F699" s="15">
        <f t="shared" si="10"/>
        <v>0</v>
      </c>
    </row>
    <row r="700" spans="1:6" ht="15" customHeight="1">
      <c r="A700" s="20" t="s">
        <v>1476</v>
      </c>
      <c r="B700" s="20" t="s">
        <v>392</v>
      </c>
      <c r="C700" s="20" t="s">
        <v>1052</v>
      </c>
      <c r="D700" s="20" t="s">
        <v>1213</v>
      </c>
      <c r="E700" s="21">
        <v>0.75</v>
      </c>
      <c r="F700" s="15">
        <f t="shared" si="10"/>
        <v>0</v>
      </c>
    </row>
    <row r="701" spans="1:6" ht="15" customHeight="1">
      <c r="A701" s="20" t="s">
        <v>3759</v>
      </c>
      <c r="B701" s="20" t="s">
        <v>1068</v>
      </c>
      <c r="C701" s="20" t="s">
        <v>1033</v>
      </c>
      <c r="D701" s="20" t="s">
        <v>1213</v>
      </c>
      <c r="E701" s="21">
        <v>0.75</v>
      </c>
      <c r="F701" s="15">
        <f t="shared" si="10"/>
        <v>0</v>
      </c>
    </row>
    <row r="702" spans="1:6" ht="15" customHeight="1">
      <c r="A702" s="20" t="s">
        <v>961</v>
      </c>
      <c r="B702" s="20" t="s">
        <v>196</v>
      </c>
      <c r="C702" s="20" t="s">
        <v>1038</v>
      </c>
      <c r="D702" s="20" t="s">
        <v>1213</v>
      </c>
      <c r="E702" s="21">
        <v>0.75</v>
      </c>
      <c r="F702" s="15">
        <f t="shared" si="10"/>
        <v>0</v>
      </c>
    </row>
    <row r="703" spans="1:6" ht="15" customHeight="1">
      <c r="A703" s="20" t="s">
        <v>1478</v>
      </c>
      <c r="B703" s="20" t="s">
        <v>143</v>
      </c>
      <c r="C703" s="20" t="s">
        <v>1048</v>
      </c>
      <c r="D703" s="20" t="s">
        <v>1212</v>
      </c>
      <c r="E703" s="21">
        <v>0.75</v>
      </c>
      <c r="F703" s="15">
        <f t="shared" si="10"/>
        <v>0</v>
      </c>
    </row>
    <row r="704" spans="1:6" ht="15" customHeight="1">
      <c r="A704" s="20" t="s">
        <v>2090</v>
      </c>
      <c r="B704" s="20" t="s">
        <v>3768</v>
      </c>
      <c r="C704" s="20" t="s">
        <v>1060</v>
      </c>
      <c r="D704" s="20" t="s">
        <v>1213</v>
      </c>
      <c r="E704" s="21">
        <v>0.75</v>
      </c>
      <c r="F704" s="15">
        <f t="shared" si="10"/>
        <v>0</v>
      </c>
    </row>
    <row r="705" spans="1:6" ht="15" customHeight="1">
      <c r="A705" s="20" t="s">
        <v>1480</v>
      </c>
      <c r="B705" s="20" t="s">
        <v>1534</v>
      </c>
      <c r="C705" s="20" t="s">
        <v>1041</v>
      </c>
      <c r="D705" s="20" t="s">
        <v>1213</v>
      </c>
      <c r="E705" s="21">
        <v>0.75</v>
      </c>
      <c r="F705" s="15">
        <f t="shared" si="10"/>
        <v>0</v>
      </c>
    </row>
    <row r="706" spans="1:6" ht="15" customHeight="1">
      <c r="A706" s="20" t="s">
        <v>962</v>
      </c>
      <c r="B706" s="20" t="s">
        <v>354</v>
      </c>
      <c r="C706" s="20" t="s">
        <v>1041</v>
      </c>
      <c r="D706" s="20" t="s">
        <v>1213</v>
      </c>
      <c r="E706" s="21">
        <v>0.75</v>
      </c>
      <c r="F706" s="15">
        <f t="shared" ref="F706:F769" si="11">ROUNDDOWN(E706,0)</f>
        <v>0</v>
      </c>
    </row>
    <row r="707" spans="1:6" ht="15" customHeight="1">
      <c r="A707" s="20" t="s">
        <v>4420</v>
      </c>
      <c r="B707" s="20" t="s">
        <v>34</v>
      </c>
      <c r="C707" s="20" t="s">
        <v>1029</v>
      </c>
      <c r="D707" s="20" t="s">
        <v>1213</v>
      </c>
      <c r="E707" s="21">
        <v>0.75</v>
      </c>
      <c r="F707" s="15">
        <f t="shared" si="11"/>
        <v>0</v>
      </c>
    </row>
    <row r="708" spans="1:6" ht="15" customHeight="1">
      <c r="A708" s="20" t="s">
        <v>967</v>
      </c>
      <c r="B708" s="20" t="s">
        <v>968</v>
      </c>
      <c r="C708" s="20" t="s">
        <v>1054</v>
      </c>
      <c r="D708" s="20" t="s">
        <v>1213</v>
      </c>
      <c r="E708" s="21">
        <v>0.75</v>
      </c>
      <c r="F708" s="15">
        <f t="shared" si="11"/>
        <v>0</v>
      </c>
    </row>
    <row r="709" spans="1:6" ht="15" customHeight="1">
      <c r="A709" s="20" t="s">
        <v>540</v>
      </c>
      <c r="B709" s="20" t="s">
        <v>841</v>
      </c>
      <c r="C709" s="20" t="s">
        <v>1339</v>
      </c>
      <c r="D709" s="20" t="s">
        <v>1213</v>
      </c>
      <c r="E709" s="21">
        <v>0.75</v>
      </c>
      <c r="F709" s="15">
        <f t="shared" si="11"/>
        <v>0</v>
      </c>
    </row>
    <row r="710" spans="1:6" ht="15" customHeight="1">
      <c r="A710" s="20" t="s">
        <v>3756</v>
      </c>
      <c r="B710" s="20" t="s">
        <v>124</v>
      </c>
      <c r="C710" s="20" t="s">
        <v>1043</v>
      </c>
      <c r="D710" s="20" t="s">
        <v>1213</v>
      </c>
      <c r="E710" s="21">
        <v>0.75</v>
      </c>
      <c r="F710" s="15">
        <f t="shared" si="11"/>
        <v>0</v>
      </c>
    </row>
    <row r="711" spans="1:6" ht="15" customHeight="1">
      <c r="A711" s="20" t="s">
        <v>1483</v>
      </c>
      <c r="B711" s="20" t="s">
        <v>67</v>
      </c>
      <c r="C711" s="20" t="s">
        <v>1050</v>
      </c>
      <c r="D711" s="20" t="s">
        <v>1213</v>
      </c>
      <c r="E711" s="21">
        <v>0.75</v>
      </c>
      <c r="F711" s="15">
        <f t="shared" si="11"/>
        <v>0</v>
      </c>
    </row>
    <row r="712" spans="1:6" ht="15" customHeight="1">
      <c r="A712" s="20" t="s">
        <v>4792</v>
      </c>
      <c r="B712" s="20" t="s">
        <v>196</v>
      </c>
      <c r="C712" s="20" t="s">
        <v>1046</v>
      </c>
      <c r="D712" s="20" t="s">
        <v>1213</v>
      </c>
      <c r="E712" s="21">
        <v>0.75</v>
      </c>
      <c r="F712" s="15">
        <f t="shared" si="11"/>
        <v>0</v>
      </c>
    </row>
    <row r="713" spans="1:6" ht="15" customHeight="1">
      <c r="A713" s="20" t="s">
        <v>1279</v>
      </c>
      <c r="B713" s="20" t="s">
        <v>423</v>
      </c>
      <c r="C713" s="20" t="s">
        <v>1029</v>
      </c>
      <c r="D713" s="20" t="s">
        <v>1213</v>
      </c>
      <c r="E713" s="21">
        <v>0.75</v>
      </c>
      <c r="F713" s="15">
        <f t="shared" si="11"/>
        <v>0</v>
      </c>
    </row>
    <row r="714" spans="1:6" ht="15" customHeight="1">
      <c r="A714" s="20" t="s">
        <v>553</v>
      </c>
      <c r="B714" s="20" t="s">
        <v>169</v>
      </c>
      <c r="C714" s="20" t="s">
        <v>1060</v>
      </c>
      <c r="D714" s="20" t="s">
        <v>1213</v>
      </c>
      <c r="E714" s="21">
        <v>0.75</v>
      </c>
      <c r="F714" s="15">
        <f t="shared" si="11"/>
        <v>0</v>
      </c>
    </row>
    <row r="715" spans="1:6" ht="15" customHeight="1">
      <c r="A715" s="20" t="s">
        <v>1484</v>
      </c>
      <c r="B715" s="20" t="s">
        <v>67</v>
      </c>
      <c r="C715" s="20" t="s">
        <v>1051</v>
      </c>
      <c r="D715" s="20" t="s">
        <v>1213</v>
      </c>
      <c r="E715" s="21">
        <v>0.75</v>
      </c>
      <c r="F715" s="15">
        <f t="shared" si="11"/>
        <v>0</v>
      </c>
    </row>
    <row r="716" spans="1:6" ht="15" customHeight="1">
      <c r="A716" s="20" t="s">
        <v>3726</v>
      </c>
      <c r="B716" s="20" t="s">
        <v>3379</v>
      </c>
      <c r="C716" s="20" t="s">
        <v>1040</v>
      </c>
      <c r="D716" s="20" t="s">
        <v>1213</v>
      </c>
      <c r="E716" s="21">
        <v>0.75</v>
      </c>
      <c r="F716" s="15">
        <f t="shared" si="11"/>
        <v>0</v>
      </c>
    </row>
    <row r="717" spans="1:6" ht="15" customHeight="1">
      <c r="A717" s="20" t="s">
        <v>667</v>
      </c>
      <c r="B717" s="20" t="s">
        <v>403</v>
      </c>
      <c r="C717" s="20" t="s">
        <v>1029</v>
      </c>
      <c r="D717" s="20" t="s">
        <v>1213</v>
      </c>
      <c r="E717" s="21">
        <v>0.75</v>
      </c>
      <c r="F717" s="15">
        <f t="shared" si="11"/>
        <v>0</v>
      </c>
    </row>
    <row r="718" spans="1:6" ht="15" customHeight="1">
      <c r="A718" s="20" t="s">
        <v>984</v>
      </c>
      <c r="B718" s="20" t="s">
        <v>136</v>
      </c>
      <c r="C718" s="20" t="s">
        <v>1053</v>
      </c>
      <c r="D718" s="20" t="s">
        <v>1213</v>
      </c>
      <c r="E718" s="21">
        <v>0.75</v>
      </c>
      <c r="F718" s="15">
        <f t="shared" si="11"/>
        <v>0</v>
      </c>
    </row>
    <row r="719" spans="1:6" ht="15" customHeight="1">
      <c r="A719" s="20" t="s">
        <v>717</v>
      </c>
      <c r="B719" s="20" t="s">
        <v>398</v>
      </c>
      <c r="C719" s="20" t="s">
        <v>1047</v>
      </c>
      <c r="D719" s="20" t="s">
        <v>1213</v>
      </c>
      <c r="E719" s="21">
        <v>0.75</v>
      </c>
      <c r="F719" s="15">
        <f t="shared" si="11"/>
        <v>0</v>
      </c>
    </row>
    <row r="720" spans="1:6" ht="15" customHeight="1">
      <c r="A720" s="20" t="s">
        <v>1199</v>
      </c>
      <c r="B720" s="20" t="s">
        <v>772</v>
      </c>
      <c r="C720" s="20" t="s">
        <v>1040</v>
      </c>
      <c r="D720" s="20" t="s">
        <v>1213</v>
      </c>
      <c r="E720" s="21">
        <v>0.75</v>
      </c>
      <c r="F720" s="15">
        <f t="shared" si="11"/>
        <v>0</v>
      </c>
    </row>
    <row r="721" spans="1:6" ht="15" customHeight="1">
      <c r="A721" s="20" t="s">
        <v>1759</v>
      </c>
      <c r="B721" s="20" t="s">
        <v>48</v>
      </c>
      <c r="C721" s="20" t="s">
        <v>1033</v>
      </c>
      <c r="D721" s="20" t="s">
        <v>1213</v>
      </c>
      <c r="E721" s="21">
        <v>0.75</v>
      </c>
      <c r="F721" s="15">
        <f t="shared" si="11"/>
        <v>0</v>
      </c>
    </row>
    <row r="722" spans="1:6" ht="15" customHeight="1">
      <c r="A722" s="20" t="s">
        <v>296</v>
      </c>
      <c r="B722" s="20" t="s">
        <v>1761</v>
      </c>
      <c r="C722" s="20" t="s">
        <v>1036</v>
      </c>
      <c r="D722" s="20" t="s">
        <v>1213</v>
      </c>
      <c r="E722" s="21">
        <v>0.75</v>
      </c>
      <c r="F722" s="15">
        <f t="shared" si="11"/>
        <v>0</v>
      </c>
    </row>
    <row r="723" spans="1:6" ht="15" customHeight="1">
      <c r="A723" s="20" t="s">
        <v>574</v>
      </c>
      <c r="B723" s="20" t="s">
        <v>1883</v>
      </c>
      <c r="C723" s="20" t="s">
        <v>1026</v>
      </c>
      <c r="D723" s="20" t="s">
        <v>1213</v>
      </c>
      <c r="E723" s="21">
        <v>0.75</v>
      </c>
      <c r="F723" s="15">
        <f t="shared" si="11"/>
        <v>0</v>
      </c>
    </row>
    <row r="724" spans="1:6" ht="15" customHeight="1">
      <c r="A724" s="20" t="s">
        <v>992</v>
      </c>
      <c r="B724" s="20" t="s">
        <v>1670</v>
      </c>
      <c r="C724" s="20" t="s">
        <v>1040</v>
      </c>
      <c r="D724" s="20" t="s">
        <v>1213</v>
      </c>
      <c r="E724" s="21">
        <v>0.75</v>
      </c>
      <c r="F724" s="15">
        <f t="shared" si="11"/>
        <v>0</v>
      </c>
    </row>
    <row r="725" spans="1:6" ht="15" customHeight="1">
      <c r="A725" s="20" t="s">
        <v>1332</v>
      </c>
      <c r="B725" s="20" t="s">
        <v>968</v>
      </c>
      <c r="C725" s="20" t="s">
        <v>1055</v>
      </c>
      <c r="D725" s="20" t="s">
        <v>1213</v>
      </c>
      <c r="E725" s="21">
        <v>0.75</v>
      </c>
      <c r="F725" s="15">
        <f t="shared" si="11"/>
        <v>0</v>
      </c>
    </row>
    <row r="726" spans="1:6" ht="15" customHeight="1">
      <c r="A726" s="20" t="s">
        <v>993</v>
      </c>
      <c r="B726" s="20" t="s">
        <v>994</v>
      </c>
      <c r="C726" s="20" t="s">
        <v>1054</v>
      </c>
      <c r="D726" s="20" t="s">
        <v>1212</v>
      </c>
      <c r="E726" s="21">
        <v>0.75</v>
      </c>
      <c r="F726" s="15">
        <f t="shared" si="11"/>
        <v>0</v>
      </c>
    </row>
    <row r="727" spans="1:6" ht="15" customHeight="1">
      <c r="A727" s="20" t="s">
        <v>3044</v>
      </c>
      <c r="B727" s="20" t="s">
        <v>3923</v>
      </c>
      <c r="C727" s="20" t="s">
        <v>1041</v>
      </c>
      <c r="D727" s="20" t="s">
        <v>1212</v>
      </c>
      <c r="E727" s="21">
        <v>0.75</v>
      </c>
      <c r="F727" s="15">
        <f t="shared" si="11"/>
        <v>0</v>
      </c>
    </row>
    <row r="728" spans="1:6" ht="15" customHeight="1">
      <c r="A728" s="20" t="s">
        <v>4809</v>
      </c>
      <c r="B728" s="20" t="s">
        <v>110</v>
      </c>
      <c r="C728" s="20" t="s">
        <v>1041</v>
      </c>
      <c r="D728" s="20" t="s">
        <v>1212</v>
      </c>
      <c r="E728" s="21">
        <v>0.75</v>
      </c>
      <c r="F728" s="15">
        <f t="shared" si="11"/>
        <v>0</v>
      </c>
    </row>
    <row r="729" spans="1:6" ht="15" customHeight="1">
      <c r="A729" s="20" t="s">
        <v>1323</v>
      </c>
      <c r="B729" s="20" t="s">
        <v>36</v>
      </c>
      <c r="C729" s="20" t="s">
        <v>1034</v>
      </c>
      <c r="D729" s="20" t="s">
        <v>1213</v>
      </c>
      <c r="E729" s="21">
        <v>0.75</v>
      </c>
      <c r="F729" s="15">
        <f t="shared" si="11"/>
        <v>0</v>
      </c>
    </row>
    <row r="730" spans="1:6" ht="15" customHeight="1">
      <c r="A730" s="20" t="s">
        <v>1491</v>
      </c>
      <c r="B730" s="20" t="s">
        <v>85</v>
      </c>
      <c r="C730" s="20" t="s">
        <v>1035</v>
      </c>
      <c r="D730" s="20" t="s">
        <v>1213</v>
      </c>
      <c r="E730" s="21">
        <v>0.75</v>
      </c>
      <c r="F730" s="15">
        <f t="shared" si="11"/>
        <v>0</v>
      </c>
    </row>
    <row r="731" spans="1:6" ht="15" customHeight="1">
      <c r="A731" s="20" t="s">
        <v>595</v>
      </c>
      <c r="B731" s="20" t="s">
        <v>4015</v>
      </c>
      <c r="C731" s="20" t="s">
        <v>1031</v>
      </c>
      <c r="D731" s="20" t="s">
        <v>1212</v>
      </c>
      <c r="E731" s="21">
        <v>0.75</v>
      </c>
      <c r="F731" s="15">
        <f t="shared" si="11"/>
        <v>0</v>
      </c>
    </row>
    <row r="732" spans="1:6" ht="15" customHeight="1">
      <c r="A732" s="20" t="s">
        <v>3746</v>
      </c>
      <c r="B732" s="20" t="s">
        <v>67</v>
      </c>
      <c r="C732" s="20" t="s">
        <v>1044</v>
      </c>
      <c r="D732" s="20" t="s">
        <v>1213</v>
      </c>
      <c r="E732" s="21">
        <v>0.75</v>
      </c>
      <c r="F732" s="15">
        <f t="shared" si="11"/>
        <v>0</v>
      </c>
    </row>
    <row r="733" spans="1:6" ht="15" customHeight="1">
      <c r="A733" s="20" t="s">
        <v>1255</v>
      </c>
      <c r="B733" s="20" t="s">
        <v>1105</v>
      </c>
      <c r="C733" s="20" t="s">
        <v>1054</v>
      </c>
      <c r="D733" s="20" t="s">
        <v>1212</v>
      </c>
      <c r="E733" s="21">
        <v>0.75</v>
      </c>
      <c r="F733" s="15">
        <f t="shared" si="11"/>
        <v>0</v>
      </c>
    </row>
    <row r="734" spans="1:6" ht="15" customHeight="1">
      <c r="A734" s="20" t="s">
        <v>1005</v>
      </c>
      <c r="B734" s="20" t="s">
        <v>1006</v>
      </c>
      <c r="C734" s="20" t="s">
        <v>1063</v>
      </c>
      <c r="D734" s="20" t="s">
        <v>1212</v>
      </c>
      <c r="E734" s="21">
        <v>0.75</v>
      </c>
      <c r="F734" s="15">
        <f t="shared" si="11"/>
        <v>0</v>
      </c>
    </row>
    <row r="735" spans="1:6" ht="15" customHeight="1">
      <c r="A735" s="20" t="s">
        <v>2123</v>
      </c>
      <c r="B735" s="20" t="s">
        <v>213</v>
      </c>
      <c r="C735" s="20" t="s">
        <v>1050</v>
      </c>
      <c r="D735" s="20" t="s">
        <v>1212</v>
      </c>
      <c r="E735" s="21">
        <v>0.75</v>
      </c>
      <c r="F735" s="15">
        <f t="shared" si="11"/>
        <v>0</v>
      </c>
    </row>
    <row r="736" spans="1:6" ht="15" customHeight="1">
      <c r="A736" s="20" t="s">
        <v>2803</v>
      </c>
      <c r="B736" s="20" t="s">
        <v>4807</v>
      </c>
      <c r="C736" s="20" t="s">
        <v>1046</v>
      </c>
      <c r="D736" s="20" t="s">
        <v>1213</v>
      </c>
      <c r="E736" s="21">
        <v>0.75</v>
      </c>
      <c r="F736" s="15">
        <f t="shared" si="11"/>
        <v>0</v>
      </c>
    </row>
    <row r="737" spans="1:6" ht="15" customHeight="1">
      <c r="A737" s="20" t="s">
        <v>2636</v>
      </c>
      <c r="B737" s="20" t="s">
        <v>33</v>
      </c>
      <c r="C737" s="20" t="s">
        <v>1037</v>
      </c>
      <c r="D737" s="20" t="s">
        <v>1212</v>
      </c>
      <c r="E737" s="21">
        <v>0.75</v>
      </c>
      <c r="F737" s="15">
        <f t="shared" si="11"/>
        <v>0</v>
      </c>
    </row>
    <row r="738" spans="1:6" ht="15" customHeight="1">
      <c r="A738" s="20" t="s">
        <v>1492</v>
      </c>
      <c r="B738" s="20" t="s">
        <v>85</v>
      </c>
      <c r="C738" s="20" t="s">
        <v>1045</v>
      </c>
      <c r="D738" s="20" t="s">
        <v>1212</v>
      </c>
      <c r="E738" s="21">
        <v>0.75</v>
      </c>
      <c r="F738" s="15">
        <f t="shared" si="11"/>
        <v>0</v>
      </c>
    </row>
    <row r="739" spans="1:6" ht="15" customHeight="1">
      <c r="A739" s="20" t="s">
        <v>600</v>
      </c>
      <c r="B739" s="20" t="s">
        <v>692</v>
      </c>
      <c r="C739" s="20" t="s">
        <v>1039</v>
      </c>
      <c r="D739" s="20" t="s">
        <v>1213</v>
      </c>
      <c r="E739" s="21">
        <v>0.75</v>
      </c>
      <c r="F739" s="15">
        <f t="shared" si="11"/>
        <v>0</v>
      </c>
    </row>
    <row r="740" spans="1:6" ht="15" customHeight="1">
      <c r="A740" s="20" t="s">
        <v>1493</v>
      </c>
      <c r="B740" s="20" t="s">
        <v>356</v>
      </c>
      <c r="C740" s="20" t="s">
        <v>1050</v>
      </c>
      <c r="D740" s="20" t="s">
        <v>1213</v>
      </c>
      <c r="E740" s="21">
        <v>0.75</v>
      </c>
      <c r="F740" s="15">
        <f t="shared" si="11"/>
        <v>0</v>
      </c>
    </row>
    <row r="741" spans="1:6" ht="15" customHeight="1">
      <c r="A741" s="20" t="s">
        <v>79</v>
      </c>
      <c r="B741" s="20" t="s">
        <v>398</v>
      </c>
      <c r="C741" s="20" t="s">
        <v>1035</v>
      </c>
      <c r="D741" s="20" t="s">
        <v>1213</v>
      </c>
      <c r="E741" s="21">
        <v>0.75</v>
      </c>
      <c r="F741" s="15">
        <f t="shared" si="11"/>
        <v>0</v>
      </c>
    </row>
    <row r="742" spans="1:6" ht="15" customHeight="1">
      <c r="A742" s="20" t="s">
        <v>1014</v>
      </c>
      <c r="B742" s="20" t="s">
        <v>263</v>
      </c>
      <c r="C742" s="20" t="s">
        <v>1039</v>
      </c>
      <c r="D742" s="20" t="s">
        <v>1213</v>
      </c>
      <c r="E742" s="21">
        <v>0.75</v>
      </c>
      <c r="F742" s="15">
        <f t="shared" si="11"/>
        <v>0</v>
      </c>
    </row>
    <row r="743" spans="1:6" ht="15" customHeight="1">
      <c r="A743" s="20" t="s">
        <v>610</v>
      </c>
      <c r="B743" s="20" t="s">
        <v>786</v>
      </c>
      <c r="C743" s="20" t="s">
        <v>1054</v>
      </c>
      <c r="D743" s="20" t="s">
        <v>1213</v>
      </c>
      <c r="E743" s="21">
        <v>0.75</v>
      </c>
      <c r="F743" s="15">
        <f t="shared" si="11"/>
        <v>0</v>
      </c>
    </row>
    <row r="744" spans="1:6" ht="15" customHeight="1">
      <c r="A744" s="20" t="s">
        <v>3801</v>
      </c>
      <c r="B744" s="20" t="s">
        <v>3802</v>
      </c>
      <c r="C744" s="20" t="s">
        <v>1039</v>
      </c>
      <c r="D744" s="20" t="s">
        <v>1213</v>
      </c>
      <c r="E744" s="21">
        <v>0.75</v>
      </c>
      <c r="F744" s="15">
        <f t="shared" si="11"/>
        <v>0</v>
      </c>
    </row>
    <row r="745" spans="1:6" ht="15" customHeight="1">
      <c r="A745" s="20" t="s">
        <v>1020</v>
      </c>
      <c r="B745" s="20" t="s">
        <v>46</v>
      </c>
      <c r="C745" s="20" t="s">
        <v>1035</v>
      </c>
      <c r="D745" s="20" t="s">
        <v>1213</v>
      </c>
      <c r="E745" s="21">
        <v>0.75</v>
      </c>
      <c r="F745" s="15">
        <f t="shared" si="11"/>
        <v>0</v>
      </c>
    </row>
    <row r="746" spans="1:6" ht="15" customHeight="1">
      <c r="A746" s="20" t="s">
        <v>741</v>
      </c>
      <c r="B746" s="20" t="s">
        <v>401</v>
      </c>
      <c r="C746" s="20" t="s">
        <v>1036</v>
      </c>
      <c r="D746" s="20" t="s">
        <v>1213</v>
      </c>
      <c r="E746" s="21">
        <v>0.72407407407407409</v>
      </c>
      <c r="F746" s="15">
        <f t="shared" si="11"/>
        <v>0</v>
      </c>
    </row>
    <row r="747" spans="1:6" ht="15" customHeight="1">
      <c r="A747" s="20" t="s">
        <v>4321</v>
      </c>
      <c r="B747" s="20" t="s">
        <v>244</v>
      </c>
      <c r="C747" s="20" t="s">
        <v>1055</v>
      </c>
      <c r="D747" s="20" t="s">
        <v>1212</v>
      </c>
      <c r="E747" s="21">
        <v>0.7228148148148148</v>
      </c>
      <c r="F747" s="15">
        <f t="shared" si="11"/>
        <v>0</v>
      </c>
    </row>
    <row r="748" spans="1:6" ht="15" customHeight="1">
      <c r="A748" s="20" t="s">
        <v>4892</v>
      </c>
      <c r="B748" s="20" t="s">
        <v>260</v>
      </c>
      <c r="C748" s="20" t="s">
        <v>1848</v>
      </c>
      <c r="D748" s="20" t="s">
        <v>1878</v>
      </c>
      <c r="E748" s="21">
        <v>0.7</v>
      </c>
      <c r="F748" s="15">
        <f t="shared" si="11"/>
        <v>0</v>
      </c>
    </row>
    <row r="749" spans="1:6" ht="15" customHeight="1">
      <c r="A749" s="20" t="s">
        <v>1650</v>
      </c>
      <c r="B749" s="20" t="s">
        <v>1614</v>
      </c>
      <c r="C749" s="20" t="s">
        <v>1038</v>
      </c>
      <c r="D749" s="20" t="s">
        <v>1212</v>
      </c>
      <c r="E749" s="21">
        <v>0.69444444444444442</v>
      </c>
      <c r="F749" s="15">
        <f t="shared" si="11"/>
        <v>0</v>
      </c>
    </row>
    <row r="750" spans="1:6" ht="15" customHeight="1">
      <c r="A750" s="20" t="s">
        <v>1093</v>
      </c>
      <c r="B750" s="20" t="s">
        <v>143</v>
      </c>
      <c r="C750" s="20" t="s">
        <v>1053</v>
      </c>
      <c r="D750" s="20" t="s">
        <v>1213</v>
      </c>
      <c r="E750" s="21">
        <v>0.68948148148148147</v>
      </c>
      <c r="F750" s="15">
        <f t="shared" si="11"/>
        <v>0</v>
      </c>
    </row>
    <row r="751" spans="1:6" ht="15" customHeight="1">
      <c r="A751" s="20" t="s">
        <v>914</v>
      </c>
      <c r="B751" s="20" t="s">
        <v>191</v>
      </c>
      <c r="C751" s="20" t="s">
        <v>1040</v>
      </c>
      <c r="D751" s="20" t="s">
        <v>1213</v>
      </c>
      <c r="E751" s="21">
        <v>0.67466666666666664</v>
      </c>
      <c r="F751" s="15">
        <f t="shared" si="11"/>
        <v>0</v>
      </c>
    </row>
    <row r="752" spans="1:6" ht="15" customHeight="1">
      <c r="A752" s="20" t="s">
        <v>828</v>
      </c>
      <c r="B752" s="20" t="s">
        <v>168</v>
      </c>
      <c r="C752" s="20" t="s">
        <v>1036</v>
      </c>
      <c r="D752" s="20" t="s">
        <v>1213</v>
      </c>
      <c r="E752" s="21">
        <v>0.65985185185185191</v>
      </c>
      <c r="F752" s="15">
        <f t="shared" si="11"/>
        <v>0</v>
      </c>
    </row>
    <row r="753" spans="1:6" ht="15" customHeight="1">
      <c r="A753" s="20" t="s">
        <v>1311</v>
      </c>
      <c r="B753" s="20" t="s">
        <v>58</v>
      </c>
      <c r="C753" s="20" t="s">
        <v>1029</v>
      </c>
      <c r="D753" s="20" t="s">
        <v>1213</v>
      </c>
      <c r="E753" s="21">
        <v>0.65866666666666673</v>
      </c>
      <c r="F753" s="15">
        <f t="shared" si="11"/>
        <v>0</v>
      </c>
    </row>
    <row r="754" spans="1:6" ht="15" customHeight="1">
      <c r="A754" s="20" t="s">
        <v>1019</v>
      </c>
      <c r="B754" s="20" t="s">
        <v>101</v>
      </c>
      <c r="C754" s="20" t="s">
        <v>1339</v>
      </c>
      <c r="D754" s="20" t="s">
        <v>1213</v>
      </c>
      <c r="E754" s="21">
        <v>0.64874074074074073</v>
      </c>
      <c r="F754" s="15">
        <f t="shared" si="11"/>
        <v>0</v>
      </c>
    </row>
    <row r="755" spans="1:6" ht="15" customHeight="1">
      <c r="A755" s="20" t="s">
        <v>1662</v>
      </c>
      <c r="B755" s="20" t="s">
        <v>70</v>
      </c>
      <c r="C755" s="20" t="s">
        <v>1037</v>
      </c>
      <c r="D755" s="20" t="s">
        <v>1212</v>
      </c>
      <c r="E755" s="21">
        <v>0.63274074074074083</v>
      </c>
      <c r="F755" s="15">
        <f t="shared" si="11"/>
        <v>0</v>
      </c>
    </row>
    <row r="756" spans="1:6" ht="15" customHeight="1">
      <c r="A756" s="20" t="s">
        <v>1577</v>
      </c>
      <c r="B756" s="20" t="s">
        <v>36</v>
      </c>
      <c r="C756" s="20" t="s">
        <v>1048</v>
      </c>
      <c r="D756" s="20" t="s">
        <v>1213</v>
      </c>
      <c r="E756" s="21">
        <v>0.62777777777777777</v>
      </c>
      <c r="F756" s="15">
        <f t="shared" si="11"/>
        <v>0</v>
      </c>
    </row>
    <row r="757" spans="1:6" ht="15" customHeight="1">
      <c r="A757" s="20" t="s">
        <v>776</v>
      </c>
      <c r="B757" s="20" t="s">
        <v>80</v>
      </c>
      <c r="C757" s="20" t="s">
        <v>1044</v>
      </c>
      <c r="D757" s="20" t="s">
        <v>1213</v>
      </c>
      <c r="E757" s="21">
        <v>0.6253333333333333</v>
      </c>
      <c r="F757" s="15">
        <f t="shared" si="11"/>
        <v>0</v>
      </c>
    </row>
    <row r="758" spans="1:6" ht="15" customHeight="1">
      <c r="A758" s="20" t="s">
        <v>4711</v>
      </c>
      <c r="B758" s="20" t="s">
        <v>371</v>
      </c>
      <c r="C758" s="20" t="s">
        <v>1054</v>
      </c>
      <c r="D758" s="20" t="s">
        <v>1213</v>
      </c>
      <c r="E758" s="21">
        <v>0.5</v>
      </c>
      <c r="F758" s="15">
        <f t="shared" si="11"/>
        <v>0</v>
      </c>
    </row>
    <row r="759" spans="1:6" ht="15" customHeight="1">
      <c r="A759" s="20" t="s">
        <v>3156</v>
      </c>
      <c r="B759" s="20" t="s">
        <v>327</v>
      </c>
      <c r="C759" s="20" t="s">
        <v>1046</v>
      </c>
      <c r="D759" s="20" t="s">
        <v>1213</v>
      </c>
      <c r="E759" s="21">
        <v>0.5</v>
      </c>
      <c r="F759" s="15">
        <f t="shared" si="11"/>
        <v>0</v>
      </c>
    </row>
    <row r="760" spans="1:6" ht="15" customHeight="1">
      <c r="A760" s="20" t="s">
        <v>28</v>
      </c>
      <c r="B760" s="20" t="s">
        <v>1813</v>
      </c>
      <c r="C760" s="20" t="s">
        <v>1040</v>
      </c>
      <c r="D760" s="20" t="s">
        <v>1213</v>
      </c>
      <c r="E760" s="21">
        <v>0.5</v>
      </c>
      <c r="F760" s="15">
        <f t="shared" si="11"/>
        <v>0</v>
      </c>
    </row>
    <row r="761" spans="1:6" ht="15" customHeight="1">
      <c r="A761" s="20" t="s">
        <v>626</v>
      </c>
      <c r="B761" s="20" t="s">
        <v>3930</v>
      </c>
      <c r="C761" s="20" t="s">
        <v>1028</v>
      </c>
      <c r="D761" s="20" t="s">
        <v>1212</v>
      </c>
      <c r="E761" s="21">
        <v>0.5</v>
      </c>
      <c r="F761" s="15">
        <f t="shared" si="11"/>
        <v>0</v>
      </c>
    </row>
    <row r="762" spans="1:6" ht="15" customHeight="1">
      <c r="A762" s="20" t="s">
        <v>213</v>
      </c>
      <c r="B762" s="20" t="s">
        <v>58</v>
      </c>
      <c r="C762" s="20" t="s">
        <v>1041</v>
      </c>
      <c r="D762" s="20" t="s">
        <v>1212</v>
      </c>
      <c r="E762" s="21">
        <v>0.5</v>
      </c>
      <c r="F762" s="15">
        <f t="shared" si="11"/>
        <v>0</v>
      </c>
    </row>
    <row r="763" spans="1:6" ht="15" customHeight="1">
      <c r="A763" s="20" t="s">
        <v>627</v>
      </c>
      <c r="B763" s="20" t="s">
        <v>325</v>
      </c>
      <c r="C763" s="20" t="s">
        <v>1053</v>
      </c>
      <c r="D763" s="20" t="s">
        <v>1212</v>
      </c>
      <c r="E763" s="21">
        <v>0.5</v>
      </c>
      <c r="F763" s="15">
        <f t="shared" si="11"/>
        <v>0</v>
      </c>
    </row>
    <row r="764" spans="1:6" ht="15" customHeight="1">
      <c r="A764" s="20" t="s">
        <v>627</v>
      </c>
      <c r="B764" s="20" t="s">
        <v>4847</v>
      </c>
      <c r="C764" s="20" t="s">
        <v>1053</v>
      </c>
      <c r="D764" s="20" t="s">
        <v>1213</v>
      </c>
      <c r="E764" s="21">
        <v>0.5</v>
      </c>
      <c r="F764" s="15">
        <f t="shared" si="11"/>
        <v>0</v>
      </c>
    </row>
    <row r="765" spans="1:6" ht="15" customHeight="1">
      <c r="A765" s="20" t="s">
        <v>4085</v>
      </c>
      <c r="B765" s="20" t="s">
        <v>371</v>
      </c>
      <c r="C765" s="20" t="s">
        <v>1044</v>
      </c>
      <c r="D765" s="20" t="s">
        <v>1213</v>
      </c>
      <c r="E765" s="21">
        <v>0.5</v>
      </c>
      <c r="F765" s="15">
        <f t="shared" si="11"/>
        <v>0</v>
      </c>
    </row>
    <row r="766" spans="1:6" ht="15" customHeight="1">
      <c r="A766" s="20" t="s">
        <v>4085</v>
      </c>
      <c r="B766" s="20" t="s">
        <v>299</v>
      </c>
      <c r="C766" s="20" t="s">
        <v>1060</v>
      </c>
      <c r="D766" s="20" t="s">
        <v>1213</v>
      </c>
      <c r="E766" s="21">
        <v>0.5</v>
      </c>
      <c r="F766" s="15">
        <f t="shared" si="11"/>
        <v>0</v>
      </c>
    </row>
    <row r="767" spans="1:6" ht="15" customHeight="1">
      <c r="A767" s="20" t="s">
        <v>4287</v>
      </c>
      <c r="B767" s="20" t="s">
        <v>388</v>
      </c>
      <c r="C767" s="20" t="s">
        <v>1028</v>
      </c>
      <c r="D767" s="20" t="s">
        <v>1212</v>
      </c>
      <c r="E767" s="21">
        <v>0.5</v>
      </c>
      <c r="F767" s="15">
        <f t="shared" si="11"/>
        <v>0</v>
      </c>
    </row>
    <row r="768" spans="1:6" ht="15" customHeight="1">
      <c r="A768" s="20" t="s">
        <v>4362</v>
      </c>
      <c r="B768" s="20" t="s">
        <v>149</v>
      </c>
      <c r="C768" s="20" t="s">
        <v>1039</v>
      </c>
      <c r="D768" s="20" t="s">
        <v>1213</v>
      </c>
      <c r="E768" s="21">
        <v>0.5</v>
      </c>
      <c r="F768" s="15">
        <f t="shared" si="11"/>
        <v>0</v>
      </c>
    </row>
    <row r="769" spans="1:6" ht="15" customHeight="1">
      <c r="A769" s="20" t="s">
        <v>4377</v>
      </c>
      <c r="B769" s="20" t="s">
        <v>401</v>
      </c>
      <c r="C769" s="20" t="s">
        <v>1044</v>
      </c>
      <c r="D769" s="20" t="s">
        <v>1213</v>
      </c>
      <c r="E769" s="21">
        <v>0.5</v>
      </c>
      <c r="F769" s="15">
        <f t="shared" si="11"/>
        <v>0</v>
      </c>
    </row>
    <row r="770" spans="1:6" ht="15" customHeight="1">
      <c r="A770" s="20" t="s">
        <v>3907</v>
      </c>
      <c r="B770" s="20" t="s">
        <v>565</v>
      </c>
      <c r="C770" s="20" t="s">
        <v>1045</v>
      </c>
      <c r="D770" s="20" t="s">
        <v>1213</v>
      </c>
      <c r="E770" s="21">
        <v>0.5</v>
      </c>
      <c r="F770" s="15">
        <f t="shared" ref="F770:F833" si="12">ROUNDDOWN(E770,0)</f>
        <v>0</v>
      </c>
    </row>
    <row r="771" spans="1:6" ht="15" customHeight="1">
      <c r="A771" s="20" t="s">
        <v>1240</v>
      </c>
      <c r="B771" s="20" t="s">
        <v>403</v>
      </c>
      <c r="C771" s="20" t="s">
        <v>1054</v>
      </c>
      <c r="D771" s="20" t="s">
        <v>1878</v>
      </c>
      <c r="E771" s="21">
        <v>0.5</v>
      </c>
      <c r="F771" s="15">
        <f t="shared" si="12"/>
        <v>0</v>
      </c>
    </row>
    <row r="772" spans="1:6" ht="15" customHeight="1">
      <c r="A772" s="20" t="s">
        <v>3355</v>
      </c>
      <c r="B772" s="20" t="s">
        <v>315</v>
      </c>
      <c r="C772" s="20" t="s">
        <v>1047</v>
      </c>
      <c r="D772" s="20" t="s">
        <v>1212</v>
      </c>
      <c r="E772" s="21">
        <v>0.5</v>
      </c>
      <c r="F772" s="15">
        <f t="shared" si="12"/>
        <v>0</v>
      </c>
    </row>
    <row r="773" spans="1:6" ht="15" customHeight="1">
      <c r="A773" s="20" t="s">
        <v>4644</v>
      </c>
      <c r="B773" s="20" t="s">
        <v>786</v>
      </c>
      <c r="C773" s="20" t="s">
        <v>1035</v>
      </c>
      <c r="D773" s="20" t="s">
        <v>1212</v>
      </c>
      <c r="E773" s="21">
        <v>0.5</v>
      </c>
      <c r="F773" s="15">
        <f t="shared" si="12"/>
        <v>0</v>
      </c>
    </row>
    <row r="774" spans="1:6" ht="15" customHeight="1">
      <c r="A774" s="20" t="s">
        <v>2999</v>
      </c>
      <c r="B774" s="20" t="s">
        <v>933</v>
      </c>
      <c r="C774" s="20" t="s">
        <v>1029</v>
      </c>
      <c r="D774" s="20" t="s">
        <v>1213</v>
      </c>
      <c r="E774" s="21">
        <v>0.5</v>
      </c>
      <c r="F774" s="15">
        <f t="shared" si="12"/>
        <v>0</v>
      </c>
    </row>
    <row r="775" spans="1:6" ht="15" customHeight="1">
      <c r="A775" s="20" t="s">
        <v>1883</v>
      </c>
      <c r="B775" s="20" t="s">
        <v>194</v>
      </c>
      <c r="C775" s="20" t="s">
        <v>1044</v>
      </c>
      <c r="D775" s="20" t="s">
        <v>1213</v>
      </c>
      <c r="E775" s="21">
        <v>0.5</v>
      </c>
      <c r="F775" s="15">
        <f t="shared" si="12"/>
        <v>0</v>
      </c>
    </row>
    <row r="776" spans="1:6" ht="15" customHeight="1">
      <c r="A776" s="20" t="s">
        <v>4636</v>
      </c>
      <c r="B776" s="20" t="s">
        <v>4637</v>
      </c>
      <c r="C776" s="20" t="s">
        <v>1035</v>
      </c>
      <c r="D776" s="20" t="s">
        <v>1212</v>
      </c>
      <c r="E776" s="21">
        <v>0.5</v>
      </c>
      <c r="F776" s="15">
        <f t="shared" si="12"/>
        <v>0</v>
      </c>
    </row>
    <row r="777" spans="1:6" ht="15" customHeight="1">
      <c r="A777" s="20" t="s">
        <v>4694</v>
      </c>
      <c r="B777" s="20" t="s">
        <v>2349</v>
      </c>
      <c r="C777" s="20" t="s">
        <v>1339</v>
      </c>
      <c r="D777" s="20" t="s">
        <v>1212</v>
      </c>
      <c r="E777" s="21">
        <v>0.5</v>
      </c>
      <c r="F777" s="15">
        <f t="shared" si="12"/>
        <v>0</v>
      </c>
    </row>
    <row r="778" spans="1:6" ht="15" customHeight="1">
      <c r="A778" s="20" t="s">
        <v>1513</v>
      </c>
      <c r="B778" s="20" t="s">
        <v>124</v>
      </c>
      <c r="C778" s="20" t="s">
        <v>1041</v>
      </c>
      <c r="D778" s="20" t="s">
        <v>1213</v>
      </c>
      <c r="E778" s="21">
        <v>0.5</v>
      </c>
      <c r="F778" s="15">
        <f t="shared" si="12"/>
        <v>0</v>
      </c>
    </row>
    <row r="779" spans="1:6" ht="15" customHeight="1">
      <c r="A779" s="20" t="s">
        <v>4758</v>
      </c>
      <c r="B779" s="20" t="s">
        <v>70</v>
      </c>
      <c r="C779" s="20" t="s">
        <v>1031</v>
      </c>
      <c r="D779" s="20" t="s">
        <v>1213</v>
      </c>
      <c r="E779" s="21">
        <v>0.5</v>
      </c>
      <c r="F779" s="15">
        <f t="shared" si="12"/>
        <v>0</v>
      </c>
    </row>
    <row r="780" spans="1:6" ht="15" customHeight="1">
      <c r="A780" s="20" t="s">
        <v>35</v>
      </c>
      <c r="B780" s="20" t="s">
        <v>1815</v>
      </c>
      <c r="C780" s="20" t="s">
        <v>1029</v>
      </c>
      <c r="D780" s="20" t="s">
        <v>1878</v>
      </c>
      <c r="E780" s="21">
        <v>0.5</v>
      </c>
      <c r="F780" s="15">
        <f t="shared" si="12"/>
        <v>0</v>
      </c>
    </row>
    <row r="781" spans="1:6" ht="15" customHeight="1">
      <c r="A781" s="20" t="s">
        <v>35</v>
      </c>
      <c r="B781" s="20" t="s">
        <v>2679</v>
      </c>
      <c r="C781" s="20" t="s">
        <v>1044</v>
      </c>
      <c r="D781" s="20" t="s">
        <v>1212</v>
      </c>
      <c r="E781" s="21">
        <v>0.5</v>
      </c>
      <c r="F781" s="15">
        <f t="shared" si="12"/>
        <v>0</v>
      </c>
    </row>
    <row r="782" spans="1:6" ht="15" customHeight="1">
      <c r="A782" s="20" t="s">
        <v>35</v>
      </c>
      <c r="B782" s="20" t="s">
        <v>4112</v>
      </c>
      <c r="C782" s="20" t="s">
        <v>1037</v>
      </c>
      <c r="D782" s="20" t="s">
        <v>1212</v>
      </c>
      <c r="E782" s="21">
        <v>0.5</v>
      </c>
      <c r="F782" s="15">
        <f t="shared" si="12"/>
        <v>0</v>
      </c>
    </row>
    <row r="783" spans="1:6" ht="15" customHeight="1">
      <c r="A783" s="20" t="s">
        <v>35</v>
      </c>
      <c r="B783" s="20" t="s">
        <v>70</v>
      </c>
      <c r="C783" s="20" t="s">
        <v>1044</v>
      </c>
      <c r="D783" s="20" t="s">
        <v>1213</v>
      </c>
      <c r="E783" s="21">
        <v>0.5</v>
      </c>
      <c r="F783" s="15">
        <f t="shared" si="12"/>
        <v>0</v>
      </c>
    </row>
    <row r="784" spans="1:6" ht="15" customHeight="1">
      <c r="A784" s="20" t="s">
        <v>35</v>
      </c>
      <c r="B784" s="20" t="s">
        <v>62</v>
      </c>
      <c r="C784" s="20" t="s">
        <v>1042</v>
      </c>
      <c r="D784" s="20" t="s">
        <v>1212</v>
      </c>
      <c r="E784" s="21">
        <v>0.5</v>
      </c>
      <c r="F784" s="15">
        <f t="shared" si="12"/>
        <v>0</v>
      </c>
    </row>
    <row r="785" spans="1:6" ht="15" customHeight="1">
      <c r="A785" s="20" t="s">
        <v>35</v>
      </c>
      <c r="B785" s="20" t="s">
        <v>489</v>
      </c>
      <c r="C785" s="20" t="s">
        <v>1048</v>
      </c>
      <c r="D785" s="20" t="s">
        <v>1213</v>
      </c>
      <c r="E785" s="21">
        <v>0.5</v>
      </c>
      <c r="F785" s="15">
        <f t="shared" si="12"/>
        <v>0</v>
      </c>
    </row>
    <row r="786" spans="1:6" ht="15" customHeight="1">
      <c r="A786" s="20" t="s">
        <v>3782</v>
      </c>
      <c r="B786" s="20" t="s">
        <v>50</v>
      </c>
      <c r="C786" s="20" t="s">
        <v>1026</v>
      </c>
      <c r="D786" s="20" t="s">
        <v>1212</v>
      </c>
      <c r="E786" s="21">
        <v>0.5</v>
      </c>
      <c r="F786" s="15">
        <f t="shared" si="12"/>
        <v>0</v>
      </c>
    </row>
    <row r="787" spans="1:6" ht="15" customHeight="1">
      <c r="A787" s="20" t="s">
        <v>3782</v>
      </c>
      <c r="B787" s="20" t="s">
        <v>1719</v>
      </c>
      <c r="C787" s="20" t="s">
        <v>1044</v>
      </c>
      <c r="D787" s="20" t="s">
        <v>1213</v>
      </c>
      <c r="E787" s="21">
        <v>0.5</v>
      </c>
      <c r="F787" s="15">
        <f t="shared" si="12"/>
        <v>0</v>
      </c>
    </row>
    <row r="788" spans="1:6" ht="15" customHeight="1">
      <c r="A788" s="20" t="s">
        <v>629</v>
      </c>
      <c r="B788" s="20" t="s">
        <v>291</v>
      </c>
      <c r="C788" s="20" t="s">
        <v>1030</v>
      </c>
      <c r="D788" s="20" t="s">
        <v>1212</v>
      </c>
      <c r="E788" s="21">
        <v>0.5</v>
      </c>
      <c r="F788" s="15">
        <f t="shared" si="12"/>
        <v>0</v>
      </c>
    </row>
    <row r="789" spans="1:6" ht="15" customHeight="1">
      <c r="A789" s="20" t="s">
        <v>629</v>
      </c>
      <c r="B789" s="20" t="s">
        <v>166</v>
      </c>
      <c r="C789" s="20" t="s">
        <v>1038</v>
      </c>
      <c r="D789" s="20" t="s">
        <v>1212</v>
      </c>
      <c r="E789" s="21">
        <v>0.5</v>
      </c>
      <c r="F789" s="15">
        <f t="shared" si="12"/>
        <v>0</v>
      </c>
    </row>
    <row r="790" spans="1:6" ht="15" customHeight="1">
      <c r="A790" s="20" t="s">
        <v>629</v>
      </c>
      <c r="B790" s="20" t="s">
        <v>58</v>
      </c>
      <c r="C790" s="20" t="s">
        <v>1052</v>
      </c>
      <c r="D790" s="20" t="s">
        <v>1213</v>
      </c>
      <c r="E790" s="21">
        <v>0.5</v>
      </c>
      <c r="F790" s="15">
        <f t="shared" si="12"/>
        <v>0</v>
      </c>
    </row>
    <row r="791" spans="1:6" ht="15" customHeight="1">
      <c r="A791" s="20" t="s">
        <v>629</v>
      </c>
      <c r="B791" s="20" t="s">
        <v>160</v>
      </c>
      <c r="C791" s="20" t="s">
        <v>1033</v>
      </c>
      <c r="D791" s="20" t="s">
        <v>1878</v>
      </c>
      <c r="E791" s="21">
        <v>0.5</v>
      </c>
      <c r="F791" s="15">
        <f t="shared" si="12"/>
        <v>0</v>
      </c>
    </row>
    <row r="792" spans="1:6" ht="15" customHeight="1">
      <c r="A792" s="20" t="s">
        <v>4329</v>
      </c>
      <c r="B792" s="20" t="s">
        <v>1075</v>
      </c>
      <c r="C792" s="20" t="s">
        <v>1026</v>
      </c>
      <c r="D792" s="20" t="s">
        <v>1213</v>
      </c>
      <c r="E792" s="21">
        <v>0.5</v>
      </c>
      <c r="F792" s="15">
        <f t="shared" si="12"/>
        <v>0</v>
      </c>
    </row>
    <row r="793" spans="1:6" ht="15" customHeight="1">
      <c r="A793" s="20" t="s">
        <v>3867</v>
      </c>
      <c r="B793" s="20" t="s">
        <v>2135</v>
      </c>
      <c r="C793" s="20" t="s">
        <v>1026</v>
      </c>
      <c r="D793" s="20" t="s">
        <v>1878</v>
      </c>
      <c r="E793" s="21">
        <v>0.5</v>
      </c>
      <c r="F793" s="15">
        <f t="shared" si="12"/>
        <v>0</v>
      </c>
    </row>
    <row r="794" spans="1:6" ht="15" customHeight="1">
      <c r="A794" s="20" t="s">
        <v>4721</v>
      </c>
      <c r="B794" s="20" t="s">
        <v>32</v>
      </c>
      <c r="C794" s="20" t="s">
        <v>1040</v>
      </c>
      <c r="D794" s="20" t="s">
        <v>1878</v>
      </c>
      <c r="E794" s="21">
        <v>0.5</v>
      </c>
      <c r="F794" s="15">
        <f t="shared" si="12"/>
        <v>0</v>
      </c>
    </row>
    <row r="795" spans="1:6" ht="15" customHeight="1">
      <c r="A795" s="20" t="s">
        <v>4004</v>
      </c>
      <c r="B795" s="20" t="s">
        <v>101</v>
      </c>
      <c r="C795" s="20" t="s">
        <v>1044</v>
      </c>
      <c r="D795" s="20" t="s">
        <v>1212</v>
      </c>
      <c r="E795" s="21">
        <v>0.5</v>
      </c>
      <c r="F795" s="15">
        <f t="shared" si="12"/>
        <v>0</v>
      </c>
    </row>
    <row r="796" spans="1:6" ht="15" customHeight="1">
      <c r="A796" s="20" t="s">
        <v>4572</v>
      </c>
      <c r="B796" s="20" t="s">
        <v>1070</v>
      </c>
      <c r="C796" s="20" t="s">
        <v>1060</v>
      </c>
      <c r="D796" s="20" t="s">
        <v>1213</v>
      </c>
      <c r="E796" s="21">
        <v>0.5</v>
      </c>
      <c r="F796" s="15">
        <f t="shared" si="12"/>
        <v>0</v>
      </c>
    </row>
    <row r="797" spans="1:6" ht="15" customHeight="1">
      <c r="A797" s="20" t="s">
        <v>4144</v>
      </c>
      <c r="B797" s="20" t="s">
        <v>4145</v>
      </c>
      <c r="C797" s="20" t="s">
        <v>1033</v>
      </c>
      <c r="D797" s="20" t="s">
        <v>1213</v>
      </c>
      <c r="E797" s="21">
        <v>0.5</v>
      </c>
      <c r="F797" s="15">
        <f t="shared" si="12"/>
        <v>0</v>
      </c>
    </row>
    <row r="798" spans="1:6" ht="15" customHeight="1">
      <c r="A798" s="20" t="s">
        <v>4006</v>
      </c>
      <c r="B798" s="20" t="s">
        <v>839</v>
      </c>
      <c r="C798" s="20" t="s">
        <v>1050</v>
      </c>
      <c r="D798" s="20" t="s">
        <v>1878</v>
      </c>
      <c r="E798" s="21">
        <v>0.5</v>
      </c>
      <c r="F798" s="15">
        <f t="shared" si="12"/>
        <v>0</v>
      </c>
    </row>
    <row r="799" spans="1:6" ht="15" customHeight="1">
      <c r="A799" s="20" t="s">
        <v>3969</v>
      </c>
      <c r="B799" s="20" t="s">
        <v>3970</v>
      </c>
      <c r="C799" s="20" t="s">
        <v>1029</v>
      </c>
      <c r="D799" s="20" t="s">
        <v>1878</v>
      </c>
      <c r="E799" s="21">
        <v>0.5</v>
      </c>
      <c r="F799" s="15">
        <f t="shared" si="12"/>
        <v>0</v>
      </c>
    </row>
    <row r="800" spans="1:6" ht="15" customHeight="1">
      <c r="A800" s="20" t="s">
        <v>4737</v>
      </c>
      <c r="B800" s="20" t="s">
        <v>2557</v>
      </c>
      <c r="C800" s="20" t="s">
        <v>1041</v>
      </c>
      <c r="D800" s="20" t="s">
        <v>1212</v>
      </c>
      <c r="E800" s="21">
        <v>0.5</v>
      </c>
      <c r="F800" s="15">
        <f t="shared" si="12"/>
        <v>0</v>
      </c>
    </row>
    <row r="801" spans="1:6" ht="15" customHeight="1">
      <c r="A801" s="20" t="s">
        <v>4732</v>
      </c>
      <c r="B801" s="20" t="s">
        <v>1985</v>
      </c>
      <c r="C801" s="20" t="s">
        <v>1045</v>
      </c>
      <c r="D801" s="20" t="s">
        <v>1212</v>
      </c>
      <c r="E801" s="21">
        <v>0.5</v>
      </c>
      <c r="F801" s="15">
        <f t="shared" si="12"/>
        <v>0</v>
      </c>
    </row>
    <row r="802" spans="1:6" ht="15" customHeight="1">
      <c r="A802" s="20" t="s">
        <v>1581</v>
      </c>
      <c r="B802" s="20" t="s">
        <v>133</v>
      </c>
      <c r="C802" s="20" t="s">
        <v>1045</v>
      </c>
      <c r="D802" s="20" t="s">
        <v>1213</v>
      </c>
      <c r="E802" s="21">
        <v>0.5</v>
      </c>
      <c r="F802" s="15">
        <f t="shared" si="12"/>
        <v>0</v>
      </c>
    </row>
    <row r="803" spans="1:6" ht="15" customHeight="1">
      <c r="A803" s="20" t="s">
        <v>1581</v>
      </c>
      <c r="B803" s="20" t="s">
        <v>2728</v>
      </c>
      <c r="C803" s="20" t="s">
        <v>1050</v>
      </c>
      <c r="D803" s="20" t="s">
        <v>1213</v>
      </c>
      <c r="E803" s="21">
        <v>0.5</v>
      </c>
      <c r="F803" s="15">
        <f t="shared" si="12"/>
        <v>0</v>
      </c>
    </row>
    <row r="804" spans="1:6" ht="15" customHeight="1">
      <c r="A804" s="20" t="s">
        <v>1581</v>
      </c>
      <c r="B804" s="20" t="s">
        <v>379</v>
      </c>
      <c r="C804" s="20" t="s">
        <v>1031</v>
      </c>
      <c r="D804" s="20" t="s">
        <v>1878</v>
      </c>
      <c r="E804" s="21">
        <v>0.5</v>
      </c>
      <c r="F804" s="15">
        <f t="shared" si="12"/>
        <v>0</v>
      </c>
    </row>
    <row r="805" spans="1:6" ht="15" customHeight="1">
      <c r="A805" s="20" t="s">
        <v>4311</v>
      </c>
      <c r="B805" s="20" t="s">
        <v>30</v>
      </c>
      <c r="C805" s="20" t="s">
        <v>1048</v>
      </c>
      <c r="D805" s="20" t="s">
        <v>1212</v>
      </c>
      <c r="E805" s="21">
        <v>0.5</v>
      </c>
      <c r="F805" s="15">
        <f t="shared" si="12"/>
        <v>0</v>
      </c>
    </row>
    <row r="806" spans="1:6" ht="15" customHeight="1">
      <c r="A806" s="20" t="s">
        <v>4352</v>
      </c>
      <c r="B806" s="20" t="s">
        <v>304</v>
      </c>
      <c r="C806" s="20" t="s">
        <v>1051</v>
      </c>
      <c r="D806" s="20" t="s">
        <v>1212</v>
      </c>
      <c r="E806" s="21">
        <v>0.5</v>
      </c>
      <c r="F806" s="15">
        <f t="shared" si="12"/>
        <v>0</v>
      </c>
    </row>
    <row r="807" spans="1:6" ht="15" customHeight="1">
      <c r="A807" s="20" t="s">
        <v>4606</v>
      </c>
      <c r="B807" s="20" t="s">
        <v>40</v>
      </c>
      <c r="C807" s="20" t="s">
        <v>1044</v>
      </c>
      <c r="D807" s="20" t="s">
        <v>1213</v>
      </c>
      <c r="E807" s="21">
        <v>0.5</v>
      </c>
      <c r="F807" s="15">
        <f t="shared" si="12"/>
        <v>0</v>
      </c>
    </row>
    <row r="808" spans="1:6" ht="15" customHeight="1">
      <c r="A808" s="20" t="s">
        <v>1298</v>
      </c>
      <c r="B808" s="20" t="s">
        <v>62</v>
      </c>
      <c r="C808" s="20" t="s">
        <v>1044</v>
      </c>
      <c r="D808" s="20" t="s">
        <v>1213</v>
      </c>
      <c r="E808" s="21">
        <v>0.5</v>
      </c>
      <c r="F808" s="15">
        <f t="shared" si="12"/>
        <v>0</v>
      </c>
    </row>
    <row r="809" spans="1:6" ht="15" customHeight="1">
      <c r="A809" s="20" t="s">
        <v>4165</v>
      </c>
      <c r="B809" s="20" t="s">
        <v>85</v>
      </c>
      <c r="C809" s="20" t="s">
        <v>1054</v>
      </c>
      <c r="D809" s="20" t="s">
        <v>1213</v>
      </c>
      <c r="E809" s="21">
        <v>0.5</v>
      </c>
      <c r="F809" s="15">
        <f t="shared" si="12"/>
        <v>0</v>
      </c>
    </row>
    <row r="810" spans="1:6" ht="15" customHeight="1">
      <c r="A810" s="20" t="s">
        <v>1299</v>
      </c>
      <c r="B810" s="20" t="s">
        <v>124</v>
      </c>
      <c r="C810" s="20" t="s">
        <v>1037</v>
      </c>
      <c r="D810" s="20" t="s">
        <v>1213</v>
      </c>
      <c r="E810" s="21">
        <v>0.5</v>
      </c>
      <c r="F810" s="15">
        <f t="shared" si="12"/>
        <v>0</v>
      </c>
    </row>
    <row r="811" spans="1:6" ht="15" customHeight="1">
      <c r="A811" s="20" t="s">
        <v>3955</v>
      </c>
      <c r="B811" s="20" t="s">
        <v>1502</v>
      </c>
      <c r="C811" s="20" t="s">
        <v>1043</v>
      </c>
      <c r="D811" s="20" t="s">
        <v>1213</v>
      </c>
      <c r="E811" s="21">
        <v>0.5</v>
      </c>
      <c r="F811" s="15">
        <f t="shared" si="12"/>
        <v>0</v>
      </c>
    </row>
    <row r="812" spans="1:6" ht="15" customHeight="1">
      <c r="A812" s="20" t="s">
        <v>3955</v>
      </c>
      <c r="B812" s="20" t="s">
        <v>442</v>
      </c>
      <c r="C812" s="20" t="s">
        <v>1035</v>
      </c>
      <c r="D812" s="20" t="s">
        <v>1213</v>
      </c>
      <c r="E812" s="21">
        <v>0.5</v>
      </c>
      <c r="F812" s="15">
        <f t="shared" si="12"/>
        <v>0</v>
      </c>
    </row>
    <row r="813" spans="1:6" ht="15" customHeight="1">
      <c r="A813" s="20" t="s">
        <v>1685</v>
      </c>
      <c r="B813" s="20" t="s">
        <v>147</v>
      </c>
      <c r="C813" s="20" t="s">
        <v>1063</v>
      </c>
      <c r="D813" s="20" t="s">
        <v>1212</v>
      </c>
      <c r="E813" s="21">
        <v>0.5</v>
      </c>
      <c r="F813" s="15">
        <f t="shared" si="12"/>
        <v>0</v>
      </c>
    </row>
    <row r="814" spans="1:6" ht="15" customHeight="1">
      <c r="A814" s="20" t="s">
        <v>1774</v>
      </c>
      <c r="B814" s="20" t="s">
        <v>423</v>
      </c>
      <c r="C814" s="20" t="s">
        <v>1063</v>
      </c>
      <c r="D814" s="20" t="s">
        <v>1213</v>
      </c>
      <c r="E814" s="21">
        <v>0.5</v>
      </c>
      <c r="F814" s="15">
        <f t="shared" si="12"/>
        <v>0</v>
      </c>
    </row>
    <row r="815" spans="1:6" ht="15" customHeight="1">
      <c r="A815" s="20" t="s">
        <v>4610</v>
      </c>
      <c r="B815" s="20" t="s">
        <v>717</v>
      </c>
      <c r="C815" s="20" t="s">
        <v>1051</v>
      </c>
      <c r="D815" s="20" t="s">
        <v>1213</v>
      </c>
      <c r="E815" s="21">
        <v>0.5</v>
      </c>
      <c r="F815" s="15">
        <f t="shared" si="12"/>
        <v>0</v>
      </c>
    </row>
    <row r="816" spans="1:6" ht="15" customHeight="1">
      <c r="A816" s="20" t="s">
        <v>4255</v>
      </c>
      <c r="B816" s="20" t="s">
        <v>191</v>
      </c>
      <c r="C816" s="20" t="s">
        <v>1029</v>
      </c>
      <c r="D816" s="20" t="s">
        <v>1213</v>
      </c>
      <c r="E816" s="21">
        <v>0.5</v>
      </c>
      <c r="F816" s="15">
        <f t="shared" si="12"/>
        <v>0</v>
      </c>
    </row>
    <row r="817" spans="1:6" ht="15" customHeight="1">
      <c r="A817" s="20" t="s">
        <v>1913</v>
      </c>
      <c r="B817" s="20" t="s">
        <v>371</v>
      </c>
      <c r="C817" s="20" t="s">
        <v>1034</v>
      </c>
      <c r="D817" s="20" t="s">
        <v>1212</v>
      </c>
      <c r="E817" s="21">
        <v>0.5</v>
      </c>
      <c r="F817" s="15">
        <f t="shared" si="12"/>
        <v>0</v>
      </c>
    </row>
    <row r="818" spans="1:6" ht="15" customHeight="1">
      <c r="A818" s="20" t="s">
        <v>1913</v>
      </c>
      <c r="B818" s="20" t="s">
        <v>1871</v>
      </c>
      <c r="C818" s="20" t="s">
        <v>1063</v>
      </c>
      <c r="D818" s="20" t="s">
        <v>1213</v>
      </c>
      <c r="E818" s="21">
        <v>0.5</v>
      </c>
      <c r="F818" s="15">
        <f t="shared" si="12"/>
        <v>0</v>
      </c>
    </row>
    <row r="819" spans="1:6" ht="15" customHeight="1">
      <c r="A819" s="20" t="s">
        <v>3963</v>
      </c>
      <c r="B819" s="20" t="s">
        <v>299</v>
      </c>
      <c r="C819" s="20" t="s">
        <v>1029</v>
      </c>
      <c r="D819" s="20" t="s">
        <v>1213</v>
      </c>
      <c r="E819" s="21">
        <v>0.5</v>
      </c>
      <c r="F819" s="15">
        <f t="shared" si="12"/>
        <v>0</v>
      </c>
    </row>
    <row r="820" spans="1:6" ht="15" customHeight="1">
      <c r="A820" s="20" t="s">
        <v>3904</v>
      </c>
      <c r="B820" s="20" t="s">
        <v>46</v>
      </c>
      <c r="C820" s="20" t="s">
        <v>1063</v>
      </c>
      <c r="D820" s="20" t="s">
        <v>1212</v>
      </c>
      <c r="E820" s="21">
        <v>0.5</v>
      </c>
      <c r="F820" s="15">
        <f t="shared" si="12"/>
        <v>0</v>
      </c>
    </row>
    <row r="821" spans="1:6" ht="15" customHeight="1">
      <c r="A821" s="20" t="s">
        <v>3876</v>
      </c>
      <c r="B821" s="20" t="s">
        <v>4819</v>
      </c>
      <c r="C821" s="20" t="s">
        <v>1046</v>
      </c>
      <c r="D821" s="20" t="s">
        <v>1212</v>
      </c>
      <c r="E821" s="21">
        <v>0.5</v>
      </c>
      <c r="F821" s="15">
        <f t="shared" si="12"/>
        <v>0</v>
      </c>
    </row>
    <row r="822" spans="1:6" ht="15" customHeight="1">
      <c r="A822" s="20" t="s">
        <v>637</v>
      </c>
      <c r="B822" s="20" t="s">
        <v>638</v>
      </c>
      <c r="C822" s="20" t="s">
        <v>1052</v>
      </c>
      <c r="D822" s="20" t="s">
        <v>1213</v>
      </c>
      <c r="E822" s="21">
        <v>0.5</v>
      </c>
      <c r="F822" s="15">
        <f t="shared" si="12"/>
        <v>0</v>
      </c>
    </row>
    <row r="823" spans="1:6" ht="15" customHeight="1">
      <c r="A823" s="20" t="s">
        <v>637</v>
      </c>
      <c r="B823" s="20" t="s">
        <v>4203</v>
      </c>
      <c r="C823" s="20" t="s">
        <v>1034</v>
      </c>
      <c r="D823" s="20" t="s">
        <v>1213</v>
      </c>
      <c r="E823" s="21">
        <v>0.5</v>
      </c>
      <c r="F823" s="15">
        <f t="shared" si="12"/>
        <v>0</v>
      </c>
    </row>
    <row r="824" spans="1:6" ht="15" customHeight="1">
      <c r="A824" s="20" t="s">
        <v>639</v>
      </c>
      <c r="B824" s="20" t="s">
        <v>839</v>
      </c>
      <c r="C824" s="20" t="s">
        <v>1043</v>
      </c>
      <c r="D824" s="20" t="s">
        <v>1213</v>
      </c>
      <c r="E824" s="21">
        <v>0.5</v>
      </c>
      <c r="F824" s="15">
        <f t="shared" si="12"/>
        <v>0</v>
      </c>
    </row>
    <row r="825" spans="1:6" ht="15" customHeight="1">
      <c r="A825" s="20" t="s">
        <v>4189</v>
      </c>
      <c r="B825" s="20" t="s">
        <v>50</v>
      </c>
      <c r="C825" s="20" t="s">
        <v>1030</v>
      </c>
      <c r="D825" s="20" t="s">
        <v>1213</v>
      </c>
      <c r="E825" s="21">
        <v>0.5</v>
      </c>
      <c r="F825" s="15">
        <f t="shared" si="12"/>
        <v>0</v>
      </c>
    </row>
    <row r="826" spans="1:6" ht="15" customHeight="1">
      <c r="A826" s="20" t="s">
        <v>49</v>
      </c>
      <c r="B826" s="20" t="s">
        <v>401</v>
      </c>
      <c r="C826" s="20" t="s">
        <v>1026</v>
      </c>
      <c r="D826" s="20" t="s">
        <v>1213</v>
      </c>
      <c r="E826" s="21">
        <v>0.5</v>
      </c>
      <c r="F826" s="15">
        <f t="shared" si="12"/>
        <v>0</v>
      </c>
    </row>
    <row r="827" spans="1:6" ht="15" customHeight="1">
      <c r="A827" s="20" t="s">
        <v>49</v>
      </c>
      <c r="B827" s="20" t="s">
        <v>166</v>
      </c>
      <c r="C827" s="20" t="s">
        <v>1033</v>
      </c>
      <c r="D827" s="20" t="s">
        <v>1213</v>
      </c>
      <c r="E827" s="21">
        <v>0.5</v>
      </c>
      <c r="F827" s="15">
        <f t="shared" si="12"/>
        <v>0</v>
      </c>
    </row>
    <row r="828" spans="1:6" ht="15" customHeight="1">
      <c r="A828" s="20" t="s">
        <v>1720</v>
      </c>
      <c r="B828" s="20" t="s">
        <v>103</v>
      </c>
      <c r="C828" s="20" t="s">
        <v>1042</v>
      </c>
      <c r="D828" s="20" t="s">
        <v>1213</v>
      </c>
      <c r="E828" s="21">
        <v>0.5</v>
      </c>
      <c r="F828" s="15">
        <f t="shared" si="12"/>
        <v>0</v>
      </c>
    </row>
    <row r="829" spans="1:6" ht="15" customHeight="1">
      <c r="A829" s="20" t="s">
        <v>4558</v>
      </c>
      <c r="B829" s="20" t="s">
        <v>46</v>
      </c>
      <c r="C829" s="20" t="s">
        <v>1038</v>
      </c>
      <c r="D829" s="20" t="s">
        <v>1212</v>
      </c>
      <c r="E829" s="21">
        <v>0.5</v>
      </c>
      <c r="F829" s="15">
        <f t="shared" si="12"/>
        <v>0</v>
      </c>
    </row>
    <row r="830" spans="1:6" ht="15" customHeight="1">
      <c r="A830" s="20" t="s">
        <v>3798</v>
      </c>
      <c r="B830" s="20" t="s">
        <v>67</v>
      </c>
      <c r="C830" s="20" t="s">
        <v>1028</v>
      </c>
      <c r="D830" s="20" t="s">
        <v>1212</v>
      </c>
      <c r="E830" s="21">
        <v>0.5</v>
      </c>
      <c r="F830" s="15">
        <f t="shared" si="12"/>
        <v>0</v>
      </c>
    </row>
    <row r="831" spans="1:6" ht="15" customHeight="1">
      <c r="A831" s="20" t="s">
        <v>3798</v>
      </c>
      <c r="B831" s="20" t="s">
        <v>2040</v>
      </c>
      <c r="C831" s="20" t="s">
        <v>1060</v>
      </c>
      <c r="D831" s="20" t="s">
        <v>1213</v>
      </c>
      <c r="E831" s="21">
        <v>0.5</v>
      </c>
      <c r="F831" s="15">
        <f t="shared" si="12"/>
        <v>0</v>
      </c>
    </row>
    <row r="832" spans="1:6" ht="15" customHeight="1">
      <c r="A832" s="20" t="s">
        <v>3781</v>
      </c>
      <c r="B832" s="20" t="s">
        <v>103</v>
      </c>
      <c r="C832" s="20" t="s">
        <v>1041</v>
      </c>
      <c r="D832" s="20" t="s">
        <v>1212</v>
      </c>
      <c r="E832" s="21">
        <v>0.5</v>
      </c>
      <c r="F832" s="15">
        <f t="shared" si="12"/>
        <v>0</v>
      </c>
    </row>
    <row r="833" spans="1:6" ht="15" customHeight="1">
      <c r="A833" s="20" t="s">
        <v>1865</v>
      </c>
      <c r="B833" s="20" t="s">
        <v>489</v>
      </c>
      <c r="C833" s="20" t="s">
        <v>1050</v>
      </c>
      <c r="D833" s="20" t="s">
        <v>1212</v>
      </c>
      <c r="E833" s="21">
        <v>0.5</v>
      </c>
      <c r="F833" s="15">
        <f t="shared" si="12"/>
        <v>0</v>
      </c>
    </row>
    <row r="834" spans="1:6" ht="15" customHeight="1">
      <c r="A834" s="20" t="s">
        <v>4396</v>
      </c>
      <c r="B834" s="20" t="s">
        <v>277</v>
      </c>
      <c r="C834" s="20" t="s">
        <v>1047</v>
      </c>
      <c r="D834" s="20" t="s">
        <v>1878</v>
      </c>
      <c r="E834" s="21">
        <v>0.5</v>
      </c>
      <c r="F834" s="15">
        <f t="shared" ref="F834:F897" si="13">ROUNDDOWN(E834,0)</f>
        <v>0</v>
      </c>
    </row>
    <row r="835" spans="1:6" ht="15" customHeight="1">
      <c r="A835" s="20" t="s">
        <v>4504</v>
      </c>
      <c r="B835" s="20" t="s">
        <v>101</v>
      </c>
      <c r="C835" s="20" t="s">
        <v>1040</v>
      </c>
      <c r="D835" s="20" t="s">
        <v>1213</v>
      </c>
      <c r="E835" s="21">
        <v>0.5</v>
      </c>
      <c r="F835" s="15">
        <f t="shared" si="13"/>
        <v>0</v>
      </c>
    </row>
    <row r="836" spans="1:6" ht="15" customHeight="1">
      <c r="A836" s="20" t="s">
        <v>3787</v>
      </c>
      <c r="B836" s="20" t="s">
        <v>103</v>
      </c>
      <c r="C836" s="20" t="s">
        <v>1046</v>
      </c>
      <c r="D836" s="20" t="s">
        <v>1878</v>
      </c>
      <c r="E836" s="21">
        <v>0.5</v>
      </c>
      <c r="F836" s="15">
        <f t="shared" si="13"/>
        <v>0</v>
      </c>
    </row>
    <row r="837" spans="1:6" ht="15" customHeight="1">
      <c r="A837" s="20" t="s">
        <v>4001</v>
      </c>
      <c r="B837" s="20" t="s">
        <v>168</v>
      </c>
      <c r="C837" s="20" t="s">
        <v>1030</v>
      </c>
      <c r="D837" s="20" t="s">
        <v>1213</v>
      </c>
      <c r="E837" s="21">
        <v>0.5</v>
      </c>
      <c r="F837" s="15">
        <f t="shared" si="13"/>
        <v>0</v>
      </c>
    </row>
    <row r="838" spans="1:6" ht="15" customHeight="1">
      <c r="A838" s="20" t="s">
        <v>4781</v>
      </c>
      <c r="B838" s="20" t="s">
        <v>403</v>
      </c>
      <c r="C838" s="20" t="s">
        <v>1030</v>
      </c>
      <c r="D838" s="20" t="s">
        <v>1878</v>
      </c>
      <c r="E838" s="21">
        <v>0.5</v>
      </c>
      <c r="F838" s="15">
        <f t="shared" si="13"/>
        <v>0</v>
      </c>
    </row>
    <row r="839" spans="1:6" ht="15" customHeight="1">
      <c r="A839" s="20" t="s">
        <v>4418</v>
      </c>
      <c r="B839" s="20" t="s">
        <v>204</v>
      </c>
      <c r="C839" s="20" t="s">
        <v>1047</v>
      </c>
      <c r="D839" s="20" t="s">
        <v>1878</v>
      </c>
      <c r="E839" s="21">
        <v>0.5</v>
      </c>
      <c r="F839" s="15">
        <f t="shared" si="13"/>
        <v>0</v>
      </c>
    </row>
    <row r="840" spans="1:6" ht="15" customHeight="1">
      <c r="A840" s="20" t="s">
        <v>4286</v>
      </c>
      <c r="B840" s="20" t="s">
        <v>168</v>
      </c>
      <c r="C840" s="20" t="s">
        <v>1044</v>
      </c>
      <c r="D840" s="20" t="s">
        <v>1212</v>
      </c>
      <c r="E840" s="21">
        <v>0.5</v>
      </c>
      <c r="F840" s="15">
        <f t="shared" si="13"/>
        <v>0</v>
      </c>
    </row>
    <row r="841" spans="1:6" ht="15" customHeight="1">
      <c r="A841" s="20" t="s">
        <v>1930</v>
      </c>
      <c r="B841" s="20" t="s">
        <v>196</v>
      </c>
      <c r="C841" s="20" t="s">
        <v>1040</v>
      </c>
      <c r="D841" s="20" t="s">
        <v>1878</v>
      </c>
      <c r="E841" s="21">
        <v>0.5</v>
      </c>
      <c r="F841" s="15">
        <f t="shared" si="13"/>
        <v>0</v>
      </c>
    </row>
    <row r="842" spans="1:6" ht="15" customHeight="1">
      <c r="A842" s="20" t="s">
        <v>1930</v>
      </c>
      <c r="B842" s="20" t="s">
        <v>201</v>
      </c>
      <c r="C842" s="20" t="s">
        <v>1037</v>
      </c>
      <c r="D842" s="20" t="s">
        <v>1212</v>
      </c>
      <c r="E842" s="21">
        <v>0.5</v>
      </c>
      <c r="F842" s="15">
        <f t="shared" si="13"/>
        <v>0</v>
      </c>
    </row>
    <row r="843" spans="1:6" ht="15" customHeight="1">
      <c r="A843" s="20" t="s">
        <v>3832</v>
      </c>
      <c r="B843" s="20" t="s">
        <v>30</v>
      </c>
      <c r="C843" s="20" t="s">
        <v>1030</v>
      </c>
      <c r="D843" s="20" t="s">
        <v>1213</v>
      </c>
      <c r="E843" s="21">
        <v>0.5</v>
      </c>
      <c r="F843" s="15">
        <f t="shared" si="13"/>
        <v>0</v>
      </c>
    </row>
    <row r="844" spans="1:6" ht="15" customHeight="1">
      <c r="A844" s="20" t="s">
        <v>4669</v>
      </c>
      <c r="B844" s="20" t="s">
        <v>196</v>
      </c>
      <c r="C844" s="20" t="s">
        <v>1047</v>
      </c>
      <c r="D844" s="20" t="s">
        <v>1212</v>
      </c>
      <c r="E844" s="21">
        <v>0.5</v>
      </c>
      <c r="F844" s="15">
        <f t="shared" si="13"/>
        <v>0</v>
      </c>
    </row>
    <row r="845" spans="1:6" ht="15" customHeight="1">
      <c r="A845" s="20" t="s">
        <v>4089</v>
      </c>
      <c r="B845" s="20" t="s">
        <v>83</v>
      </c>
      <c r="C845" s="20" t="s">
        <v>1041</v>
      </c>
      <c r="D845" s="20" t="s">
        <v>1213</v>
      </c>
      <c r="E845" s="21">
        <v>0.5</v>
      </c>
      <c r="F845" s="15">
        <f t="shared" si="13"/>
        <v>0</v>
      </c>
    </row>
    <row r="846" spans="1:6" ht="15" customHeight="1">
      <c r="A846" s="20" t="s">
        <v>1629</v>
      </c>
      <c r="B846" s="20" t="s">
        <v>892</v>
      </c>
      <c r="C846" s="20" t="s">
        <v>1054</v>
      </c>
      <c r="D846" s="20" t="s">
        <v>1213</v>
      </c>
      <c r="E846" s="21">
        <v>0.5</v>
      </c>
      <c r="F846" s="15">
        <f t="shared" si="13"/>
        <v>0</v>
      </c>
    </row>
    <row r="847" spans="1:6" ht="15" customHeight="1">
      <c r="A847" s="20" t="s">
        <v>727</v>
      </c>
      <c r="B847" s="20" t="s">
        <v>356</v>
      </c>
      <c r="C847" s="20" t="s">
        <v>1055</v>
      </c>
      <c r="D847" s="20" t="s">
        <v>1213</v>
      </c>
      <c r="E847" s="21">
        <v>0.5</v>
      </c>
      <c r="F847" s="15">
        <f t="shared" si="13"/>
        <v>0</v>
      </c>
    </row>
    <row r="848" spans="1:6" ht="15" customHeight="1">
      <c r="A848" s="20" t="s">
        <v>4465</v>
      </c>
      <c r="B848" s="20" t="s">
        <v>513</v>
      </c>
      <c r="C848" s="20" t="s">
        <v>1063</v>
      </c>
      <c r="D848" s="20" t="s">
        <v>1212</v>
      </c>
      <c r="E848" s="21">
        <v>0.5</v>
      </c>
      <c r="F848" s="15">
        <f t="shared" si="13"/>
        <v>0</v>
      </c>
    </row>
    <row r="849" spans="1:6" ht="15" customHeight="1">
      <c r="A849" s="20" t="s">
        <v>3851</v>
      </c>
      <c r="B849" s="20" t="s">
        <v>788</v>
      </c>
      <c r="C849" s="20" t="s">
        <v>1046</v>
      </c>
      <c r="D849" s="20" t="s">
        <v>1213</v>
      </c>
      <c r="E849" s="21">
        <v>0.5</v>
      </c>
      <c r="F849" s="15">
        <f t="shared" si="13"/>
        <v>0</v>
      </c>
    </row>
    <row r="850" spans="1:6" ht="15" customHeight="1">
      <c r="A850" s="20" t="s">
        <v>4785</v>
      </c>
      <c r="B850" s="20" t="s">
        <v>110</v>
      </c>
      <c r="C850" s="20" t="s">
        <v>1055</v>
      </c>
      <c r="D850" s="20" t="s">
        <v>1213</v>
      </c>
      <c r="E850" s="21">
        <v>0.5</v>
      </c>
      <c r="F850" s="15">
        <f t="shared" si="13"/>
        <v>0</v>
      </c>
    </row>
    <row r="851" spans="1:6" ht="15" customHeight="1">
      <c r="A851" s="20" t="s">
        <v>1168</v>
      </c>
      <c r="B851" s="20" t="s">
        <v>213</v>
      </c>
      <c r="C851" s="20" t="s">
        <v>1046</v>
      </c>
      <c r="D851" s="20" t="s">
        <v>1213</v>
      </c>
      <c r="E851" s="21">
        <v>0.5</v>
      </c>
      <c r="F851" s="15">
        <f t="shared" si="13"/>
        <v>0</v>
      </c>
    </row>
    <row r="852" spans="1:6" ht="15" customHeight="1">
      <c r="A852" s="20" t="s">
        <v>1168</v>
      </c>
      <c r="B852" s="20" t="s">
        <v>401</v>
      </c>
      <c r="C852" s="20" t="s">
        <v>1052</v>
      </c>
      <c r="D852" s="20" t="s">
        <v>1213</v>
      </c>
      <c r="E852" s="21">
        <v>0.5</v>
      </c>
      <c r="F852" s="15">
        <f t="shared" si="13"/>
        <v>0</v>
      </c>
    </row>
    <row r="853" spans="1:6" ht="15" customHeight="1">
      <c r="A853" s="20" t="s">
        <v>644</v>
      </c>
      <c r="B853" s="20" t="s">
        <v>133</v>
      </c>
      <c r="C853" s="20" t="s">
        <v>1044</v>
      </c>
      <c r="D853" s="20" t="s">
        <v>1213</v>
      </c>
      <c r="E853" s="21">
        <v>0.5</v>
      </c>
      <c r="F853" s="15">
        <f t="shared" si="13"/>
        <v>0</v>
      </c>
    </row>
    <row r="854" spans="1:6" ht="15" customHeight="1">
      <c r="A854" s="20" t="s">
        <v>4635</v>
      </c>
      <c r="B854" s="20" t="s">
        <v>392</v>
      </c>
      <c r="C854" s="20" t="s">
        <v>1047</v>
      </c>
      <c r="D854" s="20" t="s">
        <v>1213</v>
      </c>
      <c r="E854" s="21">
        <v>0.5</v>
      </c>
      <c r="F854" s="15">
        <f t="shared" si="13"/>
        <v>0</v>
      </c>
    </row>
    <row r="855" spans="1:6" ht="15" customHeight="1">
      <c r="A855" s="20" t="s">
        <v>1246</v>
      </c>
      <c r="B855" s="20" t="s">
        <v>737</v>
      </c>
      <c r="C855" s="20" t="s">
        <v>1043</v>
      </c>
      <c r="D855" s="20" t="s">
        <v>1878</v>
      </c>
      <c r="E855" s="21">
        <v>0.5</v>
      </c>
      <c r="F855" s="15">
        <f t="shared" si="13"/>
        <v>0</v>
      </c>
    </row>
    <row r="856" spans="1:6" ht="15" customHeight="1">
      <c r="A856" s="20" t="s">
        <v>1246</v>
      </c>
      <c r="B856" s="20" t="s">
        <v>4160</v>
      </c>
      <c r="C856" s="20" t="s">
        <v>1039</v>
      </c>
      <c r="D856" s="20" t="s">
        <v>1213</v>
      </c>
      <c r="E856" s="21">
        <v>0.5</v>
      </c>
      <c r="F856" s="15">
        <f t="shared" si="13"/>
        <v>0</v>
      </c>
    </row>
    <row r="857" spans="1:6" ht="15" customHeight="1">
      <c r="A857" s="20" t="s">
        <v>1651</v>
      </c>
      <c r="B857" s="20" t="s">
        <v>40</v>
      </c>
      <c r="C857" s="20" t="s">
        <v>1033</v>
      </c>
      <c r="D857" s="20" t="s">
        <v>1213</v>
      </c>
      <c r="E857" s="21">
        <v>0.5</v>
      </c>
      <c r="F857" s="15">
        <f t="shared" si="13"/>
        <v>0</v>
      </c>
    </row>
    <row r="858" spans="1:6" ht="15" customHeight="1">
      <c r="A858" s="20" t="s">
        <v>4369</v>
      </c>
      <c r="B858" s="20" t="s">
        <v>1224</v>
      </c>
      <c r="C858" s="20" t="s">
        <v>1041</v>
      </c>
      <c r="D858" s="20" t="s">
        <v>1878</v>
      </c>
      <c r="E858" s="21">
        <v>0.5</v>
      </c>
      <c r="F858" s="15">
        <f t="shared" si="13"/>
        <v>0</v>
      </c>
    </row>
    <row r="859" spans="1:6" ht="15" customHeight="1">
      <c r="A859" s="20" t="s">
        <v>61</v>
      </c>
      <c r="B859" s="20" t="s">
        <v>1697</v>
      </c>
      <c r="C859" s="20" t="s">
        <v>1031</v>
      </c>
      <c r="D859" s="20" t="s">
        <v>1213</v>
      </c>
      <c r="E859" s="21">
        <v>0.5</v>
      </c>
      <c r="F859" s="15">
        <f t="shared" si="13"/>
        <v>0</v>
      </c>
    </row>
    <row r="860" spans="1:6" ht="15" customHeight="1">
      <c r="A860" s="20" t="s">
        <v>3800</v>
      </c>
      <c r="B860" s="20" t="s">
        <v>428</v>
      </c>
      <c r="C860" s="20" t="s">
        <v>1031</v>
      </c>
      <c r="D860" s="20" t="s">
        <v>1878</v>
      </c>
      <c r="E860" s="21">
        <v>0.5</v>
      </c>
      <c r="F860" s="15">
        <f t="shared" si="13"/>
        <v>0</v>
      </c>
    </row>
    <row r="861" spans="1:6" ht="15" customHeight="1">
      <c r="A861" s="20" t="s">
        <v>1346</v>
      </c>
      <c r="B861" s="20" t="s">
        <v>33</v>
      </c>
      <c r="C861" s="20" t="s">
        <v>1339</v>
      </c>
      <c r="D861" s="20" t="s">
        <v>1212</v>
      </c>
      <c r="E861" s="21">
        <v>0.5</v>
      </c>
      <c r="F861" s="15">
        <f t="shared" si="13"/>
        <v>0</v>
      </c>
    </row>
    <row r="862" spans="1:6" ht="15" customHeight="1">
      <c r="A862" s="20" t="s">
        <v>4010</v>
      </c>
      <c r="B862" s="20" t="s">
        <v>4011</v>
      </c>
      <c r="C862" s="20" t="s">
        <v>1026</v>
      </c>
      <c r="D862" s="20" t="s">
        <v>1213</v>
      </c>
      <c r="E862" s="21">
        <v>0.5</v>
      </c>
      <c r="F862" s="15">
        <f t="shared" si="13"/>
        <v>0</v>
      </c>
    </row>
    <row r="863" spans="1:6" ht="15" customHeight="1">
      <c r="A863" s="20" t="s">
        <v>4591</v>
      </c>
      <c r="B863" s="20" t="s">
        <v>2104</v>
      </c>
      <c r="C863" s="20" t="s">
        <v>1054</v>
      </c>
      <c r="D863" s="20" t="s">
        <v>1213</v>
      </c>
      <c r="E863" s="21">
        <v>0.5</v>
      </c>
      <c r="F863" s="15">
        <f t="shared" si="13"/>
        <v>0</v>
      </c>
    </row>
    <row r="864" spans="1:6" ht="15" customHeight="1">
      <c r="A864" s="20" t="s">
        <v>4036</v>
      </c>
      <c r="B864" s="20" t="s">
        <v>591</v>
      </c>
      <c r="C864" s="20" t="s">
        <v>1039</v>
      </c>
      <c r="D864" s="20" t="s">
        <v>1213</v>
      </c>
      <c r="E864" s="21">
        <v>0.5</v>
      </c>
      <c r="F864" s="15">
        <f t="shared" si="13"/>
        <v>0</v>
      </c>
    </row>
    <row r="865" spans="1:6" ht="15" customHeight="1">
      <c r="A865" s="20" t="s">
        <v>4612</v>
      </c>
      <c r="B865" s="20" t="s">
        <v>3349</v>
      </c>
      <c r="C865" s="20" t="s">
        <v>1030</v>
      </c>
      <c r="D865" s="20" t="s">
        <v>1213</v>
      </c>
      <c r="E865" s="21">
        <v>0.5</v>
      </c>
      <c r="F865" s="15">
        <f t="shared" si="13"/>
        <v>0</v>
      </c>
    </row>
    <row r="866" spans="1:6" ht="15" customHeight="1">
      <c r="A866" s="20" t="s">
        <v>3817</v>
      </c>
      <c r="B866" s="20" t="s">
        <v>3818</v>
      </c>
      <c r="C866" s="20" t="s">
        <v>1055</v>
      </c>
      <c r="D866" s="20" t="s">
        <v>1213</v>
      </c>
      <c r="E866" s="21">
        <v>0.5</v>
      </c>
      <c r="F866" s="15">
        <f t="shared" si="13"/>
        <v>0</v>
      </c>
    </row>
    <row r="867" spans="1:6" ht="15" customHeight="1">
      <c r="A867" s="20" t="s">
        <v>1413</v>
      </c>
      <c r="B867" s="20" t="s">
        <v>2135</v>
      </c>
      <c r="C867" s="20" t="s">
        <v>1060</v>
      </c>
      <c r="D867" s="20" t="s">
        <v>1213</v>
      </c>
      <c r="E867" s="21">
        <v>0.5</v>
      </c>
      <c r="F867" s="15">
        <f t="shared" si="13"/>
        <v>0</v>
      </c>
    </row>
    <row r="868" spans="1:6" ht="15" customHeight="1">
      <c r="A868" s="20" t="s">
        <v>4188</v>
      </c>
      <c r="B868" s="20" t="s">
        <v>110</v>
      </c>
      <c r="C868" s="20" t="s">
        <v>1035</v>
      </c>
      <c r="D868" s="20" t="s">
        <v>1878</v>
      </c>
      <c r="E868" s="21">
        <v>0.5</v>
      </c>
      <c r="F868" s="15">
        <f t="shared" si="13"/>
        <v>0</v>
      </c>
    </row>
    <row r="869" spans="1:6" ht="15" customHeight="1">
      <c r="A869" s="20" t="s">
        <v>4783</v>
      </c>
      <c r="B869" s="20" t="s">
        <v>4784</v>
      </c>
      <c r="C869" s="20" t="s">
        <v>1029</v>
      </c>
      <c r="D869" s="20" t="s">
        <v>1212</v>
      </c>
      <c r="E869" s="21">
        <v>0.5</v>
      </c>
      <c r="F869" s="15">
        <f t="shared" si="13"/>
        <v>0</v>
      </c>
    </row>
    <row r="870" spans="1:6" ht="15" customHeight="1">
      <c r="A870" s="20" t="s">
        <v>4743</v>
      </c>
      <c r="B870" s="20" t="s">
        <v>143</v>
      </c>
      <c r="C870" s="20" t="s">
        <v>1028</v>
      </c>
      <c r="D870" s="20" t="s">
        <v>1213</v>
      </c>
      <c r="E870" s="21">
        <v>0.5</v>
      </c>
      <c r="F870" s="15">
        <f t="shared" si="13"/>
        <v>0</v>
      </c>
    </row>
    <row r="871" spans="1:6" ht="15" customHeight="1">
      <c r="A871" s="20" t="s">
        <v>1238</v>
      </c>
      <c r="B871" s="20" t="s">
        <v>392</v>
      </c>
      <c r="C871" s="20" t="s">
        <v>1039</v>
      </c>
      <c r="D871" s="20" t="s">
        <v>1213</v>
      </c>
      <c r="E871" s="21">
        <v>0.5</v>
      </c>
      <c r="F871" s="15">
        <f t="shared" si="13"/>
        <v>0</v>
      </c>
    </row>
    <row r="872" spans="1:6" ht="15" customHeight="1">
      <c r="A872" s="20" t="s">
        <v>4131</v>
      </c>
      <c r="B872" s="20" t="s">
        <v>46</v>
      </c>
      <c r="C872" s="20" t="s">
        <v>1038</v>
      </c>
      <c r="D872" s="20" t="s">
        <v>1212</v>
      </c>
      <c r="E872" s="21">
        <v>0.5</v>
      </c>
      <c r="F872" s="15">
        <f t="shared" si="13"/>
        <v>0</v>
      </c>
    </row>
    <row r="873" spans="1:6" ht="15" customHeight="1">
      <c r="A873" s="20" t="s">
        <v>66</v>
      </c>
      <c r="B873" s="20" t="s">
        <v>1068</v>
      </c>
      <c r="C873" s="20" t="s">
        <v>1063</v>
      </c>
      <c r="D873" s="20" t="s">
        <v>1213</v>
      </c>
      <c r="E873" s="21">
        <v>0.5</v>
      </c>
      <c r="F873" s="15">
        <f t="shared" si="13"/>
        <v>0</v>
      </c>
    </row>
    <row r="874" spans="1:6" ht="15" customHeight="1">
      <c r="A874" s="20" t="s">
        <v>4274</v>
      </c>
      <c r="B874" s="20" t="s">
        <v>85</v>
      </c>
      <c r="C874" s="20" t="s">
        <v>1060</v>
      </c>
      <c r="D874" s="20" t="s">
        <v>1213</v>
      </c>
      <c r="E874" s="21">
        <v>0.5</v>
      </c>
      <c r="F874" s="15">
        <f t="shared" si="13"/>
        <v>0</v>
      </c>
    </row>
    <row r="875" spans="1:6" ht="15" customHeight="1">
      <c r="A875" s="20" t="s">
        <v>69</v>
      </c>
      <c r="B875" s="20" t="s">
        <v>1098</v>
      </c>
      <c r="C875" s="20" t="s">
        <v>1028</v>
      </c>
      <c r="D875" s="20" t="s">
        <v>1213</v>
      </c>
      <c r="E875" s="21">
        <v>0.5</v>
      </c>
      <c r="F875" s="15">
        <f t="shared" si="13"/>
        <v>0</v>
      </c>
    </row>
    <row r="876" spans="1:6" ht="15" customHeight="1">
      <c r="A876" s="20" t="s">
        <v>71</v>
      </c>
      <c r="B876" s="20" t="s">
        <v>317</v>
      </c>
      <c r="C876" s="20" t="s">
        <v>1039</v>
      </c>
      <c r="D876" s="20" t="s">
        <v>1213</v>
      </c>
      <c r="E876" s="21">
        <v>0.5</v>
      </c>
      <c r="F876" s="15">
        <f t="shared" si="13"/>
        <v>0</v>
      </c>
    </row>
    <row r="877" spans="1:6" ht="15" customHeight="1">
      <c r="A877" s="20" t="s">
        <v>4603</v>
      </c>
      <c r="B877" s="20" t="s">
        <v>46</v>
      </c>
      <c r="C877" s="20" t="s">
        <v>1047</v>
      </c>
      <c r="D877" s="20" t="s">
        <v>1213</v>
      </c>
      <c r="E877" s="21">
        <v>0.5</v>
      </c>
      <c r="F877" s="15">
        <f t="shared" si="13"/>
        <v>0</v>
      </c>
    </row>
    <row r="878" spans="1:6" ht="15" customHeight="1">
      <c r="A878" s="20" t="s">
        <v>4595</v>
      </c>
      <c r="B878" s="20" t="s">
        <v>744</v>
      </c>
      <c r="C878" s="20" t="s">
        <v>1339</v>
      </c>
      <c r="D878" s="20" t="s">
        <v>1213</v>
      </c>
      <c r="E878" s="21">
        <v>0.5</v>
      </c>
      <c r="F878" s="15">
        <f t="shared" si="13"/>
        <v>0</v>
      </c>
    </row>
    <row r="879" spans="1:6" ht="15" customHeight="1">
      <c r="A879" s="20" t="s">
        <v>1974</v>
      </c>
      <c r="B879" s="20" t="s">
        <v>149</v>
      </c>
      <c r="C879" s="20" t="s">
        <v>1339</v>
      </c>
      <c r="D879" s="20" t="s">
        <v>1212</v>
      </c>
      <c r="E879" s="21">
        <v>0.5</v>
      </c>
      <c r="F879" s="15">
        <f t="shared" si="13"/>
        <v>0</v>
      </c>
    </row>
    <row r="880" spans="1:6" ht="15" customHeight="1">
      <c r="A880" s="20" t="s">
        <v>1742</v>
      </c>
      <c r="B880" s="20" t="s">
        <v>196</v>
      </c>
      <c r="C880" s="20" t="s">
        <v>1042</v>
      </c>
      <c r="D880" s="20" t="s">
        <v>1213</v>
      </c>
      <c r="E880" s="21">
        <v>0.5</v>
      </c>
      <c r="F880" s="15">
        <f t="shared" si="13"/>
        <v>0</v>
      </c>
    </row>
    <row r="881" spans="1:6" ht="15" customHeight="1">
      <c r="A881" s="20" t="s">
        <v>1742</v>
      </c>
      <c r="B881" s="20" t="s">
        <v>50</v>
      </c>
      <c r="C881" s="20" t="s">
        <v>1051</v>
      </c>
      <c r="D881" s="20" t="s">
        <v>1213</v>
      </c>
      <c r="E881" s="21">
        <v>0.5</v>
      </c>
      <c r="F881" s="15">
        <f t="shared" si="13"/>
        <v>0</v>
      </c>
    </row>
    <row r="882" spans="1:6" ht="15" customHeight="1">
      <c r="A882" s="20" t="s">
        <v>1169</v>
      </c>
      <c r="B882" s="20" t="s">
        <v>1103</v>
      </c>
      <c r="C882" s="20" t="s">
        <v>1030</v>
      </c>
      <c r="D882" s="20" t="s">
        <v>1212</v>
      </c>
      <c r="E882" s="21">
        <v>0.5</v>
      </c>
      <c r="F882" s="15">
        <f t="shared" si="13"/>
        <v>0</v>
      </c>
    </row>
    <row r="883" spans="1:6" ht="15" customHeight="1">
      <c r="A883" s="20" t="s">
        <v>1202</v>
      </c>
      <c r="B883" s="20" t="s">
        <v>625</v>
      </c>
      <c r="C883" s="20" t="s">
        <v>1029</v>
      </c>
      <c r="D883" s="20" t="s">
        <v>1878</v>
      </c>
      <c r="E883" s="21">
        <v>0.5</v>
      </c>
      <c r="F883" s="15">
        <f t="shared" si="13"/>
        <v>0</v>
      </c>
    </row>
    <row r="884" spans="1:6" ht="15" customHeight="1">
      <c r="A884" s="20" t="s">
        <v>1202</v>
      </c>
      <c r="B884" s="20" t="s">
        <v>398</v>
      </c>
      <c r="C884" s="20" t="s">
        <v>1043</v>
      </c>
      <c r="D884" s="20" t="s">
        <v>1213</v>
      </c>
      <c r="E884" s="21">
        <v>0.5</v>
      </c>
      <c r="F884" s="15">
        <f t="shared" si="13"/>
        <v>0</v>
      </c>
    </row>
    <row r="885" spans="1:6" ht="15" customHeight="1">
      <c r="A885" s="20" t="s">
        <v>654</v>
      </c>
      <c r="B885" s="20" t="s">
        <v>219</v>
      </c>
      <c r="C885" s="20" t="s">
        <v>1030</v>
      </c>
      <c r="D885" s="20" t="s">
        <v>1213</v>
      </c>
      <c r="E885" s="21">
        <v>0.5</v>
      </c>
      <c r="F885" s="15">
        <f t="shared" si="13"/>
        <v>0</v>
      </c>
    </row>
    <row r="886" spans="1:6" ht="15" customHeight="1">
      <c r="A886" s="20" t="s">
        <v>3771</v>
      </c>
      <c r="B886" s="20" t="s">
        <v>58</v>
      </c>
      <c r="C886" s="20" t="s">
        <v>1037</v>
      </c>
      <c r="D886" s="20" t="s">
        <v>1213</v>
      </c>
      <c r="E886" s="21">
        <v>0.5</v>
      </c>
      <c r="F886" s="15">
        <f t="shared" si="13"/>
        <v>0</v>
      </c>
    </row>
    <row r="887" spans="1:6" ht="15" customHeight="1">
      <c r="A887" s="20" t="s">
        <v>4429</v>
      </c>
      <c r="B887" s="20" t="s">
        <v>196</v>
      </c>
      <c r="C887" s="20" t="s">
        <v>1043</v>
      </c>
      <c r="D887" s="20" t="s">
        <v>1878</v>
      </c>
      <c r="E887" s="21">
        <v>0.5</v>
      </c>
      <c r="F887" s="15">
        <f t="shared" si="13"/>
        <v>0</v>
      </c>
    </row>
    <row r="888" spans="1:6" ht="15" customHeight="1">
      <c r="A888" s="20" t="s">
        <v>4408</v>
      </c>
      <c r="B888" s="20" t="s">
        <v>213</v>
      </c>
      <c r="C888" s="20" t="s">
        <v>1035</v>
      </c>
      <c r="D888" s="20" t="s">
        <v>1213</v>
      </c>
      <c r="E888" s="21">
        <v>0.5</v>
      </c>
      <c r="F888" s="15">
        <f t="shared" si="13"/>
        <v>0</v>
      </c>
    </row>
    <row r="889" spans="1:6" ht="15" customHeight="1">
      <c r="A889" s="20" t="s">
        <v>4062</v>
      </c>
      <c r="B889" s="20" t="s">
        <v>62</v>
      </c>
      <c r="C889" s="20" t="s">
        <v>1054</v>
      </c>
      <c r="D889" s="20" t="s">
        <v>1213</v>
      </c>
      <c r="E889" s="21">
        <v>0.5</v>
      </c>
      <c r="F889" s="15">
        <f t="shared" si="13"/>
        <v>0</v>
      </c>
    </row>
    <row r="890" spans="1:6" ht="15" customHeight="1">
      <c r="A890" s="20" t="s">
        <v>4056</v>
      </c>
      <c r="B890" s="20" t="s">
        <v>656</v>
      </c>
      <c r="C890" s="20" t="s">
        <v>1033</v>
      </c>
      <c r="D890" s="20" t="s">
        <v>1212</v>
      </c>
      <c r="E890" s="21">
        <v>0.5</v>
      </c>
      <c r="F890" s="15">
        <f t="shared" si="13"/>
        <v>0</v>
      </c>
    </row>
    <row r="891" spans="1:6" ht="15" customHeight="1">
      <c r="A891" s="20" t="s">
        <v>4058</v>
      </c>
      <c r="B891" s="20" t="s">
        <v>325</v>
      </c>
      <c r="C891" s="20" t="s">
        <v>1063</v>
      </c>
      <c r="D891" s="20" t="s">
        <v>1213</v>
      </c>
      <c r="E891" s="21">
        <v>0.5</v>
      </c>
      <c r="F891" s="15">
        <f t="shared" si="13"/>
        <v>0</v>
      </c>
    </row>
    <row r="892" spans="1:6" ht="15" customHeight="1">
      <c r="A892" s="20" t="s">
        <v>4599</v>
      </c>
      <c r="B892" s="20" t="s">
        <v>704</v>
      </c>
      <c r="C892" s="20" t="s">
        <v>1052</v>
      </c>
      <c r="D892" s="20" t="s">
        <v>1212</v>
      </c>
      <c r="E892" s="21">
        <v>0.5</v>
      </c>
      <c r="F892" s="15">
        <f t="shared" si="13"/>
        <v>0</v>
      </c>
    </row>
    <row r="893" spans="1:6" ht="15" customHeight="1">
      <c r="A893" s="20" t="s">
        <v>4641</v>
      </c>
      <c r="B893" s="20" t="s">
        <v>230</v>
      </c>
      <c r="C893" s="20" t="s">
        <v>1038</v>
      </c>
      <c r="D893" s="20" t="s">
        <v>1212</v>
      </c>
      <c r="E893" s="21">
        <v>0.5</v>
      </c>
      <c r="F893" s="15">
        <f t="shared" si="13"/>
        <v>0</v>
      </c>
    </row>
    <row r="894" spans="1:6" ht="15" customHeight="1">
      <c r="A894" s="20" t="s">
        <v>4461</v>
      </c>
      <c r="B894" s="20" t="s">
        <v>4462</v>
      </c>
      <c r="C894" s="20" t="s">
        <v>1037</v>
      </c>
      <c r="D894" s="20" t="s">
        <v>1213</v>
      </c>
      <c r="E894" s="21">
        <v>0.5</v>
      </c>
      <c r="F894" s="15">
        <f t="shared" si="13"/>
        <v>0</v>
      </c>
    </row>
    <row r="895" spans="1:6" ht="15" customHeight="1">
      <c r="A895" s="20" t="s">
        <v>1416</v>
      </c>
      <c r="B895" s="20" t="s">
        <v>115</v>
      </c>
      <c r="C895" s="20" t="s">
        <v>1047</v>
      </c>
      <c r="D895" s="20" t="s">
        <v>1213</v>
      </c>
      <c r="E895" s="21">
        <v>0.5</v>
      </c>
      <c r="F895" s="15">
        <f t="shared" si="13"/>
        <v>0</v>
      </c>
    </row>
    <row r="896" spans="1:6" ht="15" customHeight="1">
      <c r="A896" s="20" t="s">
        <v>3589</v>
      </c>
      <c r="B896" s="20" t="s">
        <v>2480</v>
      </c>
      <c r="C896" s="20" t="s">
        <v>1044</v>
      </c>
      <c r="D896" s="20" t="s">
        <v>1212</v>
      </c>
      <c r="E896" s="21">
        <v>0.5</v>
      </c>
      <c r="F896" s="15">
        <f t="shared" si="13"/>
        <v>0</v>
      </c>
    </row>
    <row r="897" spans="1:6" ht="15" customHeight="1">
      <c r="A897" s="20" t="s">
        <v>4103</v>
      </c>
      <c r="B897" s="20" t="s">
        <v>556</v>
      </c>
      <c r="C897" s="20" t="s">
        <v>1033</v>
      </c>
      <c r="D897" s="20" t="s">
        <v>1213</v>
      </c>
      <c r="E897" s="21">
        <v>0.5</v>
      </c>
      <c r="F897" s="15">
        <f t="shared" si="13"/>
        <v>0</v>
      </c>
    </row>
    <row r="898" spans="1:6" ht="15" customHeight="1">
      <c r="A898" s="20" t="s">
        <v>4283</v>
      </c>
      <c r="B898" s="20" t="s">
        <v>103</v>
      </c>
      <c r="C898" s="20" t="s">
        <v>1042</v>
      </c>
      <c r="D898" s="20" t="s">
        <v>1213</v>
      </c>
      <c r="E898" s="21">
        <v>0.5</v>
      </c>
      <c r="F898" s="15">
        <f t="shared" ref="F898:F961" si="14">ROUNDDOWN(E898,0)</f>
        <v>0</v>
      </c>
    </row>
    <row r="899" spans="1:6" ht="15" customHeight="1">
      <c r="A899" s="20" t="s">
        <v>4788</v>
      </c>
      <c r="B899" s="20" t="s">
        <v>392</v>
      </c>
      <c r="C899" s="20" t="s">
        <v>1063</v>
      </c>
      <c r="D899" s="20" t="s">
        <v>1213</v>
      </c>
      <c r="E899" s="21">
        <v>0.5</v>
      </c>
      <c r="F899" s="15">
        <f t="shared" si="14"/>
        <v>0</v>
      </c>
    </row>
    <row r="900" spans="1:6" ht="15" customHeight="1">
      <c r="A900" s="20" t="s">
        <v>4179</v>
      </c>
      <c r="B900" s="20" t="s">
        <v>786</v>
      </c>
      <c r="C900" s="20" t="s">
        <v>1029</v>
      </c>
      <c r="D900" s="20" t="s">
        <v>1213</v>
      </c>
      <c r="E900" s="21">
        <v>0.5</v>
      </c>
      <c r="F900" s="15">
        <f t="shared" si="14"/>
        <v>0</v>
      </c>
    </row>
    <row r="901" spans="1:6" ht="15" customHeight="1">
      <c r="A901" s="20" t="s">
        <v>3381</v>
      </c>
      <c r="B901" s="20" t="s">
        <v>3164</v>
      </c>
      <c r="C901" s="20" t="s">
        <v>1035</v>
      </c>
      <c r="D901" s="20" t="s">
        <v>1878</v>
      </c>
      <c r="E901" s="21">
        <v>0.5</v>
      </c>
      <c r="F901" s="15">
        <f t="shared" si="14"/>
        <v>0</v>
      </c>
    </row>
    <row r="902" spans="1:6" ht="15" customHeight="1">
      <c r="A902" s="20" t="s">
        <v>3381</v>
      </c>
      <c r="B902" s="20" t="s">
        <v>288</v>
      </c>
      <c r="C902" s="20" t="s">
        <v>1050</v>
      </c>
      <c r="D902" s="20" t="s">
        <v>1878</v>
      </c>
      <c r="E902" s="21">
        <v>0.5</v>
      </c>
      <c r="F902" s="15">
        <f t="shared" si="14"/>
        <v>0</v>
      </c>
    </row>
    <row r="903" spans="1:6" ht="15" customHeight="1">
      <c r="A903" s="20" t="s">
        <v>657</v>
      </c>
      <c r="B903" s="20" t="s">
        <v>805</v>
      </c>
      <c r="C903" s="20" t="s">
        <v>1028</v>
      </c>
      <c r="D903" s="20" t="s">
        <v>1212</v>
      </c>
      <c r="E903" s="21">
        <v>0.5</v>
      </c>
      <c r="F903" s="15">
        <f t="shared" si="14"/>
        <v>0</v>
      </c>
    </row>
    <row r="904" spans="1:6" ht="15" customHeight="1">
      <c r="A904" s="20" t="s">
        <v>657</v>
      </c>
      <c r="B904" s="20" t="s">
        <v>327</v>
      </c>
      <c r="C904" s="20" t="s">
        <v>1043</v>
      </c>
      <c r="D904" s="20" t="s">
        <v>1213</v>
      </c>
      <c r="E904" s="21">
        <v>0.5</v>
      </c>
      <c r="F904" s="15">
        <f t="shared" si="14"/>
        <v>0</v>
      </c>
    </row>
    <row r="905" spans="1:6" ht="15" customHeight="1">
      <c r="A905" s="20" t="s">
        <v>4676</v>
      </c>
      <c r="B905" s="20" t="s">
        <v>541</v>
      </c>
      <c r="C905" s="20" t="s">
        <v>1036</v>
      </c>
      <c r="D905" s="20" t="s">
        <v>1212</v>
      </c>
      <c r="E905" s="21">
        <v>0.5</v>
      </c>
      <c r="F905" s="15">
        <f t="shared" si="14"/>
        <v>0</v>
      </c>
    </row>
    <row r="906" spans="1:6" ht="15" customHeight="1">
      <c r="A906" s="20" t="s">
        <v>82</v>
      </c>
      <c r="B906" s="20" t="s">
        <v>510</v>
      </c>
      <c r="C906" s="20" t="s">
        <v>1031</v>
      </c>
      <c r="D906" s="20" t="s">
        <v>1213</v>
      </c>
      <c r="E906" s="21">
        <v>0.5</v>
      </c>
      <c r="F906" s="15">
        <f t="shared" si="14"/>
        <v>0</v>
      </c>
    </row>
    <row r="907" spans="1:6" ht="15" customHeight="1">
      <c r="A907" s="20" t="s">
        <v>3966</v>
      </c>
      <c r="B907" s="20" t="s">
        <v>408</v>
      </c>
      <c r="C907" s="20" t="s">
        <v>1029</v>
      </c>
      <c r="D907" s="20" t="s">
        <v>1213</v>
      </c>
      <c r="E907" s="21">
        <v>0.5</v>
      </c>
      <c r="F907" s="15">
        <f t="shared" si="14"/>
        <v>0</v>
      </c>
    </row>
    <row r="908" spans="1:6" ht="15" customHeight="1">
      <c r="A908" s="20" t="s">
        <v>4446</v>
      </c>
      <c r="B908" s="20" t="s">
        <v>101</v>
      </c>
      <c r="C908" s="20" t="s">
        <v>1036</v>
      </c>
      <c r="D908" s="20" t="s">
        <v>1878</v>
      </c>
      <c r="E908" s="21">
        <v>0.5</v>
      </c>
      <c r="F908" s="15">
        <f t="shared" si="14"/>
        <v>0</v>
      </c>
    </row>
    <row r="909" spans="1:6" ht="15" customHeight="1">
      <c r="A909" s="20" t="s">
        <v>4632</v>
      </c>
      <c r="B909" s="20" t="s">
        <v>625</v>
      </c>
      <c r="C909" s="20" t="s">
        <v>1050</v>
      </c>
      <c r="D909" s="20" t="s">
        <v>1212</v>
      </c>
      <c r="E909" s="21">
        <v>0.5</v>
      </c>
      <c r="F909" s="15">
        <f t="shared" si="14"/>
        <v>0</v>
      </c>
    </row>
    <row r="910" spans="1:6" ht="15" customHeight="1">
      <c r="A910" s="20" t="s">
        <v>1236</v>
      </c>
      <c r="B910" s="20" t="s">
        <v>1719</v>
      </c>
      <c r="C910" s="20" t="s">
        <v>1054</v>
      </c>
      <c r="D910" s="20" t="s">
        <v>1213</v>
      </c>
      <c r="E910" s="21">
        <v>0.5</v>
      </c>
      <c r="F910" s="15">
        <f t="shared" si="14"/>
        <v>0</v>
      </c>
    </row>
    <row r="911" spans="1:6" ht="15" customHeight="1">
      <c r="A911" s="20" t="s">
        <v>3946</v>
      </c>
      <c r="B911" s="20" t="s">
        <v>85</v>
      </c>
      <c r="C911" s="20" t="s">
        <v>1035</v>
      </c>
      <c r="D911" s="20" t="s">
        <v>1212</v>
      </c>
      <c r="E911" s="21">
        <v>0.5</v>
      </c>
      <c r="F911" s="15">
        <f t="shared" si="14"/>
        <v>0</v>
      </c>
    </row>
    <row r="912" spans="1:6" ht="15" customHeight="1">
      <c r="A912" s="20" t="s">
        <v>3933</v>
      </c>
      <c r="B912" s="20" t="s">
        <v>256</v>
      </c>
      <c r="C912" s="20" t="s">
        <v>1028</v>
      </c>
      <c r="D912" s="20" t="s">
        <v>1878</v>
      </c>
      <c r="E912" s="21">
        <v>0.5</v>
      </c>
      <c r="F912" s="15">
        <f t="shared" si="14"/>
        <v>0</v>
      </c>
    </row>
    <row r="913" spans="1:6" ht="15" customHeight="1">
      <c r="A913" s="20" t="s">
        <v>4613</v>
      </c>
      <c r="B913" s="20" t="s">
        <v>754</v>
      </c>
      <c r="C913" s="20" t="s">
        <v>1054</v>
      </c>
      <c r="D913" s="20" t="s">
        <v>1878</v>
      </c>
      <c r="E913" s="21">
        <v>0.5</v>
      </c>
      <c r="F913" s="15">
        <f t="shared" si="14"/>
        <v>0</v>
      </c>
    </row>
    <row r="914" spans="1:6" ht="15" customHeight="1">
      <c r="A914" s="20" t="s">
        <v>3982</v>
      </c>
      <c r="B914" s="20" t="s">
        <v>101</v>
      </c>
      <c r="C914" s="20" t="s">
        <v>1030</v>
      </c>
      <c r="D914" s="20" t="s">
        <v>1878</v>
      </c>
      <c r="E914" s="21">
        <v>0.5</v>
      </c>
      <c r="F914" s="15">
        <f t="shared" si="14"/>
        <v>0</v>
      </c>
    </row>
    <row r="915" spans="1:6" ht="15" customHeight="1">
      <c r="A915" s="20" t="s">
        <v>4617</v>
      </c>
      <c r="B915" s="20" t="s">
        <v>1959</v>
      </c>
      <c r="C915" s="20" t="s">
        <v>1040</v>
      </c>
      <c r="D915" s="20" t="s">
        <v>1213</v>
      </c>
      <c r="E915" s="21">
        <v>0.5</v>
      </c>
      <c r="F915" s="15">
        <f t="shared" si="14"/>
        <v>0</v>
      </c>
    </row>
    <row r="916" spans="1:6" ht="15" customHeight="1">
      <c r="A916" s="20" t="s">
        <v>2448</v>
      </c>
      <c r="B916" s="20" t="s">
        <v>83</v>
      </c>
      <c r="C916" s="20" t="s">
        <v>1029</v>
      </c>
      <c r="D916" s="20" t="s">
        <v>1213</v>
      </c>
      <c r="E916" s="21">
        <v>0.5</v>
      </c>
      <c r="F916" s="15">
        <f t="shared" si="14"/>
        <v>0</v>
      </c>
    </row>
    <row r="917" spans="1:6" ht="15" customHeight="1">
      <c r="A917" s="20" t="s">
        <v>2448</v>
      </c>
      <c r="B917" s="20" t="s">
        <v>4502</v>
      </c>
      <c r="C917" s="20" t="s">
        <v>1052</v>
      </c>
      <c r="D917" s="20" t="s">
        <v>1878</v>
      </c>
      <c r="E917" s="21">
        <v>0.5</v>
      </c>
      <c r="F917" s="15">
        <f t="shared" si="14"/>
        <v>0</v>
      </c>
    </row>
    <row r="918" spans="1:6" ht="15" customHeight="1">
      <c r="A918" s="20" t="s">
        <v>4206</v>
      </c>
      <c r="B918" s="20" t="s">
        <v>1074</v>
      </c>
      <c r="C918" s="20" t="s">
        <v>1339</v>
      </c>
      <c r="D918" s="20" t="s">
        <v>1212</v>
      </c>
      <c r="E918" s="21">
        <v>0.5</v>
      </c>
      <c r="F918" s="15">
        <f t="shared" si="14"/>
        <v>0</v>
      </c>
    </row>
    <row r="919" spans="1:6" ht="15" customHeight="1">
      <c r="A919" s="20" t="s">
        <v>3937</v>
      </c>
      <c r="B919" s="20" t="s">
        <v>143</v>
      </c>
      <c r="C919" s="20" t="s">
        <v>1063</v>
      </c>
      <c r="D919" s="20" t="s">
        <v>1213</v>
      </c>
      <c r="E919" s="21">
        <v>0.5</v>
      </c>
      <c r="F919" s="15">
        <f t="shared" si="14"/>
        <v>0</v>
      </c>
    </row>
    <row r="920" spans="1:6" ht="15" customHeight="1">
      <c r="A920" s="20" t="s">
        <v>1812</v>
      </c>
      <c r="B920" s="20" t="s">
        <v>143</v>
      </c>
      <c r="C920" s="20" t="s">
        <v>1042</v>
      </c>
      <c r="D920" s="20" t="s">
        <v>1213</v>
      </c>
      <c r="E920" s="21">
        <v>0.5</v>
      </c>
      <c r="F920" s="15">
        <f t="shared" si="14"/>
        <v>0</v>
      </c>
    </row>
    <row r="921" spans="1:6" ht="15" customHeight="1">
      <c r="A921" s="20" t="s">
        <v>4152</v>
      </c>
      <c r="B921" s="20" t="s">
        <v>1074</v>
      </c>
      <c r="C921" s="20" t="s">
        <v>1044</v>
      </c>
      <c r="D921" s="20" t="s">
        <v>1213</v>
      </c>
      <c r="E921" s="21">
        <v>0.5</v>
      </c>
      <c r="F921" s="15">
        <f t="shared" si="14"/>
        <v>0</v>
      </c>
    </row>
    <row r="922" spans="1:6" ht="15" customHeight="1">
      <c r="A922" s="20" t="s">
        <v>3842</v>
      </c>
      <c r="B922" s="20" t="s">
        <v>226</v>
      </c>
      <c r="C922" s="20" t="s">
        <v>1050</v>
      </c>
      <c r="D922" s="20" t="s">
        <v>1213</v>
      </c>
      <c r="E922" s="21">
        <v>0.5</v>
      </c>
      <c r="F922" s="15">
        <f t="shared" si="14"/>
        <v>0</v>
      </c>
    </row>
    <row r="923" spans="1:6" ht="15" customHeight="1">
      <c r="A923" s="20" t="s">
        <v>1950</v>
      </c>
      <c r="B923" s="20" t="s">
        <v>2026</v>
      </c>
      <c r="C923" s="20" t="s">
        <v>1046</v>
      </c>
      <c r="D923" s="20" t="s">
        <v>1878</v>
      </c>
      <c r="E923" s="21">
        <v>0.5</v>
      </c>
      <c r="F923" s="15">
        <f t="shared" si="14"/>
        <v>0</v>
      </c>
    </row>
    <row r="924" spans="1:6" ht="15" customHeight="1">
      <c r="A924" s="20" t="s">
        <v>4586</v>
      </c>
      <c r="B924" s="20" t="s">
        <v>1224</v>
      </c>
      <c r="C924" s="20" t="s">
        <v>1029</v>
      </c>
      <c r="D924" s="20" t="s">
        <v>1878</v>
      </c>
      <c r="E924" s="21">
        <v>0.5</v>
      </c>
      <c r="F924" s="15">
        <f t="shared" si="14"/>
        <v>0</v>
      </c>
    </row>
    <row r="925" spans="1:6" ht="15" customHeight="1">
      <c r="A925" s="20" t="s">
        <v>4072</v>
      </c>
      <c r="B925" s="20" t="s">
        <v>213</v>
      </c>
      <c r="C925" s="20" t="s">
        <v>1041</v>
      </c>
      <c r="D925" s="20" t="s">
        <v>1212</v>
      </c>
      <c r="E925" s="21">
        <v>0.5</v>
      </c>
      <c r="F925" s="15">
        <f t="shared" si="14"/>
        <v>0</v>
      </c>
    </row>
    <row r="926" spans="1:6" ht="15" customHeight="1">
      <c r="A926" s="20" t="s">
        <v>3988</v>
      </c>
      <c r="B926" s="20" t="s">
        <v>1686</v>
      </c>
      <c r="C926" s="20" t="s">
        <v>1035</v>
      </c>
      <c r="D926" s="20" t="s">
        <v>1212</v>
      </c>
      <c r="E926" s="21">
        <v>0.5</v>
      </c>
      <c r="F926" s="15">
        <f t="shared" si="14"/>
        <v>0</v>
      </c>
    </row>
    <row r="927" spans="1:6" ht="15" customHeight="1">
      <c r="A927" s="20" t="s">
        <v>1744</v>
      </c>
      <c r="B927" s="20" t="s">
        <v>1745</v>
      </c>
      <c r="C927" s="20" t="s">
        <v>1047</v>
      </c>
      <c r="D927" s="20" t="s">
        <v>1213</v>
      </c>
      <c r="E927" s="21">
        <v>0.5</v>
      </c>
      <c r="F927" s="15">
        <f t="shared" si="14"/>
        <v>0</v>
      </c>
    </row>
    <row r="928" spans="1:6" ht="15" customHeight="1">
      <c r="A928" s="20" t="s">
        <v>3901</v>
      </c>
      <c r="B928" s="20" t="s">
        <v>1080</v>
      </c>
      <c r="C928" s="20" t="s">
        <v>1033</v>
      </c>
      <c r="D928" s="20" t="s">
        <v>1213</v>
      </c>
      <c r="E928" s="21">
        <v>0.5</v>
      </c>
      <c r="F928" s="15">
        <f t="shared" si="14"/>
        <v>0</v>
      </c>
    </row>
    <row r="929" spans="1:6" ht="15" customHeight="1">
      <c r="A929" s="20" t="s">
        <v>4497</v>
      </c>
      <c r="B929" s="20" t="s">
        <v>401</v>
      </c>
      <c r="C929" s="20" t="s">
        <v>1028</v>
      </c>
      <c r="D929" s="20" t="s">
        <v>1213</v>
      </c>
      <c r="E929" s="21">
        <v>0.5</v>
      </c>
      <c r="F929" s="15">
        <f t="shared" si="14"/>
        <v>0</v>
      </c>
    </row>
    <row r="930" spans="1:6" ht="15" customHeight="1">
      <c r="A930" s="20" t="s">
        <v>2354</v>
      </c>
      <c r="B930" s="20" t="s">
        <v>67</v>
      </c>
      <c r="C930" s="20" t="s">
        <v>1047</v>
      </c>
      <c r="D930" s="20" t="s">
        <v>1878</v>
      </c>
      <c r="E930" s="21">
        <v>0.5</v>
      </c>
      <c r="F930" s="15">
        <f t="shared" si="14"/>
        <v>0</v>
      </c>
    </row>
    <row r="931" spans="1:6" ht="15" customHeight="1">
      <c r="A931" s="20" t="s">
        <v>3922</v>
      </c>
      <c r="B931" s="20" t="s">
        <v>277</v>
      </c>
      <c r="C931" s="20" t="s">
        <v>1339</v>
      </c>
      <c r="D931" s="20" t="s">
        <v>1213</v>
      </c>
      <c r="E931" s="21">
        <v>0.5</v>
      </c>
      <c r="F931" s="15">
        <f t="shared" si="14"/>
        <v>0</v>
      </c>
    </row>
    <row r="932" spans="1:6" ht="15" customHeight="1">
      <c r="A932" s="20" t="s">
        <v>3824</v>
      </c>
      <c r="B932" s="20" t="s">
        <v>307</v>
      </c>
      <c r="C932" s="20" t="s">
        <v>1054</v>
      </c>
      <c r="D932" s="20" t="s">
        <v>1212</v>
      </c>
      <c r="E932" s="21">
        <v>0.5</v>
      </c>
      <c r="F932" s="15">
        <f t="shared" si="14"/>
        <v>0</v>
      </c>
    </row>
    <row r="933" spans="1:6" ht="15" customHeight="1">
      <c r="A933" s="20" t="s">
        <v>1687</v>
      </c>
      <c r="B933" s="20" t="s">
        <v>1688</v>
      </c>
      <c r="C933" s="20" t="s">
        <v>1041</v>
      </c>
      <c r="D933" s="20" t="s">
        <v>1213</v>
      </c>
      <c r="E933" s="21">
        <v>0.5</v>
      </c>
      <c r="F933" s="15">
        <f t="shared" si="14"/>
        <v>0</v>
      </c>
    </row>
    <row r="934" spans="1:6" ht="15" customHeight="1">
      <c r="A934" s="20" t="s">
        <v>1418</v>
      </c>
      <c r="B934" s="20" t="s">
        <v>403</v>
      </c>
      <c r="C934" s="20" t="s">
        <v>1034</v>
      </c>
      <c r="D934" s="20" t="s">
        <v>1213</v>
      </c>
      <c r="E934" s="21">
        <v>0.5</v>
      </c>
      <c r="F934" s="15">
        <f t="shared" si="14"/>
        <v>0</v>
      </c>
    </row>
    <row r="935" spans="1:6" ht="15" customHeight="1">
      <c r="A935" s="20" t="s">
        <v>1798</v>
      </c>
      <c r="B935" s="20" t="s">
        <v>656</v>
      </c>
      <c r="C935" s="20" t="s">
        <v>1026</v>
      </c>
      <c r="D935" s="20" t="s">
        <v>1213</v>
      </c>
      <c r="E935" s="21">
        <v>0.5</v>
      </c>
      <c r="F935" s="15">
        <f t="shared" si="14"/>
        <v>0</v>
      </c>
    </row>
    <row r="936" spans="1:6" ht="15" customHeight="1">
      <c r="A936" s="20" t="s">
        <v>104</v>
      </c>
      <c r="B936" s="20" t="s">
        <v>1078</v>
      </c>
      <c r="C936" s="20" t="s">
        <v>1030</v>
      </c>
      <c r="D936" s="20" t="s">
        <v>1212</v>
      </c>
      <c r="E936" s="21">
        <v>0.5</v>
      </c>
      <c r="F936" s="15">
        <f t="shared" si="14"/>
        <v>0</v>
      </c>
    </row>
    <row r="937" spans="1:6" ht="15" customHeight="1">
      <c r="A937" s="20" t="s">
        <v>104</v>
      </c>
      <c r="B937" s="20" t="s">
        <v>377</v>
      </c>
      <c r="C937" s="20" t="s">
        <v>1051</v>
      </c>
      <c r="D937" s="20" t="s">
        <v>1878</v>
      </c>
      <c r="E937" s="21">
        <v>0.5</v>
      </c>
      <c r="F937" s="15">
        <f t="shared" si="14"/>
        <v>0</v>
      </c>
    </row>
    <row r="938" spans="1:6" ht="15" customHeight="1">
      <c r="A938" s="20" t="s">
        <v>104</v>
      </c>
      <c r="B938" s="20" t="s">
        <v>2589</v>
      </c>
      <c r="C938" s="20" t="s">
        <v>1030</v>
      </c>
      <c r="D938" s="20" t="s">
        <v>1212</v>
      </c>
      <c r="E938" s="21">
        <v>0.5</v>
      </c>
      <c r="F938" s="15">
        <f t="shared" si="14"/>
        <v>0</v>
      </c>
    </row>
    <row r="939" spans="1:6" ht="15" customHeight="1">
      <c r="A939" s="20" t="s">
        <v>104</v>
      </c>
      <c r="B939" s="20" t="s">
        <v>29</v>
      </c>
      <c r="C939" s="20" t="s">
        <v>1035</v>
      </c>
      <c r="D939" s="20" t="s">
        <v>1213</v>
      </c>
      <c r="E939" s="21">
        <v>0.5</v>
      </c>
      <c r="F939" s="15">
        <f t="shared" si="14"/>
        <v>0</v>
      </c>
    </row>
    <row r="940" spans="1:6" ht="15" customHeight="1">
      <c r="A940" s="20" t="s">
        <v>2266</v>
      </c>
      <c r="B940" s="20" t="s">
        <v>101</v>
      </c>
      <c r="C940" s="20" t="s">
        <v>1339</v>
      </c>
      <c r="D940" s="20" t="s">
        <v>1213</v>
      </c>
      <c r="E940" s="21">
        <v>0.5</v>
      </c>
      <c r="F940" s="15">
        <f t="shared" si="14"/>
        <v>0</v>
      </c>
    </row>
    <row r="941" spans="1:6" ht="15" customHeight="1">
      <c r="A941" s="20" t="s">
        <v>4738</v>
      </c>
      <c r="B941" s="20" t="s">
        <v>110</v>
      </c>
      <c r="C941" s="20" t="s">
        <v>1029</v>
      </c>
      <c r="D941" s="20" t="s">
        <v>1213</v>
      </c>
      <c r="E941" s="21">
        <v>0.5</v>
      </c>
      <c r="F941" s="15">
        <f t="shared" si="14"/>
        <v>0</v>
      </c>
    </row>
    <row r="942" spans="1:6" ht="15" customHeight="1">
      <c r="A942" s="20" t="s">
        <v>109</v>
      </c>
      <c r="B942" s="20" t="s">
        <v>110</v>
      </c>
      <c r="C942" s="20" t="s">
        <v>1029</v>
      </c>
      <c r="D942" s="20" t="s">
        <v>1213</v>
      </c>
      <c r="E942" s="21">
        <v>0.5</v>
      </c>
      <c r="F942" s="15">
        <f t="shared" si="14"/>
        <v>0</v>
      </c>
    </row>
    <row r="943" spans="1:6" ht="15" customHeight="1">
      <c r="A943" s="20" t="s">
        <v>1258</v>
      </c>
      <c r="B943" s="20" t="s">
        <v>1075</v>
      </c>
      <c r="C943" s="20" t="s">
        <v>1031</v>
      </c>
      <c r="D943" s="20" t="s">
        <v>1213</v>
      </c>
      <c r="E943" s="21">
        <v>0.5</v>
      </c>
      <c r="F943" s="15">
        <f t="shared" si="14"/>
        <v>0</v>
      </c>
    </row>
    <row r="944" spans="1:6" ht="15" customHeight="1">
      <c r="A944" s="20" t="s">
        <v>4750</v>
      </c>
      <c r="B944" s="20" t="s">
        <v>4527</v>
      </c>
      <c r="C944" s="20" t="s">
        <v>1036</v>
      </c>
      <c r="D944" s="20" t="s">
        <v>1212</v>
      </c>
      <c r="E944" s="21">
        <v>0.5</v>
      </c>
      <c r="F944" s="15">
        <f t="shared" si="14"/>
        <v>0</v>
      </c>
    </row>
    <row r="945" spans="1:6" ht="15" customHeight="1">
      <c r="A945" s="20" t="s">
        <v>1536</v>
      </c>
      <c r="B945" s="20" t="s">
        <v>1537</v>
      </c>
      <c r="C945" s="20" t="s">
        <v>1030</v>
      </c>
      <c r="D945" s="20" t="s">
        <v>1213</v>
      </c>
      <c r="E945" s="21">
        <v>0.5</v>
      </c>
      <c r="F945" s="15">
        <f t="shared" si="14"/>
        <v>0</v>
      </c>
    </row>
    <row r="946" spans="1:6" ht="15" customHeight="1">
      <c r="A946" s="20" t="s">
        <v>2672</v>
      </c>
      <c r="B946" s="20" t="s">
        <v>2768</v>
      </c>
      <c r="C946" s="20" t="s">
        <v>1030</v>
      </c>
      <c r="D946" s="20" t="s">
        <v>1878</v>
      </c>
      <c r="E946" s="21">
        <v>0.5</v>
      </c>
      <c r="F946" s="15">
        <f t="shared" si="14"/>
        <v>0</v>
      </c>
    </row>
    <row r="947" spans="1:6" ht="15" customHeight="1">
      <c r="A947" s="20" t="s">
        <v>3776</v>
      </c>
      <c r="B947" s="20" t="s">
        <v>242</v>
      </c>
      <c r="C947" s="20" t="s">
        <v>1039</v>
      </c>
      <c r="D947" s="20" t="s">
        <v>1878</v>
      </c>
      <c r="E947" s="21">
        <v>0.5</v>
      </c>
      <c r="F947" s="15">
        <f t="shared" si="14"/>
        <v>0</v>
      </c>
    </row>
    <row r="948" spans="1:6" ht="15" customHeight="1">
      <c r="A948" s="20" t="s">
        <v>2120</v>
      </c>
      <c r="B948" s="20" t="s">
        <v>4240</v>
      </c>
      <c r="C948" s="20" t="s">
        <v>1063</v>
      </c>
      <c r="D948" s="20" t="s">
        <v>1212</v>
      </c>
      <c r="E948" s="21">
        <v>0.5</v>
      </c>
      <c r="F948" s="15">
        <f t="shared" si="14"/>
        <v>0</v>
      </c>
    </row>
    <row r="949" spans="1:6" ht="15" customHeight="1">
      <c r="A949" s="20" t="s">
        <v>663</v>
      </c>
      <c r="B949" s="20" t="s">
        <v>143</v>
      </c>
      <c r="C949" s="20" t="s">
        <v>1046</v>
      </c>
      <c r="D949" s="20" t="s">
        <v>1213</v>
      </c>
      <c r="E949" s="21">
        <v>0.5</v>
      </c>
      <c r="F949" s="15">
        <f t="shared" si="14"/>
        <v>0</v>
      </c>
    </row>
    <row r="950" spans="1:6" ht="15" customHeight="1">
      <c r="A950" s="20" t="s">
        <v>663</v>
      </c>
      <c r="B950" s="20" t="s">
        <v>4543</v>
      </c>
      <c r="C950" s="20" t="s">
        <v>1037</v>
      </c>
      <c r="D950" s="20" t="s">
        <v>1212</v>
      </c>
      <c r="E950" s="21">
        <v>0.5</v>
      </c>
      <c r="F950" s="15">
        <f t="shared" si="14"/>
        <v>0</v>
      </c>
    </row>
    <row r="951" spans="1:6" ht="15" customHeight="1">
      <c r="A951" s="20" t="s">
        <v>1790</v>
      </c>
      <c r="B951" s="20" t="s">
        <v>101</v>
      </c>
      <c r="C951" s="20" t="s">
        <v>1055</v>
      </c>
      <c r="D951" s="20" t="s">
        <v>1212</v>
      </c>
      <c r="E951" s="21">
        <v>0.5</v>
      </c>
      <c r="F951" s="15">
        <f t="shared" si="14"/>
        <v>0</v>
      </c>
    </row>
    <row r="952" spans="1:6" ht="15" customHeight="1">
      <c r="A952" s="20" t="s">
        <v>1790</v>
      </c>
      <c r="B952" s="20" t="s">
        <v>74</v>
      </c>
      <c r="C952" s="20" t="s">
        <v>1040</v>
      </c>
      <c r="D952" s="20" t="s">
        <v>1213</v>
      </c>
      <c r="E952" s="21">
        <v>0.5</v>
      </c>
      <c r="F952" s="15">
        <f t="shared" si="14"/>
        <v>0</v>
      </c>
    </row>
    <row r="953" spans="1:6" ht="15" customHeight="1">
      <c r="A953" s="20" t="s">
        <v>4147</v>
      </c>
      <c r="B953" s="20" t="s">
        <v>734</v>
      </c>
      <c r="C953" s="20" t="s">
        <v>1045</v>
      </c>
      <c r="D953" s="20" t="s">
        <v>1213</v>
      </c>
      <c r="E953" s="21">
        <v>0.5</v>
      </c>
      <c r="F953" s="15">
        <f t="shared" si="14"/>
        <v>0</v>
      </c>
    </row>
    <row r="954" spans="1:6" ht="15" customHeight="1">
      <c r="A954" s="20" t="s">
        <v>1419</v>
      </c>
      <c r="B954" s="20" t="s">
        <v>401</v>
      </c>
      <c r="C954" s="20" t="s">
        <v>1036</v>
      </c>
      <c r="D954" s="20" t="s">
        <v>1213</v>
      </c>
      <c r="E954" s="21">
        <v>0.5</v>
      </c>
      <c r="F954" s="15">
        <f t="shared" si="14"/>
        <v>0</v>
      </c>
    </row>
    <row r="955" spans="1:6" ht="15" customHeight="1">
      <c r="A955" s="20" t="s">
        <v>4548</v>
      </c>
      <c r="B955" s="20" t="s">
        <v>191</v>
      </c>
      <c r="C955" s="20" t="s">
        <v>1054</v>
      </c>
      <c r="D955" s="20" t="s">
        <v>1212</v>
      </c>
      <c r="E955" s="21">
        <v>0.5</v>
      </c>
      <c r="F955" s="15">
        <f t="shared" si="14"/>
        <v>0</v>
      </c>
    </row>
    <row r="956" spans="1:6" ht="15" customHeight="1">
      <c r="A956" s="20" t="s">
        <v>164</v>
      </c>
      <c r="B956" s="20" t="s">
        <v>933</v>
      </c>
      <c r="C956" s="20" t="s">
        <v>1060</v>
      </c>
      <c r="D956" s="20" t="s">
        <v>1213</v>
      </c>
      <c r="E956" s="21">
        <v>0.5</v>
      </c>
      <c r="F956" s="15">
        <f t="shared" si="14"/>
        <v>0</v>
      </c>
    </row>
    <row r="957" spans="1:6" ht="15" customHeight="1">
      <c r="A957" s="20" t="s">
        <v>3877</v>
      </c>
      <c r="B957" s="20" t="s">
        <v>338</v>
      </c>
      <c r="C957" s="20" t="s">
        <v>1028</v>
      </c>
      <c r="D957" s="20" t="s">
        <v>1213</v>
      </c>
      <c r="E957" s="21">
        <v>0.5</v>
      </c>
      <c r="F957" s="15">
        <f t="shared" si="14"/>
        <v>0</v>
      </c>
    </row>
    <row r="958" spans="1:6" ht="15" customHeight="1">
      <c r="A958" s="20" t="s">
        <v>113</v>
      </c>
      <c r="B958" s="20" t="s">
        <v>164</v>
      </c>
      <c r="C958" s="20" t="s">
        <v>1035</v>
      </c>
      <c r="D958" s="20" t="s">
        <v>1213</v>
      </c>
      <c r="E958" s="21">
        <v>0.5</v>
      </c>
      <c r="F958" s="15">
        <f t="shared" si="14"/>
        <v>0</v>
      </c>
    </row>
    <row r="959" spans="1:6" ht="15" customHeight="1">
      <c r="A959" s="20" t="s">
        <v>113</v>
      </c>
      <c r="B959" s="20" t="s">
        <v>403</v>
      </c>
      <c r="C959" s="20" t="s">
        <v>1047</v>
      </c>
      <c r="D959" s="20" t="s">
        <v>1213</v>
      </c>
      <c r="E959" s="21">
        <v>0.5</v>
      </c>
      <c r="F959" s="15">
        <f t="shared" si="14"/>
        <v>0</v>
      </c>
    </row>
    <row r="960" spans="1:6" ht="15" customHeight="1">
      <c r="A960" s="20" t="s">
        <v>113</v>
      </c>
      <c r="B960" s="20" t="s">
        <v>423</v>
      </c>
      <c r="C960" s="20" t="s">
        <v>1053</v>
      </c>
      <c r="D960" s="20" t="s">
        <v>1212</v>
      </c>
      <c r="E960" s="21">
        <v>0.5</v>
      </c>
      <c r="F960" s="15">
        <f t="shared" si="14"/>
        <v>0</v>
      </c>
    </row>
    <row r="961" spans="1:6" ht="15" customHeight="1">
      <c r="A961" s="20" t="s">
        <v>4115</v>
      </c>
      <c r="B961" s="20" t="s">
        <v>29</v>
      </c>
      <c r="C961" s="20" t="s">
        <v>1063</v>
      </c>
      <c r="D961" s="20" t="s">
        <v>1212</v>
      </c>
      <c r="E961" s="21">
        <v>0.5</v>
      </c>
      <c r="F961" s="15">
        <f t="shared" si="14"/>
        <v>0</v>
      </c>
    </row>
    <row r="962" spans="1:6" ht="15" customHeight="1">
      <c r="A962" s="20" t="s">
        <v>4334</v>
      </c>
      <c r="B962" s="20" t="s">
        <v>101</v>
      </c>
      <c r="C962" s="20" t="s">
        <v>1046</v>
      </c>
      <c r="D962" s="20" t="s">
        <v>1213</v>
      </c>
      <c r="E962" s="21">
        <v>0.5</v>
      </c>
      <c r="F962" s="15">
        <f t="shared" ref="F962:F1025" si="15">ROUNDDOWN(E962,0)</f>
        <v>0</v>
      </c>
    </row>
    <row r="963" spans="1:6" ht="15" customHeight="1">
      <c r="A963" s="20" t="s">
        <v>1276</v>
      </c>
      <c r="B963" s="20" t="s">
        <v>401</v>
      </c>
      <c r="C963" s="20" t="s">
        <v>1060</v>
      </c>
      <c r="D963" s="20" t="s">
        <v>1213</v>
      </c>
      <c r="E963" s="21">
        <v>0.5</v>
      </c>
      <c r="F963" s="15">
        <f t="shared" si="15"/>
        <v>0</v>
      </c>
    </row>
    <row r="964" spans="1:6" ht="15" customHeight="1">
      <c r="A964" s="20" t="s">
        <v>4086</v>
      </c>
      <c r="B964" s="20" t="s">
        <v>1068</v>
      </c>
      <c r="C964" s="20" t="s">
        <v>1053</v>
      </c>
      <c r="D964" s="20" t="s">
        <v>1213</v>
      </c>
      <c r="E964" s="21">
        <v>0.5</v>
      </c>
      <c r="F964" s="15">
        <f t="shared" si="15"/>
        <v>0</v>
      </c>
    </row>
    <row r="965" spans="1:6" ht="15" customHeight="1">
      <c r="A965" s="20" t="s">
        <v>4522</v>
      </c>
      <c r="B965" s="20" t="s">
        <v>230</v>
      </c>
      <c r="C965" s="20" t="s">
        <v>1051</v>
      </c>
      <c r="D965" s="20" t="s">
        <v>1878</v>
      </c>
      <c r="E965" s="21">
        <v>0.5</v>
      </c>
      <c r="F965" s="15">
        <f t="shared" si="15"/>
        <v>0</v>
      </c>
    </row>
    <row r="966" spans="1:6" ht="15" customHeight="1">
      <c r="A966" s="20" t="s">
        <v>4390</v>
      </c>
      <c r="B966" s="20" t="s">
        <v>110</v>
      </c>
      <c r="C966" s="20" t="s">
        <v>1060</v>
      </c>
      <c r="D966" s="20" t="s">
        <v>1878</v>
      </c>
      <c r="E966" s="21">
        <v>0.5</v>
      </c>
      <c r="F966" s="15">
        <f t="shared" si="15"/>
        <v>0</v>
      </c>
    </row>
    <row r="967" spans="1:6" ht="15" customHeight="1">
      <c r="A967" s="20" t="s">
        <v>665</v>
      </c>
      <c r="B967" s="20" t="s">
        <v>667</v>
      </c>
      <c r="C967" s="20" t="s">
        <v>1048</v>
      </c>
      <c r="D967" s="20" t="s">
        <v>1213</v>
      </c>
      <c r="E967" s="21">
        <v>0.5</v>
      </c>
      <c r="F967" s="15">
        <f t="shared" si="15"/>
        <v>0</v>
      </c>
    </row>
    <row r="968" spans="1:6" ht="15" customHeight="1">
      <c r="A968" s="20" t="s">
        <v>4482</v>
      </c>
      <c r="B968" s="20" t="s">
        <v>110</v>
      </c>
      <c r="C968" s="20" t="s">
        <v>1055</v>
      </c>
      <c r="D968" s="20" t="s">
        <v>1878</v>
      </c>
      <c r="E968" s="21">
        <v>0.5</v>
      </c>
      <c r="F968" s="15">
        <f t="shared" si="15"/>
        <v>0</v>
      </c>
    </row>
    <row r="969" spans="1:6" ht="15" customHeight="1">
      <c r="A969" s="20" t="s">
        <v>3927</v>
      </c>
      <c r="B969" s="20" t="s">
        <v>515</v>
      </c>
      <c r="C969" s="20" t="s">
        <v>1039</v>
      </c>
      <c r="D969" s="20" t="s">
        <v>1212</v>
      </c>
      <c r="E969" s="21">
        <v>0.5</v>
      </c>
      <c r="F969" s="15">
        <f t="shared" si="15"/>
        <v>0</v>
      </c>
    </row>
    <row r="970" spans="1:6" ht="15" customHeight="1">
      <c r="A970" s="20" t="s">
        <v>3838</v>
      </c>
      <c r="B970" s="20" t="s">
        <v>2689</v>
      </c>
      <c r="C970" s="20" t="s">
        <v>1052</v>
      </c>
      <c r="D970" s="20" t="s">
        <v>1213</v>
      </c>
      <c r="E970" s="21">
        <v>0.5</v>
      </c>
      <c r="F970" s="15">
        <f t="shared" si="15"/>
        <v>0</v>
      </c>
    </row>
    <row r="971" spans="1:6" ht="15" customHeight="1">
      <c r="A971" s="20" t="s">
        <v>4441</v>
      </c>
      <c r="B971" s="20" t="s">
        <v>263</v>
      </c>
      <c r="C971" s="20" t="s">
        <v>1040</v>
      </c>
      <c r="D971" s="20" t="s">
        <v>1878</v>
      </c>
      <c r="E971" s="21">
        <v>0.5</v>
      </c>
      <c r="F971" s="15">
        <f t="shared" si="15"/>
        <v>0</v>
      </c>
    </row>
    <row r="972" spans="1:6" ht="15" customHeight="1">
      <c r="A972" s="20" t="s">
        <v>1329</v>
      </c>
      <c r="B972" s="20" t="s">
        <v>116</v>
      </c>
      <c r="C972" s="20" t="s">
        <v>1026</v>
      </c>
      <c r="D972" s="20" t="s">
        <v>1213</v>
      </c>
      <c r="E972" s="21">
        <v>0.5</v>
      </c>
      <c r="F972" s="15">
        <f t="shared" si="15"/>
        <v>0</v>
      </c>
    </row>
    <row r="973" spans="1:6" ht="15" customHeight="1">
      <c r="A973" s="20" t="s">
        <v>4557</v>
      </c>
      <c r="B973" s="20" t="s">
        <v>2135</v>
      </c>
      <c r="C973" s="20" t="s">
        <v>1031</v>
      </c>
      <c r="D973" s="20" t="s">
        <v>1213</v>
      </c>
      <c r="E973" s="21">
        <v>0.5</v>
      </c>
      <c r="F973" s="15">
        <f t="shared" si="15"/>
        <v>0</v>
      </c>
    </row>
    <row r="974" spans="1:6" ht="15" customHeight="1">
      <c r="A974" s="20" t="s">
        <v>4153</v>
      </c>
      <c r="B974" s="20" t="s">
        <v>110</v>
      </c>
      <c r="C974" s="20" t="s">
        <v>1038</v>
      </c>
      <c r="D974" s="20" t="s">
        <v>1213</v>
      </c>
      <c r="E974" s="21">
        <v>0.5</v>
      </c>
      <c r="F974" s="15">
        <f t="shared" si="15"/>
        <v>0</v>
      </c>
    </row>
    <row r="975" spans="1:6" ht="15" customHeight="1">
      <c r="A975" s="20" t="s">
        <v>1267</v>
      </c>
      <c r="B975" s="20" t="s">
        <v>58</v>
      </c>
      <c r="C975" s="20" t="s">
        <v>1054</v>
      </c>
      <c r="D975" s="20" t="s">
        <v>1213</v>
      </c>
      <c r="E975" s="21">
        <v>0.5</v>
      </c>
      <c r="F975" s="15">
        <f t="shared" si="15"/>
        <v>0</v>
      </c>
    </row>
    <row r="976" spans="1:6" ht="15" customHeight="1">
      <c r="A976" s="20" t="s">
        <v>1779</v>
      </c>
      <c r="B976" s="20" t="s">
        <v>465</v>
      </c>
      <c r="C976" s="20" t="s">
        <v>1041</v>
      </c>
      <c r="D976" s="20" t="s">
        <v>1212</v>
      </c>
      <c r="E976" s="21">
        <v>0.5</v>
      </c>
      <c r="F976" s="15">
        <f t="shared" si="15"/>
        <v>0</v>
      </c>
    </row>
    <row r="977" spans="1:6" ht="15" customHeight="1">
      <c r="A977" s="20" t="s">
        <v>4422</v>
      </c>
      <c r="B977" s="20" t="s">
        <v>46</v>
      </c>
      <c r="C977" s="20" t="s">
        <v>1037</v>
      </c>
      <c r="D977" s="20" t="s">
        <v>1213</v>
      </c>
      <c r="E977" s="21">
        <v>0.5</v>
      </c>
      <c r="F977" s="15">
        <f t="shared" si="15"/>
        <v>0</v>
      </c>
    </row>
    <row r="978" spans="1:6" ht="15" customHeight="1">
      <c r="A978" s="20" t="s">
        <v>4167</v>
      </c>
      <c r="B978" s="20" t="s">
        <v>46</v>
      </c>
      <c r="C978" s="20" t="s">
        <v>1039</v>
      </c>
      <c r="D978" s="20" t="s">
        <v>1213</v>
      </c>
      <c r="E978" s="21">
        <v>0.5</v>
      </c>
      <c r="F978" s="15">
        <f t="shared" si="15"/>
        <v>0</v>
      </c>
    </row>
    <row r="979" spans="1:6" ht="15" customHeight="1">
      <c r="A979" s="20" t="s">
        <v>3717</v>
      </c>
      <c r="B979" s="20" t="s">
        <v>1074</v>
      </c>
      <c r="C979" s="20" t="s">
        <v>1038</v>
      </c>
      <c r="D979" s="20" t="s">
        <v>1212</v>
      </c>
      <c r="E979" s="21">
        <v>0.5</v>
      </c>
      <c r="F979" s="15">
        <f t="shared" si="15"/>
        <v>0</v>
      </c>
    </row>
    <row r="980" spans="1:6" ht="15" customHeight="1">
      <c r="A980" s="20" t="s">
        <v>3825</v>
      </c>
      <c r="B980" s="20" t="s">
        <v>196</v>
      </c>
      <c r="C980" s="20" t="s">
        <v>1050</v>
      </c>
      <c r="D980" s="20" t="s">
        <v>1213</v>
      </c>
      <c r="E980" s="21">
        <v>0.5</v>
      </c>
      <c r="F980" s="15">
        <f t="shared" si="15"/>
        <v>0</v>
      </c>
    </row>
    <row r="981" spans="1:6" ht="15" customHeight="1">
      <c r="A981" s="20" t="s">
        <v>4336</v>
      </c>
      <c r="B981" s="20" t="s">
        <v>2051</v>
      </c>
      <c r="C981" s="20" t="s">
        <v>1048</v>
      </c>
      <c r="D981" s="20" t="s">
        <v>1213</v>
      </c>
      <c r="E981" s="21">
        <v>0.5</v>
      </c>
      <c r="F981" s="15">
        <f t="shared" si="15"/>
        <v>0</v>
      </c>
    </row>
    <row r="982" spans="1:6" ht="15" customHeight="1">
      <c r="A982" s="20" t="s">
        <v>4336</v>
      </c>
      <c r="B982" s="20" t="s">
        <v>4730</v>
      </c>
      <c r="C982" s="20" t="s">
        <v>1051</v>
      </c>
      <c r="D982" s="20" t="s">
        <v>1212</v>
      </c>
      <c r="E982" s="21">
        <v>0.5</v>
      </c>
      <c r="F982" s="15">
        <f t="shared" si="15"/>
        <v>0</v>
      </c>
    </row>
    <row r="983" spans="1:6" ht="15" customHeight="1">
      <c r="A983" s="20" t="s">
        <v>636</v>
      </c>
      <c r="B983" s="20" t="s">
        <v>48</v>
      </c>
      <c r="C983" s="20" t="s">
        <v>1046</v>
      </c>
      <c r="D983" s="20" t="s">
        <v>1213</v>
      </c>
      <c r="E983" s="21">
        <v>0.5</v>
      </c>
      <c r="F983" s="15">
        <f t="shared" si="15"/>
        <v>0</v>
      </c>
    </row>
    <row r="984" spans="1:6" ht="15" customHeight="1">
      <c r="A984" s="20" t="s">
        <v>1731</v>
      </c>
      <c r="B984" s="20" t="s">
        <v>46</v>
      </c>
      <c r="C984" s="20" t="s">
        <v>1051</v>
      </c>
      <c r="D984" s="20" t="s">
        <v>1212</v>
      </c>
      <c r="E984" s="21">
        <v>0.5</v>
      </c>
      <c r="F984" s="15">
        <f t="shared" si="15"/>
        <v>0</v>
      </c>
    </row>
    <row r="985" spans="1:6" ht="15" customHeight="1">
      <c r="A985" s="20" t="s">
        <v>4204</v>
      </c>
      <c r="B985" s="20" t="s">
        <v>72</v>
      </c>
      <c r="C985" s="20" t="s">
        <v>1046</v>
      </c>
      <c r="D985" s="20" t="s">
        <v>1213</v>
      </c>
      <c r="E985" s="21">
        <v>0.5</v>
      </c>
      <c r="F985" s="15">
        <f t="shared" si="15"/>
        <v>0</v>
      </c>
    </row>
    <row r="986" spans="1:6" ht="15" customHeight="1">
      <c r="A986" s="20" t="s">
        <v>1250</v>
      </c>
      <c r="B986" s="20" t="s">
        <v>401</v>
      </c>
      <c r="C986" s="20" t="s">
        <v>1028</v>
      </c>
      <c r="D986" s="20" t="s">
        <v>1213</v>
      </c>
      <c r="E986" s="21">
        <v>0.5</v>
      </c>
      <c r="F986" s="15">
        <f t="shared" si="15"/>
        <v>0</v>
      </c>
    </row>
    <row r="987" spans="1:6" ht="15" customHeight="1">
      <c r="A987" s="20" t="s">
        <v>4388</v>
      </c>
      <c r="B987" s="20" t="s">
        <v>201</v>
      </c>
      <c r="C987" s="20" t="s">
        <v>1026</v>
      </c>
      <c r="D987" s="20" t="s">
        <v>1213</v>
      </c>
      <c r="E987" s="21">
        <v>0.5</v>
      </c>
      <c r="F987" s="15">
        <f t="shared" si="15"/>
        <v>0</v>
      </c>
    </row>
    <row r="988" spans="1:6" ht="15" customHeight="1">
      <c r="A988" s="20" t="s">
        <v>672</v>
      </c>
      <c r="B988" s="20" t="s">
        <v>327</v>
      </c>
      <c r="C988" s="20" t="s">
        <v>1055</v>
      </c>
      <c r="D988" s="20" t="s">
        <v>1213</v>
      </c>
      <c r="E988" s="21">
        <v>0.5</v>
      </c>
      <c r="F988" s="15">
        <f t="shared" si="15"/>
        <v>0</v>
      </c>
    </row>
    <row r="989" spans="1:6" ht="15" customHeight="1">
      <c r="A989" s="20" t="s">
        <v>672</v>
      </c>
      <c r="B989" s="20" t="s">
        <v>516</v>
      </c>
      <c r="C989" s="20" t="s">
        <v>1040</v>
      </c>
      <c r="D989" s="20" t="s">
        <v>1213</v>
      </c>
      <c r="E989" s="21">
        <v>0.5</v>
      </c>
      <c r="F989" s="15">
        <f t="shared" si="15"/>
        <v>0</v>
      </c>
    </row>
    <row r="990" spans="1:6" ht="15" customHeight="1">
      <c r="A990" s="20" t="s">
        <v>672</v>
      </c>
      <c r="B990" s="20" t="s">
        <v>201</v>
      </c>
      <c r="C990" s="20" t="s">
        <v>1026</v>
      </c>
      <c r="D990" s="20" t="s">
        <v>1213</v>
      </c>
      <c r="E990" s="21">
        <v>0.5</v>
      </c>
      <c r="F990" s="15">
        <f t="shared" si="15"/>
        <v>0</v>
      </c>
    </row>
    <row r="991" spans="1:6" ht="15" customHeight="1">
      <c r="A991" s="20" t="s">
        <v>4289</v>
      </c>
      <c r="B991" s="20" t="s">
        <v>3625</v>
      </c>
      <c r="C991" s="20" t="s">
        <v>1045</v>
      </c>
      <c r="D991" s="20" t="s">
        <v>1212</v>
      </c>
      <c r="E991" s="21">
        <v>0.5</v>
      </c>
      <c r="F991" s="15">
        <f t="shared" si="15"/>
        <v>0</v>
      </c>
    </row>
    <row r="992" spans="1:6" ht="15" customHeight="1">
      <c r="A992" s="20" t="s">
        <v>119</v>
      </c>
      <c r="B992" s="20" t="s">
        <v>2689</v>
      </c>
      <c r="C992" s="20" t="s">
        <v>1036</v>
      </c>
      <c r="D992" s="20" t="s">
        <v>1878</v>
      </c>
      <c r="E992" s="21">
        <v>0.5</v>
      </c>
      <c r="F992" s="15">
        <f t="shared" si="15"/>
        <v>0</v>
      </c>
    </row>
    <row r="993" spans="1:6" ht="15" customHeight="1">
      <c r="A993" s="20" t="s">
        <v>119</v>
      </c>
      <c r="B993" s="20" t="s">
        <v>67</v>
      </c>
      <c r="C993" s="20" t="s">
        <v>1051</v>
      </c>
      <c r="D993" s="20" t="s">
        <v>1213</v>
      </c>
      <c r="E993" s="21">
        <v>0.5</v>
      </c>
      <c r="F993" s="15">
        <f t="shared" si="15"/>
        <v>0</v>
      </c>
    </row>
    <row r="994" spans="1:6" ht="15" customHeight="1">
      <c r="A994" s="20" t="s">
        <v>119</v>
      </c>
      <c r="B994" s="20" t="s">
        <v>1682</v>
      </c>
      <c r="C994" s="20" t="s">
        <v>1033</v>
      </c>
      <c r="D994" s="20" t="s">
        <v>1213</v>
      </c>
      <c r="E994" s="21">
        <v>0.5</v>
      </c>
      <c r="F994" s="15">
        <f t="shared" si="15"/>
        <v>0</v>
      </c>
    </row>
    <row r="995" spans="1:6" ht="15" customHeight="1">
      <c r="A995" s="20" t="s">
        <v>4643</v>
      </c>
      <c r="B995" s="20" t="s">
        <v>154</v>
      </c>
      <c r="C995" s="20" t="s">
        <v>1052</v>
      </c>
      <c r="D995" s="20" t="s">
        <v>1213</v>
      </c>
      <c r="E995" s="21">
        <v>0.5</v>
      </c>
      <c r="F995" s="15">
        <f t="shared" si="15"/>
        <v>0</v>
      </c>
    </row>
    <row r="996" spans="1:6" ht="15" customHeight="1">
      <c r="A996" s="20" t="s">
        <v>4379</v>
      </c>
      <c r="B996" s="20" t="s">
        <v>4380</v>
      </c>
      <c r="C996" s="20" t="s">
        <v>1040</v>
      </c>
      <c r="D996" s="20" t="s">
        <v>1213</v>
      </c>
      <c r="E996" s="21">
        <v>0.5</v>
      </c>
      <c r="F996" s="15">
        <f t="shared" si="15"/>
        <v>0</v>
      </c>
    </row>
    <row r="997" spans="1:6" ht="15" customHeight="1">
      <c r="A997" s="20" t="s">
        <v>2970</v>
      </c>
      <c r="B997" s="20" t="s">
        <v>46</v>
      </c>
      <c r="C997" s="20" t="s">
        <v>1042</v>
      </c>
      <c r="D997" s="20" t="s">
        <v>1213</v>
      </c>
      <c r="E997" s="21">
        <v>0.5</v>
      </c>
      <c r="F997" s="15">
        <f t="shared" si="15"/>
        <v>0</v>
      </c>
    </row>
    <row r="998" spans="1:6" ht="15" customHeight="1">
      <c r="A998" s="20" t="s">
        <v>121</v>
      </c>
      <c r="B998" s="20" t="s">
        <v>899</v>
      </c>
      <c r="C998" s="20" t="s">
        <v>1051</v>
      </c>
      <c r="D998" s="20" t="s">
        <v>1878</v>
      </c>
      <c r="E998" s="21">
        <v>0.5</v>
      </c>
      <c r="F998" s="15">
        <f t="shared" si="15"/>
        <v>0</v>
      </c>
    </row>
    <row r="999" spans="1:6" ht="15" customHeight="1">
      <c r="A999" s="20" t="s">
        <v>121</v>
      </c>
      <c r="B999" s="20" t="s">
        <v>327</v>
      </c>
      <c r="C999" s="20" t="s">
        <v>1037</v>
      </c>
      <c r="D999" s="20" t="s">
        <v>1212</v>
      </c>
      <c r="E999" s="21">
        <v>0.5</v>
      </c>
      <c r="F999" s="15">
        <f t="shared" si="15"/>
        <v>0</v>
      </c>
    </row>
    <row r="1000" spans="1:6" ht="15" customHeight="1">
      <c r="A1000" s="20" t="s">
        <v>123</v>
      </c>
      <c r="B1000" s="20" t="s">
        <v>196</v>
      </c>
      <c r="C1000" s="20" t="s">
        <v>1030</v>
      </c>
      <c r="D1000" s="20" t="s">
        <v>1212</v>
      </c>
      <c r="E1000" s="21">
        <v>0.5</v>
      </c>
      <c r="F1000" s="15">
        <f t="shared" si="15"/>
        <v>0</v>
      </c>
    </row>
    <row r="1001" spans="1:6" ht="15" customHeight="1">
      <c r="A1001" s="20" t="s">
        <v>123</v>
      </c>
      <c r="B1001" s="20" t="s">
        <v>623</v>
      </c>
      <c r="C1001" s="20" t="s">
        <v>1029</v>
      </c>
      <c r="D1001" s="20" t="s">
        <v>1213</v>
      </c>
      <c r="E1001" s="21">
        <v>0.5</v>
      </c>
      <c r="F1001" s="15">
        <f t="shared" si="15"/>
        <v>0</v>
      </c>
    </row>
    <row r="1002" spans="1:6" ht="15" customHeight="1">
      <c r="A1002" s="20" t="s">
        <v>123</v>
      </c>
      <c r="B1002" s="20" t="s">
        <v>4470</v>
      </c>
      <c r="C1002" s="20" t="s">
        <v>1055</v>
      </c>
      <c r="D1002" s="20" t="s">
        <v>1212</v>
      </c>
      <c r="E1002" s="21">
        <v>0.5</v>
      </c>
      <c r="F1002" s="15">
        <f t="shared" si="15"/>
        <v>0</v>
      </c>
    </row>
    <row r="1003" spans="1:6" ht="15" customHeight="1">
      <c r="A1003" s="20" t="s">
        <v>3959</v>
      </c>
      <c r="B1003" s="20" t="s">
        <v>3960</v>
      </c>
      <c r="C1003" s="20" t="s">
        <v>1044</v>
      </c>
      <c r="D1003" s="20" t="s">
        <v>1213</v>
      </c>
      <c r="E1003" s="21">
        <v>0.5</v>
      </c>
      <c r="F1003" s="15">
        <f t="shared" si="15"/>
        <v>0</v>
      </c>
    </row>
    <row r="1004" spans="1:6" ht="15" customHeight="1">
      <c r="A1004" s="20" t="s">
        <v>4541</v>
      </c>
      <c r="B1004" s="20" t="s">
        <v>2934</v>
      </c>
      <c r="C1004" s="20" t="s">
        <v>1044</v>
      </c>
      <c r="D1004" s="20" t="s">
        <v>1213</v>
      </c>
      <c r="E1004" s="21">
        <v>0.5</v>
      </c>
      <c r="F1004" s="15">
        <f t="shared" si="15"/>
        <v>0</v>
      </c>
    </row>
    <row r="1005" spans="1:6" ht="15" customHeight="1">
      <c r="A1005" s="20" t="s">
        <v>4398</v>
      </c>
      <c r="B1005" s="20" t="s">
        <v>1682</v>
      </c>
      <c r="C1005" s="20" t="s">
        <v>1048</v>
      </c>
      <c r="D1005" s="20" t="s">
        <v>1213</v>
      </c>
      <c r="E1005" s="21">
        <v>0.5</v>
      </c>
      <c r="F1005" s="15">
        <f t="shared" si="15"/>
        <v>0</v>
      </c>
    </row>
    <row r="1006" spans="1:6" ht="15" customHeight="1">
      <c r="A1006" s="20" t="s">
        <v>134</v>
      </c>
      <c r="B1006" s="20" t="s">
        <v>356</v>
      </c>
      <c r="C1006" s="20" t="s">
        <v>1047</v>
      </c>
      <c r="D1006" s="20" t="s">
        <v>1213</v>
      </c>
      <c r="E1006" s="21">
        <v>0.5</v>
      </c>
      <c r="F1006" s="15">
        <f t="shared" si="15"/>
        <v>0</v>
      </c>
    </row>
    <row r="1007" spans="1:6" ht="15" customHeight="1">
      <c r="A1007" s="20" t="s">
        <v>2571</v>
      </c>
      <c r="B1007" s="20" t="s">
        <v>4039</v>
      </c>
      <c r="C1007" s="20" t="s">
        <v>1339</v>
      </c>
      <c r="D1007" s="20" t="s">
        <v>1213</v>
      </c>
      <c r="E1007" s="21">
        <v>0.5</v>
      </c>
      <c r="F1007" s="15">
        <f t="shared" si="15"/>
        <v>0</v>
      </c>
    </row>
    <row r="1008" spans="1:6" ht="15" customHeight="1">
      <c r="A1008" s="20" t="s">
        <v>2991</v>
      </c>
      <c r="B1008" s="20" t="s">
        <v>201</v>
      </c>
      <c r="C1008" s="20" t="s">
        <v>1041</v>
      </c>
      <c r="D1008" s="20" t="s">
        <v>1213</v>
      </c>
      <c r="E1008" s="21">
        <v>0.5</v>
      </c>
      <c r="F1008" s="15">
        <f t="shared" si="15"/>
        <v>0</v>
      </c>
    </row>
    <row r="1009" spans="1:6" ht="15" customHeight="1">
      <c r="A1009" s="20" t="s">
        <v>2991</v>
      </c>
      <c r="B1009" s="20" t="s">
        <v>256</v>
      </c>
      <c r="C1009" s="20" t="s">
        <v>1051</v>
      </c>
      <c r="D1009" s="20" t="s">
        <v>1213</v>
      </c>
      <c r="E1009" s="21">
        <v>0.5</v>
      </c>
      <c r="F1009" s="15">
        <f t="shared" si="15"/>
        <v>0</v>
      </c>
    </row>
    <row r="1010" spans="1:6" ht="15" customHeight="1">
      <c r="A1010" s="20" t="s">
        <v>4170</v>
      </c>
      <c r="B1010" s="20" t="s">
        <v>138</v>
      </c>
      <c r="C1010" s="20" t="s">
        <v>1041</v>
      </c>
      <c r="D1010" s="20" t="s">
        <v>1213</v>
      </c>
      <c r="E1010" s="21">
        <v>0.5</v>
      </c>
      <c r="F1010" s="15">
        <f t="shared" si="15"/>
        <v>0</v>
      </c>
    </row>
    <row r="1011" spans="1:6" ht="15" customHeight="1">
      <c r="A1011" s="20" t="s">
        <v>2698</v>
      </c>
      <c r="B1011" s="20" t="s">
        <v>1891</v>
      </c>
      <c r="C1011" s="20" t="s">
        <v>1048</v>
      </c>
      <c r="D1011" s="20" t="s">
        <v>1213</v>
      </c>
      <c r="E1011" s="21">
        <v>0.5</v>
      </c>
      <c r="F1011" s="15">
        <f t="shared" si="15"/>
        <v>0</v>
      </c>
    </row>
    <row r="1012" spans="1:6" ht="15" customHeight="1">
      <c r="A1012" s="20" t="s">
        <v>2698</v>
      </c>
      <c r="B1012" s="20" t="s">
        <v>62</v>
      </c>
      <c r="C1012" s="20" t="s">
        <v>1050</v>
      </c>
      <c r="D1012" s="20" t="s">
        <v>1212</v>
      </c>
      <c r="E1012" s="21">
        <v>0.5</v>
      </c>
      <c r="F1012" s="15">
        <f t="shared" si="15"/>
        <v>0</v>
      </c>
    </row>
    <row r="1013" spans="1:6" ht="15" customHeight="1">
      <c r="A1013" s="20" t="s">
        <v>2780</v>
      </c>
      <c r="B1013" s="20" t="s">
        <v>2258</v>
      </c>
      <c r="C1013" s="20" t="s">
        <v>1043</v>
      </c>
      <c r="D1013" s="20" t="s">
        <v>1213</v>
      </c>
      <c r="E1013" s="21">
        <v>0.5</v>
      </c>
      <c r="F1013" s="15">
        <f t="shared" si="15"/>
        <v>0</v>
      </c>
    </row>
    <row r="1014" spans="1:6" ht="15" customHeight="1">
      <c r="A1014" s="20" t="s">
        <v>2989</v>
      </c>
      <c r="B1014" s="20" t="s">
        <v>299</v>
      </c>
      <c r="C1014" s="20" t="s">
        <v>1030</v>
      </c>
      <c r="D1014" s="20" t="s">
        <v>1212</v>
      </c>
      <c r="E1014" s="21">
        <v>0.5</v>
      </c>
      <c r="F1014" s="15">
        <f t="shared" si="15"/>
        <v>0</v>
      </c>
    </row>
    <row r="1015" spans="1:6" ht="15" customHeight="1">
      <c r="A1015" s="20" t="s">
        <v>3773</v>
      </c>
      <c r="B1015" s="20" t="s">
        <v>44</v>
      </c>
      <c r="C1015" s="20" t="s">
        <v>1030</v>
      </c>
      <c r="D1015" s="20" t="s">
        <v>1878</v>
      </c>
      <c r="E1015" s="21">
        <v>0.5</v>
      </c>
      <c r="F1015" s="15">
        <f t="shared" si="15"/>
        <v>0</v>
      </c>
    </row>
    <row r="1016" spans="1:6" ht="15" customHeight="1">
      <c r="A1016" s="20" t="s">
        <v>3882</v>
      </c>
      <c r="B1016" s="20" t="s">
        <v>62</v>
      </c>
      <c r="C1016" s="20" t="s">
        <v>1037</v>
      </c>
      <c r="D1016" s="20" t="s">
        <v>1212</v>
      </c>
      <c r="E1016" s="21">
        <v>0.5</v>
      </c>
      <c r="F1016" s="15">
        <f t="shared" si="15"/>
        <v>0</v>
      </c>
    </row>
    <row r="1017" spans="1:6" ht="15" customHeight="1">
      <c r="A1017" s="20" t="s">
        <v>3882</v>
      </c>
      <c r="B1017" s="20" t="s">
        <v>4820</v>
      </c>
      <c r="C1017" s="20" t="s">
        <v>1045</v>
      </c>
      <c r="D1017" s="20" t="s">
        <v>1213</v>
      </c>
      <c r="E1017" s="21">
        <v>0.5</v>
      </c>
      <c r="F1017" s="15">
        <f t="shared" si="15"/>
        <v>0</v>
      </c>
    </row>
    <row r="1018" spans="1:6" ht="15" customHeight="1">
      <c r="A1018" s="20" t="s">
        <v>4459</v>
      </c>
      <c r="B1018" s="20" t="s">
        <v>4460</v>
      </c>
      <c r="C1018" s="20" t="s">
        <v>1040</v>
      </c>
      <c r="D1018" s="20" t="s">
        <v>1212</v>
      </c>
      <c r="E1018" s="21">
        <v>0.5</v>
      </c>
      <c r="F1018" s="15">
        <f t="shared" si="15"/>
        <v>0</v>
      </c>
    </row>
    <row r="1019" spans="1:6" ht="15" customHeight="1">
      <c r="A1019" s="20" t="s">
        <v>1736</v>
      </c>
      <c r="B1019" s="20" t="s">
        <v>1737</v>
      </c>
      <c r="C1019" s="20" t="s">
        <v>1043</v>
      </c>
      <c r="D1019" s="20" t="s">
        <v>1213</v>
      </c>
      <c r="E1019" s="21">
        <v>0.5</v>
      </c>
      <c r="F1019" s="15">
        <f t="shared" si="15"/>
        <v>0</v>
      </c>
    </row>
    <row r="1020" spans="1:6" ht="15" customHeight="1">
      <c r="A1020" s="20" t="s">
        <v>1680</v>
      </c>
      <c r="B1020" s="20" t="s">
        <v>704</v>
      </c>
      <c r="C1020" s="20" t="s">
        <v>1037</v>
      </c>
      <c r="D1020" s="20" t="s">
        <v>1213</v>
      </c>
      <c r="E1020" s="21">
        <v>0.5</v>
      </c>
      <c r="F1020" s="15">
        <f t="shared" si="15"/>
        <v>0</v>
      </c>
    </row>
    <row r="1021" spans="1:6" ht="15" customHeight="1">
      <c r="A1021" s="20" t="s">
        <v>678</v>
      </c>
      <c r="B1021" s="20" t="s">
        <v>4008</v>
      </c>
      <c r="C1021" s="20" t="s">
        <v>1029</v>
      </c>
      <c r="D1021" s="20" t="s">
        <v>1213</v>
      </c>
      <c r="E1021" s="21">
        <v>0.5</v>
      </c>
      <c r="F1021" s="15">
        <f t="shared" si="15"/>
        <v>0</v>
      </c>
    </row>
    <row r="1022" spans="1:6" ht="15" customHeight="1">
      <c r="A1022" s="20" t="s">
        <v>4699</v>
      </c>
      <c r="B1022" s="20" t="s">
        <v>213</v>
      </c>
      <c r="C1022" s="20" t="s">
        <v>1063</v>
      </c>
      <c r="D1022" s="20" t="s">
        <v>1213</v>
      </c>
      <c r="E1022" s="21">
        <v>0.5</v>
      </c>
      <c r="F1022" s="15">
        <f t="shared" si="15"/>
        <v>0</v>
      </c>
    </row>
    <row r="1023" spans="1:6" ht="15" customHeight="1">
      <c r="A1023" s="20" t="s">
        <v>680</v>
      </c>
      <c r="B1023" s="20" t="s">
        <v>681</v>
      </c>
      <c r="C1023" s="20" t="s">
        <v>1048</v>
      </c>
      <c r="D1023" s="20" t="s">
        <v>1213</v>
      </c>
      <c r="E1023" s="21">
        <v>0.5</v>
      </c>
      <c r="F1023" s="15">
        <f t="shared" si="15"/>
        <v>0</v>
      </c>
    </row>
    <row r="1024" spans="1:6" ht="15" customHeight="1">
      <c r="A1024" s="20" t="s">
        <v>680</v>
      </c>
      <c r="B1024" s="20" t="s">
        <v>1087</v>
      </c>
      <c r="C1024" s="20" t="s">
        <v>1035</v>
      </c>
      <c r="D1024" s="20" t="s">
        <v>1213</v>
      </c>
      <c r="E1024" s="21">
        <v>0.5</v>
      </c>
      <c r="F1024" s="15">
        <f t="shared" si="15"/>
        <v>0</v>
      </c>
    </row>
    <row r="1025" spans="1:6" ht="15" customHeight="1">
      <c r="A1025" s="20" t="s">
        <v>3967</v>
      </c>
      <c r="B1025" s="20" t="s">
        <v>322</v>
      </c>
      <c r="C1025" s="20" t="s">
        <v>1045</v>
      </c>
      <c r="D1025" s="20" t="s">
        <v>1212</v>
      </c>
      <c r="E1025" s="21">
        <v>0.5</v>
      </c>
      <c r="F1025" s="15">
        <f t="shared" si="15"/>
        <v>0</v>
      </c>
    </row>
    <row r="1026" spans="1:6" ht="15" customHeight="1">
      <c r="A1026" s="20" t="s">
        <v>3967</v>
      </c>
      <c r="B1026" s="20" t="s">
        <v>536</v>
      </c>
      <c r="C1026" s="20" t="s">
        <v>1043</v>
      </c>
      <c r="D1026" s="20" t="s">
        <v>1213</v>
      </c>
      <c r="E1026" s="21">
        <v>0.5</v>
      </c>
      <c r="F1026" s="15">
        <f t="shared" ref="F1026:F1089" si="16">ROUNDDOWN(E1026,0)</f>
        <v>0</v>
      </c>
    </row>
    <row r="1027" spans="1:6" ht="15" customHeight="1">
      <c r="A1027" s="20" t="s">
        <v>140</v>
      </c>
      <c r="B1027" s="20" t="s">
        <v>168</v>
      </c>
      <c r="C1027" s="20" t="s">
        <v>1034</v>
      </c>
      <c r="D1027" s="20" t="s">
        <v>1212</v>
      </c>
      <c r="E1027" s="21">
        <v>0.5</v>
      </c>
      <c r="F1027" s="15">
        <f t="shared" si="16"/>
        <v>0</v>
      </c>
    </row>
    <row r="1028" spans="1:6" ht="15" customHeight="1">
      <c r="A1028" s="20" t="s">
        <v>142</v>
      </c>
      <c r="B1028" s="20" t="s">
        <v>2446</v>
      </c>
      <c r="C1028" s="20" t="s">
        <v>1046</v>
      </c>
      <c r="D1028" s="20" t="s">
        <v>1213</v>
      </c>
      <c r="E1028" s="21">
        <v>0.5</v>
      </c>
      <c r="F1028" s="15">
        <f t="shared" si="16"/>
        <v>0</v>
      </c>
    </row>
    <row r="1029" spans="1:6" ht="15" customHeight="1">
      <c r="A1029" s="20" t="s">
        <v>142</v>
      </c>
      <c r="B1029" s="20" t="s">
        <v>74</v>
      </c>
      <c r="C1029" s="20" t="s">
        <v>1040</v>
      </c>
      <c r="D1029" s="20" t="s">
        <v>1213</v>
      </c>
      <c r="E1029" s="21">
        <v>0.5</v>
      </c>
      <c r="F1029" s="15">
        <f t="shared" si="16"/>
        <v>0</v>
      </c>
    </row>
    <row r="1030" spans="1:6" ht="15" customHeight="1">
      <c r="A1030" s="20" t="s">
        <v>142</v>
      </c>
      <c r="B1030" s="20" t="s">
        <v>968</v>
      </c>
      <c r="C1030" s="20" t="s">
        <v>1037</v>
      </c>
      <c r="D1030" s="20" t="s">
        <v>1213</v>
      </c>
      <c r="E1030" s="21">
        <v>0.5</v>
      </c>
      <c r="F1030" s="15">
        <f t="shared" si="16"/>
        <v>0</v>
      </c>
    </row>
    <row r="1031" spans="1:6" ht="15" customHeight="1">
      <c r="A1031" s="20" t="s">
        <v>3374</v>
      </c>
      <c r="B1031" s="20" t="s">
        <v>853</v>
      </c>
      <c r="C1031" s="20" t="s">
        <v>1339</v>
      </c>
      <c r="D1031" s="20" t="s">
        <v>1213</v>
      </c>
      <c r="E1031" s="21">
        <v>0.5</v>
      </c>
      <c r="F1031" s="15">
        <f t="shared" si="16"/>
        <v>0</v>
      </c>
    </row>
    <row r="1032" spans="1:6" ht="15" customHeight="1">
      <c r="A1032" s="20" t="s">
        <v>144</v>
      </c>
      <c r="B1032" s="20" t="s">
        <v>62</v>
      </c>
      <c r="C1032" s="20" t="s">
        <v>1028</v>
      </c>
      <c r="D1032" s="20" t="s">
        <v>1213</v>
      </c>
      <c r="E1032" s="21">
        <v>0.5</v>
      </c>
      <c r="F1032" s="15">
        <f t="shared" si="16"/>
        <v>0</v>
      </c>
    </row>
    <row r="1033" spans="1:6" ht="15" customHeight="1">
      <c r="A1033" s="20" t="s">
        <v>4113</v>
      </c>
      <c r="B1033" s="20" t="s">
        <v>182</v>
      </c>
      <c r="C1033" s="20" t="s">
        <v>1053</v>
      </c>
      <c r="D1033" s="20" t="s">
        <v>1212</v>
      </c>
      <c r="E1033" s="21">
        <v>0.5</v>
      </c>
      <c r="F1033" s="15">
        <f t="shared" si="16"/>
        <v>0</v>
      </c>
    </row>
    <row r="1034" spans="1:6" ht="15" customHeight="1">
      <c r="A1034" s="20" t="s">
        <v>4113</v>
      </c>
      <c r="B1034" s="20" t="s">
        <v>398</v>
      </c>
      <c r="C1034" s="20" t="s">
        <v>1060</v>
      </c>
      <c r="D1034" s="20" t="s">
        <v>1213</v>
      </c>
      <c r="E1034" s="21">
        <v>0.5</v>
      </c>
      <c r="F1034" s="15">
        <f t="shared" si="16"/>
        <v>0</v>
      </c>
    </row>
    <row r="1035" spans="1:6" ht="15" customHeight="1">
      <c r="A1035" s="20" t="s">
        <v>4417</v>
      </c>
      <c r="B1035" s="20" t="s">
        <v>168</v>
      </c>
      <c r="C1035" s="20" t="s">
        <v>1051</v>
      </c>
      <c r="D1035" s="20" t="s">
        <v>1213</v>
      </c>
      <c r="E1035" s="21">
        <v>0.5</v>
      </c>
      <c r="F1035" s="15">
        <f t="shared" si="16"/>
        <v>0</v>
      </c>
    </row>
    <row r="1036" spans="1:6" ht="15" customHeight="1">
      <c r="A1036" s="20" t="s">
        <v>1940</v>
      </c>
      <c r="B1036" s="20" t="s">
        <v>379</v>
      </c>
      <c r="C1036" s="20" t="s">
        <v>1030</v>
      </c>
      <c r="D1036" s="20" t="s">
        <v>1213</v>
      </c>
      <c r="E1036" s="21">
        <v>0.5</v>
      </c>
      <c r="F1036" s="15">
        <f t="shared" si="16"/>
        <v>0</v>
      </c>
    </row>
    <row r="1037" spans="1:6" ht="15" customHeight="1">
      <c r="A1037" s="20" t="s">
        <v>1940</v>
      </c>
      <c r="B1037" s="20" t="s">
        <v>4704</v>
      </c>
      <c r="C1037" s="20" t="s">
        <v>1036</v>
      </c>
      <c r="D1037" s="20" t="s">
        <v>1213</v>
      </c>
      <c r="E1037" s="21">
        <v>0.5</v>
      </c>
      <c r="F1037" s="15">
        <f t="shared" si="16"/>
        <v>0</v>
      </c>
    </row>
    <row r="1038" spans="1:6" ht="15" customHeight="1">
      <c r="A1038" s="20" t="s">
        <v>146</v>
      </c>
      <c r="B1038" s="20" t="s">
        <v>237</v>
      </c>
      <c r="C1038" s="20" t="s">
        <v>1044</v>
      </c>
      <c r="D1038" s="20" t="s">
        <v>1212</v>
      </c>
      <c r="E1038" s="21">
        <v>0.5</v>
      </c>
      <c r="F1038" s="15">
        <f t="shared" si="16"/>
        <v>0</v>
      </c>
    </row>
    <row r="1039" spans="1:6" ht="15" customHeight="1">
      <c r="A1039" s="20" t="s">
        <v>146</v>
      </c>
      <c r="B1039" s="20" t="s">
        <v>133</v>
      </c>
      <c r="C1039" s="20" t="s">
        <v>1044</v>
      </c>
      <c r="D1039" s="20" t="s">
        <v>1213</v>
      </c>
      <c r="E1039" s="21">
        <v>0.5</v>
      </c>
      <c r="F1039" s="15">
        <f t="shared" si="16"/>
        <v>0</v>
      </c>
    </row>
    <row r="1040" spans="1:6" ht="15" customHeight="1">
      <c r="A1040" s="20" t="s">
        <v>146</v>
      </c>
      <c r="B1040" s="20" t="s">
        <v>3865</v>
      </c>
      <c r="C1040" s="20" t="s">
        <v>1028</v>
      </c>
      <c r="D1040" s="20" t="s">
        <v>1213</v>
      </c>
      <c r="E1040" s="21">
        <v>0.5</v>
      </c>
      <c r="F1040" s="15">
        <f t="shared" si="16"/>
        <v>0</v>
      </c>
    </row>
    <row r="1041" spans="1:6" ht="15" customHeight="1">
      <c r="A1041" s="20" t="s">
        <v>148</v>
      </c>
      <c r="B1041" s="20" t="s">
        <v>449</v>
      </c>
      <c r="C1041" s="20" t="s">
        <v>1044</v>
      </c>
      <c r="D1041" s="20" t="s">
        <v>1878</v>
      </c>
      <c r="E1041" s="21">
        <v>0.5</v>
      </c>
      <c r="F1041" s="15">
        <f t="shared" si="16"/>
        <v>0</v>
      </c>
    </row>
    <row r="1042" spans="1:6" ht="15" customHeight="1">
      <c r="A1042" s="20" t="s">
        <v>148</v>
      </c>
      <c r="B1042" s="20" t="s">
        <v>3865</v>
      </c>
      <c r="C1042" s="20" t="s">
        <v>1044</v>
      </c>
      <c r="D1042" s="20" t="s">
        <v>1213</v>
      </c>
      <c r="E1042" s="21">
        <v>0.5</v>
      </c>
      <c r="F1042" s="15">
        <f t="shared" si="16"/>
        <v>0</v>
      </c>
    </row>
    <row r="1043" spans="1:6" ht="15" customHeight="1">
      <c r="A1043" s="20" t="s">
        <v>3780</v>
      </c>
      <c r="B1043" s="20" t="s">
        <v>261</v>
      </c>
      <c r="C1043" s="20" t="s">
        <v>1047</v>
      </c>
      <c r="D1043" s="20" t="s">
        <v>1213</v>
      </c>
      <c r="E1043" s="21">
        <v>0.5</v>
      </c>
      <c r="F1043" s="15">
        <f t="shared" si="16"/>
        <v>0</v>
      </c>
    </row>
    <row r="1044" spans="1:6" ht="15" customHeight="1">
      <c r="A1044" s="20" t="s">
        <v>3874</v>
      </c>
      <c r="B1044" s="20" t="s">
        <v>362</v>
      </c>
      <c r="C1044" s="20" t="s">
        <v>1048</v>
      </c>
      <c r="D1044" s="20" t="s">
        <v>1213</v>
      </c>
      <c r="E1044" s="21">
        <v>0.5</v>
      </c>
      <c r="F1044" s="15">
        <f t="shared" si="16"/>
        <v>0</v>
      </c>
    </row>
    <row r="1045" spans="1:6" ht="15" customHeight="1">
      <c r="A1045" s="20" t="s">
        <v>4226</v>
      </c>
      <c r="B1045" s="20" t="s">
        <v>356</v>
      </c>
      <c r="C1045" s="20" t="s">
        <v>1339</v>
      </c>
      <c r="D1045" s="20" t="s">
        <v>1213</v>
      </c>
      <c r="E1045" s="21">
        <v>0.5</v>
      </c>
      <c r="F1045" s="15">
        <f t="shared" si="16"/>
        <v>0</v>
      </c>
    </row>
    <row r="1046" spans="1:6" ht="15" customHeight="1">
      <c r="A1046" s="20" t="s">
        <v>151</v>
      </c>
      <c r="B1046" s="20" t="s">
        <v>243</v>
      </c>
      <c r="C1046" s="20" t="s">
        <v>1050</v>
      </c>
      <c r="D1046" s="20" t="s">
        <v>1213</v>
      </c>
      <c r="E1046" s="21">
        <v>0.5</v>
      </c>
      <c r="F1046" s="15">
        <f t="shared" si="16"/>
        <v>0</v>
      </c>
    </row>
    <row r="1047" spans="1:6" ht="15" customHeight="1">
      <c r="A1047" s="20" t="s">
        <v>684</v>
      </c>
      <c r="B1047" s="20" t="s">
        <v>1102</v>
      </c>
      <c r="C1047" s="20" t="s">
        <v>1045</v>
      </c>
      <c r="D1047" s="20" t="s">
        <v>1213</v>
      </c>
      <c r="E1047" s="21">
        <v>0.5</v>
      </c>
      <c r="F1047" s="15">
        <f t="shared" si="16"/>
        <v>0</v>
      </c>
    </row>
    <row r="1048" spans="1:6" ht="15" customHeight="1">
      <c r="A1048" s="20" t="s">
        <v>4627</v>
      </c>
      <c r="B1048" s="20" t="s">
        <v>201</v>
      </c>
      <c r="C1048" s="20" t="s">
        <v>1055</v>
      </c>
      <c r="D1048" s="20" t="s">
        <v>1878</v>
      </c>
      <c r="E1048" s="21">
        <v>0.5</v>
      </c>
      <c r="F1048" s="15">
        <f t="shared" si="16"/>
        <v>0</v>
      </c>
    </row>
    <row r="1049" spans="1:6" ht="15" customHeight="1">
      <c r="A1049" s="20" t="s">
        <v>4627</v>
      </c>
      <c r="B1049" s="20" t="s">
        <v>110</v>
      </c>
      <c r="C1049" s="20" t="s">
        <v>1029</v>
      </c>
      <c r="D1049" s="20" t="s">
        <v>1212</v>
      </c>
      <c r="E1049" s="21">
        <v>0.5</v>
      </c>
      <c r="F1049" s="15">
        <f t="shared" si="16"/>
        <v>0</v>
      </c>
    </row>
    <row r="1050" spans="1:6" ht="15" customHeight="1">
      <c r="A1050" s="20" t="s">
        <v>4523</v>
      </c>
      <c r="B1050" s="20" t="s">
        <v>403</v>
      </c>
      <c r="C1050" s="20" t="s">
        <v>1030</v>
      </c>
      <c r="D1050" s="20" t="s">
        <v>1212</v>
      </c>
      <c r="E1050" s="21">
        <v>0.5</v>
      </c>
      <c r="F1050" s="15">
        <f t="shared" si="16"/>
        <v>0</v>
      </c>
    </row>
    <row r="1051" spans="1:6" ht="15" customHeight="1">
      <c r="A1051" s="20" t="s">
        <v>688</v>
      </c>
      <c r="B1051" s="20" t="s">
        <v>356</v>
      </c>
      <c r="C1051" s="20" t="s">
        <v>1045</v>
      </c>
      <c r="D1051" s="20" t="s">
        <v>1878</v>
      </c>
      <c r="E1051" s="21">
        <v>0.5</v>
      </c>
      <c r="F1051" s="15">
        <f t="shared" si="16"/>
        <v>0</v>
      </c>
    </row>
    <row r="1052" spans="1:6" ht="15" customHeight="1">
      <c r="A1052" s="20" t="s">
        <v>688</v>
      </c>
      <c r="B1052" s="20" t="s">
        <v>1531</v>
      </c>
      <c r="C1052" s="20" t="s">
        <v>1052</v>
      </c>
      <c r="D1052" s="20" t="s">
        <v>1878</v>
      </c>
      <c r="E1052" s="21">
        <v>0.5</v>
      </c>
      <c r="F1052" s="15">
        <f t="shared" si="16"/>
        <v>0</v>
      </c>
    </row>
    <row r="1053" spans="1:6" ht="15" customHeight="1">
      <c r="A1053" s="20" t="s">
        <v>690</v>
      </c>
      <c r="B1053" s="20" t="s">
        <v>4488</v>
      </c>
      <c r="C1053" s="20" t="s">
        <v>1043</v>
      </c>
      <c r="D1053" s="20" t="s">
        <v>1212</v>
      </c>
      <c r="E1053" s="21">
        <v>0.5</v>
      </c>
      <c r="F1053" s="15">
        <f t="shared" si="16"/>
        <v>0</v>
      </c>
    </row>
    <row r="1054" spans="1:6" ht="15" customHeight="1">
      <c r="A1054" s="20" t="s">
        <v>4514</v>
      </c>
      <c r="B1054" s="20" t="s">
        <v>4515</v>
      </c>
      <c r="C1054" s="20" t="s">
        <v>1035</v>
      </c>
      <c r="D1054" s="20" t="s">
        <v>1212</v>
      </c>
      <c r="E1054" s="21">
        <v>0.5</v>
      </c>
      <c r="F1054" s="15">
        <f t="shared" si="16"/>
        <v>0</v>
      </c>
    </row>
    <row r="1055" spans="1:6" ht="15" customHeight="1">
      <c r="A1055" s="20" t="s">
        <v>4364</v>
      </c>
      <c r="B1055" s="20" t="s">
        <v>2701</v>
      </c>
      <c r="C1055" s="20" t="s">
        <v>1046</v>
      </c>
      <c r="D1055" s="20" t="s">
        <v>1213</v>
      </c>
      <c r="E1055" s="21">
        <v>0.5</v>
      </c>
      <c r="F1055" s="15">
        <f t="shared" si="16"/>
        <v>0</v>
      </c>
    </row>
    <row r="1056" spans="1:6" ht="15" customHeight="1">
      <c r="A1056" s="20" t="s">
        <v>4554</v>
      </c>
      <c r="B1056" s="20" t="s">
        <v>1672</v>
      </c>
      <c r="C1056" s="20" t="s">
        <v>1052</v>
      </c>
      <c r="D1056" s="20" t="s">
        <v>1213</v>
      </c>
      <c r="E1056" s="21">
        <v>0.5</v>
      </c>
      <c r="F1056" s="15">
        <f t="shared" si="16"/>
        <v>0</v>
      </c>
    </row>
    <row r="1057" spans="1:6" ht="15" customHeight="1">
      <c r="A1057" s="20" t="s">
        <v>4035</v>
      </c>
      <c r="B1057" s="20" t="s">
        <v>277</v>
      </c>
      <c r="C1057" s="20" t="s">
        <v>1039</v>
      </c>
      <c r="D1057" s="20" t="s">
        <v>1212</v>
      </c>
      <c r="E1057" s="21">
        <v>0.5</v>
      </c>
      <c r="F1057" s="15">
        <f t="shared" si="16"/>
        <v>0</v>
      </c>
    </row>
    <row r="1058" spans="1:6" ht="15" customHeight="1">
      <c r="A1058" s="20" t="s">
        <v>1770</v>
      </c>
      <c r="B1058" s="20" t="s">
        <v>201</v>
      </c>
      <c r="C1058" s="20" t="s">
        <v>1044</v>
      </c>
      <c r="D1058" s="20" t="s">
        <v>1212</v>
      </c>
      <c r="E1058" s="21">
        <v>0.5</v>
      </c>
      <c r="F1058" s="15">
        <f t="shared" si="16"/>
        <v>0</v>
      </c>
    </row>
    <row r="1059" spans="1:6" ht="15" customHeight="1">
      <c r="A1059" s="20" t="s">
        <v>4443</v>
      </c>
      <c r="B1059" s="20" t="s">
        <v>58</v>
      </c>
      <c r="C1059" s="20" t="s">
        <v>1026</v>
      </c>
      <c r="D1059" s="20" t="s">
        <v>1213</v>
      </c>
      <c r="E1059" s="21">
        <v>0.5</v>
      </c>
      <c r="F1059" s="15">
        <f t="shared" si="16"/>
        <v>0</v>
      </c>
    </row>
    <row r="1060" spans="1:6" ht="15" customHeight="1">
      <c r="A1060" s="20" t="s">
        <v>4443</v>
      </c>
      <c r="B1060" s="20" t="s">
        <v>201</v>
      </c>
      <c r="C1060" s="20" t="s">
        <v>1052</v>
      </c>
      <c r="D1060" s="20" t="s">
        <v>1213</v>
      </c>
      <c r="E1060" s="21">
        <v>0.5</v>
      </c>
      <c r="F1060" s="15">
        <f t="shared" si="16"/>
        <v>0</v>
      </c>
    </row>
    <row r="1061" spans="1:6" ht="15" customHeight="1">
      <c r="A1061" s="20" t="s">
        <v>4060</v>
      </c>
      <c r="B1061" s="20" t="s">
        <v>4061</v>
      </c>
      <c r="C1061" s="20" t="s">
        <v>1054</v>
      </c>
      <c r="D1061" s="20" t="s">
        <v>1213</v>
      </c>
      <c r="E1061" s="21">
        <v>0.5</v>
      </c>
      <c r="F1061" s="15">
        <f t="shared" si="16"/>
        <v>0</v>
      </c>
    </row>
    <row r="1062" spans="1:6" ht="15" customHeight="1">
      <c r="A1062" s="20" t="s">
        <v>4530</v>
      </c>
      <c r="B1062" s="20" t="s">
        <v>4531</v>
      </c>
      <c r="C1062" s="20" t="s">
        <v>1044</v>
      </c>
      <c r="D1062" s="20" t="s">
        <v>1213</v>
      </c>
      <c r="E1062" s="21">
        <v>0.5</v>
      </c>
      <c r="F1062" s="15">
        <f t="shared" si="16"/>
        <v>0</v>
      </c>
    </row>
    <row r="1063" spans="1:6" ht="15" customHeight="1">
      <c r="A1063" s="20" t="s">
        <v>3176</v>
      </c>
      <c r="B1063" s="20" t="s">
        <v>226</v>
      </c>
      <c r="C1063" s="20" t="s">
        <v>1041</v>
      </c>
      <c r="D1063" s="20" t="s">
        <v>1212</v>
      </c>
      <c r="E1063" s="21">
        <v>0.5</v>
      </c>
      <c r="F1063" s="15">
        <f t="shared" si="16"/>
        <v>0</v>
      </c>
    </row>
    <row r="1064" spans="1:6" ht="15" customHeight="1">
      <c r="A1064" s="20" t="s">
        <v>4624</v>
      </c>
      <c r="B1064" s="20" t="s">
        <v>230</v>
      </c>
      <c r="C1064" s="20" t="s">
        <v>1034</v>
      </c>
      <c r="D1064" s="20" t="s">
        <v>1878</v>
      </c>
      <c r="E1064" s="21">
        <v>0.5</v>
      </c>
      <c r="F1064" s="15">
        <f t="shared" si="16"/>
        <v>0</v>
      </c>
    </row>
    <row r="1065" spans="1:6" ht="15" customHeight="1">
      <c r="A1065" s="20" t="s">
        <v>4169</v>
      </c>
      <c r="B1065" s="20" t="s">
        <v>101</v>
      </c>
      <c r="C1065" s="20" t="s">
        <v>1052</v>
      </c>
      <c r="D1065" s="20" t="s">
        <v>1878</v>
      </c>
      <c r="E1065" s="21">
        <v>0.5</v>
      </c>
      <c r="F1065" s="15">
        <f t="shared" si="16"/>
        <v>0</v>
      </c>
    </row>
    <row r="1066" spans="1:6" ht="15" customHeight="1">
      <c r="A1066" s="20" t="s">
        <v>4755</v>
      </c>
      <c r="B1066" s="20" t="s">
        <v>968</v>
      </c>
      <c r="C1066" s="20" t="s">
        <v>1035</v>
      </c>
      <c r="D1066" s="20" t="s">
        <v>1213</v>
      </c>
      <c r="E1066" s="21">
        <v>0.5</v>
      </c>
      <c r="F1066" s="15">
        <f t="shared" si="16"/>
        <v>0</v>
      </c>
    </row>
    <row r="1067" spans="1:6" ht="15" customHeight="1">
      <c r="A1067" s="20" t="s">
        <v>4295</v>
      </c>
      <c r="B1067" s="20" t="s">
        <v>2631</v>
      </c>
      <c r="C1067" s="20" t="s">
        <v>1050</v>
      </c>
      <c r="D1067" s="20" t="s">
        <v>1878</v>
      </c>
      <c r="E1067" s="21">
        <v>0.5</v>
      </c>
      <c r="F1067" s="15">
        <f t="shared" si="16"/>
        <v>0</v>
      </c>
    </row>
    <row r="1068" spans="1:6" ht="15" customHeight="1">
      <c r="A1068" s="20" t="s">
        <v>2250</v>
      </c>
      <c r="B1068" s="20" t="s">
        <v>166</v>
      </c>
      <c r="C1068" s="20" t="s">
        <v>1028</v>
      </c>
      <c r="D1068" s="20" t="s">
        <v>1212</v>
      </c>
      <c r="E1068" s="21">
        <v>0.5</v>
      </c>
      <c r="F1068" s="15">
        <f t="shared" si="16"/>
        <v>0</v>
      </c>
    </row>
    <row r="1069" spans="1:6" ht="15" customHeight="1">
      <c r="A1069" s="20" t="s">
        <v>2250</v>
      </c>
      <c r="B1069" s="20" t="s">
        <v>1861</v>
      </c>
      <c r="C1069" s="20" t="s">
        <v>1045</v>
      </c>
      <c r="D1069" s="20" t="s">
        <v>1878</v>
      </c>
      <c r="E1069" s="21">
        <v>0.5</v>
      </c>
      <c r="F1069" s="15">
        <f t="shared" si="16"/>
        <v>0</v>
      </c>
    </row>
    <row r="1070" spans="1:6" ht="15" customHeight="1">
      <c r="A1070" s="20" t="s">
        <v>2250</v>
      </c>
      <c r="B1070" s="20" t="s">
        <v>169</v>
      </c>
      <c r="C1070" s="20" t="s">
        <v>1038</v>
      </c>
      <c r="D1070" s="20" t="s">
        <v>1212</v>
      </c>
      <c r="E1070" s="21">
        <v>0.5</v>
      </c>
      <c r="F1070" s="15">
        <f t="shared" si="16"/>
        <v>0</v>
      </c>
    </row>
    <row r="1071" spans="1:6" ht="15" customHeight="1">
      <c r="A1071" s="20" t="s">
        <v>2336</v>
      </c>
      <c r="B1071" s="20" t="s">
        <v>899</v>
      </c>
      <c r="C1071" s="20" t="s">
        <v>1033</v>
      </c>
      <c r="D1071" s="20" t="s">
        <v>1213</v>
      </c>
      <c r="E1071" s="21">
        <v>0.5</v>
      </c>
      <c r="F1071" s="15">
        <f t="shared" si="16"/>
        <v>0</v>
      </c>
    </row>
    <row r="1072" spans="1:6" ht="15" customHeight="1">
      <c r="A1072" s="20" t="s">
        <v>4736</v>
      </c>
      <c r="B1072" s="20" t="s">
        <v>34</v>
      </c>
      <c r="C1072" s="20" t="s">
        <v>1063</v>
      </c>
      <c r="D1072" s="20" t="s">
        <v>1212</v>
      </c>
      <c r="E1072" s="21">
        <v>0.5</v>
      </c>
      <c r="F1072" s="15">
        <f t="shared" si="16"/>
        <v>0</v>
      </c>
    </row>
    <row r="1073" spans="1:6" ht="15" customHeight="1">
      <c r="A1073" s="20" t="s">
        <v>4091</v>
      </c>
      <c r="B1073" s="20" t="s">
        <v>101</v>
      </c>
      <c r="C1073" s="20" t="s">
        <v>1029</v>
      </c>
      <c r="D1073" s="20" t="s">
        <v>1212</v>
      </c>
      <c r="E1073" s="21">
        <v>0.5</v>
      </c>
      <c r="F1073" s="15">
        <f t="shared" si="16"/>
        <v>0</v>
      </c>
    </row>
    <row r="1074" spans="1:6" ht="15" customHeight="1">
      <c r="A1074" s="20" t="s">
        <v>4509</v>
      </c>
      <c r="B1074" s="20" t="s">
        <v>754</v>
      </c>
      <c r="C1074" s="20" t="s">
        <v>1034</v>
      </c>
      <c r="D1074" s="20" t="s">
        <v>1212</v>
      </c>
      <c r="E1074" s="21">
        <v>0.5</v>
      </c>
      <c r="F1074" s="15">
        <f t="shared" si="16"/>
        <v>0</v>
      </c>
    </row>
    <row r="1075" spans="1:6" ht="15" customHeight="1">
      <c r="A1075" s="20" t="s">
        <v>515</v>
      </c>
      <c r="B1075" s="20" t="s">
        <v>2135</v>
      </c>
      <c r="C1075" s="20" t="s">
        <v>1051</v>
      </c>
      <c r="D1075" s="20" t="s">
        <v>1213</v>
      </c>
      <c r="E1075" s="21">
        <v>0.5</v>
      </c>
      <c r="F1075" s="15">
        <f t="shared" si="16"/>
        <v>0</v>
      </c>
    </row>
    <row r="1076" spans="1:6" ht="15" customHeight="1">
      <c r="A1076" s="20" t="s">
        <v>4224</v>
      </c>
      <c r="B1076" s="20" t="s">
        <v>85</v>
      </c>
      <c r="C1076" s="20" t="s">
        <v>1035</v>
      </c>
      <c r="D1076" s="20" t="s">
        <v>1212</v>
      </c>
      <c r="E1076" s="21">
        <v>0.5</v>
      </c>
      <c r="F1076" s="15">
        <f t="shared" si="16"/>
        <v>0</v>
      </c>
    </row>
    <row r="1077" spans="1:6" ht="15" customHeight="1">
      <c r="A1077" s="20" t="s">
        <v>260</v>
      </c>
      <c r="B1077" s="20" t="s">
        <v>215</v>
      </c>
      <c r="C1077" s="20" t="s">
        <v>1063</v>
      </c>
      <c r="D1077" s="20" t="s">
        <v>1212</v>
      </c>
      <c r="E1077" s="21">
        <v>0.5</v>
      </c>
      <c r="F1077" s="15">
        <f t="shared" si="16"/>
        <v>0</v>
      </c>
    </row>
    <row r="1078" spans="1:6" ht="15" customHeight="1">
      <c r="A1078" s="20" t="s">
        <v>4467</v>
      </c>
      <c r="B1078" s="20" t="s">
        <v>87</v>
      </c>
      <c r="C1078" s="20" t="s">
        <v>1040</v>
      </c>
      <c r="D1078" s="20" t="s">
        <v>1213</v>
      </c>
      <c r="E1078" s="21">
        <v>0.5</v>
      </c>
      <c r="F1078" s="15">
        <f t="shared" si="16"/>
        <v>0</v>
      </c>
    </row>
    <row r="1079" spans="1:6" ht="15" customHeight="1">
      <c r="A1079" s="20" t="s">
        <v>1796</v>
      </c>
      <c r="B1079" s="20" t="s">
        <v>44</v>
      </c>
      <c r="C1079" s="20" t="s">
        <v>1026</v>
      </c>
      <c r="D1079" s="20" t="s">
        <v>1212</v>
      </c>
      <c r="E1079" s="21">
        <v>0.5</v>
      </c>
      <c r="F1079" s="15">
        <f t="shared" si="16"/>
        <v>0</v>
      </c>
    </row>
    <row r="1080" spans="1:6" ht="15" customHeight="1">
      <c r="A1080" s="20" t="s">
        <v>1796</v>
      </c>
      <c r="B1080" s="20" t="s">
        <v>237</v>
      </c>
      <c r="C1080" s="20" t="s">
        <v>1039</v>
      </c>
      <c r="D1080" s="20" t="s">
        <v>1213</v>
      </c>
      <c r="E1080" s="21">
        <v>0.5</v>
      </c>
      <c r="F1080" s="15">
        <f t="shared" si="16"/>
        <v>0</v>
      </c>
    </row>
    <row r="1081" spans="1:6" ht="15" customHeight="1">
      <c r="A1081" s="20" t="s">
        <v>1171</v>
      </c>
      <c r="B1081" s="20" t="s">
        <v>1706</v>
      </c>
      <c r="C1081" s="20" t="s">
        <v>1035</v>
      </c>
      <c r="D1081" s="20" t="s">
        <v>1213</v>
      </c>
      <c r="E1081" s="21">
        <v>0.5</v>
      </c>
      <c r="F1081" s="15">
        <f t="shared" si="16"/>
        <v>0</v>
      </c>
    </row>
    <row r="1082" spans="1:6" ht="15" customHeight="1">
      <c r="A1082" s="20" t="s">
        <v>159</v>
      </c>
      <c r="B1082" s="20" t="s">
        <v>4381</v>
      </c>
      <c r="C1082" s="20" t="s">
        <v>1052</v>
      </c>
      <c r="D1082" s="20" t="s">
        <v>1212</v>
      </c>
      <c r="E1082" s="21">
        <v>0.5</v>
      </c>
      <c r="F1082" s="15">
        <f t="shared" si="16"/>
        <v>0</v>
      </c>
    </row>
    <row r="1083" spans="1:6" ht="15" customHeight="1">
      <c r="A1083" s="20" t="s">
        <v>3961</v>
      </c>
      <c r="B1083" s="20" t="s">
        <v>1075</v>
      </c>
      <c r="C1083" s="20" t="s">
        <v>1055</v>
      </c>
      <c r="D1083" s="20" t="s">
        <v>1213</v>
      </c>
      <c r="E1083" s="21">
        <v>0.5</v>
      </c>
      <c r="F1083" s="15">
        <f t="shared" si="16"/>
        <v>0</v>
      </c>
    </row>
    <row r="1084" spans="1:6" ht="15" customHeight="1">
      <c r="A1084" s="20" t="s">
        <v>2050</v>
      </c>
      <c r="B1084" s="20" t="s">
        <v>451</v>
      </c>
      <c r="C1084" s="20" t="s">
        <v>1043</v>
      </c>
      <c r="D1084" s="20" t="s">
        <v>1212</v>
      </c>
      <c r="E1084" s="21">
        <v>0.5</v>
      </c>
      <c r="F1084" s="15">
        <f t="shared" si="16"/>
        <v>0</v>
      </c>
    </row>
    <row r="1085" spans="1:6" ht="15" customHeight="1">
      <c r="A1085" s="20" t="s">
        <v>2050</v>
      </c>
      <c r="B1085" s="20" t="s">
        <v>884</v>
      </c>
      <c r="C1085" s="20" t="s">
        <v>1028</v>
      </c>
      <c r="D1085" s="20" t="s">
        <v>1213</v>
      </c>
      <c r="E1085" s="21">
        <v>0.5</v>
      </c>
      <c r="F1085" s="15">
        <f t="shared" si="16"/>
        <v>0</v>
      </c>
    </row>
    <row r="1086" spans="1:6" ht="15" customHeight="1">
      <c r="A1086" s="20" t="s">
        <v>1677</v>
      </c>
      <c r="B1086" s="20" t="s">
        <v>666</v>
      </c>
      <c r="C1086" s="20" t="s">
        <v>1054</v>
      </c>
      <c r="D1086" s="20" t="s">
        <v>1213</v>
      </c>
      <c r="E1086" s="21">
        <v>0.5</v>
      </c>
      <c r="F1086" s="15">
        <f t="shared" si="16"/>
        <v>0</v>
      </c>
    </row>
    <row r="1087" spans="1:6" ht="15" customHeight="1">
      <c r="A1087" s="20" t="s">
        <v>3165</v>
      </c>
      <c r="B1087" s="20" t="s">
        <v>213</v>
      </c>
      <c r="C1087" s="20" t="s">
        <v>1339</v>
      </c>
      <c r="D1087" s="20" t="s">
        <v>1212</v>
      </c>
      <c r="E1087" s="21">
        <v>0.5</v>
      </c>
      <c r="F1087" s="15">
        <f t="shared" si="16"/>
        <v>0</v>
      </c>
    </row>
    <row r="1088" spans="1:6" ht="15" customHeight="1">
      <c r="A1088" s="20" t="s">
        <v>4438</v>
      </c>
      <c r="B1088" s="20" t="s">
        <v>299</v>
      </c>
      <c r="C1088" s="20" t="s">
        <v>1042</v>
      </c>
      <c r="D1088" s="20" t="s">
        <v>1212</v>
      </c>
      <c r="E1088" s="21">
        <v>0.5</v>
      </c>
      <c r="F1088" s="15">
        <f t="shared" si="16"/>
        <v>0</v>
      </c>
    </row>
    <row r="1089" spans="1:6" ht="15" customHeight="1">
      <c r="A1089" s="20" t="s">
        <v>698</v>
      </c>
      <c r="B1089" s="20" t="s">
        <v>70</v>
      </c>
      <c r="C1089" s="20" t="s">
        <v>1034</v>
      </c>
      <c r="D1089" s="20" t="s">
        <v>1878</v>
      </c>
      <c r="E1089" s="21">
        <v>0.5</v>
      </c>
      <c r="F1089" s="15">
        <f t="shared" si="16"/>
        <v>0</v>
      </c>
    </row>
    <row r="1090" spans="1:6" ht="15" customHeight="1">
      <c r="A1090" s="20" t="s">
        <v>4137</v>
      </c>
      <c r="B1090" s="20" t="s">
        <v>34</v>
      </c>
      <c r="C1090" s="20" t="s">
        <v>1038</v>
      </c>
      <c r="D1090" s="20" t="s">
        <v>1878</v>
      </c>
      <c r="E1090" s="21">
        <v>0.5</v>
      </c>
      <c r="F1090" s="15">
        <f t="shared" ref="F1090:F1153" si="17">ROUNDDOWN(E1090,0)</f>
        <v>0</v>
      </c>
    </row>
    <row r="1091" spans="1:6" ht="15" customHeight="1">
      <c r="A1091" s="20" t="s">
        <v>2022</v>
      </c>
      <c r="B1091" s="20" t="s">
        <v>196</v>
      </c>
      <c r="C1091" s="20" t="s">
        <v>1034</v>
      </c>
      <c r="D1091" s="20" t="s">
        <v>1212</v>
      </c>
      <c r="E1091" s="21">
        <v>0.5</v>
      </c>
      <c r="F1091" s="15">
        <f t="shared" si="17"/>
        <v>0</v>
      </c>
    </row>
    <row r="1092" spans="1:6" ht="15" customHeight="1">
      <c r="A1092" s="20" t="s">
        <v>1739</v>
      </c>
      <c r="B1092" s="20" t="s">
        <v>762</v>
      </c>
      <c r="C1092" s="20" t="s">
        <v>1045</v>
      </c>
      <c r="D1092" s="20" t="s">
        <v>1213</v>
      </c>
      <c r="E1092" s="21">
        <v>0.5</v>
      </c>
      <c r="F1092" s="15">
        <f t="shared" si="17"/>
        <v>0</v>
      </c>
    </row>
    <row r="1093" spans="1:6" ht="15" customHeight="1">
      <c r="A1093" s="20" t="s">
        <v>1739</v>
      </c>
      <c r="B1093" s="20" t="s">
        <v>786</v>
      </c>
      <c r="C1093" s="20" t="s">
        <v>1044</v>
      </c>
      <c r="D1093" s="20" t="s">
        <v>1213</v>
      </c>
      <c r="E1093" s="21">
        <v>0.5</v>
      </c>
      <c r="F1093" s="15">
        <f t="shared" si="17"/>
        <v>0</v>
      </c>
    </row>
    <row r="1094" spans="1:6" ht="15" customHeight="1">
      <c r="A1094" s="20" t="s">
        <v>700</v>
      </c>
      <c r="B1094" s="20" t="s">
        <v>656</v>
      </c>
      <c r="C1094" s="20" t="s">
        <v>1029</v>
      </c>
      <c r="D1094" s="20" t="s">
        <v>1213</v>
      </c>
      <c r="E1094" s="21">
        <v>0.5</v>
      </c>
      <c r="F1094" s="15">
        <f t="shared" si="17"/>
        <v>0</v>
      </c>
    </row>
    <row r="1095" spans="1:6" ht="15" customHeight="1">
      <c r="A1095" s="20" t="s">
        <v>4250</v>
      </c>
      <c r="B1095" s="20" t="s">
        <v>649</v>
      </c>
      <c r="C1095" s="20" t="s">
        <v>1035</v>
      </c>
      <c r="D1095" s="20" t="s">
        <v>1212</v>
      </c>
      <c r="E1095" s="21">
        <v>0.5</v>
      </c>
      <c r="F1095" s="15">
        <f t="shared" si="17"/>
        <v>0</v>
      </c>
    </row>
    <row r="1096" spans="1:6" ht="15" customHeight="1">
      <c r="A1096" s="20" t="s">
        <v>4665</v>
      </c>
      <c r="B1096" s="20" t="s">
        <v>226</v>
      </c>
      <c r="C1096" s="20" t="s">
        <v>1040</v>
      </c>
      <c r="D1096" s="20" t="s">
        <v>1213</v>
      </c>
      <c r="E1096" s="21">
        <v>0.5</v>
      </c>
      <c r="F1096" s="15">
        <f t="shared" si="17"/>
        <v>0</v>
      </c>
    </row>
    <row r="1097" spans="1:6" ht="15" customHeight="1">
      <c r="A1097" s="20" t="s">
        <v>288</v>
      </c>
      <c r="B1097" s="20" t="s">
        <v>465</v>
      </c>
      <c r="C1097" s="20" t="s">
        <v>1046</v>
      </c>
      <c r="D1097" s="20" t="s">
        <v>1213</v>
      </c>
      <c r="E1097" s="21">
        <v>0.5</v>
      </c>
      <c r="F1097" s="15">
        <f t="shared" si="17"/>
        <v>0</v>
      </c>
    </row>
    <row r="1098" spans="1:6" ht="15" customHeight="1">
      <c r="A1098" s="20" t="s">
        <v>288</v>
      </c>
      <c r="B1098" s="20" t="s">
        <v>194</v>
      </c>
      <c r="C1098" s="20" t="s">
        <v>1050</v>
      </c>
      <c r="D1098" s="20" t="s">
        <v>1213</v>
      </c>
      <c r="E1098" s="21">
        <v>0.5</v>
      </c>
      <c r="F1098" s="15">
        <f t="shared" si="17"/>
        <v>0</v>
      </c>
    </row>
    <row r="1099" spans="1:6" ht="15" customHeight="1">
      <c r="A1099" s="20" t="s">
        <v>3031</v>
      </c>
      <c r="B1099" s="20" t="s">
        <v>1091</v>
      </c>
      <c r="C1099" s="20" t="s">
        <v>1060</v>
      </c>
      <c r="D1099" s="20" t="s">
        <v>1213</v>
      </c>
      <c r="E1099" s="21">
        <v>0.5</v>
      </c>
      <c r="F1099" s="15">
        <f t="shared" si="17"/>
        <v>0</v>
      </c>
    </row>
    <row r="1100" spans="1:6" ht="15" customHeight="1">
      <c r="A1100" s="20" t="s">
        <v>2052</v>
      </c>
      <c r="B1100" s="20" t="s">
        <v>1087</v>
      </c>
      <c r="C1100" s="20" t="s">
        <v>1028</v>
      </c>
      <c r="D1100" s="20" t="s">
        <v>1213</v>
      </c>
      <c r="E1100" s="21">
        <v>0.5</v>
      </c>
      <c r="F1100" s="15">
        <f t="shared" si="17"/>
        <v>0</v>
      </c>
    </row>
    <row r="1101" spans="1:6" ht="15" customHeight="1">
      <c r="A1101" s="20" t="s">
        <v>2052</v>
      </c>
      <c r="B1101" s="20" t="s">
        <v>4358</v>
      </c>
      <c r="C1101" s="20" t="s">
        <v>1029</v>
      </c>
      <c r="D1101" s="20" t="s">
        <v>1878</v>
      </c>
      <c r="E1101" s="21">
        <v>0.5</v>
      </c>
      <c r="F1101" s="15">
        <f t="shared" si="17"/>
        <v>0</v>
      </c>
    </row>
    <row r="1102" spans="1:6" ht="15" customHeight="1">
      <c r="A1102" s="20" t="s">
        <v>702</v>
      </c>
      <c r="B1102" s="20" t="s">
        <v>336</v>
      </c>
      <c r="C1102" s="20" t="s">
        <v>1031</v>
      </c>
      <c r="D1102" s="20" t="s">
        <v>1213</v>
      </c>
      <c r="E1102" s="21">
        <v>0.5</v>
      </c>
      <c r="F1102" s="15">
        <f t="shared" si="17"/>
        <v>0</v>
      </c>
    </row>
    <row r="1103" spans="1:6" ht="15" customHeight="1">
      <c r="A1103" s="20" t="s">
        <v>702</v>
      </c>
      <c r="B1103" s="20" t="s">
        <v>191</v>
      </c>
      <c r="C1103" s="20" t="s">
        <v>1028</v>
      </c>
      <c r="D1103" s="20" t="s">
        <v>1213</v>
      </c>
      <c r="E1103" s="21">
        <v>0.5</v>
      </c>
      <c r="F1103" s="15">
        <f t="shared" si="17"/>
        <v>0</v>
      </c>
    </row>
    <row r="1104" spans="1:6" ht="15" customHeight="1">
      <c r="A1104" s="20" t="s">
        <v>3184</v>
      </c>
      <c r="B1104" s="20" t="s">
        <v>4731</v>
      </c>
      <c r="C1104" s="20" t="s">
        <v>1031</v>
      </c>
      <c r="D1104" s="20" t="s">
        <v>1213</v>
      </c>
      <c r="E1104" s="21">
        <v>0.5</v>
      </c>
      <c r="F1104" s="15">
        <f t="shared" si="17"/>
        <v>0</v>
      </c>
    </row>
    <row r="1105" spans="1:6" ht="15" customHeight="1">
      <c r="A1105" s="20" t="s">
        <v>2130</v>
      </c>
      <c r="B1105" s="20" t="s">
        <v>147</v>
      </c>
      <c r="C1105" s="20" t="s">
        <v>1041</v>
      </c>
      <c r="D1105" s="20" t="s">
        <v>1212</v>
      </c>
      <c r="E1105" s="21">
        <v>0.5</v>
      </c>
      <c r="F1105" s="15">
        <f t="shared" si="17"/>
        <v>0</v>
      </c>
    </row>
    <row r="1106" spans="1:6" ht="15" customHeight="1">
      <c r="A1106" s="20" t="s">
        <v>1810</v>
      </c>
      <c r="B1106" s="20" t="s">
        <v>1811</v>
      </c>
      <c r="C1106" s="20" t="s">
        <v>1039</v>
      </c>
      <c r="D1106" s="20" t="s">
        <v>1213</v>
      </c>
      <c r="E1106" s="21">
        <v>0.5</v>
      </c>
      <c r="F1106" s="15">
        <f t="shared" si="17"/>
        <v>0</v>
      </c>
    </row>
    <row r="1107" spans="1:6" ht="15" customHeight="1">
      <c r="A1107" s="20" t="s">
        <v>4235</v>
      </c>
      <c r="B1107" s="20" t="s">
        <v>299</v>
      </c>
      <c r="C1107" s="20" t="s">
        <v>1030</v>
      </c>
      <c r="D1107" s="20" t="s">
        <v>1213</v>
      </c>
      <c r="E1107" s="21">
        <v>0.5</v>
      </c>
      <c r="F1107" s="15">
        <f t="shared" si="17"/>
        <v>0</v>
      </c>
    </row>
    <row r="1108" spans="1:6" ht="15" customHeight="1">
      <c r="A1108" s="20" t="s">
        <v>4018</v>
      </c>
      <c r="B1108" s="20" t="s">
        <v>252</v>
      </c>
      <c r="C1108" s="20" t="s">
        <v>1028</v>
      </c>
      <c r="D1108" s="20" t="s">
        <v>1212</v>
      </c>
      <c r="E1108" s="21">
        <v>0.5</v>
      </c>
      <c r="F1108" s="15">
        <f t="shared" si="17"/>
        <v>0</v>
      </c>
    </row>
    <row r="1109" spans="1:6" ht="15" customHeight="1">
      <c r="A1109" s="20" t="s">
        <v>1851</v>
      </c>
      <c r="B1109" s="20" t="s">
        <v>1504</v>
      </c>
      <c r="C1109" s="20" t="s">
        <v>1050</v>
      </c>
      <c r="D1109" s="20" t="s">
        <v>1213</v>
      </c>
      <c r="E1109" s="21">
        <v>0.5</v>
      </c>
      <c r="F1109" s="15">
        <f t="shared" si="17"/>
        <v>0</v>
      </c>
    </row>
    <row r="1110" spans="1:6" ht="15" customHeight="1">
      <c r="A1110" s="20" t="s">
        <v>1851</v>
      </c>
      <c r="B1110" s="20" t="s">
        <v>4086</v>
      </c>
      <c r="C1110" s="20" t="s">
        <v>1037</v>
      </c>
      <c r="D1110" s="20" t="s">
        <v>1213</v>
      </c>
      <c r="E1110" s="21">
        <v>0.5</v>
      </c>
      <c r="F1110" s="15">
        <f t="shared" si="17"/>
        <v>0</v>
      </c>
    </row>
    <row r="1111" spans="1:6" ht="15" customHeight="1">
      <c r="A1111" s="20" t="s">
        <v>705</v>
      </c>
      <c r="B1111" s="20" t="s">
        <v>29</v>
      </c>
      <c r="C1111" s="20" t="s">
        <v>1047</v>
      </c>
      <c r="D1111" s="20" t="s">
        <v>1213</v>
      </c>
      <c r="E1111" s="21">
        <v>0.5</v>
      </c>
      <c r="F1111" s="15">
        <f t="shared" si="17"/>
        <v>0</v>
      </c>
    </row>
    <row r="1112" spans="1:6" ht="15" customHeight="1">
      <c r="A1112" s="20" t="s">
        <v>170</v>
      </c>
      <c r="B1112" s="20" t="s">
        <v>4598</v>
      </c>
      <c r="C1112" s="20" t="s">
        <v>1063</v>
      </c>
      <c r="D1112" s="20" t="s">
        <v>1213</v>
      </c>
      <c r="E1112" s="21">
        <v>0.5</v>
      </c>
      <c r="F1112" s="15">
        <f t="shared" si="17"/>
        <v>0</v>
      </c>
    </row>
    <row r="1113" spans="1:6" ht="15" customHeight="1">
      <c r="A1113" s="20" t="s">
        <v>4634</v>
      </c>
      <c r="B1113" s="20" t="s">
        <v>85</v>
      </c>
      <c r="C1113" s="20" t="s">
        <v>1028</v>
      </c>
      <c r="D1113" s="20" t="s">
        <v>1213</v>
      </c>
      <c r="E1113" s="21">
        <v>0.5</v>
      </c>
      <c r="F1113" s="15">
        <f t="shared" si="17"/>
        <v>0</v>
      </c>
    </row>
    <row r="1114" spans="1:6" ht="15" customHeight="1">
      <c r="A1114" s="20" t="s">
        <v>3903</v>
      </c>
      <c r="B1114" s="20" t="s">
        <v>58</v>
      </c>
      <c r="C1114" s="20" t="s">
        <v>1026</v>
      </c>
      <c r="D1114" s="20" t="s">
        <v>1213</v>
      </c>
      <c r="E1114" s="21">
        <v>0.5</v>
      </c>
      <c r="F1114" s="15">
        <f t="shared" si="17"/>
        <v>0</v>
      </c>
    </row>
    <row r="1115" spans="1:6" ht="15" customHeight="1">
      <c r="A1115" s="20" t="s">
        <v>1428</v>
      </c>
      <c r="B1115" s="20" t="s">
        <v>46</v>
      </c>
      <c r="C1115" s="20" t="s">
        <v>1035</v>
      </c>
      <c r="D1115" s="20" t="s">
        <v>1213</v>
      </c>
      <c r="E1115" s="21">
        <v>0.5</v>
      </c>
      <c r="F1115" s="15">
        <f t="shared" si="17"/>
        <v>0</v>
      </c>
    </row>
    <row r="1116" spans="1:6" ht="15" customHeight="1">
      <c r="A1116" s="20" t="s">
        <v>3172</v>
      </c>
      <c r="B1116" s="20" t="s">
        <v>201</v>
      </c>
      <c r="C1116" s="20" t="s">
        <v>1042</v>
      </c>
      <c r="D1116" s="20" t="s">
        <v>1878</v>
      </c>
      <c r="E1116" s="21">
        <v>0.5</v>
      </c>
      <c r="F1116" s="15">
        <f t="shared" si="17"/>
        <v>0</v>
      </c>
    </row>
    <row r="1117" spans="1:6" ht="15" customHeight="1">
      <c r="A1117" s="20" t="s">
        <v>4421</v>
      </c>
      <c r="B1117" s="20" t="s">
        <v>516</v>
      </c>
      <c r="C1117" s="20" t="s">
        <v>1043</v>
      </c>
      <c r="D1117" s="20" t="s">
        <v>1213</v>
      </c>
      <c r="E1117" s="21">
        <v>0.5</v>
      </c>
      <c r="F1117" s="15">
        <f t="shared" si="17"/>
        <v>0</v>
      </c>
    </row>
    <row r="1118" spans="1:6" ht="15" customHeight="1">
      <c r="A1118" s="20" t="s">
        <v>4030</v>
      </c>
      <c r="B1118" s="20" t="s">
        <v>154</v>
      </c>
      <c r="C1118" s="20" t="s">
        <v>1042</v>
      </c>
      <c r="D1118" s="20" t="s">
        <v>1213</v>
      </c>
      <c r="E1118" s="21">
        <v>0.5</v>
      </c>
      <c r="F1118" s="15">
        <f t="shared" si="17"/>
        <v>0</v>
      </c>
    </row>
    <row r="1119" spans="1:6" ht="15" customHeight="1">
      <c r="A1119" s="20" t="s">
        <v>3053</v>
      </c>
      <c r="B1119" s="20" t="s">
        <v>1805</v>
      </c>
      <c r="C1119" s="20" t="s">
        <v>1041</v>
      </c>
      <c r="D1119" s="20" t="s">
        <v>1212</v>
      </c>
      <c r="E1119" s="21">
        <v>0.5</v>
      </c>
      <c r="F1119" s="15">
        <f t="shared" si="17"/>
        <v>0</v>
      </c>
    </row>
    <row r="1120" spans="1:6" ht="15" customHeight="1">
      <c r="A1120" s="20" t="s">
        <v>3945</v>
      </c>
      <c r="B1120" s="20" t="s">
        <v>110</v>
      </c>
      <c r="C1120" s="20" t="s">
        <v>1048</v>
      </c>
      <c r="D1120" s="20" t="s">
        <v>1213</v>
      </c>
      <c r="E1120" s="21">
        <v>0.5</v>
      </c>
      <c r="F1120" s="15">
        <f t="shared" si="17"/>
        <v>0</v>
      </c>
    </row>
    <row r="1121" spans="1:6" ht="15" customHeight="1">
      <c r="A1121" s="20" t="s">
        <v>4263</v>
      </c>
      <c r="B1121" s="20" t="s">
        <v>625</v>
      </c>
      <c r="C1121" s="20" t="s">
        <v>1026</v>
      </c>
      <c r="D1121" s="20" t="s">
        <v>1212</v>
      </c>
      <c r="E1121" s="21">
        <v>0.5</v>
      </c>
      <c r="F1121" s="15">
        <f t="shared" si="17"/>
        <v>0</v>
      </c>
    </row>
    <row r="1122" spans="1:6" ht="15" customHeight="1">
      <c r="A1122" s="20" t="s">
        <v>3852</v>
      </c>
      <c r="B1122" s="20" t="s">
        <v>737</v>
      </c>
      <c r="C1122" s="20" t="s">
        <v>1030</v>
      </c>
      <c r="D1122" s="20" t="s">
        <v>1213</v>
      </c>
      <c r="E1122" s="21">
        <v>0.5</v>
      </c>
      <c r="F1122" s="15">
        <f t="shared" si="17"/>
        <v>0</v>
      </c>
    </row>
    <row r="1123" spans="1:6" ht="15" customHeight="1">
      <c r="A1123" s="20" t="s">
        <v>4256</v>
      </c>
      <c r="B1123" s="20" t="s">
        <v>2000</v>
      </c>
      <c r="C1123" s="20" t="s">
        <v>1047</v>
      </c>
      <c r="D1123" s="20" t="s">
        <v>1213</v>
      </c>
      <c r="E1123" s="21">
        <v>0.5</v>
      </c>
      <c r="F1123" s="15">
        <f t="shared" si="17"/>
        <v>0</v>
      </c>
    </row>
    <row r="1124" spans="1:6" ht="15" customHeight="1">
      <c r="A1124" s="20" t="s">
        <v>269</v>
      </c>
      <c r="B1124" s="20" t="s">
        <v>336</v>
      </c>
      <c r="C1124" s="20" t="s">
        <v>1055</v>
      </c>
      <c r="D1124" s="20" t="s">
        <v>1213</v>
      </c>
      <c r="E1124" s="21">
        <v>0.5</v>
      </c>
      <c r="F1124" s="15">
        <f t="shared" si="17"/>
        <v>0</v>
      </c>
    </row>
    <row r="1125" spans="1:6" ht="15" customHeight="1">
      <c r="A1125" s="20" t="s">
        <v>4078</v>
      </c>
      <c r="B1125" s="20" t="s">
        <v>304</v>
      </c>
      <c r="C1125" s="20" t="s">
        <v>1039</v>
      </c>
      <c r="D1125" s="20" t="s">
        <v>1213</v>
      </c>
      <c r="E1125" s="21">
        <v>0.5</v>
      </c>
      <c r="F1125" s="15">
        <f t="shared" si="17"/>
        <v>0</v>
      </c>
    </row>
    <row r="1126" spans="1:6" ht="15" customHeight="1">
      <c r="A1126" s="20" t="s">
        <v>1762</v>
      </c>
      <c r="B1126" s="20" t="s">
        <v>81</v>
      </c>
      <c r="C1126" s="20" t="s">
        <v>1028</v>
      </c>
      <c r="D1126" s="20" t="s">
        <v>1213</v>
      </c>
      <c r="E1126" s="21">
        <v>0.5</v>
      </c>
      <c r="F1126" s="15">
        <f t="shared" si="17"/>
        <v>0</v>
      </c>
    </row>
    <row r="1127" spans="1:6" ht="15" customHeight="1">
      <c r="A1127" s="20" t="s">
        <v>707</v>
      </c>
      <c r="B1127" s="20" t="s">
        <v>201</v>
      </c>
      <c r="C1127" s="20" t="s">
        <v>1050</v>
      </c>
      <c r="D1127" s="20" t="s">
        <v>1213</v>
      </c>
      <c r="E1127" s="21">
        <v>0.5</v>
      </c>
      <c r="F1127" s="15">
        <f t="shared" si="17"/>
        <v>0</v>
      </c>
    </row>
    <row r="1128" spans="1:6" ht="15" customHeight="1">
      <c r="A1128" s="20" t="s">
        <v>4225</v>
      </c>
      <c r="B1128" s="20" t="s">
        <v>3942</v>
      </c>
      <c r="C1128" s="20" t="s">
        <v>1055</v>
      </c>
      <c r="D1128" s="20" t="s">
        <v>1213</v>
      </c>
      <c r="E1128" s="21">
        <v>0.5</v>
      </c>
      <c r="F1128" s="15">
        <f t="shared" si="17"/>
        <v>0</v>
      </c>
    </row>
    <row r="1129" spans="1:6" ht="15" customHeight="1">
      <c r="A1129" s="20" t="s">
        <v>2110</v>
      </c>
      <c r="B1129" s="20" t="s">
        <v>196</v>
      </c>
      <c r="C1129" s="20" t="s">
        <v>1029</v>
      </c>
      <c r="D1129" s="20" t="s">
        <v>1213</v>
      </c>
      <c r="E1129" s="21">
        <v>0.5</v>
      </c>
      <c r="F1129" s="15">
        <f t="shared" si="17"/>
        <v>0</v>
      </c>
    </row>
    <row r="1130" spans="1:6" ht="15" customHeight="1">
      <c r="A1130" s="20" t="s">
        <v>2110</v>
      </c>
      <c r="B1130" s="20" t="s">
        <v>516</v>
      </c>
      <c r="C1130" s="20" t="s">
        <v>1038</v>
      </c>
      <c r="D1130" s="20" t="s">
        <v>1213</v>
      </c>
      <c r="E1130" s="21">
        <v>0.5</v>
      </c>
      <c r="F1130" s="15">
        <f t="shared" si="17"/>
        <v>0</v>
      </c>
    </row>
    <row r="1131" spans="1:6" ht="15" customHeight="1">
      <c r="A1131" s="20" t="s">
        <v>709</v>
      </c>
      <c r="B1131" s="20" t="s">
        <v>85</v>
      </c>
      <c r="C1131" s="20" t="s">
        <v>1041</v>
      </c>
      <c r="D1131" s="20" t="s">
        <v>1212</v>
      </c>
      <c r="E1131" s="21">
        <v>0.5</v>
      </c>
      <c r="F1131" s="15">
        <f t="shared" si="17"/>
        <v>0</v>
      </c>
    </row>
    <row r="1132" spans="1:6" ht="15" customHeight="1">
      <c r="A1132" s="20" t="s">
        <v>185</v>
      </c>
      <c r="B1132" s="20" t="s">
        <v>734</v>
      </c>
      <c r="C1132" s="20" t="s">
        <v>1060</v>
      </c>
      <c r="D1132" s="20" t="s">
        <v>1212</v>
      </c>
      <c r="E1132" s="21">
        <v>0.5</v>
      </c>
      <c r="F1132" s="15">
        <f t="shared" si="17"/>
        <v>0</v>
      </c>
    </row>
    <row r="1133" spans="1:6" ht="15" customHeight="1">
      <c r="A1133" s="20" t="s">
        <v>185</v>
      </c>
      <c r="B1133" s="20" t="s">
        <v>649</v>
      </c>
      <c r="C1133" s="20" t="s">
        <v>1063</v>
      </c>
      <c r="D1133" s="20" t="s">
        <v>1212</v>
      </c>
      <c r="E1133" s="21">
        <v>0.5</v>
      </c>
      <c r="F1133" s="15">
        <f t="shared" si="17"/>
        <v>0</v>
      </c>
    </row>
    <row r="1134" spans="1:6" ht="15" customHeight="1">
      <c r="A1134" s="20" t="s">
        <v>185</v>
      </c>
      <c r="B1134" s="20" t="s">
        <v>4843</v>
      </c>
      <c r="C1134" s="20" t="s">
        <v>1035</v>
      </c>
      <c r="D1134" s="20" t="s">
        <v>1213</v>
      </c>
      <c r="E1134" s="21">
        <v>0.5</v>
      </c>
      <c r="F1134" s="15">
        <f t="shared" si="17"/>
        <v>0</v>
      </c>
    </row>
    <row r="1135" spans="1:6" ht="15" customHeight="1">
      <c r="A1135" s="20" t="s">
        <v>3196</v>
      </c>
      <c r="B1135" s="20" t="s">
        <v>4527</v>
      </c>
      <c r="C1135" s="20" t="s">
        <v>1047</v>
      </c>
      <c r="D1135" s="20" t="s">
        <v>1213</v>
      </c>
      <c r="E1135" s="21">
        <v>0.5</v>
      </c>
      <c r="F1135" s="15">
        <f t="shared" si="17"/>
        <v>0</v>
      </c>
    </row>
    <row r="1136" spans="1:6" ht="15" customHeight="1">
      <c r="A1136" s="20" t="s">
        <v>3228</v>
      </c>
      <c r="B1136" s="20" t="s">
        <v>642</v>
      </c>
      <c r="C1136" s="20" t="s">
        <v>1339</v>
      </c>
      <c r="D1136" s="20" t="s">
        <v>1213</v>
      </c>
      <c r="E1136" s="21">
        <v>0.5</v>
      </c>
      <c r="F1136" s="15">
        <f t="shared" si="17"/>
        <v>0</v>
      </c>
    </row>
    <row r="1137" spans="1:6" ht="15" customHeight="1">
      <c r="A1137" s="20" t="s">
        <v>4540</v>
      </c>
      <c r="B1137" s="20" t="s">
        <v>1065</v>
      </c>
      <c r="C1137" s="20" t="s">
        <v>1046</v>
      </c>
      <c r="D1137" s="20" t="s">
        <v>1212</v>
      </c>
      <c r="E1137" s="21">
        <v>0.5</v>
      </c>
      <c r="F1137" s="15">
        <f t="shared" si="17"/>
        <v>0</v>
      </c>
    </row>
    <row r="1138" spans="1:6" ht="15" customHeight="1">
      <c r="A1138" s="20" t="s">
        <v>4555</v>
      </c>
      <c r="B1138" s="20" t="s">
        <v>230</v>
      </c>
      <c r="C1138" s="20" t="s">
        <v>1044</v>
      </c>
      <c r="D1138" s="20" t="s">
        <v>1213</v>
      </c>
      <c r="E1138" s="21">
        <v>0.5</v>
      </c>
      <c r="F1138" s="15">
        <f t="shared" si="17"/>
        <v>0</v>
      </c>
    </row>
    <row r="1139" spans="1:6" ht="15" customHeight="1">
      <c r="A1139" s="20" t="s">
        <v>4159</v>
      </c>
      <c r="B1139" s="20" t="s">
        <v>1649</v>
      </c>
      <c r="C1139" s="20" t="s">
        <v>1048</v>
      </c>
      <c r="D1139" s="20" t="s">
        <v>1212</v>
      </c>
      <c r="E1139" s="21">
        <v>0.5</v>
      </c>
      <c r="F1139" s="15">
        <f t="shared" si="17"/>
        <v>0</v>
      </c>
    </row>
    <row r="1140" spans="1:6" ht="15" customHeight="1">
      <c r="A1140" s="20" t="s">
        <v>4631</v>
      </c>
      <c r="B1140" s="20" t="s">
        <v>1550</v>
      </c>
      <c r="C1140" s="20" t="s">
        <v>1047</v>
      </c>
      <c r="D1140" s="20" t="s">
        <v>1213</v>
      </c>
      <c r="E1140" s="21">
        <v>0.5</v>
      </c>
      <c r="F1140" s="15">
        <f t="shared" si="17"/>
        <v>0</v>
      </c>
    </row>
    <row r="1141" spans="1:6" ht="15" customHeight="1">
      <c r="A1141" s="20" t="s">
        <v>4517</v>
      </c>
      <c r="B1141" s="20" t="s">
        <v>291</v>
      </c>
      <c r="C1141" s="20" t="s">
        <v>1040</v>
      </c>
      <c r="D1141" s="20" t="s">
        <v>1213</v>
      </c>
      <c r="E1141" s="21">
        <v>0.5</v>
      </c>
      <c r="F1141" s="15">
        <f t="shared" si="17"/>
        <v>0</v>
      </c>
    </row>
    <row r="1142" spans="1:6" ht="15" customHeight="1">
      <c r="A1142" s="20" t="s">
        <v>4517</v>
      </c>
      <c r="B1142" s="20" t="s">
        <v>841</v>
      </c>
      <c r="C1142" s="20" t="s">
        <v>1040</v>
      </c>
      <c r="D1142" s="20" t="s">
        <v>1213</v>
      </c>
      <c r="E1142" s="21">
        <v>0.5</v>
      </c>
      <c r="F1142" s="15">
        <f t="shared" si="17"/>
        <v>0</v>
      </c>
    </row>
    <row r="1143" spans="1:6" ht="15" customHeight="1">
      <c r="A1143" s="20" t="s">
        <v>3570</v>
      </c>
      <c r="B1143" s="20" t="s">
        <v>1226</v>
      </c>
      <c r="C1143" s="20" t="s">
        <v>1051</v>
      </c>
      <c r="D1143" s="20" t="s">
        <v>1213</v>
      </c>
      <c r="E1143" s="21">
        <v>0.5</v>
      </c>
      <c r="F1143" s="15">
        <f t="shared" si="17"/>
        <v>0</v>
      </c>
    </row>
    <row r="1144" spans="1:6" ht="15" customHeight="1">
      <c r="A1144" s="20" t="s">
        <v>3570</v>
      </c>
      <c r="B1144" s="20" t="s">
        <v>62</v>
      </c>
      <c r="C1144" s="20" t="s">
        <v>1031</v>
      </c>
      <c r="D1144" s="20" t="s">
        <v>1213</v>
      </c>
      <c r="E1144" s="21">
        <v>0.5</v>
      </c>
      <c r="F1144" s="15">
        <f t="shared" si="17"/>
        <v>0</v>
      </c>
    </row>
    <row r="1145" spans="1:6" ht="15" customHeight="1">
      <c r="A1145" s="20" t="s">
        <v>3570</v>
      </c>
      <c r="B1145" s="20" t="s">
        <v>96</v>
      </c>
      <c r="C1145" s="20" t="s">
        <v>1041</v>
      </c>
      <c r="D1145" s="20" t="s">
        <v>1213</v>
      </c>
      <c r="E1145" s="21">
        <v>0.5</v>
      </c>
      <c r="F1145" s="15">
        <f t="shared" si="17"/>
        <v>0</v>
      </c>
    </row>
    <row r="1146" spans="1:6" ht="15" customHeight="1">
      <c r="A1146" s="20" t="s">
        <v>3570</v>
      </c>
      <c r="B1146" s="20" t="s">
        <v>1541</v>
      </c>
      <c r="C1146" s="20" t="s">
        <v>1044</v>
      </c>
      <c r="D1146" s="20" t="s">
        <v>1212</v>
      </c>
      <c r="E1146" s="21">
        <v>0.5</v>
      </c>
      <c r="F1146" s="15">
        <f t="shared" si="17"/>
        <v>0</v>
      </c>
    </row>
    <row r="1147" spans="1:6" ht="15" customHeight="1">
      <c r="A1147" s="20" t="s">
        <v>1172</v>
      </c>
      <c r="B1147" s="20" t="s">
        <v>1068</v>
      </c>
      <c r="C1147" s="20" t="s">
        <v>1038</v>
      </c>
      <c r="D1147" s="20" t="s">
        <v>1213</v>
      </c>
      <c r="E1147" s="21">
        <v>0.5</v>
      </c>
      <c r="F1147" s="15">
        <f t="shared" si="17"/>
        <v>0</v>
      </c>
    </row>
    <row r="1148" spans="1:6" ht="15" customHeight="1">
      <c r="A1148" s="20" t="s">
        <v>3569</v>
      </c>
      <c r="B1148" s="20" t="s">
        <v>1941</v>
      </c>
      <c r="C1148" s="20" t="s">
        <v>1030</v>
      </c>
      <c r="D1148" s="20" t="s">
        <v>1878</v>
      </c>
      <c r="E1148" s="21">
        <v>0.5</v>
      </c>
      <c r="F1148" s="15">
        <f t="shared" si="17"/>
        <v>0</v>
      </c>
    </row>
    <row r="1149" spans="1:6" ht="15" customHeight="1">
      <c r="A1149" s="20" t="s">
        <v>3569</v>
      </c>
      <c r="B1149" s="20" t="s">
        <v>1092</v>
      </c>
      <c r="C1149" s="20" t="s">
        <v>1034</v>
      </c>
      <c r="D1149" s="20" t="s">
        <v>1213</v>
      </c>
      <c r="E1149" s="21">
        <v>0.5</v>
      </c>
      <c r="F1149" s="15">
        <f t="shared" si="17"/>
        <v>0</v>
      </c>
    </row>
    <row r="1150" spans="1:6" ht="15" customHeight="1">
      <c r="A1150" s="20" t="s">
        <v>4834</v>
      </c>
      <c r="B1150" s="20" t="s">
        <v>62</v>
      </c>
      <c r="C1150" s="20" t="s">
        <v>1037</v>
      </c>
      <c r="D1150" s="20" t="s">
        <v>1213</v>
      </c>
      <c r="E1150" s="21">
        <v>0.5</v>
      </c>
      <c r="F1150" s="15">
        <f t="shared" si="17"/>
        <v>0</v>
      </c>
    </row>
    <row r="1151" spans="1:6" ht="15" customHeight="1">
      <c r="A1151" s="20" t="s">
        <v>4838</v>
      </c>
      <c r="B1151" s="20" t="s">
        <v>2588</v>
      </c>
      <c r="C1151" s="20" t="s">
        <v>1034</v>
      </c>
      <c r="D1151" s="20" t="s">
        <v>1213</v>
      </c>
      <c r="E1151" s="21">
        <v>0.5</v>
      </c>
      <c r="F1151" s="15">
        <f t="shared" si="17"/>
        <v>0</v>
      </c>
    </row>
    <row r="1152" spans="1:6" ht="15" customHeight="1">
      <c r="A1152" s="20" t="s">
        <v>1660</v>
      </c>
      <c r="B1152" s="20" t="s">
        <v>489</v>
      </c>
      <c r="C1152" s="20" t="s">
        <v>1050</v>
      </c>
      <c r="D1152" s="20" t="s">
        <v>1213</v>
      </c>
      <c r="E1152" s="21">
        <v>0.5</v>
      </c>
      <c r="F1152" s="15">
        <f t="shared" si="17"/>
        <v>0</v>
      </c>
    </row>
    <row r="1153" spans="1:6" ht="15" customHeight="1">
      <c r="A1153" s="20" t="s">
        <v>3571</v>
      </c>
      <c r="B1153" s="20" t="s">
        <v>138</v>
      </c>
      <c r="C1153" s="20" t="s">
        <v>1045</v>
      </c>
      <c r="D1153" s="20" t="s">
        <v>1213</v>
      </c>
      <c r="E1153" s="21">
        <v>0.5</v>
      </c>
      <c r="F1153" s="15">
        <f t="shared" si="17"/>
        <v>0</v>
      </c>
    </row>
    <row r="1154" spans="1:6" ht="15" customHeight="1">
      <c r="A1154" s="20" t="s">
        <v>1104</v>
      </c>
      <c r="B1154" s="20" t="s">
        <v>237</v>
      </c>
      <c r="C1154" s="20" t="s">
        <v>1034</v>
      </c>
      <c r="D1154" s="20" t="s">
        <v>1213</v>
      </c>
      <c r="E1154" s="21">
        <v>0.5</v>
      </c>
      <c r="F1154" s="15">
        <f t="shared" ref="F1154:F1217" si="18">ROUNDDOWN(E1154,0)</f>
        <v>0</v>
      </c>
    </row>
    <row r="1155" spans="1:6" ht="15" customHeight="1">
      <c r="A1155" s="20" t="s">
        <v>4848</v>
      </c>
      <c r="B1155" s="20" t="s">
        <v>933</v>
      </c>
      <c r="C1155" s="20" t="s">
        <v>1026</v>
      </c>
      <c r="D1155" s="20" t="s">
        <v>1213</v>
      </c>
      <c r="E1155" s="21">
        <v>0.5</v>
      </c>
      <c r="F1155" s="15">
        <f t="shared" si="18"/>
        <v>0</v>
      </c>
    </row>
    <row r="1156" spans="1:6" ht="15" customHeight="1">
      <c r="A1156" s="20" t="s">
        <v>3558</v>
      </c>
      <c r="B1156" s="20" t="s">
        <v>4766</v>
      </c>
      <c r="C1156" s="20" t="s">
        <v>1048</v>
      </c>
      <c r="D1156" s="20" t="s">
        <v>1212</v>
      </c>
      <c r="E1156" s="21">
        <v>0.5</v>
      </c>
      <c r="F1156" s="15">
        <f t="shared" si="18"/>
        <v>0</v>
      </c>
    </row>
    <row r="1157" spans="1:6" ht="15" customHeight="1">
      <c r="A1157" s="20" t="s">
        <v>3558</v>
      </c>
      <c r="B1157" s="20" t="s">
        <v>124</v>
      </c>
      <c r="C1157" s="20" t="s">
        <v>1051</v>
      </c>
      <c r="D1157" s="20" t="s">
        <v>1212</v>
      </c>
      <c r="E1157" s="21">
        <v>0.5</v>
      </c>
      <c r="F1157" s="15">
        <f t="shared" si="18"/>
        <v>0</v>
      </c>
    </row>
    <row r="1158" spans="1:6" ht="15" customHeight="1">
      <c r="A1158" s="20" t="s">
        <v>3558</v>
      </c>
      <c r="B1158" s="20" t="s">
        <v>737</v>
      </c>
      <c r="C1158" s="20" t="s">
        <v>1026</v>
      </c>
      <c r="D1158" s="20" t="s">
        <v>1878</v>
      </c>
      <c r="E1158" s="21">
        <v>0.5</v>
      </c>
      <c r="F1158" s="15">
        <f t="shared" si="18"/>
        <v>0</v>
      </c>
    </row>
    <row r="1159" spans="1:6" ht="15" customHeight="1">
      <c r="A1159" s="20" t="s">
        <v>4664</v>
      </c>
      <c r="B1159" s="20" t="s">
        <v>143</v>
      </c>
      <c r="C1159" s="20" t="s">
        <v>1051</v>
      </c>
      <c r="D1159" s="20" t="s">
        <v>1213</v>
      </c>
      <c r="E1159" s="21">
        <v>0.5</v>
      </c>
      <c r="F1159" s="15">
        <f t="shared" si="18"/>
        <v>0</v>
      </c>
    </row>
    <row r="1160" spans="1:6" ht="15" customHeight="1">
      <c r="A1160" s="20" t="s">
        <v>3979</v>
      </c>
      <c r="B1160" s="20" t="s">
        <v>46</v>
      </c>
      <c r="C1160" s="20" t="s">
        <v>1030</v>
      </c>
      <c r="D1160" s="20" t="s">
        <v>1213</v>
      </c>
      <c r="E1160" s="21">
        <v>0.5</v>
      </c>
      <c r="F1160" s="15">
        <f t="shared" si="18"/>
        <v>0</v>
      </c>
    </row>
    <row r="1161" spans="1:6" ht="15" customHeight="1">
      <c r="A1161" s="20" t="s">
        <v>3830</v>
      </c>
      <c r="B1161" s="20" t="s">
        <v>85</v>
      </c>
      <c r="C1161" s="20" t="s">
        <v>1063</v>
      </c>
      <c r="D1161" s="20" t="s">
        <v>1212</v>
      </c>
      <c r="E1161" s="21">
        <v>0.5</v>
      </c>
      <c r="F1161" s="15">
        <f t="shared" si="18"/>
        <v>0</v>
      </c>
    </row>
    <row r="1162" spans="1:6" ht="15" customHeight="1">
      <c r="A1162" s="20" t="s">
        <v>4313</v>
      </c>
      <c r="B1162" s="20" t="s">
        <v>62</v>
      </c>
      <c r="C1162" s="20" t="s">
        <v>1046</v>
      </c>
      <c r="D1162" s="20" t="s">
        <v>1212</v>
      </c>
      <c r="E1162" s="21">
        <v>0.5</v>
      </c>
      <c r="F1162" s="15">
        <f t="shared" si="18"/>
        <v>0</v>
      </c>
    </row>
    <row r="1163" spans="1:6" ht="15" customHeight="1">
      <c r="A1163" s="20" t="s">
        <v>4313</v>
      </c>
      <c r="B1163" s="20" t="s">
        <v>96</v>
      </c>
      <c r="C1163" s="20" t="s">
        <v>1026</v>
      </c>
      <c r="D1163" s="20" t="s">
        <v>1213</v>
      </c>
      <c r="E1163" s="21">
        <v>0.5</v>
      </c>
      <c r="F1163" s="15">
        <f t="shared" si="18"/>
        <v>0</v>
      </c>
    </row>
    <row r="1164" spans="1:6" ht="15" customHeight="1">
      <c r="A1164" s="20" t="s">
        <v>3809</v>
      </c>
      <c r="B1164" s="20" t="s">
        <v>201</v>
      </c>
      <c r="C1164" s="20" t="s">
        <v>1339</v>
      </c>
      <c r="D1164" s="20" t="s">
        <v>1213</v>
      </c>
      <c r="E1164" s="21">
        <v>0.5</v>
      </c>
      <c r="F1164" s="15">
        <f t="shared" si="18"/>
        <v>0</v>
      </c>
    </row>
    <row r="1165" spans="1:6" ht="15" customHeight="1">
      <c r="A1165" s="20" t="s">
        <v>4590</v>
      </c>
      <c r="B1165" s="20" t="s">
        <v>946</v>
      </c>
      <c r="C1165" s="20" t="s">
        <v>1037</v>
      </c>
      <c r="D1165" s="20" t="s">
        <v>1213</v>
      </c>
      <c r="E1165" s="21">
        <v>0.5</v>
      </c>
      <c r="F1165" s="15">
        <f t="shared" si="18"/>
        <v>0</v>
      </c>
    </row>
    <row r="1166" spans="1:6" ht="15" customHeight="1">
      <c r="A1166" s="20" t="s">
        <v>4234</v>
      </c>
      <c r="B1166" s="20" t="s">
        <v>623</v>
      </c>
      <c r="C1166" s="20" t="s">
        <v>1044</v>
      </c>
      <c r="D1166" s="20" t="s">
        <v>1213</v>
      </c>
      <c r="E1166" s="21">
        <v>0.5</v>
      </c>
      <c r="F1166" s="15">
        <f t="shared" si="18"/>
        <v>0</v>
      </c>
    </row>
    <row r="1167" spans="1:6" ht="15" customHeight="1">
      <c r="A1167" s="20" t="s">
        <v>1674</v>
      </c>
      <c r="B1167" s="20" t="s">
        <v>1675</v>
      </c>
      <c r="C1167" s="20" t="s">
        <v>1048</v>
      </c>
      <c r="D1167" s="20" t="s">
        <v>1213</v>
      </c>
      <c r="E1167" s="21">
        <v>0.5</v>
      </c>
      <c r="F1167" s="15">
        <f t="shared" si="18"/>
        <v>0</v>
      </c>
    </row>
    <row r="1168" spans="1:6" ht="15" customHeight="1">
      <c r="A1168" s="20" t="s">
        <v>3866</v>
      </c>
      <c r="B1168" s="20" t="s">
        <v>143</v>
      </c>
      <c r="C1168" s="20" t="s">
        <v>1045</v>
      </c>
      <c r="D1168" s="20" t="s">
        <v>1213</v>
      </c>
      <c r="E1168" s="21">
        <v>0.5</v>
      </c>
      <c r="F1168" s="15">
        <f t="shared" si="18"/>
        <v>0</v>
      </c>
    </row>
    <row r="1169" spans="1:6" ht="15" customHeight="1">
      <c r="A1169" s="20" t="s">
        <v>1303</v>
      </c>
      <c r="B1169" s="20" t="s">
        <v>594</v>
      </c>
      <c r="C1169" s="20" t="s">
        <v>1047</v>
      </c>
      <c r="D1169" s="20" t="s">
        <v>1213</v>
      </c>
      <c r="E1169" s="21">
        <v>0.5</v>
      </c>
      <c r="F1169" s="15">
        <f t="shared" si="18"/>
        <v>0</v>
      </c>
    </row>
    <row r="1170" spans="1:6" ht="15" customHeight="1">
      <c r="A1170" s="20" t="s">
        <v>4406</v>
      </c>
      <c r="B1170" s="20" t="s">
        <v>4407</v>
      </c>
      <c r="C1170" s="20" t="s">
        <v>1038</v>
      </c>
      <c r="D1170" s="20" t="s">
        <v>1212</v>
      </c>
      <c r="E1170" s="21">
        <v>0.5</v>
      </c>
      <c r="F1170" s="15">
        <f t="shared" si="18"/>
        <v>0</v>
      </c>
    </row>
    <row r="1171" spans="1:6" ht="15" customHeight="1">
      <c r="A1171" s="20" t="s">
        <v>3932</v>
      </c>
      <c r="B1171" s="20" t="s">
        <v>2480</v>
      </c>
      <c r="C1171" s="20" t="s">
        <v>1040</v>
      </c>
      <c r="D1171" s="20" t="s">
        <v>1213</v>
      </c>
      <c r="E1171" s="21">
        <v>0.5</v>
      </c>
      <c r="F1171" s="15">
        <f t="shared" si="18"/>
        <v>0</v>
      </c>
    </row>
    <row r="1172" spans="1:6" ht="15" customHeight="1">
      <c r="A1172" s="20" t="s">
        <v>716</v>
      </c>
      <c r="B1172" s="20" t="s">
        <v>717</v>
      </c>
      <c r="C1172" s="20" t="s">
        <v>1043</v>
      </c>
      <c r="D1172" s="20" t="s">
        <v>1213</v>
      </c>
      <c r="E1172" s="21">
        <v>0.5</v>
      </c>
      <c r="F1172" s="15">
        <f t="shared" si="18"/>
        <v>0</v>
      </c>
    </row>
    <row r="1173" spans="1:6" ht="15" customHeight="1">
      <c r="A1173" s="20" t="s">
        <v>200</v>
      </c>
      <c r="B1173" s="20" t="s">
        <v>468</v>
      </c>
      <c r="C1173" s="20" t="s">
        <v>1063</v>
      </c>
      <c r="D1173" s="20" t="s">
        <v>1213</v>
      </c>
      <c r="E1173" s="21">
        <v>0.5</v>
      </c>
      <c r="F1173" s="15">
        <f t="shared" si="18"/>
        <v>0</v>
      </c>
    </row>
    <row r="1174" spans="1:6" ht="15" customHeight="1">
      <c r="A1174" s="20" t="s">
        <v>200</v>
      </c>
      <c r="B1174" s="20" t="s">
        <v>62</v>
      </c>
      <c r="C1174" s="20" t="s">
        <v>1035</v>
      </c>
      <c r="D1174" s="20" t="s">
        <v>1213</v>
      </c>
      <c r="E1174" s="21">
        <v>0.5</v>
      </c>
      <c r="F1174" s="15">
        <f t="shared" si="18"/>
        <v>0</v>
      </c>
    </row>
    <row r="1175" spans="1:6" ht="15" customHeight="1">
      <c r="A1175" s="20" t="s">
        <v>200</v>
      </c>
      <c r="B1175" s="20" t="s">
        <v>4296</v>
      </c>
      <c r="C1175" s="20" t="s">
        <v>1029</v>
      </c>
      <c r="D1175" s="20" t="s">
        <v>1878</v>
      </c>
      <c r="E1175" s="21">
        <v>0.5</v>
      </c>
      <c r="F1175" s="15">
        <f t="shared" si="18"/>
        <v>0</v>
      </c>
    </row>
    <row r="1176" spans="1:6" ht="15" customHeight="1">
      <c r="A1176" s="20" t="s">
        <v>200</v>
      </c>
      <c r="B1176" s="20" t="s">
        <v>4651</v>
      </c>
      <c r="C1176" s="20" t="s">
        <v>1039</v>
      </c>
      <c r="D1176" s="20" t="s">
        <v>1213</v>
      </c>
      <c r="E1176" s="21">
        <v>0.5</v>
      </c>
      <c r="F1176" s="15">
        <f t="shared" si="18"/>
        <v>0</v>
      </c>
    </row>
    <row r="1177" spans="1:6" ht="15" customHeight="1">
      <c r="A1177" s="20" t="s">
        <v>200</v>
      </c>
      <c r="B1177" s="20" t="s">
        <v>589</v>
      </c>
      <c r="C1177" s="20" t="s">
        <v>1043</v>
      </c>
      <c r="D1177" s="20" t="s">
        <v>1878</v>
      </c>
      <c r="E1177" s="21">
        <v>0.5</v>
      </c>
      <c r="F1177" s="15">
        <f t="shared" si="18"/>
        <v>0</v>
      </c>
    </row>
    <row r="1178" spans="1:6" ht="15" customHeight="1">
      <c r="A1178" s="20" t="s">
        <v>202</v>
      </c>
      <c r="B1178" s="20" t="s">
        <v>1787</v>
      </c>
      <c r="C1178" s="20" t="s">
        <v>1053</v>
      </c>
      <c r="D1178" s="20" t="s">
        <v>1213</v>
      </c>
      <c r="E1178" s="21">
        <v>0.5</v>
      </c>
      <c r="F1178" s="15">
        <f t="shared" si="18"/>
        <v>0</v>
      </c>
    </row>
    <row r="1179" spans="1:6" ht="15" customHeight="1">
      <c r="A1179" s="20" t="s">
        <v>1432</v>
      </c>
      <c r="B1179" s="20" t="s">
        <v>34</v>
      </c>
      <c r="C1179" s="20" t="s">
        <v>1036</v>
      </c>
      <c r="D1179" s="20" t="s">
        <v>1213</v>
      </c>
      <c r="E1179" s="21">
        <v>0.5</v>
      </c>
      <c r="F1179" s="15">
        <f t="shared" si="18"/>
        <v>0</v>
      </c>
    </row>
    <row r="1180" spans="1:6" ht="15" customHeight="1">
      <c r="A1180" s="20" t="s">
        <v>1304</v>
      </c>
      <c r="B1180" s="20" t="s">
        <v>194</v>
      </c>
      <c r="C1180" s="20" t="s">
        <v>1051</v>
      </c>
      <c r="D1180" s="20" t="s">
        <v>1213</v>
      </c>
      <c r="E1180" s="21">
        <v>0.5</v>
      </c>
      <c r="F1180" s="15">
        <f t="shared" si="18"/>
        <v>0</v>
      </c>
    </row>
    <row r="1181" spans="1:6" ht="15" customHeight="1">
      <c r="A1181" s="20" t="s">
        <v>1305</v>
      </c>
      <c r="B1181" s="20" t="s">
        <v>786</v>
      </c>
      <c r="C1181" s="20" t="s">
        <v>1051</v>
      </c>
      <c r="D1181" s="20" t="s">
        <v>1213</v>
      </c>
      <c r="E1181" s="21">
        <v>0.5</v>
      </c>
      <c r="F1181" s="15">
        <f t="shared" si="18"/>
        <v>0</v>
      </c>
    </row>
    <row r="1182" spans="1:6" ht="15" customHeight="1">
      <c r="A1182" s="20" t="s">
        <v>4618</v>
      </c>
      <c r="B1182" s="20" t="s">
        <v>4619</v>
      </c>
      <c r="C1182" s="20" t="s">
        <v>1037</v>
      </c>
      <c r="D1182" s="20" t="s">
        <v>1212</v>
      </c>
      <c r="E1182" s="21">
        <v>0.5</v>
      </c>
      <c r="F1182" s="15">
        <f t="shared" si="18"/>
        <v>0</v>
      </c>
    </row>
    <row r="1183" spans="1:6" ht="15" customHeight="1">
      <c r="A1183" s="20" t="s">
        <v>4284</v>
      </c>
      <c r="B1183" s="20" t="s">
        <v>166</v>
      </c>
      <c r="C1183" s="20" t="s">
        <v>1042</v>
      </c>
      <c r="D1183" s="20" t="s">
        <v>1213</v>
      </c>
      <c r="E1183" s="21">
        <v>0.5</v>
      </c>
      <c r="F1183" s="15">
        <f t="shared" si="18"/>
        <v>0</v>
      </c>
    </row>
    <row r="1184" spans="1:6" ht="15" customHeight="1">
      <c r="A1184" s="20" t="s">
        <v>4745</v>
      </c>
      <c r="B1184" s="20" t="s">
        <v>242</v>
      </c>
      <c r="C1184" s="20" t="s">
        <v>1053</v>
      </c>
      <c r="D1184" s="20" t="s">
        <v>1212</v>
      </c>
      <c r="E1184" s="21">
        <v>0.5</v>
      </c>
      <c r="F1184" s="15">
        <f t="shared" si="18"/>
        <v>0</v>
      </c>
    </row>
    <row r="1185" spans="1:6" ht="15" customHeight="1">
      <c r="A1185" s="20" t="s">
        <v>4567</v>
      </c>
      <c r="B1185" s="20" t="s">
        <v>208</v>
      </c>
      <c r="C1185" s="20" t="s">
        <v>1033</v>
      </c>
      <c r="D1185" s="20" t="s">
        <v>1213</v>
      </c>
      <c r="E1185" s="21">
        <v>0.5</v>
      </c>
      <c r="F1185" s="15">
        <f t="shared" si="18"/>
        <v>0</v>
      </c>
    </row>
    <row r="1186" spans="1:6" ht="15" customHeight="1">
      <c r="A1186" s="20" t="s">
        <v>4512</v>
      </c>
      <c r="B1186" s="20" t="s">
        <v>168</v>
      </c>
      <c r="C1186" s="20" t="s">
        <v>1044</v>
      </c>
      <c r="D1186" s="20" t="s">
        <v>1213</v>
      </c>
      <c r="E1186" s="21">
        <v>0.5</v>
      </c>
      <c r="F1186" s="15">
        <f t="shared" si="18"/>
        <v>0</v>
      </c>
    </row>
    <row r="1187" spans="1:6" ht="15" customHeight="1">
      <c r="A1187" s="20" t="s">
        <v>1795</v>
      </c>
      <c r="B1187" s="20" t="s">
        <v>523</v>
      </c>
      <c r="C1187" s="20" t="s">
        <v>1060</v>
      </c>
      <c r="D1187" s="20" t="s">
        <v>1213</v>
      </c>
      <c r="E1187" s="21">
        <v>0.5</v>
      </c>
      <c r="F1187" s="15">
        <f t="shared" si="18"/>
        <v>0</v>
      </c>
    </row>
    <row r="1188" spans="1:6" ht="15" customHeight="1">
      <c r="A1188" s="20" t="s">
        <v>1656</v>
      </c>
      <c r="B1188" s="20" t="s">
        <v>519</v>
      </c>
      <c r="C1188" s="20" t="s">
        <v>1035</v>
      </c>
      <c r="D1188" s="20" t="s">
        <v>1213</v>
      </c>
      <c r="E1188" s="21">
        <v>0.5</v>
      </c>
      <c r="F1188" s="15">
        <f t="shared" si="18"/>
        <v>0</v>
      </c>
    </row>
    <row r="1189" spans="1:6" ht="15" customHeight="1">
      <c r="A1189" s="20" t="s">
        <v>3715</v>
      </c>
      <c r="B1189" s="20" t="s">
        <v>101</v>
      </c>
      <c r="C1189" s="20" t="s">
        <v>1339</v>
      </c>
      <c r="D1189" s="20" t="s">
        <v>1878</v>
      </c>
      <c r="E1189" s="21">
        <v>0.5</v>
      </c>
      <c r="F1189" s="15">
        <f t="shared" si="18"/>
        <v>0</v>
      </c>
    </row>
    <row r="1190" spans="1:6" ht="15" customHeight="1">
      <c r="A1190" s="20" t="s">
        <v>4412</v>
      </c>
      <c r="B1190" s="20" t="s">
        <v>772</v>
      </c>
      <c r="C1190" s="20" t="s">
        <v>1031</v>
      </c>
      <c r="D1190" s="20" t="s">
        <v>1212</v>
      </c>
      <c r="E1190" s="21">
        <v>0.5</v>
      </c>
      <c r="F1190" s="15">
        <f t="shared" si="18"/>
        <v>0</v>
      </c>
    </row>
    <row r="1191" spans="1:6" ht="15" customHeight="1">
      <c r="A1191" s="20" t="s">
        <v>4648</v>
      </c>
      <c r="B1191" s="20" t="s">
        <v>1764</v>
      </c>
      <c r="C1191" s="20" t="s">
        <v>1036</v>
      </c>
      <c r="D1191" s="20" t="s">
        <v>1213</v>
      </c>
      <c r="E1191" s="21">
        <v>0.5</v>
      </c>
      <c r="F1191" s="15">
        <f t="shared" si="18"/>
        <v>0</v>
      </c>
    </row>
    <row r="1192" spans="1:6" ht="15" customHeight="1">
      <c r="A1192" s="20" t="s">
        <v>2752</v>
      </c>
      <c r="B1192" s="20" t="s">
        <v>398</v>
      </c>
      <c r="C1192" s="20" t="s">
        <v>1028</v>
      </c>
      <c r="D1192" s="20" t="s">
        <v>1213</v>
      </c>
      <c r="E1192" s="21">
        <v>0.5</v>
      </c>
      <c r="F1192" s="15">
        <f t="shared" si="18"/>
        <v>0</v>
      </c>
    </row>
    <row r="1193" spans="1:6" ht="15" customHeight="1">
      <c r="A1193" s="20" t="s">
        <v>206</v>
      </c>
      <c r="B1193" s="20" t="s">
        <v>3433</v>
      </c>
      <c r="C1193" s="20" t="s">
        <v>1031</v>
      </c>
      <c r="D1193" s="20" t="s">
        <v>1213</v>
      </c>
      <c r="E1193" s="21">
        <v>0.5</v>
      </c>
      <c r="F1193" s="15">
        <f t="shared" si="18"/>
        <v>0</v>
      </c>
    </row>
    <row r="1194" spans="1:6" ht="15" customHeight="1">
      <c r="A1194" s="20" t="s">
        <v>4292</v>
      </c>
      <c r="B1194" s="20" t="s">
        <v>1634</v>
      </c>
      <c r="C1194" s="20" t="s">
        <v>1037</v>
      </c>
      <c r="D1194" s="20" t="s">
        <v>1212</v>
      </c>
      <c r="E1194" s="21">
        <v>0.5</v>
      </c>
      <c r="F1194" s="15">
        <f t="shared" si="18"/>
        <v>0</v>
      </c>
    </row>
    <row r="1195" spans="1:6" ht="15" customHeight="1">
      <c r="A1195" s="20" t="s">
        <v>4292</v>
      </c>
      <c r="B1195" s="20" t="s">
        <v>1097</v>
      </c>
      <c r="C1195" s="20" t="s">
        <v>1030</v>
      </c>
      <c r="D1195" s="20" t="s">
        <v>1213</v>
      </c>
      <c r="E1195" s="21">
        <v>0.5</v>
      </c>
      <c r="F1195" s="15">
        <f t="shared" si="18"/>
        <v>0</v>
      </c>
    </row>
    <row r="1196" spans="1:6" ht="15" customHeight="1">
      <c r="A1196" s="20" t="s">
        <v>4629</v>
      </c>
      <c r="B1196" s="20" t="s">
        <v>839</v>
      </c>
      <c r="C1196" s="20" t="s">
        <v>1063</v>
      </c>
      <c r="D1196" s="20" t="s">
        <v>1213</v>
      </c>
      <c r="E1196" s="21">
        <v>0.5</v>
      </c>
      <c r="F1196" s="15">
        <f t="shared" si="18"/>
        <v>0</v>
      </c>
    </row>
    <row r="1197" spans="1:6" ht="15" customHeight="1">
      <c r="A1197" s="20" t="s">
        <v>4543</v>
      </c>
      <c r="B1197" s="20" t="s">
        <v>905</v>
      </c>
      <c r="C1197" s="20" t="s">
        <v>1038</v>
      </c>
      <c r="D1197" s="20" t="s">
        <v>1212</v>
      </c>
      <c r="E1197" s="21">
        <v>0.5</v>
      </c>
      <c r="F1197" s="15">
        <f t="shared" si="18"/>
        <v>0</v>
      </c>
    </row>
    <row r="1198" spans="1:6" ht="15" customHeight="1">
      <c r="A1198" s="20" t="s">
        <v>4573</v>
      </c>
      <c r="B1198" s="20" t="s">
        <v>110</v>
      </c>
      <c r="C1198" s="20" t="s">
        <v>1055</v>
      </c>
      <c r="D1198" s="20" t="s">
        <v>1212</v>
      </c>
      <c r="E1198" s="21">
        <v>0.5</v>
      </c>
      <c r="F1198" s="15">
        <f t="shared" si="18"/>
        <v>0</v>
      </c>
    </row>
    <row r="1199" spans="1:6" ht="15" customHeight="1">
      <c r="A1199" s="20" t="s">
        <v>4354</v>
      </c>
      <c r="B1199" s="20" t="s">
        <v>277</v>
      </c>
      <c r="C1199" s="20" t="s">
        <v>1045</v>
      </c>
      <c r="D1199" s="20" t="s">
        <v>1213</v>
      </c>
      <c r="E1199" s="21">
        <v>0.5</v>
      </c>
      <c r="F1199" s="15">
        <f t="shared" si="18"/>
        <v>0</v>
      </c>
    </row>
    <row r="1200" spans="1:6" ht="15" customHeight="1">
      <c r="A1200" s="20" t="s">
        <v>4221</v>
      </c>
      <c r="B1200" s="20" t="s">
        <v>101</v>
      </c>
      <c r="C1200" s="20" t="s">
        <v>1035</v>
      </c>
      <c r="D1200" s="20" t="s">
        <v>1878</v>
      </c>
      <c r="E1200" s="21">
        <v>0.5</v>
      </c>
      <c r="F1200" s="15">
        <f t="shared" si="18"/>
        <v>0</v>
      </c>
    </row>
    <row r="1201" spans="1:6" ht="15" customHeight="1">
      <c r="A1201" s="20" t="s">
        <v>1710</v>
      </c>
      <c r="B1201" s="20" t="s">
        <v>398</v>
      </c>
      <c r="C1201" s="20" t="s">
        <v>1038</v>
      </c>
      <c r="D1201" s="20" t="s">
        <v>1212</v>
      </c>
      <c r="E1201" s="21">
        <v>0.5</v>
      </c>
      <c r="F1201" s="15">
        <f t="shared" si="18"/>
        <v>0</v>
      </c>
    </row>
    <row r="1202" spans="1:6" ht="15" customHeight="1">
      <c r="A1202" s="20" t="s">
        <v>4022</v>
      </c>
      <c r="B1202" s="20" t="s">
        <v>34</v>
      </c>
      <c r="C1202" s="20" t="s">
        <v>1037</v>
      </c>
      <c r="D1202" s="20" t="s">
        <v>1212</v>
      </c>
      <c r="E1202" s="21">
        <v>0.5</v>
      </c>
      <c r="F1202" s="15">
        <f t="shared" si="18"/>
        <v>0</v>
      </c>
    </row>
    <row r="1203" spans="1:6" ht="15" customHeight="1">
      <c r="A1203" s="20" t="s">
        <v>2821</v>
      </c>
      <c r="B1203" s="20" t="s">
        <v>642</v>
      </c>
      <c r="C1203" s="20" t="s">
        <v>1050</v>
      </c>
      <c r="D1203" s="20" t="s">
        <v>1213</v>
      </c>
      <c r="E1203" s="21">
        <v>0.5</v>
      </c>
      <c r="F1203" s="15">
        <f t="shared" si="18"/>
        <v>0</v>
      </c>
    </row>
    <row r="1204" spans="1:6" ht="15" customHeight="1">
      <c r="A1204" s="20" t="s">
        <v>725</v>
      </c>
      <c r="B1204" s="20" t="s">
        <v>110</v>
      </c>
      <c r="C1204" s="20" t="s">
        <v>1052</v>
      </c>
      <c r="D1204" s="20" t="s">
        <v>1878</v>
      </c>
      <c r="E1204" s="21">
        <v>0.5</v>
      </c>
      <c r="F1204" s="15">
        <f t="shared" si="18"/>
        <v>0</v>
      </c>
    </row>
    <row r="1205" spans="1:6" ht="15" customHeight="1">
      <c r="A1205" s="20" t="s">
        <v>1306</v>
      </c>
      <c r="B1205" s="20" t="s">
        <v>696</v>
      </c>
      <c r="C1205" s="20" t="s">
        <v>1054</v>
      </c>
      <c r="D1205" s="20" t="s">
        <v>1213</v>
      </c>
      <c r="E1205" s="21">
        <v>0.5</v>
      </c>
      <c r="F1205" s="15">
        <f t="shared" si="18"/>
        <v>0</v>
      </c>
    </row>
    <row r="1206" spans="1:6" ht="15" customHeight="1">
      <c r="A1206" s="20" t="s">
        <v>212</v>
      </c>
      <c r="B1206" s="20" t="s">
        <v>168</v>
      </c>
      <c r="C1206" s="20" t="s">
        <v>1047</v>
      </c>
      <c r="D1206" s="20" t="s">
        <v>1213</v>
      </c>
      <c r="E1206" s="21">
        <v>0.5</v>
      </c>
      <c r="F1206" s="15">
        <f t="shared" si="18"/>
        <v>0</v>
      </c>
    </row>
    <row r="1207" spans="1:6" ht="15" customHeight="1">
      <c r="A1207" s="20" t="s">
        <v>3920</v>
      </c>
      <c r="B1207" s="20" t="s">
        <v>242</v>
      </c>
      <c r="C1207" s="20" t="s">
        <v>1028</v>
      </c>
      <c r="D1207" s="20" t="s">
        <v>1213</v>
      </c>
      <c r="E1207" s="21">
        <v>0.5</v>
      </c>
      <c r="F1207" s="15">
        <f t="shared" si="18"/>
        <v>0</v>
      </c>
    </row>
    <row r="1208" spans="1:6" ht="15" customHeight="1">
      <c r="A1208" s="20" t="s">
        <v>1175</v>
      </c>
      <c r="B1208" s="20" t="s">
        <v>209</v>
      </c>
      <c r="C1208" s="20" t="s">
        <v>1037</v>
      </c>
      <c r="D1208" s="20" t="s">
        <v>1212</v>
      </c>
      <c r="E1208" s="21">
        <v>0.5</v>
      </c>
      <c r="F1208" s="15">
        <f t="shared" si="18"/>
        <v>0</v>
      </c>
    </row>
    <row r="1209" spans="1:6" ht="15" customHeight="1">
      <c r="A1209" s="20" t="s">
        <v>4658</v>
      </c>
      <c r="B1209" s="20" t="s">
        <v>143</v>
      </c>
      <c r="C1209" s="20" t="s">
        <v>1041</v>
      </c>
      <c r="D1209" s="20" t="s">
        <v>1212</v>
      </c>
      <c r="E1209" s="21">
        <v>0.5</v>
      </c>
      <c r="F1209" s="15">
        <f t="shared" si="18"/>
        <v>0</v>
      </c>
    </row>
    <row r="1210" spans="1:6" ht="15" customHeight="1">
      <c r="A1210" s="20" t="s">
        <v>4393</v>
      </c>
      <c r="B1210" s="20" t="s">
        <v>304</v>
      </c>
      <c r="C1210" s="20" t="s">
        <v>1044</v>
      </c>
      <c r="D1210" s="20" t="s">
        <v>1878</v>
      </c>
      <c r="E1210" s="21">
        <v>0.5</v>
      </c>
      <c r="F1210" s="15">
        <f t="shared" si="18"/>
        <v>0</v>
      </c>
    </row>
    <row r="1211" spans="1:6" ht="15" customHeight="1">
      <c r="A1211" s="20" t="s">
        <v>1903</v>
      </c>
      <c r="B1211" s="20" t="s">
        <v>213</v>
      </c>
      <c r="C1211" s="20" t="s">
        <v>1033</v>
      </c>
      <c r="D1211" s="20" t="s">
        <v>1212</v>
      </c>
      <c r="E1211" s="21">
        <v>0.5</v>
      </c>
      <c r="F1211" s="15">
        <f t="shared" si="18"/>
        <v>0</v>
      </c>
    </row>
    <row r="1212" spans="1:6" ht="15" customHeight="1">
      <c r="A1212" s="20" t="s">
        <v>4019</v>
      </c>
      <c r="B1212" s="20" t="s">
        <v>2646</v>
      </c>
      <c r="C1212" s="20" t="s">
        <v>1044</v>
      </c>
      <c r="D1212" s="20" t="s">
        <v>1213</v>
      </c>
      <c r="E1212" s="21">
        <v>0.5</v>
      </c>
      <c r="F1212" s="15">
        <f t="shared" si="18"/>
        <v>0</v>
      </c>
    </row>
    <row r="1213" spans="1:6" ht="15" customHeight="1">
      <c r="A1213" s="20" t="s">
        <v>4365</v>
      </c>
      <c r="B1213" s="20" t="s">
        <v>110</v>
      </c>
      <c r="C1213" s="20" t="s">
        <v>1038</v>
      </c>
      <c r="D1213" s="20" t="s">
        <v>1212</v>
      </c>
      <c r="E1213" s="21">
        <v>0.5</v>
      </c>
      <c r="F1213" s="15">
        <f t="shared" si="18"/>
        <v>0</v>
      </c>
    </row>
    <row r="1214" spans="1:6" ht="15" customHeight="1">
      <c r="A1214" s="20" t="s">
        <v>2993</v>
      </c>
      <c r="B1214" s="20" t="s">
        <v>465</v>
      </c>
      <c r="C1214" s="20" t="s">
        <v>1048</v>
      </c>
      <c r="D1214" s="20" t="s">
        <v>1213</v>
      </c>
      <c r="E1214" s="21">
        <v>0.5</v>
      </c>
      <c r="F1214" s="15">
        <f t="shared" si="18"/>
        <v>0</v>
      </c>
    </row>
    <row r="1215" spans="1:6" ht="15" customHeight="1">
      <c r="A1215" s="20" t="s">
        <v>4582</v>
      </c>
      <c r="B1215" s="20" t="s">
        <v>169</v>
      </c>
      <c r="C1215" s="20" t="s">
        <v>1046</v>
      </c>
      <c r="D1215" s="20" t="s">
        <v>1213</v>
      </c>
      <c r="E1215" s="21">
        <v>0.5</v>
      </c>
      <c r="F1215" s="15">
        <f t="shared" si="18"/>
        <v>0</v>
      </c>
    </row>
    <row r="1216" spans="1:6" ht="15" customHeight="1">
      <c r="A1216" s="20" t="s">
        <v>3989</v>
      </c>
      <c r="B1216" s="20" t="s">
        <v>118</v>
      </c>
      <c r="C1216" s="20" t="s">
        <v>1038</v>
      </c>
      <c r="D1216" s="20" t="s">
        <v>1213</v>
      </c>
      <c r="E1216" s="21">
        <v>0.5</v>
      </c>
      <c r="F1216" s="15">
        <f t="shared" si="18"/>
        <v>0</v>
      </c>
    </row>
    <row r="1217" spans="1:6" ht="15" customHeight="1">
      <c r="A1217" s="20" t="s">
        <v>3772</v>
      </c>
      <c r="B1217" s="20" t="s">
        <v>182</v>
      </c>
      <c r="C1217" s="20" t="s">
        <v>1048</v>
      </c>
      <c r="D1217" s="20" t="s">
        <v>1213</v>
      </c>
      <c r="E1217" s="21">
        <v>0.5</v>
      </c>
      <c r="F1217" s="15">
        <f t="shared" si="18"/>
        <v>0</v>
      </c>
    </row>
    <row r="1218" spans="1:6" ht="15" customHeight="1">
      <c r="A1218" s="20" t="s">
        <v>4678</v>
      </c>
      <c r="B1218" s="20" t="s">
        <v>168</v>
      </c>
      <c r="C1218" s="20" t="s">
        <v>1052</v>
      </c>
      <c r="D1218" s="20" t="s">
        <v>1212</v>
      </c>
      <c r="E1218" s="21">
        <v>0.5</v>
      </c>
      <c r="F1218" s="15">
        <f t="shared" ref="F1218:F1281" si="19">ROUNDDOWN(E1218,0)</f>
        <v>0</v>
      </c>
    </row>
    <row r="1219" spans="1:6" ht="15" customHeight="1">
      <c r="A1219" s="20" t="s">
        <v>4537</v>
      </c>
      <c r="B1219" s="20" t="s">
        <v>1871</v>
      </c>
      <c r="C1219" s="20" t="s">
        <v>1030</v>
      </c>
      <c r="D1219" s="20" t="s">
        <v>1213</v>
      </c>
      <c r="E1219" s="21">
        <v>0.5</v>
      </c>
      <c r="F1219" s="15">
        <f t="shared" si="19"/>
        <v>0</v>
      </c>
    </row>
    <row r="1220" spans="1:6" ht="15" customHeight="1">
      <c r="A1220" s="20" t="s">
        <v>214</v>
      </c>
      <c r="B1220" s="20" t="s">
        <v>890</v>
      </c>
      <c r="C1220" s="20" t="s">
        <v>1046</v>
      </c>
      <c r="D1220" s="20" t="s">
        <v>1213</v>
      </c>
      <c r="E1220" s="21">
        <v>0.5</v>
      </c>
      <c r="F1220" s="15">
        <f t="shared" si="19"/>
        <v>0</v>
      </c>
    </row>
    <row r="1221" spans="1:6" ht="15" customHeight="1">
      <c r="A1221" s="20" t="s">
        <v>214</v>
      </c>
      <c r="B1221" s="20" t="s">
        <v>841</v>
      </c>
      <c r="C1221" s="20" t="s">
        <v>1052</v>
      </c>
      <c r="D1221" s="20" t="s">
        <v>1878</v>
      </c>
      <c r="E1221" s="21">
        <v>0.5</v>
      </c>
      <c r="F1221" s="15">
        <f t="shared" si="19"/>
        <v>0</v>
      </c>
    </row>
    <row r="1222" spans="1:6" ht="15" customHeight="1">
      <c r="A1222" s="20" t="s">
        <v>214</v>
      </c>
      <c r="B1222" s="20" t="s">
        <v>67</v>
      </c>
      <c r="C1222" s="20" t="s">
        <v>1030</v>
      </c>
      <c r="D1222" s="20" t="s">
        <v>1213</v>
      </c>
      <c r="E1222" s="21">
        <v>0.5</v>
      </c>
      <c r="F1222" s="15">
        <f t="shared" si="19"/>
        <v>0</v>
      </c>
    </row>
    <row r="1223" spans="1:6" ht="15" customHeight="1">
      <c r="A1223" s="20" t="s">
        <v>1716</v>
      </c>
      <c r="B1223" s="20" t="s">
        <v>1717</v>
      </c>
      <c r="C1223" s="20" t="s">
        <v>1060</v>
      </c>
      <c r="D1223" s="20" t="s">
        <v>1213</v>
      </c>
      <c r="E1223" s="21">
        <v>0.5</v>
      </c>
      <c r="F1223" s="15">
        <f t="shared" si="19"/>
        <v>0</v>
      </c>
    </row>
    <row r="1224" spans="1:6" ht="15" customHeight="1">
      <c r="A1224" s="20" t="s">
        <v>3999</v>
      </c>
      <c r="B1224" s="20" t="s">
        <v>2668</v>
      </c>
      <c r="C1224" s="20" t="s">
        <v>1031</v>
      </c>
      <c r="D1224" s="20" t="s">
        <v>1213</v>
      </c>
      <c r="E1224" s="21">
        <v>0.5</v>
      </c>
      <c r="F1224" s="15">
        <f t="shared" si="19"/>
        <v>0</v>
      </c>
    </row>
    <row r="1225" spans="1:6" ht="15" customHeight="1">
      <c r="A1225" s="20" t="s">
        <v>4133</v>
      </c>
      <c r="B1225" s="20" t="s">
        <v>373</v>
      </c>
      <c r="C1225" s="20" t="s">
        <v>1045</v>
      </c>
      <c r="D1225" s="20" t="s">
        <v>1213</v>
      </c>
      <c r="E1225" s="21">
        <v>0.5</v>
      </c>
      <c r="F1225" s="15">
        <f t="shared" si="19"/>
        <v>0</v>
      </c>
    </row>
    <row r="1226" spans="1:6" ht="15" customHeight="1">
      <c r="A1226" s="20" t="s">
        <v>1802</v>
      </c>
      <c r="B1226" s="20" t="s">
        <v>704</v>
      </c>
      <c r="C1226" s="20" t="s">
        <v>1063</v>
      </c>
      <c r="D1226" s="20" t="s">
        <v>1213</v>
      </c>
      <c r="E1226" s="21">
        <v>0.5</v>
      </c>
      <c r="F1226" s="15">
        <f t="shared" si="19"/>
        <v>0</v>
      </c>
    </row>
    <row r="1227" spans="1:6" ht="15" customHeight="1">
      <c r="A1227" s="20" t="s">
        <v>4003</v>
      </c>
      <c r="B1227" s="20" t="s">
        <v>103</v>
      </c>
      <c r="C1227" s="20" t="s">
        <v>1052</v>
      </c>
      <c r="D1227" s="20" t="s">
        <v>1213</v>
      </c>
      <c r="E1227" s="21">
        <v>0.5</v>
      </c>
      <c r="F1227" s="15">
        <f t="shared" si="19"/>
        <v>0</v>
      </c>
    </row>
    <row r="1228" spans="1:6" ht="15" customHeight="1">
      <c r="A1228" s="20" t="s">
        <v>4587</v>
      </c>
      <c r="B1228" s="20" t="s">
        <v>34</v>
      </c>
      <c r="C1228" s="20" t="s">
        <v>1038</v>
      </c>
      <c r="D1228" s="20" t="s">
        <v>1212</v>
      </c>
      <c r="E1228" s="21">
        <v>0.5</v>
      </c>
      <c r="F1228" s="15">
        <f t="shared" si="19"/>
        <v>0</v>
      </c>
    </row>
    <row r="1229" spans="1:6" ht="15" customHeight="1">
      <c r="A1229" s="20" t="s">
        <v>222</v>
      </c>
      <c r="B1229" s="20" t="s">
        <v>221</v>
      </c>
      <c r="C1229" s="20" t="s">
        <v>1028</v>
      </c>
      <c r="D1229" s="20" t="s">
        <v>1878</v>
      </c>
      <c r="E1229" s="21">
        <v>0.5</v>
      </c>
      <c r="F1229" s="15">
        <f t="shared" si="19"/>
        <v>0</v>
      </c>
    </row>
    <row r="1230" spans="1:6" ht="15" customHeight="1">
      <c r="A1230" s="20" t="s">
        <v>222</v>
      </c>
      <c r="B1230" s="20" t="s">
        <v>1784</v>
      </c>
      <c r="C1230" s="20" t="s">
        <v>1051</v>
      </c>
      <c r="D1230" s="20" t="s">
        <v>1212</v>
      </c>
      <c r="E1230" s="21">
        <v>0.5</v>
      </c>
      <c r="F1230" s="15">
        <f t="shared" si="19"/>
        <v>0</v>
      </c>
    </row>
    <row r="1231" spans="1:6" ht="15" customHeight="1">
      <c r="A1231" s="20" t="s">
        <v>4518</v>
      </c>
      <c r="B1231" s="20" t="s">
        <v>4519</v>
      </c>
      <c r="C1231" s="20" t="s">
        <v>1033</v>
      </c>
      <c r="D1231" s="20" t="s">
        <v>1213</v>
      </c>
      <c r="E1231" s="21">
        <v>0.5</v>
      </c>
      <c r="F1231" s="15">
        <f t="shared" si="19"/>
        <v>0</v>
      </c>
    </row>
    <row r="1232" spans="1:6" ht="15" customHeight="1">
      <c r="A1232" s="20" t="s">
        <v>225</v>
      </c>
      <c r="B1232" s="20" t="s">
        <v>876</v>
      </c>
      <c r="C1232" s="20" t="s">
        <v>1037</v>
      </c>
      <c r="D1232" s="20" t="s">
        <v>1878</v>
      </c>
      <c r="E1232" s="21">
        <v>0.5</v>
      </c>
      <c r="F1232" s="15">
        <f t="shared" si="19"/>
        <v>0</v>
      </c>
    </row>
    <row r="1233" spans="1:6" ht="15" customHeight="1">
      <c r="A1233" s="20" t="s">
        <v>4457</v>
      </c>
      <c r="B1233" s="20" t="s">
        <v>675</v>
      </c>
      <c r="C1233" s="20" t="s">
        <v>1063</v>
      </c>
      <c r="D1233" s="20" t="s">
        <v>1212</v>
      </c>
      <c r="E1233" s="21">
        <v>0.5</v>
      </c>
      <c r="F1233" s="15">
        <f t="shared" si="19"/>
        <v>0</v>
      </c>
    </row>
    <row r="1234" spans="1:6" ht="15" customHeight="1">
      <c r="A1234" s="20" t="s">
        <v>1176</v>
      </c>
      <c r="B1234" s="20" t="s">
        <v>237</v>
      </c>
      <c r="C1234" s="20" t="s">
        <v>1043</v>
      </c>
      <c r="D1234" s="20" t="s">
        <v>1213</v>
      </c>
      <c r="E1234" s="21">
        <v>0.5</v>
      </c>
      <c r="F1234" s="15">
        <f t="shared" si="19"/>
        <v>0</v>
      </c>
    </row>
    <row r="1235" spans="1:6" ht="15" customHeight="1">
      <c r="A1235" s="20" t="s">
        <v>1176</v>
      </c>
      <c r="B1235" s="20" t="s">
        <v>327</v>
      </c>
      <c r="C1235" s="20" t="s">
        <v>1045</v>
      </c>
      <c r="D1235" s="20" t="s">
        <v>1213</v>
      </c>
      <c r="E1235" s="21">
        <v>0.5</v>
      </c>
      <c r="F1235" s="15">
        <f t="shared" si="19"/>
        <v>0</v>
      </c>
    </row>
    <row r="1236" spans="1:6" ht="15" customHeight="1">
      <c r="A1236" s="20" t="s">
        <v>3971</v>
      </c>
      <c r="B1236" s="20" t="s">
        <v>541</v>
      </c>
      <c r="C1236" s="20" t="s">
        <v>1044</v>
      </c>
      <c r="D1236" s="20" t="s">
        <v>1212</v>
      </c>
      <c r="E1236" s="21">
        <v>0.5</v>
      </c>
      <c r="F1236" s="15">
        <f t="shared" si="19"/>
        <v>0</v>
      </c>
    </row>
    <row r="1237" spans="1:6" ht="15" customHeight="1">
      <c r="A1237" s="20" t="s">
        <v>1290</v>
      </c>
      <c r="B1237" s="20" t="s">
        <v>1221</v>
      </c>
      <c r="C1237" s="20" t="s">
        <v>1038</v>
      </c>
      <c r="D1237" s="20" t="s">
        <v>1213</v>
      </c>
      <c r="E1237" s="21">
        <v>0.5</v>
      </c>
      <c r="F1237" s="15">
        <f t="shared" si="19"/>
        <v>0</v>
      </c>
    </row>
    <row r="1238" spans="1:6" ht="15" customHeight="1">
      <c r="A1238" s="20" t="s">
        <v>4277</v>
      </c>
      <c r="B1238" s="20" t="s">
        <v>54</v>
      </c>
      <c r="C1238" s="20" t="s">
        <v>1040</v>
      </c>
      <c r="D1238" s="20" t="s">
        <v>1212</v>
      </c>
      <c r="E1238" s="21">
        <v>0.5</v>
      </c>
      <c r="F1238" s="15">
        <f t="shared" si="19"/>
        <v>0</v>
      </c>
    </row>
    <row r="1239" spans="1:6" ht="15" customHeight="1">
      <c r="A1239" s="20" t="s">
        <v>1307</v>
      </c>
      <c r="B1239" s="20" t="s">
        <v>87</v>
      </c>
      <c r="C1239" s="20" t="s">
        <v>1038</v>
      </c>
      <c r="D1239" s="20" t="s">
        <v>1213</v>
      </c>
      <c r="E1239" s="21">
        <v>0.5</v>
      </c>
      <c r="F1239" s="15">
        <f t="shared" si="19"/>
        <v>0</v>
      </c>
    </row>
    <row r="1240" spans="1:6" ht="15" customHeight="1">
      <c r="A1240" s="20" t="s">
        <v>3934</v>
      </c>
      <c r="B1240" s="20" t="s">
        <v>373</v>
      </c>
      <c r="C1240" s="20" t="s">
        <v>1047</v>
      </c>
      <c r="D1240" s="20" t="s">
        <v>1213</v>
      </c>
      <c r="E1240" s="21">
        <v>0.5</v>
      </c>
      <c r="F1240" s="15">
        <f t="shared" si="19"/>
        <v>0</v>
      </c>
    </row>
    <row r="1241" spans="1:6" ht="15" customHeight="1">
      <c r="A1241" s="20" t="s">
        <v>4566</v>
      </c>
      <c r="B1241" s="20" t="s">
        <v>401</v>
      </c>
      <c r="C1241" s="20" t="s">
        <v>1046</v>
      </c>
      <c r="D1241" s="20" t="s">
        <v>1213</v>
      </c>
      <c r="E1241" s="21">
        <v>0.5</v>
      </c>
      <c r="F1241" s="15">
        <f t="shared" si="19"/>
        <v>0</v>
      </c>
    </row>
    <row r="1242" spans="1:6" ht="15" customHeight="1">
      <c r="A1242" s="20" t="s">
        <v>4330</v>
      </c>
      <c r="B1242" s="20" t="s">
        <v>1717</v>
      </c>
      <c r="C1242" s="20" t="s">
        <v>1040</v>
      </c>
      <c r="D1242" s="20" t="s">
        <v>1213</v>
      </c>
      <c r="E1242" s="21">
        <v>0.5</v>
      </c>
      <c r="F1242" s="15">
        <f t="shared" si="19"/>
        <v>0</v>
      </c>
    </row>
    <row r="1243" spans="1:6" ht="15" customHeight="1">
      <c r="A1243" s="20" t="s">
        <v>4722</v>
      </c>
      <c r="B1243" s="20" t="s">
        <v>2734</v>
      </c>
      <c r="C1243" s="20" t="s">
        <v>1042</v>
      </c>
      <c r="D1243" s="20" t="s">
        <v>1878</v>
      </c>
      <c r="E1243" s="21">
        <v>0.5</v>
      </c>
      <c r="F1243" s="15">
        <f t="shared" si="19"/>
        <v>0</v>
      </c>
    </row>
    <row r="1244" spans="1:6" ht="15" customHeight="1">
      <c r="A1244" s="20" t="s">
        <v>4466</v>
      </c>
      <c r="B1244" s="20" t="s">
        <v>110</v>
      </c>
      <c r="C1244" s="20" t="s">
        <v>1039</v>
      </c>
      <c r="D1244" s="20" t="s">
        <v>1212</v>
      </c>
      <c r="E1244" s="21">
        <v>0.5</v>
      </c>
      <c r="F1244" s="15">
        <f t="shared" si="19"/>
        <v>0</v>
      </c>
    </row>
    <row r="1245" spans="1:6" ht="15" customHeight="1">
      <c r="A1245" s="20" t="s">
        <v>468</v>
      </c>
      <c r="B1245" s="20" t="s">
        <v>154</v>
      </c>
      <c r="C1245" s="20" t="s">
        <v>1044</v>
      </c>
      <c r="D1245" s="20" t="s">
        <v>1213</v>
      </c>
      <c r="E1245" s="21">
        <v>0.5</v>
      </c>
      <c r="F1245" s="15">
        <f t="shared" si="19"/>
        <v>0</v>
      </c>
    </row>
    <row r="1246" spans="1:6" ht="15" customHeight="1">
      <c r="A1246" s="20" t="s">
        <v>4107</v>
      </c>
      <c r="B1246" s="20" t="s">
        <v>85</v>
      </c>
      <c r="C1246" s="20" t="s">
        <v>1037</v>
      </c>
      <c r="D1246" s="20" t="s">
        <v>1878</v>
      </c>
      <c r="E1246" s="21">
        <v>0.5</v>
      </c>
      <c r="F1246" s="15">
        <f t="shared" si="19"/>
        <v>0</v>
      </c>
    </row>
    <row r="1247" spans="1:6" ht="15" customHeight="1">
      <c r="A1247" s="20" t="s">
        <v>2176</v>
      </c>
      <c r="B1247" s="20" t="s">
        <v>968</v>
      </c>
      <c r="C1247" s="20" t="s">
        <v>1031</v>
      </c>
      <c r="D1247" s="20" t="s">
        <v>1878</v>
      </c>
      <c r="E1247" s="21">
        <v>0.5</v>
      </c>
      <c r="F1247" s="15">
        <f t="shared" si="19"/>
        <v>0</v>
      </c>
    </row>
    <row r="1248" spans="1:6" ht="15" customHeight="1">
      <c r="A1248" s="20" t="s">
        <v>2176</v>
      </c>
      <c r="B1248" s="20" t="s">
        <v>62</v>
      </c>
      <c r="C1248" s="20" t="s">
        <v>1339</v>
      </c>
      <c r="D1248" s="20" t="s">
        <v>1212</v>
      </c>
      <c r="E1248" s="21">
        <v>0.5</v>
      </c>
      <c r="F1248" s="15">
        <f t="shared" si="19"/>
        <v>0</v>
      </c>
    </row>
    <row r="1249" spans="1:6" ht="15" customHeight="1">
      <c r="A1249" s="20" t="s">
        <v>1365</v>
      </c>
      <c r="B1249" s="20" t="s">
        <v>408</v>
      </c>
      <c r="C1249" s="20" t="s">
        <v>1339</v>
      </c>
      <c r="D1249" s="20" t="s">
        <v>1213</v>
      </c>
      <c r="E1249" s="21">
        <v>0.5</v>
      </c>
      <c r="F1249" s="15">
        <f t="shared" si="19"/>
        <v>0</v>
      </c>
    </row>
    <row r="1250" spans="1:6" ht="15" customHeight="1">
      <c r="A1250" s="20" t="s">
        <v>1747</v>
      </c>
      <c r="B1250" s="20" t="s">
        <v>965</v>
      </c>
      <c r="C1250" s="20" t="s">
        <v>1051</v>
      </c>
      <c r="D1250" s="20" t="s">
        <v>1213</v>
      </c>
      <c r="E1250" s="21">
        <v>0.5</v>
      </c>
      <c r="F1250" s="15">
        <f t="shared" si="19"/>
        <v>0</v>
      </c>
    </row>
    <row r="1251" spans="1:6" ht="15" customHeight="1">
      <c r="A1251" s="20" t="s">
        <v>4343</v>
      </c>
      <c r="B1251" s="20" t="s">
        <v>401</v>
      </c>
      <c r="C1251" s="20" t="s">
        <v>1038</v>
      </c>
      <c r="D1251" s="20" t="s">
        <v>1212</v>
      </c>
      <c r="E1251" s="21">
        <v>0.5</v>
      </c>
      <c r="F1251" s="15">
        <f t="shared" si="19"/>
        <v>0</v>
      </c>
    </row>
    <row r="1252" spans="1:6" ht="15" customHeight="1">
      <c r="A1252" s="20" t="s">
        <v>4547</v>
      </c>
      <c r="B1252" s="20" t="s">
        <v>1074</v>
      </c>
      <c r="C1252" s="20" t="s">
        <v>1055</v>
      </c>
      <c r="D1252" s="20" t="s">
        <v>1213</v>
      </c>
      <c r="E1252" s="21">
        <v>0.5</v>
      </c>
      <c r="F1252" s="15">
        <f t="shared" si="19"/>
        <v>0</v>
      </c>
    </row>
    <row r="1253" spans="1:6" ht="15" customHeight="1">
      <c r="A1253" s="20" t="s">
        <v>1270</v>
      </c>
      <c r="B1253" s="20" t="s">
        <v>70</v>
      </c>
      <c r="C1253" s="20" t="s">
        <v>1047</v>
      </c>
      <c r="D1253" s="20" t="s">
        <v>1213</v>
      </c>
      <c r="E1253" s="21">
        <v>0.5</v>
      </c>
      <c r="F1253" s="15">
        <f t="shared" si="19"/>
        <v>0</v>
      </c>
    </row>
    <row r="1254" spans="1:6" ht="15" customHeight="1">
      <c r="A1254" s="20" t="s">
        <v>4551</v>
      </c>
      <c r="B1254" s="20" t="s">
        <v>398</v>
      </c>
      <c r="C1254" s="20" t="s">
        <v>1036</v>
      </c>
      <c r="D1254" s="20" t="s">
        <v>1213</v>
      </c>
      <c r="E1254" s="21">
        <v>0.5</v>
      </c>
      <c r="F1254" s="15">
        <f t="shared" si="19"/>
        <v>0</v>
      </c>
    </row>
    <row r="1255" spans="1:6" ht="15" customHeight="1">
      <c r="A1255" s="20" t="s">
        <v>4473</v>
      </c>
      <c r="B1255" s="20" t="s">
        <v>398</v>
      </c>
      <c r="C1255" s="20" t="s">
        <v>1028</v>
      </c>
      <c r="D1255" s="20" t="s">
        <v>1212</v>
      </c>
      <c r="E1255" s="21">
        <v>0.5</v>
      </c>
      <c r="F1255" s="15">
        <f t="shared" si="19"/>
        <v>0</v>
      </c>
    </row>
    <row r="1256" spans="1:6" ht="15" customHeight="1">
      <c r="A1256" s="20" t="s">
        <v>4166</v>
      </c>
      <c r="B1256" s="20" t="s">
        <v>4119</v>
      </c>
      <c r="C1256" s="20" t="s">
        <v>1055</v>
      </c>
      <c r="D1256" s="20" t="s">
        <v>1212</v>
      </c>
      <c r="E1256" s="21">
        <v>0.5</v>
      </c>
      <c r="F1256" s="15">
        <f t="shared" si="19"/>
        <v>0</v>
      </c>
    </row>
    <row r="1257" spans="1:6" ht="15" customHeight="1">
      <c r="A1257" s="20" t="s">
        <v>4108</v>
      </c>
      <c r="B1257" s="20" t="s">
        <v>101</v>
      </c>
      <c r="C1257" s="20" t="s">
        <v>1034</v>
      </c>
      <c r="D1257" s="20" t="s">
        <v>1213</v>
      </c>
      <c r="E1257" s="21">
        <v>0.5</v>
      </c>
      <c r="F1257" s="15">
        <f t="shared" si="19"/>
        <v>0</v>
      </c>
    </row>
    <row r="1258" spans="1:6" ht="15" customHeight="1">
      <c r="A1258" s="20" t="s">
        <v>3906</v>
      </c>
      <c r="B1258" s="20" t="s">
        <v>325</v>
      </c>
      <c r="C1258" s="20" t="s">
        <v>1028</v>
      </c>
      <c r="D1258" s="20" t="s">
        <v>1213</v>
      </c>
      <c r="E1258" s="21">
        <v>0.5</v>
      </c>
      <c r="F1258" s="15">
        <f t="shared" si="19"/>
        <v>0</v>
      </c>
    </row>
    <row r="1259" spans="1:6" ht="15" customHeight="1">
      <c r="A1259" s="20" t="s">
        <v>4109</v>
      </c>
      <c r="B1259" s="20" t="s">
        <v>143</v>
      </c>
      <c r="C1259" s="20" t="s">
        <v>1026</v>
      </c>
      <c r="D1259" s="20" t="s">
        <v>1213</v>
      </c>
      <c r="E1259" s="21">
        <v>0.5</v>
      </c>
      <c r="F1259" s="15">
        <f t="shared" si="19"/>
        <v>0</v>
      </c>
    </row>
    <row r="1260" spans="1:6" ht="15" customHeight="1">
      <c r="A1260" s="20" t="s">
        <v>236</v>
      </c>
      <c r="B1260" s="20" t="s">
        <v>692</v>
      </c>
      <c r="C1260" s="20" t="s">
        <v>1046</v>
      </c>
      <c r="D1260" s="20" t="s">
        <v>1213</v>
      </c>
      <c r="E1260" s="21">
        <v>0.5</v>
      </c>
      <c r="F1260" s="15">
        <f t="shared" si="19"/>
        <v>0</v>
      </c>
    </row>
    <row r="1261" spans="1:6" ht="15" customHeight="1">
      <c r="A1261" s="20" t="s">
        <v>236</v>
      </c>
      <c r="B1261" s="20" t="s">
        <v>1672</v>
      </c>
      <c r="C1261" s="20" t="s">
        <v>1034</v>
      </c>
      <c r="D1261" s="20" t="s">
        <v>1213</v>
      </c>
      <c r="E1261" s="21">
        <v>0.5</v>
      </c>
      <c r="F1261" s="15">
        <f t="shared" si="19"/>
        <v>0</v>
      </c>
    </row>
    <row r="1262" spans="1:6" ht="15" customHeight="1">
      <c r="A1262" s="20" t="s">
        <v>236</v>
      </c>
      <c r="B1262" s="20" t="s">
        <v>62</v>
      </c>
      <c r="C1262" s="20" t="s">
        <v>1053</v>
      </c>
      <c r="D1262" s="20" t="s">
        <v>1213</v>
      </c>
      <c r="E1262" s="21">
        <v>0.5</v>
      </c>
      <c r="F1262" s="15">
        <f t="shared" si="19"/>
        <v>0</v>
      </c>
    </row>
    <row r="1263" spans="1:6" ht="15" customHeight="1">
      <c r="A1263" s="20" t="s">
        <v>236</v>
      </c>
      <c r="B1263" s="20" t="s">
        <v>3101</v>
      </c>
      <c r="C1263" s="20" t="s">
        <v>1045</v>
      </c>
      <c r="D1263" s="20" t="s">
        <v>1878</v>
      </c>
      <c r="E1263" s="21">
        <v>0.5</v>
      </c>
      <c r="F1263" s="15">
        <f t="shared" si="19"/>
        <v>0</v>
      </c>
    </row>
    <row r="1264" spans="1:6" ht="15" customHeight="1">
      <c r="A1264" s="20" t="s">
        <v>4171</v>
      </c>
      <c r="B1264" s="20" t="s">
        <v>163</v>
      </c>
      <c r="C1264" s="20" t="s">
        <v>1030</v>
      </c>
      <c r="D1264" s="20" t="s">
        <v>1213</v>
      </c>
      <c r="E1264" s="21">
        <v>0.5</v>
      </c>
      <c r="F1264" s="15">
        <f t="shared" si="19"/>
        <v>0</v>
      </c>
    </row>
    <row r="1265" spans="1:6" ht="15" customHeight="1">
      <c r="A1265" s="20" t="s">
        <v>4171</v>
      </c>
      <c r="B1265" s="20" t="s">
        <v>401</v>
      </c>
      <c r="C1265" s="20" t="s">
        <v>1339</v>
      </c>
      <c r="D1265" s="20" t="s">
        <v>1212</v>
      </c>
      <c r="E1265" s="21">
        <v>0.5</v>
      </c>
      <c r="F1265" s="15">
        <f t="shared" si="19"/>
        <v>0</v>
      </c>
    </row>
    <row r="1266" spans="1:6" ht="15" customHeight="1">
      <c r="A1266" s="20" t="s">
        <v>1754</v>
      </c>
      <c r="B1266" s="20" t="s">
        <v>67</v>
      </c>
      <c r="C1266" s="20" t="s">
        <v>1052</v>
      </c>
      <c r="D1266" s="20" t="s">
        <v>1213</v>
      </c>
      <c r="E1266" s="21">
        <v>0.5</v>
      </c>
      <c r="F1266" s="15">
        <f t="shared" si="19"/>
        <v>0</v>
      </c>
    </row>
    <row r="1267" spans="1:6" ht="15" customHeight="1">
      <c r="A1267" s="20" t="s">
        <v>4229</v>
      </c>
      <c r="B1267" s="20" t="s">
        <v>46</v>
      </c>
      <c r="C1267" s="20" t="s">
        <v>1045</v>
      </c>
      <c r="D1267" s="20" t="s">
        <v>1212</v>
      </c>
      <c r="E1267" s="21">
        <v>0.5</v>
      </c>
      <c r="F1267" s="15">
        <f t="shared" si="19"/>
        <v>0</v>
      </c>
    </row>
    <row r="1268" spans="1:6" ht="15" customHeight="1">
      <c r="A1268" s="20" t="s">
        <v>3964</v>
      </c>
      <c r="B1268" s="20" t="s">
        <v>704</v>
      </c>
      <c r="C1268" s="20" t="s">
        <v>1028</v>
      </c>
      <c r="D1268" s="20" t="s">
        <v>1212</v>
      </c>
      <c r="E1268" s="21">
        <v>0.5</v>
      </c>
      <c r="F1268" s="15">
        <f t="shared" si="19"/>
        <v>0</v>
      </c>
    </row>
    <row r="1269" spans="1:6" ht="15" customHeight="1">
      <c r="A1269" s="20" t="s">
        <v>3909</v>
      </c>
      <c r="B1269" s="20" t="s">
        <v>304</v>
      </c>
      <c r="C1269" s="20" t="s">
        <v>1036</v>
      </c>
      <c r="D1269" s="20" t="s">
        <v>1878</v>
      </c>
      <c r="E1269" s="21">
        <v>0.5</v>
      </c>
      <c r="F1269" s="15">
        <f t="shared" si="19"/>
        <v>0</v>
      </c>
    </row>
    <row r="1270" spans="1:6" ht="15" customHeight="1">
      <c r="A1270" s="20" t="s">
        <v>3617</v>
      </c>
      <c r="B1270" s="20" t="s">
        <v>4691</v>
      </c>
      <c r="C1270" s="20" t="s">
        <v>1028</v>
      </c>
      <c r="D1270" s="20" t="s">
        <v>1213</v>
      </c>
      <c r="E1270" s="21">
        <v>0.5</v>
      </c>
      <c r="F1270" s="15">
        <f t="shared" si="19"/>
        <v>0</v>
      </c>
    </row>
    <row r="1271" spans="1:6" ht="15" customHeight="1">
      <c r="A1271" s="20" t="s">
        <v>4508</v>
      </c>
      <c r="B1271" s="20" t="s">
        <v>401</v>
      </c>
      <c r="C1271" s="20" t="s">
        <v>1038</v>
      </c>
      <c r="D1271" s="20" t="s">
        <v>1213</v>
      </c>
      <c r="E1271" s="21">
        <v>0.5</v>
      </c>
      <c r="F1271" s="15">
        <f t="shared" si="19"/>
        <v>0</v>
      </c>
    </row>
    <row r="1272" spans="1:6" ht="15" customHeight="1">
      <c r="A1272" s="20" t="s">
        <v>1804</v>
      </c>
      <c r="B1272" s="20" t="s">
        <v>81</v>
      </c>
      <c r="C1272" s="20" t="s">
        <v>1038</v>
      </c>
      <c r="D1272" s="20" t="s">
        <v>1212</v>
      </c>
      <c r="E1272" s="21">
        <v>0.5</v>
      </c>
      <c r="F1272" s="15">
        <f t="shared" si="19"/>
        <v>0</v>
      </c>
    </row>
    <row r="1273" spans="1:6" ht="15" customHeight="1">
      <c r="A1273" s="20" t="s">
        <v>4020</v>
      </c>
      <c r="B1273" s="20" t="s">
        <v>103</v>
      </c>
      <c r="C1273" s="20" t="s">
        <v>1041</v>
      </c>
      <c r="D1273" s="20" t="s">
        <v>1213</v>
      </c>
      <c r="E1273" s="21">
        <v>0.5</v>
      </c>
      <c r="F1273" s="15">
        <f t="shared" si="19"/>
        <v>0</v>
      </c>
    </row>
    <row r="1274" spans="1:6" ht="15" customHeight="1">
      <c r="A1274" s="20" t="s">
        <v>4020</v>
      </c>
      <c r="B1274" s="20" t="s">
        <v>169</v>
      </c>
      <c r="C1274" s="20" t="s">
        <v>1035</v>
      </c>
      <c r="D1274" s="20" t="s">
        <v>1878</v>
      </c>
      <c r="E1274" s="21">
        <v>0.5</v>
      </c>
      <c r="F1274" s="15">
        <f t="shared" si="19"/>
        <v>0</v>
      </c>
    </row>
    <row r="1275" spans="1:6" ht="15" customHeight="1">
      <c r="A1275" s="20" t="s">
        <v>241</v>
      </c>
      <c r="B1275" s="20" t="s">
        <v>656</v>
      </c>
      <c r="C1275" s="20" t="s">
        <v>1043</v>
      </c>
      <c r="D1275" s="20" t="s">
        <v>1213</v>
      </c>
      <c r="E1275" s="21">
        <v>0.5</v>
      </c>
      <c r="F1275" s="15">
        <f t="shared" si="19"/>
        <v>0</v>
      </c>
    </row>
    <row r="1276" spans="1:6" ht="15" customHeight="1">
      <c r="A1276" s="20" t="s">
        <v>241</v>
      </c>
      <c r="B1276" s="20" t="s">
        <v>201</v>
      </c>
      <c r="C1276" s="20" t="s">
        <v>1031</v>
      </c>
      <c r="D1276" s="20" t="s">
        <v>1213</v>
      </c>
      <c r="E1276" s="21">
        <v>0.5</v>
      </c>
      <c r="F1276" s="15">
        <f t="shared" si="19"/>
        <v>0</v>
      </c>
    </row>
    <row r="1277" spans="1:6" ht="15" customHeight="1">
      <c r="A1277" s="20" t="s">
        <v>1990</v>
      </c>
      <c r="B1277" s="20" t="s">
        <v>3869</v>
      </c>
      <c r="C1277" s="20" t="s">
        <v>1052</v>
      </c>
      <c r="D1277" s="20" t="s">
        <v>1213</v>
      </c>
      <c r="E1277" s="21">
        <v>0.5</v>
      </c>
      <c r="F1277" s="15">
        <f t="shared" si="19"/>
        <v>0</v>
      </c>
    </row>
    <row r="1278" spans="1:6" ht="15" customHeight="1">
      <c r="A1278" s="20" t="s">
        <v>275</v>
      </c>
      <c r="B1278" s="20" t="s">
        <v>110</v>
      </c>
      <c r="C1278" s="20" t="s">
        <v>1036</v>
      </c>
      <c r="D1278" s="20" t="s">
        <v>1213</v>
      </c>
      <c r="E1278" s="21">
        <v>0.5</v>
      </c>
      <c r="F1278" s="15">
        <f t="shared" si="19"/>
        <v>0</v>
      </c>
    </row>
    <row r="1279" spans="1:6" ht="15" customHeight="1">
      <c r="A1279" s="20" t="s">
        <v>4139</v>
      </c>
      <c r="B1279" s="20" t="s">
        <v>110</v>
      </c>
      <c r="C1279" s="20" t="s">
        <v>1048</v>
      </c>
      <c r="D1279" s="20" t="s">
        <v>1878</v>
      </c>
      <c r="E1279" s="21">
        <v>0.5</v>
      </c>
      <c r="F1279" s="15">
        <f t="shared" si="19"/>
        <v>0</v>
      </c>
    </row>
    <row r="1280" spans="1:6" ht="15" customHeight="1">
      <c r="A1280" s="20" t="s">
        <v>1154</v>
      </c>
      <c r="B1280" s="20" t="s">
        <v>912</v>
      </c>
      <c r="C1280" s="20" t="s">
        <v>1033</v>
      </c>
      <c r="D1280" s="20" t="s">
        <v>1878</v>
      </c>
      <c r="E1280" s="21">
        <v>0.5</v>
      </c>
      <c r="F1280" s="15">
        <f t="shared" si="19"/>
        <v>0</v>
      </c>
    </row>
    <row r="1281" spans="1:6" ht="15" customHeight="1">
      <c r="A1281" s="20" t="s">
        <v>4608</v>
      </c>
      <c r="B1281" s="20" t="s">
        <v>194</v>
      </c>
      <c r="C1281" s="20" t="s">
        <v>1030</v>
      </c>
      <c r="D1281" s="20" t="s">
        <v>1213</v>
      </c>
      <c r="E1281" s="21">
        <v>0.5</v>
      </c>
      <c r="F1281" s="15">
        <f t="shared" si="19"/>
        <v>0</v>
      </c>
    </row>
    <row r="1282" spans="1:6" ht="15" customHeight="1">
      <c r="A1282" s="20" t="s">
        <v>246</v>
      </c>
      <c r="B1282" s="20" t="s">
        <v>398</v>
      </c>
      <c r="C1282" s="20" t="s">
        <v>1034</v>
      </c>
      <c r="D1282" s="20" t="s">
        <v>1878</v>
      </c>
      <c r="E1282" s="21">
        <v>0.5</v>
      </c>
      <c r="F1282" s="15">
        <f t="shared" ref="F1282:F1345" si="20">ROUNDDOWN(E1282,0)</f>
        <v>0</v>
      </c>
    </row>
    <row r="1283" spans="1:6" ht="15" customHeight="1">
      <c r="A1283" s="20" t="s">
        <v>4700</v>
      </c>
      <c r="B1283" s="20" t="s">
        <v>960</v>
      </c>
      <c r="C1283" s="20" t="s">
        <v>1046</v>
      </c>
      <c r="D1283" s="20" t="s">
        <v>1212</v>
      </c>
      <c r="E1283" s="21">
        <v>0.5</v>
      </c>
      <c r="F1283" s="15">
        <f t="shared" si="20"/>
        <v>0</v>
      </c>
    </row>
    <row r="1284" spans="1:6" ht="15" customHeight="1">
      <c r="A1284" s="20" t="s">
        <v>4592</v>
      </c>
      <c r="B1284" s="20" t="s">
        <v>398</v>
      </c>
      <c r="C1284" s="20" t="s">
        <v>1052</v>
      </c>
      <c r="D1284" s="20" t="s">
        <v>1213</v>
      </c>
      <c r="E1284" s="21">
        <v>0.5</v>
      </c>
      <c r="F1284" s="15">
        <f t="shared" si="20"/>
        <v>0</v>
      </c>
    </row>
    <row r="1285" spans="1:6" ht="15" customHeight="1">
      <c r="A1285" s="20" t="s">
        <v>4288</v>
      </c>
      <c r="B1285" s="20" t="s">
        <v>1811</v>
      </c>
      <c r="C1285" s="20" t="s">
        <v>1026</v>
      </c>
      <c r="D1285" s="20" t="s">
        <v>1213</v>
      </c>
      <c r="E1285" s="21">
        <v>0.5</v>
      </c>
      <c r="F1285" s="15">
        <f t="shared" si="20"/>
        <v>0</v>
      </c>
    </row>
    <row r="1286" spans="1:6" ht="15" customHeight="1">
      <c r="A1286" s="20" t="s">
        <v>4201</v>
      </c>
      <c r="B1286" s="20" t="s">
        <v>4202</v>
      </c>
      <c r="C1286" s="20" t="s">
        <v>1055</v>
      </c>
      <c r="D1286" s="20" t="s">
        <v>1213</v>
      </c>
      <c r="E1286" s="21">
        <v>0.5</v>
      </c>
      <c r="F1286" s="15">
        <f t="shared" si="20"/>
        <v>0</v>
      </c>
    </row>
    <row r="1287" spans="1:6" ht="15" customHeight="1">
      <c r="A1287" s="20" t="s">
        <v>3794</v>
      </c>
      <c r="B1287" s="20" t="s">
        <v>2049</v>
      </c>
      <c r="C1287" s="20" t="s">
        <v>1039</v>
      </c>
      <c r="D1287" s="20" t="s">
        <v>1213</v>
      </c>
      <c r="E1287" s="21">
        <v>0.5</v>
      </c>
      <c r="F1287" s="15">
        <f t="shared" si="20"/>
        <v>0</v>
      </c>
    </row>
    <row r="1288" spans="1:6" ht="15" customHeight="1">
      <c r="A1288" s="20" t="s">
        <v>742</v>
      </c>
      <c r="B1288" s="20" t="s">
        <v>50</v>
      </c>
      <c r="C1288" s="20" t="s">
        <v>1063</v>
      </c>
      <c r="D1288" s="20" t="s">
        <v>1213</v>
      </c>
      <c r="E1288" s="21">
        <v>0.5</v>
      </c>
      <c r="F1288" s="15">
        <f t="shared" si="20"/>
        <v>0</v>
      </c>
    </row>
    <row r="1289" spans="1:6" ht="15" customHeight="1">
      <c r="A1289" s="20" t="s">
        <v>4099</v>
      </c>
      <c r="B1289" s="20" t="s">
        <v>101</v>
      </c>
      <c r="C1289" s="20" t="s">
        <v>1048</v>
      </c>
      <c r="D1289" s="20" t="s">
        <v>1212</v>
      </c>
      <c r="E1289" s="21">
        <v>0.5</v>
      </c>
      <c r="F1289" s="15">
        <f t="shared" si="20"/>
        <v>0</v>
      </c>
    </row>
    <row r="1290" spans="1:6" ht="15" customHeight="1">
      <c r="A1290" s="20" t="s">
        <v>4769</v>
      </c>
      <c r="B1290" s="20" t="s">
        <v>180</v>
      </c>
      <c r="C1290" s="20" t="s">
        <v>1034</v>
      </c>
      <c r="D1290" s="20" t="s">
        <v>1213</v>
      </c>
      <c r="E1290" s="21">
        <v>0.5</v>
      </c>
      <c r="F1290" s="15">
        <f t="shared" si="20"/>
        <v>0</v>
      </c>
    </row>
    <row r="1291" spans="1:6" ht="15" customHeight="1">
      <c r="A1291" s="20" t="s">
        <v>4659</v>
      </c>
      <c r="B1291" s="20" t="s">
        <v>219</v>
      </c>
      <c r="C1291" s="20" t="s">
        <v>1036</v>
      </c>
      <c r="D1291" s="20" t="s">
        <v>1213</v>
      </c>
      <c r="E1291" s="21">
        <v>0.5</v>
      </c>
      <c r="F1291" s="15">
        <f t="shared" si="20"/>
        <v>0</v>
      </c>
    </row>
    <row r="1292" spans="1:6" ht="15" customHeight="1">
      <c r="A1292" s="20" t="s">
        <v>4315</v>
      </c>
      <c r="B1292" s="20" t="s">
        <v>4316</v>
      </c>
      <c r="C1292" s="20" t="s">
        <v>1037</v>
      </c>
      <c r="D1292" s="20" t="s">
        <v>1212</v>
      </c>
      <c r="E1292" s="21">
        <v>0.5</v>
      </c>
      <c r="F1292" s="15">
        <f t="shared" si="20"/>
        <v>0</v>
      </c>
    </row>
    <row r="1293" spans="1:6" ht="15" customHeight="1">
      <c r="A1293" s="20" t="s">
        <v>4790</v>
      </c>
      <c r="B1293" s="20" t="s">
        <v>744</v>
      </c>
      <c r="C1293" s="20" t="s">
        <v>1038</v>
      </c>
      <c r="D1293" s="20" t="s">
        <v>1213</v>
      </c>
      <c r="E1293" s="21">
        <v>0.5</v>
      </c>
      <c r="F1293" s="15">
        <f t="shared" si="20"/>
        <v>0</v>
      </c>
    </row>
    <row r="1294" spans="1:6" ht="15" customHeight="1">
      <c r="A1294" s="20" t="s">
        <v>4351</v>
      </c>
      <c r="B1294" s="20" t="s">
        <v>168</v>
      </c>
      <c r="C1294" s="20" t="s">
        <v>1034</v>
      </c>
      <c r="D1294" s="20" t="s">
        <v>1878</v>
      </c>
      <c r="E1294" s="21">
        <v>0.5</v>
      </c>
      <c r="F1294" s="15">
        <f t="shared" si="20"/>
        <v>0</v>
      </c>
    </row>
    <row r="1295" spans="1:6" ht="15" customHeight="1">
      <c r="A1295" s="20" t="s">
        <v>4539</v>
      </c>
      <c r="B1295" s="20" t="s">
        <v>304</v>
      </c>
      <c r="C1295" s="20" t="s">
        <v>1044</v>
      </c>
      <c r="D1295" s="20" t="s">
        <v>1213</v>
      </c>
      <c r="E1295" s="21">
        <v>0.5</v>
      </c>
      <c r="F1295" s="15">
        <f t="shared" si="20"/>
        <v>0</v>
      </c>
    </row>
    <row r="1296" spans="1:6" ht="15" customHeight="1">
      <c r="A1296" s="20" t="s">
        <v>3807</v>
      </c>
      <c r="B1296" s="20" t="s">
        <v>737</v>
      </c>
      <c r="C1296" s="20" t="s">
        <v>1052</v>
      </c>
      <c r="D1296" s="20" t="s">
        <v>1878</v>
      </c>
      <c r="E1296" s="21">
        <v>0.5</v>
      </c>
      <c r="F1296" s="15">
        <f t="shared" si="20"/>
        <v>0</v>
      </c>
    </row>
    <row r="1297" spans="1:6" ht="15" customHeight="1">
      <c r="A1297" s="20" t="s">
        <v>3254</v>
      </c>
      <c r="B1297" s="20" t="s">
        <v>46</v>
      </c>
      <c r="C1297" s="20" t="s">
        <v>1040</v>
      </c>
      <c r="D1297" s="20" t="s">
        <v>1213</v>
      </c>
      <c r="E1297" s="21">
        <v>0.5</v>
      </c>
      <c r="F1297" s="15">
        <f t="shared" si="20"/>
        <v>0</v>
      </c>
    </row>
    <row r="1298" spans="1:6" ht="15" customHeight="1">
      <c r="A1298" s="20" t="s">
        <v>3834</v>
      </c>
      <c r="B1298" s="20" t="s">
        <v>390</v>
      </c>
      <c r="C1298" s="20" t="s">
        <v>1051</v>
      </c>
      <c r="D1298" s="20" t="s">
        <v>1213</v>
      </c>
      <c r="E1298" s="21">
        <v>0.5</v>
      </c>
      <c r="F1298" s="15">
        <f t="shared" si="20"/>
        <v>0</v>
      </c>
    </row>
    <row r="1299" spans="1:6" ht="15" customHeight="1">
      <c r="A1299" s="20" t="s">
        <v>4389</v>
      </c>
      <c r="B1299" s="20" t="s">
        <v>846</v>
      </c>
      <c r="C1299" s="20" t="s">
        <v>1036</v>
      </c>
      <c r="D1299" s="20" t="s">
        <v>1213</v>
      </c>
      <c r="E1299" s="21">
        <v>0.5</v>
      </c>
      <c r="F1299" s="15">
        <f t="shared" si="20"/>
        <v>0</v>
      </c>
    </row>
    <row r="1300" spans="1:6" ht="15" customHeight="1">
      <c r="A1300" s="20" t="s">
        <v>747</v>
      </c>
      <c r="B1300" s="20" t="s">
        <v>4353</v>
      </c>
      <c r="C1300" s="20" t="s">
        <v>1039</v>
      </c>
      <c r="D1300" s="20" t="s">
        <v>1213</v>
      </c>
      <c r="E1300" s="21">
        <v>0.5</v>
      </c>
      <c r="F1300" s="15">
        <f t="shared" si="20"/>
        <v>0</v>
      </c>
    </row>
    <row r="1301" spans="1:6" ht="15" customHeight="1">
      <c r="A1301" s="20" t="s">
        <v>747</v>
      </c>
      <c r="B1301" s="20" t="s">
        <v>4104</v>
      </c>
      <c r="C1301" s="20" t="s">
        <v>1044</v>
      </c>
      <c r="D1301" s="20" t="s">
        <v>1212</v>
      </c>
      <c r="E1301" s="21">
        <v>0.5</v>
      </c>
      <c r="F1301" s="15">
        <f t="shared" si="20"/>
        <v>0</v>
      </c>
    </row>
    <row r="1302" spans="1:6" ht="15" customHeight="1">
      <c r="A1302" s="20" t="s">
        <v>747</v>
      </c>
      <c r="B1302" s="20" t="s">
        <v>62</v>
      </c>
      <c r="C1302" s="20" t="s">
        <v>1047</v>
      </c>
      <c r="D1302" s="20" t="s">
        <v>1213</v>
      </c>
      <c r="E1302" s="21">
        <v>0.5</v>
      </c>
      <c r="F1302" s="15">
        <f t="shared" si="20"/>
        <v>0</v>
      </c>
    </row>
    <row r="1303" spans="1:6" ht="15" customHeight="1">
      <c r="A1303" s="20" t="s">
        <v>747</v>
      </c>
      <c r="B1303" s="20" t="s">
        <v>2221</v>
      </c>
      <c r="C1303" s="20" t="s">
        <v>1044</v>
      </c>
      <c r="D1303" s="20" t="s">
        <v>1213</v>
      </c>
      <c r="E1303" s="21">
        <v>0.5</v>
      </c>
      <c r="F1303" s="15">
        <f t="shared" si="20"/>
        <v>0</v>
      </c>
    </row>
    <row r="1304" spans="1:6" ht="15" customHeight="1">
      <c r="A1304" s="20" t="s">
        <v>747</v>
      </c>
      <c r="B1304" s="20" t="s">
        <v>629</v>
      </c>
      <c r="C1304" s="20" t="s">
        <v>1031</v>
      </c>
      <c r="D1304" s="20" t="s">
        <v>1213</v>
      </c>
      <c r="E1304" s="21">
        <v>0.5</v>
      </c>
      <c r="F1304" s="15">
        <f t="shared" si="20"/>
        <v>0</v>
      </c>
    </row>
    <row r="1305" spans="1:6" ht="15" customHeight="1">
      <c r="A1305" s="20" t="s">
        <v>747</v>
      </c>
      <c r="B1305" s="20" t="s">
        <v>449</v>
      </c>
      <c r="C1305" s="20" t="s">
        <v>1047</v>
      </c>
      <c r="D1305" s="20" t="s">
        <v>1213</v>
      </c>
      <c r="E1305" s="21">
        <v>0.5</v>
      </c>
      <c r="F1305" s="15">
        <f t="shared" si="20"/>
        <v>0</v>
      </c>
    </row>
    <row r="1306" spans="1:6" ht="15" customHeight="1">
      <c r="A1306" s="20" t="s">
        <v>255</v>
      </c>
      <c r="B1306" s="20" t="s">
        <v>101</v>
      </c>
      <c r="C1306" s="20" t="s">
        <v>1046</v>
      </c>
      <c r="D1306" s="20" t="s">
        <v>1213</v>
      </c>
      <c r="E1306" s="21">
        <v>0.5</v>
      </c>
      <c r="F1306" s="15">
        <f t="shared" si="20"/>
        <v>0</v>
      </c>
    </row>
    <row r="1307" spans="1:6" ht="15" customHeight="1">
      <c r="A1307" s="20" t="s">
        <v>255</v>
      </c>
      <c r="B1307" s="20" t="s">
        <v>363</v>
      </c>
      <c r="C1307" s="20" t="s">
        <v>1339</v>
      </c>
      <c r="D1307" s="20" t="s">
        <v>1213</v>
      </c>
      <c r="E1307" s="21">
        <v>0.5</v>
      </c>
      <c r="F1307" s="15">
        <f t="shared" si="20"/>
        <v>0</v>
      </c>
    </row>
    <row r="1308" spans="1:6" ht="15" customHeight="1">
      <c r="A1308" s="20" t="s">
        <v>255</v>
      </c>
      <c r="B1308" s="20" t="s">
        <v>2427</v>
      </c>
      <c r="C1308" s="20" t="s">
        <v>1051</v>
      </c>
      <c r="D1308" s="20" t="s">
        <v>1212</v>
      </c>
      <c r="E1308" s="21">
        <v>0.5</v>
      </c>
      <c r="F1308" s="15">
        <f t="shared" si="20"/>
        <v>0</v>
      </c>
    </row>
    <row r="1309" spans="1:6" ht="15" customHeight="1">
      <c r="A1309" s="20" t="s">
        <v>255</v>
      </c>
      <c r="B1309" s="20" t="s">
        <v>392</v>
      </c>
      <c r="C1309" s="20" t="s">
        <v>1033</v>
      </c>
      <c r="D1309" s="20" t="s">
        <v>1212</v>
      </c>
      <c r="E1309" s="21">
        <v>0.5</v>
      </c>
      <c r="F1309" s="15">
        <f t="shared" si="20"/>
        <v>0</v>
      </c>
    </row>
    <row r="1310" spans="1:6" ht="15" customHeight="1">
      <c r="A1310" s="20" t="s">
        <v>4227</v>
      </c>
      <c r="B1310" s="20" t="s">
        <v>401</v>
      </c>
      <c r="C1310" s="20" t="s">
        <v>1051</v>
      </c>
      <c r="D1310" s="20" t="s">
        <v>1878</v>
      </c>
      <c r="E1310" s="21">
        <v>0.5</v>
      </c>
      <c r="F1310" s="15">
        <f t="shared" si="20"/>
        <v>0</v>
      </c>
    </row>
    <row r="1311" spans="1:6" ht="15" customHeight="1">
      <c r="A1311" s="20" t="s">
        <v>4110</v>
      </c>
      <c r="B1311" s="20" t="s">
        <v>91</v>
      </c>
      <c r="C1311" s="20" t="s">
        <v>1039</v>
      </c>
      <c r="D1311" s="20" t="s">
        <v>1213</v>
      </c>
      <c r="E1311" s="21">
        <v>0.5</v>
      </c>
      <c r="F1311" s="15">
        <f t="shared" si="20"/>
        <v>0</v>
      </c>
    </row>
    <row r="1312" spans="1:6" ht="15" customHeight="1">
      <c r="A1312" s="20" t="s">
        <v>1439</v>
      </c>
      <c r="B1312" s="20" t="s">
        <v>541</v>
      </c>
      <c r="C1312" s="20" t="s">
        <v>1037</v>
      </c>
      <c r="D1312" s="20" t="s">
        <v>1878</v>
      </c>
      <c r="E1312" s="21">
        <v>0.5</v>
      </c>
      <c r="F1312" s="15">
        <f t="shared" si="20"/>
        <v>0</v>
      </c>
    </row>
    <row r="1313" spans="1:6" ht="15" customHeight="1">
      <c r="A1313" s="20" t="s">
        <v>1439</v>
      </c>
      <c r="B1313" s="20" t="s">
        <v>1075</v>
      </c>
      <c r="C1313" s="20" t="s">
        <v>1030</v>
      </c>
      <c r="D1313" s="20" t="s">
        <v>1213</v>
      </c>
      <c r="E1313" s="21">
        <v>0.5</v>
      </c>
      <c r="F1313" s="15">
        <f t="shared" si="20"/>
        <v>0</v>
      </c>
    </row>
    <row r="1314" spans="1:6" ht="15" customHeight="1">
      <c r="A1314" s="20" t="s">
        <v>3857</v>
      </c>
      <c r="B1314" s="20" t="s">
        <v>516</v>
      </c>
      <c r="C1314" s="20" t="s">
        <v>1054</v>
      </c>
      <c r="D1314" s="20" t="s">
        <v>1212</v>
      </c>
      <c r="E1314" s="21">
        <v>0.5</v>
      </c>
      <c r="F1314" s="15">
        <f t="shared" si="20"/>
        <v>0</v>
      </c>
    </row>
    <row r="1315" spans="1:6" ht="15" customHeight="1">
      <c r="A1315" s="20" t="s">
        <v>4243</v>
      </c>
      <c r="B1315" s="20" t="s">
        <v>103</v>
      </c>
      <c r="C1315" s="20" t="s">
        <v>1036</v>
      </c>
      <c r="D1315" s="20" t="s">
        <v>1878</v>
      </c>
      <c r="E1315" s="21">
        <v>0.5</v>
      </c>
      <c r="F1315" s="15">
        <f t="shared" si="20"/>
        <v>0</v>
      </c>
    </row>
    <row r="1316" spans="1:6" ht="15" customHeight="1">
      <c r="A1316" s="20" t="s">
        <v>1440</v>
      </c>
      <c r="B1316" s="20" t="s">
        <v>103</v>
      </c>
      <c r="C1316" s="20" t="s">
        <v>1036</v>
      </c>
      <c r="D1316" s="20" t="s">
        <v>1212</v>
      </c>
      <c r="E1316" s="21">
        <v>0.5</v>
      </c>
      <c r="F1316" s="15">
        <f t="shared" si="20"/>
        <v>0</v>
      </c>
    </row>
    <row r="1317" spans="1:6" ht="15" customHeight="1">
      <c r="A1317" s="20" t="s">
        <v>3739</v>
      </c>
      <c r="B1317" s="20" t="s">
        <v>356</v>
      </c>
      <c r="C1317" s="20" t="s">
        <v>1038</v>
      </c>
      <c r="D1317" s="20" t="s">
        <v>1212</v>
      </c>
      <c r="E1317" s="21">
        <v>0.5</v>
      </c>
      <c r="F1317" s="15">
        <f t="shared" si="20"/>
        <v>0</v>
      </c>
    </row>
    <row r="1318" spans="1:6" ht="15" customHeight="1">
      <c r="A1318" s="20" t="s">
        <v>4424</v>
      </c>
      <c r="B1318" s="20" t="s">
        <v>1097</v>
      </c>
      <c r="C1318" s="20" t="s">
        <v>1042</v>
      </c>
      <c r="D1318" s="20" t="s">
        <v>1213</v>
      </c>
      <c r="E1318" s="21">
        <v>0.5</v>
      </c>
      <c r="F1318" s="15">
        <f t="shared" si="20"/>
        <v>0</v>
      </c>
    </row>
    <row r="1319" spans="1:6" ht="15" customHeight="1">
      <c r="A1319" s="20" t="s">
        <v>1806</v>
      </c>
      <c r="B1319" s="20" t="s">
        <v>89</v>
      </c>
      <c r="C1319" s="20" t="s">
        <v>1044</v>
      </c>
      <c r="D1319" s="20" t="s">
        <v>1213</v>
      </c>
      <c r="E1319" s="21">
        <v>0.5</v>
      </c>
      <c r="F1319" s="15">
        <f t="shared" si="20"/>
        <v>0</v>
      </c>
    </row>
    <row r="1320" spans="1:6" ht="15" customHeight="1">
      <c r="A1320" s="20" t="s">
        <v>1749</v>
      </c>
      <c r="B1320" s="20" t="s">
        <v>67</v>
      </c>
      <c r="C1320" s="20" t="s">
        <v>1046</v>
      </c>
      <c r="D1320" s="20" t="s">
        <v>1212</v>
      </c>
      <c r="E1320" s="21">
        <v>0.5</v>
      </c>
      <c r="F1320" s="15">
        <f t="shared" si="20"/>
        <v>0</v>
      </c>
    </row>
    <row r="1321" spans="1:6" ht="15" customHeight="1">
      <c r="A1321" s="20" t="s">
        <v>354</v>
      </c>
      <c r="B1321" s="20" t="s">
        <v>143</v>
      </c>
      <c r="C1321" s="20" t="s">
        <v>1038</v>
      </c>
      <c r="D1321" s="20" t="s">
        <v>1212</v>
      </c>
      <c r="E1321" s="21">
        <v>0.5</v>
      </c>
      <c r="F1321" s="15">
        <f t="shared" si="20"/>
        <v>0</v>
      </c>
    </row>
    <row r="1322" spans="1:6" ht="15" customHeight="1">
      <c r="A1322" s="20" t="s">
        <v>4697</v>
      </c>
      <c r="B1322" s="20" t="s">
        <v>50</v>
      </c>
      <c r="C1322" s="20" t="s">
        <v>1042</v>
      </c>
      <c r="D1322" s="20" t="s">
        <v>1213</v>
      </c>
      <c r="E1322" s="21">
        <v>0.5</v>
      </c>
      <c r="F1322" s="15">
        <f t="shared" si="20"/>
        <v>0</v>
      </c>
    </row>
    <row r="1323" spans="1:6" ht="15" customHeight="1">
      <c r="A1323" s="20" t="s">
        <v>1095</v>
      </c>
      <c r="B1323" s="20" t="s">
        <v>4096</v>
      </c>
      <c r="C1323" s="20" t="s">
        <v>1060</v>
      </c>
      <c r="D1323" s="20" t="s">
        <v>1213</v>
      </c>
      <c r="E1323" s="21">
        <v>0.5</v>
      </c>
      <c r="F1323" s="15">
        <f t="shared" si="20"/>
        <v>0</v>
      </c>
    </row>
    <row r="1324" spans="1:6" ht="15" customHeight="1">
      <c r="A1324" s="20" t="s">
        <v>4593</v>
      </c>
      <c r="B1324" s="20" t="s">
        <v>267</v>
      </c>
      <c r="C1324" s="20" t="s">
        <v>1048</v>
      </c>
      <c r="D1324" s="20" t="s">
        <v>1878</v>
      </c>
      <c r="E1324" s="21">
        <v>0.5</v>
      </c>
      <c r="F1324" s="15">
        <f t="shared" si="20"/>
        <v>0</v>
      </c>
    </row>
    <row r="1325" spans="1:6" ht="15" customHeight="1">
      <c r="A1325" s="20" t="s">
        <v>3813</v>
      </c>
      <c r="B1325" s="20" t="s">
        <v>149</v>
      </c>
      <c r="C1325" s="20" t="s">
        <v>1034</v>
      </c>
      <c r="D1325" s="20" t="s">
        <v>1213</v>
      </c>
      <c r="E1325" s="21">
        <v>0.5</v>
      </c>
      <c r="F1325" s="15">
        <f t="shared" si="20"/>
        <v>0</v>
      </c>
    </row>
    <row r="1326" spans="1:6" ht="15" customHeight="1">
      <c r="A1326" s="20" t="s">
        <v>1726</v>
      </c>
      <c r="B1326" s="20" t="s">
        <v>1727</v>
      </c>
      <c r="C1326" s="20" t="s">
        <v>1045</v>
      </c>
      <c r="D1326" s="20" t="s">
        <v>1213</v>
      </c>
      <c r="E1326" s="21">
        <v>0.5</v>
      </c>
      <c r="F1326" s="15">
        <f t="shared" si="20"/>
        <v>0</v>
      </c>
    </row>
    <row r="1327" spans="1:6" ht="15" customHeight="1">
      <c r="A1327" s="20" t="s">
        <v>4209</v>
      </c>
      <c r="B1327" s="20" t="s">
        <v>336</v>
      </c>
      <c r="C1327" s="20" t="s">
        <v>1047</v>
      </c>
      <c r="D1327" s="20" t="s">
        <v>1213</v>
      </c>
      <c r="E1327" s="21">
        <v>0.5</v>
      </c>
      <c r="F1327" s="15">
        <f t="shared" si="20"/>
        <v>0</v>
      </c>
    </row>
    <row r="1328" spans="1:6" ht="15" customHeight="1">
      <c r="A1328" s="20" t="s">
        <v>863</v>
      </c>
      <c r="B1328" s="20" t="s">
        <v>154</v>
      </c>
      <c r="C1328" s="20" t="s">
        <v>1050</v>
      </c>
      <c r="D1328" s="20" t="s">
        <v>1878</v>
      </c>
      <c r="E1328" s="21">
        <v>0.5</v>
      </c>
      <c r="F1328" s="15">
        <f t="shared" si="20"/>
        <v>0</v>
      </c>
    </row>
    <row r="1329" spans="1:6" ht="15" customHeight="1">
      <c r="A1329" s="20" t="s">
        <v>2205</v>
      </c>
      <c r="B1329" s="20" t="s">
        <v>2331</v>
      </c>
      <c r="C1329" s="20" t="s">
        <v>1052</v>
      </c>
      <c r="D1329" s="20" t="s">
        <v>1213</v>
      </c>
      <c r="E1329" s="21">
        <v>0.5</v>
      </c>
      <c r="F1329" s="15">
        <f t="shared" si="20"/>
        <v>0</v>
      </c>
    </row>
    <row r="1330" spans="1:6" ht="15" customHeight="1">
      <c r="A1330" s="20" t="s">
        <v>3734</v>
      </c>
      <c r="B1330" s="20" t="s">
        <v>509</v>
      </c>
      <c r="C1330" s="20" t="s">
        <v>1055</v>
      </c>
      <c r="D1330" s="20" t="s">
        <v>1212</v>
      </c>
      <c r="E1330" s="21">
        <v>0.5</v>
      </c>
      <c r="F1330" s="15">
        <f t="shared" si="20"/>
        <v>0</v>
      </c>
    </row>
    <row r="1331" spans="1:6" ht="15" customHeight="1">
      <c r="A1331" s="20" t="s">
        <v>3957</v>
      </c>
      <c r="B1331" s="20" t="s">
        <v>85</v>
      </c>
      <c r="C1331" s="20" t="s">
        <v>1040</v>
      </c>
      <c r="D1331" s="20" t="s">
        <v>1212</v>
      </c>
      <c r="E1331" s="21">
        <v>0.5</v>
      </c>
      <c r="F1331" s="15">
        <f t="shared" si="20"/>
        <v>0</v>
      </c>
    </row>
    <row r="1332" spans="1:6" ht="15" customHeight="1">
      <c r="A1332" s="20" t="s">
        <v>4563</v>
      </c>
      <c r="B1332" s="20" t="s">
        <v>201</v>
      </c>
      <c r="C1332" s="20" t="s">
        <v>1051</v>
      </c>
      <c r="D1332" s="20" t="s">
        <v>1212</v>
      </c>
      <c r="E1332" s="21">
        <v>0.5</v>
      </c>
      <c r="F1332" s="15">
        <f t="shared" si="20"/>
        <v>0</v>
      </c>
    </row>
    <row r="1333" spans="1:6" ht="15" customHeight="1">
      <c r="A1333" s="20" t="s">
        <v>4164</v>
      </c>
      <c r="B1333" s="20" t="s">
        <v>211</v>
      </c>
      <c r="C1333" s="20" t="s">
        <v>1063</v>
      </c>
      <c r="D1333" s="20" t="s">
        <v>1213</v>
      </c>
      <c r="E1333" s="21">
        <v>0.5</v>
      </c>
      <c r="F1333" s="15">
        <f t="shared" si="20"/>
        <v>0</v>
      </c>
    </row>
    <row r="1334" spans="1:6" ht="15" customHeight="1">
      <c r="A1334" s="20" t="s">
        <v>4123</v>
      </c>
      <c r="B1334" s="20" t="s">
        <v>143</v>
      </c>
      <c r="C1334" s="20" t="s">
        <v>1033</v>
      </c>
      <c r="D1334" s="20" t="s">
        <v>1213</v>
      </c>
      <c r="E1334" s="21">
        <v>0.5</v>
      </c>
      <c r="F1334" s="15">
        <f t="shared" si="20"/>
        <v>0</v>
      </c>
    </row>
    <row r="1335" spans="1:6" ht="15" customHeight="1">
      <c r="A1335" s="20" t="s">
        <v>1217</v>
      </c>
      <c r="B1335" s="20" t="s">
        <v>87</v>
      </c>
      <c r="C1335" s="20" t="s">
        <v>1339</v>
      </c>
      <c r="D1335" s="20" t="s">
        <v>1212</v>
      </c>
      <c r="E1335" s="21">
        <v>0.5</v>
      </c>
      <c r="F1335" s="15">
        <f t="shared" si="20"/>
        <v>0</v>
      </c>
    </row>
    <row r="1336" spans="1:6" ht="15" customHeight="1">
      <c r="A1336" s="20" t="s">
        <v>3924</v>
      </c>
      <c r="B1336" s="20" t="s">
        <v>2226</v>
      </c>
      <c r="C1336" s="20" t="s">
        <v>1339</v>
      </c>
      <c r="D1336" s="20" t="s">
        <v>1213</v>
      </c>
      <c r="E1336" s="21">
        <v>0.5</v>
      </c>
      <c r="F1336" s="15">
        <f t="shared" si="20"/>
        <v>0</v>
      </c>
    </row>
    <row r="1337" spans="1:6" ht="15" customHeight="1">
      <c r="A1337" s="20" t="s">
        <v>1797</v>
      </c>
      <c r="B1337" s="20" t="s">
        <v>513</v>
      </c>
      <c r="C1337" s="20" t="s">
        <v>1033</v>
      </c>
      <c r="D1337" s="20" t="s">
        <v>1213</v>
      </c>
      <c r="E1337" s="21">
        <v>0.5</v>
      </c>
      <c r="F1337" s="15">
        <f t="shared" si="20"/>
        <v>0</v>
      </c>
    </row>
    <row r="1338" spans="1:6" ht="15" customHeight="1">
      <c r="A1338" s="20" t="s">
        <v>1442</v>
      </c>
      <c r="B1338" s="20" t="s">
        <v>1100</v>
      </c>
      <c r="C1338" s="20" t="s">
        <v>1047</v>
      </c>
      <c r="D1338" s="20" t="s">
        <v>1212</v>
      </c>
      <c r="E1338" s="21">
        <v>0.5</v>
      </c>
      <c r="F1338" s="15">
        <f t="shared" si="20"/>
        <v>0</v>
      </c>
    </row>
    <row r="1339" spans="1:6" ht="15" customHeight="1">
      <c r="A1339" s="20" t="s">
        <v>4484</v>
      </c>
      <c r="B1339" s="20" t="s">
        <v>2349</v>
      </c>
      <c r="C1339" s="20" t="s">
        <v>1339</v>
      </c>
      <c r="D1339" s="20" t="s">
        <v>1213</v>
      </c>
      <c r="E1339" s="21">
        <v>0.5</v>
      </c>
      <c r="F1339" s="15">
        <f t="shared" si="20"/>
        <v>0</v>
      </c>
    </row>
    <row r="1340" spans="1:6" ht="15" customHeight="1">
      <c r="A1340" s="20" t="s">
        <v>266</v>
      </c>
      <c r="B1340" s="20" t="s">
        <v>934</v>
      </c>
      <c r="C1340" s="20" t="s">
        <v>1055</v>
      </c>
      <c r="D1340" s="20" t="s">
        <v>1213</v>
      </c>
      <c r="E1340" s="21">
        <v>0.5</v>
      </c>
      <c r="F1340" s="15">
        <f t="shared" si="20"/>
        <v>0</v>
      </c>
    </row>
    <row r="1341" spans="1:6" ht="15" customHeight="1">
      <c r="A1341" s="20" t="s">
        <v>267</v>
      </c>
      <c r="B1341" s="20" t="s">
        <v>3036</v>
      </c>
      <c r="C1341" s="20" t="s">
        <v>1042</v>
      </c>
      <c r="D1341" s="20" t="s">
        <v>1213</v>
      </c>
      <c r="E1341" s="21">
        <v>0.5</v>
      </c>
      <c r="F1341" s="15">
        <f t="shared" si="20"/>
        <v>0</v>
      </c>
    </row>
    <row r="1342" spans="1:6" ht="15" customHeight="1">
      <c r="A1342" s="20" t="s">
        <v>267</v>
      </c>
      <c r="B1342" s="20" t="s">
        <v>4840</v>
      </c>
      <c r="C1342" s="20" t="s">
        <v>1031</v>
      </c>
      <c r="D1342" s="20" t="s">
        <v>1213</v>
      </c>
      <c r="E1342" s="21">
        <v>0.5</v>
      </c>
      <c r="F1342" s="15">
        <f t="shared" si="20"/>
        <v>0</v>
      </c>
    </row>
    <row r="1343" spans="1:6" ht="15" customHeight="1">
      <c r="A1343" s="20" t="s">
        <v>267</v>
      </c>
      <c r="B1343" s="20" t="s">
        <v>536</v>
      </c>
      <c r="C1343" s="20" t="s">
        <v>1036</v>
      </c>
      <c r="D1343" s="20" t="s">
        <v>1213</v>
      </c>
      <c r="E1343" s="21">
        <v>0.5</v>
      </c>
      <c r="F1343" s="15">
        <f t="shared" si="20"/>
        <v>0</v>
      </c>
    </row>
    <row r="1344" spans="1:6" ht="15" customHeight="1">
      <c r="A1344" s="20" t="s">
        <v>267</v>
      </c>
      <c r="B1344" s="20" t="s">
        <v>2695</v>
      </c>
      <c r="C1344" s="20" t="s">
        <v>1040</v>
      </c>
      <c r="D1344" s="20" t="s">
        <v>1212</v>
      </c>
      <c r="E1344" s="21">
        <v>0.5</v>
      </c>
      <c r="F1344" s="15">
        <f t="shared" si="20"/>
        <v>0</v>
      </c>
    </row>
    <row r="1345" spans="1:6" ht="15" customHeight="1">
      <c r="A1345" s="20" t="s">
        <v>267</v>
      </c>
      <c r="B1345" s="20" t="s">
        <v>3936</v>
      </c>
      <c r="C1345" s="20" t="s">
        <v>1034</v>
      </c>
      <c r="D1345" s="20" t="s">
        <v>1213</v>
      </c>
      <c r="E1345" s="21">
        <v>0.5</v>
      </c>
      <c r="F1345" s="15">
        <f t="shared" si="20"/>
        <v>0</v>
      </c>
    </row>
    <row r="1346" spans="1:6" ht="15" customHeight="1">
      <c r="A1346" s="20" t="s">
        <v>4430</v>
      </c>
      <c r="B1346" s="20" t="s">
        <v>54</v>
      </c>
      <c r="C1346" s="20" t="s">
        <v>1030</v>
      </c>
      <c r="D1346" s="20" t="s">
        <v>1213</v>
      </c>
      <c r="E1346" s="21">
        <v>0.5</v>
      </c>
      <c r="F1346" s="15">
        <f t="shared" ref="F1346:F1409" si="21">ROUNDDOWN(E1346,0)</f>
        <v>0</v>
      </c>
    </row>
    <row r="1347" spans="1:6" ht="15" customHeight="1">
      <c r="A1347" s="20" t="s">
        <v>3943</v>
      </c>
      <c r="B1347" s="20" t="s">
        <v>230</v>
      </c>
      <c r="C1347" s="20" t="s">
        <v>1050</v>
      </c>
      <c r="D1347" s="20" t="s">
        <v>1878</v>
      </c>
      <c r="E1347" s="21">
        <v>0.5</v>
      </c>
      <c r="F1347" s="15">
        <f t="shared" si="21"/>
        <v>0</v>
      </c>
    </row>
    <row r="1348" spans="1:6" ht="15" customHeight="1">
      <c r="A1348" s="20" t="s">
        <v>65</v>
      </c>
      <c r="B1348" s="20" t="s">
        <v>754</v>
      </c>
      <c r="C1348" s="20" t="s">
        <v>1030</v>
      </c>
      <c r="D1348" s="20" t="s">
        <v>1213</v>
      </c>
      <c r="E1348" s="21">
        <v>0.5</v>
      </c>
      <c r="F1348" s="15">
        <f t="shared" si="21"/>
        <v>0</v>
      </c>
    </row>
    <row r="1349" spans="1:6" ht="15" customHeight="1">
      <c r="A1349" s="20" t="s">
        <v>65</v>
      </c>
      <c r="B1349" s="20" t="s">
        <v>2500</v>
      </c>
      <c r="C1349" s="20" t="s">
        <v>1047</v>
      </c>
      <c r="D1349" s="20" t="s">
        <v>1213</v>
      </c>
      <c r="E1349" s="21">
        <v>0.5</v>
      </c>
      <c r="F1349" s="15">
        <f t="shared" si="21"/>
        <v>0</v>
      </c>
    </row>
    <row r="1350" spans="1:6" ht="15" customHeight="1">
      <c r="A1350" s="20" t="s">
        <v>65</v>
      </c>
      <c r="B1350" s="20" t="s">
        <v>401</v>
      </c>
      <c r="C1350" s="20" t="s">
        <v>1047</v>
      </c>
      <c r="D1350" s="20" t="s">
        <v>1213</v>
      </c>
      <c r="E1350" s="21">
        <v>0.5</v>
      </c>
      <c r="F1350" s="15">
        <f t="shared" si="21"/>
        <v>0</v>
      </c>
    </row>
    <row r="1351" spans="1:6" ht="15" customHeight="1">
      <c r="A1351" s="20" t="s">
        <v>4654</v>
      </c>
      <c r="B1351" s="20" t="s">
        <v>201</v>
      </c>
      <c r="C1351" s="20" t="s">
        <v>1030</v>
      </c>
      <c r="D1351" s="20" t="s">
        <v>1213</v>
      </c>
      <c r="E1351" s="21">
        <v>0.5</v>
      </c>
      <c r="F1351" s="15">
        <f t="shared" si="21"/>
        <v>0</v>
      </c>
    </row>
    <row r="1352" spans="1:6" ht="15" customHeight="1">
      <c r="A1352" s="20" t="s">
        <v>1803</v>
      </c>
      <c r="B1352" s="20" t="s">
        <v>46</v>
      </c>
      <c r="C1352" s="20" t="s">
        <v>1053</v>
      </c>
      <c r="D1352" s="20" t="s">
        <v>1213</v>
      </c>
      <c r="E1352" s="21">
        <v>0.5</v>
      </c>
      <c r="F1352" s="15">
        <f t="shared" si="21"/>
        <v>0</v>
      </c>
    </row>
    <row r="1353" spans="1:6" ht="15" customHeight="1">
      <c r="A1353" s="20" t="s">
        <v>4416</v>
      </c>
      <c r="B1353" s="20" t="s">
        <v>1097</v>
      </c>
      <c r="C1353" s="20" t="s">
        <v>1045</v>
      </c>
      <c r="D1353" s="20" t="s">
        <v>1212</v>
      </c>
      <c r="E1353" s="21">
        <v>0.5</v>
      </c>
      <c r="F1353" s="15">
        <f t="shared" si="21"/>
        <v>0</v>
      </c>
    </row>
    <row r="1354" spans="1:6" ht="15" customHeight="1">
      <c r="A1354" s="20" t="s">
        <v>1260</v>
      </c>
      <c r="B1354" s="20" t="s">
        <v>103</v>
      </c>
      <c r="C1354" s="20" t="s">
        <v>1044</v>
      </c>
      <c r="D1354" s="20" t="s">
        <v>1213</v>
      </c>
      <c r="E1354" s="21">
        <v>0.5</v>
      </c>
      <c r="F1354" s="15">
        <f t="shared" si="21"/>
        <v>0</v>
      </c>
    </row>
    <row r="1355" spans="1:6" ht="15" customHeight="1">
      <c r="A1355" s="20" t="s">
        <v>4095</v>
      </c>
      <c r="B1355" s="20" t="s">
        <v>4096</v>
      </c>
      <c r="C1355" s="20" t="s">
        <v>1038</v>
      </c>
      <c r="D1355" s="20" t="s">
        <v>1213</v>
      </c>
      <c r="E1355" s="21">
        <v>0.5</v>
      </c>
      <c r="F1355" s="15">
        <f t="shared" si="21"/>
        <v>0</v>
      </c>
    </row>
    <row r="1356" spans="1:6" ht="15" customHeight="1">
      <c r="A1356" s="20" t="s">
        <v>4024</v>
      </c>
      <c r="B1356" s="20" t="s">
        <v>168</v>
      </c>
      <c r="C1356" s="20" t="s">
        <v>1040</v>
      </c>
      <c r="D1356" s="20" t="s">
        <v>1213</v>
      </c>
      <c r="E1356" s="21">
        <v>0.5</v>
      </c>
      <c r="F1356" s="15">
        <f t="shared" si="21"/>
        <v>0</v>
      </c>
    </row>
    <row r="1357" spans="1:6" ht="15" customHeight="1">
      <c r="A1357" s="20" t="s">
        <v>1100</v>
      </c>
      <c r="B1357" s="20" t="s">
        <v>1855</v>
      </c>
      <c r="C1357" s="20" t="s">
        <v>1029</v>
      </c>
      <c r="D1357" s="20" t="s">
        <v>1878</v>
      </c>
      <c r="E1357" s="21">
        <v>0.5</v>
      </c>
      <c r="F1357" s="15">
        <f t="shared" si="21"/>
        <v>0</v>
      </c>
    </row>
    <row r="1358" spans="1:6" ht="15" customHeight="1">
      <c r="A1358" s="20" t="s">
        <v>1100</v>
      </c>
      <c r="B1358" s="20" t="s">
        <v>1078</v>
      </c>
      <c r="C1358" s="20" t="s">
        <v>1055</v>
      </c>
      <c r="D1358" s="20" t="s">
        <v>1212</v>
      </c>
      <c r="E1358" s="21">
        <v>0.5</v>
      </c>
      <c r="F1358" s="15">
        <f t="shared" si="21"/>
        <v>0</v>
      </c>
    </row>
    <row r="1359" spans="1:6" ht="15" customHeight="1">
      <c r="A1359" s="20" t="s">
        <v>1100</v>
      </c>
      <c r="B1359" s="20" t="s">
        <v>403</v>
      </c>
      <c r="C1359" s="20" t="s">
        <v>1033</v>
      </c>
      <c r="D1359" s="20" t="s">
        <v>1213</v>
      </c>
      <c r="E1359" s="21">
        <v>0.5</v>
      </c>
      <c r="F1359" s="15">
        <f t="shared" si="21"/>
        <v>0</v>
      </c>
    </row>
    <row r="1360" spans="1:6" ht="15" customHeight="1">
      <c r="A1360" s="20" t="s">
        <v>3779</v>
      </c>
      <c r="B1360" s="20" t="s">
        <v>207</v>
      </c>
      <c r="C1360" s="20" t="s">
        <v>1047</v>
      </c>
      <c r="D1360" s="20" t="s">
        <v>1878</v>
      </c>
      <c r="E1360" s="21">
        <v>0.5</v>
      </c>
      <c r="F1360" s="15">
        <f t="shared" si="21"/>
        <v>0</v>
      </c>
    </row>
    <row r="1361" spans="1:6" ht="15" customHeight="1">
      <c r="A1361" s="20" t="s">
        <v>4450</v>
      </c>
      <c r="B1361" s="20" t="s">
        <v>226</v>
      </c>
      <c r="C1361" s="20" t="s">
        <v>1045</v>
      </c>
      <c r="D1361" s="20" t="s">
        <v>1213</v>
      </c>
      <c r="E1361" s="21">
        <v>0.5</v>
      </c>
      <c r="F1361" s="15">
        <f t="shared" si="21"/>
        <v>0</v>
      </c>
    </row>
    <row r="1362" spans="1:6" ht="15" customHeight="1">
      <c r="A1362" s="20" t="s">
        <v>1178</v>
      </c>
      <c r="B1362" s="20" t="s">
        <v>4633</v>
      </c>
      <c r="C1362" s="20" t="s">
        <v>1047</v>
      </c>
      <c r="D1362" s="20" t="s">
        <v>1878</v>
      </c>
      <c r="E1362" s="21">
        <v>0.5</v>
      </c>
      <c r="F1362" s="15">
        <f t="shared" si="21"/>
        <v>0</v>
      </c>
    </row>
    <row r="1363" spans="1:6" ht="15" customHeight="1">
      <c r="A1363" s="20" t="s">
        <v>755</v>
      </c>
      <c r="B1363" s="20" t="s">
        <v>1871</v>
      </c>
      <c r="C1363" s="20" t="s">
        <v>1030</v>
      </c>
      <c r="D1363" s="20" t="s">
        <v>1213</v>
      </c>
      <c r="E1363" s="21">
        <v>0.5</v>
      </c>
      <c r="F1363" s="15">
        <f t="shared" si="21"/>
        <v>0</v>
      </c>
    </row>
    <row r="1364" spans="1:6" ht="15" customHeight="1">
      <c r="A1364" s="20" t="s">
        <v>755</v>
      </c>
      <c r="B1364" s="20" t="s">
        <v>4818</v>
      </c>
      <c r="C1364" s="20" t="s">
        <v>1051</v>
      </c>
      <c r="D1364" s="20" t="s">
        <v>1212</v>
      </c>
      <c r="E1364" s="21">
        <v>0.5</v>
      </c>
      <c r="F1364" s="15">
        <f t="shared" si="21"/>
        <v>0</v>
      </c>
    </row>
    <row r="1365" spans="1:6" ht="15" customHeight="1">
      <c r="A1365" s="20" t="s">
        <v>755</v>
      </c>
      <c r="B1365" s="20" t="s">
        <v>509</v>
      </c>
      <c r="C1365" s="20" t="s">
        <v>1039</v>
      </c>
      <c r="D1365" s="20" t="s">
        <v>1213</v>
      </c>
      <c r="E1365" s="21">
        <v>0.5</v>
      </c>
      <c r="F1365" s="15">
        <f t="shared" si="21"/>
        <v>0</v>
      </c>
    </row>
    <row r="1366" spans="1:6" ht="15" customHeight="1">
      <c r="A1366" s="20" t="s">
        <v>270</v>
      </c>
      <c r="B1366" s="20" t="s">
        <v>591</v>
      </c>
      <c r="C1366" s="20" t="s">
        <v>1050</v>
      </c>
      <c r="D1366" s="20" t="s">
        <v>1878</v>
      </c>
      <c r="E1366" s="21">
        <v>0.5</v>
      </c>
      <c r="F1366" s="15">
        <f t="shared" si="21"/>
        <v>0</v>
      </c>
    </row>
    <row r="1367" spans="1:6" ht="15" customHeight="1">
      <c r="A1367" s="20" t="s">
        <v>4230</v>
      </c>
      <c r="B1367" s="20" t="s">
        <v>230</v>
      </c>
      <c r="C1367" s="20" t="s">
        <v>1036</v>
      </c>
      <c r="D1367" s="20" t="s">
        <v>1212</v>
      </c>
      <c r="E1367" s="21">
        <v>0.5</v>
      </c>
      <c r="F1367" s="15">
        <f t="shared" si="21"/>
        <v>0</v>
      </c>
    </row>
    <row r="1368" spans="1:6" ht="15" customHeight="1">
      <c r="A1368" s="20" t="s">
        <v>4486</v>
      </c>
      <c r="B1368" s="20" t="s">
        <v>363</v>
      </c>
      <c r="C1368" s="20" t="s">
        <v>1037</v>
      </c>
      <c r="D1368" s="20" t="s">
        <v>1213</v>
      </c>
      <c r="E1368" s="21">
        <v>0.5</v>
      </c>
      <c r="F1368" s="15">
        <f t="shared" si="21"/>
        <v>0</v>
      </c>
    </row>
    <row r="1369" spans="1:6" ht="15" customHeight="1">
      <c r="A1369" s="20" t="s">
        <v>4310</v>
      </c>
      <c r="B1369" s="20" t="s">
        <v>1605</v>
      </c>
      <c r="C1369" s="20" t="s">
        <v>1029</v>
      </c>
      <c r="D1369" s="20" t="s">
        <v>1212</v>
      </c>
      <c r="E1369" s="21">
        <v>0.5</v>
      </c>
      <c r="F1369" s="15">
        <f t="shared" si="21"/>
        <v>0</v>
      </c>
    </row>
    <row r="1370" spans="1:6" ht="15" customHeight="1">
      <c r="A1370" s="20" t="s">
        <v>4439</v>
      </c>
      <c r="B1370" s="20" t="s">
        <v>356</v>
      </c>
      <c r="C1370" s="20" t="s">
        <v>1028</v>
      </c>
      <c r="D1370" s="20" t="s">
        <v>1213</v>
      </c>
      <c r="E1370" s="21">
        <v>0.5</v>
      </c>
      <c r="F1370" s="15">
        <f t="shared" si="21"/>
        <v>0</v>
      </c>
    </row>
    <row r="1371" spans="1:6" ht="15" customHeight="1">
      <c r="A1371" s="20" t="s">
        <v>1740</v>
      </c>
      <c r="B1371" s="20" t="s">
        <v>1682</v>
      </c>
      <c r="C1371" s="20" t="s">
        <v>1039</v>
      </c>
      <c r="D1371" s="20" t="s">
        <v>1213</v>
      </c>
      <c r="E1371" s="21">
        <v>0.5</v>
      </c>
      <c r="F1371" s="15">
        <f t="shared" si="21"/>
        <v>0</v>
      </c>
    </row>
    <row r="1372" spans="1:6" ht="15" customHeight="1">
      <c r="A1372" s="20" t="s">
        <v>1443</v>
      </c>
      <c r="B1372" s="20" t="s">
        <v>1869</v>
      </c>
      <c r="C1372" s="20" t="s">
        <v>1054</v>
      </c>
      <c r="D1372" s="20" t="s">
        <v>1212</v>
      </c>
      <c r="E1372" s="21">
        <v>0.5</v>
      </c>
      <c r="F1372" s="15">
        <f t="shared" si="21"/>
        <v>0</v>
      </c>
    </row>
    <row r="1373" spans="1:6" ht="15" customHeight="1">
      <c r="A1373" s="20" t="s">
        <v>4348</v>
      </c>
      <c r="B1373" s="20" t="s">
        <v>667</v>
      </c>
      <c r="C1373" s="20" t="s">
        <v>1026</v>
      </c>
      <c r="D1373" s="20" t="s">
        <v>1878</v>
      </c>
      <c r="E1373" s="21">
        <v>0.5</v>
      </c>
      <c r="F1373" s="15">
        <f t="shared" si="21"/>
        <v>0</v>
      </c>
    </row>
    <row r="1374" spans="1:6" ht="15" customHeight="1">
      <c r="A1374" s="20" t="s">
        <v>2043</v>
      </c>
      <c r="B1374" s="20" t="s">
        <v>70</v>
      </c>
      <c r="C1374" s="20" t="s">
        <v>1046</v>
      </c>
      <c r="D1374" s="20" t="s">
        <v>1213</v>
      </c>
      <c r="E1374" s="21">
        <v>0.5</v>
      </c>
      <c r="F1374" s="15">
        <f t="shared" si="21"/>
        <v>0</v>
      </c>
    </row>
    <row r="1375" spans="1:6" ht="15" customHeight="1">
      <c r="A1375" s="20" t="s">
        <v>4662</v>
      </c>
      <c r="B1375" s="20" t="s">
        <v>2170</v>
      </c>
      <c r="C1375" s="20" t="s">
        <v>1034</v>
      </c>
      <c r="D1375" s="20" t="s">
        <v>1878</v>
      </c>
      <c r="E1375" s="21">
        <v>0.5</v>
      </c>
      <c r="F1375" s="15">
        <f t="shared" si="21"/>
        <v>0</v>
      </c>
    </row>
    <row r="1376" spans="1:6" ht="15" customHeight="1">
      <c r="A1376" s="20" t="s">
        <v>4387</v>
      </c>
      <c r="B1376" s="20" t="s">
        <v>2631</v>
      </c>
      <c r="C1376" s="20" t="s">
        <v>1053</v>
      </c>
      <c r="D1376" s="20" t="s">
        <v>1878</v>
      </c>
      <c r="E1376" s="21">
        <v>0.5</v>
      </c>
      <c r="F1376" s="15">
        <f t="shared" si="21"/>
        <v>0</v>
      </c>
    </row>
    <row r="1377" spans="1:6" ht="15" customHeight="1">
      <c r="A1377" s="20" t="s">
        <v>4452</v>
      </c>
      <c r="B1377" s="20" t="s">
        <v>4453</v>
      </c>
      <c r="C1377" s="20" t="s">
        <v>1051</v>
      </c>
      <c r="D1377" s="20" t="s">
        <v>1213</v>
      </c>
      <c r="E1377" s="21">
        <v>0.5</v>
      </c>
      <c r="F1377" s="15">
        <f t="shared" si="21"/>
        <v>0</v>
      </c>
    </row>
    <row r="1378" spans="1:6" ht="15" customHeight="1">
      <c r="A1378" s="20" t="s">
        <v>4301</v>
      </c>
      <c r="B1378" s="20" t="s">
        <v>356</v>
      </c>
      <c r="C1378" s="20" t="s">
        <v>1055</v>
      </c>
      <c r="D1378" s="20" t="s">
        <v>1213</v>
      </c>
      <c r="E1378" s="21">
        <v>0.5</v>
      </c>
      <c r="F1378" s="15">
        <f t="shared" si="21"/>
        <v>0</v>
      </c>
    </row>
    <row r="1379" spans="1:6" ht="15" customHeight="1">
      <c r="A1379" s="20" t="s">
        <v>4534</v>
      </c>
      <c r="B1379" s="20" t="s">
        <v>2097</v>
      </c>
      <c r="C1379" s="20" t="s">
        <v>1055</v>
      </c>
      <c r="D1379" s="20" t="s">
        <v>1878</v>
      </c>
      <c r="E1379" s="21">
        <v>0.5</v>
      </c>
      <c r="F1379" s="15">
        <f t="shared" si="21"/>
        <v>0</v>
      </c>
    </row>
    <row r="1380" spans="1:6" ht="15" customHeight="1">
      <c r="A1380" s="20" t="s">
        <v>274</v>
      </c>
      <c r="B1380" s="20" t="s">
        <v>70</v>
      </c>
      <c r="C1380" s="20" t="s">
        <v>1043</v>
      </c>
      <c r="D1380" s="20" t="s">
        <v>1213</v>
      </c>
      <c r="E1380" s="21">
        <v>0.5</v>
      </c>
      <c r="F1380" s="15">
        <f t="shared" si="21"/>
        <v>0</v>
      </c>
    </row>
    <row r="1381" spans="1:6" ht="15" customHeight="1">
      <c r="A1381" s="20" t="s">
        <v>274</v>
      </c>
      <c r="B1381" s="20" t="s">
        <v>226</v>
      </c>
      <c r="C1381" s="20" t="s">
        <v>1039</v>
      </c>
      <c r="D1381" s="20" t="s">
        <v>1212</v>
      </c>
      <c r="E1381" s="21">
        <v>0.5</v>
      </c>
      <c r="F1381" s="15">
        <f t="shared" si="21"/>
        <v>0</v>
      </c>
    </row>
    <row r="1382" spans="1:6" ht="15" customHeight="1">
      <c r="A1382" s="20" t="s">
        <v>4002</v>
      </c>
      <c r="B1382" s="20" t="s">
        <v>40</v>
      </c>
      <c r="C1382" s="20" t="s">
        <v>1031</v>
      </c>
      <c r="D1382" s="20" t="s">
        <v>1213</v>
      </c>
      <c r="E1382" s="21">
        <v>0.5</v>
      </c>
      <c r="F1382" s="15">
        <f t="shared" si="21"/>
        <v>0</v>
      </c>
    </row>
    <row r="1383" spans="1:6" ht="15" customHeight="1">
      <c r="A1383" s="20" t="s">
        <v>1109</v>
      </c>
      <c r="B1383" s="20" t="s">
        <v>449</v>
      </c>
      <c r="C1383" s="20" t="s">
        <v>1044</v>
      </c>
      <c r="D1383" s="20" t="s">
        <v>1213</v>
      </c>
      <c r="E1383" s="21">
        <v>0.5</v>
      </c>
      <c r="F1383" s="15">
        <f t="shared" si="21"/>
        <v>0</v>
      </c>
    </row>
    <row r="1384" spans="1:6" ht="15" customHeight="1">
      <c r="A1384" s="20" t="s">
        <v>1310</v>
      </c>
      <c r="B1384" s="20" t="s">
        <v>304</v>
      </c>
      <c r="C1384" s="20" t="s">
        <v>1028</v>
      </c>
      <c r="D1384" s="20" t="s">
        <v>1213</v>
      </c>
      <c r="E1384" s="21">
        <v>0.5</v>
      </c>
      <c r="F1384" s="15">
        <f t="shared" si="21"/>
        <v>0</v>
      </c>
    </row>
    <row r="1385" spans="1:6" ht="15" customHeight="1">
      <c r="A1385" s="20" t="s">
        <v>4609</v>
      </c>
      <c r="B1385" s="20" t="s">
        <v>67</v>
      </c>
      <c r="C1385" s="20" t="s">
        <v>1038</v>
      </c>
      <c r="D1385" s="20" t="s">
        <v>1213</v>
      </c>
      <c r="E1385" s="21">
        <v>0.5</v>
      </c>
      <c r="F1385" s="15">
        <f t="shared" si="21"/>
        <v>0</v>
      </c>
    </row>
    <row r="1386" spans="1:6" ht="15" customHeight="1">
      <c r="A1386" s="20" t="s">
        <v>1817</v>
      </c>
      <c r="B1386" s="20" t="s">
        <v>879</v>
      </c>
      <c r="C1386" s="20" t="s">
        <v>1037</v>
      </c>
      <c r="D1386" s="20" t="s">
        <v>1212</v>
      </c>
      <c r="E1386" s="21">
        <v>0.5</v>
      </c>
      <c r="F1386" s="15">
        <f t="shared" si="21"/>
        <v>0</v>
      </c>
    </row>
    <row r="1387" spans="1:6" ht="15" customHeight="1">
      <c r="A1387" s="20" t="s">
        <v>3986</v>
      </c>
      <c r="B1387" s="20" t="s">
        <v>3987</v>
      </c>
      <c r="C1387" s="20" t="s">
        <v>1030</v>
      </c>
      <c r="D1387" s="20" t="s">
        <v>1878</v>
      </c>
      <c r="E1387" s="21">
        <v>0.5</v>
      </c>
      <c r="F1387" s="15">
        <f t="shared" si="21"/>
        <v>0</v>
      </c>
    </row>
    <row r="1388" spans="1:6" ht="15" customHeight="1">
      <c r="A1388" s="20" t="s">
        <v>2465</v>
      </c>
      <c r="B1388" s="20" t="s">
        <v>534</v>
      </c>
      <c r="C1388" s="20" t="s">
        <v>1339</v>
      </c>
      <c r="D1388" s="20" t="s">
        <v>1213</v>
      </c>
      <c r="E1388" s="21">
        <v>0.5</v>
      </c>
      <c r="F1388" s="15">
        <f t="shared" si="21"/>
        <v>0</v>
      </c>
    </row>
    <row r="1389" spans="1:6" ht="15" customHeight="1">
      <c r="A1389" s="20" t="s">
        <v>4614</v>
      </c>
      <c r="B1389" s="20" t="s">
        <v>336</v>
      </c>
      <c r="C1389" s="20" t="s">
        <v>1035</v>
      </c>
      <c r="D1389" s="20" t="s">
        <v>1212</v>
      </c>
      <c r="E1389" s="21">
        <v>0.5</v>
      </c>
      <c r="F1389" s="15">
        <f t="shared" si="21"/>
        <v>0</v>
      </c>
    </row>
    <row r="1390" spans="1:6" ht="15" customHeight="1">
      <c r="A1390" s="20" t="s">
        <v>3823</v>
      </c>
      <c r="B1390" s="20" t="s">
        <v>3278</v>
      </c>
      <c r="C1390" s="20" t="s">
        <v>1037</v>
      </c>
      <c r="D1390" s="20" t="s">
        <v>1213</v>
      </c>
      <c r="E1390" s="21">
        <v>0.5</v>
      </c>
      <c r="F1390" s="15">
        <f t="shared" si="21"/>
        <v>0</v>
      </c>
    </row>
    <row r="1391" spans="1:6" ht="15" customHeight="1">
      <c r="A1391" s="20" t="s">
        <v>4768</v>
      </c>
      <c r="B1391" s="20" t="s">
        <v>103</v>
      </c>
      <c r="C1391" s="20" t="s">
        <v>1051</v>
      </c>
      <c r="D1391" s="20" t="s">
        <v>1212</v>
      </c>
      <c r="E1391" s="21">
        <v>0.5</v>
      </c>
      <c r="F1391" s="15">
        <f t="shared" si="21"/>
        <v>0</v>
      </c>
    </row>
    <row r="1392" spans="1:6" ht="15" customHeight="1">
      <c r="A1392" s="20" t="s">
        <v>4761</v>
      </c>
      <c r="B1392" s="20" t="s">
        <v>191</v>
      </c>
      <c r="C1392" s="20" t="s">
        <v>1055</v>
      </c>
      <c r="D1392" s="20" t="s">
        <v>1878</v>
      </c>
      <c r="E1392" s="21">
        <v>0.5</v>
      </c>
      <c r="F1392" s="15">
        <f t="shared" si="21"/>
        <v>0</v>
      </c>
    </row>
    <row r="1393" spans="1:6" ht="15" customHeight="1">
      <c r="A1393" s="20" t="s">
        <v>3372</v>
      </c>
      <c r="B1393" s="20" t="s">
        <v>2147</v>
      </c>
      <c r="C1393" s="20" t="s">
        <v>1053</v>
      </c>
      <c r="D1393" s="20" t="s">
        <v>1878</v>
      </c>
      <c r="E1393" s="21">
        <v>0.5</v>
      </c>
      <c r="F1393" s="15">
        <f t="shared" si="21"/>
        <v>0</v>
      </c>
    </row>
    <row r="1394" spans="1:6" ht="15" customHeight="1">
      <c r="A1394" s="20" t="s">
        <v>280</v>
      </c>
      <c r="B1394" s="20" t="s">
        <v>2126</v>
      </c>
      <c r="C1394" s="20" t="s">
        <v>1050</v>
      </c>
      <c r="D1394" s="20" t="s">
        <v>1213</v>
      </c>
      <c r="E1394" s="21">
        <v>0.5</v>
      </c>
      <c r="F1394" s="15">
        <f t="shared" si="21"/>
        <v>0</v>
      </c>
    </row>
    <row r="1395" spans="1:6" ht="15" customHeight="1">
      <c r="A1395" s="20" t="s">
        <v>280</v>
      </c>
      <c r="B1395" s="20" t="s">
        <v>4017</v>
      </c>
      <c r="C1395" s="20" t="s">
        <v>1050</v>
      </c>
      <c r="D1395" s="20" t="s">
        <v>1878</v>
      </c>
      <c r="E1395" s="21">
        <v>0.5</v>
      </c>
      <c r="F1395" s="15">
        <f t="shared" si="21"/>
        <v>0</v>
      </c>
    </row>
    <row r="1396" spans="1:6" ht="15" customHeight="1">
      <c r="A1396" s="20" t="s">
        <v>3928</v>
      </c>
      <c r="B1396" s="20" t="s">
        <v>219</v>
      </c>
      <c r="C1396" s="20" t="s">
        <v>1044</v>
      </c>
      <c r="D1396" s="20" t="s">
        <v>1212</v>
      </c>
      <c r="E1396" s="21">
        <v>0.5</v>
      </c>
      <c r="F1396" s="15">
        <f t="shared" si="21"/>
        <v>0</v>
      </c>
    </row>
    <row r="1397" spans="1:6" ht="15" customHeight="1">
      <c r="A1397" s="20" t="s">
        <v>1445</v>
      </c>
      <c r="B1397" s="20" t="s">
        <v>194</v>
      </c>
      <c r="C1397" s="20" t="s">
        <v>1045</v>
      </c>
      <c r="D1397" s="20" t="s">
        <v>1213</v>
      </c>
      <c r="E1397" s="21">
        <v>0.5</v>
      </c>
      <c r="F1397" s="15">
        <f t="shared" si="21"/>
        <v>0</v>
      </c>
    </row>
    <row r="1398" spans="1:6" ht="15" customHeight="1">
      <c r="A1398" s="20" t="s">
        <v>4187</v>
      </c>
      <c r="B1398" s="20" t="s">
        <v>288</v>
      </c>
      <c r="C1398" s="20" t="s">
        <v>1035</v>
      </c>
      <c r="D1398" s="20" t="s">
        <v>1213</v>
      </c>
      <c r="E1398" s="21">
        <v>0.5</v>
      </c>
      <c r="F1398" s="15">
        <f t="shared" si="21"/>
        <v>0</v>
      </c>
    </row>
    <row r="1399" spans="1:6" ht="15" customHeight="1">
      <c r="A1399" s="20" t="s">
        <v>4513</v>
      </c>
      <c r="B1399" s="20" t="s">
        <v>169</v>
      </c>
      <c r="C1399" s="20" t="s">
        <v>1044</v>
      </c>
      <c r="D1399" s="20" t="s">
        <v>1212</v>
      </c>
      <c r="E1399" s="21">
        <v>0.5</v>
      </c>
      <c r="F1399" s="15">
        <f t="shared" si="21"/>
        <v>0</v>
      </c>
    </row>
    <row r="1400" spans="1:6" ht="15" customHeight="1">
      <c r="A1400" s="20" t="s">
        <v>4767</v>
      </c>
      <c r="B1400" s="20" t="s">
        <v>1719</v>
      </c>
      <c r="C1400" s="20" t="s">
        <v>1051</v>
      </c>
      <c r="D1400" s="20" t="s">
        <v>1213</v>
      </c>
      <c r="E1400" s="21">
        <v>0.5</v>
      </c>
      <c r="F1400" s="15">
        <f t="shared" si="21"/>
        <v>0</v>
      </c>
    </row>
    <row r="1401" spans="1:6" ht="15" customHeight="1">
      <c r="A1401" s="20" t="s">
        <v>4216</v>
      </c>
      <c r="B1401" s="20" t="s">
        <v>46</v>
      </c>
      <c r="C1401" s="20" t="s">
        <v>1030</v>
      </c>
      <c r="D1401" s="20" t="s">
        <v>1212</v>
      </c>
      <c r="E1401" s="21">
        <v>0.5</v>
      </c>
      <c r="F1401" s="15">
        <f t="shared" si="21"/>
        <v>0</v>
      </c>
    </row>
    <row r="1402" spans="1:6" ht="15" customHeight="1">
      <c r="A1402" s="20" t="s">
        <v>1446</v>
      </c>
      <c r="B1402" s="20" t="s">
        <v>649</v>
      </c>
      <c r="C1402" s="20" t="s">
        <v>1046</v>
      </c>
      <c r="D1402" s="20" t="s">
        <v>1213</v>
      </c>
      <c r="E1402" s="21">
        <v>0.5</v>
      </c>
      <c r="F1402" s="15">
        <f t="shared" si="21"/>
        <v>0</v>
      </c>
    </row>
    <row r="1403" spans="1:6" ht="15" customHeight="1">
      <c r="A1403" s="20" t="s">
        <v>4077</v>
      </c>
      <c r="B1403" s="20" t="s">
        <v>786</v>
      </c>
      <c r="C1403" s="20" t="s">
        <v>1041</v>
      </c>
      <c r="D1403" s="20" t="s">
        <v>1213</v>
      </c>
      <c r="E1403" s="21">
        <v>0.5</v>
      </c>
      <c r="F1403" s="15">
        <f t="shared" si="21"/>
        <v>0</v>
      </c>
    </row>
    <row r="1404" spans="1:6" ht="15" customHeight="1">
      <c r="A1404" s="20" t="s">
        <v>1447</v>
      </c>
      <c r="B1404" s="20" t="s">
        <v>1890</v>
      </c>
      <c r="C1404" s="20" t="s">
        <v>1051</v>
      </c>
      <c r="D1404" s="20" t="s">
        <v>1878</v>
      </c>
      <c r="E1404" s="21">
        <v>0.5</v>
      </c>
      <c r="F1404" s="15">
        <f t="shared" si="21"/>
        <v>0</v>
      </c>
    </row>
    <row r="1405" spans="1:6" ht="15" customHeight="1">
      <c r="A1405" s="20" t="s">
        <v>3026</v>
      </c>
      <c r="B1405" s="20" t="s">
        <v>332</v>
      </c>
      <c r="C1405" s="20" t="s">
        <v>1039</v>
      </c>
      <c r="D1405" s="20" t="s">
        <v>1878</v>
      </c>
      <c r="E1405" s="21">
        <v>0.5</v>
      </c>
      <c r="F1405" s="15">
        <f t="shared" si="21"/>
        <v>0</v>
      </c>
    </row>
    <row r="1406" spans="1:6" ht="15" customHeight="1">
      <c r="A1406" s="20" t="s">
        <v>4192</v>
      </c>
      <c r="B1406" s="20" t="s">
        <v>4193</v>
      </c>
      <c r="C1406" s="20" t="s">
        <v>1037</v>
      </c>
      <c r="D1406" s="20" t="s">
        <v>1213</v>
      </c>
      <c r="E1406" s="21">
        <v>0.5</v>
      </c>
      <c r="F1406" s="15">
        <f t="shared" si="21"/>
        <v>0</v>
      </c>
    </row>
    <row r="1407" spans="1:6" ht="15" customHeight="1">
      <c r="A1407" s="20" t="s">
        <v>1789</v>
      </c>
      <c r="B1407" s="20" t="s">
        <v>166</v>
      </c>
      <c r="C1407" s="20" t="s">
        <v>1035</v>
      </c>
      <c r="D1407" s="20" t="s">
        <v>1213</v>
      </c>
      <c r="E1407" s="21">
        <v>0.5</v>
      </c>
      <c r="F1407" s="15">
        <f t="shared" si="21"/>
        <v>0</v>
      </c>
    </row>
    <row r="1408" spans="1:6" ht="15" customHeight="1">
      <c r="A1408" s="20" t="s">
        <v>3962</v>
      </c>
      <c r="B1408" s="20" t="s">
        <v>213</v>
      </c>
      <c r="C1408" s="20" t="s">
        <v>1043</v>
      </c>
      <c r="D1408" s="20" t="s">
        <v>1212</v>
      </c>
      <c r="E1408" s="21">
        <v>0.5</v>
      </c>
      <c r="F1408" s="15">
        <f t="shared" si="21"/>
        <v>0</v>
      </c>
    </row>
    <row r="1409" spans="1:6" ht="15" customHeight="1">
      <c r="A1409" s="20" t="s">
        <v>284</v>
      </c>
      <c r="B1409" s="20" t="s">
        <v>1688</v>
      </c>
      <c r="C1409" s="20" t="s">
        <v>1041</v>
      </c>
      <c r="D1409" s="20" t="s">
        <v>1213</v>
      </c>
      <c r="E1409" s="21">
        <v>0.5</v>
      </c>
      <c r="F1409" s="15">
        <f t="shared" si="21"/>
        <v>0</v>
      </c>
    </row>
    <row r="1410" spans="1:6" ht="15" customHeight="1">
      <c r="A1410" s="20" t="s">
        <v>3972</v>
      </c>
      <c r="B1410" s="20" t="s">
        <v>786</v>
      </c>
      <c r="C1410" s="20" t="s">
        <v>1047</v>
      </c>
      <c r="D1410" s="20" t="s">
        <v>1213</v>
      </c>
      <c r="E1410" s="21">
        <v>0.5</v>
      </c>
      <c r="F1410" s="15">
        <f t="shared" ref="F1410:F1473" si="22">ROUNDDOWN(E1410,0)</f>
        <v>0</v>
      </c>
    </row>
    <row r="1411" spans="1:6" ht="15" customHeight="1">
      <c r="A1411" s="20" t="s">
        <v>4293</v>
      </c>
      <c r="B1411" s="20" t="s">
        <v>256</v>
      </c>
      <c r="C1411" s="20" t="s">
        <v>1339</v>
      </c>
      <c r="D1411" s="20" t="s">
        <v>1213</v>
      </c>
      <c r="E1411" s="21">
        <v>0.5</v>
      </c>
      <c r="F1411" s="15">
        <f t="shared" si="22"/>
        <v>0</v>
      </c>
    </row>
    <row r="1412" spans="1:6" ht="15" customHeight="1">
      <c r="A1412" s="20" t="s">
        <v>4571</v>
      </c>
      <c r="B1412" s="20" t="s">
        <v>201</v>
      </c>
      <c r="C1412" s="20" t="s">
        <v>1043</v>
      </c>
      <c r="D1412" s="20" t="s">
        <v>1213</v>
      </c>
      <c r="E1412" s="21">
        <v>0.5</v>
      </c>
      <c r="F1412" s="15">
        <f t="shared" si="22"/>
        <v>0</v>
      </c>
    </row>
    <row r="1413" spans="1:6" ht="15" customHeight="1">
      <c r="A1413" s="20" t="s">
        <v>3894</v>
      </c>
      <c r="B1413" s="20" t="s">
        <v>208</v>
      </c>
      <c r="C1413" s="20" t="s">
        <v>1028</v>
      </c>
      <c r="D1413" s="20" t="s">
        <v>1213</v>
      </c>
      <c r="E1413" s="21">
        <v>0.5</v>
      </c>
      <c r="F1413" s="15">
        <f t="shared" si="22"/>
        <v>0</v>
      </c>
    </row>
    <row r="1414" spans="1:6" ht="15" customHeight="1">
      <c r="A1414" s="20" t="s">
        <v>287</v>
      </c>
      <c r="B1414" s="20" t="s">
        <v>356</v>
      </c>
      <c r="C1414" s="20" t="s">
        <v>1035</v>
      </c>
      <c r="D1414" s="20" t="s">
        <v>1212</v>
      </c>
      <c r="E1414" s="21">
        <v>0.5</v>
      </c>
      <c r="F1414" s="15">
        <f t="shared" si="22"/>
        <v>0</v>
      </c>
    </row>
    <row r="1415" spans="1:6" ht="15" customHeight="1">
      <c r="A1415" s="20" t="s">
        <v>2221</v>
      </c>
      <c r="B1415" s="20" t="s">
        <v>1103</v>
      </c>
      <c r="C1415" s="20" t="s">
        <v>1035</v>
      </c>
      <c r="D1415" s="20" t="s">
        <v>1213</v>
      </c>
      <c r="E1415" s="21">
        <v>0.5</v>
      </c>
      <c r="F1415" s="15">
        <f t="shared" si="22"/>
        <v>0</v>
      </c>
    </row>
    <row r="1416" spans="1:6" ht="15" customHeight="1">
      <c r="A1416" s="20" t="s">
        <v>4317</v>
      </c>
      <c r="B1416" s="20" t="s">
        <v>80</v>
      </c>
      <c r="C1416" s="20" t="s">
        <v>1047</v>
      </c>
      <c r="D1416" s="20" t="s">
        <v>1878</v>
      </c>
      <c r="E1416" s="21">
        <v>0.5</v>
      </c>
      <c r="F1416" s="15">
        <f t="shared" si="22"/>
        <v>0</v>
      </c>
    </row>
    <row r="1417" spans="1:6" ht="15" customHeight="1">
      <c r="A1417" s="20" t="s">
        <v>4128</v>
      </c>
      <c r="B1417" s="20" t="s">
        <v>567</v>
      </c>
      <c r="C1417" s="20" t="s">
        <v>1043</v>
      </c>
      <c r="D1417" s="20" t="s">
        <v>1878</v>
      </c>
      <c r="E1417" s="21">
        <v>0.5</v>
      </c>
      <c r="F1417" s="15">
        <f t="shared" si="22"/>
        <v>0</v>
      </c>
    </row>
    <row r="1418" spans="1:6" ht="15" customHeight="1">
      <c r="A1418" s="20" t="s">
        <v>1133</v>
      </c>
      <c r="B1418" s="20" t="s">
        <v>2135</v>
      </c>
      <c r="C1418" s="20" t="s">
        <v>1041</v>
      </c>
      <c r="D1418" s="20" t="s">
        <v>1213</v>
      </c>
      <c r="E1418" s="21">
        <v>0.5</v>
      </c>
      <c r="F1418" s="15">
        <f t="shared" si="22"/>
        <v>0</v>
      </c>
    </row>
    <row r="1419" spans="1:6" ht="15" customHeight="1">
      <c r="A1419" s="20" t="s">
        <v>1133</v>
      </c>
      <c r="B1419" s="20" t="s">
        <v>207</v>
      </c>
      <c r="C1419" s="20" t="s">
        <v>1034</v>
      </c>
      <c r="D1419" s="20" t="s">
        <v>1213</v>
      </c>
      <c r="E1419" s="21">
        <v>0.5</v>
      </c>
      <c r="F1419" s="15">
        <f t="shared" si="22"/>
        <v>0</v>
      </c>
    </row>
    <row r="1420" spans="1:6" ht="15" customHeight="1">
      <c r="A1420" s="20" t="s">
        <v>1767</v>
      </c>
      <c r="B1420" s="20" t="s">
        <v>1768</v>
      </c>
      <c r="C1420" s="20" t="s">
        <v>1026</v>
      </c>
      <c r="D1420" s="20" t="s">
        <v>1213</v>
      </c>
      <c r="E1420" s="21">
        <v>0.5</v>
      </c>
      <c r="F1420" s="15">
        <f t="shared" si="22"/>
        <v>0</v>
      </c>
    </row>
    <row r="1421" spans="1:6" ht="15" customHeight="1">
      <c r="A1421" s="20" t="s">
        <v>4436</v>
      </c>
      <c r="B1421" s="20" t="s">
        <v>403</v>
      </c>
      <c r="C1421" s="20" t="s">
        <v>1339</v>
      </c>
      <c r="D1421" s="20" t="s">
        <v>1212</v>
      </c>
      <c r="E1421" s="21">
        <v>0.5</v>
      </c>
      <c r="F1421" s="15">
        <f t="shared" si="22"/>
        <v>0</v>
      </c>
    </row>
    <row r="1422" spans="1:6" ht="15" customHeight="1">
      <c r="A1422" s="20" t="s">
        <v>4021</v>
      </c>
      <c r="B1422" s="20" t="s">
        <v>85</v>
      </c>
      <c r="C1422" s="20" t="s">
        <v>1051</v>
      </c>
      <c r="D1422" s="20" t="s">
        <v>1212</v>
      </c>
      <c r="E1422" s="21">
        <v>0.5</v>
      </c>
      <c r="F1422" s="15">
        <f t="shared" si="22"/>
        <v>0</v>
      </c>
    </row>
    <row r="1423" spans="1:6" ht="15" customHeight="1">
      <c r="A1423" s="20" t="s">
        <v>4780</v>
      </c>
      <c r="B1423" s="20" t="s">
        <v>398</v>
      </c>
      <c r="C1423" s="20" t="s">
        <v>1028</v>
      </c>
      <c r="D1423" s="20" t="s">
        <v>1213</v>
      </c>
      <c r="E1423" s="21">
        <v>0.5</v>
      </c>
      <c r="F1423" s="15">
        <f t="shared" si="22"/>
        <v>0</v>
      </c>
    </row>
    <row r="1424" spans="1:6" ht="15" customHeight="1">
      <c r="A1424" s="20" t="s">
        <v>4151</v>
      </c>
      <c r="B1424" s="20" t="s">
        <v>651</v>
      </c>
      <c r="C1424" s="20" t="s">
        <v>1028</v>
      </c>
      <c r="D1424" s="20" t="s">
        <v>1213</v>
      </c>
      <c r="E1424" s="21">
        <v>0.5</v>
      </c>
      <c r="F1424" s="15">
        <f t="shared" si="22"/>
        <v>0</v>
      </c>
    </row>
    <row r="1425" spans="1:6" ht="15" customHeight="1">
      <c r="A1425" s="20" t="s">
        <v>1248</v>
      </c>
      <c r="B1425" s="20" t="s">
        <v>244</v>
      </c>
      <c r="C1425" s="20" t="s">
        <v>1054</v>
      </c>
      <c r="D1425" s="20" t="s">
        <v>1212</v>
      </c>
      <c r="E1425" s="21">
        <v>0.5</v>
      </c>
      <c r="F1425" s="15">
        <f t="shared" si="22"/>
        <v>0</v>
      </c>
    </row>
    <row r="1426" spans="1:6" ht="15" customHeight="1">
      <c r="A1426" s="20" t="s">
        <v>1775</v>
      </c>
      <c r="B1426" s="20" t="s">
        <v>509</v>
      </c>
      <c r="C1426" s="20" t="s">
        <v>1031</v>
      </c>
      <c r="D1426" s="20" t="s">
        <v>1213</v>
      </c>
      <c r="E1426" s="21">
        <v>0.5</v>
      </c>
      <c r="F1426" s="15">
        <f t="shared" si="22"/>
        <v>0</v>
      </c>
    </row>
    <row r="1427" spans="1:6" ht="15" customHeight="1">
      <c r="A1427" s="20" t="s">
        <v>3871</v>
      </c>
      <c r="B1427" s="20" t="s">
        <v>219</v>
      </c>
      <c r="C1427" s="20" t="s">
        <v>1054</v>
      </c>
      <c r="D1427" s="20" t="s">
        <v>1213</v>
      </c>
      <c r="E1427" s="21">
        <v>0.5</v>
      </c>
      <c r="F1427" s="15">
        <f t="shared" si="22"/>
        <v>0</v>
      </c>
    </row>
    <row r="1428" spans="1:6" ht="15" customHeight="1">
      <c r="A1428" s="20" t="s">
        <v>779</v>
      </c>
      <c r="B1428" s="20" t="s">
        <v>201</v>
      </c>
      <c r="C1428" s="20" t="s">
        <v>1040</v>
      </c>
      <c r="D1428" s="20" t="s">
        <v>1213</v>
      </c>
      <c r="E1428" s="21">
        <v>0.5</v>
      </c>
      <c r="F1428" s="15">
        <f t="shared" si="22"/>
        <v>0</v>
      </c>
    </row>
    <row r="1429" spans="1:6" ht="15" customHeight="1">
      <c r="A1429" s="20" t="s">
        <v>779</v>
      </c>
      <c r="B1429" s="20" t="s">
        <v>608</v>
      </c>
      <c r="C1429" s="20" t="s">
        <v>1050</v>
      </c>
      <c r="D1429" s="20" t="s">
        <v>1213</v>
      </c>
      <c r="E1429" s="21">
        <v>0.5</v>
      </c>
      <c r="F1429" s="15">
        <f t="shared" si="22"/>
        <v>0</v>
      </c>
    </row>
    <row r="1430" spans="1:6" ht="15" customHeight="1">
      <c r="A1430" s="20" t="s">
        <v>4302</v>
      </c>
      <c r="B1430" s="20" t="s">
        <v>147</v>
      </c>
      <c r="C1430" s="20" t="s">
        <v>1035</v>
      </c>
      <c r="D1430" s="20" t="s">
        <v>1212</v>
      </c>
      <c r="E1430" s="21">
        <v>0.5</v>
      </c>
      <c r="F1430" s="15">
        <f t="shared" si="22"/>
        <v>0</v>
      </c>
    </row>
    <row r="1431" spans="1:6" ht="15" customHeight="1">
      <c r="A1431" s="20" t="s">
        <v>1699</v>
      </c>
      <c r="B1431" s="20" t="s">
        <v>201</v>
      </c>
      <c r="C1431" s="20" t="s">
        <v>1041</v>
      </c>
      <c r="D1431" s="20" t="s">
        <v>1213</v>
      </c>
      <c r="E1431" s="21">
        <v>0.5</v>
      </c>
      <c r="F1431" s="15">
        <f t="shared" si="22"/>
        <v>0</v>
      </c>
    </row>
    <row r="1432" spans="1:6" ht="15" customHeight="1">
      <c r="A1432" s="20" t="s">
        <v>4271</v>
      </c>
      <c r="B1432" s="20" t="s">
        <v>580</v>
      </c>
      <c r="C1432" s="20" t="s">
        <v>1054</v>
      </c>
      <c r="D1432" s="20" t="s">
        <v>1878</v>
      </c>
      <c r="E1432" s="21">
        <v>0.5</v>
      </c>
      <c r="F1432" s="15">
        <f t="shared" si="22"/>
        <v>0</v>
      </c>
    </row>
    <row r="1433" spans="1:6" ht="15" customHeight="1">
      <c r="A1433" s="20" t="s">
        <v>297</v>
      </c>
      <c r="B1433" s="20" t="s">
        <v>3427</v>
      </c>
      <c r="C1433" s="20" t="s">
        <v>1030</v>
      </c>
      <c r="D1433" s="20" t="s">
        <v>1878</v>
      </c>
      <c r="E1433" s="21">
        <v>0.5</v>
      </c>
      <c r="F1433" s="15">
        <f t="shared" si="22"/>
        <v>0</v>
      </c>
    </row>
    <row r="1434" spans="1:6" ht="15" customHeight="1">
      <c r="A1434" s="20" t="s">
        <v>297</v>
      </c>
      <c r="B1434" s="20" t="s">
        <v>4685</v>
      </c>
      <c r="C1434" s="20" t="s">
        <v>1052</v>
      </c>
      <c r="D1434" s="20" t="s">
        <v>1213</v>
      </c>
      <c r="E1434" s="21">
        <v>0.5</v>
      </c>
      <c r="F1434" s="15">
        <f t="shared" si="22"/>
        <v>0</v>
      </c>
    </row>
    <row r="1435" spans="1:6" ht="15" customHeight="1">
      <c r="A1435" s="20" t="s">
        <v>297</v>
      </c>
      <c r="B1435" s="20" t="s">
        <v>125</v>
      </c>
      <c r="C1435" s="20" t="s">
        <v>1063</v>
      </c>
      <c r="D1435" s="20" t="s">
        <v>1212</v>
      </c>
      <c r="E1435" s="21">
        <v>0.5</v>
      </c>
      <c r="F1435" s="15">
        <f t="shared" si="22"/>
        <v>0</v>
      </c>
    </row>
    <row r="1436" spans="1:6" ht="15" customHeight="1">
      <c r="A1436" s="20" t="s">
        <v>297</v>
      </c>
      <c r="B1436" s="20" t="s">
        <v>524</v>
      </c>
      <c r="C1436" s="20" t="s">
        <v>1041</v>
      </c>
      <c r="D1436" s="20" t="s">
        <v>1212</v>
      </c>
      <c r="E1436" s="21">
        <v>0.5</v>
      </c>
      <c r="F1436" s="15">
        <f t="shared" si="22"/>
        <v>0</v>
      </c>
    </row>
    <row r="1437" spans="1:6" ht="15" customHeight="1">
      <c r="A1437" s="20" t="s">
        <v>297</v>
      </c>
      <c r="B1437" s="20" t="s">
        <v>623</v>
      </c>
      <c r="C1437" s="20" t="s">
        <v>1047</v>
      </c>
      <c r="D1437" s="20" t="s">
        <v>1213</v>
      </c>
      <c r="E1437" s="21">
        <v>0.5</v>
      </c>
      <c r="F1437" s="15">
        <f t="shared" si="22"/>
        <v>0</v>
      </c>
    </row>
    <row r="1438" spans="1:6" ht="15" customHeight="1">
      <c r="A1438" s="20" t="s">
        <v>297</v>
      </c>
      <c r="B1438" s="20" t="s">
        <v>143</v>
      </c>
      <c r="C1438" s="20" t="s">
        <v>1037</v>
      </c>
      <c r="D1438" s="20" t="s">
        <v>1212</v>
      </c>
      <c r="E1438" s="21">
        <v>0.5</v>
      </c>
      <c r="F1438" s="15">
        <f t="shared" si="22"/>
        <v>0</v>
      </c>
    </row>
    <row r="1439" spans="1:6" ht="15" customHeight="1">
      <c r="A1439" s="20" t="s">
        <v>297</v>
      </c>
      <c r="B1439" s="20" t="s">
        <v>4895</v>
      </c>
      <c r="C1439" s="20" t="s">
        <v>1026</v>
      </c>
      <c r="D1439" s="20" t="s">
        <v>1212</v>
      </c>
      <c r="E1439" s="21">
        <v>0.5</v>
      </c>
      <c r="F1439" s="15">
        <f t="shared" si="22"/>
        <v>0</v>
      </c>
    </row>
    <row r="1440" spans="1:6" ht="15" customHeight="1">
      <c r="A1440" s="20" t="s">
        <v>297</v>
      </c>
      <c r="B1440" s="20" t="s">
        <v>70</v>
      </c>
      <c r="C1440" s="20" t="s">
        <v>1047</v>
      </c>
      <c r="D1440" s="20" t="s">
        <v>1878</v>
      </c>
      <c r="E1440" s="21">
        <v>0.5</v>
      </c>
      <c r="F1440" s="15">
        <f t="shared" si="22"/>
        <v>0</v>
      </c>
    </row>
    <row r="1441" spans="1:6" ht="15" customHeight="1">
      <c r="A1441" s="20" t="s">
        <v>298</v>
      </c>
      <c r="B1441" s="20" t="s">
        <v>226</v>
      </c>
      <c r="C1441" s="20" t="s">
        <v>1048</v>
      </c>
      <c r="D1441" s="20" t="s">
        <v>1213</v>
      </c>
      <c r="E1441" s="21">
        <v>0.5</v>
      </c>
      <c r="F1441" s="15">
        <f t="shared" si="22"/>
        <v>0</v>
      </c>
    </row>
    <row r="1442" spans="1:6" ht="15" customHeight="1">
      <c r="A1442" s="20" t="s">
        <v>298</v>
      </c>
      <c r="B1442" s="20" t="s">
        <v>3983</v>
      </c>
      <c r="C1442" s="20" t="s">
        <v>1054</v>
      </c>
      <c r="D1442" s="20" t="s">
        <v>1212</v>
      </c>
      <c r="E1442" s="21">
        <v>0.5</v>
      </c>
      <c r="F1442" s="15">
        <f t="shared" si="22"/>
        <v>0</v>
      </c>
    </row>
    <row r="1443" spans="1:6" ht="15" customHeight="1">
      <c r="A1443" s="20" t="s">
        <v>298</v>
      </c>
      <c r="B1443" s="20" t="s">
        <v>44</v>
      </c>
      <c r="C1443" s="20" t="s">
        <v>1055</v>
      </c>
      <c r="D1443" s="20" t="s">
        <v>1213</v>
      </c>
      <c r="E1443" s="21">
        <v>0.5</v>
      </c>
      <c r="F1443" s="15">
        <f t="shared" si="22"/>
        <v>0</v>
      </c>
    </row>
    <row r="1444" spans="1:6" ht="15" customHeight="1">
      <c r="A1444" s="20" t="s">
        <v>4266</v>
      </c>
      <c r="B1444" s="20" t="s">
        <v>160</v>
      </c>
      <c r="C1444" s="20" t="s">
        <v>1036</v>
      </c>
      <c r="D1444" s="20" t="s">
        <v>1213</v>
      </c>
      <c r="E1444" s="21">
        <v>0.5</v>
      </c>
      <c r="F1444" s="15">
        <f t="shared" si="22"/>
        <v>0</v>
      </c>
    </row>
    <row r="1445" spans="1:6" ht="15" customHeight="1">
      <c r="A1445" s="20" t="s">
        <v>4494</v>
      </c>
      <c r="B1445" s="20" t="s">
        <v>727</v>
      </c>
      <c r="C1445" s="20" t="s">
        <v>1037</v>
      </c>
      <c r="D1445" s="20" t="s">
        <v>1213</v>
      </c>
      <c r="E1445" s="21">
        <v>0.5</v>
      </c>
      <c r="F1445" s="15">
        <f t="shared" si="22"/>
        <v>0</v>
      </c>
    </row>
    <row r="1446" spans="1:6" ht="15" customHeight="1">
      <c r="A1446" s="20" t="s">
        <v>4707</v>
      </c>
      <c r="B1446" s="20" t="s">
        <v>2689</v>
      </c>
      <c r="C1446" s="20" t="s">
        <v>1030</v>
      </c>
      <c r="D1446" s="20" t="s">
        <v>1878</v>
      </c>
      <c r="E1446" s="21">
        <v>0.5</v>
      </c>
      <c r="F1446" s="15">
        <f t="shared" si="22"/>
        <v>0</v>
      </c>
    </row>
    <row r="1447" spans="1:6" ht="15" customHeight="1">
      <c r="A1447" s="20" t="s">
        <v>3938</v>
      </c>
      <c r="B1447" s="20" t="s">
        <v>143</v>
      </c>
      <c r="C1447" s="20" t="s">
        <v>1028</v>
      </c>
      <c r="D1447" s="20" t="s">
        <v>1212</v>
      </c>
      <c r="E1447" s="21">
        <v>0.5</v>
      </c>
      <c r="F1447" s="15">
        <f t="shared" si="22"/>
        <v>0</v>
      </c>
    </row>
    <row r="1448" spans="1:6" ht="15" customHeight="1">
      <c r="A1448" s="20" t="s">
        <v>301</v>
      </c>
      <c r="B1448" s="20" t="s">
        <v>230</v>
      </c>
      <c r="C1448" s="20" t="s">
        <v>1031</v>
      </c>
      <c r="D1448" s="20" t="s">
        <v>1213</v>
      </c>
      <c r="E1448" s="21">
        <v>0.5</v>
      </c>
      <c r="F1448" s="15">
        <f t="shared" si="22"/>
        <v>0</v>
      </c>
    </row>
    <row r="1449" spans="1:6" ht="15" customHeight="1">
      <c r="A1449" s="20" t="s">
        <v>301</v>
      </c>
      <c r="B1449" s="20" t="s">
        <v>625</v>
      </c>
      <c r="C1449" s="20" t="s">
        <v>1029</v>
      </c>
      <c r="D1449" s="20" t="s">
        <v>1213</v>
      </c>
      <c r="E1449" s="21">
        <v>0.5</v>
      </c>
      <c r="F1449" s="15">
        <f t="shared" si="22"/>
        <v>0</v>
      </c>
    </row>
    <row r="1450" spans="1:6" ht="15" customHeight="1">
      <c r="A1450" s="20" t="s">
        <v>301</v>
      </c>
      <c r="B1450" s="20" t="s">
        <v>226</v>
      </c>
      <c r="C1450" s="20" t="s">
        <v>1040</v>
      </c>
      <c r="D1450" s="20" t="s">
        <v>1213</v>
      </c>
      <c r="E1450" s="21">
        <v>0.5</v>
      </c>
      <c r="F1450" s="15">
        <f t="shared" si="22"/>
        <v>0</v>
      </c>
    </row>
    <row r="1451" spans="1:6" ht="15" customHeight="1">
      <c r="A1451" s="20" t="s">
        <v>1783</v>
      </c>
      <c r="B1451" s="20" t="s">
        <v>46</v>
      </c>
      <c r="C1451" s="20" t="s">
        <v>1040</v>
      </c>
      <c r="D1451" s="20" t="s">
        <v>1213</v>
      </c>
      <c r="E1451" s="21">
        <v>0.5</v>
      </c>
      <c r="F1451" s="15">
        <f t="shared" si="22"/>
        <v>0</v>
      </c>
    </row>
    <row r="1452" spans="1:6" ht="15" customHeight="1">
      <c r="A1452" s="20" t="s">
        <v>4762</v>
      </c>
      <c r="B1452" s="20" t="s">
        <v>70</v>
      </c>
      <c r="C1452" s="20" t="s">
        <v>1045</v>
      </c>
      <c r="D1452" s="20" t="s">
        <v>1213</v>
      </c>
      <c r="E1452" s="21">
        <v>0.5</v>
      </c>
      <c r="F1452" s="15">
        <f t="shared" si="22"/>
        <v>0</v>
      </c>
    </row>
    <row r="1453" spans="1:6" ht="15" customHeight="1">
      <c r="A1453" s="20" t="s">
        <v>4116</v>
      </c>
      <c r="B1453" s="20" t="s">
        <v>1074</v>
      </c>
      <c r="C1453" s="20" t="s">
        <v>1038</v>
      </c>
      <c r="D1453" s="20" t="s">
        <v>1213</v>
      </c>
      <c r="E1453" s="21">
        <v>0.5</v>
      </c>
      <c r="F1453" s="15">
        <f t="shared" si="22"/>
        <v>0</v>
      </c>
    </row>
    <row r="1454" spans="1:6" ht="15" customHeight="1">
      <c r="A1454" s="20" t="s">
        <v>4305</v>
      </c>
      <c r="B1454" s="20" t="s">
        <v>58</v>
      </c>
      <c r="C1454" s="20" t="s">
        <v>1050</v>
      </c>
      <c r="D1454" s="20" t="s">
        <v>1212</v>
      </c>
      <c r="E1454" s="21">
        <v>0.5</v>
      </c>
      <c r="F1454" s="15">
        <f t="shared" si="22"/>
        <v>0</v>
      </c>
    </row>
    <row r="1455" spans="1:6" ht="15" customHeight="1">
      <c r="A1455" s="20" t="s">
        <v>4223</v>
      </c>
      <c r="B1455" s="20" t="s">
        <v>1871</v>
      </c>
      <c r="C1455" s="20" t="s">
        <v>1038</v>
      </c>
      <c r="D1455" s="20" t="s">
        <v>1212</v>
      </c>
      <c r="E1455" s="21">
        <v>0.5</v>
      </c>
      <c r="F1455" s="15">
        <f t="shared" si="22"/>
        <v>0</v>
      </c>
    </row>
    <row r="1456" spans="1:6" ht="15" customHeight="1">
      <c r="A1456" s="20" t="s">
        <v>4706</v>
      </c>
      <c r="B1456" s="20" t="s">
        <v>201</v>
      </c>
      <c r="C1456" s="20" t="s">
        <v>1042</v>
      </c>
      <c r="D1456" s="20" t="s">
        <v>1878</v>
      </c>
      <c r="E1456" s="21">
        <v>0.5</v>
      </c>
      <c r="F1456" s="15">
        <f t="shared" si="22"/>
        <v>0</v>
      </c>
    </row>
    <row r="1457" spans="1:6" ht="15" customHeight="1">
      <c r="A1457" s="20" t="s">
        <v>4442</v>
      </c>
      <c r="B1457" s="20" t="s">
        <v>826</v>
      </c>
      <c r="C1457" s="20" t="s">
        <v>1037</v>
      </c>
      <c r="D1457" s="20" t="s">
        <v>1213</v>
      </c>
      <c r="E1457" s="21">
        <v>0.5</v>
      </c>
      <c r="F1457" s="15">
        <f t="shared" si="22"/>
        <v>0</v>
      </c>
    </row>
    <row r="1458" spans="1:6" ht="15" customHeight="1">
      <c r="A1458" s="20" t="s">
        <v>4759</v>
      </c>
      <c r="B1458" s="20" t="s">
        <v>194</v>
      </c>
      <c r="C1458" s="20" t="s">
        <v>1037</v>
      </c>
      <c r="D1458" s="20" t="s">
        <v>1212</v>
      </c>
      <c r="E1458" s="21">
        <v>0.5</v>
      </c>
      <c r="F1458" s="15">
        <f t="shared" si="22"/>
        <v>0</v>
      </c>
    </row>
    <row r="1459" spans="1:6" ht="15" customHeight="1">
      <c r="A1459" s="20" t="s">
        <v>2330</v>
      </c>
      <c r="B1459" s="20" t="s">
        <v>191</v>
      </c>
      <c r="C1459" s="20" t="s">
        <v>1030</v>
      </c>
      <c r="D1459" s="20" t="s">
        <v>1212</v>
      </c>
      <c r="E1459" s="21">
        <v>0.5</v>
      </c>
      <c r="F1459" s="15">
        <f t="shared" si="22"/>
        <v>0</v>
      </c>
    </row>
    <row r="1460" spans="1:6" ht="15" customHeight="1">
      <c r="A1460" s="20" t="s">
        <v>3316</v>
      </c>
      <c r="B1460" s="20" t="s">
        <v>666</v>
      </c>
      <c r="C1460" s="20" t="s">
        <v>1035</v>
      </c>
      <c r="D1460" s="20" t="s">
        <v>1212</v>
      </c>
      <c r="E1460" s="21">
        <v>0.5</v>
      </c>
      <c r="F1460" s="15">
        <f t="shared" si="22"/>
        <v>0</v>
      </c>
    </row>
    <row r="1461" spans="1:6" ht="15" customHeight="1">
      <c r="A1461" s="20" t="s">
        <v>1926</v>
      </c>
      <c r="B1461" s="20" t="s">
        <v>104</v>
      </c>
      <c r="C1461" s="20" t="s">
        <v>1048</v>
      </c>
      <c r="D1461" s="20" t="s">
        <v>1212</v>
      </c>
      <c r="E1461" s="21">
        <v>0.5</v>
      </c>
      <c r="F1461" s="15">
        <f t="shared" si="22"/>
        <v>0</v>
      </c>
    </row>
    <row r="1462" spans="1:6" ht="15" customHeight="1">
      <c r="A1462" s="20" t="s">
        <v>4400</v>
      </c>
      <c r="B1462" s="20" t="s">
        <v>1103</v>
      </c>
      <c r="C1462" s="20" t="s">
        <v>1036</v>
      </c>
      <c r="D1462" s="20" t="s">
        <v>1213</v>
      </c>
      <c r="E1462" s="21">
        <v>0.5</v>
      </c>
      <c r="F1462" s="15">
        <f t="shared" si="22"/>
        <v>0</v>
      </c>
    </row>
    <row r="1463" spans="1:6" ht="15" customHeight="1">
      <c r="A1463" s="20" t="s">
        <v>3848</v>
      </c>
      <c r="B1463" s="20" t="s">
        <v>81</v>
      </c>
      <c r="C1463" s="20" t="s">
        <v>1044</v>
      </c>
      <c r="D1463" s="20" t="s">
        <v>1213</v>
      </c>
      <c r="E1463" s="21">
        <v>0.5</v>
      </c>
      <c r="F1463" s="15">
        <f t="shared" si="22"/>
        <v>0</v>
      </c>
    </row>
    <row r="1464" spans="1:6" ht="15" customHeight="1">
      <c r="A1464" s="20" t="s">
        <v>4495</v>
      </c>
      <c r="B1464" s="20" t="s">
        <v>2368</v>
      </c>
      <c r="C1464" s="20" t="s">
        <v>1339</v>
      </c>
      <c r="D1464" s="20" t="s">
        <v>1212</v>
      </c>
      <c r="E1464" s="21">
        <v>0.5</v>
      </c>
      <c r="F1464" s="15">
        <f t="shared" si="22"/>
        <v>0</v>
      </c>
    </row>
    <row r="1465" spans="1:6" ht="15" customHeight="1">
      <c r="A1465" s="20" t="s">
        <v>4299</v>
      </c>
      <c r="B1465" s="20" t="s">
        <v>244</v>
      </c>
      <c r="C1465" s="20" t="s">
        <v>1047</v>
      </c>
      <c r="D1465" s="20" t="s">
        <v>1212</v>
      </c>
      <c r="E1465" s="21">
        <v>0.5</v>
      </c>
      <c r="F1465" s="15">
        <f t="shared" si="22"/>
        <v>0</v>
      </c>
    </row>
    <row r="1466" spans="1:6" ht="15" customHeight="1">
      <c r="A1466" s="20" t="s">
        <v>4244</v>
      </c>
      <c r="B1466" s="20" t="s">
        <v>1717</v>
      </c>
      <c r="C1466" s="20" t="s">
        <v>1050</v>
      </c>
      <c r="D1466" s="20" t="s">
        <v>1212</v>
      </c>
      <c r="E1466" s="21">
        <v>0.5</v>
      </c>
      <c r="F1466" s="15">
        <f t="shared" si="22"/>
        <v>0</v>
      </c>
    </row>
    <row r="1467" spans="1:6" ht="15" customHeight="1">
      <c r="A1467" s="20" t="s">
        <v>3777</v>
      </c>
      <c r="B1467" s="20" t="s">
        <v>681</v>
      </c>
      <c r="C1467" s="20" t="s">
        <v>1044</v>
      </c>
      <c r="D1467" s="20" t="s">
        <v>1213</v>
      </c>
      <c r="E1467" s="21">
        <v>0.5</v>
      </c>
      <c r="F1467" s="15">
        <f t="shared" si="22"/>
        <v>0</v>
      </c>
    </row>
    <row r="1468" spans="1:6" ht="15" customHeight="1">
      <c r="A1468" s="20" t="s">
        <v>2095</v>
      </c>
      <c r="B1468" s="20" t="s">
        <v>3349</v>
      </c>
      <c r="C1468" s="20" t="s">
        <v>1053</v>
      </c>
      <c r="D1468" s="20" t="s">
        <v>1878</v>
      </c>
      <c r="E1468" s="21">
        <v>0.5</v>
      </c>
      <c r="F1468" s="15">
        <f t="shared" si="22"/>
        <v>0</v>
      </c>
    </row>
    <row r="1469" spans="1:6" ht="15" customHeight="1">
      <c r="A1469" s="20" t="s">
        <v>4655</v>
      </c>
      <c r="B1469" s="20" t="s">
        <v>72</v>
      </c>
      <c r="C1469" s="20" t="s">
        <v>1045</v>
      </c>
      <c r="D1469" s="20" t="s">
        <v>1212</v>
      </c>
      <c r="E1469" s="21">
        <v>0.5</v>
      </c>
      <c r="F1469" s="15">
        <f t="shared" si="22"/>
        <v>0</v>
      </c>
    </row>
    <row r="1470" spans="1:6" ht="15" customHeight="1">
      <c r="A1470" s="20" t="s">
        <v>4655</v>
      </c>
      <c r="B1470" s="20" t="s">
        <v>371</v>
      </c>
      <c r="C1470" s="20" t="s">
        <v>1339</v>
      </c>
      <c r="D1470" s="20" t="s">
        <v>1213</v>
      </c>
      <c r="E1470" s="21">
        <v>0.5</v>
      </c>
      <c r="F1470" s="15">
        <f t="shared" si="22"/>
        <v>0</v>
      </c>
    </row>
    <row r="1471" spans="1:6" ht="15" customHeight="1">
      <c r="A1471" s="20" t="s">
        <v>4040</v>
      </c>
      <c r="B1471" s="20" t="s">
        <v>50</v>
      </c>
      <c r="C1471" s="20" t="s">
        <v>1051</v>
      </c>
      <c r="D1471" s="20" t="s">
        <v>1213</v>
      </c>
      <c r="E1471" s="21">
        <v>0.5</v>
      </c>
      <c r="F1471" s="15">
        <f t="shared" si="22"/>
        <v>0</v>
      </c>
    </row>
    <row r="1472" spans="1:6" ht="15" customHeight="1">
      <c r="A1472" s="20" t="s">
        <v>3862</v>
      </c>
      <c r="B1472" s="20" t="s">
        <v>196</v>
      </c>
      <c r="C1472" s="20" t="s">
        <v>1033</v>
      </c>
      <c r="D1472" s="20" t="s">
        <v>1878</v>
      </c>
      <c r="E1472" s="21">
        <v>0.5</v>
      </c>
      <c r="F1472" s="15">
        <f t="shared" si="22"/>
        <v>0</v>
      </c>
    </row>
    <row r="1473" spans="1:6" ht="15" customHeight="1">
      <c r="A1473" s="20" t="s">
        <v>3862</v>
      </c>
      <c r="B1473" s="20" t="s">
        <v>110</v>
      </c>
      <c r="C1473" s="20" t="s">
        <v>1029</v>
      </c>
      <c r="D1473" s="20" t="s">
        <v>1213</v>
      </c>
      <c r="E1473" s="21">
        <v>0.5</v>
      </c>
      <c r="F1473" s="15">
        <f t="shared" si="22"/>
        <v>0</v>
      </c>
    </row>
    <row r="1474" spans="1:6" ht="15" customHeight="1">
      <c r="A1474" s="20" t="s">
        <v>4220</v>
      </c>
      <c r="B1474" s="20" t="s">
        <v>379</v>
      </c>
      <c r="C1474" s="20" t="s">
        <v>1050</v>
      </c>
      <c r="D1474" s="20" t="s">
        <v>1213</v>
      </c>
      <c r="E1474" s="21">
        <v>0.5</v>
      </c>
      <c r="F1474" s="15">
        <f t="shared" ref="F1474:F1537" si="23">ROUNDDOWN(E1474,0)</f>
        <v>0</v>
      </c>
    </row>
    <row r="1475" spans="1:6" ht="15" customHeight="1">
      <c r="A1475" s="20" t="s">
        <v>306</v>
      </c>
      <c r="B1475" s="20" t="s">
        <v>213</v>
      </c>
      <c r="C1475" s="20" t="s">
        <v>1030</v>
      </c>
      <c r="D1475" s="20" t="s">
        <v>1213</v>
      </c>
      <c r="E1475" s="21">
        <v>0.5</v>
      </c>
      <c r="F1475" s="15">
        <f t="shared" si="23"/>
        <v>0</v>
      </c>
    </row>
    <row r="1476" spans="1:6" ht="15" customHeight="1">
      <c r="A1476" s="20" t="s">
        <v>306</v>
      </c>
      <c r="B1476" s="20" t="s">
        <v>244</v>
      </c>
      <c r="C1476" s="20" t="s">
        <v>1037</v>
      </c>
      <c r="D1476" s="20" t="s">
        <v>1213</v>
      </c>
      <c r="E1476" s="21">
        <v>0.5</v>
      </c>
      <c r="F1476" s="15">
        <f t="shared" si="23"/>
        <v>0</v>
      </c>
    </row>
    <row r="1477" spans="1:6" ht="15" customHeight="1">
      <c r="A1477" s="20" t="s">
        <v>306</v>
      </c>
      <c r="B1477" s="20" t="s">
        <v>1173</v>
      </c>
      <c r="C1477" s="20" t="s">
        <v>1053</v>
      </c>
      <c r="D1477" s="20" t="s">
        <v>1212</v>
      </c>
      <c r="E1477" s="21">
        <v>0.5</v>
      </c>
      <c r="F1477" s="15">
        <f t="shared" si="23"/>
        <v>0</v>
      </c>
    </row>
    <row r="1478" spans="1:6" ht="15" customHeight="1">
      <c r="A1478" s="20" t="s">
        <v>3121</v>
      </c>
      <c r="B1478" s="20" t="s">
        <v>299</v>
      </c>
      <c r="C1478" s="20" t="s">
        <v>1044</v>
      </c>
      <c r="D1478" s="20" t="s">
        <v>1213</v>
      </c>
      <c r="E1478" s="21">
        <v>0.5</v>
      </c>
      <c r="F1478" s="15">
        <f t="shared" si="23"/>
        <v>0</v>
      </c>
    </row>
    <row r="1479" spans="1:6" ht="15" customHeight="1">
      <c r="A1479" s="20" t="s">
        <v>307</v>
      </c>
      <c r="B1479" s="20" t="s">
        <v>534</v>
      </c>
      <c r="C1479" s="20" t="s">
        <v>1041</v>
      </c>
      <c r="D1479" s="20" t="s">
        <v>1212</v>
      </c>
      <c r="E1479" s="21">
        <v>0.5</v>
      </c>
      <c r="F1479" s="15">
        <f t="shared" si="23"/>
        <v>0</v>
      </c>
    </row>
    <row r="1480" spans="1:6" ht="15" customHeight="1">
      <c r="A1480" s="20" t="s">
        <v>4748</v>
      </c>
      <c r="B1480" s="20" t="s">
        <v>498</v>
      </c>
      <c r="C1480" s="20" t="s">
        <v>1046</v>
      </c>
      <c r="D1480" s="20" t="s">
        <v>1213</v>
      </c>
      <c r="E1480" s="21">
        <v>0.5</v>
      </c>
      <c r="F1480" s="15">
        <f t="shared" si="23"/>
        <v>0</v>
      </c>
    </row>
    <row r="1481" spans="1:6" ht="15" customHeight="1">
      <c r="A1481" s="20" t="s">
        <v>787</v>
      </c>
      <c r="B1481" s="20" t="s">
        <v>277</v>
      </c>
      <c r="C1481" s="20" t="s">
        <v>1037</v>
      </c>
      <c r="D1481" s="20" t="s">
        <v>1213</v>
      </c>
      <c r="E1481" s="21">
        <v>0.5</v>
      </c>
      <c r="F1481" s="15">
        <f t="shared" si="23"/>
        <v>0</v>
      </c>
    </row>
    <row r="1482" spans="1:6" ht="15" customHeight="1">
      <c r="A1482" s="20" t="s">
        <v>787</v>
      </c>
      <c r="B1482" s="20" t="s">
        <v>1085</v>
      </c>
      <c r="C1482" s="20" t="s">
        <v>1055</v>
      </c>
      <c r="D1482" s="20" t="s">
        <v>1213</v>
      </c>
      <c r="E1482" s="21">
        <v>0.5</v>
      </c>
      <c r="F1482" s="15">
        <f t="shared" si="23"/>
        <v>0</v>
      </c>
    </row>
    <row r="1483" spans="1:6" ht="15" customHeight="1">
      <c r="A1483" s="20" t="s">
        <v>4532</v>
      </c>
      <c r="B1483" s="20" t="s">
        <v>398</v>
      </c>
      <c r="C1483" s="20" t="s">
        <v>1041</v>
      </c>
      <c r="D1483" s="20" t="s">
        <v>1213</v>
      </c>
      <c r="E1483" s="21">
        <v>0.5</v>
      </c>
      <c r="F1483" s="15">
        <f t="shared" si="23"/>
        <v>0</v>
      </c>
    </row>
    <row r="1484" spans="1:6" ht="15" customHeight="1">
      <c r="A1484" s="20" t="s">
        <v>3913</v>
      </c>
      <c r="B1484" s="20" t="s">
        <v>304</v>
      </c>
      <c r="C1484" s="20" t="s">
        <v>1031</v>
      </c>
      <c r="D1484" s="20" t="s">
        <v>1213</v>
      </c>
      <c r="E1484" s="21">
        <v>0.5</v>
      </c>
      <c r="F1484" s="15">
        <f t="shared" si="23"/>
        <v>0</v>
      </c>
    </row>
    <row r="1485" spans="1:6" ht="15" customHeight="1">
      <c r="A1485" s="20" t="s">
        <v>311</v>
      </c>
      <c r="B1485" s="20" t="s">
        <v>256</v>
      </c>
      <c r="C1485" s="20" t="s">
        <v>1047</v>
      </c>
      <c r="D1485" s="20" t="s">
        <v>1213</v>
      </c>
      <c r="E1485" s="21">
        <v>0.5</v>
      </c>
      <c r="F1485" s="15">
        <f t="shared" si="23"/>
        <v>0</v>
      </c>
    </row>
    <row r="1486" spans="1:6" ht="15" customHeight="1">
      <c r="A1486" s="20" t="s">
        <v>4222</v>
      </c>
      <c r="B1486" s="20" t="s">
        <v>299</v>
      </c>
      <c r="C1486" s="20" t="s">
        <v>1047</v>
      </c>
      <c r="D1486" s="20" t="s">
        <v>1213</v>
      </c>
      <c r="E1486" s="21">
        <v>0.5</v>
      </c>
      <c r="F1486" s="15">
        <f t="shared" si="23"/>
        <v>0</v>
      </c>
    </row>
    <row r="1487" spans="1:6" ht="15" customHeight="1">
      <c r="A1487" s="20" t="s">
        <v>4294</v>
      </c>
      <c r="B1487" s="20" t="s">
        <v>1927</v>
      </c>
      <c r="C1487" s="20" t="s">
        <v>1037</v>
      </c>
      <c r="D1487" s="20" t="s">
        <v>1878</v>
      </c>
      <c r="E1487" s="21">
        <v>0.5</v>
      </c>
      <c r="F1487" s="15">
        <f t="shared" si="23"/>
        <v>0</v>
      </c>
    </row>
    <row r="1488" spans="1:6" ht="15" customHeight="1">
      <c r="A1488" s="20" t="s">
        <v>4280</v>
      </c>
      <c r="B1488" s="20" t="s">
        <v>103</v>
      </c>
      <c r="C1488" s="20" t="s">
        <v>1060</v>
      </c>
      <c r="D1488" s="20" t="s">
        <v>1213</v>
      </c>
      <c r="E1488" s="21">
        <v>0.5</v>
      </c>
      <c r="F1488" s="15">
        <f t="shared" si="23"/>
        <v>0</v>
      </c>
    </row>
    <row r="1489" spans="1:6" ht="15" customHeight="1">
      <c r="A1489" s="20" t="s">
        <v>4552</v>
      </c>
      <c r="B1489" s="20" t="s">
        <v>304</v>
      </c>
      <c r="C1489" s="20" t="s">
        <v>1029</v>
      </c>
      <c r="D1489" s="20" t="s">
        <v>1212</v>
      </c>
      <c r="E1489" s="21">
        <v>0.5</v>
      </c>
      <c r="F1489" s="15">
        <f t="shared" si="23"/>
        <v>0</v>
      </c>
    </row>
    <row r="1490" spans="1:6" ht="15" customHeight="1">
      <c r="A1490" s="20" t="s">
        <v>4552</v>
      </c>
      <c r="B1490" s="20" t="s">
        <v>175</v>
      </c>
      <c r="C1490" s="20" t="s">
        <v>1039</v>
      </c>
      <c r="D1490" s="20" t="s">
        <v>1878</v>
      </c>
      <c r="E1490" s="21">
        <v>0.5</v>
      </c>
      <c r="F1490" s="15">
        <f t="shared" si="23"/>
        <v>0</v>
      </c>
    </row>
    <row r="1491" spans="1:6" ht="15" customHeight="1">
      <c r="A1491" s="20" t="s">
        <v>4708</v>
      </c>
      <c r="B1491" s="20" t="s">
        <v>175</v>
      </c>
      <c r="C1491" s="20" t="s">
        <v>1339</v>
      </c>
      <c r="D1491" s="20" t="s">
        <v>1213</v>
      </c>
      <c r="E1491" s="21">
        <v>0.5</v>
      </c>
      <c r="F1491" s="15">
        <f t="shared" si="23"/>
        <v>0</v>
      </c>
    </row>
    <row r="1492" spans="1:6" ht="15" customHeight="1">
      <c r="A1492" s="20" t="s">
        <v>3858</v>
      </c>
      <c r="B1492" s="20" t="s">
        <v>325</v>
      </c>
      <c r="C1492" s="20" t="s">
        <v>1052</v>
      </c>
      <c r="D1492" s="20" t="s">
        <v>1212</v>
      </c>
      <c r="E1492" s="21">
        <v>0.5</v>
      </c>
      <c r="F1492" s="15">
        <f t="shared" si="23"/>
        <v>0</v>
      </c>
    </row>
    <row r="1493" spans="1:6" ht="15" customHeight="1">
      <c r="A1493" s="20" t="s">
        <v>4524</v>
      </c>
      <c r="B1493" s="20" t="s">
        <v>363</v>
      </c>
      <c r="C1493" s="20" t="s">
        <v>1063</v>
      </c>
      <c r="D1493" s="20" t="s">
        <v>1213</v>
      </c>
      <c r="E1493" s="21">
        <v>0.5</v>
      </c>
      <c r="F1493" s="15">
        <f t="shared" si="23"/>
        <v>0</v>
      </c>
    </row>
    <row r="1494" spans="1:6" ht="15" customHeight="1">
      <c r="A1494" s="20" t="s">
        <v>4312</v>
      </c>
      <c r="B1494" s="20" t="s">
        <v>2431</v>
      </c>
      <c r="C1494" s="20" t="s">
        <v>1046</v>
      </c>
      <c r="D1494" s="20" t="s">
        <v>1213</v>
      </c>
      <c r="E1494" s="21">
        <v>0.5</v>
      </c>
      <c r="F1494" s="15">
        <f t="shared" si="23"/>
        <v>0</v>
      </c>
    </row>
    <row r="1495" spans="1:6" ht="15" customHeight="1">
      <c r="A1495" s="20" t="s">
        <v>4786</v>
      </c>
      <c r="B1495" s="20" t="s">
        <v>34</v>
      </c>
      <c r="C1495" s="20" t="s">
        <v>1029</v>
      </c>
      <c r="D1495" s="20" t="s">
        <v>1212</v>
      </c>
      <c r="E1495" s="21">
        <v>0.5</v>
      </c>
      <c r="F1495" s="15">
        <f t="shared" si="23"/>
        <v>0</v>
      </c>
    </row>
    <row r="1496" spans="1:6" ht="15" customHeight="1">
      <c r="A1496" s="20" t="s">
        <v>789</v>
      </c>
      <c r="B1496" s="20" t="s">
        <v>790</v>
      </c>
      <c r="C1496" s="20" t="s">
        <v>1050</v>
      </c>
      <c r="D1496" s="20" t="s">
        <v>1213</v>
      </c>
      <c r="E1496" s="21">
        <v>0.5</v>
      </c>
      <c r="F1496" s="15">
        <f t="shared" si="23"/>
        <v>0</v>
      </c>
    </row>
    <row r="1497" spans="1:6" ht="15" customHeight="1">
      <c r="A1497" s="20" t="s">
        <v>3898</v>
      </c>
      <c r="B1497" s="20" t="s">
        <v>3899</v>
      </c>
      <c r="C1497" s="20" t="s">
        <v>1050</v>
      </c>
      <c r="D1497" s="20" t="s">
        <v>1212</v>
      </c>
      <c r="E1497" s="21">
        <v>0.5</v>
      </c>
      <c r="F1497" s="15">
        <f t="shared" si="23"/>
        <v>0</v>
      </c>
    </row>
    <row r="1498" spans="1:6" ht="15" customHeight="1">
      <c r="A1498" s="20" t="s">
        <v>4059</v>
      </c>
      <c r="B1498" s="20" t="s">
        <v>704</v>
      </c>
      <c r="C1498" s="20" t="s">
        <v>1039</v>
      </c>
      <c r="D1498" s="20" t="s">
        <v>1213</v>
      </c>
      <c r="E1498" s="21">
        <v>0.5</v>
      </c>
      <c r="F1498" s="15">
        <f t="shared" si="23"/>
        <v>0</v>
      </c>
    </row>
    <row r="1499" spans="1:6" ht="15" customHeight="1">
      <c r="A1499" s="20" t="s">
        <v>3805</v>
      </c>
      <c r="B1499" s="20" t="s">
        <v>504</v>
      </c>
      <c r="C1499" s="20" t="s">
        <v>1026</v>
      </c>
      <c r="D1499" s="20" t="s">
        <v>1212</v>
      </c>
      <c r="E1499" s="21">
        <v>0.5</v>
      </c>
      <c r="F1499" s="15">
        <f t="shared" si="23"/>
        <v>0</v>
      </c>
    </row>
    <row r="1500" spans="1:6" ht="15" customHeight="1">
      <c r="A1500" s="20" t="s">
        <v>3992</v>
      </c>
      <c r="B1500" s="20" t="s">
        <v>696</v>
      </c>
      <c r="C1500" s="20" t="s">
        <v>1035</v>
      </c>
      <c r="D1500" s="20" t="s">
        <v>1878</v>
      </c>
      <c r="E1500" s="21">
        <v>0.5</v>
      </c>
      <c r="F1500" s="15">
        <f t="shared" si="23"/>
        <v>0</v>
      </c>
    </row>
    <row r="1501" spans="1:6" ht="15" customHeight="1">
      <c r="A1501" s="20" t="s">
        <v>4493</v>
      </c>
      <c r="B1501" s="20" t="s">
        <v>556</v>
      </c>
      <c r="C1501" s="20" t="s">
        <v>1046</v>
      </c>
      <c r="D1501" s="20" t="s">
        <v>1213</v>
      </c>
      <c r="E1501" s="21">
        <v>0.5</v>
      </c>
      <c r="F1501" s="15">
        <f t="shared" si="23"/>
        <v>0</v>
      </c>
    </row>
    <row r="1502" spans="1:6" ht="15" customHeight="1">
      <c r="A1502" s="20" t="s">
        <v>4449</v>
      </c>
      <c r="B1502" s="20" t="s">
        <v>166</v>
      </c>
      <c r="C1502" s="20" t="s">
        <v>1046</v>
      </c>
      <c r="D1502" s="20" t="s">
        <v>1213</v>
      </c>
      <c r="E1502" s="21">
        <v>0.5</v>
      </c>
      <c r="F1502" s="15">
        <f t="shared" si="23"/>
        <v>0</v>
      </c>
    </row>
    <row r="1503" spans="1:6" ht="15" customHeight="1">
      <c r="A1503" s="20" t="s">
        <v>323</v>
      </c>
      <c r="B1503" s="20" t="s">
        <v>1719</v>
      </c>
      <c r="C1503" s="20" t="s">
        <v>1044</v>
      </c>
      <c r="D1503" s="20" t="s">
        <v>1213</v>
      </c>
      <c r="E1503" s="21">
        <v>0.5</v>
      </c>
      <c r="F1503" s="15">
        <f t="shared" si="23"/>
        <v>0</v>
      </c>
    </row>
    <row r="1504" spans="1:6" ht="15" customHeight="1">
      <c r="A1504" s="20" t="s">
        <v>323</v>
      </c>
      <c r="B1504" s="20" t="s">
        <v>116</v>
      </c>
      <c r="C1504" s="20" t="s">
        <v>1043</v>
      </c>
      <c r="D1504" s="20" t="s">
        <v>1212</v>
      </c>
      <c r="E1504" s="21">
        <v>0.5</v>
      </c>
      <c r="F1504" s="15">
        <f t="shared" si="23"/>
        <v>0</v>
      </c>
    </row>
    <row r="1505" spans="1:6" ht="15" customHeight="1">
      <c r="A1505" s="20" t="s">
        <v>323</v>
      </c>
      <c r="B1505" s="20" t="s">
        <v>85</v>
      </c>
      <c r="C1505" s="20" t="s">
        <v>1037</v>
      </c>
      <c r="D1505" s="20" t="s">
        <v>1213</v>
      </c>
      <c r="E1505" s="21">
        <v>0.5</v>
      </c>
      <c r="F1505" s="15">
        <f t="shared" si="23"/>
        <v>0</v>
      </c>
    </row>
    <row r="1506" spans="1:6" ht="15" customHeight="1">
      <c r="A1506" s="20" t="s">
        <v>323</v>
      </c>
      <c r="B1506" s="20" t="s">
        <v>169</v>
      </c>
      <c r="C1506" s="20" t="s">
        <v>1039</v>
      </c>
      <c r="D1506" s="20" t="s">
        <v>1212</v>
      </c>
      <c r="E1506" s="21">
        <v>0.5</v>
      </c>
      <c r="F1506" s="15">
        <f t="shared" si="23"/>
        <v>0</v>
      </c>
    </row>
    <row r="1507" spans="1:6" ht="15" customHeight="1">
      <c r="A1507" s="20" t="s">
        <v>323</v>
      </c>
      <c r="B1507" s="20" t="s">
        <v>534</v>
      </c>
      <c r="C1507" s="20" t="s">
        <v>1039</v>
      </c>
      <c r="D1507" s="20" t="s">
        <v>1212</v>
      </c>
      <c r="E1507" s="21">
        <v>0.5</v>
      </c>
      <c r="F1507" s="15">
        <f t="shared" si="23"/>
        <v>0</v>
      </c>
    </row>
    <row r="1508" spans="1:6" ht="15" customHeight="1">
      <c r="A1508" s="20" t="s">
        <v>748</v>
      </c>
      <c r="B1508" s="20" t="s">
        <v>243</v>
      </c>
      <c r="C1508" s="20" t="s">
        <v>1055</v>
      </c>
      <c r="D1508" s="20" t="s">
        <v>1212</v>
      </c>
      <c r="E1508" s="21">
        <v>0.5</v>
      </c>
      <c r="F1508" s="15">
        <f t="shared" si="23"/>
        <v>0</v>
      </c>
    </row>
    <row r="1509" spans="1:6" ht="15" customHeight="1">
      <c r="A1509" s="20" t="s">
        <v>371</v>
      </c>
      <c r="B1509" s="20" t="s">
        <v>101</v>
      </c>
      <c r="C1509" s="20" t="s">
        <v>1037</v>
      </c>
      <c r="D1509" s="20" t="s">
        <v>1213</v>
      </c>
      <c r="E1509" s="21">
        <v>0.5</v>
      </c>
      <c r="F1509" s="15">
        <f t="shared" si="23"/>
        <v>0</v>
      </c>
    </row>
    <row r="1510" spans="1:6" ht="15" customHeight="1">
      <c r="A1510" s="20" t="s">
        <v>371</v>
      </c>
      <c r="B1510" s="20" t="s">
        <v>398</v>
      </c>
      <c r="C1510" s="20" t="s">
        <v>1051</v>
      </c>
      <c r="D1510" s="20" t="s">
        <v>1213</v>
      </c>
      <c r="E1510" s="21">
        <v>0.5</v>
      </c>
      <c r="F1510" s="15">
        <f t="shared" si="23"/>
        <v>0</v>
      </c>
    </row>
    <row r="1511" spans="1:6" ht="15" customHeight="1">
      <c r="A1511" s="20" t="s">
        <v>371</v>
      </c>
      <c r="B1511" s="20" t="s">
        <v>656</v>
      </c>
      <c r="C1511" s="20" t="s">
        <v>1339</v>
      </c>
      <c r="D1511" s="20" t="s">
        <v>1212</v>
      </c>
      <c r="E1511" s="21">
        <v>0.5</v>
      </c>
      <c r="F1511" s="15">
        <f t="shared" si="23"/>
        <v>0</v>
      </c>
    </row>
    <row r="1512" spans="1:6" ht="15" customHeight="1">
      <c r="A1512" s="20" t="s">
        <v>371</v>
      </c>
      <c r="B1512" s="20" t="s">
        <v>219</v>
      </c>
      <c r="C1512" s="20" t="s">
        <v>1045</v>
      </c>
      <c r="D1512" s="20" t="s">
        <v>1212</v>
      </c>
      <c r="E1512" s="21">
        <v>0.5</v>
      </c>
      <c r="F1512" s="15">
        <f t="shared" si="23"/>
        <v>0</v>
      </c>
    </row>
    <row r="1513" spans="1:6" ht="15" customHeight="1">
      <c r="A1513" s="20" t="s">
        <v>371</v>
      </c>
      <c r="B1513" s="20" t="s">
        <v>166</v>
      </c>
      <c r="C1513" s="20" t="s">
        <v>1031</v>
      </c>
      <c r="D1513" s="20" t="s">
        <v>1213</v>
      </c>
      <c r="E1513" s="21">
        <v>0.5</v>
      </c>
      <c r="F1513" s="15">
        <f t="shared" si="23"/>
        <v>0</v>
      </c>
    </row>
    <row r="1514" spans="1:6" ht="15" customHeight="1">
      <c r="A1514" s="20" t="s">
        <v>371</v>
      </c>
      <c r="B1514" s="20" t="s">
        <v>1227</v>
      </c>
      <c r="C1514" s="20" t="s">
        <v>1048</v>
      </c>
      <c r="D1514" s="20" t="s">
        <v>1213</v>
      </c>
      <c r="E1514" s="21">
        <v>0.5</v>
      </c>
      <c r="F1514" s="15">
        <f t="shared" si="23"/>
        <v>0</v>
      </c>
    </row>
    <row r="1515" spans="1:6" ht="15" customHeight="1">
      <c r="A1515" s="20" t="s">
        <v>4716</v>
      </c>
      <c r="B1515" s="20" t="s">
        <v>596</v>
      </c>
      <c r="C1515" s="20" t="s">
        <v>1046</v>
      </c>
      <c r="D1515" s="20" t="s">
        <v>1213</v>
      </c>
      <c r="E1515" s="21">
        <v>0.5</v>
      </c>
      <c r="F1515" s="15">
        <f t="shared" si="23"/>
        <v>0</v>
      </c>
    </row>
    <row r="1516" spans="1:6" ht="15" customHeight="1">
      <c r="A1516" s="20" t="s">
        <v>4335</v>
      </c>
      <c r="B1516" s="20" t="s">
        <v>70</v>
      </c>
      <c r="C1516" s="20" t="s">
        <v>1038</v>
      </c>
      <c r="D1516" s="20" t="s">
        <v>1213</v>
      </c>
      <c r="E1516" s="21">
        <v>0.5</v>
      </c>
      <c r="F1516" s="15">
        <f t="shared" si="23"/>
        <v>0</v>
      </c>
    </row>
    <row r="1517" spans="1:6" ht="15" customHeight="1">
      <c r="A1517" s="20" t="s">
        <v>4447</v>
      </c>
      <c r="B1517" s="20" t="s">
        <v>4836</v>
      </c>
      <c r="C1517" s="20" t="s">
        <v>1029</v>
      </c>
      <c r="D1517" s="20" t="s">
        <v>1212</v>
      </c>
      <c r="E1517" s="21">
        <v>0.5</v>
      </c>
      <c r="F1517" s="15">
        <f t="shared" si="23"/>
        <v>0</v>
      </c>
    </row>
    <row r="1518" spans="1:6" ht="15" customHeight="1">
      <c r="A1518" s="20" t="s">
        <v>1605</v>
      </c>
      <c r="B1518" s="20" t="s">
        <v>509</v>
      </c>
      <c r="C1518" s="20" t="s">
        <v>1033</v>
      </c>
      <c r="D1518" s="20" t="s">
        <v>1878</v>
      </c>
      <c r="E1518" s="21">
        <v>0.5</v>
      </c>
      <c r="F1518" s="15">
        <f t="shared" si="23"/>
        <v>0</v>
      </c>
    </row>
    <row r="1519" spans="1:6" ht="15" customHeight="1">
      <c r="A1519" s="20" t="s">
        <v>2414</v>
      </c>
      <c r="B1519" s="20" t="s">
        <v>3190</v>
      </c>
      <c r="C1519" s="20" t="s">
        <v>1036</v>
      </c>
      <c r="D1519" s="20" t="s">
        <v>1212</v>
      </c>
      <c r="E1519" s="21">
        <v>0.5</v>
      </c>
      <c r="F1519" s="15">
        <f t="shared" si="23"/>
        <v>0</v>
      </c>
    </row>
    <row r="1520" spans="1:6" ht="15" customHeight="1">
      <c r="A1520" s="20" t="s">
        <v>795</v>
      </c>
      <c r="B1520" s="20" t="s">
        <v>29</v>
      </c>
      <c r="C1520" s="20" t="s">
        <v>1037</v>
      </c>
      <c r="D1520" s="20" t="s">
        <v>1213</v>
      </c>
      <c r="E1520" s="21">
        <v>0.5</v>
      </c>
      <c r="F1520" s="15">
        <f t="shared" si="23"/>
        <v>0</v>
      </c>
    </row>
    <row r="1521" spans="1:6" ht="15" customHeight="1">
      <c r="A1521" s="20" t="s">
        <v>330</v>
      </c>
      <c r="B1521" s="20" t="s">
        <v>58</v>
      </c>
      <c r="C1521" s="20" t="s">
        <v>1047</v>
      </c>
      <c r="D1521" s="20" t="s">
        <v>1213</v>
      </c>
      <c r="E1521" s="21">
        <v>0.5</v>
      </c>
      <c r="F1521" s="15">
        <f t="shared" si="23"/>
        <v>0</v>
      </c>
    </row>
    <row r="1522" spans="1:6" ht="15" customHeight="1">
      <c r="A1522" s="20" t="s">
        <v>1666</v>
      </c>
      <c r="B1522" s="20" t="s">
        <v>354</v>
      </c>
      <c r="C1522" s="20" t="s">
        <v>1026</v>
      </c>
      <c r="D1522" s="20" t="s">
        <v>1878</v>
      </c>
      <c r="E1522" s="21">
        <v>0.5</v>
      </c>
      <c r="F1522" s="15">
        <f t="shared" si="23"/>
        <v>0</v>
      </c>
    </row>
    <row r="1523" spans="1:6" ht="15" customHeight="1">
      <c r="A1523" s="20" t="s">
        <v>797</v>
      </c>
      <c r="B1523" s="20" t="s">
        <v>1541</v>
      </c>
      <c r="C1523" s="20" t="s">
        <v>1060</v>
      </c>
      <c r="D1523" s="20" t="s">
        <v>1213</v>
      </c>
      <c r="E1523" s="21">
        <v>0.5</v>
      </c>
      <c r="F1523" s="15">
        <f t="shared" si="23"/>
        <v>0</v>
      </c>
    </row>
    <row r="1524" spans="1:6" ht="15" customHeight="1">
      <c r="A1524" s="20" t="s">
        <v>653</v>
      </c>
      <c r="B1524" s="20" t="s">
        <v>1231</v>
      </c>
      <c r="C1524" s="20" t="s">
        <v>1063</v>
      </c>
      <c r="D1524" s="20" t="s">
        <v>1213</v>
      </c>
      <c r="E1524" s="21">
        <v>0.5</v>
      </c>
      <c r="F1524" s="15">
        <f t="shared" si="23"/>
        <v>0</v>
      </c>
    </row>
    <row r="1525" spans="1:6" ht="15" customHeight="1">
      <c r="A1525" s="20" t="s">
        <v>333</v>
      </c>
      <c r="B1525" s="20" t="s">
        <v>625</v>
      </c>
      <c r="C1525" s="20" t="s">
        <v>1042</v>
      </c>
      <c r="D1525" s="20" t="s">
        <v>1213</v>
      </c>
      <c r="E1525" s="21">
        <v>0.5</v>
      </c>
      <c r="F1525" s="15">
        <f t="shared" si="23"/>
        <v>0</v>
      </c>
    </row>
    <row r="1526" spans="1:6" ht="15" customHeight="1">
      <c r="A1526" s="20" t="s">
        <v>333</v>
      </c>
      <c r="B1526" s="20" t="s">
        <v>4816</v>
      </c>
      <c r="C1526" s="20" t="s">
        <v>1031</v>
      </c>
      <c r="D1526" s="20" t="s">
        <v>1213</v>
      </c>
      <c r="E1526" s="21">
        <v>0.5</v>
      </c>
      <c r="F1526" s="15">
        <f t="shared" si="23"/>
        <v>0</v>
      </c>
    </row>
    <row r="1527" spans="1:6" ht="15" customHeight="1">
      <c r="A1527" s="20" t="s">
        <v>333</v>
      </c>
      <c r="B1527" s="20" t="s">
        <v>887</v>
      </c>
      <c r="C1527" s="20" t="s">
        <v>1052</v>
      </c>
      <c r="D1527" s="20" t="s">
        <v>1213</v>
      </c>
      <c r="E1527" s="21">
        <v>0.5</v>
      </c>
      <c r="F1527" s="15">
        <f t="shared" si="23"/>
        <v>0</v>
      </c>
    </row>
    <row r="1528" spans="1:6" ht="15" customHeight="1">
      <c r="A1528" s="20" t="s">
        <v>333</v>
      </c>
      <c r="B1528" s="20" t="s">
        <v>4672</v>
      </c>
      <c r="C1528" s="20" t="s">
        <v>1043</v>
      </c>
      <c r="D1528" s="20" t="s">
        <v>1213</v>
      </c>
      <c r="E1528" s="21">
        <v>0.5</v>
      </c>
      <c r="F1528" s="15">
        <f t="shared" si="23"/>
        <v>0</v>
      </c>
    </row>
    <row r="1529" spans="1:6" ht="15" customHeight="1">
      <c r="A1529" s="20" t="s">
        <v>333</v>
      </c>
      <c r="B1529" s="20" t="s">
        <v>1103</v>
      </c>
      <c r="C1529" s="20" t="s">
        <v>1035</v>
      </c>
      <c r="D1529" s="20" t="s">
        <v>1212</v>
      </c>
      <c r="E1529" s="21">
        <v>0.5</v>
      </c>
      <c r="F1529" s="15">
        <f t="shared" si="23"/>
        <v>0</v>
      </c>
    </row>
    <row r="1530" spans="1:6" ht="15" customHeight="1">
      <c r="A1530" s="20" t="s">
        <v>333</v>
      </c>
      <c r="B1530" s="20" t="s">
        <v>356</v>
      </c>
      <c r="C1530" s="20" t="s">
        <v>1029</v>
      </c>
      <c r="D1530" s="20" t="s">
        <v>1878</v>
      </c>
      <c r="E1530" s="21">
        <v>0.5</v>
      </c>
      <c r="F1530" s="15">
        <f t="shared" si="23"/>
        <v>0</v>
      </c>
    </row>
    <row r="1531" spans="1:6" ht="15" customHeight="1">
      <c r="A1531" s="20" t="s">
        <v>333</v>
      </c>
      <c r="B1531" s="20" t="s">
        <v>649</v>
      </c>
      <c r="C1531" s="20" t="s">
        <v>1060</v>
      </c>
      <c r="D1531" s="20" t="s">
        <v>1878</v>
      </c>
      <c r="E1531" s="21">
        <v>0.5</v>
      </c>
      <c r="F1531" s="15">
        <f t="shared" si="23"/>
        <v>0</v>
      </c>
    </row>
    <row r="1532" spans="1:6" ht="15" customHeight="1">
      <c r="A1532" s="20" t="s">
        <v>333</v>
      </c>
      <c r="B1532" s="20" t="s">
        <v>191</v>
      </c>
      <c r="C1532" s="20" t="s">
        <v>1051</v>
      </c>
      <c r="D1532" s="20" t="s">
        <v>1213</v>
      </c>
      <c r="E1532" s="21">
        <v>0.5</v>
      </c>
      <c r="F1532" s="15">
        <f t="shared" si="23"/>
        <v>0</v>
      </c>
    </row>
    <row r="1533" spans="1:6" ht="15" customHeight="1">
      <c r="A1533" s="20" t="s">
        <v>333</v>
      </c>
      <c r="B1533" s="20" t="s">
        <v>401</v>
      </c>
      <c r="C1533" s="20" t="s">
        <v>1037</v>
      </c>
      <c r="D1533" s="20" t="s">
        <v>1212</v>
      </c>
      <c r="E1533" s="21">
        <v>0.5</v>
      </c>
      <c r="F1533" s="15">
        <f t="shared" si="23"/>
        <v>0</v>
      </c>
    </row>
    <row r="1534" spans="1:6" ht="15" customHeight="1">
      <c r="A1534" s="20" t="s">
        <v>333</v>
      </c>
      <c r="B1534" s="20" t="s">
        <v>80</v>
      </c>
      <c r="C1534" s="20" t="s">
        <v>1044</v>
      </c>
      <c r="D1534" s="20" t="s">
        <v>1878</v>
      </c>
      <c r="E1534" s="21">
        <v>0.5</v>
      </c>
      <c r="F1534" s="15">
        <f t="shared" si="23"/>
        <v>0</v>
      </c>
    </row>
    <row r="1535" spans="1:6" ht="15" customHeight="1">
      <c r="A1535" s="20" t="s">
        <v>333</v>
      </c>
      <c r="B1535" s="20" t="s">
        <v>1717</v>
      </c>
      <c r="C1535" s="20" t="s">
        <v>1033</v>
      </c>
      <c r="D1535" s="20" t="s">
        <v>1212</v>
      </c>
      <c r="E1535" s="21">
        <v>0.5</v>
      </c>
      <c r="F1535" s="15">
        <f t="shared" si="23"/>
        <v>0</v>
      </c>
    </row>
    <row r="1536" spans="1:6" ht="15" customHeight="1">
      <c r="A1536" s="20" t="s">
        <v>2579</v>
      </c>
      <c r="B1536" s="20" t="s">
        <v>403</v>
      </c>
      <c r="C1536" s="20" t="s">
        <v>1033</v>
      </c>
      <c r="D1536" s="20" t="s">
        <v>1213</v>
      </c>
      <c r="E1536" s="21">
        <v>0.5</v>
      </c>
      <c r="F1536" s="15">
        <f t="shared" si="23"/>
        <v>0</v>
      </c>
    </row>
    <row r="1537" spans="1:6" ht="15" customHeight="1">
      <c r="A1537" s="20" t="s">
        <v>2579</v>
      </c>
      <c r="B1537" s="20" t="s">
        <v>46</v>
      </c>
      <c r="C1537" s="20" t="s">
        <v>1046</v>
      </c>
      <c r="D1537" s="20" t="s">
        <v>1213</v>
      </c>
      <c r="E1537" s="21">
        <v>0.5</v>
      </c>
      <c r="F1537" s="15">
        <f t="shared" si="23"/>
        <v>0</v>
      </c>
    </row>
    <row r="1538" spans="1:6" ht="15" customHeight="1">
      <c r="A1538" s="20" t="s">
        <v>337</v>
      </c>
      <c r="B1538" s="20" t="s">
        <v>89</v>
      </c>
      <c r="C1538" s="20" t="s">
        <v>1043</v>
      </c>
      <c r="D1538" s="20" t="s">
        <v>1213</v>
      </c>
      <c r="E1538" s="21">
        <v>0.5</v>
      </c>
      <c r="F1538" s="15">
        <f t="shared" ref="F1538:F1601" si="24">ROUNDDOWN(E1538,0)</f>
        <v>0</v>
      </c>
    </row>
    <row r="1539" spans="1:6" ht="15" customHeight="1">
      <c r="A1539" s="20" t="s">
        <v>337</v>
      </c>
      <c r="B1539" s="20" t="s">
        <v>2135</v>
      </c>
      <c r="C1539" s="20" t="s">
        <v>1055</v>
      </c>
      <c r="D1539" s="20" t="s">
        <v>1878</v>
      </c>
      <c r="E1539" s="21">
        <v>0.5</v>
      </c>
      <c r="F1539" s="15">
        <f t="shared" si="24"/>
        <v>0</v>
      </c>
    </row>
    <row r="1540" spans="1:6" ht="15" customHeight="1">
      <c r="A1540" s="20" t="s">
        <v>337</v>
      </c>
      <c r="B1540" s="20" t="s">
        <v>3393</v>
      </c>
      <c r="C1540" s="20" t="s">
        <v>1339</v>
      </c>
      <c r="D1540" s="20" t="s">
        <v>1878</v>
      </c>
      <c r="E1540" s="21">
        <v>0.5</v>
      </c>
      <c r="F1540" s="15">
        <f t="shared" si="24"/>
        <v>0</v>
      </c>
    </row>
    <row r="1541" spans="1:6" ht="15" customHeight="1">
      <c r="A1541" s="20" t="s">
        <v>337</v>
      </c>
      <c r="B1541" s="20" t="s">
        <v>1070</v>
      </c>
      <c r="C1541" s="20" t="s">
        <v>1044</v>
      </c>
      <c r="D1541" s="20" t="s">
        <v>1213</v>
      </c>
      <c r="E1541" s="21">
        <v>0.5</v>
      </c>
      <c r="F1541" s="15">
        <f t="shared" si="24"/>
        <v>0</v>
      </c>
    </row>
    <row r="1542" spans="1:6" ht="15" customHeight="1">
      <c r="A1542" s="20" t="s">
        <v>337</v>
      </c>
      <c r="B1542" s="20" t="s">
        <v>311</v>
      </c>
      <c r="C1542" s="20" t="s">
        <v>1053</v>
      </c>
      <c r="D1542" s="20" t="s">
        <v>1213</v>
      </c>
      <c r="E1542" s="21">
        <v>0.5</v>
      </c>
      <c r="F1542" s="15">
        <f t="shared" si="24"/>
        <v>0</v>
      </c>
    </row>
    <row r="1543" spans="1:6" ht="15" customHeight="1">
      <c r="A1543" s="20" t="s">
        <v>337</v>
      </c>
      <c r="B1543" s="20" t="s">
        <v>4814</v>
      </c>
      <c r="C1543" s="20" t="s">
        <v>1063</v>
      </c>
      <c r="D1543" s="20" t="s">
        <v>1213</v>
      </c>
      <c r="E1543" s="21">
        <v>0.5</v>
      </c>
      <c r="F1543" s="15">
        <f t="shared" si="24"/>
        <v>0</v>
      </c>
    </row>
    <row r="1544" spans="1:6" ht="15" customHeight="1">
      <c r="A1544" s="20" t="s">
        <v>337</v>
      </c>
      <c r="B1544" s="20" t="s">
        <v>46</v>
      </c>
      <c r="C1544" s="20" t="s">
        <v>1051</v>
      </c>
      <c r="D1544" s="20" t="s">
        <v>1213</v>
      </c>
      <c r="E1544" s="21">
        <v>0.5</v>
      </c>
      <c r="F1544" s="15">
        <f t="shared" si="24"/>
        <v>0</v>
      </c>
    </row>
    <row r="1545" spans="1:6" ht="15" customHeight="1">
      <c r="A1545" s="20" t="s">
        <v>337</v>
      </c>
      <c r="B1545" s="20" t="s">
        <v>398</v>
      </c>
      <c r="C1545" s="20" t="s">
        <v>1063</v>
      </c>
      <c r="D1545" s="20" t="s">
        <v>1212</v>
      </c>
      <c r="E1545" s="21">
        <v>0.5</v>
      </c>
      <c r="F1545" s="15">
        <f t="shared" si="24"/>
        <v>0</v>
      </c>
    </row>
    <row r="1546" spans="1:6" ht="15" customHeight="1">
      <c r="A1546" s="20" t="s">
        <v>337</v>
      </c>
      <c r="B1546" s="20" t="s">
        <v>1508</v>
      </c>
      <c r="C1546" s="20" t="s">
        <v>1038</v>
      </c>
      <c r="D1546" s="20" t="s">
        <v>1878</v>
      </c>
      <c r="E1546" s="21">
        <v>0.5</v>
      </c>
      <c r="F1546" s="15">
        <f t="shared" si="24"/>
        <v>0</v>
      </c>
    </row>
    <row r="1547" spans="1:6" ht="15" customHeight="1">
      <c r="A1547" s="20" t="s">
        <v>4175</v>
      </c>
      <c r="B1547" s="20" t="s">
        <v>213</v>
      </c>
      <c r="C1547" s="20" t="s">
        <v>1033</v>
      </c>
      <c r="D1547" s="20" t="s">
        <v>1213</v>
      </c>
      <c r="E1547" s="21">
        <v>0.5</v>
      </c>
      <c r="F1547" s="15">
        <f t="shared" si="24"/>
        <v>0</v>
      </c>
    </row>
    <row r="1548" spans="1:6" ht="15" customHeight="1">
      <c r="A1548" s="20" t="s">
        <v>1873</v>
      </c>
      <c r="B1548" s="20" t="s">
        <v>1073</v>
      </c>
      <c r="C1548" s="20" t="s">
        <v>1041</v>
      </c>
      <c r="D1548" s="20" t="s">
        <v>1213</v>
      </c>
      <c r="E1548" s="21">
        <v>0.5</v>
      </c>
      <c r="F1548" s="15">
        <f t="shared" si="24"/>
        <v>0</v>
      </c>
    </row>
    <row r="1549" spans="1:6" ht="15" customHeight="1">
      <c r="A1549" s="20" t="s">
        <v>4468</v>
      </c>
      <c r="B1549" s="20" t="s">
        <v>513</v>
      </c>
      <c r="C1549" s="20" t="s">
        <v>1034</v>
      </c>
      <c r="D1549" s="20" t="s">
        <v>1213</v>
      </c>
      <c r="E1549" s="21">
        <v>0.5</v>
      </c>
      <c r="F1549" s="15">
        <f t="shared" si="24"/>
        <v>0</v>
      </c>
    </row>
    <row r="1550" spans="1:6" ht="15" customHeight="1">
      <c r="A1550" s="20" t="s">
        <v>4392</v>
      </c>
      <c r="B1550" s="20" t="s">
        <v>1966</v>
      </c>
      <c r="C1550" s="20" t="s">
        <v>1044</v>
      </c>
      <c r="D1550" s="20" t="s">
        <v>1213</v>
      </c>
      <c r="E1550" s="21">
        <v>0.5</v>
      </c>
      <c r="F1550" s="15">
        <f t="shared" si="24"/>
        <v>0</v>
      </c>
    </row>
    <row r="1551" spans="1:6" ht="15" customHeight="1">
      <c r="A1551" s="20" t="s">
        <v>1452</v>
      </c>
      <c r="B1551" s="20" t="s">
        <v>67</v>
      </c>
      <c r="C1551" s="20" t="s">
        <v>1034</v>
      </c>
      <c r="D1551" s="20" t="s">
        <v>1213</v>
      </c>
      <c r="E1551" s="21">
        <v>0.5</v>
      </c>
      <c r="F1551" s="15">
        <f t="shared" si="24"/>
        <v>0</v>
      </c>
    </row>
    <row r="1552" spans="1:6" ht="15" customHeight="1">
      <c r="A1552" s="20" t="s">
        <v>4709</v>
      </c>
      <c r="B1552" s="20" t="s">
        <v>244</v>
      </c>
      <c r="C1552" s="20" t="s">
        <v>1034</v>
      </c>
      <c r="D1552" s="20" t="s">
        <v>1212</v>
      </c>
      <c r="E1552" s="21">
        <v>0.5</v>
      </c>
      <c r="F1552" s="15">
        <f t="shared" si="24"/>
        <v>0</v>
      </c>
    </row>
    <row r="1553" spans="1:6" ht="15" customHeight="1">
      <c r="A1553" s="20" t="s">
        <v>3915</v>
      </c>
      <c r="B1553" s="20" t="s">
        <v>244</v>
      </c>
      <c r="C1553" s="20" t="s">
        <v>1054</v>
      </c>
      <c r="D1553" s="20" t="s">
        <v>1213</v>
      </c>
      <c r="E1553" s="21">
        <v>0.5</v>
      </c>
      <c r="F1553" s="15">
        <f t="shared" si="24"/>
        <v>0</v>
      </c>
    </row>
    <row r="1554" spans="1:6" ht="15" customHeight="1">
      <c r="A1554" s="20" t="s">
        <v>4053</v>
      </c>
      <c r="B1554" s="20" t="s">
        <v>4054</v>
      </c>
      <c r="C1554" s="20" t="s">
        <v>1055</v>
      </c>
      <c r="D1554" s="20" t="s">
        <v>1213</v>
      </c>
      <c r="E1554" s="21">
        <v>0.5</v>
      </c>
      <c r="F1554" s="15">
        <f t="shared" si="24"/>
        <v>0</v>
      </c>
    </row>
    <row r="1555" spans="1:6" ht="15" customHeight="1">
      <c r="A1555" s="20" t="s">
        <v>4671</v>
      </c>
      <c r="B1555" s="20" t="s">
        <v>304</v>
      </c>
      <c r="C1555" s="20" t="s">
        <v>1029</v>
      </c>
      <c r="D1555" s="20" t="s">
        <v>1212</v>
      </c>
      <c r="E1555" s="21">
        <v>0.5</v>
      </c>
      <c r="F1555" s="15">
        <f t="shared" si="24"/>
        <v>0</v>
      </c>
    </row>
    <row r="1556" spans="1:6" ht="15" customHeight="1">
      <c r="A1556" s="20" t="s">
        <v>3844</v>
      </c>
      <c r="B1556" s="20" t="s">
        <v>667</v>
      </c>
      <c r="C1556" s="20" t="s">
        <v>1051</v>
      </c>
      <c r="D1556" s="20" t="s">
        <v>1212</v>
      </c>
      <c r="E1556" s="21">
        <v>0.5</v>
      </c>
      <c r="F1556" s="15">
        <f t="shared" si="24"/>
        <v>0</v>
      </c>
    </row>
    <row r="1557" spans="1:6" ht="15" customHeight="1">
      <c r="A1557" s="20" t="s">
        <v>4273</v>
      </c>
      <c r="B1557" s="20" t="s">
        <v>1752</v>
      </c>
      <c r="C1557" s="20" t="s">
        <v>1043</v>
      </c>
      <c r="D1557" s="20" t="s">
        <v>1212</v>
      </c>
      <c r="E1557" s="21">
        <v>0.5</v>
      </c>
      <c r="F1557" s="15">
        <f t="shared" si="24"/>
        <v>0</v>
      </c>
    </row>
    <row r="1558" spans="1:6" ht="15" customHeight="1">
      <c r="A1558" s="20" t="s">
        <v>4478</v>
      </c>
      <c r="B1558" s="20" t="s">
        <v>208</v>
      </c>
      <c r="C1558" s="20" t="s">
        <v>1031</v>
      </c>
      <c r="D1558" s="20" t="s">
        <v>1213</v>
      </c>
      <c r="E1558" s="21">
        <v>0.5</v>
      </c>
      <c r="F1558" s="15">
        <f t="shared" si="24"/>
        <v>0</v>
      </c>
    </row>
    <row r="1559" spans="1:6" ht="15" customHeight="1">
      <c r="A1559" s="20" t="s">
        <v>3890</v>
      </c>
      <c r="B1559" s="20" t="s">
        <v>383</v>
      </c>
      <c r="C1559" s="20" t="s">
        <v>1050</v>
      </c>
      <c r="D1559" s="20" t="s">
        <v>1878</v>
      </c>
      <c r="E1559" s="21">
        <v>0.5</v>
      </c>
      <c r="F1559" s="15">
        <f t="shared" si="24"/>
        <v>0</v>
      </c>
    </row>
    <row r="1560" spans="1:6" ht="15" customHeight="1">
      <c r="A1560" s="20" t="s">
        <v>4719</v>
      </c>
      <c r="B1560" s="20" t="s">
        <v>887</v>
      </c>
      <c r="C1560" s="20" t="s">
        <v>1063</v>
      </c>
      <c r="D1560" s="20" t="s">
        <v>1878</v>
      </c>
      <c r="E1560" s="21">
        <v>0.5</v>
      </c>
      <c r="F1560" s="15">
        <f t="shared" si="24"/>
        <v>0</v>
      </c>
    </row>
    <row r="1561" spans="1:6" ht="15" customHeight="1">
      <c r="A1561" s="20" t="s">
        <v>3952</v>
      </c>
      <c r="B1561" s="20" t="s">
        <v>3953</v>
      </c>
      <c r="C1561" s="20" t="s">
        <v>1031</v>
      </c>
      <c r="D1561" s="20" t="s">
        <v>1212</v>
      </c>
      <c r="E1561" s="21">
        <v>0.5</v>
      </c>
      <c r="F1561" s="15">
        <f t="shared" si="24"/>
        <v>0</v>
      </c>
    </row>
    <row r="1562" spans="1:6" ht="15" customHeight="1">
      <c r="A1562" s="20" t="s">
        <v>802</v>
      </c>
      <c r="B1562" s="20" t="s">
        <v>168</v>
      </c>
      <c r="C1562" s="20" t="s">
        <v>1053</v>
      </c>
      <c r="D1562" s="20" t="s">
        <v>1212</v>
      </c>
      <c r="E1562" s="21">
        <v>0.5</v>
      </c>
      <c r="F1562" s="15">
        <f t="shared" si="24"/>
        <v>0</v>
      </c>
    </row>
    <row r="1563" spans="1:6" ht="15" customHeight="1">
      <c r="A1563" s="20" t="s">
        <v>4173</v>
      </c>
      <c r="B1563" s="20" t="s">
        <v>2000</v>
      </c>
      <c r="C1563" s="20" t="s">
        <v>1041</v>
      </c>
      <c r="D1563" s="20" t="s">
        <v>1213</v>
      </c>
      <c r="E1563" s="21">
        <v>0.5</v>
      </c>
      <c r="F1563" s="15">
        <f t="shared" si="24"/>
        <v>0</v>
      </c>
    </row>
    <row r="1564" spans="1:6" ht="15" customHeight="1">
      <c r="A1564" s="20" t="s">
        <v>4080</v>
      </c>
      <c r="B1564" s="20" t="s">
        <v>110</v>
      </c>
      <c r="C1564" s="20" t="s">
        <v>1038</v>
      </c>
      <c r="D1564" s="20" t="s">
        <v>1213</v>
      </c>
      <c r="E1564" s="21">
        <v>0.5</v>
      </c>
      <c r="F1564" s="15">
        <f t="shared" si="24"/>
        <v>0</v>
      </c>
    </row>
    <row r="1565" spans="1:6" ht="15" customHeight="1">
      <c r="A1565" s="20" t="s">
        <v>4009</v>
      </c>
      <c r="B1565" s="20" t="s">
        <v>692</v>
      </c>
      <c r="C1565" s="20" t="s">
        <v>1054</v>
      </c>
      <c r="D1565" s="20" t="s">
        <v>1212</v>
      </c>
      <c r="E1565" s="21">
        <v>0.5</v>
      </c>
      <c r="F1565" s="15">
        <f t="shared" si="24"/>
        <v>0</v>
      </c>
    </row>
    <row r="1566" spans="1:6" ht="15" customHeight="1">
      <c r="A1566" s="20" t="s">
        <v>345</v>
      </c>
      <c r="B1566" s="20" t="s">
        <v>3393</v>
      </c>
      <c r="C1566" s="20" t="s">
        <v>1040</v>
      </c>
      <c r="D1566" s="20" t="s">
        <v>1213</v>
      </c>
      <c r="E1566" s="21">
        <v>0.5</v>
      </c>
      <c r="F1566" s="15">
        <f t="shared" si="24"/>
        <v>0</v>
      </c>
    </row>
    <row r="1567" spans="1:6" ht="15" customHeight="1">
      <c r="A1567" s="20" t="s">
        <v>2144</v>
      </c>
      <c r="B1567" s="20" t="s">
        <v>50</v>
      </c>
      <c r="C1567" s="20" t="s">
        <v>1043</v>
      </c>
      <c r="D1567" s="20" t="s">
        <v>1213</v>
      </c>
      <c r="E1567" s="21">
        <v>0.5</v>
      </c>
      <c r="F1567" s="15">
        <f t="shared" si="24"/>
        <v>0</v>
      </c>
    </row>
    <row r="1568" spans="1:6" ht="15" customHeight="1">
      <c r="A1568" s="20" t="s">
        <v>4063</v>
      </c>
      <c r="B1568" s="20" t="s">
        <v>101</v>
      </c>
      <c r="C1568" s="20" t="s">
        <v>1029</v>
      </c>
      <c r="D1568" s="20" t="s">
        <v>1213</v>
      </c>
      <c r="E1568" s="21">
        <v>0.5</v>
      </c>
      <c r="F1568" s="15">
        <f t="shared" si="24"/>
        <v>0</v>
      </c>
    </row>
    <row r="1569" spans="1:6" ht="15" customHeight="1">
      <c r="A1569" s="20" t="s">
        <v>3806</v>
      </c>
      <c r="B1569" s="20" t="s">
        <v>428</v>
      </c>
      <c r="C1569" s="20" t="s">
        <v>1033</v>
      </c>
      <c r="D1569" s="20" t="s">
        <v>1213</v>
      </c>
      <c r="E1569" s="21">
        <v>0.5</v>
      </c>
      <c r="F1569" s="15">
        <f t="shared" si="24"/>
        <v>0</v>
      </c>
    </row>
    <row r="1570" spans="1:6" ht="15" customHeight="1">
      <c r="A1570" s="20" t="s">
        <v>1738</v>
      </c>
      <c r="B1570" s="20" t="s">
        <v>29</v>
      </c>
      <c r="C1570" s="20" t="s">
        <v>1054</v>
      </c>
      <c r="D1570" s="20" t="s">
        <v>1213</v>
      </c>
      <c r="E1570" s="21">
        <v>0.5</v>
      </c>
      <c r="F1570" s="15">
        <f t="shared" si="24"/>
        <v>0</v>
      </c>
    </row>
    <row r="1571" spans="1:6" ht="15" customHeight="1">
      <c r="A1571" s="20" t="s">
        <v>4712</v>
      </c>
      <c r="B1571" s="20" t="s">
        <v>786</v>
      </c>
      <c r="C1571" s="20" t="s">
        <v>1037</v>
      </c>
      <c r="D1571" s="20" t="s">
        <v>1213</v>
      </c>
      <c r="E1571" s="21">
        <v>0.5</v>
      </c>
      <c r="F1571" s="15">
        <f t="shared" si="24"/>
        <v>0</v>
      </c>
    </row>
    <row r="1572" spans="1:6" ht="15" customHeight="1">
      <c r="A1572" s="20" t="s">
        <v>4757</v>
      </c>
      <c r="B1572" s="20" t="s">
        <v>299</v>
      </c>
      <c r="C1572" s="20" t="s">
        <v>1042</v>
      </c>
      <c r="D1572" s="20" t="s">
        <v>1212</v>
      </c>
      <c r="E1572" s="21">
        <v>0.5</v>
      </c>
      <c r="F1572" s="15">
        <f t="shared" si="24"/>
        <v>0</v>
      </c>
    </row>
    <row r="1573" spans="1:6" ht="15" customHeight="1">
      <c r="A1573" s="20" t="s">
        <v>4744</v>
      </c>
      <c r="B1573" s="20" t="s">
        <v>101</v>
      </c>
      <c r="C1573" s="20" t="s">
        <v>1028</v>
      </c>
      <c r="D1573" s="20" t="s">
        <v>1212</v>
      </c>
      <c r="E1573" s="21">
        <v>0.5</v>
      </c>
      <c r="F1573" s="15">
        <f t="shared" si="24"/>
        <v>0</v>
      </c>
    </row>
    <row r="1574" spans="1:6" ht="15" customHeight="1">
      <c r="A1574" s="20" t="s">
        <v>3965</v>
      </c>
      <c r="B1574" s="20" t="s">
        <v>2097</v>
      </c>
      <c r="C1574" s="20" t="s">
        <v>1029</v>
      </c>
      <c r="D1574" s="20" t="s">
        <v>1212</v>
      </c>
      <c r="E1574" s="21">
        <v>0.5</v>
      </c>
      <c r="F1574" s="15">
        <f t="shared" si="24"/>
        <v>0</v>
      </c>
    </row>
    <row r="1575" spans="1:6" ht="15" customHeight="1">
      <c r="A1575" s="20" t="s">
        <v>4272</v>
      </c>
      <c r="B1575" s="20" t="s">
        <v>3827</v>
      </c>
      <c r="C1575" s="20" t="s">
        <v>1039</v>
      </c>
      <c r="D1575" s="20" t="s">
        <v>1212</v>
      </c>
      <c r="E1575" s="21">
        <v>0.5</v>
      </c>
      <c r="F1575" s="15">
        <f t="shared" si="24"/>
        <v>0</v>
      </c>
    </row>
    <row r="1576" spans="1:6" ht="15" customHeight="1">
      <c r="A1576" s="20" t="s">
        <v>1730</v>
      </c>
      <c r="B1576" s="20" t="s">
        <v>219</v>
      </c>
      <c r="C1576" s="20" t="s">
        <v>1047</v>
      </c>
      <c r="D1576" s="20" t="s">
        <v>1213</v>
      </c>
      <c r="E1576" s="21">
        <v>0.5</v>
      </c>
      <c r="F1576" s="15">
        <f t="shared" si="24"/>
        <v>0</v>
      </c>
    </row>
    <row r="1577" spans="1:6" ht="15" customHeight="1">
      <c r="A1577" s="20" t="s">
        <v>4463</v>
      </c>
      <c r="B1577" s="20" t="s">
        <v>4464</v>
      </c>
      <c r="C1577" s="20" t="s">
        <v>1028</v>
      </c>
      <c r="D1577" s="20" t="s">
        <v>1213</v>
      </c>
      <c r="E1577" s="21">
        <v>0.5</v>
      </c>
      <c r="F1577" s="15">
        <f t="shared" si="24"/>
        <v>0</v>
      </c>
    </row>
    <row r="1578" spans="1:6" ht="15" customHeight="1">
      <c r="A1578" s="20" t="s">
        <v>1982</v>
      </c>
      <c r="B1578" s="20" t="s">
        <v>80</v>
      </c>
      <c r="C1578" s="20" t="s">
        <v>1045</v>
      </c>
      <c r="D1578" s="20" t="s">
        <v>1213</v>
      </c>
      <c r="E1578" s="21">
        <v>0.5</v>
      </c>
      <c r="F1578" s="15">
        <f t="shared" si="24"/>
        <v>0</v>
      </c>
    </row>
    <row r="1579" spans="1:6" ht="15" customHeight="1">
      <c r="A1579" s="20" t="s">
        <v>1312</v>
      </c>
      <c r="B1579" s="20" t="s">
        <v>201</v>
      </c>
      <c r="C1579" s="20" t="s">
        <v>1028</v>
      </c>
      <c r="D1579" s="20" t="s">
        <v>1212</v>
      </c>
      <c r="E1579" s="21">
        <v>0.5</v>
      </c>
      <c r="F1579" s="15">
        <f t="shared" si="24"/>
        <v>0</v>
      </c>
    </row>
    <row r="1580" spans="1:6" ht="15" customHeight="1">
      <c r="A1580" s="20" t="s">
        <v>4545</v>
      </c>
      <c r="B1580" s="20" t="s">
        <v>2135</v>
      </c>
      <c r="C1580" s="20" t="s">
        <v>1030</v>
      </c>
      <c r="D1580" s="20" t="s">
        <v>1213</v>
      </c>
      <c r="E1580" s="21">
        <v>0.5</v>
      </c>
      <c r="F1580" s="15">
        <f t="shared" si="24"/>
        <v>0</v>
      </c>
    </row>
    <row r="1581" spans="1:6" ht="15" customHeight="1">
      <c r="A1581" s="20" t="s">
        <v>4029</v>
      </c>
      <c r="B1581" s="20" t="s">
        <v>2135</v>
      </c>
      <c r="C1581" s="20" t="s">
        <v>1052</v>
      </c>
      <c r="D1581" s="20" t="s">
        <v>1878</v>
      </c>
      <c r="E1581" s="21">
        <v>0.5</v>
      </c>
      <c r="F1581" s="15">
        <f t="shared" si="24"/>
        <v>0</v>
      </c>
    </row>
    <row r="1582" spans="1:6" ht="15" customHeight="1">
      <c r="A1582" s="20" t="s">
        <v>4318</v>
      </c>
      <c r="B1582" s="20" t="s">
        <v>110</v>
      </c>
      <c r="C1582" s="20" t="s">
        <v>1046</v>
      </c>
      <c r="D1582" s="20" t="s">
        <v>1213</v>
      </c>
      <c r="E1582" s="21">
        <v>0.5</v>
      </c>
      <c r="F1582" s="15">
        <f t="shared" si="24"/>
        <v>0</v>
      </c>
    </row>
    <row r="1583" spans="1:6" ht="15" customHeight="1">
      <c r="A1583" s="20" t="s">
        <v>4720</v>
      </c>
      <c r="B1583" s="20" t="s">
        <v>196</v>
      </c>
      <c r="C1583" s="20" t="s">
        <v>1038</v>
      </c>
      <c r="D1583" s="20" t="s">
        <v>1878</v>
      </c>
      <c r="E1583" s="21">
        <v>0.5</v>
      </c>
      <c r="F1583" s="15">
        <f t="shared" si="24"/>
        <v>0</v>
      </c>
    </row>
    <row r="1584" spans="1:6" ht="15" customHeight="1">
      <c r="A1584" s="20" t="s">
        <v>4327</v>
      </c>
      <c r="B1584" s="20" t="s">
        <v>390</v>
      </c>
      <c r="C1584" s="20" t="s">
        <v>1053</v>
      </c>
      <c r="D1584" s="20" t="s">
        <v>1213</v>
      </c>
      <c r="E1584" s="21">
        <v>0.5</v>
      </c>
      <c r="F1584" s="15">
        <f t="shared" si="24"/>
        <v>0</v>
      </c>
    </row>
    <row r="1585" spans="1:6" ht="15" customHeight="1">
      <c r="A1585" s="20" t="s">
        <v>4503</v>
      </c>
      <c r="B1585" s="20" t="s">
        <v>3100</v>
      </c>
      <c r="C1585" s="20" t="s">
        <v>1038</v>
      </c>
      <c r="D1585" s="20" t="s">
        <v>1878</v>
      </c>
      <c r="E1585" s="21">
        <v>0.5</v>
      </c>
      <c r="F1585" s="15">
        <f t="shared" si="24"/>
        <v>0</v>
      </c>
    </row>
    <row r="1586" spans="1:6" ht="15" customHeight="1">
      <c r="A1586" s="20" t="s">
        <v>3944</v>
      </c>
      <c r="B1586" s="20" t="s">
        <v>201</v>
      </c>
      <c r="C1586" s="20" t="s">
        <v>1034</v>
      </c>
      <c r="D1586" s="20" t="s">
        <v>1212</v>
      </c>
      <c r="E1586" s="21">
        <v>0.5</v>
      </c>
      <c r="F1586" s="15">
        <f t="shared" si="24"/>
        <v>0</v>
      </c>
    </row>
    <row r="1587" spans="1:6" ht="15" customHeight="1">
      <c r="A1587" s="20" t="s">
        <v>4014</v>
      </c>
      <c r="B1587" s="20" t="s">
        <v>34</v>
      </c>
      <c r="C1587" s="20" t="s">
        <v>1046</v>
      </c>
      <c r="D1587" s="20" t="s">
        <v>1213</v>
      </c>
      <c r="E1587" s="21">
        <v>0.5</v>
      </c>
      <c r="F1587" s="15">
        <f t="shared" si="24"/>
        <v>0</v>
      </c>
    </row>
    <row r="1588" spans="1:6" ht="15" customHeight="1">
      <c r="A1588" s="20" t="s">
        <v>4410</v>
      </c>
      <c r="B1588" s="20" t="s">
        <v>58</v>
      </c>
      <c r="C1588" s="20" t="s">
        <v>1053</v>
      </c>
      <c r="D1588" s="20" t="s">
        <v>1212</v>
      </c>
      <c r="E1588" s="21">
        <v>0.5</v>
      </c>
      <c r="F1588" s="15">
        <f t="shared" si="24"/>
        <v>0</v>
      </c>
    </row>
    <row r="1589" spans="1:6" ht="15" customHeight="1">
      <c r="A1589" s="20" t="s">
        <v>4140</v>
      </c>
      <c r="B1589" s="20" t="s">
        <v>160</v>
      </c>
      <c r="C1589" s="20" t="s">
        <v>1052</v>
      </c>
      <c r="D1589" s="20" t="s">
        <v>1213</v>
      </c>
      <c r="E1589" s="21">
        <v>0.5</v>
      </c>
      <c r="F1589" s="15">
        <f t="shared" si="24"/>
        <v>0</v>
      </c>
    </row>
    <row r="1590" spans="1:6" ht="15" customHeight="1">
      <c r="A1590" s="20" t="s">
        <v>4308</v>
      </c>
      <c r="B1590" s="20" t="s">
        <v>34</v>
      </c>
      <c r="C1590" s="20" t="s">
        <v>1048</v>
      </c>
      <c r="D1590" s="20" t="s">
        <v>1212</v>
      </c>
      <c r="E1590" s="21">
        <v>0.5</v>
      </c>
      <c r="F1590" s="15">
        <f t="shared" si="24"/>
        <v>0</v>
      </c>
    </row>
    <row r="1591" spans="1:6" ht="15" customHeight="1">
      <c r="A1591" s="20" t="s">
        <v>4742</v>
      </c>
      <c r="B1591" s="20" t="s">
        <v>2226</v>
      </c>
      <c r="C1591" s="20" t="s">
        <v>1052</v>
      </c>
      <c r="D1591" s="20" t="s">
        <v>1213</v>
      </c>
      <c r="E1591" s="21">
        <v>0.5</v>
      </c>
      <c r="F1591" s="15">
        <f t="shared" si="24"/>
        <v>0</v>
      </c>
    </row>
    <row r="1592" spans="1:6" ht="15" customHeight="1">
      <c r="A1592" s="20" t="s">
        <v>3993</v>
      </c>
      <c r="B1592" s="20" t="s">
        <v>3994</v>
      </c>
      <c r="C1592" s="20" t="s">
        <v>1053</v>
      </c>
      <c r="D1592" s="20" t="s">
        <v>1213</v>
      </c>
      <c r="E1592" s="21">
        <v>0.5</v>
      </c>
      <c r="F1592" s="15">
        <f t="shared" si="24"/>
        <v>0</v>
      </c>
    </row>
    <row r="1593" spans="1:6" ht="15" customHeight="1">
      <c r="A1593" s="20" t="s">
        <v>3993</v>
      </c>
      <c r="B1593" s="20" t="s">
        <v>2608</v>
      </c>
      <c r="C1593" s="20" t="s">
        <v>1029</v>
      </c>
      <c r="D1593" s="20" t="s">
        <v>1878</v>
      </c>
      <c r="E1593" s="21">
        <v>0.5</v>
      </c>
      <c r="F1593" s="15">
        <f t="shared" si="24"/>
        <v>0</v>
      </c>
    </row>
    <row r="1594" spans="1:6" ht="15" customHeight="1">
      <c r="A1594" s="20" t="s">
        <v>808</v>
      </c>
      <c r="B1594" s="20" t="s">
        <v>675</v>
      </c>
      <c r="C1594" s="20" t="s">
        <v>1047</v>
      </c>
      <c r="D1594" s="20" t="s">
        <v>1213</v>
      </c>
      <c r="E1594" s="21">
        <v>0.5</v>
      </c>
      <c r="F1594" s="15">
        <f t="shared" si="24"/>
        <v>0</v>
      </c>
    </row>
    <row r="1595" spans="1:6" ht="15" customHeight="1">
      <c r="A1595" s="20" t="s">
        <v>4034</v>
      </c>
      <c r="B1595" s="20" t="s">
        <v>591</v>
      </c>
      <c r="C1595" s="20" t="s">
        <v>1047</v>
      </c>
      <c r="D1595" s="20" t="s">
        <v>1212</v>
      </c>
      <c r="E1595" s="21">
        <v>0.5</v>
      </c>
      <c r="F1595" s="15">
        <f t="shared" si="24"/>
        <v>0</v>
      </c>
    </row>
    <row r="1596" spans="1:6" ht="15" customHeight="1">
      <c r="A1596" s="20" t="s">
        <v>3855</v>
      </c>
      <c r="B1596" s="20" t="s">
        <v>46</v>
      </c>
      <c r="C1596" s="20" t="s">
        <v>1046</v>
      </c>
      <c r="D1596" s="20" t="s">
        <v>1213</v>
      </c>
      <c r="E1596" s="21">
        <v>0.5</v>
      </c>
      <c r="F1596" s="15">
        <f t="shared" si="24"/>
        <v>0</v>
      </c>
    </row>
    <row r="1597" spans="1:6" ht="15" customHeight="1">
      <c r="A1597" s="20" t="s">
        <v>4670</v>
      </c>
      <c r="B1597" s="20" t="s">
        <v>191</v>
      </c>
      <c r="C1597" s="20" t="s">
        <v>1036</v>
      </c>
      <c r="D1597" s="20" t="s">
        <v>1213</v>
      </c>
      <c r="E1597" s="21">
        <v>0.5</v>
      </c>
      <c r="F1597" s="15">
        <f t="shared" si="24"/>
        <v>0</v>
      </c>
    </row>
    <row r="1598" spans="1:6" ht="15" customHeight="1">
      <c r="A1598" s="20" t="s">
        <v>4797</v>
      </c>
      <c r="B1598" s="20" t="s">
        <v>29</v>
      </c>
      <c r="C1598" s="20" t="s">
        <v>1040</v>
      </c>
      <c r="D1598" s="20" t="s">
        <v>1213</v>
      </c>
      <c r="E1598" s="21">
        <v>0.5</v>
      </c>
      <c r="F1598" s="15">
        <f t="shared" si="24"/>
        <v>0</v>
      </c>
    </row>
    <row r="1599" spans="1:6" ht="15" customHeight="1">
      <c r="A1599" s="20" t="s">
        <v>4285</v>
      </c>
      <c r="B1599" s="20" t="s">
        <v>103</v>
      </c>
      <c r="C1599" s="20" t="s">
        <v>1044</v>
      </c>
      <c r="D1599" s="20" t="s">
        <v>1212</v>
      </c>
      <c r="E1599" s="21">
        <v>0.5</v>
      </c>
      <c r="F1599" s="15">
        <f t="shared" si="24"/>
        <v>0</v>
      </c>
    </row>
    <row r="1600" spans="1:6" ht="15" customHeight="1">
      <c r="A1600" s="20" t="s">
        <v>4350</v>
      </c>
      <c r="B1600" s="20" t="s">
        <v>710</v>
      </c>
      <c r="C1600" s="20" t="s">
        <v>1339</v>
      </c>
      <c r="D1600" s="20" t="s">
        <v>1878</v>
      </c>
      <c r="E1600" s="21">
        <v>0.5</v>
      </c>
      <c r="F1600" s="15">
        <f t="shared" si="24"/>
        <v>0</v>
      </c>
    </row>
    <row r="1601" spans="1:6" ht="15" customHeight="1">
      <c r="A1601" s="20" t="s">
        <v>4490</v>
      </c>
      <c r="B1601" s="20" t="s">
        <v>403</v>
      </c>
      <c r="C1601" s="20" t="s">
        <v>1028</v>
      </c>
      <c r="D1601" s="20" t="s">
        <v>1213</v>
      </c>
      <c r="E1601" s="21">
        <v>0.5</v>
      </c>
      <c r="F1601" s="15">
        <f t="shared" si="24"/>
        <v>0</v>
      </c>
    </row>
    <row r="1602" spans="1:6" ht="15" customHeight="1">
      <c r="A1602" s="20" t="s">
        <v>4680</v>
      </c>
      <c r="B1602" s="20" t="s">
        <v>1873</v>
      </c>
      <c r="C1602" s="20" t="s">
        <v>1034</v>
      </c>
      <c r="D1602" s="20" t="s">
        <v>1213</v>
      </c>
      <c r="E1602" s="21">
        <v>0.5</v>
      </c>
      <c r="F1602" s="15">
        <f t="shared" ref="F1602:F1665" si="25">ROUNDDOWN(E1602,0)</f>
        <v>0</v>
      </c>
    </row>
    <row r="1603" spans="1:6" ht="15" customHeight="1">
      <c r="A1603" s="20" t="s">
        <v>1283</v>
      </c>
      <c r="B1603" s="20" t="s">
        <v>169</v>
      </c>
      <c r="C1603" s="20" t="s">
        <v>1051</v>
      </c>
      <c r="D1603" s="20" t="s">
        <v>1213</v>
      </c>
      <c r="E1603" s="21">
        <v>0.5</v>
      </c>
      <c r="F1603" s="15">
        <f t="shared" si="25"/>
        <v>0</v>
      </c>
    </row>
    <row r="1604" spans="1:6" ht="15" customHeight="1">
      <c r="A1604" s="20" t="s">
        <v>3912</v>
      </c>
      <c r="B1604" s="20" t="s">
        <v>1682</v>
      </c>
      <c r="C1604" s="20" t="s">
        <v>1046</v>
      </c>
      <c r="D1604" s="20" t="s">
        <v>1213</v>
      </c>
      <c r="E1604" s="21">
        <v>0.5</v>
      </c>
      <c r="F1604" s="15">
        <f t="shared" si="25"/>
        <v>0</v>
      </c>
    </row>
    <row r="1605" spans="1:6" ht="15" customHeight="1">
      <c r="A1605" s="20" t="s">
        <v>810</v>
      </c>
      <c r="B1605" s="20" t="s">
        <v>811</v>
      </c>
      <c r="C1605" s="20" t="s">
        <v>1031</v>
      </c>
      <c r="D1605" s="20" t="s">
        <v>1213</v>
      </c>
      <c r="E1605" s="21">
        <v>0.5</v>
      </c>
      <c r="F1605" s="15">
        <f t="shared" si="25"/>
        <v>0</v>
      </c>
    </row>
    <row r="1606" spans="1:6" ht="15" customHeight="1">
      <c r="A1606" s="20" t="s">
        <v>4279</v>
      </c>
      <c r="B1606" s="20" t="s">
        <v>110</v>
      </c>
      <c r="C1606" s="20" t="s">
        <v>1060</v>
      </c>
      <c r="D1606" s="20" t="s">
        <v>1878</v>
      </c>
      <c r="E1606" s="21">
        <v>0.5</v>
      </c>
      <c r="F1606" s="15">
        <f t="shared" si="25"/>
        <v>0</v>
      </c>
    </row>
    <row r="1607" spans="1:6" ht="15" customHeight="1">
      <c r="A1607" s="20" t="s">
        <v>3863</v>
      </c>
      <c r="B1607" s="20" t="s">
        <v>3864</v>
      </c>
      <c r="C1607" s="20" t="s">
        <v>1035</v>
      </c>
      <c r="D1607" s="20" t="s">
        <v>1213</v>
      </c>
      <c r="E1607" s="21">
        <v>0.5</v>
      </c>
      <c r="F1607" s="15">
        <f t="shared" si="25"/>
        <v>0</v>
      </c>
    </row>
    <row r="1608" spans="1:6" ht="15" customHeight="1">
      <c r="A1608" s="20" t="s">
        <v>4373</v>
      </c>
      <c r="B1608" s="20" t="s">
        <v>1074</v>
      </c>
      <c r="C1608" s="20" t="s">
        <v>1031</v>
      </c>
      <c r="D1608" s="20" t="s">
        <v>1878</v>
      </c>
      <c r="E1608" s="21">
        <v>0.5</v>
      </c>
      <c r="F1608" s="15">
        <f t="shared" si="25"/>
        <v>0</v>
      </c>
    </row>
    <row r="1609" spans="1:6" ht="15" customHeight="1">
      <c r="A1609" s="20" t="s">
        <v>4640</v>
      </c>
      <c r="B1609" s="20" t="s">
        <v>786</v>
      </c>
      <c r="C1609" s="20" t="s">
        <v>1052</v>
      </c>
      <c r="D1609" s="20" t="s">
        <v>1213</v>
      </c>
      <c r="E1609" s="21">
        <v>0.5</v>
      </c>
      <c r="F1609" s="15">
        <f t="shared" si="25"/>
        <v>0</v>
      </c>
    </row>
    <row r="1610" spans="1:6" ht="15" customHeight="1">
      <c r="A1610" s="20" t="s">
        <v>1612</v>
      </c>
      <c r="B1610" s="20" t="s">
        <v>103</v>
      </c>
      <c r="C1610" s="20" t="s">
        <v>1041</v>
      </c>
      <c r="D1610" s="20" t="s">
        <v>1212</v>
      </c>
      <c r="E1610" s="21">
        <v>0.5</v>
      </c>
      <c r="F1610" s="15">
        <f t="shared" si="25"/>
        <v>0</v>
      </c>
    </row>
    <row r="1611" spans="1:6" ht="15" customHeight="1">
      <c r="A1611" s="20" t="s">
        <v>3975</v>
      </c>
      <c r="B1611" s="20" t="s">
        <v>143</v>
      </c>
      <c r="C1611" s="20" t="s">
        <v>1038</v>
      </c>
      <c r="D1611" s="20" t="s">
        <v>1213</v>
      </c>
      <c r="E1611" s="21">
        <v>0.5</v>
      </c>
      <c r="F1611" s="15">
        <f t="shared" si="25"/>
        <v>0</v>
      </c>
    </row>
    <row r="1612" spans="1:6" ht="15" customHeight="1">
      <c r="A1612" s="20" t="s">
        <v>4550</v>
      </c>
      <c r="B1612" s="20" t="s">
        <v>194</v>
      </c>
      <c r="C1612" s="20" t="s">
        <v>1055</v>
      </c>
      <c r="D1612" s="20" t="s">
        <v>1878</v>
      </c>
      <c r="E1612" s="21">
        <v>0.5</v>
      </c>
      <c r="F1612" s="15">
        <f t="shared" si="25"/>
        <v>0</v>
      </c>
    </row>
    <row r="1613" spans="1:6" ht="15" customHeight="1">
      <c r="A1613" s="20" t="s">
        <v>4117</v>
      </c>
      <c r="B1613" s="20" t="s">
        <v>336</v>
      </c>
      <c r="C1613" s="20" t="s">
        <v>1034</v>
      </c>
      <c r="D1613" s="20" t="s">
        <v>1213</v>
      </c>
      <c r="E1613" s="21">
        <v>0.5</v>
      </c>
      <c r="F1613" s="15">
        <f t="shared" si="25"/>
        <v>0</v>
      </c>
    </row>
    <row r="1614" spans="1:6" ht="15" customHeight="1">
      <c r="A1614" s="20" t="s">
        <v>4378</v>
      </c>
      <c r="B1614" s="20" t="s">
        <v>201</v>
      </c>
      <c r="C1614" s="20" t="s">
        <v>1053</v>
      </c>
      <c r="D1614" s="20" t="s">
        <v>1213</v>
      </c>
      <c r="E1614" s="21">
        <v>0.5</v>
      </c>
      <c r="F1614" s="15">
        <f t="shared" si="25"/>
        <v>0</v>
      </c>
    </row>
    <row r="1615" spans="1:6" ht="15" customHeight="1">
      <c r="A1615" s="20" t="s">
        <v>4689</v>
      </c>
      <c r="B1615" s="20" t="s">
        <v>29</v>
      </c>
      <c r="C1615" s="20" t="s">
        <v>1054</v>
      </c>
      <c r="D1615" s="20" t="s">
        <v>1878</v>
      </c>
      <c r="E1615" s="21">
        <v>0.5</v>
      </c>
      <c r="F1615" s="15">
        <f t="shared" si="25"/>
        <v>0</v>
      </c>
    </row>
    <row r="1616" spans="1:6" ht="15" customHeight="1">
      <c r="A1616" s="20" t="s">
        <v>2283</v>
      </c>
      <c r="B1616" s="20" t="s">
        <v>1097</v>
      </c>
      <c r="C1616" s="20" t="s">
        <v>1047</v>
      </c>
      <c r="D1616" s="20" t="s">
        <v>1212</v>
      </c>
      <c r="E1616" s="21">
        <v>0.5</v>
      </c>
      <c r="F1616" s="15">
        <f t="shared" si="25"/>
        <v>0</v>
      </c>
    </row>
    <row r="1617" spans="1:6" ht="15" customHeight="1">
      <c r="A1617" s="20" t="s">
        <v>2556</v>
      </c>
      <c r="B1617" s="20" t="s">
        <v>4679</v>
      </c>
      <c r="C1617" s="20" t="s">
        <v>1339</v>
      </c>
      <c r="D1617" s="20" t="s">
        <v>1212</v>
      </c>
      <c r="E1617" s="21">
        <v>0.5</v>
      </c>
      <c r="F1617" s="15">
        <f t="shared" si="25"/>
        <v>0</v>
      </c>
    </row>
    <row r="1618" spans="1:6" ht="15" customHeight="1">
      <c r="A1618" s="20" t="s">
        <v>2556</v>
      </c>
      <c r="B1618" s="20" t="s">
        <v>2100</v>
      </c>
      <c r="C1618" s="20" t="s">
        <v>1046</v>
      </c>
      <c r="D1618" s="20" t="s">
        <v>1213</v>
      </c>
      <c r="E1618" s="21">
        <v>0.5</v>
      </c>
      <c r="F1618" s="15">
        <f t="shared" si="25"/>
        <v>0</v>
      </c>
    </row>
    <row r="1619" spans="1:6" ht="15" customHeight="1">
      <c r="A1619" s="20" t="s">
        <v>2556</v>
      </c>
      <c r="B1619" s="20" t="s">
        <v>243</v>
      </c>
      <c r="C1619" s="20" t="s">
        <v>1053</v>
      </c>
      <c r="D1619" s="20" t="s">
        <v>1213</v>
      </c>
      <c r="E1619" s="21">
        <v>0.5</v>
      </c>
      <c r="F1619" s="15">
        <f t="shared" si="25"/>
        <v>0</v>
      </c>
    </row>
    <row r="1620" spans="1:6" ht="15" customHeight="1">
      <c r="A1620" s="20" t="s">
        <v>4180</v>
      </c>
      <c r="B1620" s="20" t="s">
        <v>390</v>
      </c>
      <c r="C1620" s="20" t="s">
        <v>1042</v>
      </c>
      <c r="D1620" s="20" t="s">
        <v>1878</v>
      </c>
      <c r="E1620" s="21">
        <v>0.5</v>
      </c>
      <c r="F1620" s="15">
        <f t="shared" si="25"/>
        <v>0</v>
      </c>
    </row>
    <row r="1621" spans="1:6" ht="15" customHeight="1">
      <c r="A1621" s="20" t="s">
        <v>4549</v>
      </c>
      <c r="B1621" s="20" t="s">
        <v>1634</v>
      </c>
      <c r="C1621" s="20" t="s">
        <v>1037</v>
      </c>
      <c r="D1621" s="20" t="s">
        <v>1213</v>
      </c>
      <c r="E1621" s="21">
        <v>0.5</v>
      </c>
      <c r="F1621" s="15">
        <f t="shared" si="25"/>
        <v>0</v>
      </c>
    </row>
    <row r="1622" spans="1:6" ht="15" customHeight="1">
      <c r="A1622" s="20" t="s">
        <v>4068</v>
      </c>
      <c r="B1622" s="20" t="s">
        <v>1966</v>
      </c>
      <c r="C1622" s="20" t="s">
        <v>1037</v>
      </c>
      <c r="D1622" s="20" t="s">
        <v>1878</v>
      </c>
      <c r="E1622" s="21">
        <v>0.5</v>
      </c>
      <c r="F1622" s="15">
        <f t="shared" si="25"/>
        <v>0</v>
      </c>
    </row>
    <row r="1623" spans="1:6" ht="15" customHeight="1">
      <c r="A1623" s="20" t="s">
        <v>4771</v>
      </c>
      <c r="B1623" s="20" t="s">
        <v>403</v>
      </c>
      <c r="C1623" s="20" t="s">
        <v>1039</v>
      </c>
      <c r="D1623" s="20" t="s">
        <v>1213</v>
      </c>
      <c r="E1623" s="21">
        <v>0.5</v>
      </c>
      <c r="F1623" s="15">
        <f t="shared" si="25"/>
        <v>0</v>
      </c>
    </row>
    <row r="1624" spans="1:6" ht="15" customHeight="1">
      <c r="A1624" s="20" t="s">
        <v>3197</v>
      </c>
      <c r="B1624" s="20" t="s">
        <v>401</v>
      </c>
      <c r="C1624" s="20" t="s">
        <v>1339</v>
      </c>
      <c r="D1624" s="20" t="s">
        <v>1212</v>
      </c>
      <c r="E1624" s="21">
        <v>0.5</v>
      </c>
      <c r="F1624" s="15">
        <f t="shared" si="25"/>
        <v>0</v>
      </c>
    </row>
    <row r="1625" spans="1:6" ht="15" customHeight="1">
      <c r="A1625" s="20" t="s">
        <v>4569</v>
      </c>
      <c r="B1625" s="20" t="s">
        <v>4570</v>
      </c>
      <c r="C1625" s="20" t="s">
        <v>1339</v>
      </c>
      <c r="D1625" s="20" t="s">
        <v>1213</v>
      </c>
      <c r="E1625" s="21">
        <v>0.5</v>
      </c>
      <c r="F1625" s="15">
        <f t="shared" si="25"/>
        <v>0</v>
      </c>
    </row>
    <row r="1626" spans="1:6" ht="15" customHeight="1">
      <c r="A1626" s="20" t="s">
        <v>1711</v>
      </c>
      <c r="B1626" s="20" t="s">
        <v>368</v>
      </c>
      <c r="C1626" s="20" t="s">
        <v>1044</v>
      </c>
      <c r="D1626" s="20" t="s">
        <v>1213</v>
      </c>
      <c r="E1626" s="21">
        <v>0.5</v>
      </c>
      <c r="F1626" s="15">
        <f t="shared" si="25"/>
        <v>0</v>
      </c>
    </row>
    <row r="1627" spans="1:6" ht="15" customHeight="1">
      <c r="A1627" s="20" t="s">
        <v>4065</v>
      </c>
      <c r="B1627" s="20" t="s">
        <v>147</v>
      </c>
      <c r="C1627" s="20" t="s">
        <v>1038</v>
      </c>
      <c r="D1627" s="20" t="s">
        <v>1213</v>
      </c>
      <c r="E1627" s="21">
        <v>0.5</v>
      </c>
      <c r="F1627" s="15">
        <f t="shared" si="25"/>
        <v>0</v>
      </c>
    </row>
    <row r="1628" spans="1:6" ht="15" customHeight="1">
      <c r="A1628" s="20" t="s">
        <v>1271</v>
      </c>
      <c r="B1628" s="20" t="s">
        <v>1071</v>
      </c>
      <c r="C1628" s="20" t="s">
        <v>1044</v>
      </c>
      <c r="D1628" s="20" t="s">
        <v>1213</v>
      </c>
      <c r="E1628" s="21">
        <v>0.5</v>
      </c>
      <c r="F1628" s="15">
        <f t="shared" si="25"/>
        <v>0</v>
      </c>
    </row>
    <row r="1629" spans="1:6" ht="15" customHeight="1">
      <c r="A1629" s="20" t="s">
        <v>363</v>
      </c>
      <c r="B1629" s="20" t="s">
        <v>169</v>
      </c>
      <c r="C1629" s="20" t="s">
        <v>1044</v>
      </c>
      <c r="D1629" s="20" t="s">
        <v>1212</v>
      </c>
      <c r="E1629" s="21">
        <v>0.5</v>
      </c>
      <c r="F1629" s="15">
        <f t="shared" si="25"/>
        <v>0</v>
      </c>
    </row>
    <row r="1630" spans="1:6" ht="15" customHeight="1">
      <c r="A1630" s="20" t="s">
        <v>4344</v>
      </c>
      <c r="B1630" s="20" t="s">
        <v>692</v>
      </c>
      <c r="C1630" s="20" t="s">
        <v>1036</v>
      </c>
      <c r="D1630" s="20" t="s">
        <v>1212</v>
      </c>
      <c r="E1630" s="21">
        <v>0.5</v>
      </c>
      <c r="F1630" s="15">
        <f t="shared" si="25"/>
        <v>0</v>
      </c>
    </row>
    <row r="1631" spans="1:6" ht="15" customHeight="1">
      <c r="A1631" s="20" t="s">
        <v>1700</v>
      </c>
      <c r="B1631" s="20" t="s">
        <v>398</v>
      </c>
      <c r="C1631" s="20" t="s">
        <v>1034</v>
      </c>
      <c r="D1631" s="20" t="s">
        <v>1212</v>
      </c>
      <c r="E1631" s="21">
        <v>0.5</v>
      </c>
      <c r="F1631" s="15">
        <f t="shared" si="25"/>
        <v>0</v>
      </c>
    </row>
    <row r="1632" spans="1:6" ht="15" customHeight="1">
      <c r="A1632" s="20" t="s">
        <v>3985</v>
      </c>
      <c r="B1632" s="20" t="s">
        <v>299</v>
      </c>
      <c r="C1632" s="20" t="s">
        <v>1038</v>
      </c>
      <c r="D1632" s="20" t="s">
        <v>1212</v>
      </c>
      <c r="E1632" s="21">
        <v>0.5</v>
      </c>
      <c r="F1632" s="15">
        <f t="shared" si="25"/>
        <v>0</v>
      </c>
    </row>
    <row r="1633" spans="1:6" ht="15" customHeight="1">
      <c r="A1633" s="20" t="s">
        <v>4472</v>
      </c>
      <c r="B1633" s="20" t="s">
        <v>933</v>
      </c>
      <c r="C1633" s="20" t="s">
        <v>1037</v>
      </c>
      <c r="D1633" s="20" t="s">
        <v>1213</v>
      </c>
      <c r="E1633" s="21">
        <v>0.5</v>
      </c>
      <c r="F1633" s="15">
        <f t="shared" si="25"/>
        <v>0</v>
      </c>
    </row>
    <row r="1634" spans="1:6" ht="15" customHeight="1">
      <c r="A1634" s="20" t="s">
        <v>1942</v>
      </c>
      <c r="B1634" s="20" t="s">
        <v>2223</v>
      </c>
      <c r="C1634" s="20" t="s">
        <v>1047</v>
      </c>
      <c r="D1634" s="20" t="s">
        <v>1213</v>
      </c>
      <c r="E1634" s="21">
        <v>0.5</v>
      </c>
      <c r="F1634" s="15">
        <f t="shared" si="25"/>
        <v>0</v>
      </c>
    </row>
    <row r="1635" spans="1:6" ht="15" customHeight="1">
      <c r="A1635" s="20" t="s">
        <v>1942</v>
      </c>
      <c r="B1635" s="20" t="s">
        <v>4241</v>
      </c>
      <c r="C1635" s="20" t="s">
        <v>1051</v>
      </c>
      <c r="D1635" s="20" t="s">
        <v>1213</v>
      </c>
      <c r="E1635" s="21">
        <v>0.5</v>
      </c>
      <c r="F1635" s="15">
        <f t="shared" si="25"/>
        <v>0</v>
      </c>
    </row>
    <row r="1636" spans="1:6" ht="15" customHeight="1">
      <c r="A1636" s="20" t="s">
        <v>4791</v>
      </c>
      <c r="B1636" s="20" t="s">
        <v>968</v>
      </c>
      <c r="C1636" s="20" t="s">
        <v>1041</v>
      </c>
      <c r="D1636" s="20" t="s">
        <v>1212</v>
      </c>
      <c r="E1636" s="21">
        <v>0.5</v>
      </c>
      <c r="F1636" s="15">
        <f t="shared" si="25"/>
        <v>0</v>
      </c>
    </row>
    <row r="1637" spans="1:6" ht="15" customHeight="1">
      <c r="A1637" s="20" t="s">
        <v>365</v>
      </c>
      <c r="B1637" s="20" t="s">
        <v>1766</v>
      </c>
      <c r="C1637" s="20" t="s">
        <v>1030</v>
      </c>
      <c r="D1637" s="20" t="s">
        <v>1213</v>
      </c>
      <c r="E1637" s="21">
        <v>0.5</v>
      </c>
      <c r="F1637" s="15">
        <f t="shared" si="25"/>
        <v>0</v>
      </c>
    </row>
    <row r="1638" spans="1:6" ht="15" customHeight="1">
      <c r="A1638" s="20" t="s">
        <v>365</v>
      </c>
      <c r="B1638" s="20" t="s">
        <v>168</v>
      </c>
      <c r="C1638" s="20" t="s">
        <v>1053</v>
      </c>
      <c r="D1638" s="20" t="s">
        <v>1212</v>
      </c>
      <c r="E1638" s="21">
        <v>0.5</v>
      </c>
      <c r="F1638" s="15">
        <f t="shared" si="25"/>
        <v>0</v>
      </c>
    </row>
    <row r="1639" spans="1:6" ht="15" customHeight="1">
      <c r="A1639" s="20" t="s">
        <v>4451</v>
      </c>
      <c r="B1639" s="20" t="s">
        <v>213</v>
      </c>
      <c r="C1639" s="20" t="s">
        <v>1026</v>
      </c>
      <c r="D1639" s="20" t="s">
        <v>1878</v>
      </c>
      <c r="E1639" s="21">
        <v>0.5</v>
      </c>
      <c r="F1639" s="15">
        <f t="shared" si="25"/>
        <v>0</v>
      </c>
    </row>
    <row r="1640" spans="1:6" ht="15" customHeight="1">
      <c r="A1640" s="20" t="s">
        <v>822</v>
      </c>
      <c r="B1640" s="20" t="s">
        <v>219</v>
      </c>
      <c r="C1640" s="20" t="s">
        <v>1063</v>
      </c>
      <c r="D1640" s="20" t="s">
        <v>1213</v>
      </c>
      <c r="E1640" s="21">
        <v>0.5</v>
      </c>
      <c r="F1640" s="15">
        <f t="shared" si="25"/>
        <v>0</v>
      </c>
    </row>
    <row r="1641" spans="1:6" ht="15" customHeight="1">
      <c r="A1641" s="20" t="s">
        <v>2601</v>
      </c>
      <c r="B1641" s="20" t="s">
        <v>4674</v>
      </c>
      <c r="C1641" s="20" t="s">
        <v>1035</v>
      </c>
      <c r="D1641" s="20" t="s">
        <v>1212</v>
      </c>
      <c r="E1641" s="21">
        <v>0.5</v>
      </c>
      <c r="F1641" s="15">
        <f t="shared" si="25"/>
        <v>0</v>
      </c>
    </row>
    <row r="1642" spans="1:6" ht="15" customHeight="1">
      <c r="A1642" s="20" t="s">
        <v>826</v>
      </c>
      <c r="B1642" s="20" t="s">
        <v>46</v>
      </c>
      <c r="C1642" s="20" t="s">
        <v>1034</v>
      </c>
      <c r="D1642" s="20" t="s">
        <v>1213</v>
      </c>
      <c r="E1642" s="21">
        <v>0.5</v>
      </c>
      <c r="F1642" s="15">
        <f t="shared" si="25"/>
        <v>0</v>
      </c>
    </row>
    <row r="1643" spans="1:6" ht="15" customHeight="1">
      <c r="A1643" s="20" t="s">
        <v>4453</v>
      </c>
      <c r="B1643" s="20" t="s">
        <v>591</v>
      </c>
      <c r="C1643" s="20" t="s">
        <v>1044</v>
      </c>
      <c r="D1643" s="20" t="s">
        <v>1213</v>
      </c>
      <c r="E1643" s="21">
        <v>0.5</v>
      </c>
      <c r="F1643" s="15">
        <f t="shared" si="25"/>
        <v>0</v>
      </c>
    </row>
    <row r="1644" spans="1:6" ht="15" customHeight="1">
      <c r="A1644" s="20" t="s">
        <v>1816</v>
      </c>
      <c r="B1644" s="20" t="s">
        <v>299</v>
      </c>
      <c r="C1644" s="20" t="s">
        <v>1038</v>
      </c>
      <c r="D1644" s="20" t="s">
        <v>1213</v>
      </c>
      <c r="E1644" s="21">
        <v>0.5</v>
      </c>
      <c r="F1644" s="15">
        <f t="shared" si="25"/>
        <v>0</v>
      </c>
    </row>
    <row r="1645" spans="1:6" ht="15" customHeight="1">
      <c r="A1645" s="20" t="s">
        <v>4779</v>
      </c>
      <c r="B1645" s="20" t="s">
        <v>1093</v>
      </c>
      <c r="C1645" s="20" t="s">
        <v>1041</v>
      </c>
      <c r="D1645" s="20" t="s">
        <v>1212</v>
      </c>
      <c r="E1645" s="21">
        <v>0.5</v>
      </c>
      <c r="F1645" s="15">
        <f t="shared" si="25"/>
        <v>0</v>
      </c>
    </row>
    <row r="1646" spans="1:6" ht="15" customHeight="1">
      <c r="A1646" s="20" t="s">
        <v>830</v>
      </c>
      <c r="B1646" s="20" t="s">
        <v>704</v>
      </c>
      <c r="C1646" s="20" t="s">
        <v>1040</v>
      </c>
      <c r="D1646" s="20" t="s">
        <v>1212</v>
      </c>
      <c r="E1646" s="21">
        <v>0.5</v>
      </c>
      <c r="F1646" s="15">
        <f t="shared" si="25"/>
        <v>0</v>
      </c>
    </row>
    <row r="1647" spans="1:6" ht="15" customHeight="1">
      <c r="A1647" s="20" t="s">
        <v>3872</v>
      </c>
      <c r="B1647" s="20" t="s">
        <v>294</v>
      </c>
      <c r="C1647" s="20" t="s">
        <v>1031</v>
      </c>
      <c r="D1647" s="20" t="s">
        <v>1213</v>
      </c>
      <c r="E1647" s="21">
        <v>0.5</v>
      </c>
      <c r="F1647" s="15">
        <f t="shared" si="25"/>
        <v>0</v>
      </c>
    </row>
    <row r="1648" spans="1:6" ht="15" customHeight="1">
      <c r="A1648" s="20" t="s">
        <v>4324</v>
      </c>
      <c r="B1648" s="20" t="s">
        <v>423</v>
      </c>
      <c r="C1648" s="20" t="s">
        <v>1028</v>
      </c>
      <c r="D1648" s="20" t="s">
        <v>1213</v>
      </c>
      <c r="E1648" s="21">
        <v>0.5</v>
      </c>
      <c r="F1648" s="15">
        <f t="shared" si="25"/>
        <v>0</v>
      </c>
    </row>
    <row r="1649" spans="1:6" ht="15" customHeight="1">
      <c r="A1649" s="20" t="s">
        <v>4253</v>
      </c>
      <c r="B1649" s="20" t="s">
        <v>29</v>
      </c>
      <c r="C1649" s="20" t="s">
        <v>1026</v>
      </c>
      <c r="D1649" s="20" t="s">
        <v>1212</v>
      </c>
      <c r="E1649" s="21">
        <v>0.5</v>
      </c>
      <c r="F1649" s="15">
        <f t="shared" si="25"/>
        <v>0</v>
      </c>
    </row>
    <row r="1650" spans="1:6" ht="15" customHeight="1">
      <c r="A1650" s="20" t="s">
        <v>3925</v>
      </c>
      <c r="B1650" s="20" t="s">
        <v>3926</v>
      </c>
      <c r="C1650" s="20" t="s">
        <v>1046</v>
      </c>
      <c r="D1650" s="20" t="s">
        <v>1213</v>
      </c>
      <c r="E1650" s="21">
        <v>0.5</v>
      </c>
      <c r="F1650" s="15">
        <f t="shared" si="25"/>
        <v>0</v>
      </c>
    </row>
    <row r="1651" spans="1:6" ht="15" customHeight="1">
      <c r="A1651" s="20" t="s">
        <v>3814</v>
      </c>
      <c r="B1651" s="20" t="s">
        <v>1227</v>
      </c>
      <c r="C1651" s="20" t="s">
        <v>1051</v>
      </c>
      <c r="D1651" s="20" t="s">
        <v>1212</v>
      </c>
      <c r="E1651" s="21">
        <v>0.5</v>
      </c>
      <c r="F1651" s="15">
        <f t="shared" si="25"/>
        <v>0</v>
      </c>
    </row>
    <row r="1652" spans="1:6" ht="15" customHeight="1">
      <c r="A1652" s="20" t="s">
        <v>1960</v>
      </c>
      <c r="B1652" s="20" t="s">
        <v>201</v>
      </c>
      <c r="C1652" s="20" t="s">
        <v>1046</v>
      </c>
      <c r="D1652" s="20" t="s">
        <v>1878</v>
      </c>
      <c r="E1652" s="21">
        <v>0.5</v>
      </c>
      <c r="F1652" s="15">
        <f t="shared" si="25"/>
        <v>0</v>
      </c>
    </row>
    <row r="1653" spans="1:6" ht="15" customHeight="1">
      <c r="A1653" s="20" t="s">
        <v>2034</v>
      </c>
      <c r="B1653" s="20" t="s">
        <v>201</v>
      </c>
      <c r="C1653" s="20" t="s">
        <v>1060</v>
      </c>
      <c r="D1653" s="20" t="s">
        <v>1213</v>
      </c>
      <c r="E1653" s="21">
        <v>0.5</v>
      </c>
      <c r="F1653" s="15">
        <f t="shared" si="25"/>
        <v>0</v>
      </c>
    </row>
    <row r="1654" spans="1:6" ht="15" customHeight="1">
      <c r="A1654" s="20" t="s">
        <v>4143</v>
      </c>
      <c r="B1654" s="20" t="s">
        <v>2500</v>
      </c>
      <c r="C1654" s="20" t="s">
        <v>1052</v>
      </c>
      <c r="D1654" s="20" t="s">
        <v>1878</v>
      </c>
      <c r="E1654" s="21">
        <v>0.5</v>
      </c>
      <c r="F1654" s="15">
        <f t="shared" si="25"/>
        <v>0</v>
      </c>
    </row>
    <row r="1655" spans="1:6" ht="15" customHeight="1">
      <c r="A1655" s="20" t="s">
        <v>4074</v>
      </c>
      <c r="B1655" s="20" t="s">
        <v>660</v>
      </c>
      <c r="C1655" s="20" t="s">
        <v>1043</v>
      </c>
      <c r="D1655" s="20" t="s">
        <v>1212</v>
      </c>
      <c r="E1655" s="21">
        <v>0.5</v>
      </c>
      <c r="F1655" s="15">
        <f t="shared" si="25"/>
        <v>0</v>
      </c>
    </row>
    <row r="1656" spans="1:6" ht="15" customHeight="1">
      <c r="A1656" s="20" t="s">
        <v>4776</v>
      </c>
      <c r="B1656" s="20" t="s">
        <v>201</v>
      </c>
      <c r="C1656" s="20" t="s">
        <v>1043</v>
      </c>
      <c r="D1656" s="20" t="s">
        <v>1213</v>
      </c>
      <c r="E1656" s="21">
        <v>0.5</v>
      </c>
      <c r="F1656" s="15">
        <f t="shared" si="25"/>
        <v>0</v>
      </c>
    </row>
    <row r="1657" spans="1:6" ht="15" customHeight="1">
      <c r="A1657" s="20" t="s">
        <v>374</v>
      </c>
      <c r="B1657" s="20" t="s">
        <v>4666</v>
      </c>
      <c r="C1657" s="20" t="s">
        <v>1055</v>
      </c>
      <c r="D1657" s="20" t="s">
        <v>1213</v>
      </c>
      <c r="E1657" s="21">
        <v>0.5</v>
      </c>
      <c r="F1657" s="15">
        <f t="shared" si="25"/>
        <v>0</v>
      </c>
    </row>
    <row r="1658" spans="1:6" ht="15" customHeight="1">
      <c r="A1658" s="20" t="s">
        <v>374</v>
      </c>
      <c r="B1658" s="20" t="s">
        <v>2509</v>
      </c>
      <c r="C1658" s="20" t="s">
        <v>1046</v>
      </c>
      <c r="D1658" s="20" t="s">
        <v>1213</v>
      </c>
      <c r="E1658" s="21">
        <v>0.5</v>
      </c>
      <c r="F1658" s="15">
        <f t="shared" si="25"/>
        <v>0</v>
      </c>
    </row>
    <row r="1659" spans="1:6" ht="15" customHeight="1">
      <c r="A1659" s="20" t="s">
        <v>374</v>
      </c>
      <c r="B1659" s="20" t="s">
        <v>4338</v>
      </c>
      <c r="C1659" s="20" t="s">
        <v>1042</v>
      </c>
      <c r="D1659" s="20" t="s">
        <v>1213</v>
      </c>
      <c r="E1659" s="21">
        <v>0.5</v>
      </c>
      <c r="F1659" s="15">
        <f t="shared" si="25"/>
        <v>0</v>
      </c>
    </row>
    <row r="1660" spans="1:6" ht="15" customHeight="1">
      <c r="A1660" s="20" t="s">
        <v>4638</v>
      </c>
      <c r="B1660" s="20" t="s">
        <v>256</v>
      </c>
      <c r="C1660" s="20" t="s">
        <v>1030</v>
      </c>
      <c r="D1660" s="20" t="s">
        <v>1212</v>
      </c>
      <c r="E1660" s="21">
        <v>0.5</v>
      </c>
      <c r="F1660" s="15">
        <f t="shared" si="25"/>
        <v>0</v>
      </c>
    </row>
    <row r="1661" spans="1:6" ht="15" customHeight="1">
      <c r="A1661" s="20" t="s">
        <v>4403</v>
      </c>
      <c r="B1661" s="20" t="s">
        <v>85</v>
      </c>
      <c r="C1661" s="20" t="s">
        <v>1034</v>
      </c>
      <c r="D1661" s="20" t="s">
        <v>1212</v>
      </c>
      <c r="E1661" s="21">
        <v>0.5</v>
      </c>
      <c r="F1661" s="15">
        <f t="shared" si="25"/>
        <v>0</v>
      </c>
    </row>
    <row r="1662" spans="1:6" ht="15" customHeight="1">
      <c r="A1662" s="20" t="s">
        <v>1756</v>
      </c>
      <c r="B1662" s="20" t="s">
        <v>3738</v>
      </c>
      <c r="C1662" s="20" t="s">
        <v>1043</v>
      </c>
      <c r="D1662" s="20" t="s">
        <v>1212</v>
      </c>
      <c r="E1662" s="21">
        <v>0.5</v>
      </c>
      <c r="F1662" s="15">
        <f t="shared" si="25"/>
        <v>0</v>
      </c>
    </row>
    <row r="1663" spans="1:6" ht="15" customHeight="1">
      <c r="A1663" s="20" t="s">
        <v>3835</v>
      </c>
      <c r="B1663" s="20" t="s">
        <v>3836</v>
      </c>
      <c r="C1663" s="20" t="s">
        <v>1053</v>
      </c>
      <c r="D1663" s="20" t="s">
        <v>1212</v>
      </c>
      <c r="E1663" s="21">
        <v>0.5</v>
      </c>
      <c r="F1663" s="15">
        <f t="shared" si="25"/>
        <v>0</v>
      </c>
    </row>
    <row r="1664" spans="1:6" ht="15" customHeight="1">
      <c r="A1664" s="20" t="s">
        <v>837</v>
      </c>
      <c r="B1664" s="20" t="s">
        <v>194</v>
      </c>
      <c r="C1664" s="20" t="s">
        <v>1044</v>
      </c>
      <c r="D1664" s="20" t="s">
        <v>1213</v>
      </c>
      <c r="E1664" s="21">
        <v>0.5</v>
      </c>
      <c r="F1664" s="15">
        <f t="shared" si="25"/>
        <v>0</v>
      </c>
    </row>
    <row r="1665" spans="1:6" ht="15" customHeight="1">
      <c r="A1665" s="20" t="s">
        <v>4195</v>
      </c>
      <c r="B1665" s="20" t="s">
        <v>4196</v>
      </c>
      <c r="C1665" s="20" t="s">
        <v>1041</v>
      </c>
      <c r="D1665" s="20" t="s">
        <v>1213</v>
      </c>
      <c r="E1665" s="21">
        <v>0.5</v>
      </c>
      <c r="F1665" s="15">
        <f t="shared" si="25"/>
        <v>0</v>
      </c>
    </row>
    <row r="1666" spans="1:6" ht="15" customHeight="1">
      <c r="A1666" s="20" t="s">
        <v>4772</v>
      </c>
      <c r="B1666" s="20" t="s">
        <v>67</v>
      </c>
      <c r="C1666" s="20" t="s">
        <v>1055</v>
      </c>
      <c r="D1666" s="20" t="s">
        <v>1878</v>
      </c>
      <c r="E1666" s="21">
        <v>0.5</v>
      </c>
      <c r="F1666" s="15">
        <f t="shared" ref="F1666:F1729" si="26">ROUNDDOWN(E1666,0)</f>
        <v>0</v>
      </c>
    </row>
    <row r="1667" spans="1:6" ht="15" customHeight="1">
      <c r="A1667" s="20" t="s">
        <v>4102</v>
      </c>
      <c r="B1667" s="20" t="s">
        <v>3234</v>
      </c>
      <c r="C1667" s="20" t="s">
        <v>1028</v>
      </c>
      <c r="D1667" s="20" t="s">
        <v>1212</v>
      </c>
      <c r="E1667" s="21">
        <v>0.5</v>
      </c>
      <c r="F1667" s="15">
        <f t="shared" si="26"/>
        <v>0</v>
      </c>
    </row>
    <row r="1668" spans="1:6" ht="15" customHeight="1">
      <c r="A1668" s="20" t="s">
        <v>1117</v>
      </c>
      <c r="B1668" s="20" t="s">
        <v>62</v>
      </c>
      <c r="C1668" s="20" t="s">
        <v>1055</v>
      </c>
      <c r="D1668" s="20" t="s">
        <v>1213</v>
      </c>
      <c r="E1668" s="21">
        <v>0.5</v>
      </c>
      <c r="F1668" s="15">
        <f t="shared" si="26"/>
        <v>0</v>
      </c>
    </row>
    <row r="1669" spans="1:6" ht="15" customHeight="1">
      <c r="A1669" s="20" t="s">
        <v>1117</v>
      </c>
      <c r="B1669" s="20" t="s">
        <v>2671</v>
      </c>
      <c r="C1669" s="20" t="s">
        <v>1042</v>
      </c>
      <c r="D1669" s="20" t="s">
        <v>1213</v>
      </c>
      <c r="E1669" s="21">
        <v>0.5</v>
      </c>
      <c r="F1669" s="15">
        <f t="shared" si="26"/>
        <v>0</v>
      </c>
    </row>
    <row r="1670" spans="1:6" ht="15" customHeight="1">
      <c r="A1670" s="20" t="s">
        <v>1117</v>
      </c>
      <c r="B1670" s="20" t="s">
        <v>3889</v>
      </c>
      <c r="C1670" s="20" t="s">
        <v>1052</v>
      </c>
      <c r="D1670" s="20" t="s">
        <v>1878</v>
      </c>
      <c r="E1670" s="21">
        <v>0.5</v>
      </c>
      <c r="F1670" s="15">
        <f t="shared" si="26"/>
        <v>0</v>
      </c>
    </row>
    <row r="1671" spans="1:6" ht="15" customHeight="1">
      <c r="A1671" s="20" t="s">
        <v>147</v>
      </c>
      <c r="B1671" s="20" t="s">
        <v>2878</v>
      </c>
      <c r="C1671" s="20" t="s">
        <v>1037</v>
      </c>
      <c r="D1671" s="20" t="s">
        <v>1212</v>
      </c>
      <c r="E1671" s="21">
        <v>0.5</v>
      </c>
      <c r="F1671" s="15">
        <f t="shared" si="26"/>
        <v>0</v>
      </c>
    </row>
    <row r="1672" spans="1:6" ht="15" customHeight="1">
      <c r="A1672" s="20" t="s">
        <v>4660</v>
      </c>
      <c r="B1672" s="20" t="s">
        <v>103</v>
      </c>
      <c r="C1672" s="20" t="s">
        <v>1048</v>
      </c>
      <c r="D1672" s="20" t="s">
        <v>1213</v>
      </c>
      <c r="E1672" s="21">
        <v>0.5</v>
      </c>
      <c r="F1672" s="15">
        <f t="shared" si="26"/>
        <v>0</v>
      </c>
    </row>
    <row r="1673" spans="1:6" ht="15" customHeight="1">
      <c r="A1673" s="20" t="s">
        <v>4281</v>
      </c>
      <c r="B1673" s="20" t="s">
        <v>160</v>
      </c>
      <c r="C1673" s="20" t="s">
        <v>1045</v>
      </c>
      <c r="D1673" s="20" t="s">
        <v>1212</v>
      </c>
      <c r="E1673" s="21">
        <v>0.5</v>
      </c>
      <c r="F1673" s="15">
        <f t="shared" si="26"/>
        <v>0</v>
      </c>
    </row>
    <row r="1674" spans="1:6" ht="15" customHeight="1">
      <c r="A1674" s="20" t="s">
        <v>4663</v>
      </c>
      <c r="B1674" s="20" t="s">
        <v>50</v>
      </c>
      <c r="C1674" s="20" t="s">
        <v>1047</v>
      </c>
      <c r="D1674" s="20" t="s">
        <v>1213</v>
      </c>
      <c r="E1674" s="21">
        <v>0.5</v>
      </c>
      <c r="F1674" s="15">
        <f t="shared" si="26"/>
        <v>0</v>
      </c>
    </row>
    <row r="1675" spans="1:6" ht="15" customHeight="1">
      <c r="A1675" s="20" t="s">
        <v>3984</v>
      </c>
      <c r="B1675" s="20" t="s">
        <v>160</v>
      </c>
      <c r="C1675" s="20" t="s">
        <v>1036</v>
      </c>
      <c r="D1675" s="20" t="s">
        <v>1878</v>
      </c>
      <c r="E1675" s="21">
        <v>0.5</v>
      </c>
      <c r="F1675" s="15">
        <f t="shared" si="26"/>
        <v>0</v>
      </c>
    </row>
    <row r="1676" spans="1:6" ht="15" customHeight="1">
      <c r="A1676" s="20" t="s">
        <v>3921</v>
      </c>
      <c r="B1676" s="20" t="s">
        <v>143</v>
      </c>
      <c r="C1676" s="20" t="s">
        <v>1051</v>
      </c>
      <c r="D1676" s="20" t="s">
        <v>1213</v>
      </c>
      <c r="E1676" s="21">
        <v>0.5</v>
      </c>
      <c r="F1676" s="15">
        <f t="shared" si="26"/>
        <v>0</v>
      </c>
    </row>
    <row r="1677" spans="1:6" ht="15" customHeight="1">
      <c r="A1677" s="20" t="s">
        <v>3861</v>
      </c>
      <c r="B1677" s="20" t="s">
        <v>46</v>
      </c>
      <c r="C1677" s="20" t="s">
        <v>1040</v>
      </c>
      <c r="D1677" s="20" t="s">
        <v>1213</v>
      </c>
      <c r="E1677" s="21">
        <v>0.5</v>
      </c>
      <c r="F1677" s="15">
        <f t="shared" si="26"/>
        <v>0</v>
      </c>
    </row>
    <row r="1678" spans="1:6" ht="15" customHeight="1">
      <c r="A1678" s="20" t="s">
        <v>1286</v>
      </c>
      <c r="B1678" s="20" t="s">
        <v>46</v>
      </c>
      <c r="C1678" s="20" t="s">
        <v>1044</v>
      </c>
      <c r="D1678" s="20" t="s">
        <v>1213</v>
      </c>
      <c r="E1678" s="21">
        <v>0.5</v>
      </c>
      <c r="F1678" s="15">
        <f t="shared" si="26"/>
        <v>0</v>
      </c>
    </row>
    <row r="1679" spans="1:6" ht="15" customHeight="1">
      <c r="A1679" s="20" t="s">
        <v>4553</v>
      </c>
      <c r="B1679" s="20" t="s">
        <v>58</v>
      </c>
      <c r="C1679" s="20" t="s">
        <v>1052</v>
      </c>
      <c r="D1679" s="20" t="s">
        <v>1213</v>
      </c>
      <c r="E1679" s="21">
        <v>0.5</v>
      </c>
      <c r="F1679" s="15">
        <f t="shared" si="26"/>
        <v>0</v>
      </c>
    </row>
    <row r="1680" spans="1:6" ht="15" customHeight="1">
      <c r="A1680" s="20" t="s">
        <v>1808</v>
      </c>
      <c r="B1680" s="20" t="s">
        <v>373</v>
      </c>
      <c r="C1680" s="20" t="s">
        <v>1036</v>
      </c>
      <c r="D1680" s="20" t="s">
        <v>1213</v>
      </c>
      <c r="E1680" s="21">
        <v>0.5</v>
      </c>
      <c r="F1680" s="15">
        <f t="shared" si="26"/>
        <v>0</v>
      </c>
    </row>
    <row r="1681" spans="1:6" ht="15" customHeight="1">
      <c r="A1681" s="20" t="s">
        <v>4605</v>
      </c>
      <c r="B1681" s="20" t="s">
        <v>288</v>
      </c>
      <c r="C1681" s="20" t="s">
        <v>1339</v>
      </c>
      <c r="D1681" s="20" t="s">
        <v>1213</v>
      </c>
      <c r="E1681" s="21">
        <v>0.5</v>
      </c>
      <c r="F1681" s="15">
        <f t="shared" si="26"/>
        <v>0</v>
      </c>
    </row>
    <row r="1682" spans="1:6" ht="15" customHeight="1">
      <c r="A1682" s="20" t="s">
        <v>4499</v>
      </c>
      <c r="B1682" s="20" t="s">
        <v>4500</v>
      </c>
      <c r="C1682" s="20" t="s">
        <v>1030</v>
      </c>
      <c r="D1682" s="20" t="s">
        <v>1213</v>
      </c>
      <c r="E1682" s="21">
        <v>0.5</v>
      </c>
      <c r="F1682" s="15">
        <f t="shared" si="26"/>
        <v>0</v>
      </c>
    </row>
    <row r="1683" spans="1:6" ht="15" customHeight="1">
      <c r="A1683" s="20" t="s">
        <v>3846</v>
      </c>
      <c r="B1683" s="20" t="s">
        <v>3847</v>
      </c>
      <c r="C1683" s="20" t="s">
        <v>1036</v>
      </c>
      <c r="D1683" s="20" t="s">
        <v>1213</v>
      </c>
      <c r="E1683" s="21">
        <v>0.5</v>
      </c>
      <c r="F1683" s="15">
        <f t="shared" si="26"/>
        <v>0</v>
      </c>
    </row>
    <row r="1684" spans="1:6" ht="15" customHeight="1">
      <c r="A1684" s="20" t="s">
        <v>4454</v>
      </c>
      <c r="B1684" s="20" t="s">
        <v>4455</v>
      </c>
      <c r="C1684" s="20" t="s">
        <v>1043</v>
      </c>
      <c r="D1684" s="20" t="s">
        <v>1213</v>
      </c>
      <c r="E1684" s="21">
        <v>0.5</v>
      </c>
      <c r="F1684" s="15">
        <f t="shared" si="26"/>
        <v>0</v>
      </c>
    </row>
    <row r="1685" spans="1:6" ht="15" customHeight="1">
      <c r="A1685" s="20" t="s">
        <v>3786</v>
      </c>
      <c r="B1685" s="20" t="s">
        <v>201</v>
      </c>
      <c r="C1685" s="20" t="s">
        <v>1044</v>
      </c>
      <c r="D1685" s="20" t="s">
        <v>1878</v>
      </c>
      <c r="E1685" s="21">
        <v>0.5</v>
      </c>
      <c r="F1685" s="15">
        <f t="shared" si="26"/>
        <v>0</v>
      </c>
    </row>
    <row r="1686" spans="1:6" ht="15" customHeight="1">
      <c r="A1686" s="20" t="s">
        <v>1459</v>
      </c>
      <c r="B1686" s="20" t="s">
        <v>1538</v>
      </c>
      <c r="C1686" s="20" t="s">
        <v>1040</v>
      </c>
      <c r="D1686" s="20" t="s">
        <v>1213</v>
      </c>
      <c r="E1686" s="21">
        <v>0.5</v>
      </c>
      <c r="F1686" s="15">
        <f t="shared" si="26"/>
        <v>0</v>
      </c>
    </row>
    <row r="1687" spans="1:6" ht="15" customHeight="1">
      <c r="A1687" s="20" t="s">
        <v>4775</v>
      </c>
      <c r="B1687" s="20" t="s">
        <v>571</v>
      </c>
      <c r="C1687" s="20" t="s">
        <v>1063</v>
      </c>
      <c r="D1687" s="20" t="s">
        <v>1213</v>
      </c>
      <c r="E1687" s="21">
        <v>0.5</v>
      </c>
      <c r="F1687" s="15">
        <f t="shared" si="26"/>
        <v>0</v>
      </c>
    </row>
    <row r="1688" spans="1:6" ht="15" customHeight="1">
      <c r="A1688" s="20" t="s">
        <v>1253</v>
      </c>
      <c r="B1688" s="20" t="s">
        <v>1672</v>
      </c>
      <c r="C1688" s="20" t="s">
        <v>1034</v>
      </c>
      <c r="D1688" s="20" t="s">
        <v>1213</v>
      </c>
      <c r="E1688" s="21">
        <v>0.5</v>
      </c>
      <c r="F1688" s="15">
        <f t="shared" si="26"/>
        <v>0</v>
      </c>
    </row>
    <row r="1689" spans="1:6" ht="15" customHeight="1">
      <c r="A1689" s="20" t="s">
        <v>4345</v>
      </c>
      <c r="B1689" s="20" t="s">
        <v>112</v>
      </c>
      <c r="C1689" s="20" t="s">
        <v>1030</v>
      </c>
      <c r="D1689" s="20" t="s">
        <v>1213</v>
      </c>
      <c r="E1689" s="21">
        <v>0.5</v>
      </c>
      <c r="F1689" s="15">
        <f t="shared" si="26"/>
        <v>0</v>
      </c>
    </row>
    <row r="1690" spans="1:6" ht="15" customHeight="1">
      <c r="A1690" s="20" t="s">
        <v>4491</v>
      </c>
      <c r="B1690" s="20" t="s">
        <v>101</v>
      </c>
      <c r="C1690" s="20" t="s">
        <v>1028</v>
      </c>
      <c r="D1690" s="20" t="s">
        <v>1212</v>
      </c>
      <c r="E1690" s="21">
        <v>0.5</v>
      </c>
      <c r="F1690" s="15">
        <f t="shared" si="26"/>
        <v>0</v>
      </c>
    </row>
    <row r="1691" spans="1:6" ht="15" customHeight="1">
      <c r="A1691" s="20" t="s">
        <v>2248</v>
      </c>
      <c r="B1691" s="20" t="s">
        <v>2226</v>
      </c>
      <c r="C1691" s="20" t="s">
        <v>1045</v>
      </c>
      <c r="D1691" s="20" t="s">
        <v>1213</v>
      </c>
      <c r="E1691" s="21">
        <v>0.5</v>
      </c>
      <c r="F1691" s="15">
        <f t="shared" si="26"/>
        <v>0</v>
      </c>
    </row>
    <row r="1692" spans="1:6" ht="15" customHeight="1">
      <c r="A1692" s="20" t="s">
        <v>3856</v>
      </c>
      <c r="B1692" s="20" t="s">
        <v>194</v>
      </c>
      <c r="C1692" s="20" t="s">
        <v>1026</v>
      </c>
      <c r="D1692" s="20" t="s">
        <v>1213</v>
      </c>
      <c r="E1692" s="21">
        <v>0.5</v>
      </c>
      <c r="F1692" s="15">
        <f t="shared" si="26"/>
        <v>0</v>
      </c>
    </row>
    <row r="1693" spans="1:6" ht="15" customHeight="1">
      <c r="A1693" s="20" t="s">
        <v>1150</v>
      </c>
      <c r="B1693" s="20" t="s">
        <v>510</v>
      </c>
      <c r="C1693" s="20" t="s">
        <v>1048</v>
      </c>
      <c r="D1693" s="20" t="s">
        <v>1213</v>
      </c>
      <c r="E1693" s="21">
        <v>0.5</v>
      </c>
      <c r="F1693" s="15">
        <f t="shared" si="26"/>
        <v>0</v>
      </c>
    </row>
    <row r="1694" spans="1:6" ht="15" customHeight="1">
      <c r="A1694" s="20" t="s">
        <v>3918</v>
      </c>
      <c r="B1694" s="20" t="s">
        <v>401</v>
      </c>
      <c r="C1694" s="20" t="s">
        <v>1035</v>
      </c>
      <c r="D1694" s="20" t="s">
        <v>1213</v>
      </c>
      <c r="E1694" s="21">
        <v>0.5</v>
      </c>
      <c r="F1694" s="15">
        <f t="shared" si="26"/>
        <v>0</v>
      </c>
    </row>
    <row r="1695" spans="1:6" ht="15" customHeight="1">
      <c r="A1695" s="20" t="s">
        <v>3929</v>
      </c>
      <c r="B1695" s="20" t="s">
        <v>4735</v>
      </c>
      <c r="C1695" s="20" t="s">
        <v>1060</v>
      </c>
      <c r="D1695" s="20" t="s">
        <v>1212</v>
      </c>
      <c r="E1695" s="21">
        <v>0.5</v>
      </c>
      <c r="F1695" s="15">
        <f t="shared" si="26"/>
        <v>0</v>
      </c>
    </row>
    <row r="1696" spans="1:6" ht="15" customHeight="1">
      <c r="A1696" s="20" t="s">
        <v>3929</v>
      </c>
      <c r="B1696" s="20" t="s">
        <v>2135</v>
      </c>
      <c r="C1696" s="20" t="s">
        <v>1033</v>
      </c>
      <c r="D1696" s="20" t="s">
        <v>1213</v>
      </c>
      <c r="E1696" s="21">
        <v>0.5</v>
      </c>
      <c r="F1696" s="15">
        <f t="shared" si="26"/>
        <v>0</v>
      </c>
    </row>
    <row r="1697" spans="1:6" ht="15" customHeight="1">
      <c r="A1697" s="20" t="s">
        <v>1262</v>
      </c>
      <c r="B1697" s="20" t="s">
        <v>201</v>
      </c>
      <c r="C1697" s="20" t="s">
        <v>1054</v>
      </c>
      <c r="D1697" s="20" t="s">
        <v>1213</v>
      </c>
      <c r="E1697" s="21">
        <v>0.5</v>
      </c>
      <c r="F1697" s="15">
        <f t="shared" si="26"/>
        <v>0</v>
      </c>
    </row>
    <row r="1698" spans="1:6" ht="15" customHeight="1">
      <c r="A1698" s="20" t="s">
        <v>4575</v>
      </c>
      <c r="B1698" s="20" t="s">
        <v>541</v>
      </c>
      <c r="C1698" s="20" t="s">
        <v>1036</v>
      </c>
      <c r="D1698" s="20" t="s">
        <v>1878</v>
      </c>
      <c r="E1698" s="21">
        <v>0.5</v>
      </c>
      <c r="F1698" s="15">
        <f t="shared" si="26"/>
        <v>0</v>
      </c>
    </row>
    <row r="1699" spans="1:6" ht="15" customHeight="1">
      <c r="A1699" s="20" t="s">
        <v>4341</v>
      </c>
      <c r="B1699" s="20" t="s">
        <v>34</v>
      </c>
      <c r="C1699" s="20" t="s">
        <v>1063</v>
      </c>
      <c r="D1699" s="20" t="s">
        <v>1878</v>
      </c>
      <c r="E1699" s="21">
        <v>0.5</v>
      </c>
      <c r="F1699" s="15">
        <f t="shared" si="26"/>
        <v>0</v>
      </c>
    </row>
    <row r="1700" spans="1:6" ht="15" customHeight="1">
      <c r="A1700" s="20" t="s">
        <v>4703</v>
      </c>
      <c r="B1700" s="20" t="s">
        <v>879</v>
      </c>
      <c r="C1700" s="20" t="s">
        <v>1036</v>
      </c>
      <c r="D1700" s="20" t="s">
        <v>1213</v>
      </c>
      <c r="E1700" s="21">
        <v>0.5</v>
      </c>
      <c r="F1700" s="15">
        <f t="shared" si="26"/>
        <v>0</v>
      </c>
    </row>
    <row r="1701" spans="1:6" ht="15" customHeight="1">
      <c r="A1701" s="20" t="s">
        <v>4242</v>
      </c>
      <c r="B1701" s="20" t="s">
        <v>96</v>
      </c>
      <c r="C1701" s="20" t="s">
        <v>1047</v>
      </c>
      <c r="D1701" s="20" t="s">
        <v>1213</v>
      </c>
      <c r="E1701" s="21">
        <v>0.5</v>
      </c>
      <c r="F1701" s="15">
        <f t="shared" si="26"/>
        <v>0</v>
      </c>
    </row>
    <row r="1702" spans="1:6" ht="15" customHeight="1">
      <c r="A1702" s="20" t="s">
        <v>1792</v>
      </c>
      <c r="B1702" s="20" t="s">
        <v>1074</v>
      </c>
      <c r="C1702" s="20" t="s">
        <v>1037</v>
      </c>
      <c r="D1702" s="20" t="s">
        <v>1213</v>
      </c>
      <c r="E1702" s="21">
        <v>0.5</v>
      </c>
      <c r="F1702" s="15">
        <f t="shared" si="26"/>
        <v>0</v>
      </c>
    </row>
    <row r="1703" spans="1:6" ht="15" customHeight="1">
      <c r="A1703" s="20" t="s">
        <v>2402</v>
      </c>
      <c r="B1703" s="20" t="s">
        <v>2878</v>
      </c>
      <c r="C1703" s="20" t="s">
        <v>1051</v>
      </c>
      <c r="D1703" s="20" t="s">
        <v>1213</v>
      </c>
      <c r="E1703" s="21">
        <v>0.5</v>
      </c>
      <c r="F1703" s="15">
        <f t="shared" si="26"/>
        <v>0</v>
      </c>
    </row>
    <row r="1704" spans="1:6" ht="15" customHeight="1">
      <c r="A1704" s="20" t="s">
        <v>2481</v>
      </c>
      <c r="B1704" s="20" t="s">
        <v>1173</v>
      </c>
      <c r="C1704" s="20" t="s">
        <v>1043</v>
      </c>
      <c r="D1704" s="20" t="s">
        <v>1212</v>
      </c>
      <c r="E1704" s="21">
        <v>0.5</v>
      </c>
      <c r="F1704" s="15">
        <f t="shared" si="26"/>
        <v>0</v>
      </c>
    </row>
    <row r="1705" spans="1:6" ht="15" customHeight="1">
      <c r="A1705" s="20" t="s">
        <v>4044</v>
      </c>
      <c r="B1705" s="20" t="s">
        <v>101</v>
      </c>
      <c r="C1705" s="20" t="s">
        <v>1033</v>
      </c>
      <c r="D1705" s="20" t="s">
        <v>1878</v>
      </c>
      <c r="E1705" s="21">
        <v>0.5</v>
      </c>
      <c r="F1705" s="15">
        <f t="shared" si="26"/>
        <v>0</v>
      </c>
    </row>
    <row r="1706" spans="1:6" ht="15" customHeight="1">
      <c r="A1706" s="20" t="s">
        <v>4238</v>
      </c>
      <c r="B1706" s="20" t="s">
        <v>1649</v>
      </c>
      <c r="C1706" s="20" t="s">
        <v>1339</v>
      </c>
      <c r="D1706" s="20" t="s">
        <v>1212</v>
      </c>
      <c r="E1706" s="21">
        <v>0.5</v>
      </c>
      <c r="F1706" s="15">
        <f t="shared" si="26"/>
        <v>0</v>
      </c>
    </row>
    <row r="1707" spans="1:6" ht="15" customHeight="1">
      <c r="A1707" s="20" t="s">
        <v>4715</v>
      </c>
      <c r="B1707" s="20" t="s">
        <v>208</v>
      </c>
      <c r="C1707" s="20" t="s">
        <v>1055</v>
      </c>
      <c r="D1707" s="20" t="s">
        <v>1212</v>
      </c>
      <c r="E1707" s="21">
        <v>0.5</v>
      </c>
      <c r="F1707" s="15">
        <f t="shared" si="26"/>
        <v>0</v>
      </c>
    </row>
    <row r="1708" spans="1:6" ht="15" customHeight="1">
      <c r="A1708" s="20" t="s">
        <v>4696</v>
      </c>
      <c r="B1708" s="20" t="s">
        <v>4823</v>
      </c>
      <c r="C1708" s="20" t="s">
        <v>1041</v>
      </c>
      <c r="D1708" s="20" t="s">
        <v>1878</v>
      </c>
      <c r="E1708" s="21">
        <v>0.5</v>
      </c>
      <c r="F1708" s="15">
        <f t="shared" si="26"/>
        <v>0</v>
      </c>
    </row>
    <row r="1709" spans="1:6" ht="15" customHeight="1">
      <c r="A1709" s="20" t="s">
        <v>4739</v>
      </c>
      <c r="B1709" s="20" t="s">
        <v>101</v>
      </c>
      <c r="C1709" s="20" t="s">
        <v>1041</v>
      </c>
      <c r="D1709" s="20" t="s">
        <v>1878</v>
      </c>
      <c r="E1709" s="21">
        <v>0.5</v>
      </c>
      <c r="F1709" s="15">
        <f t="shared" si="26"/>
        <v>0</v>
      </c>
    </row>
    <row r="1710" spans="1:6" ht="15" customHeight="1">
      <c r="A1710" s="20" t="s">
        <v>2229</v>
      </c>
      <c r="B1710" s="20" t="s">
        <v>398</v>
      </c>
      <c r="C1710" s="20" t="s">
        <v>1041</v>
      </c>
      <c r="D1710" s="20" t="s">
        <v>1878</v>
      </c>
      <c r="E1710" s="21">
        <v>0.5</v>
      </c>
      <c r="F1710" s="15">
        <f t="shared" si="26"/>
        <v>0</v>
      </c>
    </row>
    <row r="1711" spans="1:6" ht="15" customHeight="1">
      <c r="A1711" s="20" t="s">
        <v>849</v>
      </c>
      <c r="B1711" s="20" t="s">
        <v>116</v>
      </c>
      <c r="C1711" s="20" t="s">
        <v>1047</v>
      </c>
      <c r="D1711" s="20" t="s">
        <v>1213</v>
      </c>
      <c r="E1711" s="21">
        <v>0.5</v>
      </c>
      <c r="F1711" s="15">
        <f t="shared" si="26"/>
        <v>0</v>
      </c>
    </row>
    <row r="1712" spans="1:6" ht="15" customHeight="1">
      <c r="A1712" s="20" t="s">
        <v>849</v>
      </c>
      <c r="B1712" s="20" t="s">
        <v>373</v>
      </c>
      <c r="C1712" s="20" t="s">
        <v>1030</v>
      </c>
      <c r="D1712" s="20" t="s">
        <v>1213</v>
      </c>
      <c r="E1712" s="21">
        <v>0.5</v>
      </c>
      <c r="F1712" s="15">
        <f t="shared" si="26"/>
        <v>0</v>
      </c>
    </row>
    <row r="1713" spans="1:6" ht="15" customHeight="1">
      <c r="A1713" s="20" t="s">
        <v>1118</v>
      </c>
      <c r="B1713" s="20" t="s">
        <v>1701</v>
      </c>
      <c r="C1713" s="20" t="s">
        <v>1050</v>
      </c>
      <c r="D1713" s="20" t="s">
        <v>1213</v>
      </c>
      <c r="E1713" s="21">
        <v>0.5</v>
      </c>
      <c r="F1713" s="15">
        <f t="shared" si="26"/>
        <v>0</v>
      </c>
    </row>
    <row r="1714" spans="1:6" ht="15" customHeight="1">
      <c r="A1714" s="20" t="s">
        <v>1118</v>
      </c>
      <c r="B1714" s="20" t="s">
        <v>62</v>
      </c>
      <c r="C1714" s="20" t="s">
        <v>1030</v>
      </c>
      <c r="D1714" s="20" t="s">
        <v>1213</v>
      </c>
      <c r="E1714" s="21">
        <v>0.5</v>
      </c>
      <c r="F1714" s="15">
        <f t="shared" si="26"/>
        <v>0</v>
      </c>
    </row>
    <row r="1715" spans="1:6" ht="15" customHeight="1">
      <c r="A1715" s="20" t="s">
        <v>4346</v>
      </c>
      <c r="B1715" s="20" t="s">
        <v>4347</v>
      </c>
      <c r="C1715" s="20" t="s">
        <v>1047</v>
      </c>
      <c r="D1715" s="20" t="s">
        <v>1212</v>
      </c>
      <c r="E1715" s="21">
        <v>0.5</v>
      </c>
      <c r="F1715" s="15">
        <f t="shared" si="26"/>
        <v>0</v>
      </c>
    </row>
    <row r="1716" spans="1:6" ht="15" customHeight="1">
      <c r="A1716" s="20" t="s">
        <v>388</v>
      </c>
      <c r="B1716" s="20" t="s">
        <v>754</v>
      </c>
      <c r="C1716" s="20" t="s">
        <v>1048</v>
      </c>
      <c r="D1716" s="20" t="s">
        <v>1213</v>
      </c>
      <c r="E1716" s="21">
        <v>0.5</v>
      </c>
      <c r="F1716" s="15">
        <f t="shared" si="26"/>
        <v>0</v>
      </c>
    </row>
    <row r="1717" spans="1:6" ht="15" customHeight="1">
      <c r="A1717" s="20" t="s">
        <v>388</v>
      </c>
      <c r="B1717" s="20" t="s">
        <v>72</v>
      </c>
      <c r="C1717" s="20" t="s">
        <v>1028</v>
      </c>
      <c r="D1717" s="20" t="s">
        <v>1213</v>
      </c>
      <c r="E1717" s="21">
        <v>0.5</v>
      </c>
      <c r="F1717" s="15">
        <f t="shared" si="26"/>
        <v>0</v>
      </c>
    </row>
    <row r="1718" spans="1:6" ht="15" customHeight="1">
      <c r="A1718" s="20" t="s">
        <v>388</v>
      </c>
      <c r="B1718" s="20" t="s">
        <v>3850</v>
      </c>
      <c r="C1718" s="20" t="s">
        <v>1052</v>
      </c>
      <c r="D1718" s="20" t="s">
        <v>1212</v>
      </c>
      <c r="E1718" s="21">
        <v>0.5</v>
      </c>
      <c r="F1718" s="15">
        <f t="shared" si="26"/>
        <v>0</v>
      </c>
    </row>
    <row r="1719" spans="1:6" ht="15" customHeight="1">
      <c r="A1719" s="20" t="s">
        <v>388</v>
      </c>
      <c r="B1719" s="20" t="s">
        <v>252</v>
      </c>
      <c r="C1719" s="20" t="s">
        <v>1063</v>
      </c>
      <c r="D1719" s="20" t="s">
        <v>1213</v>
      </c>
      <c r="E1719" s="21">
        <v>0.5</v>
      </c>
      <c r="F1719" s="15">
        <f t="shared" si="26"/>
        <v>0</v>
      </c>
    </row>
    <row r="1720" spans="1:6" ht="15" customHeight="1">
      <c r="A1720" s="20" t="s">
        <v>389</v>
      </c>
      <c r="B1720" s="20" t="s">
        <v>4444</v>
      </c>
      <c r="C1720" s="20" t="s">
        <v>1042</v>
      </c>
      <c r="D1720" s="20" t="s">
        <v>1212</v>
      </c>
      <c r="E1720" s="21">
        <v>0.5</v>
      </c>
      <c r="F1720" s="15">
        <f t="shared" si="26"/>
        <v>0</v>
      </c>
    </row>
    <row r="1721" spans="1:6" ht="15" customHeight="1">
      <c r="A1721" s="20" t="s">
        <v>389</v>
      </c>
      <c r="B1721" s="20" t="s">
        <v>1635</v>
      </c>
      <c r="C1721" s="20" t="s">
        <v>1043</v>
      </c>
      <c r="D1721" s="20" t="s">
        <v>1878</v>
      </c>
      <c r="E1721" s="21">
        <v>0.5</v>
      </c>
      <c r="F1721" s="15">
        <f t="shared" si="26"/>
        <v>0</v>
      </c>
    </row>
    <row r="1722" spans="1:6" ht="15" customHeight="1">
      <c r="A1722" s="20" t="s">
        <v>389</v>
      </c>
      <c r="B1722" s="20" t="s">
        <v>36</v>
      </c>
      <c r="C1722" s="20" t="s">
        <v>1052</v>
      </c>
      <c r="D1722" s="20" t="s">
        <v>1212</v>
      </c>
      <c r="E1722" s="21">
        <v>0.5</v>
      </c>
      <c r="F1722" s="15">
        <f t="shared" si="26"/>
        <v>0</v>
      </c>
    </row>
    <row r="1723" spans="1:6" ht="15" customHeight="1">
      <c r="A1723" s="20" t="s">
        <v>389</v>
      </c>
      <c r="B1723" s="20" t="s">
        <v>3865</v>
      </c>
      <c r="C1723" s="20" t="s">
        <v>1053</v>
      </c>
      <c r="D1723" s="20" t="s">
        <v>1212</v>
      </c>
      <c r="E1723" s="21">
        <v>0.5</v>
      </c>
      <c r="F1723" s="15">
        <f t="shared" si="26"/>
        <v>0</v>
      </c>
    </row>
    <row r="1724" spans="1:6" ht="15" customHeight="1">
      <c r="A1724" s="20" t="s">
        <v>389</v>
      </c>
      <c r="B1724" s="20" t="s">
        <v>101</v>
      </c>
      <c r="C1724" s="20" t="s">
        <v>1050</v>
      </c>
      <c r="D1724" s="20" t="s">
        <v>1213</v>
      </c>
      <c r="E1724" s="21">
        <v>0.5</v>
      </c>
      <c r="F1724" s="15">
        <f t="shared" si="26"/>
        <v>0</v>
      </c>
    </row>
    <row r="1725" spans="1:6" ht="15" customHeight="1">
      <c r="A1725" s="20" t="s">
        <v>389</v>
      </c>
      <c r="B1725" s="20" t="s">
        <v>4844</v>
      </c>
      <c r="C1725" s="20" t="s">
        <v>1044</v>
      </c>
      <c r="D1725" s="20" t="s">
        <v>1213</v>
      </c>
      <c r="E1725" s="21">
        <v>0.5</v>
      </c>
      <c r="F1725" s="15">
        <f t="shared" si="26"/>
        <v>0</v>
      </c>
    </row>
    <row r="1726" spans="1:6" ht="15" customHeight="1">
      <c r="A1726" s="20" t="s">
        <v>1703</v>
      </c>
      <c r="B1726" s="20" t="s">
        <v>1704</v>
      </c>
      <c r="C1726" s="20" t="s">
        <v>1054</v>
      </c>
      <c r="D1726" s="20" t="s">
        <v>1212</v>
      </c>
      <c r="E1726" s="21">
        <v>0.5</v>
      </c>
      <c r="F1726" s="15">
        <f t="shared" si="26"/>
        <v>0</v>
      </c>
    </row>
    <row r="1727" spans="1:6" ht="15" customHeight="1">
      <c r="A1727" s="20" t="s">
        <v>2368</v>
      </c>
      <c r="B1727" s="20" t="s">
        <v>143</v>
      </c>
      <c r="C1727" s="20" t="s">
        <v>1026</v>
      </c>
      <c r="D1727" s="20" t="s">
        <v>1212</v>
      </c>
      <c r="E1727" s="21">
        <v>0.5</v>
      </c>
      <c r="F1727" s="15">
        <f t="shared" si="26"/>
        <v>0</v>
      </c>
    </row>
    <row r="1728" spans="1:6" ht="15" customHeight="1">
      <c r="A1728" s="20" t="s">
        <v>4511</v>
      </c>
      <c r="B1728" s="20" t="s">
        <v>101</v>
      </c>
      <c r="C1728" s="20" t="s">
        <v>1047</v>
      </c>
      <c r="D1728" s="20" t="s">
        <v>1213</v>
      </c>
      <c r="E1728" s="21">
        <v>0.5</v>
      </c>
      <c r="F1728" s="15">
        <f t="shared" si="26"/>
        <v>0</v>
      </c>
    </row>
    <row r="1729" spans="1:6" ht="15" customHeight="1">
      <c r="A1729" s="20" t="s">
        <v>4576</v>
      </c>
      <c r="B1729" s="20" t="s">
        <v>717</v>
      </c>
      <c r="C1729" s="20" t="s">
        <v>1053</v>
      </c>
      <c r="D1729" s="20" t="s">
        <v>1213</v>
      </c>
      <c r="E1729" s="21">
        <v>0.5</v>
      </c>
      <c r="F1729" s="15">
        <f t="shared" si="26"/>
        <v>0</v>
      </c>
    </row>
    <row r="1730" spans="1:6" ht="15" customHeight="1">
      <c r="A1730" s="20" t="s">
        <v>4789</v>
      </c>
      <c r="B1730" s="20" t="s">
        <v>737</v>
      </c>
      <c r="C1730" s="20" t="s">
        <v>1339</v>
      </c>
      <c r="D1730" s="20" t="s">
        <v>1213</v>
      </c>
      <c r="E1730" s="21">
        <v>0.5</v>
      </c>
      <c r="F1730" s="15">
        <f t="shared" ref="F1730:F1793" si="27">ROUNDDOWN(E1730,0)</f>
        <v>0</v>
      </c>
    </row>
    <row r="1731" spans="1:6" ht="15" customHeight="1">
      <c r="A1731" s="20" t="s">
        <v>852</v>
      </c>
      <c r="B1731" s="20" t="s">
        <v>243</v>
      </c>
      <c r="C1731" s="20" t="s">
        <v>1029</v>
      </c>
      <c r="D1731" s="20" t="s">
        <v>1212</v>
      </c>
      <c r="E1731" s="21">
        <v>0.5</v>
      </c>
      <c r="F1731" s="15">
        <f t="shared" si="27"/>
        <v>0</v>
      </c>
    </row>
    <row r="1732" spans="1:6" ht="15" customHeight="1">
      <c r="A1732" s="20" t="s">
        <v>852</v>
      </c>
      <c r="B1732" s="20" t="s">
        <v>96</v>
      </c>
      <c r="C1732" s="20" t="s">
        <v>1028</v>
      </c>
      <c r="D1732" s="20" t="s">
        <v>1213</v>
      </c>
      <c r="E1732" s="21">
        <v>0.5</v>
      </c>
      <c r="F1732" s="15">
        <f t="shared" si="27"/>
        <v>0</v>
      </c>
    </row>
    <row r="1733" spans="1:6" ht="15" customHeight="1">
      <c r="A1733" s="20" t="s">
        <v>852</v>
      </c>
      <c r="B1733" s="20" t="s">
        <v>390</v>
      </c>
      <c r="C1733" s="20" t="s">
        <v>1026</v>
      </c>
      <c r="D1733" s="20" t="s">
        <v>1878</v>
      </c>
      <c r="E1733" s="21">
        <v>0.5</v>
      </c>
      <c r="F1733" s="15">
        <f t="shared" si="27"/>
        <v>0</v>
      </c>
    </row>
    <row r="1734" spans="1:6" ht="15" customHeight="1">
      <c r="A1734" s="20" t="s">
        <v>4411</v>
      </c>
      <c r="B1734" s="20" t="s">
        <v>1078</v>
      </c>
      <c r="C1734" s="20" t="s">
        <v>1043</v>
      </c>
      <c r="D1734" s="20" t="s">
        <v>1212</v>
      </c>
      <c r="E1734" s="21">
        <v>0.5</v>
      </c>
      <c r="F1734" s="15">
        <f t="shared" si="27"/>
        <v>0</v>
      </c>
    </row>
    <row r="1735" spans="1:6" ht="15" customHeight="1">
      <c r="A1735" s="20" t="s">
        <v>1328</v>
      </c>
      <c r="B1735" s="20" t="s">
        <v>168</v>
      </c>
      <c r="C1735" s="20" t="s">
        <v>1052</v>
      </c>
      <c r="D1735" s="20" t="s">
        <v>1213</v>
      </c>
      <c r="E1735" s="21">
        <v>0.5</v>
      </c>
      <c r="F1735" s="15">
        <f t="shared" si="27"/>
        <v>0</v>
      </c>
    </row>
    <row r="1736" spans="1:6" ht="15" customHeight="1">
      <c r="A1736" s="20" t="s">
        <v>393</v>
      </c>
      <c r="B1736" s="20" t="s">
        <v>734</v>
      </c>
      <c r="C1736" s="20" t="s">
        <v>1339</v>
      </c>
      <c r="D1736" s="20" t="s">
        <v>1213</v>
      </c>
      <c r="E1736" s="21">
        <v>0.5</v>
      </c>
      <c r="F1736" s="15">
        <f t="shared" si="27"/>
        <v>0</v>
      </c>
    </row>
    <row r="1737" spans="1:6" ht="15" customHeight="1">
      <c r="A1737" s="20" t="s">
        <v>1799</v>
      </c>
      <c r="B1737" s="20" t="s">
        <v>1800</v>
      </c>
      <c r="C1737" s="20" t="s">
        <v>1028</v>
      </c>
      <c r="D1737" s="20" t="s">
        <v>1213</v>
      </c>
      <c r="E1737" s="21">
        <v>0.5</v>
      </c>
      <c r="F1737" s="15">
        <f t="shared" si="27"/>
        <v>0</v>
      </c>
    </row>
    <row r="1738" spans="1:6" ht="15" customHeight="1">
      <c r="A1738" s="20" t="s">
        <v>4148</v>
      </c>
      <c r="B1738" s="20" t="s">
        <v>356</v>
      </c>
      <c r="C1738" s="20" t="s">
        <v>1039</v>
      </c>
      <c r="D1738" s="20" t="s">
        <v>1212</v>
      </c>
      <c r="E1738" s="21">
        <v>0.5</v>
      </c>
      <c r="F1738" s="15">
        <f t="shared" si="27"/>
        <v>0</v>
      </c>
    </row>
    <row r="1739" spans="1:6" ht="15" customHeight="1">
      <c r="A1739" s="20" t="s">
        <v>4583</v>
      </c>
      <c r="B1739" s="20" t="s">
        <v>230</v>
      </c>
      <c r="C1739" s="20" t="s">
        <v>1047</v>
      </c>
      <c r="D1739" s="20" t="s">
        <v>1213</v>
      </c>
      <c r="E1739" s="21">
        <v>0.5</v>
      </c>
      <c r="F1739" s="15">
        <f t="shared" si="27"/>
        <v>0</v>
      </c>
    </row>
    <row r="1740" spans="1:6" ht="15" customHeight="1">
      <c r="A1740" s="20" t="s">
        <v>4753</v>
      </c>
      <c r="B1740" s="20" t="s">
        <v>4754</v>
      </c>
      <c r="C1740" s="20" t="s">
        <v>1040</v>
      </c>
      <c r="D1740" s="20" t="s">
        <v>1213</v>
      </c>
      <c r="E1740" s="21">
        <v>0.5</v>
      </c>
      <c r="F1740" s="15">
        <f t="shared" si="27"/>
        <v>0</v>
      </c>
    </row>
    <row r="1741" spans="1:6" ht="15" customHeight="1">
      <c r="A1741" s="20" t="s">
        <v>3881</v>
      </c>
      <c r="B1741" s="20" t="s">
        <v>160</v>
      </c>
      <c r="C1741" s="20" t="s">
        <v>1033</v>
      </c>
      <c r="D1741" s="20" t="s">
        <v>1212</v>
      </c>
      <c r="E1741" s="21">
        <v>0.5</v>
      </c>
      <c r="F1741" s="15">
        <f t="shared" si="27"/>
        <v>0</v>
      </c>
    </row>
    <row r="1742" spans="1:6" ht="15" customHeight="1">
      <c r="A1742" s="20" t="s">
        <v>4142</v>
      </c>
      <c r="B1742" s="20" t="s">
        <v>34</v>
      </c>
      <c r="C1742" s="20" t="s">
        <v>1031</v>
      </c>
      <c r="D1742" s="20" t="s">
        <v>1878</v>
      </c>
      <c r="E1742" s="21">
        <v>0.5</v>
      </c>
      <c r="F1742" s="15">
        <f t="shared" si="27"/>
        <v>0</v>
      </c>
    </row>
    <row r="1743" spans="1:6" ht="15" customHeight="1">
      <c r="A1743" s="20" t="s">
        <v>3849</v>
      </c>
      <c r="B1743" s="20" t="s">
        <v>191</v>
      </c>
      <c r="C1743" s="20" t="s">
        <v>1063</v>
      </c>
      <c r="D1743" s="20" t="s">
        <v>1213</v>
      </c>
      <c r="E1743" s="21">
        <v>0.5</v>
      </c>
      <c r="F1743" s="15">
        <f t="shared" si="27"/>
        <v>0</v>
      </c>
    </row>
    <row r="1744" spans="1:6" ht="15" customHeight="1">
      <c r="A1744" s="20" t="s">
        <v>397</v>
      </c>
      <c r="B1744" s="20" t="s">
        <v>80</v>
      </c>
      <c r="C1744" s="20" t="s">
        <v>1037</v>
      </c>
      <c r="D1744" s="20" t="s">
        <v>1213</v>
      </c>
      <c r="E1744" s="21">
        <v>0.5</v>
      </c>
      <c r="F1744" s="15">
        <f t="shared" si="27"/>
        <v>0</v>
      </c>
    </row>
    <row r="1745" spans="1:6" ht="15" customHeight="1">
      <c r="A1745" s="20" t="s">
        <v>1622</v>
      </c>
      <c r="B1745" s="20" t="s">
        <v>175</v>
      </c>
      <c r="C1745" s="20" t="s">
        <v>1054</v>
      </c>
      <c r="D1745" s="20" t="s">
        <v>1212</v>
      </c>
      <c r="E1745" s="21">
        <v>0.5</v>
      </c>
      <c r="F1745" s="15">
        <f t="shared" si="27"/>
        <v>0</v>
      </c>
    </row>
    <row r="1746" spans="1:6" ht="15" customHeight="1">
      <c r="A1746" s="20" t="s">
        <v>4079</v>
      </c>
      <c r="B1746" s="20" t="s">
        <v>401</v>
      </c>
      <c r="C1746" s="20" t="s">
        <v>1044</v>
      </c>
      <c r="D1746" s="20" t="s">
        <v>1212</v>
      </c>
      <c r="E1746" s="21">
        <v>0.5</v>
      </c>
      <c r="F1746" s="15">
        <f t="shared" si="27"/>
        <v>0</v>
      </c>
    </row>
    <row r="1747" spans="1:6" ht="15" customHeight="1">
      <c r="A1747" s="20" t="s">
        <v>4668</v>
      </c>
      <c r="B1747" s="20" t="s">
        <v>839</v>
      </c>
      <c r="C1747" s="20" t="s">
        <v>1048</v>
      </c>
      <c r="D1747" s="20" t="s">
        <v>1212</v>
      </c>
      <c r="E1747" s="21">
        <v>0.5</v>
      </c>
      <c r="F1747" s="15">
        <f t="shared" si="27"/>
        <v>0</v>
      </c>
    </row>
    <row r="1748" spans="1:6" ht="15" customHeight="1">
      <c r="A1748" s="20" t="s">
        <v>3991</v>
      </c>
      <c r="B1748" s="20" t="s">
        <v>567</v>
      </c>
      <c r="C1748" s="20" t="s">
        <v>1047</v>
      </c>
      <c r="D1748" s="20" t="s">
        <v>1213</v>
      </c>
      <c r="E1748" s="21">
        <v>0.5</v>
      </c>
      <c r="F1748" s="15">
        <f t="shared" si="27"/>
        <v>0</v>
      </c>
    </row>
    <row r="1749" spans="1:6" ht="15" customHeight="1">
      <c r="A1749" s="20" t="s">
        <v>1921</v>
      </c>
      <c r="B1749" s="20" t="s">
        <v>4376</v>
      </c>
      <c r="C1749" s="20" t="s">
        <v>1042</v>
      </c>
      <c r="D1749" s="20" t="s">
        <v>1213</v>
      </c>
      <c r="E1749" s="21">
        <v>0.5</v>
      </c>
      <c r="F1749" s="15">
        <f t="shared" si="27"/>
        <v>0</v>
      </c>
    </row>
    <row r="1750" spans="1:6" ht="15" customHeight="1">
      <c r="A1750" s="20" t="s">
        <v>2836</v>
      </c>
      <c r="B1750" s="20" t="s">
        <v>625</v>
      </c>
      <c r="C1750" s="20" t="s">
        <v>1046</v>
      </c>
      <c r="D1750" s="20" t="s">
        <v>1213</v>
      </c>
      <c r="E1750" s="21">
        <v>0.5</v>
      </c>
      <c r="F1750" s="15">
        <f t="shared" si="27"/>
        <v>0</v>
      </c>
    </row>
    <row r="1751" spans="1:6" ht="15" customHeight="1">
      <c r="A1751" s="20" t="s">
        <v>861</v>
      </c>
      <c r="B1751" s="20" t="s">
        <v>169</v>
      </c>
      <c r="C1751" s="20" t="s">
        <v>1033</v>
      </c>
      <c r="D1751" s="20" t="s">
        <v>1213</v>
      </c>
      <c r="E1751" s="21">
        <v>0.5</v>
      </c>
      <c r="F1751" s="15">
        <f t="shared" si="27"/>
        <v>0</v>
      </c>
    </row>
    <row r="1752" spans="1:6" ht="15" customHeight="1">
      <c r="A1752" s="20" t="s">
        <v>1708</v>
      </c>
      <c r="B1752" s="20" t="s">
        <v>541</v>
      </c>
      <c r="C1752" s="20" t="s">
        <v>1039</v>
      </c>
      <c r="D1752" s="20" t="s">
        <v>1213</v>
      </c>
      <c r="E1752" s="21">
        <v>0.5</v>
      </c>
      <c r="F1752" s="15">
        <f t="shared" si="27"/>
        <v>0</v>
      </c>
    </row>
    <row r="1753" spans="1:6" ht="15" customHeight="1">
      <c r="A1753" s="20" t="s">
        <v>2134</v>
      </c>
      <c r="B1753" s="20" t="s">
        <v>713</v>
      </c>
      <c r="C1753" s="20" t="s">
        <v>1055</v>
      </c>
      <c r="D1753" s="20" t="s">
        <v>1213</v>
      </c>
      <c r="E1753" s="21">
        <v>0.5</v>
      </c>
      <c r="F1753" s="15">
        <f t="shared" si="27"/>
        <v>0</v>
      </c>
    </row>
    <row r="1754" spans="1:6" ht="15" customHeight="1">
      <c r="A1754" s="20" t="s">
        <v>4728</v>
      </c>
      <c r="B1754" s="20" t="s">
        <v>194</v>
      </c>
      <c r="C1754" s="20" t="s">
        <v>1036</v>
      </c>
      <c r="D1754" s="20" t="s">
        <v>1213</v>
      </c>
      <c r="E1754" s="21">
        <v>0.5</v>
      </c>
      <c r="F1754" s="15">
        <f t="shared" si="27"/>
        <v>0</v>
      </c>
    </row>
    <row r="1755" spans="1:6" ht="15" customHeight="1">
      <c r="A1755" s="20" t="s">
        <v>1134</v>
      </c>
      <c r="B1755" s="20" t="s">
        <v>2000</v>
      </c>
      <c r="C1755" s="20" t="s">
        <v>1063</v>
      </c>
      <c r="D1755" s="20" t="s">
        <v>1878</v>
      </c>
      <c r="E1755" s="21">
        <v>0.5</v>
      </c>
      <c r="F1755" s="15">
        <f t="shared" si="27"/>
        <v>0</v>
      </c>
    </row>
    <row r="1756" spans="1:6" ht="15" customHeight="1">
      <c r="A1756" s="20" t="s">
        <v>4007</v>
      </c>
      <c r="B1756" s="20" t="s">
        <v>1679</v>
      </c>
      <c r="C1756" s="20" t="s">
        <v>1038</v>
      </c>
      <c r="D1756" s="20" t="s">
        <v>1213</v>
      </c>
      <c r="E1756" s="21">
        <v>0.5</v>
      </c>
      <c r="F1756" s="15">
        <f t="shared" si="27"/>
        <v>0</v>
      </c>
    </row>
    <row r="1757" spans="1:6" ht="15" customHeight="1">
      <c r="A1757" s="20" t="s">
        <v>3262</v>
      </c>
      <c r="B1757" s="20" t="s">
        <v>1811</v>
      </c>
      <c r="C1757" s="20" t="s">
        <v>1035</v>
      </c>
      <c r="D1757" s="20" t="s">
        <v>1213</v>
      </c>
      <c r="E1757" s="21">
        <v>0.5</v>
      </c>
      <c r="F1757" s="15">
        <f t="shared" si="27"/>
        <v>0</v>
      </c>
    </row>
    <row r="1758" spans="1:6" ht="15" customHeight="1">
      <c r="A1758" s="20" t="s">
        <v>3886</v>
      </c>
      <c r="B1758" s="20" t="s">
        <v>80</v>
      </c>
      <c r="C1758" s="20" t="s">
        <v>1048</v>
      </c>
      <c r="D1758" s="20" t="s">
        <v>1213</v>
      </c>
      <c r="E1758" s="21">
        <v>0.5</v>
      </c>
      <c r="F1758" s="15">
        <f t="shared" si="27"/>
        <v>0</v>
      </c>
    </row>
    <row r="1759" spans="1:6" ht="15" customHeight="1">
      <c r="A1759" s="20" t="s">
        <v>4048</v>
      </c>
      <c r="B1759" s="20" t="s">
        <v>4049</v>
      </c>
      <c r="C1759" s="20" t="s">
        <v>1040</v>
      </c>
      <c r="D1759" s="20" t="s">
        <v>1212</v>
      </c>
      <c r="E1759" s="21">
        <v>0.5</v>
      </c>
      <c r="F1759" s="15">
        <f t="shared" si="27"/>
        <v>0</v>
      </c>
    </row>
    <row r="1760" spans="1:6" ht="15" customHeight="1">
      <c r="A1760" s="20" t="s">
        <v>4581</v>
      </c>
      <c r="B1760" s="20" t="s">
        <v>1682</v>
      </c>
      <c r="C1760" s="20" t="s">
        <v>1029</v>
      </c>
      <c r="D1760" s="20" t="s">
        <v>1213</v>
      </c>
      <c r="E1760" s="21">
        <v>0.5</v>
      </c>
      <c r="F1760" s="15">
        <f t="shared" si="27"/>
        <v>0</v>
      </c>
    </row>
    <row r="1761" spans="1:6" ht="15" customHeight="1">
      <c r="A1761" s="20" t="s">
        <v>4639</v>
      </c>
      <c r="B1761" s="20" t="s">
        <v>403</v>
      </c>
      <c r="C1761" s="20" t="s">
        <v>1043</v>
      </c>
      <c r="D1761" s="20" t="s">
        <v>1878</v>
      </c>
      <c r="E1761" s="21">
        <v>0.5</v>
      </c>
      <c r="F1761" s="15">
        <f t="shared" si="27"/>
        <v>0</v>
      </c>
    </row>
    <row r="1762" spans="1:6" ht="15" customHeight="1">
      <c r="A1762" s="20" t="s">
        <v>3820</v>
      </c>
      <c r="B1762" s="20" t="s">
        <v>3821</v>
      </c>
      <c r="C1762" s="20" t="s">
        <v>1051</v>
      </c>
      <c r="D1762" s="20" t="s">
        <v>1213</v>
      </c>
      <c r="E1762" s="21">
        <v>0.5</v>
      </c>
      <c r="F1762" s="15">
        <f t="shared" si="27"/>
        <v>0</v>
      </c>
    </row>
    <row r="1763" spans="1:6" ht="15" customHeight="1">
      <c r="A1763" s="20" t="s">
        <v>3796</v>
      </c>
      <c r="B1763" s="20" t="s">
        <v>4815</v>
      </c>
      <c r="C1763" s="20" t="s">
        <v>1054</v>
      </c>
      <c r="D1763" s="20" t="s">
        <v>1213</v>
      </c>
      <c r="E1763" s="21">
        <v>0.5</v>
      </c>
      <c r="F1763" s="15">
        <f t="shared" si="27"/>
        <v>0</v>
      </c>
    </row>
    <row r="1764" spans="1:6" ht="15" customHeight="1">
      <c r="A1764" s="20" t="s">
        <v>4120</v>
      </c>
      <c r="B1764" s="20" t="s">
        <v>786</v>
      </c>
      <c r="C1764" s="20" t="s">
        <v>1048</v>
      </c>
      <c r="D1764" s="20" t="s">
        <v>1213</v>
      </c>
      <c r="E1764" s="21">
        <v>0.5</v>
      </c>
      <c r="F1764" s="15">
        <f t="shared" si="27"/>
        <v>0</v>
      </c>
    </row>
    <row r="1765" spans="1:6" ht="15" customHeight="1">
      <c r="A1765" s="20" t="s">
        <v>4183</v>
      </c>
      <c r="B1765" s="20" t="s">
        <v>1220</v>
      </c>
      <c r="C1765" s="20" t="s">
        <v>1035</v>
      </c>
      <c r="D1765" s="20" t="s">
        <v>1213</v>
      </c>
      <c r="E1765" s="21">
        <v>0.5</v>
      </c>
      <c r="F1765" s="15">
        <f t="shared" si="27"/>
        <v>0</v>
      </c>
    </row>
    <row r="1766" spans="1:6" ht="15" customHeight="1">
      <c r="A1766" s="20" t="s">
        <v>4479</v>
      </c>
      <c r="B1766" s="20" t="s">
        <v>196</v>
      </c>
      <c r="C1766" s="20" t="s">
        <v>1051</v>
      </c>
      <c r="D1766" s="20" t="s">
        <v>1878</v>
      </c>
      <c r="E1766" s="21">
        <v>0.5</v>
      </c>
      <c r="F1766" s="15">
        <f t="shared" si="27"/>
        <v>0</v>
      </c>
    </row>
    <row r="1767" spans="1:6" ht="15" customHeight="1">
      <c r="A1767" s="20" t="s">
        <v>4428</v>
      </c>
      <c r="B1767" s="20" t="s">
        <v>110</v>
      </c>
      <c r="C1767" s="20" t="s">
        <v>1028</v>
      </c>
      <c r="D1767" s="20" t="s">
        <v>1213</v>
      </c>
      <c r="E1767" s="21">
        <v>0.5</v>
      </c>
      <c r="F1767" s="15">
        <f t="shared" si="27"/>
        <v>0</v>
      </c>
    </row>
    <row r="1768" spans="1:6" ht="15" customHeight="1">
      <c r="A1768" s="20" t="s">
        <v>4069</v>
      </c>
      <c r="B1768" s="20" t="s">
        <v>565</v>
      </c>
      <c r="C1768" s="20" t="s">
        <v>1034</v>
      </c>
      <c r="D1768" s="20" t="s">
        <v>1878</v>
      </c>
      <c r="E1768" s="21">
        <v>0.5</v>
      </c>
      <c r="F1768" s="15">
        <f t="shared" si="27"/>
        <v>0</v>
      </c>
    </row>
    <row r="1769" spans="1:6" ht="15" customHeight="1">
      <c r="A1769" s="20" t="s">
        <v>4069</v>
      </c>
      <c r="B1769" s="20" t="s">
        <v>4492</v>
      </c>
      <c r="C1769" s="20" t="s">
        <v>1031</v>
      </c>
      <c r="D1769" s="20" t="s">
        <v>1212</v>
      </c>
      <c r="E1769" s="21">
        <v>0.5</v>
      </c>
      <c r="F1769" s="15">
        <f t="shared" si="27"/>
        <v>0</v>
      </c>
    </row>
    <row r="1770" spans="1:6" ht="15" customHeight="1">
      <c r="A1770" s="20" t="s">
        <v>1234</v>
      </c>
      <c r="B1770" s="20" t="s">
        <v>81</v>
      </c>
      <c r="C1770" s="20" t="s">
        <v>1051</v>
      </c>
      <c r="D1770" s="20" t="s">
        <v>1878</v>
      </c>
      <c r="E1770" s="21">
        <v>0.5</v>
      </c>
      <c r="F1770" s="15">
        <f t="shared" si="27"/>
        <v>0</v>
      </c>
    </row>
    <row r="1771" spans="1:6" ht="15" customHeight="1">
      <c r="A1771" s="20" t="s">
        <v>4657</v>
      </c>
      <c r="B1771" s="20" t="s">
        <v>3318</v>
      </c>
      <c r="C1771" s="20" t="s">
        <v>1026</v>
      </c>
      <c r="D1771" s="20" t="s">
        <v>1213</v>
      </c>
      <c r="E1771" s="21">
        <v>0.5</v>
      </c>
      <c r="F1771" s="15">
        <f t="shared" si="27"/>
        <v>0</v>
      </c>
    </row>
    <row r="1772" spans="1:6" ht="15" customHeight="1">
      <c r="A1772" s="20" t="s">
        <v>4370</v>
      </c>
      <c r="B1772" s="20" t="s">
        <v>46</v>
      </c>
      <c r="C1772" s="20" t="s">
        <v>1046</v>
      </c>
      <c r="D1772" s="20" t="s">
        <v>1213</v>
      </c>
      <c r="E1772" s="21">
        <v>0.5</v>
      </c>
      <c r="F1772" s="15">
        <f t="shared" si="27"/>
        <v>0</v>
      </c>
    </row>
    <row r="1773" spans="1:6" ht="15" customHeight="1">
      <c r="A1773" s="20" t="s">
        <v>1758</v>
      </c>
      <c r="B1773" s="20" t="s">
        <v>299</v>
      </c>
      <c r="C1773" s="20" t="s">
        <v>1047</v>
      </c>
      <c r="D1773" s="20" t="s">
        <v>1213</v>
      </c>
      <c r="E1773" s="21">
        <v>0.5</v>
      </c>
      <c r="F1773" s="15">
        <f t="shared" si="27"/>
        <v>0</v>
      </c>
    </row>
    <row r="1774" spans="1:6" ht="15" customHeight="1">
      <c r="A1774" s="20" t="s">
        <v>4433</v>
      </c>
      <c r="B1774" s="20" t="s">
        <v>2097</v>
      </c>
      <c r="C1774" s="20" t="s">
        <v>1041</v>
      </c>
      <c r="D1774" s="20" t="s">
        <v>1212</v>
      </c>
      <c r="E1774" s="21">
        <v>0.5</v>
      </c>
      <c r="F1774" s="15">
        <f t="shared" si="27"/>
        <v>0</v>
      </c>
    </row>
    <row r="1775" spans="1:6" ht="15" customHeight="1">
      <c r="A1775" s="20" t="s">
        <v>2502</v>
      </c>
      <c r="B1775" s="20" t="s">
        <v>1706</v>
      </c>
      <c r="C1775" s="20" t="s">
        <v>1039</v>
      </c>
      <c r="D1775" s="20" t="s">
        <v>1212</v>
      </c>
      <c r="E1775" s="21">
        <v>0.5</v>
      </c>
      <c r="F1775" s="15">
        <f t="shared" si="27"/>
        <v>0</v>
      </c>
    </row>
    <row r="1776" spans="1:6" ht="15" customHeight="1">
      <c r="A1776" s="20" t="s">
        <v>2502</v>
      </c>
      <c r="B1776" s="20" t="s">
        <v>3101</v>
      </c>
      <c r="C1776" s="20" t="s">
        <v>1339</v>
      </c>
      <c r="D1776" s="20" t="s">
        <v>1212</v>
      </c>
      <c r="E1776" s="21">
        <v>0.5</v>
      </c>
      <c r="F1776" s="15">
        <f t="shared" si="27"/>
        <v>0</v>
      </c>
    </row>
    <row r="1777" spans="1:6" ht="15" customHeight="1">
      <c r="A1777" s="20" t="s">
        <v>1314</v>
      </c>
      <c r="B1777" s="20" t="s">
        <v>383</v>
      </c>
      <c r="C1777" s="20" t="s">
        <v>1029</v>
      </c>
      <c r="D1777" s="20" t="s">
        <v>1213</v>
      </c>
      <c r="E1777" s="21">
        <v>0.5</v>
      </c>
      <c r="F1777" s="15">
        <f t="shared" si="27"/>
        <v>0</v>
      </c>
    </row>
    <row r="1778" spans="1:6" ht="15" customHeight="1">
      <c r="A1778" s="20" t="s">
        <v>4647</v>
      </c>
      <c r="B1778" s="20" t="s">
        <v>968</v>
      </c>
      <c r="C1778" s="20" t="s">
        <v>1030</v>
      </c>
      <c r="D1778" s="20" t="s">
        <v>1212</v>
      </c>
      <c r="E1778" s="21">
        <v>0.5</v>
      </c>
      <c r="F1778" s="15">
        <f t="shared" si="27"/>
        <v>0</v>
      </c>
    </row>
    <row r="1779" spans="1:6" ht="15" customHeight="1">
      <c r="A1779" s="20" t="s">
        <v>4394</v>
      </c>
      <c r="B1779" s="20" t="s">
        <v>2542</v>
      </c>
      <c r="C1779" s="20" t="s">
        <v>1044</v>
      </c>
      <c r="D1779" s="20" t="s">
        <v>1213</v>
      </c>
      <c r="E1779" s="21">
        <v>0.5</v>
      </c>
      <c r="F1779" s="15">
        <f t="shared" si="27"/>
        <v>0</v>
      </c>
    </row>
    <row r="1780" spans="1:6" ht="15" customHeight="1">
      <c r="A1780" s="20" t="s">
        <v>2627</v>
      </c>
      <c r="B1780" s="20" t="s">
        <v>4239</v>
      </c>
      <c r="C1780" s="20" t="s">
        <v>1051</v>
      </c>
      <c r="D1780" s="20" t="s">
        <v>1213</v>
      </c>
      <c r="E1780" s="21">
        <v>0.5</v>
      </c>
      <c r="F1780" s="15">
        <f t="shared" si="27"/>
        <v>0</v>
      </c>
    </row>
    <row r="1781" spans="1:6" ht="15" customHeight="1">
      <c r="A1781" s="20" t="s">
        <v>2627</v>
      </c>
      <c r="B1781" s="20" t="s">
        <v>964</v>
      </c>
      <c r="C1781" s="20" t="s">
        <v>1028</v>
      </c>
      <c r="D1781" s="20" t="s">
        <v>1212</v>
      </c>
      <c r="E1781" s="21">
        <v>0.5</v>
      </c>
      <c r="F1781" s="15">
        <f t="shared" si="27"/>
        <v>0</v>
      </c>
    </row>
    <row r="1782" spans="1:6" ht="15" customHeight="1">
      <c r="A1782" s="20" t="s">
        <v>2627</v>
      </c>
      <c r="B1782" s="20" t="s">
        <v>419</v>
      </c>
      <c r="C1782" s="20" t="s">
        <v>1042</v>
      </c>
      <c r="D1782" s="20" t="s">
        <v>1878</v>
      </c>
      <c r="E1782" s="21">
        <v>0.5</v>
      </c>
      <c r="F1782" s="15">
        <f t="shared" si="27"/>
        <v>0</v>
      </c>
    </row>
    <row r="1783" spans="1:6" ht="15" customHeight="1">
      <c r="A1783" s="20" t="s">
        <v>1692</v>
      </c>
      <c r="B1783" s="20" t="s">
        <v>1693</v>
      </c>
      <c r="C1783" s="20" t="s">
        <v>1063</v>
      </c>
      <c r="D1783" s="20" t="s">
        <v>1213</v>
      </c>
      <c r="E1783" s="21">
        <v>0.5</v>
      </c>
      <c r="F1783" s="15">
        <f t="shared" si="27"/>
        <v>0</v>
      </c>
    </row>
    <row r="1784" spans="1:6" ht="15" customHeight="1">
      <c r="A1784" s="20" t="s">
        <v>4485</v>
      </c>
      <c r="B1784" s="20" t="s">
        <v>147</v>
      </c>
      <c r="C1784" s="20" t="s">
        <v>1055</v>
      </c>
      <c r="D1784" s="20" t="s">
        <v>1878</v>
      </c>
      <c r="E1784" s="21">
        <v>0.5</v>
      </c>
      <c r="F1784" s="15">
        <f t="shared" si="27"/>
        <v>0</v>
      </c>
    </row>
    <row r="1785" spans="1:6" ht="15" customHeight="1">
      <c r="A1785" s="20" t="s">
        <v>3829</v>
      </c>
      <c r="B1785" s="20" t="s">
        <v>336</v>
      </c>
      <c r="C1785" s="20" t="s">
        <v>1051</v>
      </c>
      <c r="D1785" s="20" t="s">
        <v>1212</v>
      </c>
      <c r="E1785" s="21">
        <v>0.5</v>
      </c>
      <c r="F1785" s="15">
        <f t="shared" si="27"/>
        <v>0</v>
      </c>
    </row>
    <row r="1786" spans="1:6" ht="15" customHeight="1">
      <c r="A1786" s="20" t="s">
        <v>4093</v>
      </c>
      <c r="B1786" s="20" t="s">
        <v>201</v>
      </c>
      <c r="C1786" s="20" t="s">
        <v>1033</v>
      </c>
      <c r="D1786" s="20" t="s">
        <v>1213</v>
      </c>
      <c r="E1786" s="21">
        <v>0.5</v>
      </c>
      <c r="F1786" s="15">
        <f t="shared" si="27"/>
        <v>0</v>
      </c>
    </row>
    <row r="1787" spans="1:6" ht="15" customHeight="1">
      <c r="A1787" s="20" t="s">
        <v>4042</v>
      </c>
      <c r="B1787" s="20" t="s">
        <v>4043</v>
      </c>
      <c r="C1787" s="20" t="s">
        <v>1048</v>
      </c>
      <c r="D1787" s="20" t="s">
        <v>1213</v>
      </c>
      <c r="E1787" s="21">
        <v>0.5</v>
      </c>
      <c r="F1787" s="15">
        <f t="shared" si="27"/>
        <v>0</v>
      </c>
    </row>
    <row r="1788" spans="1:6" ht="15" customHeight="1">
      <c r="A1788" s="20" t="s">
        <v>1773</v>
      </c>
      <c r="B1788" s="20" t="s">
        <v>692</v>
      </c>
      <c r="C1788" s="20" t="s">
        <v>1031</v>
      </c>
      <c r="D1788" s="20" t="s">
        <v>1213</v>
      </c>
      <c r="E1788" s="21">
        <v>0.5</v>
      </c>
      <c r="F1788" s="15">
        <f t="shared" si="27"/>
        <v>0</v>
      </c>
    </row>
    <row r="1789" spans="1:6" ht="15" customHeight="1">
      <c r="A1789" s="20" t="s">
        <v>4507</v>
      </c>
      <c r="B1789" s="20" t="s">
        <v>196</v>
      </c>
      <c r="C1789" s="20" t="s">
        <v>1045</v>
      </c>
      <c r="D1789" s="20" t="s">
        <v>1213</v>
      </c>
      <c r="E1789" s="21">
        <v>0.5</v>
      </c>
      <c r="F1789" s="15">
        <f t="shared" si="27"/>
        <v>0</v>
      </c>
    </row>
    <row r="1790" spans="1:6" ht="15" customHeight="1">
      <c r="A1790" s="20" t="s">
        <v>1661</v>
      </c>
      <c r="B1790" s="20" t="s">
        <v>44</v>
      </c>
      <c r="C1790" s="20" t="s">
        <v>1054</v>
      </c>
      <c r="D1790" s="20" t="s">
        <v>1878</v>
      </c>
      <c r="E1790" s="21">
        <v>0.5</v>
      </c>
      <c r="F1790" s="15">
        <f t="shared" si="27"/>
        <v>0</v>
      </c>
    </row>
    <row r="1791" spans="1:6" ht="15" customHeight="1">
      <c r="A1791" s="20" t="s">
        <v>1661</v>
      </c>
      <c r="B1791" s="20" t="s">
        <v>336</v>
      </c>
      <c r="C1791" s="20" t="s">
        <v>1052</v>
      </c>
      <c r="D1791" s="20" t="s">
        <v>1213</v>
      </c>
      <c r="E1791" s="21">
        <v>0.5</v>
      </c>
      <c r="F1791" s="15">
        <f t="shared" si="27"/>
        <v>0</v>
      </c>
    </row>
    <row r="1792" spans="1:6" ht="15" customHeight="1">
      <c r="A1792" s="20" t="s">
        <v>1661</v>
      </c>
      <c r="B1792" s="20" t="s">
        <v>201</v>
      </c>
      <c r="C1792" s="20" t="s">
        <v>1029</v>
      </c>
      <c r="D1792" s="20" t="s">
        <v>1213</v>
      </c>
      <c r="E1792" s="21">
        <v>0.5</v>
      </c>
      <c r="F1792" s="15">
        <f t="shared" si="27"/>
        <v>0</v>
      </c>
    </row>
    <row r="1793" spans="1:6" ht="15" customHeight="1">
      <c r="A1793" s="20" t="s">
        <v>4585</v>
      </c>
      <c r="B1793" s="20" t="s">
        <v>219</v>
      </c>
      <c r="C1793" s="20" t="s">
        <v>1050</v>
      </c>
      <c r="D1793" s="20" t="s">
        <v>1212</v>
      </c>
      <c r="E1793" s="21">
        <v>0.5</v>
      </c>
      <c r="F1793" s="15">
        <f t="shared" si="27"/>
        <v>0</v>
      </c>
    </row>
    <row r="1794" spans="1:6" ht="15" customHeight="1">
      <c r="A1794" s="20" t="s">
        <v>4423</v>
      </c>
      <c r="B1794" s="20" t="s">
        <v>143</v>
      </c>
      <c r="C1794" s="20" t="s">
        <v>1063</v>
      </c>
      <c r="D1794" s="20" t="s">
        <v>1213</v>
      </c>
      <c r="E1794" s="21">
        <v>0.5</v>
      </c>
      <c r="F1794" s="15">
        <f t="shared" ref="F1794:F1857" si="28">ROUNDDOWN(E1794,0)</f>
        <v>0</v>
      </c>
    </row>
    <row r="1795" spans="1:6" ht="15" customHeight="1">
      <c r="A1795" s="20" t="s">
        <v>867</v>
      </c>
      <c r="B1795" s="20" t="s">
        <v>1223</v>
      </c>
      <c r="C1795" s="20" t="s">
        <v>1030</v>
      </c>
      <c r="D1795" s="20" t="s">
        <v>1213</v>
      </c>
      <c r="E1795" s="21">
        <v>0.5</v>
      </c>
      <c r="F1795" s="15">
        <f t="shared" si="28"/>
        <v>0</v>
      </c>
    </row>
    <row r="1796" spans="1:6" ht="15" customHeight="1">
      <c r="A1796" s="20" t="s">
        <v>4399</v>
      </c>
      <c r="B1796" s="20" t="s">
        <v>327</v>
      </c>
      <c r="C1796" s="20" t="s">
        <v>1041</v>
      </c>
      <c r="D1796" s="20" t="s">
        <v>1212</v>
      </c>
      <c r="E1796" s="21">
        <v>0.5</v>
      </c>
      <c r="F1796" s="15">
        <f t="shared" si="28"/>
        <v>0</v>
      </c>
    </row>
    <row r="1797" spans="1:6" ht="15" customHeight="1">
      <c r="A1797" s="20" t="s">
        <v>869</v>
      </c>
      <c r="B1797" s="20" t="s">
        <v>1070</v>
      </c>
      <c r="C1797" s="20" t="s">
        <v>1044</v>
      </c>
      <c r="D1797" s="20" t="s">
        <v>1213</v>
      </c>
      <c r="E1797" s="21">
        <v>0.5</v>
      </c>
      <c r="F1797" s="15">
        <f t="shared" si="28"/>
        <v>0</v>
      </c>
    </row>
    <row r="1798" spans="1:6" ht="15" customHeight="1">
      <c r="A1798" s="20" t="s">
        <v>869</v>
      </c>
      <c r="B1798" s="20" t="s">
        <v>870</v>
      </c>
      <c r="C1798" s="20" t="s">
        <v>1043</v>
      </c>
      <c r="D1798" s="20" t="s">
        <v>1213</v>
      </c>
      <c r="E1798" s="21">
        <v>0.5</v>
      </c>
      <c r="F1798" s="15">
        <f t="shared" si="28"/>
        <v>0</v>
      </c>
    </row>
    <row r="1799" spans="1:6" ht="15" customHeight="1">
      <c r="A1799" s="20" t="s">
        <v>869</v>
      </c>
      <c r="B1799" s="20" t="s">
        <v>201</v>
      </c>
      <c r="C1799" s="20" t="s">
        <v>1035</v>
      </c>
      <c r="D1799" s="20" t="s">
        <v>1213</v>
      </c>
      <c r="E1799" s="21">
        <v>0.5</v>
      </c>
      <c r="F1799" s="15">
        <f t="shared" si="28"/>
        <v>0</v>
      </c>
    </row>
    <row r="1800" spans="1:6" ht="15" customHeight="1">
      <c r="A1800" s="20" t="s">
        <v>869</v>
      </c>
      <c r="B1800" s="20" t="s">
        <v>4323</v>
      </c>
      <c r="C1800" s="20" t="s">
        <v>1037</v>
      </c>
      <c r="D1800" s="20" t="s">
        <v>1213</v>
      </c>
      <c r="E1800" s="21">
        <v>0.5</v>
      </c>
      <c r="F1800" s="15">
        <f t="shared" si="28"/>
        <v>0</v>
      </c>
    </row>
    <row r="1801" spans="1:6" ht="15" customHeight="1">
      <c r="A1801" s="20" t="s">
        <v>869</v>
      </c>
      <c r="B1801" s="20" t="s">
        <v>180</v>
      </c>
      <c r="C1801" s="20" t="s">
        <v>1044</v>
      </c>
      <c r="D1801" s="20" t="s">
        <v>1212</v>
      </c>
      <c r="E1801" s="21">
        <v>0.5</v>
      </c>
      <c r="F1801" s="15">
        <f t="shared" si="28"/>
        <v>0</v>
      </c>
    </row>
    <row r="1802" spans="1:6" ht="15" customHeight="1">
      <c r="A1802" s="20" t="s">
        <v>869</v>
      </c>
      <c r="B1802" s="20" t="s">
        <v>213</v>
      </c>
      <c r="C1802" s="20" t="s">
        <v>1050</v>
      </c>
      <c r="D1802" s="20" t="s">
        <v>1212</v>
      </c>
      <c r="E1802" s="21">
        <v>0.5</v>
      </c>
      <c r="F1802" s="15">
        <f t="shared" si="28"/>
        <v>0</v>
      </c>
    </row>
    <row r="1803" spans="1:6" ht="15" customHeight="1">
      <c r="A1803" s="20" t="s">
        <v>869</v>
      </c>
      <c r="B1803" s="20" t="s">
        <v>50</v>
      </c>
      <c r="C1803" s="20" t="s">
        <v>1028</v>
      </c>
      <c r="D1803" s="20" t="s">
        <v>1213</v>
      </c>
      <c r="E1803" s="21">
        <v>0.5</v>
      </c>
      <c r="F1803" s="15">
        <f t="shared" si="28"/>
        <v>0</v>
      </c>
    </row>
    <row r="1804" spans="1:6" ht="15" customHeight="1">
      <c r="A1804" s="20" t="s">
        <v>869</v>
      </c>
      <c r="B1804" s="20" t="s">
        <v>58</v>
      </c>
      <c r="C1804" s="20" t="s">
        <v>1054</v>
      </c>
      <c r="D1804" s="20" t="s">
        <v>1213</v>
      </c>
      <c r="E1804" s="21">
        <v>0.5</v>
      </c>
      <c r="F1804" s="15">
        <f t="shared" si="28"/>
        <v>0</v>
      </c>
    </row>
    <row r="1805" spans="1:6" ht="15" customHeight="1">
      <c r="A1805" s="20" t="s">
        <v>871</v>
      </c>
      <c r="B1805" s="20" t="s">
        <v>213</v>
      </c>
      <c r="C1805" s="20" t="s">
        <v>1037</v>
      </c>
      <c r="D1805" s="20" t="s">
        <v>1213</v>
      </c>
      <c r="E1805" s="21">
        <v>0.5</v>
      </c>
      <c r="F1805" s="15">
        <f t="shared" si="28"/>
        <v>0</v>
      </c>
    </row>
    <row r="1806" spans="1:6" ht="15" customHeight="1">
      <c r="A1806" s="20" t="s">
        <v>105</v>
      </c>
      <c r="B1806" s="20" t="s">
        <v>304</v>
      </c>
      <c r="C1806" s="20" t="s">
        <v>1044</v>
      </c>
      <c r="D1806" s="20" t="s">
        <v>1212</v>
      </c>
      <c r="E1806" s="21">
        <v>0.5</v>
      </c>
      <c r="F1806" s="15">
        <f t="shared" si="28"/>
        <v>0</v>
      </c>
    </row>
    <row r="1807" spans="1:6" ht="15" customHeight="1">
      <c r="A1807" s="20" t="s">
        <v>1671</v>
      </c>
      <c r="B1807" s="20" t="s">
        <v>169</v>
      </c>
      <c r="C1807" s="20" t="s">
        <v>1052</v>
      </c>
      <c r="D1807" s="20" t="s">
        <v>1212</v>
      </c>
      <c r="E1807" s="21">
        <v>0.5</v>
      </c>
      <c r="F1807" s="15">
        <f t="shared" si="28"/>
        <v>0</v>
      </c>
    </row>
    <row r="1808" spans="1:6" ht="15" customHeight="1">
      <c r="A1808" s="20" t="s">
        <v>4114</v>
      </c>
      <c r="B1808" s="20" t="s">
        <v>277</v>
      </c>
      <c r="C1808" s="20" t="s">
        <v>1052</v>
      </c>
      <c r="D1808" s="20" t="s">
        <v>1213</v>
      </c>
      <c r="E1808" s="21">
        <v>0.5</v>
      </c>
      <c r="F1808" s="15">
        <f t="shared" si="28"/>
        <v>0</v>
      </c>
    </row>
    <row r="1809" spans="1:6" ht="15" customHeight="1">
      <c r="A1809" s="20" t="s">
        <v>382</v>
      </c>
      <c r="B1809" s="20" t="s">
        <v>46</v>
      </c>
      <c r="C1809" s="20" t="s">
        <v>1047</v>
      </c>
      <c r="D1809" s="20" t="s">
        <v>1213</v>
      </c>
      <c r="E1809" s="21">
        <v>0.5</v>
      </c>
      <c r="F1809" s="15">
        <f t="shared" si="28"/>
        <v>0</v>
      </c>
    </row>
    <row r="1810" spans="1:6" ht="15" customHeight="1">
      <c r="A1810" s="20" t="s">
        <v>382</v>
      </c>
      <c r="B1810" s="20" t="s">
        <v>362</v>
      </c>
      <c r="C1810" s="20" t="s">
        <v>1038</v>
      </c>
      <c r="D1810" s="20" t="s">
        <v>1213</v>
      </c>
      <c r="E1810" s="21">
        <v>0.5</v>
      </c>
      <c r="F1810" s="15">
        <f t="shared" si="28"/>
        <v>0</v>
      </c>
    </row>
    <row r="1811" spans="1:6" ht="15" customHeight="1">
      <c r="A1811" s="20" t="s">
        <v>382</v>
      </c>
      <c r="B1811" s="20" t="s">
        <v>465</v>
      </c>
      <c r="C1811" s="20" t="s">
        <v>1050</v>
      </c>
      <c r="D1811" s="20" t="s">
        <v>1878</v>
      </c>
      <c r="E1811" s="21">
        <v>0.5</v>
      </c>
      <c r="F1811" s="15">
        <f t="shared" si="28"/>
        <v>0</v>
      </c>
    </row>
    <row r="1812" spans="1:6" ht="15" customHeight="1">
      <c r="A1812" s="20" t="s">
        <v>875</v>
      </c>
      <c r="B1812" s="20" t="s">
        <v>876</v>
      </c>
      <c r="C1812" s="20" t="s">
        <v>1050</v>
      </c>
      <c r="D1812" s="20" t="s">
        <v>1213</v>
      </c>
      <c r="E1812" s="21">
        <v>0.5</v>
      </c>
      <c r="F1812" s="15">
        <f t="shared" si="28"/>
        <v>0</v>
      </c>
    </row>
    <row r="1813" spans="1:6" ht="15" customHeight="1">
      <c r="A1813" s="20" t="s">
        <v>4127</v>
      </c>
      <c r="B1813" s="20" t="s">
        <v>401</v>
      </c>
      <c r="C1813" s="20" t="s">
        <v>1045</v>
      </c>
      <c r="D1813" s="20" t="s">
        <v>1212</v>
      </c>
      <c r="E1813" s="21">
        <v>0.5</v>
      </c>
      <c r="F1813" s="15">
        <f t="shared" si="28"/>
        <v>0</v>
      </c>
    </row>
    <row r="1814" spans="1:6" ht="15" customHeight="1">
      <c r="A1814" s="20" t="s">
        <v>4135</v>
      </c>
      <c r="B1814" s="20" t="s">
        <v>166</v>
      </c>
      <c r="C1814" s="20" t="s">
        <v>1339</v>
      </c>
      <c r="D1814" s="20" t="s">
        <v>1213</v>
      </c>
      <c r="E1814" s="21">
        <v>0.5</v>
      </c>
      <c r="F1814" s="15">
        <f t="shared" si="28"/>
        <v>0</v>
      </c>
    </row>
    <row r="1815" spans="1:6" ht="15" customHeight="1">
      <c r="A1815" s="20" t="s">
        <v>4176</v>
      </c>
      <c r="B1815" s="20" t="s">
        <v>32</v>
      </c>
      <c r="C1815" s="20" t="s">
        <v>1033</v>
      </c>
      <c r="D1815" s="20" t="s">
        <v>1213</v>
      </c>
      <c r="E1815" s="21">
        <v>0.5</v>
      </c>
      <c r="F1815" s="15">
        <f t="shared" si="28"/>
        <v>0</v>
      </c>
    </row>
    <row r="1816" spans="1:6" ht="15" customHeight="1">
      <c r="A1816" s="20" t="s">
        <v>3745</v>
      </c>
      <c r="B1816" s="20" t="s">
        <v>70</v>
      </c>
      <c r="C1816" s="20" t="s">
        <v>1044</v>
      </c>
      <c r="D1816" s="20" t="s">
        <v>1213</v>
      </c>
      <c r="E1816" s="21">
        <v>0.5</v>
      </c>
      <c r="F1816" s="15">
        <f t="shared" si="28"/>
        <v>0</v>
      </c>
    </row>
    <row r="1817" spans="1:6" ht="15" customHeight="1">
      <c r="A1817" s="20" t="s">
        <v>416</v>
      </c>
      <c r="B1817" s="20" t="s">
        <v>252</v>
      </c>
      <c r="C1817" s="20" t="s">
        <v>1048</v>
      </c>
      <c r="D1817" s="20" t="s">
        <v>1213</v>
      </c>
      <c r="E1817" s="21">
        <v>0.5</v>
      </c>
      <c r="F1817" s="15">
        <f t="shared" si="28"/>
        <v>0</v>
      </c>
    </row>
    <row r="1818" spans="1:6" ht="15" customHeight="1">
      <c r="A1818" s="20" t="s">
        <v>416</v>
      </c>
      <c r="B1818" s="20" t="s">
        <v>2799</v>
      </c>
      <c r="C1818" s="20" t="s">
        <v>1044</v>
      </c>
      <c r="D1818" s="20" t="s">
        <v>1213</v>
      </c>
      <c r="E1818" s="21">
        <v>0.5</v>
      </c>
      <c r="F1818" s="15">
        <f t="shared" si="28"/>
        <v>0</v>
      </c>
    </row>
    <row r="1819" spans="1:6" ht="15" customHeight="1">
      <c r="A1819" s="20" t="s">
        <v>416</v>
      </c>
      <c r="B1819" s="20" t="s">
        <v>1553</v>
      </c>
      <c r="C1819" s="20" t="s">
        <v>1028</v>
      </c>
      <c r="D1819" s="20" t="s">
        <v>1213</v>
      </c>
      <c r="E1819" s="21">
        <v>0.5</v>
      </c>
      <c r="F1819" s="15">
        <f t="shared" si="28"/>
        <v>0</v>
      </c>
    </row>
    <row r="1820" spans="1:6" ht="15" customHeight="1">
      <c r="A1820" s="20" t="s">
        <v>4070</v>
      </c>
      <c r="B1820" s="20" t="s">
        <v>46</v>
      </c>
      <c r="C1820" s="20" t="s">
        <v>1026</v>
      </c>
      <c r="D1820" s="20" t="s">
        <v>1212</v>
      </c>
      <c r="E1820" s="21">
        <v>0.5</v>
      </c>
      <c r="F1820" s="15">
        <f t="shared" si="28"/>
        <v>0</v>
      </c>
    </row>
    <row r="1821" spans="1:6" ht="15" customHeight="1">
      <c r="A1821" s="20" t="s">
        <v>4070</v>
      </c>
      <c r="B1821" s="20" t="s">
        <v>194</v>
      </c>
      <c r="C1821" s="20" t="s">
        <v>1050</v>
      </c>
      <c r="D1821" s="20" t="s">
        <v>1878</v>
      </c>
      <c r="E1821" s="21">
        <v>0.5</v>
      </c>
      <c r="F1821" s="15">
        <f t="shared" si="28"/>
        <v>0</v>
      </c>
    </row>
    <row r="1822" spans="1:6" ht="15" customHeight="1">
      <c r="A1822" s="20" t="s">
        <v>2566</v>
      </c>
      <c r="B1822" s="20" t="s">
        <v>401</v>
      </c>
      <c r="C1822" s="20" t="s">
        <v>1031</v>
      </c>
      <c r="D1822" s="20" t="s">
        <v>1878</v>
      </c>
      <c r="E1822" s="21">
        <v>0.5</v>
      </c>
      <c r="F1822" s="15">
        <f t="shared" si="28"/>
        <v>0</v>
      </c>
    </row>
    <row r="1823" spans="1:6" ht="15" customHeight="1">
      <c r="A1823" s="20" t="s">
        <v>1781</v>
      </c>
      <c r="B1823" s="20" t="s">
        <v>390</v>
      </c>
      <c r="C1823" s="20" t="s">
        <v>1038</v>
      </c>
      <c r="D1823" s="20" t="s">
        <v>1213</v>
      </c>
      <c r="E1823" s="21">
        <v>0.5</v>
      </c>
      <c r="F1823" s="15">
        <f t="shared" si="28"/>
        <v>0</v>
      </c>
    </row>
    <row r="1824" spans="1:6" ht="15" customHeight="1">
      <c r="A1824" s="20" t="s">
        <v>1781</v>
      </c>
      <c r="B1824" s="20" t="s">
        <v>968</v>
      </c>
      <c r="C1824" s="20" t="s">
        <v>1028</v>
      </c>
      <c r="D1824" s="20" t="s">
        <v>1213</v>
      </c>
      <c r="E1824" s="21">
        <v>0.5</v>
      </c>
      <c r="F1824" s="15">
        <f t="shared" si="28"/>
        <v>0</v>
      </c>
    </row>
    <row r="1825" spans="1:6" ht="15" customHeight="1">
      <c r="A1825" s="20" t="s">
        <v>1781</v>
      </c>
      <c r="B1825" s="20" t="s">
        <v>221</v>
      </c>
      <c r="C1825" s="20" t="s">
        <v>1037</v>
      </c>
      <c r="D1825" s="20" t="s">
        <v>1213</v>
      </c>
      <c r="E1825" s="21">
        <v>0.5</v>
      </c>
      <c r="F1825" s="15">
        <f t="shared" si="28"/>
        <v>0</v>
      </c>
    </row>
    <row r="1826" spans="1:6" ht="15" customHeight="1">
      <c r="A1826" s="20" t="s">
        <v>424</v>
      </c>
      <c r="B1826" s="20" t="s">
        <v>213</v>
      </c>
      <c r="C1826" s="20" t="s">
        <v>1052</v>
      </c>
      <c r="D1826" s="20" t="s">
        <v>1878</v>
      </c>
      <c r="E1826" s="21">
        <v>0.5</v>
      </c>
      <c r="F1826" s="15">
        <f t="shared" si="28"/>
        <v>0</v>
      </c>
    </row>
    <row r="1827" spans="1:6" ht="15" customHeight="1">
      <c r="A1827" s="20" t="s">
        <v>3434</v>
      </c>
      <c r="B1827" s="20" t="s">
        <v>243</v>
      </c>
      <c r="C1827" s="20" t="s">
        <v>1052</v>
      </c>
      <c r="D1827" s="20" t="s">
        <v>1213</v>
      </c>
      <c r="E1827" s="21">
        <v>0.5</v>
      </c>
      <c r="F1827" s="15">
        <f t="shared" si="28"/>
        <v>0</v>
      </c>
    </row>
    <row r="1828" spans="1:6" ht="15" customHeight="1">
      <c r="A1828" s="20" t="s">
        <v>3175</v>
      </c>
      <c r="B1828" s="20" t="s">
        <v>152</v>
      </c>
      <c r="C1828" s="20" t="s">
        <v>1043</v>
      </c>
      <c r="D1828" s="20" t="s">
        <v>1212</v>
      </c>
      <c r="E1828" s="21">
        <v>0.5</v>
      </c>
      <c r="F1828" s="15">
        <f t="shared" si="28"/>
        <v>0</v>
      </c>
    </row>
    <row r="1829" spans="1:6" ht="15" customHeight="1">
      <c r="A1829" s="20" t="s">
        <v>4228</v>
      </c>
      <c r="B1829" s="20" t="s">
        <v>1072</v>
      </c>
      <c r="C1829" s="20" t="s">
        <v>1026</v>
      </c>
      <c r="D1829" s="20" t="s">
        <v>1213</v>
      </c>
      <c r="E1829" s="21">
        <v>0.5</v>
      </c>
      <c r="F1829" s="15">
        <f t="shared" si="28"/>
        <v>0</v>
      </c>
    </row>
    <row r="1830" spans="1:6" ht="15" customHeight="1">
      <c r="A1830" s="20" t="s">
        <v>2304</v>
      </c>
      <c r="B1830" s="20" t="s">
        <v>839</v>
      </c>
      <c r="C1830" s="20" t="s">
        <v>1038</v>
      </c>
      <c r="D1830" s="20" t="s">
        <v>1212</v>
      </c>
      <c r="E1830" s="21">
        <v>0.5</v>
      </c>
      <c r="F1830" s="15">
        <f t="shared" si="28"/>
        <v>0</v>
      </c>
    </row>
    <row r="1831" spans="1:6" ht="15" customHeight="1">
      <c r="A1831" s="20" t="s">
        <v>2304</v>
      </c>
      <c r="B1831" s="20" t="s">
        <v>661</v>
      </c>
      <c r="C1831" s="20" t="s">
        <v>1029</v>
      </c>
      <c r="D1831" s="20" t="s">
        <v>1213</v>
      </c>
      <c r="E1831" s="21">
        <v>0.5</v>
      </c>
      <c r="F1831" s="15">
        <f t="shared" si="28"/>
        <v>0</v>
      </c>
    </row>
    <row r="1832" spans="1:6" ht="15" customHeight="1">
      <c r="A1832" s="20" t="s">
        <v>427</v>
      </c>
      <c r="B1832" s="20" t="s">
        <v>101</v>
      </c>
      <c r="C1832" s="20" t="s">
        <v>1042</v>
      </c>
      <c r="D1832" s="20" t="s">
        <v>1878</v>
      </c>
      <c r="E1832" s="21">
        <v>0.5</v>
      </c>
      <c r="F1832" s="15">
        <f t="shared" si="28"/>
        <v>0</v>
      </c>
    </row>
    <row r="1833" spans="1:6" ht="15" customHeight="1">
      <c r="A1833" s="20" t="s">
        <v>4620</v>
      </c>
      <c r="B1833" s="20" t="s">
        <v>29</v>
      </c>
      <c r="C1833" s="20" t="s">
        <v>1029</v>
      </c>
      <c r="D1833" s="20" t="s">
        <v>1213</v>
      </c>
      <c r="E1833" s="21">
        <v>0.5</v>
      </c>
      <c r="F1833" s="15">
        <f t="shared" si="28"/>
        <v>0</v>
      </c>
    </row>
    <row r="1834" spans="1:6" ht="15" customHeight="1">
      <c r="A1834" s="20" t="s">
        <v>880</v>
      </c>
      <c r="B1834" s="20" t="s">
        <v>32</v>
      </c>
      <c r="C1834" s="20" t="s">
        <v>1046</v>
      </c>
      <c r="D1834" s="20" t="s">
        <v>1212</v>
      </c>
      <c r="E1834" s="21">
        <v>0.5</v>
      </c>
      <c r="F1834" s="15">
        <f t="shared" si="28"/>
        <v>0</v>
      </c>
    </row>
    <row r="1835" spans="1:6" ht="15" customHeight="1">
      <c r="A1835" s="20" t="s">
        <v>1158</v>
      </c>
      <c r="B1835" s="20" t="s">
        <v>4579</v>
      </c>
      <c r="C1835" s="20" t="s">
        <v>1033</v>
      </c>
      <c r="D1835" s="20" t="s">
        <v>1213</v>
      </c>
      <c r="E1835" s="21">
        <v>0.5</v>
      </c>
      <c r="F1835" s="15">
        <f t="shared" si="28"/>
        <v>0</v>
      </c>
    </row>
    <row r="1836" spans="1:6" ht="15" customHeight="1">
      <c r="A1836" s="20" t="s">
        <v>3822</v>
      </c>
      <c r="B1836" s="20" t="s">
        <v>67</v>
      </c>
      <c r="C1836" s="20" t="s">
        <v>1033</v>
      </c>
      <c r="D1836" s="20" t="s">
        <v>1213</v>
      </c>
      <c r="E1836" s="21">
        <v>0.5</v>
      </c>
      <c r="F1836" s="15">
        <f t="shared" si="28"/>
        <v>0</v>
      </c>
    </row>
    <row r="1837" spans="1:6" ht="15" customHeight="1">
      <c r="A1837" s="20" t="s">
        <v>4194</v>
      </c>
      <c r="B1837" s="20" t="s">
        <v>226</v>
      </c>
      <c r="C1837" s="20" t="s">
        <v>1044</v>
      </c>
      <c r="D1837" s="20" t="s">
        <v>1213</v>
      </c>
      <c r="E1837" s="21">
        <v>0.5</v>
      </c>
      <c r="F1837" s="15">
        <f t="shared" si="28"/>
        <v>0</v>
      </c>
    </row>
    <row r="1838" spans="1:6" ht="15" customHeight="1">
      <c r="A1838" s="20" t="s">
        <v>4349</v>
      </c>
      <c r="B1838" s="20" t="s">
        <v>50</v>
      </c>
      <c r="C1838" s="20" t="s">
        <v>1047</v>
      </c>
      <c r="D1838" s="20" t="s">
        <v>1213</v>
      </c>
      <c r="E1838" s="21">
        <v>0.5</v>
      </c>
      <c r="F1838" s="15">
        <f t="shared" si="28"/>
        <v>0</v>
      </c>
    </row>
    <row r="1839" spans="1:6" ht="15" customHeight="1">
      <c r="A1839" s="20" t="s">
        <v>4190</v>
      </c>
      <c r="B1839" s="20" t="s">
        <v>194</v>
      </c>
      <c r="C1839" s="20" t="s">
        <v>1036</v>
      </c>
      <c r="D1839" s="20" t="s">
        <v>1212</v>
      </c>
      <c r="E1839" s="21">
        <v>0.5</v>
      </c>
      <c r="F1839" s="15">
        <f t="shared" si="28"/>
        <v>0</v>
      </c>
    </row>
    <row r="1840" spans="1:6" ht="15" customHeight="1">
      <c r="A1840" s="20" t="s">
        <v>4752</v>
      </c>
      <c r="B1840" s="20" t="s">
        <v>110</v>
      </c>
      <c r="C1840" s="20" t="s">
        <v>1054</v>
      </c>
      <c r="D1840" s="20" t="s">
        <v>1213</v>
      </c>
      <c r="E1840" s="21">
        <v>0.5</v>
      </c>
      <c r="F1840" s="15">
        <f t="shared" si="28"/>
        <v>0</v>
      </c>
    </row>
    <row r="1841" spans="1:6" ht="15" customHeight="1">
      <c r="A1841" s="20" t="s">
        <v>4796</v>
      </c>
      <c r="B1841" s="20" t="s">
        <v>356</v>
      </c>
      <c r="C1841" s="20" t="s">
        <v>1030</v>
      </c>
      <c r="D1841" s="20" t="s">
        <v>1213</v>
      </c>
      <c r="E1841" s="21">
        <v>0.5</v>
      </c>
      <c r="F1841" s="15">
        <f t="shared" si="28"/>
        <v>0</v>
      </c>
    </row>
    <row r="1842" spans="1:6" ht="15" customHeight="1">
      <c r="A1842" s="20" t="s">
        <v>4714</v>
      </c>
      <c r="B1842" s="20" t="s">
        <v>70</v>
      </c>
      <c r="C1842" s="20" t="s">
        <v>1048</v>
      </c>
      <c r="D1842" s="20" t="s">
        <v>1213</v>
      </c>
      <c r="E1842" s="21">
        <v>0.5</v>
      </c>
      <c r="F1842" s="15">
        <f t="shared" si="28"/>
        <v>0</v>
      </c>
    </row>
    <row r="1843" spans="1:6" ht="15" customHeight="1">
      <c r="A1843" s="20" t="s">
        <v>4251</v>
      </c>
      <c r="B1843" s="20" t="s">
        <v>4252</v>
      </c>
      <c r="C1843" s="20" t="s">
        <v>1063</v>
      </c>
      <c r="D1843" s="20" t="s">
        <v>1213</v>
      </c>
      <c r="E1843" s="21">
        <v>0.5</v>
      </c>
      <c r="F1843" s="15">
        <f t="shared" si="28"/>
        <v>0</v>
      </c>
    </row>
    <row r="1844" spans="1:6" ht="15" customHeight="1">
      <c r="A1844" s="20" t="s">
        <v>4251</v>
      </c>
      <c r="B1844" s="20" t="s">
        <v>147</v>
      </c>
      <c r="C1844" s="20" t="s">
        <v>1031</v>
      </c>
      <c r="D1844" s="20" t="s">
        <v>1212</v>
      </c>
      <c r="E1844" s="21">
        <v>0.5</v>
      </c>
      <c r="F1844" s="15">
        <f t="shared" si="28"/>
        <v>0</v>
      </c>
    </row>
    <row r="1845" spans="1:6" ht="15" customHeight="1">
      <c r="A1845" s="20" t="s">
        <v>2524</v>
      </c>
      <c r="B1845" s="20" t="s">
        <v>356</v>
      </c>
      <c r="C1845" s="20" t="s">
        <v>1030</v>
      </c>
      <c r="D1845" s="20" t="s">
        <v>1213</v>
      </c>
      <c r="E1845" s="21">
        <v>0.5</v>
      </c>
      <c r="F1845" s="15">
        <f t="shared" si="28"/>
        <v>0</v>
      </c>
    </row>
    <row r="1846" spans="1:6" ht="15" customHeight="1">
      <c r="A1846" s="20" t="s">
        <v>4090</v>
      </c>
      <c r="B1846" s="20" t="s">
        <v>168</v>
      </c>
      <c r="C1846" s="20" t="s">
        <v>1028</v>
      </c>
      <c r="D1846" s="20" t="s">
        <v>1213</v>
      </c>
      <c r="E1846" s="21">
        <v>0.5</v>
      </c>
      <c r="F1846" s="15">
        <f t="shared" si="28"/>
        <v>0</v>
      </c>
    </row>
    <row r="1847" spans="1:6" ht="15" customHeight="1">
      <c r="A1847" s="20" t="s">
        <v>431</v>
      </c>
      <c r="B1847" s="20" t="s">
        <v>281</v>
      </c>
      <c r="C1847" s="20" t="s">
        <v>1040</v>
      </c>
      <c r="D1847" s="20" t="s">
        <v>1213</v>
      </c>
      <c r="E1847" s="21">
        <v>0.5</v>
      </c>
      <c r="F1847" s="15">
        <f t="shared" si="28"/>
        <v>0</v>
      </c>
    </row>
    <row r="1848" spans="1:6" ht="15" customHeight="1">
      <c r="A1848" s="20" t="s">
        <v>3803</v>
      </c>
      <c r="B1848" s="20" t="s">
        <v>2974</v>
      </c>
      <c r="C1848" s="20" t="s">
        <v>1052</v>
      </c>
      <c r="D1848" s="20" t="s">
        <v>1878</v>
      </c>
      <c r="E1848" s="21">
        <v>0.5</v>
      </c>
      <c r="F1848" s="15">
        <f t="shared" si="28"/>
        <v>0</v>
      </c>
    </row>
    <row r="1849" spans="1:6" ht="15" customHeight="1">
      <c r="A1849" s="20" t="s">
        <v>3803</v>
      </c>
      <c r="B1849" s="20" t="s">
        <v>215</v>
      </c>
      <c r="C1849" s="20" t="s">
        <v>1051</v>
      </c>
      <c r="D1849" s="20" t="s">
        <v>1212</v>
      </c>
      <c r="E1849" s="21">
        <v>0.5</v>
      </c>
      <c r="F1849" s="15">
        <f t="shared" si="28"/>
        <v>0</v>
      </c>
    </row>
    <row r="1850" spans="1:6" ht="15" customHeight="1">
      <c r="A1850" s="20" t="s">
        <v>4682</v>
      </c>
      <c r="B1850" s="20" t="s">
        <v>1068</v>
      </c>
      <c r="C1850" s="20" t="s">
        <v>1046</v>
      </c>
      <c r="D1850" s="20" t="s">
        <v>1213</v>
      </c>
      <c r="E1850" s="21">
        <v>0.5</v>
      </c>
      <c r="F1850" s="15">
        <f t="shared" si="28"/>
        <v>0</v>
      </c>
    </row>
    <row r="1851" spans="1:6" ht="15" customHeight="1">
      <c r="A1851" s="20" t="s">
        <v>3816</v>
      </c>
      <c r="B1851" s="20" t="s">
        <v>392</v>
      </c>
      <c r="C1851" s="20" t="s">
        <v>1045</v>
      </c>
      <c r="D1851" s="20" t="s">
        <v>1212</v>
      </c>
      <c r="E1851" s="21">
        <v>0.5</v>
      </c>
      <c r="F1851" s="15">
        <f t="shared" si="28"/>
        <v>0</v>
      </c>
    </row>
    <row r="1852" spans="1:6" ht="15" customHeight="1">
      <c r="A1852" s="20" t="s">
        <v>4594</v>
      </c>
      <c r="B1852" s="20" t="s">
        <v>1811</v>
      </c>
      <c r="C1852" s="20" t="s">
        <v>1048</v>
      </c>
      <c r="D1852" s="20" t="s">
        <v>1213</v>
      </c>
      <c r="E1852" s="21">
        <v>0.5</v>
      </c>
      <c r="F1852" s="15">
        <f t="shared" si="28"/>
        <v>0</v>
      </c>
    </row>
    <row r="1853" spans="1:6" ht="15" customHeight="1">
      <c r="A1853" s="20" t="s">
        <v>4404</v>
      </c>
      <c r="B1853" s="20" t="s">
        <v>4405</v>
      </c>
      <c r="C1853" s="20" t="s">
        <v>1043</v>
      </c>
      <c r="D1853" s="20" t="s">
        <v>1213</v>
      </c>
      <c r="E1853" s="21">
        <v>0.5</v>
      </c>
      <c r="F1853" s="15">
        <f t="shared" si="28"/>
        <v>0</v>
      </c>
    </row>
    <row r="1854" spans="1:6" ht="15" customHeight="1">
      <c r="A1854" s="20" t="s">
        <v>3811</v>
      </c>
      <c r="B1854" s="20" t="s">
        <v>356</v>
      </c>
      <c r="C1854" s="20" t="s">
        <v>1029</v>
      </c>
      <c r="D1854" s="20" t="s">
        <v>1213</v>
      </c>
      <c r="E1854" s="21">
        <v>0.5</v>
      </c>
      <c r="F1854" s="15">
        <f t="shared" si="28"/>
        <v>0</v>
      </c>
    </row>
    <row r="1855" spans="1:6" ht="15" customHeight="1">
      <c r="A1855" s="20" t="s">
        <v>4546</v>
      </c>
      <c r="B1855" s="20" t="s">
        <v>54</v>
      </c>
      <c r="C1855" s="20" t="s">
        <v>1048</v>
      </c>
      <c r="D1855" s="20" t="s">
        <v>1213</v>
      </c>
      <c r="E1855" s="21">
        <v>0.5</v>
      </c>
      <c r="F1855" s="15">
        <f t="shared" si="28"/>
        <v>0</v>
      </c>
    </row>
    <row r="1856" spans="1:6" ht="15" customHeight="1">
      <c r="A1856" s="20" t="s">
        <v>3884</v>
      </c>
      <c r="B1856" s="20" t="s">
        <v>3349</v>
      </c>
      <c r="C1856" s="20" t="s">
        <v>1063</v>
      </c>
      <c r="D1856" s="20" t="s">
        <v>1213</v>
      </c>
      <c r="E1856" s="21">
        <v>0.5</v>
      </c>
      <c r="F1856" s="15">
        <f t="shared" si="28"/>
        <v>0</v>
      </c>
    </row>
    <row r="1857" spans="1:6" ht="15" customHeight="1">
      <c r="A1857" s="20" t="s">
        <v>3884</v>
      </c>
      <c r="B1857" s="20" t="s">
        <v>34</v>
      </c>
      <c r="C1857" s="20" t="s">
        <v>1048</v>
      </c>
      <c r="D1857" s="20" t="s">
        <v>1213</v>
      </c>
      <c r="E1857" s="21">
        <v>0.5</v>
      </c>
      <c r="F1857" s="15">
        <f t="shared" si="28"/>
        <v>0</v>
      </c>
    </row>
    <row r="1858" spans="1:6" ht="15" customHeight="1">
      <c r="A1858" s="20" t="s">
        <v>4526</v>
      </c>
      <c r="B1858" s="20" t="s">
        <v>46</v>
      </c>
      <c r="C1858" s="20" t="s">
        <v>1040</v>
      </c>
      <c r="D1858" s="20" t="s">
        <v>1213</v>
      </c>
      <c r="E1858" s="21">
        <v>0.5</v>
      </c>
      <c r="F1858" s="15">
        <f t="shared" ref="F1858:F1921" si="29">ROUNDDOWN(E1858,0)</f>
        <v>0</v>
      </c>
    </row>
    <row r="1859" spans="1:6" ht="15" customHeight="1">
      <c r="A1859" s="20" t="s">
        <v>4584</v>
      </c>
      <c r="B1859" s="20" t="s">
        <v>713</v>
      </c>
      <c r="C1859" s="20" t="s">
        <v>1051</v>
      </c>
      <c r="D1859" s="20" t="s">
        <v>1212</v>
      </c>
      <c r="E1859" s="21">
        <v>0.5</v>
      </c>
      <c r="F1859" s="15">
        <f t="shared" si="29"/>
        <v>0</v>
      </c>
    </row>
    <row r="1860" spans="1:6" ht="15" customHeight="1">
      <c r="A1860" s="20" t="s">
        <v>3070</v>
      </c>
      <c r="B1860" s="20" t="s">
        <v>207</v>
      </c>
      <c r="C1860" s="20" t="s">
        <v>1052</v>
      </c>
      <c r="D1860" s="20" t="s">
        <v>1212</v>
      </c>
      <c r="E1860" s="21">
        <v>0.5</v>
      </c>
      <c r="F1860" s="15">
        <f t="shared" si="29"/>
        <v>0</v>
      </c>
    </row>
    <row r="1861" spans="1:6" ht="15" customHeight="1">
      <c r="A1861" s="20" t="s">
        <v>177</v>
      </c>
      <c r="B1861" s="20" t="s">
        <v>371</v>
      </c>
      <c r="C1861" s="20" t="s">
        <v>1051</v>
      </c>
      <c r="D1861" s="20" t="s">
        <v>1212</v>
      </c>
      <c r="E1861" s="21">
        <v>0.5</v>
      </c>
      <c r="F1861" s="15">
        <f t="shared" si="29"/>
        <v>0</v>
      </c>
    </row>
    <row r="1862" spans="1:6" ht="15" customHeight="1">
      <c r="A1862" s="20" t="s">
        <v>177</v>
      </c>
      <c r="B1862" s="20" t="s">
        <v>219</v>
      </c>
      <c r="C1862" s="20" t="s">
        <v>1055</v>
      </c>
      <c r="D1862" s="20" t="s">
        <v>1213</v>
      </c>
      <c r="E1862" s="21">
        <v>0.5</v>
      </c>
      <c r="F1862" s="15">
        <f t="shared" si="29"/>
        <v>0</v>
      </c>
    </row>
    <row r="1863" spans="1:6" ht="15" customHeight="1">
      <c r="A1863" s="20" t="s">
        <v>177</v>
      </c>
      <c r="B1863" s="20" t="s">
        <v>392</v>
      </c>
      <c r="C1863" s="20" t="s">
        <v>1031</v>
      </c>
      <c r="D1863" s="20" t="s">
        <v>1213</v>
      </c>
      <c r="E1863" s="21">
        <v>0.5</v>
      </c>
      <c r="F1863" s="15">
        <f t="shared" si="29"/>
        <v>0</v>
      </c>
    </row>
    <row r="1864" spans="1:6" ht="15" customHeight="1">
      <c r="A1864" s="20" t="s">
        <v>4157</v>
      </c>
      <c r="B1864" s="20" t="s">
        <v>1087</v>
      </c>
      <c r="C1864" s="20" t="s">
        <v>1052</v>
      </c>
      <c r="D1864" s="20" t="s">
        <v>1878</v>
      </c>
      <c r="E1864" s="21">
        <v>0.5</v>
      </c>
      <c r="F1864" s="15">
        <f t="shared" si="29"/>
        <v>0</v>
      </c>
    </row>
    <row r="1865" spans="1:6" ht="15" customHeight="1">
      <c r="A1865" s="20" t="s">
        <v>2140</v>
      </c>
      <c r="B1865" s="20" t="s">
        <v>168</v>
      </c>
      <c r="C1865" s="20" t="s">
        <v>1052</v>
      </c>
      <c r="D1865" s="20" t="s">
        <v>1213</v>
      </c>
      <c r="E1865" s="21">
        <v>0.5</v>
      </c>
      <c r="F1865" s="15">
        <f t="shared" si="29"/>
        <v>0</v>
      </c>
    </row>
    <row r="1866" spans="1:6" ht="15" customHeight="1">
      <c r="A1866" s="20" t="s">
        <v>4560</v>
      </c>
      <c r="B1866" s="20" t="s">
        <v>201</v>
      </c>
      <c r="C1866" s="20" t="s">
        <v>1026</v>
      </c>
      <c r="D1866" s="20" t="s">
        <v>1213</v>
      </c>
      <c r="E1866" s="21">
        <v>0.5</v>
      </c>
      <c r="F1866" s="15">
        <f t="shared" si="29"/>
        <v>0</v>
      </c>
    </row>
    <row r="1867" spans="1:6" ht="15" customHeight="1">
      <c r="A1867" s="20" t="s">
        <v>3893</v>
      </c>
      <c r="B1867" s="20" t="s">
        <v>3365</v>
      </c>
      <c r="C1867" s="20" t="s">
        <v>1047</v>
      </c>
      <c r="D1867" s="20" t="s">
        <v>1213</v>
      </c>
      <c r="E1867" s="21">
        <v>0.5</v>
      </c>
      <c r="F1867" s="15">
        <f t="shared" si="29"/>
        <v>0</v>
      </c>
    </row>
    <row r="1868" spans="1:6" ht="15" customHeight="1">
      <c r="A1868" s="20" t="s">
        <v>4688</v>
      </c>
      <c r="B1868" s="20" t="s">
        <v>67</v>
      </c>
      <c r="C1868" s="20" t="s">
        <v>1041</v>
      </c>
      <c r="D1868" s="20" t="s">
        <v>1213</v>
      </c>
      <c r="E1868" s="21">
        <v>0.5</v>
      </c>
      <c r="F1868" s="15">
        <f t="shared" si="29"/>
        <v>0</v>
      </c>
    </row>
    <row r="1869" spans="1:6" ht="15" customHeight="1">
      <c r="A1869" s="20" t="s">
        <v>1722</v>
      </c>
      <c r="B1869" s="20" t="s">
        <v>1723</v>
      </c>
      <c r="C1869" s="20" t="s">
        <v>1042</v>
      </c>
      <c r="D1869" s="20" t="s">
        <v>1213</v>
      </c>
      <c r="E1869" s="21">
        <v>0.5</v>
      </c>
      <c r="F1869" s="15">
        <f t="shared" si="29"/>
        <v>0</v>
      </c>
    </row>
    <row r="1870" spans="1:6" ht="15" customHeight="1">
      <c r="A1870" s="20" t="s">
        <v>4372</v>
      </c>
      <c r="B1870" s="20" t="s">
        <v>398</v>
      </c>
      <c r="C1870" s="20" t="s">
        <v>1339</v>
      </c>
      <c r="D1870" s="20" t="s">
        <v>1212</v>
      </c>
      <c r="E1870" s="21">
        <v>0.5</v>
      </c>
      <c r="F1870" s="15">
        <f t="shared" si="29"/>
        <v>0</v>
      </c>
    </row>
    <row r="1871" spans="1:6" ht="15" customHeight="1">
      <c r="A1871" s="20" t="s">
        <v>4456</v>
      </c>
      <c r="B1871" s="20" t="s">
        <v>304</v>
      </c>
      <c r="C1871" s="20" t="s">
        <v>1048</v>
      </c>
      <c r="D1871" s="20" t="s">
        <v>1212</v>
      </c>
      <c r="E1871" s="21">
        <v>0.5</v>
      </c>
      <c r="F1871" s="15">
        <f t="shared" si="29"/>
        <v>0</v>
      </c>
    </row>
    <row r="1872" spans="1:6" ht="15" customHeight="1">
      <c r="A1872" s="20" t="s">
        <v>3916</v>
      </c>
      <c r="B1872" s="20" t="s">
        <v>1228</v>
      </c>
      <c r="C1872" s="20" t="s">
        <v>1033</v>
      </c>
      <c r="D1872" s="20" t="s">
        <v>1212</v>
      </c>
      <c r="E1872" s="21">
        <v>0.5</v>
      </c>
      <c r="F1872" s="15">
        <f t="shared" si="29"/>
        <v>0</v>
      </c>
    </row>
    <row r="1873" spans="1:6" ht="15" customHeight="1">
      <c r="A1873" s="20" t="s">
        <v>1729</v>
      </c>
      <c r="B1873" s="20" t="s">
        <v>32</v>
      </c>
      <c r="C1873" s="20" t="s">
        <v>1039</v>
      </c>
      <c r="D1873" s="20" t="s">
        <v>1213</v>
      </c>
      <c r="E1873" s="21">
        <v>0.5</v>
      </c>
      <c r="F1873" s="15">
        <f t="shared" si="29"/>
        <v>0</v>
      </c>
    </row>
    <row r="1874" spans="1:6" ht="15" customHeight="1">
      <c r="A1874" s="20" t="s">
        <v>439</v>
      </c>
      <c r="B1874" s="20" t="s">
        <v>101</v>
      </c>
      <c r="C1874" s="20" t="s">
        <v>1055</v>
      </c>
      <c r="D1874" s="20" t="s">
        <v>1213</v>
      </c>
      <c r="E1874" s="21">
        <v>0.5</v>
      </c>
      <c r="F1874" s="15">
        <f t="shared" si="29"/>
        <v>0</v>
      </c>
    </row>
    <row r="1875" spans="1:6" ht="15" customHeight="1">
      <c r="A1875" s="20" t="s">
        <v>4501</v>
      </c>
      <c r="B1875" s="20" t="s">
        <v>509</v>
      </c>
      <c r="C1875" s="20" t="s">
        <v>1040</v>
      </c>
      <c r="D1875" s="20" t="s">
        <v>1212</v>
      </c>
      <c r="E1875" s="21">
        <v>0.5</v>
      </c>
      <c r="F1875" s="15">
        <f t="shared" si="29"/>
        <v>0</v>
      </c>
    </row>
    <row r="1876" spans="1:6" ht="15" customHeight="1">
      <c r="A1876" s="20" t="s">
        <v>3831</v>
      </c>
      <c r="B1876" s="20" t="s">
        <v>58</v>
      </c>
      <c r="C1876" s="20" t="s">
        <v>1063</v>
      </c>
      <c r="D1876" s="20" t="s">
        <v>1213</v>
      </c>
      <c r="E1876" s="21">
        <v>0.5</v>
      </c>
      <c r="F1876" s="15">
        <f t="shared" si="29"/>
        <v>0</v>
      </c>
    </row>
    <row r="1877" spans="1:6" ht="15" customHeight="1">
      <c r="A1877" s="20" t="s">
        <v>4710</v>
      </c>
      <c r="B1877" s="20" t="s">
        <v>160</v>
      </c>
      <c r="C1877" s="20" t="s">
        <v>1036</v>
      </c>
      <c r="D1877" s="20" t="s">
        <v>1213</v>
      </c>
      <c r="E1877" s="21">
        <v>0.5</v>
      </c>
      <c r="F1877" s="15">
        <f t="shared" si="29"/>
        <v>0</v>
      </c>
    </row>
    <row r="1878" spans="1:6" ht="15" customHeight="1">
      <c r="A1878" s="20" t="s">
        <v>894</v>
      </c>
      <c r="B1878" s="20" t="s">
        <v>196</v>
      </c>
      <c r="C1878" s="20" t="s">
        <v>1040</v>
      </c>
      <c r="D1878" s="20" t="s">
        <v>1212</v>
      </c>
      <c r="E1878" s="21">
        <v>0.5</v>
      </c>
      <c r="F1878" s="15">
        <f t="shared" si="29"/>
        <v>0</v>
      </c>
    </row>
    <row r="1879" spans="1:6" ht="15" customHeight="1">
      <c r="A1879" s="20" t="s">
        <v>3919</v>
      </c>
      <c r="B1879" s="20" t="s">
        <v>180</v>
      </c>
      <c r="C1879" s="20" t="s">
        <v>1055</v>
      </c>
      <c r="D1879" s="20" t="s">
        <v>1878</v>
      </c>
      <c r="E1879" s="21">
        <v>0.5</v>
      </c>
      <c r="F1879" s="15">
        <f t="shared" si="29"/>
        <v>0</v>
      </c>
    </row>
    <row r="1880" spans="1:6" ht="15" customHeight="1">
      <c r="A1880" s="20" t="s">
        <v>3804</v>
      </c>
      <c r="B1880" s="20" t="s">
        <v>103</v>
      </c>
      <c r="C1880" s="20" t="s">
        <v>1051</v>
      </c>
      <c r="D1880" s="20" t="s">
        <v>1213</v>
      </c>
      <c r="E1880" s="21">
        <v>0.5</v>
      </c>
      <c r="F1880" s="15">
        <f t="shared" si="29"/>
        <v>0</v>
      </c>
    </row>
    <row r="1881" spans="1:6" ht="15" customHeight="1">
      <c r="A1881" s="20" t="s">
        <v>3997</v>
      </c>
      <c r="B1881" s="20" t="s">
        <v>2281</v>
      </c>
      <c r="C1881" s="20" t="s">
        <v>1038</v>
      </c>
      <c r="D1881" s="20" t="s">
        <v>1213</v>
      </c>
      <c r="E1881" s="21">
        <v>0.5</v>
      </c>
      <c r="F1881" s="15">
        <f t="shared" si="29"/>
        <v>0</v>
      </c>
    </row>
    <row r="1882" spans="1:6" ht="15" customHeight="1">
      <c r="A1882" s="20" t="s">
        <v>4667</v>
      </c>
      <c r="B1882" s="20" t="s">
        <v>2480</v>
      </c>
      <c r="C1882" s="20" t="s">
        <v>1050</v>
      </c>
      <c r="D1882" s="20" t="s">
        <v>1878</v>
      </c>
      <c r="E1882" s="21">
        <v>0.5</v>
      </c>
      <c r="F1882" s="15">
        <f t="shared" si="29"/>
        <v>0</v>
      </c>
    </row>
    <row r="1883" spans="1:6" ht="15" customHeight="1">
      <c r="A1883" s="20" t="s">
        <v>897</v>
      </c>
      <c r="B1883" s="20" t="s">
        <v>463</v>
      </c>
      <c r="C1883" s="20" t="s">
        <v>1031</v>
      </c>
      <c r="D1883" s="20" t="s">
        <v>1213</v>
      </c>
      <c r="E1883" s="21">
        <v>0.5</v>
      </c>
      <c r="F1883" s="15">
        <f t="shared" si="29"/>
        <v>0</v>
      </c>
    </row>
    <row r="1884" spans="1:6" ht="15" customHeight="1">
      <c r="A1884" s="20" t="s">
        <v>897</v>
      </c>
      <c r="B1884" s="20" t="s">
        <v>272</v>
      </c>
      <c r="C1884" s="20" t="s">
        <v>1055</v>
      </c>
      <c r="D1884" s="20" t="s">
        <v>1213</v>
      </c>
      <c r="E1884" s="21">
        <v>0.5</v>
      </c>
      <c r="F1884" s="15">
        <f t="shared" si="29"/>
        <v>0</v>
      </c>
    </row>
    <row r="1885" spans="1:6" ht="15" customHeight="1">
      <c r="A1885" s="20" t="s">
        <v>4023</v>
      </c>
      <c r="B1885" s="20" t="s">
        <v>2730</v>
      </c>
      <c r="C1885" s="20" t="s">
        <v>1050</v>
      </c>
      <c r="D1885" s="20" t="s">
        <v>1878</v>
      </c>
      <c r="E1885" s="21">
        <v>0.5</v>
      </c>
      <c r="F1885" s="15">
        <f t="shared" si="29"/>
        <v>0</v>
      </c>
    </row>
    <row r="1886" spans="1:6" ht="15" customHeight="1">
      <c r="A1886" s="20" t="s">
        <v>3628</v>
      </c>
      <c r="B1886" s="20" t="s">
        <v>101</v>
      </c>
      <c r="C1886" s="20" t="s">
        <v>1050</v>
      </c>
      <c r="D1886" s="20" t="s">
        <v>1878</v>
      </c>
      <c r="E1886" s="21">
        <v>0.5</v>
      </c>
      <c r="F1886" s="15">
        <f t="shared" si="29"/>
        <v>0</v>
      </c>
    </row>
    <row r="1887" spans="1:6" ht="15" customHeight="1">
      <c r="A1887" s="20" t="s">
        <v>1315</v>
      </c>
      <c r="B1887" s="20" t="s">
        <v>401</v>
      </c>
      <c r="C1887" s="20" t="s">
        <v>1055</v>
      </c>
      <c r="D1887" s="20" t="s">
        <v>1213</v>
      </c>
      <c r="E1887" s="21">
        <v>0.5</v>
      </c>
      <c r="F1887" s="15">
        <f t="shared" si="29"/>
        <v>0</v>
      </c>
    </row>
    <row r="1888" spans="1:6" ht="15" customHeight="1">
      <c r="A1888" s="20" t="s">
        <v>1315</v>
      </c>
      <c r="B1888" s="20" t="s">
        <v>46</v>
      </c>
      <c r="C1888" s="20" t="s">
        <v>1050</v>
      </c>
      <c r="D1888" s="20" t="s">
        <v>1213</v>
      </c>
      <c r="E1888" s="21">
        <v>0.5</v>
      </c>
      <c r="F1888" s="15">
        <f t="shared" si="29"/>
        <v>0</v>
      </c>
    </row>
    <row r="1889" spans="1:6" ht="15" customHeight="1">
      <c r="A1889" s="20" t="s">
        <v>4596</v>
      </c>
      <c r="B1889" s="20" t="s">
        <v>4597</v>
      </c>
      <c r="C1889" s="20" t="s">
        <v>1053</v>
      </c>
      <c r="D1889" s="20" t="s">
        <v>1212</v>
      </c>
      <c r="E1889" s="21">
        <v>0.5</v>
      </c>
      <c r="F1889" s="15">
        <f t="shared" si="29"/>
        <v>0</v>
      </c>
    </row>
    <row r="1890" spans="1:6" ht="15" customHeight="1">
      <c r="A1890" s="20" t="s">
        <v>904</v>
      </c>
      <c r="B1890" s="20" t="s">
        <v>395</v>
      </c>
      <c r="C1890" s="20" t="s">
        <v>1047</v>
      </c>
      <c r="D1890" s="20" t="s">
        <v>1213</v>
      </c>
      <c r="E1890" s="21">
        <v>0.5</v>
      </c>
      <c r="F1890" s="15">
        <f t="shared" si="29"/>
        <v>0</v>
      </c>
    </row>
    <row r="1891" spans="1:6" ht="15" customHeight="1">
      <c r="A1891" s="20" t="s">
        <v>4774</v>
      </c>
      <c r="B1891" s="20" t="s">
        <v>717</v>
      </c>
      <c r="C1891" s="20" t="s">
        <v>1031</v>
      </c>
      <c r="D1891" s="20" t="s">
        <v>1213</v>
      </c>
      <c r="E1891" s="21">
        <v>0.5</v>
      </c>
      <c r="F1891" s="15">
        <f t="shared" si="29"/>
        <v>0</v>
      </c>
    </row>
    <row r="1892" spans="1:6" ht="15" customHeight="1">
      <c r="A1892" s="20" t="s">
        <v>3826</v>
      </c>
      <c r="B1892" s="20" t="s">
        <v>3827</v>
      </c>
      <c r="C1892" s="20" t="s">
        <v>1339</v>
      </c>
      <c r="D1892" s="20" t="s">
        <v>1212</v>
      </c>
      <c r="E1892" s="21">
        <v>0.5</v>
      </c>
      <c r="F1892" s="15">
        <f t="shared" si="29"/>
        <v>0</v>
      </c>
    </row>
    <row r="1893" spans="1:6" ht="15" customHeight="1">
      <c r="A1893" s="20" t="s">
        <v>4278</v>
      </c>
      <c r="B1893" s="20" t="s">
        <v>498</v>
      </c>
      <c r="C1893" s="20" t="s">
        <v>1339</v>
      </c>
      <c r="D1893" s="20" t="s">
        <v>1878</v>
      </c>
      <c r="E1893" s="21">
        <v>0.5</v>
      </c>
      <c r="F1893" s="15">
        <f t="shared" si="29"/>
        <v>0</v>
      </c>
    </row>
    <row r="1894" spans="1:6" ht="15" customHeight="1">
      <c r="A1894" s="20" t="s">
        <v>1690</v>
      </c>
      <c r="B1894" s="20" t="s">
        <v>168</v>
      </c>
      <c r="C1894" s="20" t="s">
        <v>1035</v>
      </c>
      <c r="D1894" s="20" t="s">
        <v>1212</v>
      </c>
      <c r="E1894" s="21">
        <v>0.5</v>
      </c>
      <c r="F1894" s="15">
        <f t="shared" si="29"/>
        <v>0</v>
      </c>
    </row>
    <row r="1895" spans="1:6" ht="15" customHeight="1">
      <c r="A1895" s="20" t="s">
        <v>1265</v>
      </c>
      <c r="B1895" s="20" t="s">
        <v>398</v>
      </c>
      <c r="C1895" s="20" t="s">
        <v>1054</v>
      </c>
      <c r="D1895" s="20" t="s">
        <v>1213</v>
      </c>
      <c r="E1895" s="21">
        <v>0.5</v>
      </c>
      <c r="F1895" s="15">
        <f t="shared" si="29"/>
        <v>0</v>
      </c>
    </row>
    <row r="1896" spans="1:6" ht="15" customHeight="1">
      <c r="A1896" s="20" t="s">
        <v>2308</v>
      </c>
      <c r="B1896" s="20" t="s">
        <v>110</v>
      </c>
      <c r="C1896" s="20" t="s">
        <v>1043</v>
      </c>
      <c r="D1896" s="20" t="s">
        <v>1212</v>
      </c>
      <c r="E1896" s="21">
        <v>0.5</v>
      </c>
      <c r="F1896" s="15">
        <f t="shared" si="29"/>
        <v>0</v>
      </c>
    </row>
    <row r="1897" spans="1:6" ht="15" customHeight="1">
      <c r="A1897" s="20" t="s">
        <v>4749</v>
      </c>
      <c r="B1897" s="20" t="s">
        <v>243</v>
      </c>
      <c r="C1897" s="20" t="s">
        <v>1046</v>
      </c>
      <c r="D1897" s="20" t="s">
        <v>1212</v>
      </c>
      <c r="E1897" s="21">
        <v>0.5</v>
      </c>
      <c r="F1897" s="15">
        <f t="shared" si="29"/>
        <v>0</v>
      </c>
    </row>
    <row r="1898" spans="1:6" ht="15" customHeight="1">
      <c r="A1898" s="20" t="s">
        <v>4155</v>
      </c>
      <c r="B1898" s="20" t="s">
        <v>398</v>
      </c>
      <c r="C1898" s="20" t="s">
        <v>1044</v>
      </c>
      <c r="D1898" s="20" t="s">
        <v>1212</v>
      </c>
      <c r="E1898" s="21">
        <v>0.5</v>
      </c>
      <c r="F1898" s="15">
        <f t="shared" si="29"/>
        <v>0</v>
      </c>
    </row>
    <row r="1899" spans="1:6" ht="15" customHeight="1">
      <c r="A1899" s="20" t="s">
        <v>4291</v>
      </c>
      <c r="B1899" s="20" t="s">
        <v>936</v>
      </c>
      <c r="C1899" s="20" t="s">
        <v>1040</v>
      </c>
      <c r="D1899" s="20" t="s">
        <v>1213</v>
      </c>
      <c r="E1899" s="21">
        <v>0.5</v>
      </c>
      <c r="F1899" s="15">
        <f t="shared" si="29"/>
        <v>0</v>
      </c>
    </row>
    <row r="1900" spans="1:6" ht="15" customHeight="1">
      <c r="A1900" s="20" t="s">
        <v>4276</v>
      </c>
      <c r="B1900" s="20" t="s">
        <v>892</v>
      </c>
      <c r="C1900" s="20" t="s">
        <v>1026</v>
      </c>
      <c r="D1900" s="20" t="s">
        <v>1213</v>
      </c>
      <c r="E1900" s="21">
        <v>0.5</v>
      </c>
      <c r="F1900" s="15">
        <f t="shared" si="29"/>
        <v>0</v>
      </c>
    </row>
    <row r="1901" spans="1:6" ht="15" customHeight="1">
      <c r="A1901" s="20" t="s">
        <v>1955</v>
      </c>
      <c r="B1901" s="20" t="s">
        <v>968</v>
      </c>
      <c r="C1901" s="20" t="s">
        <v>1029</v>
      </c>
      <c r="D1901" s="20" t="s">
        <v>1212</v>
      </c>
      <c r="E1901" s="21">
        <v>0.5</v>
      </c>
      <c r="F1901" s="15">
        <f t="shared" si="29"/>
        <v>0</v>
      </c>
    </row>
    <row r="1902" spans="1:6" ht="15" customHeight="1">
      <c r="A1902" s="20" t="s">
        <v>1955</v>
      </c>
      <c r="B1902" s="20" t="s">
        <v>4233</v>
      </c>
      <c r="C1902" s="20" t="s">
        <v>1039</v>
      </c>
      <c r="D1902" s="20" t="s">
        <v>1213</v>
      </c>
      <c r="E1902" s="21">
        <v>0.5</v>
      </c>
      <c r="F1902" s="15">
        <f t="shared" si="29"/>
        <v>0</v>
      </c>
    </row>
    <row r="1903" spans="1:6" ht="15" customHeight="1">
      <c r="A1903" s="20" t="s">
        <v>4409</v>
      </c>
      <c r="B1903" s="20" t="s">
        <v>62</v>
      </c>
      <c r="C1903" s="20" t="s">
        <v>1050</v>
      </c>
      <c r="D1903" s="20" t="s">
        <v>1212</v>
      </c>
      <c r="E1903" s="21">
        <v>0.5</v>
      </c>
      <c r="F1903" s="15">
        <f t="shared" si="29"/>
        <v>0</v>
      </c>
    </row>
    <row r="1904" spans="1:6" ht="15" customHeight="1">
      <c r="A1904" s="20" t="s">
        <v>445</v>
      </c>
      <c r="B1904" s="20" t="s">
        <v>392</v>
      </c>
      <c r="C1904" s="20" t="s">
        <v>1039</v>
      </c>
      <c r="D1904" s="20" t="s">
        <v>1878</v>
      </c>
      <c r="E1904" s="21">
        <v>0.5</v>
      </c>
      <c r="F1904" s="15">
        <f t="shared" si="29"/>
        <v>0</v>
      </c>
    </row>
    <row r="1905" spans="1:6" ht="15" customHeight="1">
      <c r="A1905" s="20" t="s">
        <v>445</v>
      </c>
      <c r="B1905" s="20" t="s">
        <v>413</v>
      </c>
      <c r="C1905" s="20" t="s">
        <v>1044</v>
      </c>
      <c r="D1905" s="20" t="s">
        <v>1213</v>
      </c>
      <c r="E1905" s="21">
        <v>0.5</v>
      </c>
      <c r="F1905" s="15">
        <f t="shared" si="29"/>
        <v>0</v>
      </c>
    </row>
    <row r="1906" spans="1:6" ht="15" customHeight="1">
      <c r="A1906" s="20" t="s">
        <v>4431</v>
      </c>
      <c r="B1906" s="20" t="s">
        <v>656</v>
      </c>
      <c r="C1906" s="20" t="s">
        <v>1029</v>
      </c>
      <c r="D1906" s="20" t="s">
        <v>1213</v>
      </c>
      <c r="E1906" s="21">
        <v>0.5</v>
      </c>
      <c r="F1906" s="15">
        <f t="shared" si="29"/>
        <v>0</v>
      </c>
    </row>
    <row r="1907" spans="1:6" ht="15" customHeight="1">
      <c r="A1907" s="20" t="s">
        <v>4516</v>
      </c>
      <c r="B1907" s="20" t="s">
        <v>67</v>
      </c>
      <c r="C1907" s="20" t="s">
        <v>1028</v>
      </c>
      <c r="D1907" s="20" t="s">
        <v>1213</v>
      </c>
      <c r="E1907" s="21">
        <v>0.5</v>
      </c>
      <c r="F1907" s="15">
        <f t="shared" si="29"/>
        <v>0</v>
      </c>
    </row>
    <row r="1908" spans="1:6" ht="15" customHeight="1">
      <c r="A1908" s="20" t="s">
        <v>4384</v>
      </c>
      <c r="B1908" s="20" t="s">
        <v>4385</v>
      </c>
      <c r="C1908" s="20" t="s">
        <v>1041</v>
      </c>
      <c r="D1908" s="20" t="s">
        <v>1213</v>
      </c>
      <c r="E1908" s="21">
        <v>0.5</v>
      </c>
      <c r="F1908" s="15">
        <f t="shared" si="29"/>
        <v>0</v>
      </c>
    </row>
    <row r="1909" spans="1:6" ht="15" customHeight="1">
      <c r="A1909" s="20" t="s">
        <v>2358</v>
      </c>
      <c r="B1909" s="20" t="s">
        <v>2281</v>
      </c>
      <c r="C1909" s="20" t="s">
        <v>1040</v>
      </c>
      <c r="D1909" s="20" t="s">
        <v>1212</v>
      </c>
      <c r="E1909" s="21">
        <v>0.5</v>
      </c>
      <c r="F1909" s="15">
        <f t="shared" si="29"/>
        <v>0</v>
      </c>
    </row>
    <row r="1910" spans="1:6" ht="15" customHeight="1">
      <c r="A1910" s="20" t="s">
        <v>2358</v>
      </c>
      <c r="B1910" s="20" t="s">
        <v>498</v>
      </c>
      <c r="C1910" s="20" t="s">
        <v>1041</v>
      </c>
      <c r="D1910" s="20" t="s">
        <v>1212</v>
      </c>
      <c r="E1910" s="21">
        <v>0.5</v>
      </c>
      <c r="F1910" s="15">
        <f t="shared" si="29"/>
        <v>0</v>
      </c>
    </row>
    <row r="1911" spans="1:6" ht="15" customHeight="1">
      <c r="A1911" s="20" t="s">
        <v>4340</v>
      </c>
      <c r="B1911" s="20" t="s">
        <v>243</v>
      </c>
      <c r="C1911" s="20" t="s">
        <v>1060</v>
      </c>
      <c r="D1911" s="20" t="s">
        <v>1213</v>
      </c>
      <c r="E1911" s="21">
        <v>0.5</v>
      </c>
      <c r="F1911" s="15">
        <f t="shared" si="29"/>
        <v>0</v>
      </c>
    </row>
    <row r="1912" spans="1:6" ht="15" customHeight="1">
      <c r="A1912" s="20" t="s">
        <v>4764</v>
      </c>
      <c r="B1912" s="20" t="s">
        <v>2000</v>
      </c>
      <c r="C1912" s="20" t="s">
        <v>1052</v>
      </c>
      <c r="D1912" s="20" t="s">
        <v>1213</v>
      </c>
      <c r="E1912" s="21">
        <v>0.5</v>
      </c>
      <c r="F1912" s="15">
        <f t="shared" si="29"/>
        <v>0</v>
      </c>
    </row>
    <row r="1913" spans="1:6" ht="15" customHeight="1">
      <c r="A1913" s="20" t="s">
        <v>4717</v>
      </c>
      <c r="B1913" s="20" t="s">
        <v>201</v>
      </c>
      <c r="C1913" s="20" t="s">
        <v>1029</v>
      </c>
      <c r="D1913" s="20" t="s">
        <v>1213</v>
      </c>
      <c r="E1913" s="21">
        <v>0.5</v>
      </c>
      <c r="F1913" s="15">
        <f t="shared" si="29"/>
        <v>0</v>
      </c>
    </row>
    <row r="1914" spans="1:6" ht="15" customHeight="1">
      <c r="A1914" s="20" t="s">
        <v>4600</v>
      </c>
      <c r="B1914" s="20" t="s">
        <v>62</v>
      </c>
      <c r="C1914" s="20" t="s">
        <v>1046</v>
      </c>
      <c r="D1914" s="20" t="s">
        <v>1213</v>
      </c>
      <c r="E1914" s="21">
        <v>0.5</v>
      </c>
      <c r="F1914" s="15">
        <f t="shared" si="29"/>
        <v>0</v>
      </c>
    </row>
    <row r="1915" spans="1:6" ht="15" customHeight="1">
      <c r="A1915" s="20" t="s">
        <v>3885</v>
      </c>
      <c r="B1915" s="20" t="s">
        <v>201</v>
      </c>
      <c r="C1915" s="20" t="s">
        <v>1053</v>
      </c>
      <c r="D1915" s="20" t="s">
        <v>1878</v>
      </c>
      <c r="E1915" s="21">
        <v>0.5</v>
      </c>
      <c r="F1915" s="15">
        <f t="shared" si="29"/>
        <v>0</v>
      </c>
    </row>
    <row r="1916" spans="1:6" ht="15" customHeight="1">
      <c r="A1916" s="20" t="s">
        <v>4038</v>
      </c>
      <c r="B1916" s="20" t="s">
        <v>571</v>
      </c>
      <c r="C1916" s="20" t="s">
        <v>1026</v>
      </c>
      <c r="D1916" s="20" t="s">
        <v>1212</v>
      </c>
      <c r="E1916" s="21">
        <v>0.5</v>
      </c>
      <c r="F1916" s="15">
        <f t="shared" si="29"/>
        <v>0</v>
      </c>
    </row>
    <row r="1917" spans="1:6" ht="15" customHeight="1">
      <c r="A1917" s="20" t="s">
        <v>4734</v>
      </c>
      <c r="B1917" s="20" t="s">
        <v>243</v>
      </c>
      <c r="C1917" s="20" t="s">
        <v>1043</v>
      </c>
      <c r="D1917" s="20" t="s">
        <v>1213</v>
      </c>
      <c r="E1917" s="21">
        <v>0.5</v>
      </c>
      <c r="F1917" s="15">
        <f t="shared" si="29"/>
        <v>0</v>
      </c>
    </row>
    <row r="1918" spans="1:6" ht="15" customHeight="1">
      <c r="A1918" s="20" t="s">
        <v>911</v>
      </c>
      <c r="B1918" s="20" t="s">
        <v>625</v>
      </c>
      <c r="C1918" s="20" t="s">
        <v>1043</v>
      </c>
      <c r="D1918" s="20" t="s">
        <v>1213</v>
      </c>
      <c r="E1918" s="21">
        <v>0.5</v>
      </c>
      <c r="F1918" s="15">
        <f t="shared" si="29"/>
        <v>0</v>
      </c>
    </row>
    <row r="1919" spans="1:6" ht="15" customHeight="1">
      <c r="A1919" s="20" t="s">
        <v>1388</v>
      </c>
      <c r="B1919" s="20" t="s">
        <v>884</v>
      </c>
      <c r="C1919" s="20" t="s">
        <v>1053</v>
      </c>
      <c r="D1919" s="20" t="s">
        <v>1213</v>
      </c>
      <c r="E1919" s="21">
        <v>0.5</v>
      </c>
      <c r="F1919" s="15">
        <f t="shared" si="29"/>
        <v>0</v>
      </c>
    </row>
    <row r="1920" spans="1:6" ht="15" customHeight="1">
      <c r="A1920" s="20" t="s">
        <v>3956</v>
      </c>
      <c r="B1920" s="20" t="s">
        <v>1101</v>
      </c>
      <c r="C1920" s="20" t="s">
        <v>1036</v>
      </c>
      <c r="D1920" s="20" t="s">
        <v>1213</v>
      </c>
      <c r="E1920" s="21">
        <v>0.5</v>
      </c>
      <c r="F1920" s="15">
        <f t="shared" si="29"/>
        <v>0</v>
      </c>
    </row>
    <row r="1921" spans="1:6" ht="15" customHeight="1">
      <c r="A1921" s="20" t="s">
        <v>3791</v>
      </c>
      <c r="B1921" s="20" t="s">
        <v>46</v>
      </c>
      <c r="C1921" s="20" t="s">
        <v>1043</v>
      </c>
      <c r="D1921" s="20" t="s">
        <v>1213</v>
      </c>
      <c r="E1921" s="21">
        <v>0.5</v>
      </c>
      <c r="F1921" s="15">
        <f t="shared" si="29"/>
        <v>0</v>
      </c>
    </row>
    <row r="1922" spans="1:6" ht="15" customHeight="1">
      <c r="A1922" s="20" t="s">
        <v>4496</v>
      </c>
      <c r="B1922" s="20" t="s">
        <v>4833</v>
      </c>
      <c r="C1922" s="20" t="s">
        <v>1035</v>
      </c>
      <c r="D1922" s="20" t="s">
        <v>1213</v>
      </c>
      <c r="E1922" s="21">
        <v>0.5</v>
      </c>
      <c r="F1922" s="15">
        <f t="shared" ref="F1922:F1985" si="30">ROUNDDOWN(E1922,0)</f>
        <v>0</v>
      </c>
    </row>
    <row r="1923" spans="1:6" ht="15" customHeight="1">
      <c r="A1923" s="20" t="s">
        <v>912</v>
      </c>
      <c r="B1923" s="20" t="s">
        <v>169</v>
      </c>
      <c r="C1923" s="20" t="s">
        <v>1033</v>
      </c>
      <c r="D1923" s="20" t="s">
        <v>1212</v>
      </c>
      <c r="E1923" s="21">
        <v>0.5</v>
      </c>
      <c r="F1923" s="15">
        <f t="shared" si="30"/>
        <v>0</v>
      </c>
    </row>
    <row r="1924" spans="1:6" ht="15" customHeight="1">
      <c r="A1924" s="20" t="s">
        <v>4765</v>
      </c>
      <c r="B1924" s="20" t="s">
        <v>656</v>
      </c>
      <c r="C1924" s="20" t="s">
        <v>1037</v>
      </c>
      <c r="D1924" s="20" t="s">
        <v>1213</v>
      </c>
      <c r="E1924" s="21">
        <v>0.5</v>
      </c>
      <c r="F1924" s="15">
        <f t="shared" si="30"/>
        <v>0</v>
      </c>
    </row>
    <row r="1925" spans="1:6" ht="15" customHeight="1">
      <c r="A1925" s="20" t="s">
        <v>1776</v>
      </c>
      <c r="B1925" s="20" t="s">
        <v>371</v>
      </c>
      <c r="C1925" s="20" t="s">
        <v>1055</v>
      </c>
      <c r="D1925" s="20" t="s">
        <v>1213</v>
      </c>
      <c r="E1925" s="21">
        <v>0.5</v>
      </c>
      <c r="F1925" s="15">
        <f t="shared" si="30"/>
        <v>0</v>
      </c>
    </row>
    <row r="1926" spans="1:6" ht="15" customHeight="1">
      <c r="A1926" s="20" t="s">
        <v>1757</v>
      </c>
      <c r="B1926" s="20" t="s">
        <v>103</v>
      </c>
      <c r="C1926" s="20" t="s">
        <v>1041</v>
      </c>
      <c r="D1926" s="20" t="s">
        <v>1213</v>
      </c>
      <c r="E1926" s="21">
        <v>0.5</v>
      </c>
      <c r="F1926" s="15">
        <f t="shared" si="30"/>
        <v>0</v>
      </c>
    </row>
    <row r="1927" spans="1:6" ht="15" customHeight="1">
      <c r="A1927" s="20" t="s">
        <v>4356</v>
      </c>
      <c r="B1927" s="20" t="s">
        <v>4357</v>
      </c>
      <c r="C1927" s="20" t="s">
        <v>1036</v>
      </c>
      <c r="D1927" s="20" t="s">
        <v>1213</v>
      </c>
      <c r="E1927" s="21">
        <v>0.5</v>
      </c>
      <c r="F1927" s="15">
        <f t="shared" si="30"/>
        <v>0</v>
      </c>
    </row>
    <row r="1928" spans="1:6" ht="15" customHeight="1">
      <c r="A1928" s="20" t="s">
        <v>3778</v>
      </c>
      <c r="B1928" s="20" t="s">
        <v>269</v>
      </c>
      <c r="C1928" s="20" t="s">
        <v>1034</v>
      </c>
      <c r="D1928" s="20" t="s">
        <v>1878</v>
      </c>
      <c r="E1928" s="21">
        <v>0.5</v>
      </c>
      <c r="F1928" s="15">
        <f t="shared" si="30"/>
        <v>0</v>
      </c>
    </row>
    <row r="1929" spans="1:6" ht="15" customHeight="1">
      <c r="A1929" s="20" t="s">
        <v>1469</v>
      </c>
      <c r="B1929" s="20" t="s">
        <v>392</v>
      </c>
      <c r="C1929" s="20" t="s">
        <v>1030</v>
      </c>
      <c r="D1929" s="20" t="s">
        <v>1213</v>
      </c>
      <c r="E1929" s="21">
        <v>0.5</v>
      </c>
      <c r="F1929" s="15">
        <f t="shared" si="30"/>
        <v>0</v>
      </c>
    </row>
    <row r="1930" spans="1:6" ht="15" customHeight="1">
      <c r="A1930" s="20" t="s">
        <v>452</v>
      </c>
      <c r="B1930" s="20" t="s">
        <v>168</v>
      </c>
      <c r="C1930" s="20" t="s">
        <v>1031</v>
      </c>
      <c r="D1930" s="20" t="s">
        <v>1213</v>
      </c>
      <c r="E1930" s="21">
        <v>0.5</v>
      </c>
      <c r="F1930" s="15">
        <f t="shared" si="30"/>
        <v>0</v>
      </c>
    </row>
    <row r="1931" spans="1:6" ht="15" customHeight="1">
      <c r="A1931" s="20" t="s">
        <v>452</v>
      </c>
      <c r="B1931" s="20" t="s">
        <v>513</v>
      </c>
      <c r="C1931" s="20" t="s">
        <v>1026</v>
      </c>
      <c r="D1931" s="20" t="s">
        <v>1213</v>
      </c>
      <c r="E1931" s="21">
        <v>0.5</v>
      </c>
      <c r="F1931" s="15">
        <f t="shared" si="30"/>
        <v>0</v>
      </c>
    </row>
    <row r="1932" spans="1:6" ht="15" customHeight="1">
      <c r="A1932" s="20" t="s">
        <v>1189</v>
      </c>
      <c r="B1932" s="20" t="s">
        <v>191</v>
      </c>
      <c r="C1932" s="20" t="s">
        <v>1043</v>
      </c>
      <c r="D1932" s="20" t="s">
        <v>1213</v>
      </c>
      <c r="E1932" s="21">
        <v>0.5</v>
      </c>
      <c r="F1932" s="15">
        <f t="shared" si="30"/>
        <v>0</v>
      </c>
    </row>
    <row r="1933" spans="1:6" ht="15" customHeight="1">
      <c r="A1933" s="20" t="s">
        <v>4098</v>
      </c>
      <c r="B1933" s="20" t="s">
        <v>465</v>
      </c>
      <c r="C1933" s="20" t="s">
        <v>1041</v>
      </c>
      <c r="D1933" s="20" t="s">
        <v>1878</v>
      </c>
      <c r="E1933" s="21">
        <v>0.5</v>
      </c>
      <c r="F1933" s="15">
        <f t="shared" si="30"/>
        <v>0</v>
      </c>
    </row>
    <row r="1934" spans="1:6" ht="15" customHeight="1">
      <c r="A1934" s="20" t="s">
        <v>453</v>
      </c>
      <c r="B1934" s="20" t="s">
        <v>4298</v>
      </c>
      <c r="C1934" s="20" t="s">
        <v>1042</v>
      </c>
      <c r="D1934" s="20" t="s">
        <v>1212</v>
      </c>
      <c r="E1934" s="21">
        <v>0.5</v>
      </c>
      <c r="F1934" s="15">
        <f t="shared" si="30"/>
        <v>0</v>
      </c>
    </row>
    <row r="1935" spans="1:6" ht="15" customHeight="1">
      <c r="A1935" s="20" t="s">
        <v>3180</v>
      </c>
      <c r="B1935" s="20" t="s">
        <v>1074</v>
      </c>
      <c r="C1935" s="20" t="s">
        <v>1048</v>
      </c>
      <c r="D1935" s="20" t="s">
        <v>1213</v>
      </c>
      <c r="E1935" s="21">
        <v>0.5</v>
      </c>
      <c r="F1935" s="15">
        <f t="shared" si="30"/>
        <v>0</v>
      </c>
    </row>
    <row r="1936" spans="1:6" ht="15" customHeight="1">
      <c r="A1936" s="20" t="s">
        <v>4162</v>
      </c>
      <c r="B1936" s="20" t="s">
        <v>177</v>
      </c>
      <c r="C1936" s="20" t="s">
        <v>1041</v>
      </c>
      <c r="D1936" s="20" t="s">
        <v>1213</v>
      </c>
      <c r="E1936" s="21">
        <v>0.5</v>
      </c>
      <c r="F1936" s="15">
        <f t="shared" si="30"/>
        <v>0</v>
      </c>
    </row>
    <row r="1937" spans="1:6" ht="15" customHeight="1">
      <c r="A1937" s="20" t="s">
        <v>4275</v>
      </c>
      <c r="B1937" s="20" t="s">
        <v>58</v>
      </c>
      <c r="C1937" s="20" t="s">
        <v>1038</v>
      </c>
      <c r="D1937" s="20" t="s">
        <v>1213</v>
      </c>
      <c r="E1937" s="21">
        <v>0.5</v>
      </c>
      <c r="F1937" s="15">
        <f t="shared" si="30"/>
        <v>0</v>
      </c>
    </row>
    <row r="1938" spans="1:6" ht="15" customHeight="1">
      <c r="A1938" s="20" t="s">
        <v>1190</v>
      </c>
      <c r="B1938" s="20" t="s">
        <v>3784</v>
      </c>
      <c r="C1938" s="20" t="s">
        <v>1045</v>
      </c>
      <c r="D1938" s="20" t="s">
        <v>1213</v>
      </c>
      <c r="E1938" s="21">
        <v>0.5</v>
      </c>
      <c r="F1938" s="15">
        <f t="shared" si="30"/>
        <v>0</v>
      </c>
    </row>
    <row r="1939" spans="1:6" ht="15" customHeight="1">
      <c r="A1939" s="20" t="s">
        <v>1190</v>
      </c>
      <c r="B1939" s="20" t="s">
        <v>30</v>
      </c>
      <c r="C1939" s="20" t="s">
        <v>1026</v>
      </c>
      <c r="D1939" s="20" t="s">
        <v>1212</v>
      </c>
      <c r="E1939" s="21">
        <v>0.5</v>
      </c>
      <c r="F1939" s="15">
        <f t="shared" si="30"/>
        <v>0</v>
      </c>
    </row>
    <row r="1940" spans="1:6" ht="15" customHeight="1">
      <c r="A1940" s="20" t="s">
        <v>4259</v>
      </c>
      <c r="B1940" s="20" t="s">
        <v>160</v>
      </c>
      <c r="C1940" s="20" t="s">
        <v>1034</v>
      </c>
      <c r="D1940" s="20" t="s">
        <v>1212</v>
      </c>
      <c r="E1940" s="21">
        <v>0.5</v>
      </c>
      <c r="F1940" s="15">
        <f t="shared" si="30"/>
        <v>0</v>
      </c>
    </row>
    <row r="1941" spans="1:6" ht="15" customHeight="1">
      <c r="A1941" s="20" t="s">
        <v>4588</v>
      </c>
      <c r="B1941" s="20" t="s">
        <v>4589</v>
      </c>
      <c r="C1941" s="20" t="s">
        <v>1038</v>
      </c>
      <c r="D1941" s="20" t="s">
        <v>1212</v>
      </c>
      <c r="E1941" s="21">
        <v>0.5</v>
      </c>
      <c r="F1941" s="15">
        <f t="shared" si="30"/>
        <v>0</v>
      </c>
    </row>
    <row r="1942" spans="1:6" ht="15" customHeight="1">
      <c r="A1942" s="20" t="s">
        <v>456</v>
      </c>
      <c r="B1942" s="20" t="s">
        <v>147</v>
      </c>
      <c r="C1942" s="20" t="s">
        <v>1031</v>
      </c>
      <c r="D1942" s="20" t="s">
        <v>1213</v>
      </c>
      <c r="E1942" s="21">
        <v>0.5</v>
      </c>
      <c r="F1942" s="15">
        <f t="shared" si="30"/>
        <v>0</v>
      </c>
    </row>
    <row r="1943" spans="1:6" ht="15" customHeight="1">
      <c r="A1943" s="20" t="s">
        <v>456</v>
      </c>
      <c r="B1943" s="20" t="s">
        <v>4136</v>
      </c>
      <c r="C1943" s="20" t="s">
        <v>1051</v>
      </c>
      <c r="D1943" s="20" t="s">
        <v>1212</v>
      </c>
      <c r="E1943" s="21">
        <v>0.5</v>
      </c>
      <c r="F1943" s="15">
        <f t="shared" si="30"/>
        <v>0</v>
      </c>
    </row>
    <row r="1944" spans="1:6" ht="15" customHeight="1">
      <c r="A1944" s="20" t="s">
        <v>1471</v>
      </c>
      <c r="B1944" s="20" t="s">
        <v>74</v>
      </c>
      <c r="C1944" s="20" t="s">
        <v>1045</v>
      </c>
      <c r="D1944" s="20" t="s">
        <v>1213</v>
      </c>
      <c r="E1944" s="21">
        <v>0.5</v>
      </c>
      <c r="F1944" s="15">
        <f t="shared" si="30"/>
        <v>0</v>
      </c>
    </row>
    <row r="1945" spans="1:6" ht="15" customHeight="1">
      <c r="A1945" s="20" t="s">
        <v>4804</v>
      </c>
      <c r="B1945" s="20" t="s">
        <v>4249</v>
      </c>
      <c r="C1945" s="20" t="s">
        <v>1035</v>
      </c>
      <c r="D1945" s="20" t="s">
        <v>1213</v>
      </c>
      <c r="E1945" s="21">
        <v>0.5</v>
      </c>
      <c r="F1945" s="15">
        <f t="shared" si="30"/>
        <v>0</v>
      </c>
    </row>
    <row r="1946" spans="1:6" ht="15" customHeight="1">
      <c r="A1946" s="20" t="s">
        <v>460</v>
      </c>
      <c r="B1946" s="20" t="s">
        <v>296</v>
      </c>
      <c r="C1946" s="20" t="s">
        <v>1053</v>
      </c>
      <c r="D1946" s="20" t="s">
        <v>1213</v>
      </c>
      <c r="E1946" s="21">
        <v>0.5</v>
      </c>
      <c r="F1946" s="15">
        <f t="shared" si="30"/>
        <v>0</v>
      </c>
    </row>
    <row r="1947" spans="1:6" ht="15" customHeight="1">
      <c r="A1947" s="20" t="s">
        <v>918</v>
      </c>
      <c r="B1947" s="20" t="s">
        <v>219</v>
      </c>
      <c r="C1947" s="20" t="s">
        <v>1028</v>
      </c>
      <c r="D1947" s="20" t="s">
        <v>1213</v>
      </c>
      <c r="E1947" s="21">
        <v>0.5</v>
      </c>
      <c r="F1947" s="15">
        <f t="shared" si="30"/>
        <v>0</v>
      </c>
    </row>
    <row r="1948" spans="1:6" ht="15" customHeight="1">
      <c r="A1948" s="20" t="s">
        <v>462</v>
      </c>
      <c r="B1948" s="20" t="s">
        <v>1858</v>
      </c>
      <c r="C1948" s="20" t="s">
        <v>1030</v>
      </c>
      <c r="D1948" s="20" t="s">
        <v>1212</v>
      </c>
      <c r="E1948" s="21">
        <v>0.5</v>
      </c>
      <c r="F1948" s="15">
        <f t="shared" si="30"/>
        <v>0</v>
      </c>
    </row>
    <row r="1949" spans="1:6" ht="15" customHeight="1">
      <c r="A1949" s="20" t="s">
        <v>4150</v>
      </c>
      <c r="B1949" s="20" t="s">
        <v>261</v>
      </c>
      <c r="C1949" s="20" t="s">
        <v>1026</v>
      </c>
      <c r="D1949" s="20" t="s">
        <v>1213</v>
      </c>
      <c r="E1949" s="21">
        <v>0.5</v>
      </c>
      <c r="F1949" s="15">
        <f t="shared" si="30"/>
        <v>0</v>
      </c>
    </row>
    <row r="1950" spans="1:6" ht="15" customHeight="1">
      <c r="A1950" s="20" t="s">
        <v>3875</v>
      </c>
      <c r="B1950" s="20" t="s">
        <v>230</v>
      </c>
      <c r="C1950" s="20" t="s">
        <v>1028</v>
      </c>
      <c r="D1950" s="20" t="s">
        <v>1213</v>
      </c>
      <c r="E1950" s="21">
        <v>0.5</v>
      </c>
      <c r="F1950" s="15">
        <f t="shared" si="30"/>
        <v>0</v>
      </c>
    </row>
    <row r="1951" spans="1:6" ht="15" customHeight="1">
      <c r="A1951" s="20" t="s">
        <v>919</v>
      </c>
      <c r="B1951" s="20" t="s">
        <v>4601</v>
      </c>
      <c r="C1951" s="20" t="s">
        <v>1038</v>
      </c>
      <c r="D1951" s="20" t="s">
        <v>1213</v>
      </c>
      <c r="E1951" s="21">
        <v>0.5</v>
      </c>
      <c r="F1951" s="15">
        <f t="shared" si="30"/>
        <v>0</v>
      </c>
    </row>
    <row r="1952" spans="1:6" ht="15" customHeight="1">
      <c r="A1952" s="20" t="s">
        <v>919</v>
      </c>
      <c r="B1952" s="20" t="s">
        <v>69</v>
      </c>
      <c r="C1952" s="20" t="s">
        <v>1063</v>
      </c>
      <c r="D1952" s="20" t="s">
        <v>1212</v>
      </c>
      <c r="E1952" s="21">
        <v>0.5</v>
      </c>
      <c r="F1952" s="15">
        <f t="shared" si="30"/>
        <v>0</v>
      </c>
    </row>
    <row r="1953" spans="1:6" ht="15" customHeight="1">
      <c r="A1953" s="20" t="s">
        <v>919</v>
      </c>
      <c r="B1953" s="20" t="s">
        <v>876</v>
      </c>
      <c r="C1953" s="20" t="s">
        <v>1045</v>
      </c>
      <c r="D1953" s="20" t="s">
        <v>1212</v>
      </c>
      <c r="E1953" s="21">
        <v>0.5</v>
      </c>
      <c r="F1953" s="15">
        <f t="shared" si="30"/>
        <v>0</v>
      </c>
    </row>
    <row r="1954" spans="1:6" ht="15" customHeight="1">
      <c r="A1954" s="20" t="s">
        <v>919</v>
      </c>
      <c r="B1954" s="20" t="s">
        <v>1541</v>
      </c>
      <c r="C1954" s="20" t="s">
        <v>1050</v>
      </c>
      <c r="D1954" s="20" t="s">
        <v>1878</v>
      </c>
      <c r="E1954" s="21">
        <v>0.5</v>
      </c>
      <c r="F1954" s="15">
        <f t="shared" si="30"/>
        <v>0</v>
      </c>
    </row>
    <row r="1955" spans="1:6" ht="15" customHeight="1">
      <c r="A1955" s="20" t="s">
        <v>919</v>
      </c>
      <c r="B1955" s="20" t="s">
        <v>4122</v>
      </c>
      <c r="C1955" s="20" t="s">
        <v>1036</v>
      </c>
      <c r="D1955" s="20" t="s">
        <v>1213</v>
      </c>
      <c r="E1955" s="21">
        <v>0.5</v>
      </c>
      <c r="F1955" s="15">
        <f t="shared" si="30"/>
        <v>0</v>
      </c>
    </row>
    <row r="1956" spans="1:6" ht="15" customHeight="1">
      <c r="A1956" s="20" t="s">
        <v>919</v>
      </c>
      <c r="B1956" s="20" t="s">
        <v>3880</v>
      </c>
      <c r="C1956" s="20" t="s">
        <v>1042</v>
      </c>
      <c r="D1956" s="20" t="s">
        <v>1213</v>
      </c>
      <c r="E1956" s="21">
        <v>0.5</v>
      </c>
      <c r="F1956" s="15">
        <f t="shared" si="30"/>
        <v>0</v>
      </c>
    </row>
    <row r="1957" spans="1:6" ht="15" customHeight="1">
      <c r="A1957" s="20" t="s">
        <v>919</v>
      </c>
      <c r="B1957" s="20" t="s">
        <v>4371</v>
      </c>
      <c r="C1957" s="20" t="s">
        <v>1063</v>
      </c>
      <c r="D1957" s="20" t="s">
        <v>1212</v>
      </c>
      <c r="E1957" s="21">
        <v>0.5</v>
      </c>
      <c r="F1957" s="15">
        <f t="shared" si="30"/>
        <v>0</v>
      </c>
    </row>
    <row r="1958" spans="1:6" ht="15" customHeight="1">
      <c r="A1958" s="20" t="s">
        <v>4337</v>
      </c>
      <c r="B1958" s="20" t="s">
        <v>44</v>
      </c>
      <c r="C1958" s="20" t="s">
        <v>1051</v>
      </c>
      <c r="D1958" s="20" t="s">
        <v>1212</v>
      </c>
      <c r="E1958" s="21">
        <v>0.5</v>
      </c>
      <c r="F1958" s="15">
        <f t="shared" si="30"/>
        <v>0</v>
      </c>
    </row>
    <row r="1959" spans="1:6" ht="15" customHeight="1">
      <c r="A1959" s="20" t="s">
        <v>1272</v>
      </c>
      <c r="B1959" s="20" t="s">
        <v>2340</v>
      </c>
      <c r="C1959" s="20" t="s">
        <v>1040</v>
      </c>
      <c r="D1959" s="20" t="s">
        <v>1213</v>
      </c>
      <c r="E1959" s="21">
        <v>0.5</v>
      </c>
      <c r="F1959" s="15">
        <f t="shared" si="30"/>
        <v>0</v>
      </c>
    </row>
    <row r="1960" spans="1:6" ht="15" customHeight="1">
      <c r="A1960" s="20" t="s">
        <v>4000</v>
      </c>
      <c r="B1960" s="20" t="s">
        <v>67</v>
      </c>
      <c r="C1960" s="20" t="s">
        <v>1038</v>
      </c>
      <c r="D1960" s="20" t="s">
        <v>1212</v>
      </c>
      <c r="E1960" s="21">
        <v>0.5</v>
      </c>
      <c r="F1960" s="15">
        <f t="shared" si="30"/>
        <v>0</v>
      </c>
    </row>
    <row r="1961" spans="1:6" ht="15" customHeight="1">
      <c r="A1961" s="20" t="s">
        <v>464</v>
      </c>
      <c r="B1961" s="20" t="s">
        <v>2349</v>
      </c>
      <c r="C1961" s="20" t="s">
        <v>1028</v>
      </c>
      <c r="D1961" s="20" t="s">
        <v>1213</v>
      </c>
      <c r="E1961" s="21">
        <v>0.5</v>
      </c>
      <c r="F1961" s="15">
        <f t="shared" si="30"/>
        <v>0</v>
      </c>
    </row>
    <row r="1962" spans="1:6" ht="15" customHeight="1">
      <c r="A1962" s="20" t="s">
        <v>2531</v>
      </c>
      <c r="B1962" s="20" t="s">
        <v>201</v>
      </c>
      <c r="C1962" s="20" t="s">
        <v>1339</v>
      </c>
      <c r="D1962" s="20" t="s">
        <v>1213</v>
      </c>
      <c r="E1962" s="21">
        <v>0.5</v>
      </c>
      <c r="F1962" s="15">
        <f t="shared" si="30"/>
        <v>0</v>
      </c>
    </row>
    <row r="1963" spans="1:6" ht="15" customHeight="1">
      <c r="A1963" s="20" t="s">
        <v>2531</v>
      </c>
      <c r="B1963" s="20" t="s">
        <v>213</v>
      </c>
      <c r="C1963" s="20" t="s">
        <v>1042</v>
      </c>
      <c r="D1963" s="20" t="s">
        <v>1213</v>
      </c>
      <c r="E1963" s="21">
        <v>0.5</v>
      </c>
      <c r="F1963" s="15">
        <f t="shared" si="30"/>
        <v>0</v>
      </c>
    </row>
    <row r="1964" spans="1:6" ht="15" customHeight="1">
      <c r="A1964" s="20" t="s">
        <v>4653</v>
      </c>
      <c r="B1964" s="20" t="s">
        <v>120</v>
      </c>
      <c r="C1964" s="20" t="s">
        <v>1043</v>
      </c>
      <c r="D1964" s="20" t="s">
        <v>1213</v>
      </c>
      <c r="E1964" s="21">
        <v>0.5</v>
      </c>
      <c r="F1964" s="15">
        <f t="shared" si="30"/>
        <v>0</v>
      </c>
    </row>
    <row r="1965" spans="1:6" ht="15" customHeight="1">
      <c r="A1965" s="20" t="s">
        <v>4037</v>
      </c>
      <c r="B1965" s="20" t="s">
        <v>1649</v>
      </c>
      <c r="C1965" s="20" t="s">
        <v>1060</v>
      </c>
      <c r="D1965" s="20" t="s">
        <v>1212</v>
      </c>
      <c r="E1965" s="21">
        <v>0.5</v>
      </c>
      <c r="F1965" s="15">
        <f t="shared" si="30"/>
        <v>0</v>
      </c>
    </row>
    <row r="1966" spans="1:6" ht="15" customHeight="1">
      <c r="A1966" s="20" t="s">
        <v>3783</v>
      </c>
      <c r="B1966" s="20" t="s">
        <v>143</v>
      </c>
      <c r="C1966" s="20" t="s">
        <v>1038</v>
      </c>
      <c r="D1966" s="20" t="s">
        <v>1878</v>
      </c>
      <c r="E1966" s="21">
        <v>0.5</v>
      </c>
      <c r="F1966" s="15">
        <f t="shared" si="30"/>
        <v>0</v>
      </c>
    </row>
    <row r="1967" spans="1:6" ht="15" customHeight="1">
      <c r="A1967" s="20" t="s">
        <v>4205</v>
      </c>
      <c r="B1967" s="20" t="s">
        <v>379</v>
      </c>
      <c r="C1967" s="20" t="s">
        <v>1052</v>
      </c>
      <c r="D1967" s="20" t="s">
        <v>1212</v>
      </c>
      <c r="E1967" s="21">
        <v>0.5</v>
      </c>
      <c r="F1967" s="15">
        <f t="shared" si="30"/>
        <v>0</v>
      </c>
    </row>
    <row r="1968" spans="1:6" ht="15" customHeight="1">
      <c r="A1968" s="20" t="s">
        <v>4084</v>
      </c>
      <c r="B1968" s="20" t="s">
        <v>213</v>
      </c>
      <c r="C1968" s="20" t="s">
        <v>1048</v>
      </c>
      <c r="D1968" s="20" t="s">
        <v>1212</v>
      </c>
      <c r="E1968" s="21">
        <v>0.5</v>
      </c>
      <c r="F1968" s="15">
        <f t="shared" si="30"/>
        <v>0</v>
      </c>
    </row>
    <row r="1969" spans="1:6" ht="15" customHeight="1">
      <c r="A1969" s="20" t="s">
        <v>4106</v>
      </c>
      <c r="B1969" s="20" t="s">
        <v>191</v>
      </c>
      <c r="C1969" s="20" t="s">
        <v>1044</v>
      </c>
      <c r="D1969" s="20" t="s">
        <v>1878</v>
      </c>
      <c r="E1969" s="21">
        <v>0.5</v>
      </c>
      <c r="F1969" s="15">
        <f t="shared" si="30"/>
        <v>0</v>
      </c>
    </row>
    <row r="1970" spans="1:6" ht="15" customHeight="1">
      <c r="A1970" s="20" t="s">
        <v>466</v>
      </c>
      <c r="B1970" s="20" t="s">
        <v>651</v>
      </c>
      <c r="C1970" s="20" t="s">
        <v>1026</v>
      </c>
      <c r="D1970" s="20" t="s">
        <v>1212</v>
      </c>
      <c r="E1970" s="21">
        <v>0.5</v>
      </c>
      <c r="F1970" s="15">
        <f t="shared" si="30"/>
        <v>0</v>
      </c>
    </row>
    <row r="1971" spans="1:6" ht="15" customHeight="1">
      <c r="A1971" s="20" t="s">
        <v>466</v>
      </c>
      <c r="B1971" s="20" t="s">
        <v>1105</v>
      </c>
      <c r="C1971" s="20" t="s">
        <v>1034</v>
      </c>
      <c r="D1971" s="20" t="s">
        <v>1213</v>
      </c>
      <c r="E1971" s="21">
        <v>0.5</v>
      </c>
      <c r="F1971" s="15">
        <f t="shared" si="30"/>
        <v>0</v>
      </c>
    </row>
    <row r="1972" spans="1:6" ht="15" customHeight="1">
      <c r="A1972" s="20" t="s">
        <v>4656</v>
      </c>
      <c r="B1972" s="20" t="s">
        <v>46</v>
      </c>
      <c r="C1972" s="20" t="s">
        <v>1029</v>
      </c>
      <c r="D1972" s="20" t="s">
        <v>1878</v>
      </c>
      <c r="E1972" s="21">
        <v>0.5</v>
      </c>
      <c r="F1972" s="15">
        <f t="shared" si="30"/>
        <v>0</v>
      </c>
    </row>
    <row r="1973" spans="1:6" ht="15" customHeight="1">
      <c r="A1973" s="20" t="s">
        <v>4265</v>
      </c>
      <c r="B1973" s="20" t="s">
        <v>1541</v>
      </c>
      <c r="C1973" s="20" t="s">
        <v>1028</v>
      </c>
      <c r="D1973" s="20" t="s">
        <v>1213</v>
      </c>
      <c r="E1973" s="21">
        <v>0.5</v>
      </c>
      <c r="F1973" s="15">
        <f t="shared" si="30"/>
        <v>0</v>
      </c>
    </row>
    <row r="1974" spans="1:6" ht="15" customHeight="1">
      <c r="A1974" s="20" t="s">
        <v>4782</v>
      </c>
      <c r="B1974" s="20" t="s">
        <v>2934</v>
      </c>
      <c r="C1974" s="20" t="s">
        <v>1043</v>
      </c>
      <c r="D1974" s="20" t="s">
        <v>1213</v>
      </c>
      <c r="E1974" s="21">
        <v>0.5</v>
      </c>
      <c r="F1974" s="15">
        <f t="shared" si="30"/>
        <v>0</v>
      </c>
    </row>
    <row r="1975" spans="1:6" ht="15" customHeight="1">
      <c r="A1975" s="20" t="s">
        <v>3908</v>
      </c>
      <c r="B1975" s="20" t="s">
        <v>160</v>
      </c>
      <c r="C1975" s="20" t="s">
        <v>1031</v>
      </c>
      <c r="D1975" s="20" t="s">
        <v>1212</v>
      </c>
      <c r="E1975" s="21">
        <v>0.5</v>
      </c>
      <c r="F1975" s="15">
        <f t="shared" si="30"/>
        <v>0</v>
      </c>
    </row>
    <row r="1976" spans="1:6" ht="15" customHeight="1">
      <c r="A1976" s="20" t="s">
        <v>3394</v>
      </c>
      <c r="B1976" s="20" t="s">
        <v>3998</v>
      </c>
      <c r="C1976" s="20" t="s">
        <v>1035</v>
      </c>
      <c r="D1976" s="20" t="s">
        <v>1212</v>
      </c>
      <c r="E1976" s="21">
        <v>0.5</v>
      </c>
      <c r="F1976" s="15">
        <f t="shared" si="30"/>
        <v>0</v>
      </c>
    </row>
    <row r="1977" spans="1:6" ht="15" customHeight="1">
      <c r="A1977" s="20" t="s">
        <v>3394</v>
      </c>
      <c r="B1977" s="20" t="s">
        <v>96</v>
      </c>
      <c r="C1977" s="20" t="s">
        <v>1041</v>
      </c>
      <c r="D1977" s="20" t="s">
        <v>1212</v>
      </c>
      <c r="E1977" s="21">
        <v>0.5</v>
      </c>
      <c r="F1977" s="15">
        <f t="shared" si="30"/>
        <v>0</v>
      </c>
    </row>
    <row r="1978" spans="1:6" ht="15" customHeight="1">
      <c r="A1978" s="20" t="s">
        <v>3394</v>
      </c>
      <c r="B1978" s="20" t="s">
        <v>4132</v>
      </c>
      <c r="C1978" s="20" t="s">
        <v>1041</v>
      </c>
      <c r="D1978" s="20" t="s">
        <v>1212</v>
      </c>
      <c r="E1978" s="21">
        <v>0.5</v>
      </c>
      <c r="F1978" s="15">
        <f t="shared" si="30"/>
        <v>0</v>
      </c>
    </row>
    <row r="1979" spans="1:6" ht="15" customHeight="1">
      <c r="A1979" s="20" t="s">
        <v>3394</v>
      </c>
      <c r="B1979" s="20" t="s">
        <v>70</v>
      </c>
      <c r="C1979" s="20" t="s">
        <v>1039</v>
      </c>
      <c r="D1979" s="20" t="s">
        <v>1878</v>
      </c>
      <c r="E1979" s="21">
        <v>0.5</v>
      </c>
      <c r="F1979" s="15">
        <f t="shared" si="30"/>
        <v>0</v>
      </c>
    </row>
    <row r="1980" spans="1:6" ht="15" customHeight="1">
      <c r="A1980" s="20" t="s">
        <v>4652</v>
      </c>
      <c r="B1980" s="20" t="s">
        <v>124</v>
      </c>
      <c r="C1980" s="20" t="s">
        <v>1044</v>
      </c>
      <c r="D1980" s="20" t="s">
        <v>1213</v>
      </c>
      <c r="E1980" s="21">
        <v>0.5</v>
      </c>
      <c r="F1980" s="15">
        <f t="shared" si="30"/>
        <v>0</v>
      </c>
    </row>
    <row r="1981" spans="1:6" ht="15" customHeight="1">
      <c r="A1981" s="20" t="s">
        <v>4236</v>
      </c>
      <c r="B1981" s="20" t="s">
        <v>3100</v>
      </c>
      <c r="C1981" s="20" t="s">
        <v>1050</v>
      </c>
      <c r="D1981" s="20" t="s">
        <v>1213</v>
      </c>
      <c r="E1981" s="21">
        <v>0.5</v>
      </c>
      <c r="F1981" s="15">
        <f t="shared" si="30"/>
        <v>0</v>
      </c>
    </row>
    <row r="1982" spans="1:6" ht="15" customHeight="1">
      <c r="A1982" s="20" t="s">
        <v>4118</v>
      </c>
      <c r="B1982" s="20" t="s">
        <v>4119</v>
      </c>
      <c r="C1982" s="20" t="s">
        <v>1053</v>
      </c>
      <c r="D1982" s="20" t="s">
        <v>1213</v>
      </c>
      <c r="E1982" s="21">
        <v>0.5</v>
      </c>
      <c r="F1982" s="15">
        <f t="shared" si="30"/>
        <v>0</v>
      </c>
    </row>
    <row r="1983" spans="1:6" ht="15" customHeight="1">
      <c r="A1983" s="20" t="s">
        <v>1664</v>
      </c>
      <c r="B1983" s="20" t="s">
        <v>1665</v>
      </c>
      <c r="C1983" s="20" t="s">
        <v>1036</v>
      </c>
      <c r="D1983" s="20" t="s">
        <v>1213</v>
      </c>
      <c r="E1983" s="21">
        <v>0.5</v>
      </c>
      <c r="F1983" s="15">
        <f t="shared" si="30"/>
        <v>0</v>
      </c>
    </row>
    <row r="1984" spans="1:6" ht="15" customHeight="1">
      <c r="A1984" s="20" t="s">
        <v>4161</v>
      </c>
      <c r="B1984" s="20" t="s">
        <v>359</v>
      </c>
      <c r="C1984" s="20" t="s">
        <v>1063</v>
      </c>
      <c r="D1984" s="20" t="s">
        <v>1213</v>
      </c>
      <c r="E1984" s="21">
        <v>0.5</v>
      </c>
      <c r="F1984" s="15">
        <f t="shared" si="30"/>
        <v>0</v>
      </c>
    </row>
    <row r="1985" spans="1:6" ht="15" customHeight="1">
      <c r="A1985" s="20" t="s">
        <v>4565</v>
      </c>
      <c r="B1985" s="20" t="s">
        <v>2363</v>
      </c>
      <c r="C1985" s="20" t="s">
        <v>1041</v>
      </c>
      <c r="D1985" s="20" t="s">
        <v>1213</v>
      </c>
      <c r="E1985" s="21">
        <v>0.5</v>
      </c>
      <c r="F1985" s="15">
        <f t="shared" si="30"/>
        <v>0</v>
      </c>
    </row>
    <row r="1986" spans="1:6" ht="15" customHeight="1">
      <c r="A1986" s="20" t="s">
        <v>4168</v>
      </c>
      <c r="B1986" s="20" t="s">
        <v>3142</v>
      </c>
      <c r="C1986" s="20" t="s">
        <v>1044</v>
      </c>
      <c r="D1986" s="20" t="s">
        <v>1213</v>
      </c>
      <c r="E1986" s="21">
        <v>0.5</v>
      </c>
      <c r="F1986" s="15">
        <f t="shared" ref="F1986:F2049" si="31">ROUNDDOWN(E1986,0)</f>
        <v>0</v>
      </c>
    </row>
    <row r="1987" spans="1:6" ht="15" customHeight="1">
      <c r="A1987" s="20" t="s">
        <v>4012</v>
      </c>
      <c r="B1987" s="20" t="s">
        <v>4013</v>
      </c>
      <c r="C1987" s="20" t="s">
        <v>1041</v>
      </c>
      <c r="D1987" s="20" t="s">
        <v>1212</v>
      </c>
      <c r="E1987" s="21">
        <v>0.5</v>
      </c>
      <c r="F1987" s="15">
        <f t="shared" si="31"/>
        <v>0</v>
      </c>
    </row>
    <row r="1988" spans="1:6" ht="15" customHeight="1">
      <c r="A1988" s="20" t="s">
        <v>2237</v>
      </c>
      <c r="B1988" s="20" t="s">
        <v>110</v>
      </c>
      <c r="C1988" s="20" t="s">
        <v>1050</v>
      </c>
      <c r="D1988" s="20" t="s">
        <v>1212</v>
      </c>
      <c r="E1988" s="21">
        <v>0.5</v>
      </c>
      <c r="F1988" s="15">
        <f t="shared" si="31"/>
        <v>0</v>
      </c>
    </row>
    <row r="1989" spans="1:6" ht="15" customHeight="1">
      <c r="A1989" s="20" t="s">
        <v>2237</v>
      </c>
      <c r="B1989" s="20" t="s">
        <v>398</v>
      </c>
      <c r="C1989" s="20" t="s">
        <v>1052</v>
      </c>
      <c r="D1989" s="20" t="s">
        <v>1213</v>
      </c>
      <c r="E1989" s="21">
        <v>0.5</v>
      </c>
      <c r="F1989" s="15">
        <f t="shared" si="31"/>
        <v>0</v>
      </c>
    </row>
    <row r="1990" spans="1:6" ht="15" customHeight="1">
      <c r="A1990" s="20" t="s">
        <v>1772</v>
      </c>
      <c r="B1990" s="20" t="s">
        <v>180</v>
      </c>
      <c r="C1990" s="20" t="s">
        <v>1046</v>
      </c>
      <c r="D1990" s="20" t="s">
        <v>1213</v>
      </c>
      <c r="E1990" s="21">
        <v>0.5</v>
      </c>
      <c r="F1990" s="15">
        <f t="shared" si="31"/>
        <v>0</v>
      </c>
    </row>
    <row r="1991" spans="1:6" ht="15" customHeight="1">
      <c r="A1991" s="20" t="s">
        <v>4268</v>
      </c>
      <c r="B1991" s="20" t="s">
        <v>4269</v>
      </c>
      <c r="C1991" s="20" t="s">
        <v>1037</v>
      </c>
      <c r="D1991" s="20" t="s">
        <v>1878</v>
      </c>
      <c r="E1991" s="21">
        <v>0.5</v>
      </c>
      <c r="F1991" s="15">
        <f t="shared" si="31"/>
        <v>0</v>
      </c>
    </row>
    <row r="1992" spans="1:6" ht="15" customHeight="1">
      <c r="A1992" s="20" t="s">
        <v>4622</v>
      </c>
      <c r="B1992" s="20" t="s">
        <v>387</v>
      </c>
      <c r="C1992" s="20" t="s">
        <v>1039</v>
      </c>
      <c r="D1992" s="20" t="s">
        <v>1213</v>
      </c>
      <c r="E1992" s="21">
        <v>0.5</v>
      </c>
      <c r="F1992" s="15">
        <f t="shared" si="31"/>
        <v>0</v>
      </c>
    </row>
    <row r="1993" spans="1:6" ht="15" customHeight="1">
      <c r="A1993" s="20" t="s">
        <v>4375</v>
      </c>
      <c r="B1993" s="20" t="s">
        <v>317</v>
      </c>
      <c r="C1993" s="20" t="s">
        <v>1339</v>
      </c>
      <c r="D1993" s="20" t="s">
        <v>1212</v>
      </c>
      <c r="E1993" s="21">
        <v>0.5</v>
      </c>
      <c r="F1993" s="15">
        <f t="shared" si="31"/>
        <v>0</v>
      </c>
    </row>
    <row r="1994" spans="1:6" ht="15" customHeight="1">
      <c r="A1994" s="20" t="s">
        <v>477</v>
      </c>
      <c r="B1994" s="20" t="s">
        <v>625</v>
      </c>
      <c r="C1994" s="20" t="s">
        <v>1035</v>
      </c>
      <c r="D1994" s="20" t="s">
        <v>1213</v>
      </c>
      <c r="E1994" s="21">
        <v>0.5</v>
      </c>
      <c r="F1994" s="15">
        <f t="shared" si="31"/>
        <v>0</v>
      </c>
    </row>
    <row r="1995" spans="1:6" ht="15" customHeight="1">
      <c r="A1995" s="20" t="s">
        <v>4602</v>
      </c>
      <c r="B1995" s="20" t="s">
        <v>196</v>
      </c>
      <c r="C1995" s="20" t="s">
        <v>1054</v>
      </c>
      <c r="D1995" s="20" t="s">
        <v>1213</v>
      </c>
      <c r="E1995" s="21">
        <v>0.5</v>
      </c>
      <c r="F1995" s="15">
        <f t="shared" si="31"/>
        <v>0</v>
      </c>
    </row>
    <row r="1996" spans="1:6" ht="15" customHeight="1">
      <c r="A1996" s="20" t="s">
        <v>4760</v>
      </c>
      <c r="B1996" s="20" t="s">
        <v>110</v>
      </c>
      <c r="C1996" s="20" t="s">
        <v>1054</v>
      </c>
      <c r="D1996" s="20" t="s">
        <v>1212</v>
      </c>
      <c r="E1996" s="21">
        <v>0.5</v>
      </c>
      <c r="F1996" s="15">
        <f t="shared" si="31"/>
        <v>0</v>
      </c>
    </row>
    <row r="1997" spans="1:6" ht="15" customHeight="1">
      <c r="A1997" s="20" t="s">
        <v>924</v>
      </c>
      <c r="B1997" s="20" t="s">
        <v>465</v>
      </c>
      <c r="C1997" s="20" t="s">
        <v>1053</v>
      </c>
      <c r="D1997" s="20" t="s">
        <v>1878</v>
      </c>
      <c r="E1997" s="21">
        <v>0.5</v>
      </c>
      <c r="F1997" s="15">
        <f t="shared" si="31"/>
        <v>0</v>
      </c>
    </row>
    <row r="1998" spans="1:6" ht="15" customHeight="1">
      <c r="A1998" s="20" t="s">
        <v>4355</v>
      </c>
      <c r="B1998" s="20" t="s">
        <v>194</v>
      </c>
      <c r="C1998" s="20" t="s">
        <v>1037</v>
      </c>
      <c r="D1998" s="20" t="s">
        <v>1212</v>
      </c>
      <c r="E1998" s="21">
        <v>0.5</v>
      </c>
      <c r="F1998" s="15">
        <f t="shared" si="31"/>
        <v>0</v>
      </c>
    </row>
    <row r="1999" spans="1:6" ht="15" customHeight="1">
      <c r="A1999" s="20" t="s">
        <v>925</v>
      </c>
      <c r="B1999" s="20" t="s">
        <v>168</v>
      </c>
      <c r="C1999" s="20" t="s">
        <v>1028</v>
      </c>
      <c r="D1999" s="20" t="s">
        <v>1213</v>
      </c>
      <c r="E1999" s="21">
        <v>0.5</v>
      </c>
      <c r="F1999" s="15">
        <f t="shared" si="31"/>
        <v>0</v>
      </c>
    </row>
    <row r="2000" spans="1:6" ht="15" customHeight="1">
      <c r="A2000" s="20" t="s">
        <v>4646</v>
      </c>
      <c r="B2000" s="20" t="s">
        <v>2135</v>
      </c>
      <c r="C2000" s="20" t="s">
        <v>1054</v>
      </c>
      <c r="D2000" s="20" t="s">
        <v>1213</v>
      </c>
      <c r="E2000" s="21">
        <v>0.5</v>
      </c>
      <c r="F2000" s="15">
        <f t="shared" si="31"/>
        <v>0</v>
      </c>
    </row>
    <row r="2001" spans="1:6" ht="15" customHeight="1">
      <c r="A2001" s="20" t="s">
        <v>3902</v>
      </c>
      <c r="B2001" s="20" t="s">
        <v>356</v>
      </c>
      <c r="C2001" s="20" t="s">
        <v>1041</v>
      </c>
      <c r="D2001" s="20" t="s">
        <v>1212</v>
      </c>
      <c r="E2001" s="21">
        <v>0.5</v>
      </c>
      <c r="F2001" s="15">
        <f t="shared" si="31"/>
        <v>0</v>
      </c>
    </row>
    <row r="2002" spans="1:6" ht="15" customHeight="1">
      <c r="A2002" s="20" t="s">
        <v>4339</v>
      </c>
      <c r="B2002" s="20" t="s">
        <v>34</v>
      </c>
      <c r="C2002" s="20" t="s">
        <v>1028</v>
      </c>
      <c r="D2002" s="20" t="s">
        <v>1213</v>
      </c>
      <c r="E2002" s="21">
        <v>0.5</v>
      </c>
      <c r="F2002" s="15">
        <f t="shared" si="31"/>
        <v>0</v>
      </c>
    </row>
    <row r="2003" spans="1:6" ht="15" customHeight="1">
      <c r="A2003" s="20" t="s">
        <v>4028</v>
      </c>
      <c r="B2003" s="20" t="s">
        <v>230</v>
      </c>
      <c r="C2003" s="20" t="s">
        <v>1029</v>
      </c>
      <c r="D2003" s="20" t="s">
        <v>1213</v>
      </c>
      <c r="E2003" s="21">
        <v>0.5</v>
      </c>
      <c r="F2003" s="15">
        <f t="shared" si="31"/>
        <v>0</v>
      </c>
    </row>
    <row r="2004" spans="1:6" ht="15" customHeight="1">
      <c r="A2004" s="20" t="s">
        <v>4025</v>
      </c>
      <c r="B2004" s="20" t="s">
        <v>180</v>
      </c>
      <c r="C2004" s="20" t="s">
        <v>1029</v>
      </c>
      <c r="D2004" s="20" t="s">
        <v>1213</v>
      </c>
      <c r="E2004" s="21">
        <v>0.5</v>
      </c>
      <c r="F2004" s="15">
        <f t="shared" si="31"/>
        <v>0</v>
      </c>
    </row>
    <row r="2005" spans="1:6" ht="15" customHeight="1">
      <c r="A2005" s="20" t="s">
        <v>4267</v>
      </c>
      <c r="B2005" s="20" t="s">
        <v>201</v>
      </c>
      <c r="C2005" s="20" t="s">
        <v>1063</v>
      </c>
      <c r="D2005" s="20" t="s">
        <v>1212</v>
      </c>
      <c r="E2005" s="21">
        <v>0.5</v>
      </c>
      <c r="F2005" s="15">
        <f t="shared" si="31"/>
        <v>0</v>
      </c>
    </row>
    <row r="2006" spans="1:6" ht="15" customHeight="1">
      <c r="A2006" s="20" t="s">
        <v>4445</v>
      </c>
      <c r="B2006" s="20" t="s">
        <v>356</v>
      </c>
      <c r="C2006" s="20" t="s">
        <v>1046</v>
      </c>
      <c r="D2006" s="20" t="s">
        <v>1213</v>
      </c>
      <c r="E2006" s="21">
        <v>0.5</v>
      </c>
      <c r="F2006" s="15">
        <f t="shared" si="31"/>
        <v>0</v>
      </c>
    </row>
    <row r="2007" spans="1:6" ht="15" customHeight="1">
      <c r="A2007" s="20" t="s">
        <v>4057</v>
      </c>
      <c r="B2007" s="20" t="s">
        <v>323</v>
      </c>
      <c r="C2007" s="20" t="s">
        <v>1046</v>
      </c>
      <c r="D2007" s="20" t="s">
        <v>1213</v>
      </c>
      <c r="E2007" s="21">
        <v>0.5</v>
      </c>
      <c r="F2007" s="15">
        <f t="shared" si="31"/>
        <v>0</v>
      </c>
    </row>
    <row r="2008" spans="1:6" ht="15" customHeight="1">
      <c r="A2008" s="20" t="s">
        <v>4057</v>
      </c>
      <c r="B2008" s="20" t="s">
        <v>4134</v>
      </c>
      <c r="C2008" s="20" t="s">
        <v>1050</v>
      </c>
      <c r="D2008" s="20" t="s">
        <v>1213</v>
      </c>
      <c r="E2008" s="21">
        <v>0.5</v>
      </c>
      <c r="F2008" s="15">
        <f t="shared" si="31"/>
        <v>0</v>
      </c>
    </row>
    <row r="2009" spans="1:6" ht="15" customHeight="1">
      <c r="A2009" s="20" t="s">
        <v>4207</v>
      </c>
      <c r="B2009" s="20" t="s">
        <v>4208</v>
      </c>
      <c r="C2009" s="20" t="s">
        <v>1055</v>
      </c>
      <c r="D2009" s="20" t="s">
        <v>1213</v>
      </c>
      <c r="E2009" s="21">
        <v>0.5</v>
      </c>
      <c r="F2009" s="15">
        <f t="shared" si="31"/>
        <v>0</v>
      </c>
    </row>
    <row r="2010" spans="1:6" ht="15" customHeight="1">
      <c r="A2010" s="20" t="s">
        <v>4559</v>
      </c>
      <c r="B2010" s="20" t="s">
        <v>191</v>
      </c>
      <c r="C2010" s="20" t="s">
        <v>1028</v>
      </c>
      <c r="D2010" s="20" t="s">
        <v>1213</v>
      </c>
      <c r="E2010" s="21">
        <v>0.5</v>
      </c>
      <c r="F2010" s="15">
        <f t="shared" si="31"/>
        <v>0</v>
      </c>
    </row>
    <row r="2011" spans="1:6" ht="15" customHeight="1">
      <c r="A2011" s="20" t="s">
        <v>3788</v>
      </c>
      <c r="B2011" s="20" t="s">
        <v>116</v>
      </c>
      <c r="C2011" s="20" t="s">
        <v>1054</v>
      </c>
      <c r="D2011" s="20" t="s">
        <v>1213</v>
      </c>
      <c r="E2011" s="21">
        <v>0.5</v>
      </c>
      <c r="F2011" s="15">
        <f t="shared" si="31"/>
        <v>0</v>
      </c>
    </row>
    <row r="2012" spans="1:6" ht="15" customHeight="1">
      <c r="A2012" s="20" t="s">
        <v>4094</v>
      </c>
      <c r="B2012" s="20" t="s">
        <v>67</v>
      </c>
      <c r="C2012" s="20" t="s">
        <v>1042</v>
      </c>
      <c r="D2012" s="20" t="s">
        <v>1212</v>
      </c>
      <c r="E2012" s="21">
        <v>0.5</v>
      </c>
      <c r="F2012" s="15">
        <f t="shared" si="31"/>
        <v>0</v>
      </c>
    </row>
    <row r="2013" spans="1:6" ht="15" customHeight="1">
      <c r="A2013" s="20" t="s">
        <v>4198</v>
      </c>
      <c r="B2013" s="20" t="s">
        <v>180</v>
      </c>
      <c r="C2013" s="20" t="s">
        <v>1045</v>
      </c>
      <c r="D2013" s="20" t="s">
        <v>1213</v>
      </c>
      <c r="E2013" s="21">
        <v>0.5</v>
      </c>
      <c r="F2013" s="15">
        <f t="shared" si="31"/>
        <v>0</v>
      </c>
    </row>
    <row r="2014" spans="1:6" ht="15" customHeight="1">
      <c r="A2014" s="20" t="s">
        <v>4777</v>
      </c>
      <c r="B2014" s="20" t="s">
        <v>786</v>
      </c>
      <c r="C2014" s="20" t="s">
        <v>1031</v>
      </c>
      <c r="D2014" s="20" t="s">
        <v>1213</v>
      </c>
      <c r="E2014" s="21">
        <v>0.5</v>
      </c>
      <c r="F2014" s="15">
        <f t="shared" si="31"/>
        <v>0</v>
      </c>
    </row>
    <row r="2015" spans="1:6" ht="15" customHeight="1">
      <c r="A2015" s="20" t="s">
        <v>487</v>
      </c>
      <c r="B2015" s="20" t="s">
        <v>3917</v>
      </c>
      <c r="C2015" s="20" t="s">
        <v>1039</v>
      </c>
      <c r="D2015" s="20" t="s">
        <v>1213</v>
      </c>
      <c r="E2015" s="21">
        <v>0.5</v>
      </c>
      <c r="F2015" s="15">
        <f t="shared" si="31"/>
        <v>0</v>
      </c>
    </row>
    <row r="2016" spans="1:6" ht="15" customHeight="1">
      <c r="A2016" s="20" t="s">
        <v>487</v>
      </c>
      <c r="B2016" s="20" t="s">
        <v>62</v>
      </c>
      <c r="C2016" s="20" t="s">
        <v>1050</v>
      </c>
      <c r="D2016" s="20" t="s">
        <v>1878</v>
      </c>
      <c r="E2016" s="21">
        <v>0.5</v>
      </c>
      <c r="F2016" s="15">
        <f t="shared" si="31"/>
        <v>0</v>
      </c>
    </row>
    <row r="2017" spans="1:6" ht="15" customHeight="1">
      <c r="A2017" s="20" t="s">
        <v>487</v>
      </c>
      <c r="B2017" s="20" t="s">
        <v>528</v>
      </c>
      <c r="C2017" s="20" t="s">
        <v>1063</v>
      </c>
      <c r="D2017" s="20" t="s">
        <v>1213</v>
      </c>
      <c r="E2017" s="21">
        <v>0.5</v>
      </c>
      <c r="F2017" s="15">
        <f t="shared" si="31"/>
        <v>0</v>
      </c>
    </row>
    <row r="2018" spans="1:6" ht="15" customHeight="1">
      <c r="A2018" s="20" t="s">
        <v>487</v>
      </c>
      <c r="B2018" s="20" t="s">
        <v>596</v>
      </c>
      <c r="C2018" s="20" t="s">
        <v>1039</v>
      </c>
      <c r="D2018" s="20" t="s">
        <v>1878</v>
      </c>
      <c r="E2018" s="21">
        <v>0.5</v>
      </c>
      <c r="F2018" s="15">
        <f t="shared" si="31"/>
        <v>0</v>
      </c>
    </row>
    <row r="2019" spans="1:6" ht="15" customHeight="1">
      <c r="A2019" s="20" t="s">
        <v>487</v>
      </c>
      <c r="B2019" s="20" t="s">
        <v>942</v>
      </c>
      <c r="C2019" s="20" t="s">
        <v>1052</v>
      </c>
      <c r="D2019" s="20" t="s">
        <v>1212</v>
      </c>
      <c r="E2019" s="21">
        <v>0.5</v>
      </c>
      <c r="F2019" s="15">
        <f t="shared" si="31"/>
        <v>0</v>
      </c>
    </row>
    <row r="2020" spans="1:6" ht="15" customHeight="1">
      <c r="A2020" s="20" t="s">
        <v>487</v>
      </c>
      <c r="B2020" s="20" t="s">
        <v>2170</v>
      </c>
      <c r="C2020" s="20" t="s">
        <v>1063</v>
      </c>
      <c r="D2020" s="20" t="s">
        <v>1212</v>
      </c>
      <c r="E2020" s="21">
        <v>0.5</v>
      </c>
      <c r="F2020" s="15">
        <f t="shared" si="31"/>
        <v>0</v>
      </c>
    </row>
    <row r="2021" spans="1:6" ht="15" customHeight="1">
      <c r="A2021" s="20" t="s">
        <v>487</v>
      </c>
      <c r="B2021" s="20" t="s">
        <v>1765</v>
      </c>
      <c r="C2021" s="20" t="s">
        <v>1047</v>
      </c>
      <c r="D2021" s="20" t="s">
        <v>1213</v>
      </c>
      <c r="E2021" s="21">
        <v>0.5</v>
      </c>
      <c r="F2021" s="15">
        <f t="shared" si="31"/>
        <v>0</v>
      </c>
    </row>
    <row r="2022" spans="1:6" ht="15" customHeight="1">
      <c r="A2022" s="20" t="s">
        <v>492</v>
      </c>
      <c r="B2022" s="20" t="s">
        <v>2679</v>
      </c>
      <c r="C2022" s="20" t="s">
        <v>1047</v>
      </c>
      <c r="D2022" s="20" t="s">
        <v>1213</v>
      </c>
      <c r="E2022" s="21">
        <v>0.5</v>
      </c>
      <c r="F2022" s="15">
        <f t="shared" si="31"/>
        <v>0</v>
      </c>
    </row>
    <row r="2023" spans="1:6" ht="15" customHeight="1">
      <c r="A2023" s="20" t="s">
        <v>4529</v>
      </c>
      <c r="B2023" s="20" t="s">
        <v>968</v>
      </c>
      <c r="C2023" s="20" t="s">
        <v>1037</v>
      </c>
      <c r="D2023" s="20" t="s">
        <v>1212</v>
      </c>
      <c r="E2023" s="21">
        <v>0.5</v>
      </c>
      <c r="F2023" s="15">
        <f t="shared" si="31"/>
        <v>0</v>
      </c>
    </row>
    <row r="2024" spans="1:6" ht="15" customHeight="1">
      <c r="A2024" s="20" t="s">
        <v>2232</v>
      </c>
      <c r="B2024" s="20" t="s">
        <v>208</v>
      </c>
      <c r="C2024" s="20" t="s">
        <v>1041</v>
      </c>
      <c r="D2024" s="20" t="s">
        <v>1213</v>
      </c>
      <c r="E2024" s="21">
        <v>0.5</v>
      </c>
      <c r="F2024" s="15">
        <f t="shared" si="31"/>
        <v>0</v>
      </c>
    </row>
    <row r="2025" spans="1:6" ht="15" customHeight="1">
      <c r="A2025" s="20" t="s">
        <v>493</v>
      </c>
      <c r="B2025" s="20" t="s">
        <v>839</v>
      </c>
      <c r="C2025" s="20" t="s">
        <v>1055</v>
      </c>
      <c r="D2025" s="20" t="s">
        <v>1878</v>
      </c>
      <c r="E2025" s="21">
        <v>0.5</v>
      </c>
      <c r="F2025" s="15">
        <f t="shared" si="31"/>
        <v>0</v>
      </c>
    </row>
    <row r="2026" spans="1:6" ht="15" customHeight="1">
      <c r="A2026" s="20" t="s">
        <v>4367</v>
      </c>
      <c r="B2026" s="20" t="s">
        <v>1068</v>
      </c>
      <c r="C2026" s="20" t="s">
        <v>1339</v>
      </c>
      <c r="D2026" s="20" t="s">
        <v>1212</v>
      </c>
      <c r="E2026" s="21">
        <v>0.5</v>
      </c>
      <c r="F2026" s="15">
        <f t="shared" si="31"/>
        <v>0</v>
      </c>
    </row>
    <row r="2027" spans="1:6" ht="15" customHeight="1">
      <c r="A2027" s="20" t="s">
        <v>4386</v>
      </c>
      <c r="B2027" s="20" t="s">
        <v>2802</v>
      </c>
      <c r="C2027" s="20" t="s">
        <v>1050</v>
      </c>
      <c r="D2027" s="20" t="s">
        <v>1212</v>
      </c>
      <c r="E2027" s="21">
        <v>0.5</v>
      </c>
      <c r="F2027" s="15">
        <f t="shared" si="31"/>
        <v>0</v>
      </c>
    </row>
    <row r="2028" spans="1:6" ht="15" customHeight="1">
      <c r="A2028" s="20" t="s">
        <v>4386</v>
      </c>
      <c r="B2028" s="20" t="s">
        <v>1649</v>
      </c>
      <c r="C2028" s="20" t="s">
        <v>1060</v>
      </c>
      <c r="D2028" s="20" t="s">
        <v>1212</v>
      </c>
      <c r="E2028" s="21">
        <v>0.5</v>
      </c>
      <c r="F2028" s="15">
        <f t="shared" si="31"/>
        <v>0</v>
      </c>
    </row>
    <row r="2029" spans="1:6" ht="15" customHeight="1">
      <c r="A2029" s="20" t="s">
        <v>3974</v>
      </c>
      <c r="B2029" s="20" t="s">
        <v>67</v>
      </c>
      <c r="C2029" s="20" t="s">
        <v>1034</v>
      </c>
      <c r="D2029" s="20" t="s">
        <v>1878</v>
      </c>
      <c r="E2029" s="21">
        <v>0.5</v>
      </c>
      <c r="F2029" s="15">
        <f t="shared" si="31"/>
        <v>0</v>
      </c>
    </row>
    <row r="2030" spans="1:6" ht="15" customHeight="1">
      <c r="A2030" s="20" t="s">
        <v>1093</v>
      </c>
      <c r="B2030" s="20" t="s">
        <v>1074</v>
      </c>
      <c r="C2030" s="20" t="s">
        <v>1339</v>
      </c>
      <c r="D2030" s="20" t="s">
        <v>1213</v>
      </c>
      <c r="E2030" s="21">
        <v>0.5</v>
      </c>
      <c r="F2030" s="15">
        <f t="shared" si="31"/>
        <v>0</v>
      </c>
    </row>
    <row r="2031" spans="1:6" ht="15" customHeight="1">
      <c r="A2031" s="20" t="s">
        <v>1093</v>
      </c>
      <c r="B2031" s="20" t="s">
        <v>1705</v>
      </c>
      <c r="C2031" s="20" t="s">
        <v>1063</v>
      </c>
      <c r="D2031" s="20" t="s">
        <v>1212</v>
      </c>
      <c r="E2031" s="21">
        <v>0.5</v>
      </c>
      <c r="F2031" s="15">
        <f t="shared" si="31"/>
        <v>0</v>
      </c>
    </row>
    <row r="2032" spans="1:6" ht="15" customHeight="1">
      <c r="A2032" s="20" t="s">
        <v>1093</v>
      </c>
      <c r="B2032" s="20" t="s">
        <v>1653</v>
      </c>
      <c r="C2032" s="20" t="s">
        <v>1028</v>
      </c>
      <c r="D2032" s="20" t="s">
        <v>1213</v>
      </c>
      <c r="E2032" s="21">
        <v>0.5</v>
      </c>
      <c r="F2032" s="15">
        <f t="shared" si="31"/>
        <v>0</v>
      </c>
    </row>
    <row r="2033" spans="1:6" ht="15" customHeight="1">
      <c r="A2033" s="20" t="s">
        <v>1093</v>
      </c>
      <c r="B2033" s="20" t="s">
        <v>58</v>
      </c>
      <c r="C2033" s="20" t="s">
        <v>1046</v>
      </c>
      <c r="D2033" s="20" t="s">
        <v>1213</v>
      </c>
      <c r="E2033" s="21">
        <v>0.5</v>
      </c>
      <c r="F2033" s="15">
        <f t="shared" si="31"/>
        <v>0</v>
      </c>
    </row>
    <row r="2034" spans="1:6" ht="15" customHeight="1">
      <c r="A2034" s="20" t="s">
        <v>4729</v>
      </c>
      <c r="B2034" s="20" t="s">
        <v>175</v>
      </c>
      <c r="C2034" s="20" t="s">
        <v>1029</v>
      </c>
      <c r="D2034" s="20" t="s">
        <v>1213</v>
      </c>
      <c r="E2034" s="21">
        <v>0.5</v>
      </c>
      <c r="F2034" s="15">
        <f t="shared" si="31"/>
        <v>0</v>
      </c>
    </row>
    <row r="2035" spans="1:6" ht="15" customHeight="1">
      <c r="A2035" s="20" t="s">
        <v>1707</v>
      </c>
      <c r="B2035" s="20" t="s">
        <v>786</v>
      </c>
      <c r="C2035" s="20" t="s">
        <v>1044</v>
      </c>
      <c r="D2035" s="20" t="s">
        <v>1212</v>
      </c>
      <c r="E2035" s="21">
        <v>0.5</v>
      </c>
      <c r="F2035" s="15">
        <f t="shared" si="31"/>
        <v>0</v>
      </c>
    </row>
    <row r="2036" spans="1:6" ht="15" customHeight="1">
      <c r="A2036" s="20" t="s">
        <v>334</v>
      </c>
      <c r="B2036" s="20" t="s">
        <v>143</v>
      </c>
      <c r="C2036" s="20" t="s">
        <v>1044</v>
      </c>
      <c r="D2036" s="20" t="s">
        <v>1878</v>
      </c>
      <c r="E2036" s="21">
        <v>0.5</v>
      </c>
      <c r="F2036" s="15">
        <f t="shared" si="31"/>
        <v>0</v>
      </c>
    </row>
    <row r="2037" spans="1:6" ht="15" customHeight="1">
      <c r="A2037" s="20" t="s">
        <v>334</v>
      </c>
      <c r="B2037" s="20" t="s">
        <v>401</v>
      </c>
      <c r="C2037" s="20" t="s">
        <v>1040</v>
      </c>
      <c r="D2037" s="20" t="s">
        <v>1213</v>
      </c>
      <c r="E2037" s="21">
        <v>0.5</v>
      </c>
      <c r="F2037" s="15">
        <f t="shared" si="31"/>
        <v>0</v>
      </c>
    </row>
    <row r="2038" spans="1:6" ht="15" customHeight="1">
      <c r="A2038" s="20" t="s">
        <v>334</v>
      </c>
      <c r="B2038" s="20" t="s">
        <v>373</v>
      </c>
      <c r="C2038" s="20" t="s">
        <v>1339</v>
      </c>
      <c r="D2038" s="20" t="s">
        <v>1213</v>
      </c>
      <c r="E2038" s="21">
        <v>0.5</v>
      </c>
      <c r="F2038" s="15">
        <f t="shared" si="31"/>
        <v>0</v>
      </c>
    </row>
    <row r="2039" spans="1:6" ht="15" customHeight="1">
      <c r="A2039" s="20" t="s">
        <v>4498</v>
      </c>
      <c r="B2039" s="20" t="s">
        <v>230</v>
      </c>
      <c r="C2039" s="20" t="s">
        <v>1039</v>
      </c>
      <c r="D2039" s="20" t="s">
        <v>1213</v>
      </c>
      <c r="E2039" s="21">
        <v>0.5</v>
      </c>
      <c r="F2039" s="15">
        <f t="shared" si="31"/>
        <v>0</v>
      </c>
    </row>
    <row r="2040" spans="1:6" ht="15" customHeight="1">
      <c r="A2040" s="20" t="s">
        <v>1820</v>
      </c>
      <c r="B2040" s="20" t="s">
        <v>1719</v>
      </c>
      <c r="C2040" s="20" t="s">
        <v>1040</v>
      </c>
      <c r="D2040" s="20" t="s">
        <v>1213</v>
      </c>
      <c r="E2040" s="21">
        <v>0.5</v>
      </c>
      <c r="F2040" s="15">
        <f t="shared" si="31"/>
        <v>0</v>
      </c>
    </row>
    <row r="2041" spans="1:6" ht="15" customHeight="1">
      <c r="A2041" s="20" t="s">
        <v>3990</v>
      </c>
      <c r="B2041" s="20" t="s">
        <v>371</v>
      </c>
      <c r="C2041" s="20" t="s">
        <v>1053</v>
      </c>
      <c r="D2041" s="20" t="s">
        <v>1213</v>
      </c>
      <c r="E2041" s="21">
        <v>0.5</v>
      </c>
      <c r="F2041" s="15">
        <f t="shared" si="31"/>
        <v>0</v>
      </c>
    </row>
    <row r="2042" spans="1:6" ht="15" customHeight="1">
      <c r="A2042" s="20" t="s">
        <v>112</v>
      </c>
      <c r="B2042" s="20" t="s">
        <v>110</v>
      </c>
      <c r="C2042" s="20" t="s">
        <v>1035</v>
      </c>
      <c r="D2042" s="20" t="s">
        <v>1213</v>
      </c>
      <c r="E2042" s="21">
        <v>0.5</v>
      </c>
      <c r="F2042" s="15">
        <f t="shared" si="31"/>
        <v>0</v>
      </c>
    </row>
    <row r="2043" spans="1:6" ht="15" customHeight="1">
      <c r="A2043" s="20" t="s">
        <v>112</v>
      </c>
      <c r="B2043" s="20" t="s">
        <v>398</v>
      </c>
      <c r="C2043" s="20" t="s">
        <v>1035</v>
      </c>
      <c r="D2043" s="20" t="s">
        <v>1213</v>
      </c>
      <c r="E2043" s="21">
        <v>0.5</v>
      </c>
      <c r="F2043" s="15">
        <f t="shared" si="31"/>
        <v>0</v>
      </c>
    </row>
    <row r="2044" spans="1:6" ht="15" customHeight="1">
      <c r="A2044" s="20" t="s">
        <v>4487</v>
      </c>
      <c r="B2044" s="20" t="s">
        <v>213</v>
      </c>
      <c r="C2044" s="20" t="s">
        <v>1036</v>
      </c>
      <c r="D2044" s="20" t="s">
        <v>1213</v>
      </c>
      <c r="E2044" s="21">
        <v>0.5</v>
      </c>
      <c r="F2044" s="15">
        <f t="shared" si="31"/>
        <v>0</v>
      </c>
    </row>
    <row r="2045" spans="1:6" ht="15" customHeight="1">
      <c r="A2045" s="20" t="s">
        <v>4506</v>
      </c>
      <c r="B2045" s="20" t="s">
        <v>237</v>
      </c>
      <c r="C2045" s="20" t="s">
        <v>1028</v>
      </c>
      <c r="D2045" s="20" t="s">
        <v>1212</v>
      </c>
      <c r="E2045" s="21">
        <v>0.5</v>
      </c>
      <c r="F2045" s="15">
        <f t="shared" si="31"/>
        <v>0</v>
      </c>
    </row>
    <row r="2046" spans="1:6" ht="15" customHeight="1">
      <c r="A2046" s="20" t="s">
        <v>1317</v>
      </c>
      <c r="B2046" s="20" t="s">
        <v>656</v>
      </c>
      <c r="C2046" s="20" t="s">
        <v>1034</v>
      </c>
      <c r="D2046" s="20" t="s">
        <v>1212</v>
      </c>
      <c r="E2046" s="21">
        <v>0.5</v>
      </c>
      <c r="F2046" s="15">
        <f t="shared" si="31"/>
        <v>0</v>
      </c>
    </row>
    <row r="2047" spans="1:6" ht="15" customHeight="1">
      <c r="A2047" s="20" t="s">
        <v>4254</v>
      </c>
      <c r="B2047" s="20" t="s">
        <v>196</v>
      </c>
      <c r="C2047" s="20" t="s">
        <v>1060</v>
      </c>
      <c r="D2047" s="20" t="s">
        <v>1213</v>
      </c>
      <c r="E2047" s="21">
        <v>0.5</v>
      </c>
      <c r="F2047" s="15">
        <f t="shared" si="31"/>
        <v>0</v>
      </c>
    </row>
    <row r="2048" spans="1:6" ht="15" customHeight="1">
      <c r="A2048" s="20" t="s">
        <v>501</v>
      </c>
      <c r="B2048" s="20" t="s">
        <v>968</v>
      </c>
      <c r="C2048" s="20" t="s">
        <v>1053</v>
      </c>
      <c r="D2048" s="20" t="s">
        <v>1212</v>
      </c>
      <c r="E2048" s="21">
        <v>0.5</v>
      </c>
      <c r="F2048" s="15">
        <f t="shared" si="31"/>
        <v>0</v>
      </c>
    </row>
    <row r="2049" spans="1:6" ht="15" customHeight="1">
      <c r="A2049" s="20" t="s">
        <v>501</v>
      </c>
      <c r="B2049" s="20" t="s">
        <v>1657</v>
      </c>
      <c r="C2049" s="20" t="s">
        <v>1038</v>
      </c>
      <c r="D2049" s="20" t="s">
        <v>1213</v>
      </c>
      <c r="E2049" s="21">
        <v>0.5</v>
      </c>
      <c r="F2049" s="15">
        <f t="shared" si="31"/>
        <v>0</v>
      </c>
    </row>
    <row r="2050" spans="1:6" ht="15" customHeight="1">
      <c r="A2050" s="20" t="s">
        <v>501</v>
      </c>
      <c r="B2050" s="20" t="s">
        <v>1233</v>
      </c>
      <c r="C2050" s="20" t="s">
        <v>1029</v>
      </c>
      <c r="D2050" s="20" t="s">
        <v>1212</v>
      </c>
      <c r="E2050" s="21">
        <v>0.5</v>
      </c>
      <c r="F2050" s="15">
        <f t="shared" ref="F2050:F2113" si="32">ROUNDDOWN(E2050,0)</f>
        <v>0</v>
      </c>
    </row>
    <row r="2051" spans="1:6" ht="15" customHeight="1">
      <c r="A2051" s="20" t="s">
        <v>501</v>
      </c>
      <c r="B2051" s="20" t="s">
        <v>138</v>
      </c>
      <c r="C2051" s="20" t="s">
        <v>1046</v>
      </c>
      <c r="D2051" s="20" t="s">
        <v>1212</v>
      </c>
      <c r="E2051" s="21">
        <v>0.5</v>
      </c>
      <c r="F2051" s="15">
        <f t="shared" si="32"/>
        <v>0</v>
      </c>
    </row>
    <row r="2052" spans="1:6" ht="15" customHeight="1">
      <c r="A2052" s="20" t="s">
        <v>3590</v>
      </c>
      <c r="B2052" s="20" t="s">
        <v>453</v>
      </c>
      <c r="C2052" s="20" t="s">
        <v>1060</v>
      </c>
      <c r="D2052" s="20" t="s">
        <v>1213</v>
      </c>
      <c r="E2052" s="21">
        <v>0.5</v>
      </c>
      <c r="F2052" s="15">
        <f t="shared" si="32"/>
        <v>0</v>
      </c>
    </row>
    <row r="2053" spans="1:6" ht="15" customHeight="1">
      <c r="A2053" s="20" t="s">
        <v>4210</v>
      </c>
      <c r="B2053" s="20" t="s">
        <v>4211</v>
      </c>
      <c r="C2053" s="20" t="s">
        <v>1043</v>
      </c>
      <c r="D2053" s="20" t="s">
        <v>1212</v>
      </c>
      <c r="E2053" s="21">
        <v>0.5</v>
      </c>
      <c r="F2053" s="15">
        <f t="shared" si="32"/>
        <v>0</v>
      </c>
    </row>
    <row r="2054" spans="1:6" ht="15" customHeight="1">
      <c r="A2054" s="20" t="s">
        <v>3948</v>
      </c>
      <c r="B2054" s="20" t="s">
        <v>103</v>
      </c>
      <c r="C2054" s="20" t="s">
        <v>1039</v>
      </c>
      <c r="D2054" s="20" t="s">
        <v>1212</v>
      </c>
      <c r="E2054" s="21">
        <v>0.5</v>
      </c>
      <c r="F2054" s="15">
        <f t="shared" si="32"/>
        <v>0</v>
      </c>
    </row>
    <row r="2055" spans="1:6" ht="15" customHeight="1">
      <c r="A2055" s="20" t="s">
        <v>4064</v>
      </c>
      <c r="B2055" s="20" t="s">
        <v>356</v>
      </c>
      <c r="C2055" s="20" t="s">
        <v>1043</v>
      </c>
      <c r="D2055" s="20" t="s">
        <v>1213</v>
      </c>
      <c r="E2055" s="21">
        <v>0.5</v>
      </c>
      <c r="F2055" s="15">
        <f t="shared" si="32"/>
        <v>0</v>
      </c>
    </row>
    <row r="2056" spans="1:6" ht="15" customHeight="1">
      <c r="A2056" s="20" t="s">
        <v>931</v>
      </c>
      <c r="B2056" s="20" t="s">
        <v>932</v>
      </c>
      <c r="C2056" s="20" t="s">
        <v>1036</v>
      </c>
      <c r="D2056" s="20" t="s">
        <v>1213</v>
      </c>
      <c r="E2056" s="21">
        <v>0.5</v>
      </c>
      <c r="F2056" s="15">
        <f t="shared" si="32"/>
        <v>0</v>
      </c>
    </row>
    <row r="2057" spans="1:6" ht="15" customHeight="1">
      <c r="A2057" s="20" t="s">
        <v>4320</v>
      </c>
      <c r="B2057" s="20" t="s">
        <v>58</v>
      </c>
      <c r="C2057" s="20" t="s">
        <v>1055</v>
      </c>
      <c r="D2057" s="20" t="s">
        <v>1213</v>
      </c>
      <c r="E2057" s="21">
        <v>0.5</v>
      </c>
      <c r="F2057" s="15">
        <f t="shared" si="32"/>
        <v>0</v>
      </c>
    </row>
    <row r="2058" spans="1:6" ht="15" customHeight="1">
      <c r="A2058" s="20" t="s">
        <v>4320</v>
      </c>
      <c r="B2058" s="20" t="s">
        <v>168</v>
      </c>
      <c r="C2058" s="20" t="s">
        <v>1048</v>
      </c>
      <c r="D2058" s="20" t="s">
        <v>1213</v>
      </c>
      <c r="E2058" s="21">
        <v>0.5</v>
      </c>
      <c r="F2058" s="15">
        <f t="shared" si="32"/>
        <v>0</v>
      </c>
    </row>
    <row r="2059" spans="1:6" ht="15" customHeight="1">
      <c r="A2059" s="20" t="s">
        <v>933</v>
      </c>
      <c r="B2059" s="20" t="s">
        <v>1719</v>
      </c>
      <c r="C2059" s="20" t="s">
        <v>1031</v>
      </c>
      <c r="D2059" s="20" t="s">
        <v>1213</v>
      </c>
      <c r="E2059" s="21">
        <v>0.5</v>
      </c>
      <c r="F2059" s="15">
        <f t="shared" si="32"/>
        <v>0</v>
      </c>
    </row>
    <row r="2060" spans="1:6" ht="15" customHeight="1">
      <c r="A2060" s="20" t="s">
        <v>1193</v>
      </c>
      <c r="B2060" s="20" t="s">
        <v>32</v>
      </c>
      <c r="C2060" s="20" t="s">
        <v>1055</v>
      </c>
      <c r="D2060" s="20" t="s">
        <v>1213</v>
      </c>
      <c r="E2060" s="21">
        <v>0.5</v>
      </c>
      <c r="F2060" s="15">
        <f t="shared" si="32"/>
        <v>0</v>
      </c>
    </row>
    <row r="2061" spans="1:6" ht="15" customHeight="1">
      <c r="A2061" s="20" t="s">
        <v>1318</v>
      </c>
      <c r="B2061" s="20" t="s">
        <v>168</v>
      </c>
      <c r="C2061" s="20" t="s">
        <v>1040</v>
      </c>
      <c r="D2061" s="20" t="s">
        <v>1213</v>
      </c>
      <c r="E2061" s="21">
        <v>0.5</v>
      </c>
      <c r="F2061" s="15">
        <f t="shared" si="32"/>
        <v>0</v>
      </c>
    </row>
    <row r="2062" spans="1:6" ht="15" customHeight="1">
      <c r="A2062" s="20" t="s">
        <v>3895</v>
      </c>
      <c r="B2062" s="20" t="s">
        <v>50</v>
      </c>
      <c r="C2062" s="20" t="s">
        <v>1055</v>
      </c>
      <c r="D2062" s="20" t="s">
        <v>1213</v>
      </c>
      <c r="E2062" s="21">
        <v>0.5</v>
      </c>
      <c r="F2062" s="15">
        <f t="shared" si="32"/>
        <v>0</v>
      </c>
    </row>
    <row r="2063" spans="1:6" ht="15" customHeight="1">
      <c r="A2063" s="20" t="s">
        <v>4684</v>
      </c>
      <c r="B2063" s="20" t="s">
        <v>228</v>
      </c>
      <c r="C2063" s="20" t="s">
        <v>1060</v>
      </c>
      <c r="D2063" s="20" t="s">
        <v>1878</v>
      </c>
      <c r="E2063" s="21">
        <v>0.5</v>
      </c>
      <c r="F2063" s="15">
        <f t="shared" si="32"/>
        <v>0</v>
      </c>
    </row>
    <row r="2064" spans="1:6" ht="15" customHeight="1">
      <c r="A2064" s="20" t="s">
        <v>1725</v>
      </c>
      <c r="B2064" s="20" t="s">
        <v>243</v>
      </c>
      <c r="C2064" s="20" t="s">
        <v>1044</v>
      </c>
      <c r="D2064" s="20" t="s">
        <v>1213</v>
      </c>
      <c r="E2064" s="21">
        <v>0.5</v>
      </c>
      <c r="F2064" s="15">
        <f t="shared" si="32"/>
        <v>0</v>
      </c>
    </row>
    <row r="2065" spans="1:6" ht="15" customHeight="1">
      <c r="A2065" s="20" t="s">
        <v>1725</v>
      </c>
      <c r="B2065" s="20" t="s">
        <v>2019</v>
      </c>
      <c r="C2065" s="20" t="s">
        <v>1048</v>
      </c>
      <c r="D2065" s="20" t="s">
        <v>1213</v>
      </c>
      <c r="E2065" s="21">
        <v>0.5</v>
      </c>
      <c r="F2065" s="15">
        <f t="shared" si="32"/>
        <v>0</v>
      </c>
    </row>
    <row r="2066" spans="1:6" ht="15" customHeight="1">
      <c r="A2066" s="20" t="s">
        <v>4787</v>
      </c>
      <c r="B2066" s="20" t="s">
        <v>2809</v>
      </c>
      <c r="C2066" s="20" t="s">
        <v>1033</v>
      </c>
      <c r="D2066" s="20" t="s">
        <v>1213</v>
      </c>
      <c r="E2066" s="21">
        <v>0.5</v>
      </c>
      <c r="F2066" s="15">
        <f t="shared" si="32"/>
        <v>0</v>
      </c>
    </row>
    <row r="2067" spans="1:6" ht="15" customHeight="1">
      <c r="A2067" s="20" t="s">
        <v>4419</v>
      </c>
      <c r="B2067" s="20" t="s">
        <v>839</v>
      </c>
      <c r="C2067" s="20" t="s">
        <v>1033</v>
      </c>
      <c r="D2067" s="20" t="s">
        <v>1212</v>
      </c>
      <c r="E2067" s="21">
        <v>0.5</v>
      </c>
      <c r="F2067" s="15">
        <f t="shared" si="32"/>
        <v>0</v>
      </c>
    </row>
    <row r="2068" spans="1:6" ht="15" customHeight="1">
      <c r="A2068" s="20" t="s">
        <v>1771</v>
      </c>
      <c r="B2068" s="20" t="s">
        <v>191</v>
      </c>
      <c r="C2068" s="20" t="s">
        <v>1038</v>
      </c>
      <c r="D2068" s="20" t="s">
        <v>1213</v>
      </c>
      <c r="E2068" s="21">
        <v>0.5</v>
      </c>
      <c r="F2068" s="15">
        <f t="shared" si="32"/>
        <v>0</v>
      </c>
    </row>
    <row r="2069" spans="1:6" ht="15" customHeight="1">
      <c r="A2069" s="20" t="s">
        <v>2508</v>
      </c>
      <c r="B2069" s="20" t="s">
        <v>3269</v>
      </c>
      <c r="C2069" s="20" t="s">
        <v>1051</v>
      </c>
      <c r="D2069" s="20" t="s">
        <v>1212</v>
      </c>
      <c r="E2069" s="21">
        <v>0.5</v>
      </c>
      <c r="F2069" s="15">
        <f t="shared" si="32"/>
        <v>0</v>
      </c>
    </row>
    <row r="2070" spans="1:6" ht="15" customHeight="1">
      <c r="A2070" s="20" t="s">
        <v>506</v>
      </c>
      <c r="B2070" s="20" t="s">
        <v>4574</v>
      </c>
      <c r="C2070" s="20" t="s">
        <v>1031</v>
      </c>
      <c r="D2070" s="20" t="s">
        <v>1213</v>
      </c>
      <c r="E2070" s="21">
        <v>0.5</v>
      </c>
      <c r="F2070" s="15">
        <f t="shared" si="32"/>
        <v>0</v>
      </c>
    </row>
    <row r="2071" spans="1:6" ht="15" customHeight="1">
      <c r="A2071" s="20" t="s">
        <v>506</v>
      </c>
      <c r="B2071" s="20" t="s">
        <v>1553</v>
      </c>
      <c r="C2071" s="20" t="s">
        <v>1033</v>
      </c>
      <c r="D2071" s="20" t="s">
        <v>1212</v>
      </c>
      <c r="E2071" s="21">
        <v>0.5</v>
      </c>
      <c r="F2071" s="15">
        <f t="shared" si="32"/>
        <v>0</v>
      </c>
    </row>
    <row r="2072" spans="1:6" ht="15" customHeight="1">
      <c r="A2072" s="20" t="s">
        <v>506</v>
      </c>
      <c r="B2072" s="20" t="s">
        <v>4803</v>
      </c>
      <c r="C2072" s="20" t="s">
        <v>1053</v>
      </c>
      <c r="D2072" s="20" t="s">
        <v>1213</v>
      </c>
      <c r="E2072" s="21">
        <v>0.5</v>
      </c>
      <c r="F2072" s="15">
        <f t="shared" si="32"/>
        <v>0</v>
      </c>
    </row>
    <row r="2073" spans="1:6" ht="15" customHeight="1">
      <c r="A2073" s="20" t="s">
        <v>2479</v>
      </c>
      <c r="B2073" s="20" t="s">
        <v>375</v>
      </c>
      <c r="C2073" s="20" t="s">
        <v>1026</v>
      </c>
      <c r="D2073" s="20" t="s">
        <v>1212</v>
      </c>
      <c r="E2073" s="21">
        <v>0.5</v>
      </c>
      <c r="F2073" s="15">
        <f t="shared" si="32"/>
        <v>0</v>
      </c>
    </row>
    <row r="2074" spans="1:6" ht="15" customHeight="1">
      <c r="A2074" s="20" t="s">
        <v>2479</v>
      </c>
      <c r="B2074" s="20" t="s">
        <v>315</v>
      </c>
      <c r="C2074" s="20" t="s">
        <v>1038</v>
      </c>
      <c r="D2074" s="20" t="s">
        <v>1213</v>
      </c>
      <c r="E2074" s="21">
        <v>0.5</v>
      </c>
      <c r="F2074" s="15">
        <f t="shared" si="32"/>
        <v>0</v>
      </c>
    </row>
    <row r="2075" spans="1:6" ht="15" customHeight="1">
      <c r="A2075" s="20" t="s">
        <v>3887</v>
      </c>
      <c r="B2075" s="20" t="s">
        <v>3888</v>
      </c>
      <c r="C2075" s="20" t="s">
        <v>1038</v>
      </c>
      <c r="D2075" s="20" t="s">
        <v>1213</v>
      </c>
      <c r="E2075" s="21">
        <v>0.5</v>
      </c>
      <c r="F2075" s="15">
        <f t="shared" si="32"/>
        <v>0</v>
      </c>
    </row>
    <row r="2076" spans="1:6" ht="15" customHeight="1">
      <c r="A2076" s="20" t="s">
        <v>4382</v>
      </c>
      <c r="B2076" s="20" t="s">
        <v>4383</v>
      </c>
      <c r="C2076" s="20" t="s">
        <v>1046</v>
      </c>
      <c r="D2076" s="20" t="s">
        <v>1878</v>
      </c>
      <c r="E2076" s="21">
        <v>0.5</v>
      </c>
      <c r="F2076" s="15">
        <f t="shared" si="32"/>
        <v>0</v>
      </c>
    </row>
    <row r="2077" spans="1:6" ht="15" customHeight="1">
      <c r="A2077" s="20" t="s">
        <v>4045</v>
      </c>
      <c r="B2077" s="20" t="s">
        <v>3625</v>
      </c>
      <c r="C2077" s="20" t="s">
        <v>1063</v>
      </c>
      <c r="D2077" s="20" t="s">
        <v>1213</v>
      </c>
      <c r="E2077" s="21">
        <v>0.5</v>
      </c>
      <c r="F2077" s="15">
        <f t="shared" si="32"/>
        <v>0</v>
      </c>
    </row>
    <row r="2078" spans="1:6" ht="15" customHeight="1">
      <c r="A2078" s="20" t="s">
        <v>1972</v>
      </c>
      <c r="B2078" s="20" t="s">
        <v>242</v>
      </c>
      <c r="C2078" s="20" t="s">
        <v>1034</v>
      </c>
      <c r="D2078" s="20" t="s">
        <v>1213</v>
      </c>
      <c r="E2078" s="21">
        <v>0.5</v>
      </c>
      <c r="F2078" s="15">
        <f t="shared" si="32"/>
        <v>0</v>
      </c>
    </row>
    <row r="2079" spans="1:6" ht="15" customHeight="1">
      <c r="A2079" s="20" t="s">
        <v>507</v>
      </c>
      <c r="B2079" s="20" t="s">
        <v>356</v>
      </c>
      <c r="C2079" s="20" t="s">
        <v>1035</v>
      </c>
      <c r="D2079" s="20" t="s">
        <v>1213</v>
      </c>
      <c r="E2079" s="21">
        <v>0.5</v>
      </c>
      <c r="F2079" s="15">
        <f t="shared" si="32"/>
        <v>0</v>
      </c>
    </row>
    <row r="2080" spans="1:6" ht="15" customHeight="1">
      <c r="A2080" s="20" t="s">
        <v>935</v>
      </c>
      <c r="B2080" s="20" t="s">
        <v>3995</v>
      </c>
      <c r="C2080" s="20" t="s">
        <v>1042</v>
      </c>
      <c r="D2080" s="20" t="s">
        <v>1212</v>
      </c>
      <c r="E2080" s="21">
        <v>0.5</v>
      </c>
      <c r="F2080" s="15">
        <f t="shared" si="32"/>
        <v>0</v>
      </c>
    </row>
    <row r="2081" spans="1:6" ht="15" customHeight="1">
      <c r="A2081" s="20" t="s">
        <v>935</v>
      </c>
      <c r="B2081" s="20" t="s">
        <v>408</v>
      </c>
      <c r="C2081" s="20" t="s">
        <v>1039</v>
      </c>
      <c r="D2081" s="20" t="s">
        <v>1212</v>
      </c>
      <c r="E2081" s="21">
        <v>0.5</v>
      </c>
      <c r="F2081" s="15">
        <f t="shared" si="32"/>
        <v>0</v>
      </c>
    </row>
    <row r="2082" spans="1:6" ht="15" customHeight="1">
      <c r="A2082" s="20" t="s">
        <v>935</v>
      </c>
      <c r="B2082" s="20" t="s">
        <v>4076</v>
      </c>
      <c r="C2082" s="20" t="s">
        <v>1048</v>
      </c>
      <c r="D2082" s="20" t="s">
        <v>1213</v>
      </c>
      <c r="E2082" s="21">
        <v>0.5</v>
      </c>
      <c r="F2082" s="15">
        <f t="shared" si="32"/>
        <v>0</v>
      </c>
    </row>
    <row r="2083" spans="1:6" ht="15" customHeight="1">
      <c r="A2083" s="20" t="s">
        <v>136</v>
      </c>
      <c r="B2083" s="20" t="s">
        <v>4368</v>
      </c>
      <c r="C2083" s="20" t="s">
        <v>1029</v>
      </c>
      <c r="D2083" s="20" t="s">
        <v>1213</v>
      </c>
      <c r="E2083" s="21">
        <v>0.5</v>
      </c>
      <c r="F2083" s="15">
        <f t="shared" si="32"/>
        <v>0</v>
      </c>
    </row>
    <row r="2084" spans="1:6" ht="15" customHeight="1">
      <c r="A2084" s="20" t="s">
        <v>4471</v>
      </c>
      <c r="B2084" s="20" t="s">
        <v>4470</v>
      </c>
      <c r="C2084" s="20" t="s">
        <v>1052</v>
      </c>
      <c r="D2084" s="20" t="s">
        <v>1212</v>
      </c>
      <c r="E2084" s="21">
        <v>0.5</v>
      </c>
      <c r="F2084" s="15">
        <f t="shared" si="32"/>
        <v>0</v>
      </c>
    </row>
    <row r="2085" spans="1:6" ht="15" customHeight="1">
      <c r="A2085" s="20" t="s">
        <v>4471</v>
      </c>
      <c r="B2085" s="20" t="s">
        <v>4740</v>
      </c>
      <c r="C2085" s="20" t="s">
        <v>1048</v>
      </c>
      <c r="D2085" s="20" t="s">
        <v>1878</v>
      </c>
      <c r="E2085" s="21">
        <v>0.5</v>
      </c>
      <c r="F2085" s="15">
        <f t="shared" si="32"/>
        <v>0</v>
      </c>
    </row>
    <row r="2086" spans="1:6" ht="15" customHeight="1">
      <c r="A2086" s="20" t="s">
        <v>4326</v>
      </c>
      <c r="B2086" s="20" t="s">
        <v>110</v>
      </c>
      <c r="C2086" s="20" t="s">
        <v>1042</v>
      </c>
      <c r="D2086" s="20" t="s">
        <v>1878</v>
      </c>
      <c r="E2086" s="21">
        <v>0.5</v>
      </c>
      <c r="F2086" s="15">
        <f t="shared" si="32"/>
        <v>0</v>
      </c>
    </row>
    <row r="2087" spans="1:6" ht="15" customHeight="1">
      <c r="A2087" s="20" t="s">
        <v>508</v>
      </c>
      <c r="B2087" s="20" t="s">
        <v>4683</v>
      </c>
      <c r="C2087" s="20" t="s">
        <v>1028</v>
      </c>
      <c r="D2087" s="20" t="s">
        <v>1213</v>
      </c>
      <c r="E2087" s="21">
        <v>0.5</v>
      </c>
      <c r="F2087" s="15">
        <f t="shared" si="32"/>
        <v>0</v>
      </c>
    </row>
    <row r="2088" spans="1:6" ht="15" customHeight="1">
      <c r="A2088" s="20" t="s">
        <v>508</v>
      </c>
      <c r="B2088" s="20" t="s">
        <v>252</v>
      </c>
      <c r="C2088" s="20" t="s">
        <v>1030</v>
      </c>
      <c r="D2088" s="20" t="s">
        <v>1213</v>
      </c>
      <c r="E2088" s="21">
        <v>0.5</v>
      </c>
      <c r="F2088" s="15">
        <f t="shared" si="32"/>
        <v>0</v>
      </c>
    </row>
    <row r="2089" spans="1:6" ht="15" customHeight="1">
      <c r="A2089" s="20" t="s">
        <v>508</v>
      </c>
      <c r="B2089" s="20" t="s">
        <v>96</v>
      </c>
      <c r="C2089" s="20" t="s">
        <v>1052</v>
      </c>
      <c r="D2089" s="20" t="s">
        <v>1878</v>
      </c>
      <c r="E2089" s="21">
        <v>0.5</v>
      </c>
      <c r="F2089" s="15">
        <f t="shared" si="32"/>
        <v>0</v>
      </c>
    </row>
    <row r="2090" spans="1:6" ht="15" customHeight="1">
      <c r="A2090" s="20" t="s">
        <v>508</v>
      </c>
      <c r="B2090" s="20" t="s">
        <v>2019</v>
      </c>
      <c r="C2090" s="20" t="s">
        <v>1052</v>
      </c>
      <c r="D2090" s="20" t="s">
        <v>1212</v>
      </c>
      <c r="E2090" s="21">
        <v>0.5</v>
      </c>
      <c r="F2090" s="15">
        <f t="shared" si="32"/>
        <v>0</v>
      </c>
    </row>
    <row r="2091" spans="1:6" ht="15" customHeight="1">
      <c r="A2091" s="20" t="s">
        <v>508</v>
      </c>
      <c r="B2091" s="20" t="s">
        <v>958</v>
      </c>
      <c r="C2091" s="20" t="s">
        <v>1060</v>
      </c>
      <c r="D2091" s="20" t="s">
        <v>1213</v>
      </c>
      <c r="E2091" s="21">
        <v>0.5</v>
      </c>
      <c r="F2091" s="15">
        <f t="shared" si="32"/>
        <v>0</v>
      </c>
    </row>
    <row r="2092" spans="1:6" ht="15" customHeight="1">
      <c r="A2092" s="20" t="s">
        <v>508</v>
      </c>
      <c r="B2092" s="20" t="s">
        <v>744</v>
      </c>
      <c r="C2092" s="20" t="s">
        <v>1048</v>
      </c>
      <c r="D2092" s="20" t="s">
        <v>1212</v>
      </c>
      <c r="E2092" s="21">
        <v>0.5</v>
      </c>
      <c r="F2092" s="15">
        <f t="shared" si="32"/>
        <v>0</v>
      </c>
    </row>
    <row r="2093" spans="1:6" ht="15" customHeight="1">
      <c r="A2093" s="20" t="s">
        <v>508</v>
      </c>
      <c r="B2093" s="20" t="s">
        <v>332</v>
      </c>
      <c r="C2093" s="20" t="s">
        <v>1060</v>
      </c>
      <c r="D2093" s="20" t="s">
        <v>1213</v>
      </c>
      <c r="E2093" s="21">
        <v>0.5</v>
      </c>
      <c r="F2093" s="15">
        <f t="shared" si="32"/>
        <v>0</v>
      </c>
    </row>
    <row r="2094" spans="1:6" ht="15" customHeight="1">
      <c r="A2094" s="20" t="s">
        <v>508</v>
      </c>
      <c r="B2094" s="20" t="s">
        <v>196</v>
      </c>
      <c r="C2094" s="20" t="s">
        <v>1055</v>
      </c>
      <c r="D2094" s="20" t="s">
        <v>1878</v>
      </c>
      <c r="E2094" s="21">
        <v>0.5</v>
      </c>
      <c r="F2094" s="15">
        <f t="shared" si="32"/>
        <v>0</v>
      </c>
    </row>
    <row r="2095" spans="1:6" ht="15" customHeight="1">
      <c r="A2095" s="20" t="s">
        <v>508</v>
      </c>
      <c r="B2095" s="20" t="s">
        <v>938</v>
      </c>
      <c r="C2095" s="20" t="s">
        <v>1045</v>
      </c>
      <c r="D2095" s="20" t="s">
        <v>1212</v>
      </c>
      <c r="E2095" s="21">
        <v>0.5</v>
      </c>
      <c r="F2095" s="15">
        <f t="shared" si="32"/>
        <v>0</v>
      </c>
    </row>
    <row r="2096" spans="1:6" ht="15" customHeight="1">
      <c r="A2096" s="20" t="s">
        <v>508</v>
      </c>
      <c r="B2096" s="20" t="s">
        <v>1072</v>
      </c>
      <c r="C2096" s="20" t="s">
        <v>1038</v>
      </c>
      <c r="D2096" s="20" t="s">
        <v>1212</v>
      </c>
      <c r="E2096" s="21">
        <v>0.5</v>
      </c>
      <c r="F2096" s="15">
        <f t="shared" si="32"/>
        <v>0</v>
      </c>
    </row>
    <row r="2097" spans="1:6" ht="15" customHeight="1">
      <c r="A2097" s="20" t="s">
        <v>508</v>
      </c>
      <c r="B2097" s="20" t="s">
        <v>125</v>
      </c>
      <c r="C2097" s="20" t="s">
        <v>1044</v>
      </c>
      <c r="D2097" s="20" t="s">
        <v>1213</v>
      </c>
      <c r="E2097" s="21">
        <v>0.5</v>
      </c>
      <c r="F2097" s="15">
        <f t="shared" si="32"/>
        <v>0</v>
      </c>
    </row>
    <row r="2098" spans="1:6" ht="15" customHeight="1">
      <c r="A2098" s="20" t="s">
        <v>508</v>
      </c>
      <c r="B2098" s="20" t="s">
        <v>1947</v>
      </c>
      <c r="C2098" s="20" t="s">
        <v>1339</v>
      </c>
      <c r="D2098" s="20" t="s">
        <v>1213</v>
      </c>
      <c r="E2098" s="21">
        <v>0.5</v>
      </c>
      <c r="F2098" s="15">
        <f t="shared" si="32"/>
        <v>0</v>
      </c>
    </row>
    <row r="2099" spans="1:6" ht="15" customHeight="1">
      <c r="A2099" s="20" t="s">
        <v>508</v>
      </c>
      <c r="B2099" s="20" t="s">
        <v>62</v>
      </c>
      <c r="C2099" s="20" t="s">
        <v>1045</v>
      </c>
      <c r="D2099" s="20" t="s">
        <v>1213</v>
      </c>
      <c r="E2099" s="21">
        <v>0.5</v>
      </c>
      <c r="F2099" s="15">
        <f t="shared" si="32"/>
        <v>0</v>
      </c>
    </row>
    <row r="2100" spans="1:6" ht="15" customHeight="1">
      <c r="A2100" s="20" t="s">
        <v>4031</v>
      </c>
      <c r="B2100" s="20" t="s">
        <v>4032</v>
      </c>
      <c r="C2100" s="20" t="s">
        <v>1031</v>
      </c>
      <c r="D2100" s="20" t="s">
        <v>1212</v>
      </c>
      <c r="E2100" s="21">
        <v>0.5</v>
      </c>
      <c r="F2100" s="15">
        <f t="shared" si="32"/>
        <v>0</v>
      </c>
    </row>
    <row r="2101" spans="1:6" ht="15" customHeight="1">
      <c r="A2101" s="20" t="s">
        <v>4695</v>
      </c>
      <c r="B2101" s="20" t="s">
        <v>168</v>
      </c>
      <c r="C2101" s="20" t="s">
        <v>1053</v>
      </c>
      <c r="D2101" s="20" t="s">
        <v>1213</v>
      </c>
      <c r="E2101" s="21">
        <v>0.5</v>
      </c>
      <c r="F2101" s="15">
        <f t="shared" si="32"/>
        <v>0</v>
      </c>
    </row>
    <row r="2102" spans="1:6" ht="15" customHeight="1">
      <c r="A2102" s="20" t="s">
        <v>4542</v>
      </c>
      <c r="B2102" s="20" t="s">
        <v>294</v>
      </c>
      <c r="C2102" s="20" t="s">
        <v>1030</v>
      </c>
      <c r="D2102" s="20" t="s">
        <v>1212</v>
      </c>
      <c r="E2102" s="21">
        <v>0.5</v>
      </c>
      <c r="F2102" s="15">
        <f t="shared" si="32"/>
        <v>0</v>
      </c>
    </row>
    <row r="2103" spans="1:6" ht="15" customHeight="1">
      <c r="A2103" s="20" t="s">
        <v>939</v>
      </c>
      <c r="B2103" s="20" t="s">
        <v>401</v>
      </c>
      <c r="C2103" s="20" t="s">
        <v>1035</v>
      </c>
      <c r="D2103" s="20" t="s">
        <v>1213</v>
      </c>
      <c r="E2103" s="21">
        <v>0.5</v>
      </c>
      <c r="F2103" s="15">
        <f t="shared" si="32"/>
        <v>0</v>
      </c>
    </row>
    <row r="2104" spans="1:6" ht="15" customHeight="1">
      <c r="A2104" s="20" t="s">
        <v>939</v>
      </c>
      <c r="B2104" s="20" t="s">
        <v>656</v>
      </c>
      <c r="C2104" s="20" t="s">
        <v>1034</v>
      </c>
      <c r="D2104" s="20" t="s">
        <v>1878</v>
      </c>
      <c r="E2104" s="21">
        <v>0.5</v>
      </c>
      <c r="F2104" s="15">
        <f t="shared" si="32"/>
        <v>0</v>
      </c>
    </row>
    <row r="2105" spans="1:6" ht="15" customHeight="1">
      <c r="A2105" s="20" t="s">
        <v>3950</v>
      </c>
      <c r="B2105" s="20" t="s">
        <v>3951</v>
      </c>
      <c r="C2105" s="20" t="s">
        <v>1043</v>
      </c>
      <c r="D2105" s="20" t="s">
        <v>1213</v>
      </c>
      <c r="E2105" s="21">
        <v>0.5</v>
      </c>
      <c r="F2105" s="15">
        <f t="shared" si="32"/>
        <v>0</v>
      </c>
    </row>
    <row r="2106" spans="1:6" ht="15" customHeight="1">
      <c r="A2106" s="20" t="s">
        <v>4181</v>
      </c>
      <c r="B2106" s="20" t="s">
        <v>1074</v>
      </c>
      <c r="C2106" s="20" t="s">
        <v>1031</v>
      </c>
      <c r="D2106" s="20" t="s">
        <v>1212</v>
      </c>
      <c r="E2106" s="21">
        <v>0.5</v>
      </c>
      <c r="F2106" s="15">
        <f t="shared" si="32"/>
        <v>0</v>
      </c>
    </row>
    <row r="2107" spans="1:6" ht="15" customHeight="1">
      <c r="A2107" s="20" t="s">
        <v>4427</v>
      </c>
      <c r="B2107" s="20" t="s">
        <v>260</v>
      </c>
      <c r="C2107" s="20" t="s">
        <v>1055</v>
      </c>
      <c r="D2107" s="20" t="s">
        <v>1212</v>
      </c>
      <c r="E2107" s="21">
        <v>0.5</v>
      </c>
      <c r="F2107" s="15">
        <f t="shared" si="32"/>
        <v>0</v>
      </c>
    </row>
    <row r="2108" spans="1:6" ht="15" customHeight="1">
      <c r="A2108" s="20" t="s">
        <v>2139</v>
      </c>
      <c r="B2108" s="20" t="s">
        <v>147</v>
      </c>
      <c r="C2108" s="20" t="s">
        <v>1028</v>
      </c>
      <c r="D2108" s="20" t="s">
        <v>1878</v>
      </c>
      <c r="E2108" s="21">
        <v>0.5</v>
      </c>
      <c r="F2108" s="15">
        <f t="shared" si="32"/>
        <v>0</v>
      </c>
    </row>
    <row r="2109" spans="1:6" ht="15" customHeight="1">
      <c r="A2109" s="20" t="s">
        <v>512</v>
      </c>
      <c r="B2109" s="20" t="s">
        <v>651</v>
      </c>
      <c r="C2109" s="20" t="s">
        <v>1041</v>
      </c>
      <c r="D2109" s="20" t="s">
        <v>1212</v>
      </c>
      <c r="E2109" s="21">
        <v>0.5</v>
      </c>
      <c r="F2109" s="15">
        <f t="shared" si="32"/>
        <v>0</v>
      </c>
    </row>
    <row r="2110" spans="1:6" ht="15" customHeight="1">
      <c r="A2110" s="20" t="s">
        <v>941</v>
      </c>
      <c r="B2110" s="20" t="s">
        <v>4756</v>
      </c>
      <c r="C2110" s="20" t="s">
        <v>1026</v>
      </c>
      <c r="D2110" s="20" t="s">
        <v>1212</v>
      </c>
      <c r="E2110" s="21">
        <v>0.5</v>
      </c>
      <c r="F2110" s="15">
        <f t="shared" si="32"/>
        <v>0</v>
      </c>
    </row>
    <row r="2111" spans="1:6" ht="15" customHeight="1">
      <c r="A2111" s="20" t="s">
        <v>941</v>
      </c>
      <c r="B2111" s="20" t="s">
        <v>468</v>
      </c>
      <c r="C2111" s="20" t="s">
        <v>1028</v>
      </c>
      <c r="D2111" s="20" t="s">
        <v>1213</v>
      </c>
      <c r="E2111" s="21">
        <v>0.5</v>
      </c>
      <c r="F2111" s="15">
        <f t="shared" si="32"/>
        <v>0</v>
      </c>
    </row>
    <row r="2112" spans="1:6" ht="15" customHeight="1">
      <c r="A2112" s="20" t="s">
        <v>941</v>
      </c>
      <c r="B2112" s="20" t="s">
        <v>185</v>
      </c>
      <c r="C2112" s="20" t="s">
        <v>1040</v>
      </c>
      <c r="D2112" s="20" t="s">
        <v>1213</v>
      </c>
      <c r="E2112" s="21">
        <v>0.5</v>
      </c>
      <c r="F2112" s="15">
        <f t="shared" si="32"/>
        <v>0</v>
      </c>
    </row>
    <row r="2113" spans="1:6" ht="15" customHeight="1">
      <c r="A2113" s="20" t="s">
        <v>3636</v>
      </c>
      <c r="B2113" s="20" t="s">
        <v>154</v>
      </c>
      <c r="C2113" s="20" t="s">
        <v>1050</v>
      </c>
      <c r="D2113" s="20" t="s">
        <v>1878</v>
      </c>
      <c r="E2113" s="21">
        <v>0.5</v>
      </c>
      <c r="F2113" s="15">
        <f t="shared" si="32"/>
        <v>0</v>
      </c>
    </row>
    <row r="2114" spans="1:6" ht="15" customHeight="1">
      <c r="A2114" s="20" t="s">
        <v>3996</v>
      </c>
      <c r="B2114" s="20" t="s">
        <v>2701</v>
      </c>
      <c r="C2114" s="20" t="s">
        <v>1043</v>
      </c>
      <c r="D2114" s="20" t="s">
        <v>1213</v>
      </c>
      <c r="E2114" s="21">
        <v>0.5</v>
      </c>
      <c r="F2114" s="15">
        <f t="shared" ref="F2114:F2177" si="33">ROUNDDOWN(E2114,0)</f>
        <v>0</v>
      </c>
    </row>
    <row r="2115" spans="1:6" ht="15" customHeight="1">
      <c r="A2115" s="20" t="s">
        <v>2719</v>
      </c>
      <c r="B2115" s="20" t="s">
        <v>70</v>
      </c>
      <c r="C2115" s="20" t="s">
        <v>1030</v>
      </c>
      <c r="D2115" s="20" t="s">
        <v>1213</v>
      </c>
      <c r="E2115" s="21">
        <v>0.5</v>
      </c>
      <c r="F2115" s="15">
        <f t="shared" si="33"/>
        <v>0</v>
      </c>
    </row>
    <row r="2116" spans="1:6" ht="15" customHeight="1">
      <c r="A2116" s="20" t="s">
        <v>514</v>
      </c>
      <c r="B2116" s="20" t="s">
        <v>1696</v>
      </c>
      <c r="C2116" s="20" t="s">
        <v>1030</v>
      </c>
      <c r="D2116" s="20" t="s">
        <v>1213</v>
      </c>
      <c r="E2116" s="21">
        <v>0.5</v>
      </c>
      <c r="F2116" s="15">
        <f t="shared" si="33"/>
        <v>0</v>
      </c>
    </row>
    <row r="2117" spans="1:6" ht="15" customHeight="1">
      <c r="A2117" s="20" t="s">
        <v>1195</v>
      </c>
      <c r="B2117" s="20" t="s">
        <v>72</v>
      </c>
      <c r="C2117" s="20" t="s">
        <v>1051</v>
      </c>
      <c r="D2117" s="20" t="s">
        <v>1213</v>
      </c>
      <c r="E2117" s="21">
        <v>0.5</v>
      </c>
      <c r="F2117" s="15">
        <f t="shared" si="33"/>
        <v>0</v>
      </c>
    </row>
    <row r="2118" spans="1:6" ht="15" customHeight="1">
      <c r="A2118" s="20" t="s">
        <v>1195</v>
      </c>
      <c r="B2118" s="20" t="s">
        <v>154</v>
      </c>
      <c r="C2118" s="20" t="s">
        <v>1041</v>
      </c>
      <c r="D2118" s="20" t="s">
        <v>1213</v>
      </c>
      <c r="E2118" s="21">
        <v>0.5</v>
      </c>
      <c r="F2118" s="15">
        <f t="shared" si="33"/>
        <v>0</v>
      </c>
    </row>
    <row r="2119" spans="1:6" ht="15" customHeight="1">
      <c r="A2119" s="20" t="s">
        <v>1195</v>
      </c>
      <c r="B2119" s="20" t="s">
        <v>1214</v>
      </c>
      <c r="C2119" s="20" t="s">
        <v>1339</v>
      </c>
      <c r="D2119" s="20" t="s">
        <v>1212</v>
      </c>
      <c r="E2119" s="21">
        <v>0.5</v>
      </c>
      <c r="F2119" s="15">
        <f t="shared" si="33"/>
        <v>0</v>
      </c>
    </row>
    <row r="2120" spans="1:6" ht="15" customHeight="1">
      <c r="A2120" s="20" t="s">
        <v>4264</v>
      </c>
      <c r="B2120" s="20" t="s">
        <v>194</v>
      </c>
      <c r="C2120" s="20" t="s">
        <v>1030</v>
      </c>
      <c r="D2120" s="20" t="s">
        <v>1213</v>
      </c>
      <c r="E2120" s="21">
        <v>0.5</v>
      </c>
      <c r="F2120" s="15">
        <f t="shared" si="33"/>
        <v>0</v>
      </c>
    </row>
    <row r="2121" spans="1:6" ht="15" customHeight="1">
      <c r="A2121" s="20" t="s">
        <v>3819</v>
      </c>
      <c r="B2121" s="20" t="s">
        <v>541</v>
      </c>
      <c r="C2121" s="20" t="s">
        <v>1052</v>
      </c>
      <c r="D2121" s="20" t="s">
        <v>1213</v>
      </c>
      <c r="E2121" s="21">
        <v>0.5</v>
      </c>
      <c r="F2121" s="15">
        <f t="shared" si="33"/>
        <v>0</v>
      </c>
    </row>
    <row r="2122" spans="1:6" ht="15" customHeight="1">
      <c r="A2122" s="20" t="s">
        <v>263</v>
      </c>
      <c r="B2122" s="20" t="s">
        <v>392</v>
      </c>
      <c r="C2122" s="20" t="s">
        <v>1046</v>
      </c>
      <c r="D2122" s="20" t="s">
        <v>1878</v>
      </c>
      <c r="E2122" s="21">
        <v>0.5</v>
      </c>
      <c r="F2122" s="15">
        <f t="shared" si="33"/>
        <v>0</v>
      </c>
    </row>
    <row r="2123" spans="1:6" ht="15" customHeight="1">
      <c r="A2123" s="20" t="s">
        <v>4178</v>
      </c>
      <c r="B2123" s="20" t="s">
        <v>2480</v>
      </c>
      <c r="C2123" s="20" t="s">
        <v>1043</v>
      </c>
      <c r="D2123" s="20" t="s">
        <v>1878</v>
      </c>
      <c r="E2123" s="21">
        <v>0.5</v>
      </c>
      <c r="F2123" s="15">
        <f t="shared" si="33"/>
        <v>0</v>
      </c>
    </row>
    <row r="2124" spans="1:6" ht="15" customHeight="1">
      <c r="A2124" s="20" t="s">
        <v>4130</v>
      </c>
      <c r="B2124" s="20" t="s">
        <v>101</v>
      </c>
      <c r="C2124" s="20" t="s">
        <v>1029</v>
      </c>
      <c r="D2124" s="20" t="s">
        <v>1878</v>
      </c>
      <c r="E2124" s="21">
        <v>0.5</v>
      </c>
      <c r="F2124" s="15">
        <f t="shared" si="33"/>
        <v>0</v>
      </c>
    </row>
    <row r="2125" spans="1:6" ht="15" customHeight="1">
      <c r="A2125" s="20" t="s">
        <v>4156</v>
      </c>
      <c r="B2125" s="20" t="s">
        <v>890</v>
      </c>
      <c r="C2125" s="20" t="s">
        <v>1055</v>
      </c>
      <c r="D2125" s="20" t="s">
        <v>1213</v>
      </c>
      <c r="E2125" s="21">
        <v>0.5</v>
      </c>
      <c r="F2125" s="15">
        <f t="shared" si="33"/>
        <v>0</v>
      </c>
    </row>
    <row r="2126" spans="1:6" ht="15" customHeight="1">
      <c r="A2126" s="20" t="s">
        <v>4469</v>
      </c>
      <c r="B2126" s="20" t="s">
        <v>1719</v>
      </c>
      <c r="C2126" s="20" t="s">
        <v>1039</v>
      </c>
      <c r="D2126" s="20" t="s">
        <v>1213</v>
      </c>
      <c r="E2126" s="21">
        <v>0.5</v>
      </c>
      <c r="F2126" s="15">
        <f t="shared" si="33"/>
        <v>0</v>
      </c>
    </row>
    <row r="2127" spans="1:6" ht="15" customHeight="1">
      <c r="A2127" s="20" t="s">
        <v>4649</v>
      </c>
      <c r="B2127" s="20" t="s">
        <v>226</v>
      </c>
      <c r="C2127" s="20" t="s">
        <v>1063</v>
      </c>
      <c r="D2127" s="20" t="s">
        <v>1213</v>
      </c>
      <c r="E2127" s="21">
        <v>0.5</v>
      </c>
      <c r="F2127" s="15">
        <f t="shared" si="33"/>
        <v>0</v>
      </c>
    </row>
    <row r="2128" spans="1:6" ht="15" customHeight="1">
      <c r="A2128" s="20" t="s">
        <v>3853</v>
      </c>
      <c r="B2128" s="20" t="s">
        <v>3854</v>
      </c>
      <c r="C2128" s="20" t="s">
        <v>1048</v>
      </c>
      <c r="D2128" s="20" t="s">
        <v>1213</v>
      </c>
      <c r="E2128" s="21">
        <v>0.5</v>
      </c>
      <c r="F2128" s="15">
        <f t="shared" si="33"/>
        <v>0</v>
      </c>
    </row>
    <row r="2129" spans="1:6" ht="15" customHeight="1">
      <c r="A2129" s="20" t="s">
        <v>518</v>
      </c>
      <c r="B2129" s="20" t="s">
        <v>1101</v>
      </c>
      <c r="C2129" s="20" t="s">
        <v>1037</v>
      </c>
      <c r="D2129" s="20" t="s">
        <v>1878</v>
      </c>
      <c r="E2129" s="21">
        <v>0.5</v>
      </c>
      <c r="F2129" s="15">
        <f t="shared" si="33"/>
        <v>0</v>
      </c>
    </row>
    <row r="2130" spans="1:6" ht="15" customHeight="1">
      <c r="A2130" s="20" t="s">
        <v>1819</v>
      </c>
      <c r="B2130" s="20" t="s">
        <v>933</v>
      </c>
      <c r="C2130" s="20" t="s">
        <v>1036</v>
      </c>
      <c r="D2130" s="20" t="s">
        <v>1213</v>
      </c>
      <c r="E2130" s="21">
        <v>0.5</v>
      </c>
      <c r="F2130" s="15">
        <f t="shared" si="33"/>
        <v>0</v>
      </c>
    </row>
    <row r="2131" spans="1:6" ht="15" customHeight="1">
      <c r="A2131" s="20" t="s">
        <v>1263</v>
      </c>
      <c r="B2131" s="20" t="s">
        <v>67</v>
      </c>
      <c r="C2131" s="20" t="s">
        <v>1038</v>
      </c>
      <c r="D2131" s="20" t="s">
        <v>1213</v>
      </c>
      <c r="E2131" s="21">
        <v>0.5</v>
      </c>
      <c r="F2131" s="15">
        <f t="shared" si="33"/>
        <v>0</v>
      </c>
    </row>
    <row r="2132" spans="1:6" ht="15" customHeight="1">
      <c r="A2132" s="20" t="s">
        <v>4217</v>
      </c>
      <c r="B2132" s="20" t="s">
        <v>4218</v>
      </c>
      <c r="C2132" s="20" t="s">
        <v>1033</v>
      </c>
      <c r="D2132" s="20" t="s">
        <v>1213</v>
      </c>
      <c r="E2132" s="21">
        <v>0.5</v>
      </c>
      <c r="F2132" s="15">
        <f t="shared" si="33"/>
        <v>0</v>
      </c>
    </row>
    <row r="2133" spans="1:6" ht="15" customHeight="1">
      <c r="A2133" s="20" t="s">
        <v>4556</v>
      </c>
      <c r="B2133" s="20" t="s">
        <v>373</v>
      </c>
      <c r="C2133" s="20" t="s">
        <v>1036</v>
      </c>
      <c r="D2133" s="20" t="s">
        <v>1213</v>
      </c>
      <c r="E2133" s="21">
        <v>0.5</v>
      </c>
      <c r="F2133" s="15">
        <f t="shared" si="33"/>
        <v>0</v>
      </c>
    </row>
    <row r="2134" spans="1:6" ht="15" customHeight="1">
      <c r="A2134" s="20" t="s">
        <v>3870</v>
      </c>
      <c r="B2134" s="20" t="s">
        <v>2112</v>
      </c>
      <c r="C2134" s="20" t="s">
        <v>1048</v>
      </c>
      <c r="D2134" s="20" t="s">
        <v>1213</v>
      </c>
      <c r="E2134" s="21">
        <v>0.5</v>
      </c>
      <c r="F2134" s="15">
        <f t="shared" si="33"/>
        <v>0</v>
      </c>
    </row>
    <row r="2135" spans="1:6" ht="15" customHeight="1">
      <c r="A2135" s="20" t="s">
        <v>3697</v>
      </c>
      <c r="B2135" s="20" t="s">
        <v>4075</v>
      </c>
      <c r="C2135" s="20" t="s">
        <v>1046</v>
      </c>
      <c r="D2135" s="20" t="s">
        <v>1213</v>
      </c>
      <c r="E2135" s="21">
        <v>0.5</v>
      </c>
      <c r="F2135" s="15">
        <f t="shared" si="33"/>
        <v>0</v>
      </c>
    </row>
    <row r="2136" spans="1:6" ht="15" customHeight="1">
      <c r="A2136" s="20" t="s">
        <v>1818</v>
      </c>
      <c r="B2136" s="20" t="s">
        <v>120</v>
      </c>
      <c r="C2136" s="20" t="s">
        <v>1045</v>
      </c>
      <c r="D2136" s="20" t="s">
        <v>1213</v>
      </c>
      <c r="E2136" s="21">
        <v>0.5</v>
      </c>
      <c r="F2136" s="15">
        <f t="shared" si="33"/>
        <v>0</v>
      </c>
    </row>
    <row r="2137" spans="1:6" ht="15" customHeight="1">
      <c r="A2137" s="20" t="s">
        <v>1741</v>
      </c>
      <c r="B2137" s="20" t="s">
        <v>110</v>
      </c>
      <c r="C2137" s="20" t="s">
        <v>1028</v>
      </c>
      <c r="D2137" s="20" t="s">
        <v>1212</v>
      </c>
      <c r="E2137" s="21">
        <v>0.5</v>
      </c>
      <c r="F2137" s="15">
        <f t="shared" si="33"/>
        <v>0</v>
      </c>
    </row>
    <row r="2138" spans="1:6" ht="15" customHeight="1">
      <c r="A2138" s="20" t="s">
        <v>4245</v>
      </c>
      <c r="B2138" s="20" t="s">
        <v>143</v>
      </c>
      <c r="C2138" s="20" t="s">
        <v>1051</v>
      </c>
      <c r="D2138" s="20" t="s">
        <v>1213</v>
      </c>
      <c r="E2138" s="21">
        <v>0.5</v>
      </c>
      <c r="F2138" s="15">
        <f t="shared" si="33"/>
        <v>0</v>
      </c>
    </row>
    <row r="2139" spans="1:6" ht="15" customHeight="1">
      <c r="A2139" s="20" t="s">
        <v>951</v>
      </c>
      <c r="B2139" s="20" t="s">
        <v>3914</v>
      </c>
      <c r="C2139" s="20" t="s">
        <v>1035</v>
      </c>
      <c r="D2139" s="20" t="s">
        <v>1213</v>
      </c>
      <c r="E2139" s="21">
        <v>0.5</v>
      </c>
      <c r="F2139" s="15">
        <f t="shared" si="33"/>
        <v>0</v>
      </c>
    </row>
    <row r="2140" spans="1:6" ht="15" customHeight="1">
      <c r="A2140" s="20" t="s">
        <v>951</v>
      </c>
      <c r="B2140" s="20" t="s">
        <v>243</v>
      </c>
      <c r="C2140" s="20" t="s">
        <v>1053</v>
      </c>
      <c r="D2140" s="20" t="s">
        <v>1213</v>
      </c>
      <c r="E2140" s="21">
        <v>0.5</v>
      </c>
      <c r="F2140" s="15">
        <f t="shared" si="33"/>
        <v>0</v>
      </c>
    </row>
    <row r="2141" spans="1:6" ht="15" customHeight="1">
      <c r="A2141" s="20" t="s">
        <v>4426</v>
      </c>
      <c r="B2141" s="20" t="s">
        <v>219</v>
      </c>
      <c r="C2141" s="20" t="s">
        <v>1029</v>
      </c>
      <c r="D2141" s="20" t="s">
        <v>1213</v>
      </c>
      <c r="E2141" s="21">
        <v>0.5</v>
      </c>
      <c r="F2141" s="15">
        <f t="shared" si="33"/>
        <v>0</v>
      </c>
    </row>
    <row r="2142" spans="1:6" ht="15" customHeight="1">
      <c r="A2142" s="20" t="s">
        <v>1658</v>
      </c>
      <c r="B2142" s="20" t="s">
        <v>4434</v>
      </c>
      <c r="C2142" s="20" t="s">
        <v>1046</v>
      </c>
      <c r="D2142" s="20" t="s">
        <v>1212</v>
      </c>
      <c r="E2142" s="21">
        <v>0.5</v>
      </c>
      <c r="F2142" s="15">
        <f t="shared" si="33"/>
        <v>0</v>
      </c>
    </row>
    <row r="2143" spans="1:6" ht="15" customHeight="1">
      <c r="A2143" s="20" t="s">
        <v>1658</v>
      </c>
      <c r="B2143" s="20" t="s">
        <v>143</v>
      </c>
      <c r="C2143" s="20" t="s">
        <v>1045</v>
      </c>
      <c r="D2143" s="20" t="s">
        <v>1213</v>
      </c>
      <c r="E2143" s="21">
        <v>0.5</v>
      </c>
      <c r="F2143" s="15">
        <f t="shared" si="33"/>
        <v>0</v>
      </c>
    </row>
    <row r="2144" spans="1:6" ht="15" customHeight="1">
      <c r="A2144" s="20" t="s">
        <v>1220</v>
      </c>
      <c r="B2144" s="20" t="s">
        <v>154</v>
      </c>
      <c r="C2144" s="20" t="s">
        <v>1036</v>
      </c>
      <c r="D2144" s="20" t="s">
        <v>1213</v>
      </c>
      <c r="E2144" s="21">
        <v>0.5</v>
      </c>
      <c r="F2144" s="15">
        <f t="shared" si="33"/>
        <v>0</v>
      </c>
    </row>
    <row r="2145" spans="1:6" ht="15" customHeight="1">
      <c r="A2145" s="20" t="s">
        <v>4306</v>
      </c>
      <c r="B2145" s="20" t="s">
        <v>496</v>
      </c>
      <c r="C2145" s="20" t="s">
        <v>1047</v>
      </c>
      <c r="D2145" s="20" t="s">
        <v>1212</v>
      </c>
      <c r="E2145" s="21">
        <v>0.5</v>
      </c>
      <c r="F2145" s="15">
        <f t="shared" si="33"/>
        <v>0</v>
      </c>
    </row>
    <row r="2146" spans="1:6" ht="15" customHeight="1">
      <c r="A2146" s="20" t="s">
        <v>522</v>
      </c>
      <c r="B2146" s="20" t="s">
        <v>485</v>
      </c>
      <c r="C2146" s="20" t="s">
        <v>1050</v>
      </c>
      <c r="D2146" s="20" t="s">
        <v>1212</v>
      </c>
      <c r="E2146" s="21">
        <v>0.5</v>
      </c>
      <c r="F2146" s="15">
        <f t="shared" si="33"/>
        <v>0</v>
      </c>
    </row>
    <row r="2147" spans="1:6" ht="15" customHeight="1">
      <c r="A2147" s="20" t="s">
        <v>522</v>
      </c>
      <c r="B2147" s="20" t="s">
        <v>1778</v>
      </c>
      <c r="C2147" s="20" t="s">
        <v>1026</v>
      </c>
      <c r="D2147" s="20" t="s">
        <v>1213</v>
      </c>
      <c r="E2147" s="21">
        <v>0.5</v>
      </c>
      <c r="F2147" s="15">
        <f t="shared" si="33"/>
        <v>0</v>
      </c>
    </row>
    <row r="2148" spans="1:6" ht="15" customHeight="1">
      <c r="A2148" s="20" t="s">
        <v>522</v>
      </c>
      <c r="B2148" s="20" t="s">
        <v>1760</v>
      </c>
      <c r="C2148" s="20" t="s">
        <v>1046</v>
      </c>
      <c r="D2148" s="20" t="s">
        <v>1213</v>
      </c>
      <c r="E2148" s="21">
        <v>0.5</v>
      </c>
      <c r="F2148" s="15">
        <f t="shared" si="33"/>
        <v>0</v>
      </c>
    </row>
    <row r="2149" spans="1:6" ht="15" customHeight="1">
      <c r="A2149" s="20" t="s">
        <v>522</v>
      </c>
      <c r="B2149" s="20" t="s">
        <v>390</v>
      </c>
      <c r="C2149" s="20" t="s">
        <v>1031</v>
      </c>
      <c r="D2149" s="20" t="s">
        <v>1212</v>
      </c>
      <c r="E2149" s="21">
        <v>0.5</v>
      </c>
      <c r="F2149" s="15">
        <f t="shared" si="33"/>
        <v>0</v>
      </c>
    </row>
    <row r="2150" spans="1:6" ht="15" customHeight="1">
      <c r="A2150" s="20" t="s">
        <v>522</v>
      </c>
      <c r="B2150" s="20" t="s">
        <v>449</v>
      </c>
      <c r="C2150" s="20" t="s">
        <v>1044</v>
      </c>
      <c r="D2150" s="20" t="s">
        <v>1213</v>
      </c>
      <c r="E2150" s="21">
        <v>0.5</v>
      </c>
      <c r="F2150" s="15">
        <f t="shared" si="33"/>
        <v>0</v>
      </c>
    </row>
    <row r="2151" spans="1:6" ht="15" customHeight="1">
      <c r="A2151" s="20" t="s">
        <v>522</v>
      </c>
      <c r="B2151" s="20" t="s">
        <v>180</v>
      </c>
      <c r="C2151" s="20" t="s">
        <v>1040</v>
      </c>
      <c r="D2151" s="20" t="s">
        <v>1212</v>
      </c>
      <c r="E2151" s="21">
        <v>0.5</v>
      </c>
      <c r="F2151" s="15">
        <f t="shared" si="33"/>
        <v>0</v>
      </c>
    </row>
    <row r="2152" spans="1:6" ht="15" customHeight="1">
      <c r="A2152" s="20" t="s">
        <v>525</v>
      </c>
      <c r="B2152" s="20" t="s">
        <v>243</v>
      </c>
      <c r="C2152" s="20" t="s">
        <v>1026</v>
      </c>
      <c r="D2152" s="20" t="s">
        <v>1212</v>
      </c>
      <c r="E2152" s="21">
        <v>0.5</v>
      </c>
      <c r="F2152" s="15">
        <f t="shared" si="33"/>
        <v>0</v>
      </c>
    </row>
    <row r="2153" spans="1:6" ht="15" customHeight="1">
      <c r="A2153" s="20" t="s">
        <v>3883</v>
      </c>
      <c r="B2153" s="20" t="s">
        <v>675</v>
      </c>
      <c r="C2153" s="20" t="s">
        <v>1028</v>
      </c>
      <c r="D2153" s="20" t="s">
        <v>1212</v>
      </c>
      <c r="E2153" s="21">
        <v>0.5</v>
      </c>
      <c r="F2153" s="15">
        <f t="shared" si="33"/>
        <v>0</v>
      </c>
    </row>
    <row r="2154" spans="1:6" ht="15" customHeight="1">
      <c r="A2154" s="20" t="s">
        <v>4799</v>
      </c>
      <c r="B2154" s="20" t="s">
        <v>4800</v>
      </c>
      <c r="C2154" s="20" t="s">
        <v>1050</v>
      </c>
      <c r="D2154" s="20" t="s">
        <v>1213</v>
      </c>
      <c r="E2154" s="21">
        <v>0.5</v>
      </c>
      <c r="F2154" s="15">
        <f t="shared" si="33"/>
        <v>0</v>
      </c>
    </row>
    <row r="2155" spans="1:6" ht="15" customHeight="1">
      <c r="A2155" s="20" t="s">
        <v>4214</v>
      </c>
      <c r="B2155" s="20" t="s">
        <v>4215</v>
      </c>
      <c r="C2155" s="20" t="s">
        <v>1037</v>
      </c>
      <c r="D2155" s="20" t="s">
        <v>1213</v>
      </c>
      <c r="E2155" s="21">
        <v>0.5</v>
      </c>
      <c r="F2155" s="15">
        <f t="shared" si="33"/>
        <v>0</v>
      </c>
    </row>
    <row r="2156" spans="1:6" ht="15" customHeight="1">
      <c r="A2156" s="20" t="s">
        <v>528</v>
      </c>
      <c r="B2156" s="20" t="s">
        <v>62</v>
      </c>
      <c r="C2156" s="20" t="s">
        <v>1048</v>
      </c>
      <c r="D2156" s="20" t="s">
        <v>1213</v>
      </c>
      <c r="E2156" s="21">
        <v>0.5</v>
      </c>
      <c r="F2156" s="15">
        <f t="shared" si="33"/>
        <v>0</v>
      </c>
    </row>
    <row r="2157" spans="1:6" ht="15" customHeight="1">
      <c r="A2157" s="20" t="s">
        <v>528</v>
      </c>
      <c r="B2157" s="20" t="s">
        <v>575</v>
      </c>
      <c r="C2157" s="20" t="s">
        <v>1044</v>
      </c>
      <c r="D2157" s="20" t="s">
        <v>1213</v>
      </c>
      <c r="E2157" s="21">
        <v>0.5</v>
      </c>
      <c r="F2157" s="15">
        <f t="shared" si="33"/>
        <v>0</v>
      </c>
    </row>
    <row r="2158" spans="1:6" ht="15" customHeight="1">
      <c r="A2158" s="20" t="s">
        <v>528</v>
      </c>
      <c r="B2158" s="20" t="s">
        <v>4186</v>
      </c>
      <c r="C2158" s="20" t="s">
        <v>1033</v>
      </c>
      <c r="D2158" s="20" t="s">
        <v>1213</v>
      </c>
      <c r="E2158" s="21">
        <v>0.5</v>
      </c>
      <c r="F2158" s="15">
        <f t="shared" si="33"/>
        <v>0</v>
      </c>
    </row>
    <row r="2159" spans="1:6" ht="15" customHeight="1">
      <c r="A2159" s="20" t="s">
        <v>528</v>
      </c>
      <c r="B2159" s="20" t="s">
        <v>96</v>
      </c>
      <c r="C2159" s="20" t="s">
        <v>1031</v>
      </c>
      <c r="D2159" s="20" t="s">
        <v>1213</v>
      </c>
      <c r="E2159" s="21">
        <v>0.5</v>
      </c>
      <c r="F2159" s="15">
        <f t="shared" si="33"/>
        <v>0</v>
      </c>
    </row>
    <row r="2160" spans="1:6" ht="15" customHeight="1">
      <c r="A2160" s="20" t="s">
        <v>528</v>
      </c>
      <c r="B2160" s="20" t="s">
        <v>2679</v>
      </c>
      <c r="C2160" s="20" t="s">
        <v>1044</v>
      </c>
      <c r="D2160" s="20" t="s">
        <v>1878</v>
      </c>
      <c r="E2160" s="21">
        <v>0.5</v>
      </c>
      <c r="F2160" s="15">
        <f t="shared" si="33"/>
        <v>0</v>
      </c>
    </row>
    <row r="2161" spans="1:6" ht="15" customHeight="1">
      <c r="A2161" s="20" t="s">
        <v>958</v>
      </c>
      <c r="B2161" s="20" t="s">
        <v>1605</v>
      </c>
      <c r="C2161" s="20" t="s">
        <v>1339</v>
      </c>
      <c r="D2161" s="20" t="s">
        <v>1212</v>
      </c>
      <c r="E2161" s="21">
        <v>0.5</v>
      </c>
      <c r="F2161" s="15">
        <f t="shared" si="33"/>
        <v>0</v>
      </c>
    </row>
    <row r="2162" spans="1:6" ht="15" customHeight="1">
      <c r="A2162" s="20" t="s">
        <v>958</v>
      </c>
      <c r="B2162" s="20" t="s">
        <v>390</v>
      </c>
      <c r="C2162" s="20" t="s">
        <v>1028</v>
      </c>
      <c r="D2162" s="20" t="s">
        <v>1213</v>
      </c>
      <c r="E2162" s="21">
        <v>0.5</v>
      </c>
      <c r="F2162" s="15">
        <f t="shared" si="33"/>
        <v>0</v>
      </c>
    </row>
    <row r="2163" spans="1:6" ht="15" customHeight="1">
      <c r="A2163" s="20" t="s">
        <v>958</v>
      </c>
      <c r="B2163" s="20" t="s">
        <v>932</v>
      </c>
      <c r="C2163" s="20" t="s">
        <v>1041</v>
      </c>
      <c r="D2163" s="20" t="s">
        <v>1213</v>
      </c>
      <c r="E2163" s="21">
        <v>0.5</v>
      </c>
      <c r="F2163" s="15">
        <f t="shared" si="33"/>
        <v>0</v>
      </c>
    </row>
    <row r="2164" spans="1:6" ht="15" customHeight="1">
      <c r="A2164" s="20" t="s">
        <v>958</v>
      </c>
      <c r="B2164" s="20" t="s">
        <v>112</v>
      </c>
      <c r="C2164" s="20" t="s">
        <v>1054</v>
      </c>
      <c r="D2164" s="20" t="s">
        <v>1213</v>
      </c>
      <c r="E2164" s="21">
        <v>0.5</v>
      </c>
      <c r="F2164" s="15">
        <f t="shared" si="33"/>
        <v>0</v>
      </c>
    </row>
    <row r="2165" spans="1:6" ht="15" customHeight="1">
      <c r="A2165" s="20" t="s">
        <v>3808</v>
      </c>
      <c r="B2165" s="20" t="s">
        <v>194</v>
      </c>
      <c r="C2165" s="20" t="s">
        <v>1029</v>
      </c>
      <c r="D2165" s="20" t="s">
        <v>1878</v>
      </c>
      <c r="E2165" s="21">
        <v>0.5</v>
      </c>
      <c r="F2165" s="15">
        <f t="shared" si="33"/>
        <v>0</v>
      </c>
    </row>
    <row r="2166" spans="1:6" ht="15" customHeight="1">
      <c r="A2166" s="20" t="s">
        <v>1763</v>
      </c>
      <c r="B2166" s="20" t="s">
        <v>1764</v>
      </c>
      <c r="C2166" s="20" t="s">
        <v>1038</v>
      </c>
      <c r="D2166" s="20" t="s">
        <v>1213</v>
      </c>
      <c r="E2166" s="21">
        <v>0.5</v>
      </c>
      <c r="F2166" s="15">
        <f t="shared" si="33"/>
        <v>0</v>
      </c>
    </row>
    <row r="2167" spans="1:6" ht="15" customHeight="1">
      <c r="A2167" s="20" t="s">
        <v>4290</v>
      </c>
      <c r="B2167" s="20" t="s">
        <v>1871</v>
      </c>
      <c r="C2167" s="20" t="s">
        <v>1044</v>
      </c>
      <c r="D2167" s="20" t="s">
        <v>1213</v>
      </c>
      <c r="E2167" s="21">
        <v>0.5</v>
      </c>
      <c r="F2167" s="15">
        <f t="shared" si="33"/>
        <v>0</v>
      </c>
    </row>
    <row r="2168" spans="1:6" ht="15" customHeight="1">
      <c r="A2168" s="20" t="s">
        <v>4621</v>
      </c>
      <c r="B2168" s="20" t="s">
        <v>515</v>
      </c>
      <c r="C2168" s="20" t="s">
        <v>1042</v>
      </c>
      <c r="D2168" s="20" t="s">
        <v>1212</v>
      </c>
      <c r="E2168" s="21">
        <v>0.5</v>
      </c>
      <c r="F2168" s="15">
        <f t="shared" si="33"/>
        <v>0</v>
      </c>
    </row>
    <row r="2169" spans="1:6" ht="15" customHeight="1">
      <c r="A2169" s="20" t="s">
        <v>3958</v>
      </c>
      <c r="B2169" s="20" t="s">
        <v>504</v>
      </c>
      <c r="C2169" s="20" t="s">
        <v>1044</v>
      </c>
      <c r="D2169" s="20" t="s">
        <v>1212</v>
      </c>
      <c r="E2169" s="21">
        <v>0.5</v>
      </c>
      <c r="F2169" s="15">
        <f t="shared" si="33"/>
        <v>0</v>
      </c>
    </row>
    <row r="2170" spans="1:6" ht="15" customHeight="1">
      <c r="A2170" s="20" t="s">
        <v>4163</v>
      </c>
      <c r="B2170" s="20" t="s">
        <v>116</v>
      </c>
      <c r="C2170" s="20" t="s">
        <v>1054</v>
      </c>
      <c r="D2170" s="20" t="s">
        <v>1213</v>
      </c>
      <c r="E2170" s="21">
        <v>0.5</v>
      </c>
      <c r="F2170" s="15">
        <f t="shared" si="33"/>
        <v>0</v>
      </c>
    </row>
    <row r="2171" spans="1:6" ht="15" customHeight="1">
      <c r="A2171" s="20" t="s">
        <v>4793</v>
      </c>
      <c r="B2171" s="20" t="s">
        <v>116</v>
      </c>
      <c r="C2171" s="20" t="s">
        <v>1055</v>
      </c>
      <c r="D2171" s="20" t="s">
        <v>1213</v>
      </c>
      <c r="E2171" s="21">
        <v>0.5</v>
      </c>
      <c r="F2171" s="15">
        <f t="shared" si="33"/>
        <v>0</v>
      </c>
    </row>
    <row r="2172" spans="1:6" ht="15" customHeight="1">
      <c r="A2172" s="20" t="s">
        <v>4415</v>
      </c>
      <c r="B2172" s="20" t="s">
        <v>515</v>
      </c>
      <c r="C2172" s="20" t="s">
        <v>1051</v>
      </c>
      <c r="D2172" s="20" t="s">
        <v>1212</v>
      </c>
      <c r="E2172" s="21">
        <v>0.5</v>
      </c>
      <c r="F2172" s="15">
        <f t="shared" si="33"/>
        <v>0</v>
      </c>
    </row>
    <row r="2173" spans="1:6" ht="15" customHeight="1">
      <c r="A2173" s="20" t="s">
        <v>4158</v>
      </c>
      <c r="B2173" s="20" t="s">
        <v>596</v>
      </c>
      <c r="C2173" s="20" t="s">
        <v>1026</v>
      </c>
      <c r="D2173" s="20" t="s">
        <v>1878</v>
      </c>
      <c r="E2173" s="21">
        <v>0.5</v>
      </c>
      <c r="F2173" s="15">
        <f t="shared" si="33"/>
        <v>0</v>
      </c>
    </row>
    <row r="2174" spans="1:6" ht="15" customHeight="1">
      <c r="A2174" s="20" t="s">
        <v>4615</v>
      </c>
      <c r="B2174" s="20" t="s">
        <v>201</v>
      </c>
      <c r="C2174" s="20" t="s">
        <v>1036</v>
      </c>
      <c r="D2174" s="20" t="s">
        <v>1213</v>
      </c>
      <c r="E2174" s="21">
        <v>0.5</v>
      </c>
      <c r="F2174" s="15">
        <f t="shared" si="33"/>
        <v>0</v>
      </c>
    </row>
    <row r="2175" spans="1:6" ht="15" customHeight="1">
      <c r="A2175" s="20" t="s">
        <v>1769</v>
      </c>
      <c r="B2175" s="20" t="s">
        <v>277</v>
      </c>
      <c r="C2175" s="20" t="s">
        <v>1047</v>
      </c>
      <c r="D2175" s="20" t="s">
        <v>1213</v>
      </c>
      <c r="E2175" s="21">
        <v>0.5</v>
      </c>
      <c r="F2175" s="15">
        <f t="shared" si="33"/>
        <v>0</v>
      </c>
    </row>
    <row r="2176" spans="1:6" ht="15" customHeight="1">
      <c r="A2176" s="20" t="s">
        <v>4801</v>
      </c>
      <c r="B2176" s="20" t="s">
        <v>401</v>
      </c>
      <c r="C2176" s="20" t="s">
        <v>1043</v>
      </c>
      <c r="D2176" s="20" t="s">
        <v>1213</v>
      </c>
      <c r="E2176" s="21">
        <v>0.5</v>
      </c>
      <c r="F2176" s="15">
        <f t="shared" si="33"/>
        <v>0</v>
      </c>
    </row>
    <row r="2177" spans="1:6" ht="15" customHeight="1">
      <c r="A2177" s="20" t="s">
        <v>4260</v>
      </c>
      <c r="B2177" s="20" t="s">
        <v>4261</v>
      </c>
      <c r="C2177" s="20" t="s">
        <v>1055</v>
      </c>
      <c r="D2177" s="20" t="s">
        <v>1878</v>
      </c>
      <c r="E2177" s="21">
        <v>0.5</v>
      </c>
      <c r="F2177" s="15">
        <f t="shared" si="33"/>
        <v>0</v>
      </c>
    </row>
    <row r="2178" spans="1:6" ht="15" customHeight="1">
      <c r="A2178" s="20" t="s">
        <v>1163</v>
      </c>
      <c r="B2178" s="20" t="s">
        <v>230</v>
      </c>
      <c r="C2178" s="20" t="s">
        <v>1033</v>
      </c>
      <c r="D2178" s="20" t="s">
        <v>1213</v>
      </c>
      <c r="E2178" s="21">
        <v>0.5</v>
      </c>
      <c r="F2178" s="15">
        <f t="shared" ref="F2178:F2241" si="34">ROUNDDOWN(E2178,0)</f>
        <v>0</v>
      </c>
    </row>
    <row r="2179" spans="1:6" ht="15" customHeight="1">
      <c r="A2179" s="20" t="s">
        <v>1163</v>
      </c>
      <c r="B2179" s="20" t="s">
        <v>2284</v>
      </c>
      <c r="C2179" s="20" t="s">
        <v>1050</v>
      </c>
      <c r="D2179" s="20" t="s">
        <v>1213</v>
      </c>
      <c r="E2179" s="21">
        <v>0.5</v>
      </c>
      <c r="F2179" s="15">
        <f t="shared" si="34"/>
        <v>0</v>
      </c>
    </row>
    <row r="2180" spans="1:6" ht="15" customHeight="1">
      <c r="A2180" s="20" t="s">
        <v>1163</v>
      </c>
      <c r="B2180" s="20" t="s">
        <v>58</v>
      </c>
      <c r="C2180" s="20" t="s">
        <v>1044</v>
      </c>
      <c r="D2180" s="20" t="s">
        <v>1212</v>
      </c>
      <c r="E2180" s="21">
        <v>0.5</v>
      </c>
      <c r="F2180" s="15">
        <f t="shared" si="34"/>
        <v>0</v>
      </c>
    </row>
    <row r="2181" spans="1:6" ht="15" customHeight="1">
      <c r="A2181" s="20" t="s">
        <v>4525</v>
      </c>
      <c r="B2181" s="20" t="s">
        <v>1075</v>
      </c>
      <c r="C2181" s="20" t="s">
        <v>1048</v>
      </c>
      <c r="D2181" s="20" t="s">
        <v>1213</v>
      </c>
      <c r="E2181" s="21">
        <v>0.5</v>
      </c>
      <c r="F2181" s="15">
        <f t="shared" si="34"/>
        <v>0</v>
      </c>
    </row>
    <row r="2182" spans="1:6" ht="15" customHeight="1">
      <c r="A2182" s="20" t="s">
        <v>4097</v>
      </c>
      <c r="B2182" s="20" t="s">
        <v>368</v>
      </c>
      <c r="C2182" s="20" t="s">
        <v>1054</v>
      </c>
      <c r="D2182" s="20" t="s">
        <v>1213</v>
      </c>
      <c r="E2182" s="21">
        <v>0.5</v>
      </c>
      <c r="F2182" s="15">
        <f t="shared" si="34"/>
        <v>0</v>
      </c>
    </row>
    <row r="2183" spans="1:6" ht="15" customHeight="1">
      <c r="A2183" s="20" t="s">
        <v>4237</v>
      </c>
      <c r="B2183" s="20" t="s">
        <v>143</v>
      </c>
      <c r="C2183" s="20" t="s">
        <v>1029</v>
      </c>
      <c r="D2183" s="20" t="s">
        <v>1878</v>
      </c>
      <c r="E2183" s="21">
        <v>0.5</v>
      </c>
      <c r="F2183" s="15">
        <f t="shared" si="34"/>
        <v>0</v>
      </c>
    </row>
    <row r="2184" spans="1:6" ht="15" customHeight="1">
      <c r="A2184" s="20" t="s">
        <v>4432</v>
      </c>
      <c r="B2184" s="20" t="s">
        <v>169</v>
      </c>
      <c r="C2184" s="20" t="s">
        <v>1055</v>
      </c>
      <c r="D2184" s="20" t="s">
        <v>1213</v>
      </c>
      <c r="E2184" s="21">
        <v>0.5</v>
      </c>
      <c r="F2184" s="15">
        <f t="shared" si="34"/>
        <v>0</v>
      </c>
    </row>
    <row r="2185" spans="1:6" ht="15" customHeight="1">
      <c r="A2185" s="20" t="s">
        <v>4125</v>
      </c>
      <c r="B2185" s="20" t="s">
        <v>143</v>
      </c>
      <c r="C2185" s="20" t="s">
        <v>1339</v>
      </c>
      <c r="D2185" s="20" t="s">
        <v>1213</v>
      </c>
      <c r="E2185" s="21">
        <v>0.5</v>
      </c>
      <c r="F2185" s="15">
        <f t="shared" si="34"/>
        <v>0</v>
      </c>
    </row>
    <row r="2186" spans="1:6" ht="15" customHeight="1">
      <c r="A2186" s="20" t="s">
        <v>3845</v>
      </c>
      <c r="B2186" s="20" t="s">
        <v>46</v>
      </c>
      <c r="C2186" s="20" t="s">
        <v>1030</v>
      </c>
      <c r="D2186" s="20" t="s">
        <v>1213</v>
      </c>
      <c r="E2186" s="21">
        <v>0.5</v>
      </c>
      <c r="F2186" s="15">
        <f t="shared" si="34"/>
        <v>0</v>
      </c>
    </row>
    <row r="2187" spans="1:6" ht="15" customHeight="1">
      <c r="A2187" s="20" t="s">
        <v>3845</v>
      </c>
      <c r="B2187" s="20" t="s">
        <v>2126</v>
      </c>
      <c r="C2187" s="20" t="s">
        <v>1030</v>
      </c>
      <c r="D2187" s="20" t="s">
        <v>1213</v>
      </c>
      <c r="E2187" s="21">
        <v>0.5</v>
      </c>
      <c r="F2187" s="15">
        <f t="shared" si="34"/>
        <v>0</v>
      </c>
    </row>
    <row r="2188" spans="1:6" ht="15" customHeight="1">
      <c r="A2188" s="20" t="s">
        <v>3941</v>
      </c>
      <c r="B2188" s="20" t="s">
        <v>3942</v>
      </c>
      <c r="C2188" s="20" t="s">
        <v>1029</v>
      </c>
      <c r="D2188" s="20" t="s">
        <v>1213</v>
      </c>
      <c r="E2188" s="21">
        <v>0.5</v>
      </c>
      <c r="F2188" s="15">
        <f t="shared" si="34"/>
        <v>0</v>
      </c>
    </row>
    <row r="2189" spans="1:6" ht="15" customHeight="1">
      <c r="A2189" s="20" t="s">
        <v>3790</v>
      </c>
      <c r="B2189" s="20" t="s">
        <v>110</v>
      </c>
      <c r="C2189" s="20" t="s">
        <v>1043</v>
      </c>
      <c r="D2189" s="20" t="s">
        <v>1878</v>
      </c>
      <c r="E2189" s="21">
        <v>0.5</v>
      </c>
      <c r="F2189" s="15">
        <f t="shared" si="34"/>
        <v>0</v>
      </c>
    </row>
    <row r="2190" spans="1:6" ht="15" customHeight="1">
      <c r="A2190" s="20" t="s">
        <v>4538</v>
      </c>
      <c r="B2190" s="20" t="s">
        <v>379</v>
      </c>
      <c r="C2190" s="20" t="s">
        <v>1037</v>
      </c>
      <c r="D2190" s="20" t="s">
        <v>1213</v>
      </c>
      <c r="E2190" s="21">
        <v>0.5</v>
      </c>
      <c r="F2190" s="15">
        <f t="shared" si="34"/>
        <v>0</v>
      </c>
    </row>
    <row r="2191" spans="1:6" ht="15" customHeight="1">
      <c r="A2191" s="20" t="s">
        <v>4182</v>
      </c>
      <c r="B2191" s="20" t="s">
        <v>263</v>
      </c>
      <c r="C2191" s="20" t="s">
        <v>1045</v>
      </c>
      <c r="D2191" s="20" t="s">
        <v>1212</v>
      </c>
      <c r="E2191" s="21">
        <v>0.5</v>
      </c>
      <c r="F2191" s="15">
        <f t="shared" si="34"/>
        <v>0</v>
      </c>
    </row>
    <row r="2192" spans="1:6" ht="15" customHeight="1">
      <c r="A2192" s="20" t="s">
        <v>1655</v>
      </c>
      <c r="B2192" s="20" t="s">
        <v>29</v>
      </c>
      <c r="C2192" s="20" t="s">
        <v>1042</v>
      </c>
      <c r="D2192" s="20" t="s">
        <v>1213</v>
      </c>
      <c r="E2192" s="21">
        <v>0.5</v>
      </c>
      <c r="F2192" s="15">
        <f t="shared" si="34"/>
        <v>0</v>
      </c>
    </row>
    <row r="2193" spans="1:6" ht="15" customHeight="1">
      <c r="A2193" s="20" t="s">
        <v>1755</v>
      </c>
      <c r="B2193" s="20" t="s">
        <v>143</v>
      </c>
      <c r="C2193" s="20" t="s">
        <v>1053</v>
      </c>
      <c r="D2193" s="20" t="s">
        <v>1213</v>
      </c>
      <c r="E2193" s="21">
        <v>0.5</v>
      </c>
      <c r="F2193" s="15">
        <f t="shared" si="34"/>
        <v>0</v>
      </c>
    </row>
    <row r="2194" spans="1:6" ht="15" customHeight="1">
      <c r="A2194" s="20" t="s">
        <v>2561</v>
      </c>
      <c r="B2194" s="20" t="s">
        <v>758</v>
      </c>
      <c r="C2194" s="20" t="s">
        <v>1051</v>
      </c>
      <c r="D2194" s="20" t="s">
        <v>1213</v>
      </c>
      <c r="E2194" s="21">
        <v>0.5</v>
      </c>
      <c r="F2194" s="15">
        <f t="shared" si="34"/>
        <v>0</v>
      </c>
    </row>
    <row r="2195" spans="1:6" ht="15" customHeight="1">
      <c r="A2195" s="20" t="s">
        <v>4360</v>
      </c>
      <c r="B2195" s="20" t="s">
        <v>696</v>
      </c>
      <c r="C2195" s="20" t="s">
        <v>1037</v>
      </c>
      <c r="D2195" s="20" t="s">
        <v>1212</v>
      </c>
      <c r="E2195" s="21">
        <v>0.5</v>
      </c>
      <c r="F2195" s="15">
        <f t="shared" si="34"/>
        <v>0</v>
      </c>
    </row>
    <row r="2196" spans="1:6" ht="15" customHeight="1">
      <c r="A2196" s="20" t="s">
        <v>4448</v>
      </c>
      <c r="B2196" s="20" t="s">
        <v>1815</v>
      </c>
      <c r="C2196" s="20" t="s">
        <v>1051</v>
      </c>
      <c r="D2196" s="20" t="s">
        <v>1213</v>
      </c>
      <c r="E2196" s="21">
        <v>0.5</v>
      </c>
      <c r="F2196" s="15">
        <f t="shared" si="34"/>
        <v>0</v>
      </c>
    </row>
    <row r="2197" spans="1:6" ht="15" customHeight="1">
      <c r="A2197" s="20" t="s">
        <v>3810</v>
      </c>
      <c r="B2197" s="20" t="s">
        <v>134</v>
      </c>
      <c r="C2197" s="20" t="s">
        <v>1063</v>
      </c>
      <c r="D2197" s="20" t="s">
        <v>1212</v>
      </c>
      <c r="E2197" s="21">
        <v>0.5</v>
      </c>
      <c r="F2197" s="15">
        <f t="shared" si="34"/>
        <v>0</v>
      </c>
    </row>
    <row r="2198" spans="1:6" ht="15" customHeight="1">
      <c r="A2198" s="20" t="s">
        <v>4435</v>
      </c>
      <c r="B2198" s="20" t="s">
        <v>2542</v>
      </c>
      <c r="C2198" s="20" t="s">
        <v>1063</v>
      </c>
      <c r="D2198" s="20" t="s">
        <v>1213</v>
      </c>
      <c r="E2198" s="21">
        <v>0.5</v>
      </c>
      <c r="F2198" s="15">
        <f t="shared" si="34"/>
        <v>0</v>
      </c>
    </row>
    <row r="2199" spans="1:6" ht="15" customHeight="1">
      <c r="A2199" s="20" t="s">
        <v>3812</v>
      </c>
      <c r="B2199" s="20" t="s">
        <v>44</v>
      </c>
      <c r="C2199" s="20" t="s">
        <v>1029</v>
      </c>
      <c r="D2199" s="20" t="s">
        <v>1213</v>
      </c>
      <c r="E2199" s="21">
        <v>0.5</v>
      </c>
      <c r="F2199" s="15">
        <f t="shared" si="34"/>
        <v>0</v>
      </c>
    </row>
    <row r="2200" spans="1:6" ht="15" customHeight="1">
      <c r="A2200" s="20" t="s">
        <v>3812</v>
      </c>
      <c r="B2200" s="20" t="s">
        <v>513</v>
      </c>
      <c r="C2200" s="20" t="s">
        <v>1339</v>
      </c>
      <c r="D2200" s="20" t="s">
        <v>1213</v>
      </c>
      <c r="E2200" s="21">
        <v>0.5</v>
      </c>
      <c r="F2200" s="15">
        <f t="shared" si="34"/>
        <v>0</v>
      </c>
    </row>
    <row r="2201" spans="1:6" ht="15" customHeight="1">
      <c r="A2201" s="20" t="s">
        <v>3812</v>
      </c>
      <c r="B2201" s="20" t="s">
        <v>194</v>
      </c>
      <c r="C2201" s="20" t="s">
        <v>1034</v>
      </c>
      <c r="D2201" s="20" t="s">
        <v>1878</v>
      </c>
      <c r="E2201" s="21">
        <v>0.5</v>
      </c>
      <c r="F2201" s="15">
        <f t="shared" si="34"/>
        <v>0</v>
      </c>
    </row>
    <row r="2202" spans="1:6" ht="15" customHeight="1">
      <c r="A2202" s="20" t="s">
        <v>4401</v>
      </c>
      <c r="B2202" s="20" t="s">
        <v>401</v>
      </c>
      <c r="C2202" s="20" t="s">
        <v>1044</v>
      </c>
      <c r="D2202" s="20" t="s">
        <v>1213</v>
      </c>
      <c r="E2202" s="21">
        <v>0.5</v>
      </c>
      <c r="F2202" s="15">
        <f t="shared" si="34"/>
        <v>0</v>
      </c>
    </row>
    <row r="2203" spans="1:6" ht="15" customHeight="1">
      <c r="A2203" s="20" t="s">
        <v>4413</v>
      </c>
      <c r="B2203" s="20" t="s">
        <v>191</v>
      </c>
      <c r="C2203" s="20" t="s">
        <v>1034</v>
      </c>
      <c r="D2203" s="20" t="s">
        <v>1213</v>
      </c>
      <c r="E2203" s="21">
        <v>0.5</v>
      </c>
      <c r="F2203" s="15">
        <f t="shared" si="34"/>
        <v>0</v>
      </c>
    </row>
    <row r="2204" spans="1:6" ht="15" customHeight="1">
      <c r="A2204" s="20" t="s">
        <v>4623</v>
      </c>
      <c r="B2204" s="20" t="s">
        <v>215</v>
      </c>
      <c r="C2204" s="20" t="s">
        <v>1030</v>
      </c>
      <c r="D2204" s="20" t="s">
        <v>1213</v>
      </c>
      <c r="E2204" s="21">
        <v>0.5</v>
      </c>
      <c r="F2204" s="15">
        <f t="shared" si="34"/>
        <v>0</v>
      </c>
    </row>
    <row r="2205" spans="1:6" ht="15" customHeight="1">
      <c r="A2205" s="20" t="s">
        <v>4528</v>
      </c>
      <c r="B2205" s="20" t="s">
        <v>1719</v>
      </c>
      <c r="C2205" s="20" t="s">
        <v>1047</v>
      </c>
      <c r="D2205" s="20" t="s">
        <v>1213</v>
      </c>
      <c r="E2205" s="21">
        <v>0.5</v>
      </c>
      <c r="F2205" s="15">
        <f t="shared" si="34"/>
        <v>0</v>
      </c>
    </row>
    <row r="2206" spans="1:6" ht="15" customHeight="1">
      <c r="A2206" s="20" t="s">
        <v>3815</v>
      </c>
      <c r="B2206" s="20" t="s">
        <v>67</v>
      </c>
      <c r="C2206" s="20" t="s">
        <v>1035</v>
      </c>
      <c r="D2206" s="20" t="s">
        <v>1213</v>
      </c>
      <c r="E2206" s="21">
        <v>0.5</v>
      </c>
      <c r="F2206" s="15">
        <f t="shared" si="34"/>
        <v>0</v>
      </c>
    </row>
    <row r="2207" spans="1:6" ht="15" customHeight="1">
      <c r="A2207" s="20" t="s">
        <v>1793</v>
      </c>
      <c r="B2207" s="20" t="s">
        <v>1719</v>
      </c>
      <c r="C2207" s="20" t="s">
        <v>1041</v>
      </c>
      <c r="D2207" s="20" t="s">
        <v>1213</v>
      </c>
      <c r="E2207" s="21">
        <v>0.5</v>
      </c>
      <c r="F2207" s="15">
        <f t="shared" si="34"/>
        <v>0</v>
      </c>
    </row>
    <row r="2208" spans="1:6" ht="15" customHeight="1">
      <c r="A2208" s="20" t="s">
        <v>963</v>
      </c>
      <c r="B2208" s="20" t="s">
        <v>1746</v>
      </c>
      <c r="C2208" s="20" t="s">
        <v>1029</v>
      </c>
      <c r="D2208" s="20" t="s">
        <v>1213</v>
      </c>
      <c r="E2208" s="21">
        <v>0.5</v>
      </c>
      <c r="F2208" s="15">
        <f t="shared" si="34"/>
        <v>0</v>
      </c>
    </row>
    <row r="2209" spans="1:6" ht="15" customHeight="1">
      <c r="A2209" s="20" t="s">
        <v>3774</v>
      </c>
      <c r="B2209" s="20" t="s">
        <v>58</v>
      </c>
      <c r="C2209" s="20" t="s">
        <v>1051</v>
      </c>
      <c r="D2209" s="20" t="s">
        <v>1213</v>
      </c>
      <c r="E2209" s="21">
        <v>0.5</v>
      </c>
      <c r="F2209" s="15">
        <f t="shared" si="34"/>
        <v>0</v>
      </c>
    </row>
    <row r="2210" spans="1:6" ht="15" customHeight="1">
      <c r="A2210" s="20" t="s">
        <v>3793</v>
      </c>
      <c r="B2210" s="20" t="s">
        <v>191</v>
      </c>
      <c r="C2210" s="20" t="s">
        <v>1040</v>
      </c>
      <c r="D2210" s="20" t="s">
        <v>1213</v>
      </c>
      <c r="E2210" s="21">
        <v>0.5</v>
      </c>
      <c r="F2210" s="15">
        <f t="shared" si="34"/>
        <v>0</v>
      </c>
    </row>
    <row r="2211" spans="1:6" ht="15" customHeight="1">
      <c r="A2211" s="20" t="s">
        <v>3785</v>
      </c>
      <c r="B2211" s="20" t="s">
        <v>403</v>
      </c>
      <c r="C2211" s="20" t="s">
        <v>1047</v>
      </c>
      <c r="D2211" s="20" t="s">
        <v>1213</v>
      </c>
      <c r="E2211" s="21">
        <v>0.5</v>
      </c>
      <c r="F2211" s="15">
        <f t="shared" si="34"/>
        <v>0</v>
      </c>
    </row>
    <row r="2212" spans="1:6" ht="15" customHeight="1">
      <c r="A2212" s="20" t="s">
        <v>3911</v>
      </c>
      <c r="B2212" s="20" t="s">
        <v>879</v>
      </c>
      <c r="C2212" s="20" t="s">
        <v>1060</v>
      </c>
      <c r="D2212" s="20" t="s">
        <v>1878</v>
      </c>
      <c r="E2212" s="21">
        <v>0.5</v>
      </c>
      <c r="F2212" s="15">
        <f t="shared" si="34"/>
        <v>0</v>
      </c>
    </row>
    <row r="2213" spans="1:6" ht="15" customHeight="1">
      <c r="A2213" s="20" t="s">
        <v>2265</v>
      </c>
      <c r="B2213" s="20" t="s">
        <v>168</v>
      </c>
      <c r="C2213" s="20" t="s">
        <v>1039</v>
      </c>
      <c r="D2213" s="20" t="s">
        <v>1213</v>
      </c>
      <c r="E2213" s="21">
        <v>0.5</v>
      </c>
      <c r="F2213" s="15">
        <f t="shared" si="34"/>
        <v>0</v>
      </c>
    </row>
    <row r="2214" spans="1:6" ht="15" customHeight="1">
      <c r="A2214" s="20" t="s">
        <v>2265</v>
      </c>
      <c r="B2214" s="20" t="s">
        <v>201</v>
      </c>
      <c r="C2214" s="20" t="s">
        <v>1029</v>
      </c>
      <c r="D2214" s="20" t="s">
        <v>1212</v>
      </c>
      <c r="E2214" s="21">
        <v>0.5</v>
      </c>
      <c r="F2214" s="15">
        <f t="shared" si="34"/>
        <v>0</v>
      </c>
    </row>
    <row r="2215" spans="1:6" ht="15" customHeight="1">
      <c r="A2215" s="20" t="s">
        <v>4611</v>
      </c>
      <c r="B2215" s="20" t="s">
        <v>67</v>
      </c>
      <c r="C2215" s="20" t="s">
        <v>1052</v>
      </c>
      <c r="D2215" s="20" t="s">
        <v>1212</v>
      </c>
      <c r="E2215" s="21">
        <v>0.5</v>
      </c>
      <c r="F2215" s="15">
        <f t="shared" si="34"/>
        <v>0</v>
      </c>
    </row>
    <row r="2216" spans="1:6" ht="15" customHeight="1">
      <c r="A2216" s="20" t="s">
        <v>1702</v>
      </c>
      <c r="B2216" s="20" t="s">
        <v>401</v>
      </c>
      <c r="C2216" s="20" t="s">
        <v>1026</v>
      </c>
      <c r="D2216" s="20" t="s">
        <v>1213</v>
      </c>
      <c r="E2216" s="21">
        <v>0.5</v>
      </c>
      <c r="F2216" s="15">
        <f t="shared" si="34"/>
        <v>0</v>
      </c>
    </row>
    <row r="2217" spans="1:6" ht="15" customHeight="1">
      <c r="A2217" s="20" t="s">
        <v>4366</v>
      </c>
      <c r="B2217" s="20" t="s">
        <v>356</v>
      </c>
      <c r="C2217" s="20" t="s">
        <v>1036</v>
      </c>
      <c r="D2217" s="20" t="s">
        <v>1212</v>
      </c>
      <c r="E2217" s="21">
        <v>0.5</v>
      </c>
      <c r="F2217" s="15">
        <f t="shared" si="34"/>
        <v>0</v>
      </c>
    </row>
    <row r="2218" spans="1:6" ht="15" customHeight="1">
      <c r="A2218" s="20" t="s">
        <v>4718</v>
      </c>
      <c r="B2218" s="20" t="s">
        <v>667</v>
      </c>
      <c r="C2218" s="20" t="s">
        <v>1030</v>
      </c>
      <c r="D2218" s="20" t="s">
        <v>1878</v>
      </c>
      <c r="E2218" s="21">
        <v>0.5</v>
      </c>
      <c r="F2218" s="15">
        <f t="shared" si="34"/>
        <v>0</v>
      </c>
    </row>
    <row r="2219" spans="1:6" ht="15" customHeight="1">
      <c r="A2219" s="20" t="s">
        <v>1908</v>
      </c>
      <c r="B2219" s="20" t="s">
        <v>1072</v>
      </c>
      <c r="C2219" s="20" t="s">
        <v>1044</v>
      </c>
      <c r="D2219" s="20" t="s">
        <v>1213</v>
      </c>
      <c r="E2219" s="21">
        <v>0.5</v>
      </c>
      <c r="F2219" s="15">
        <f t="shared" si="34"/>
        <v>0</v>
      </c>
    </row>
    <row r="2220" spans="1:6" ht="15" customHeight="1">
      <c r="A2220" s="20" t="s">
        <v>3833</v>
      </c>
      <c r="B2220" s="20" t="s">
        <v>46</v>
      </c>
      <c r="C2220" s="20" t="s">
        <v>1036</v>
      </c>
      <c r="D2220" s="20" t="s">
        <v>1213</v>
      </c>
      <c r="E2220" s="21">
        <v>0.5</v>
      </c>
      <c r="F2220" s="15">
        <f t="shared" si="34"/>
        <v>0</v>
      </c>
    </row>
    <row r="2221" spans="1:6" ht="15" customHeight="1">
      <c r="A2221" s="20" t="s">
        <v>1662</v>
      </c>
      <c r="B2221" s="20" t="s">
        <v>2010</v>
      </c>
      <c r="C2221" s="20" t="s">
        <v>1046</v>
      </c>
      <c r="D2221" s="20" t="s">
        <v>1212</v>
      </c>
      <c r="E2221" s="21">
        <v>0.5</v>
      </c>
      <c r="F2221" s="15">
        <f t="shared" si="34"/>
        <v>0</v>
      </c>
    </row>
    <row r="2222" spans="1:6" ht="15" customHeight="1">
      <c r="A2222" s="20" t="s">
        <v>1892</v>
      </c>
      <c r="B2222" s="20" t="s">
        <v>541</v>
      </c>
      <c r="C2222" s="20" t="s">
        <v>1030</v>
      </c>
      <c r="D2222" s="20" t="s">
        <v>1213</v>
      </c>
      <c r="E2222" s="21">
        <v>0.5</v>
      </c>
      <c r="F2222" s="15">
        <f t="shared" si="34"/>
        <v>0</v>
      </c>
    </row>
    <row r="2223" spans="1:6" ht="15" customHeight="1">
      <c r="A2223" s="20" t="s">
        <v>1892</v>
      </c>
      <c r="B2223" s="20" t="s">
        <v>371</v>
      </c>
      <c r="C2223" s="20" t="s">
        <v>1047</v>
      </c>
      <c r="D2223" s="20" t="s">
        <v>1213</v>
      </c>
      <c r="E2223" s="21">
        <v>0.5</v>
      </c>
      <c r="F2223" s="15">
        <f t="shared" si="34"/>
        <v>0</v>
      </c>
    </row>
    <row r="2224" spans="1:6" ht="15" customHeight="1">
      <c r="A2224" s="20" t="s">
        <v>964</v>
      </c>
      <c r="B2224" s="20" t="s">
        <v>85</v>
      </c>
      <c r="C2224" s="20" t="s">
        <v>1052</v>
      </c>
      <c r="D2224" s="20" t="s">
        <v>1878</v>
      </c>
      <c r="E2224" s="21">
        <v>0.5</v>
      </c>
      <c r="F2224" s="15">
        <f t="shared" si="34"/>
        <v>0</v>
      </c>
    </row>
    <row r="2225" spans="1:6" ht="15" customHeight="1">
      <c r="A2225" s="20" t="s">
        <v>4520</v>
      </c>
      <c r="B2225" s="20" t="s">
        <v>4521</v>
      </c>
      <c r="C2225" s="20" t="s">
        <v>1054</v>
      </c>
      <c r="D2225" s="20" t="s">
        <v>1212</v>
      </c>
      <c r="E2225" s="21">
        <v>0.5</v>
      </c>
      <c r="F2225" s="15">
        <f t="shared" si="34"/>
        <v>0</v>
      </c>
    </row>
    <row r="2226" spans="1:6" ht="15" customHeight="1">
      <c r="A2226" s="20" t="s">
        <v>3947</v>
      </c>
      <c r="B2226" s="20" t="s">
        <v>169</v>
      </c>
      <c r="C2226" s="20" t="s">
        <v>1033</v>
      </c>
      <c r="D2226" s="20" t="s">
        <v>1213</v>
      </c>
      <c r="E2226" s="21">
        <v>0.5</v>
      </c>
      <c r="F2226" s="15">
        <f t="shared" si="34"/>
        <v>0</v>
      </c>
    </row>
    <row r="2227" spans="1:6" ht="15" customHeight="1">
      <c r="A2227" s="20" t="s">
        <v>4248</v>
      </c>
      <c r="B2227" s="20" t="s">
        <v>4249</v>
      </c>
      <c r="C2227" s="20" t="s">
        <v>1043</v>
      </c>
      <c r="D2227" s="20" t="s">
        <v>1212</v>
      </c>
      <c r="E2227" s="21">
        <v>0.5</v>
      </c>
      <c r="F2227" s="15">
        <f t="shared" si="34"/>
        <v>0</v>
      </c>
    </row>
    <row r="2228" spans="1:6" ht="15" customHeight="1">
      <c r="A2228" s="20" t="s">
        <v>4248</v>
      </c>
      <c r="B2228" s="20" t="s">
        <v>2315</v>
      </c>
      <c r="C2228" s="20" t="s">
        <v>1035</v>
      </c>
      <c r="D2228" s="20" t="s">
        <v>1213</v>
      </c>
      <c r="E2228" s="21">
        <v>0.5</v>
      </c>
      <c r="F2228" s="15">
        <f t="shared" si="34"/>
        <v>0</v>
      </c>
    </row>
    <row r="2229" spans="1:6" ht="15" customHeight="1">
      <c r="A2229" s="20" t="s">
        <v>4342</v>
      </c>
      <c r="B2229" s="20" t="s">
        <v>211</v>
      </c>
      <c r="C2229" s="20" t="s">
        <v>1055</v>
      </c>
      <c r="D2229" s="20" t="s">
        <v>1212</v>
      </c>
      <c r="E2229" s="21">
        <v>0.5</v>
      </c>
      <c r="F2229" s="15">
        <f t="shared" si="34"/>
        <v>0</v>
      </c>
    </row>
    <row r="2230" spans="1:6" ht="15" customHeight="1">
      <c r="A2230" s="20" t="s">
        <v>4802</v>
      </c>
      <c r="B2230" s="20" t="s">
        <v>256</v>
      </c>
      <c r="C2230" s="20" t="s">
        <v>1339</v>
      </c>
      <c r="D2230" s="20" t="s">
        <v>1213</v>
      </c>
      <c r="E2230" s="21">
        <v>0.5</v>
      </c>
      <c r="F2230" s="15">
        <f t="shared" si="34"/>
        <v>0</v>
      </c>
    </row>
    <row r="2231" spans="1:6" ht="15" customHeight="1">
      <c r="A2231" s="20" t="s">
        <v>3905</v>
      </c>
      <c r="B2231" s="20" t="s">
        <v>242</v>
      </c>
      <c r="C2231" s="20" t="s">
        <v>1053</v>
      </c>
      <c r="D2231" s="20" t="s">
        <v>1212</v>
      </c>
      <c r="E2231" s="21">
        <v>0.5</v>
      </c>
      <c r="F2231" s="15">
        <f t="shared" si="34"/>
        <v>0</v>
      </c>
    </row>
    <row r="2232" spans="1:6" ht="15" customHeight="1">
      <c r="A2232" s="20" t="s">
        <v>3905</v>
      </c>
      <c r="B2232" s="20" t="s">
        <v>403</v>
      </c>
      <c r="C2232" s="20" t="s">
        <v>1050</v>
      </c>
      <c r="D2232" s="20" t="s">
        <v>1213</v>
      </c>
      <c r="E2232" s="21">
        <v>0.5</v>
      </c>
      <c r="F2232" s="15">
        <f t="shared" si="34"/>
        <v>0</v>
      </c>
    </row>
    <row r="2233" spans="1:6" ht="15" customHeight="1">
      <c r="A2233" s="20" t="s">
        <v>1243</v>
      </c>
      <c r="B2233" s="20" t="s">
        <v>734</v>
      </c>
      <c r="C2233" s="20" t="s">
        <v>1035</v>
      </c>
      <c r="D2233" s="20" t="s">
        <v>1213</v>
      </c>
      <c r="E2233" s="21">
        <v>0.5</v>
      </c>
      <c r="F2233" s="15">
        <f t="shared" si="34"/>
        <v>0</v>
      </c>
    </row>
    <row r="2234" spans="1:6" ht="15" customHeight="1">
      <c r="A2234" s="20" t="s">
        <v>3931</v>
      </c>
      <c r="B2234" s="20" t="s">
        <v>401</v>
      </c>
      <c r="C2234" s="20" t="s">
        <v>1035</v>
      </c>
      <c r="D2234" s="20" t="s">
        <v>1213</v>
      </c>
      <c r="E2234" s="21">
        <v>0.5</v>
      </c>
      <c r="F2234" s="15">
        <f t="shared" si="34"/>
        <v>0</v>
      </c>
    </row>
    <row r="2235" spans="1:6" ht="15" customHeight="1">
      <c r="A2235" s="20" t="s">
        <v>4397</v>
      </c>
      <c r="B2235" s="20" t="s">
        <v>85</v>
      </c>
      <c r="C2235" s="20" t="s">
        <v>1043</v>
      </c>
      <c r="D2235" s="20" t="s">
        <v>1213</v>
      </c>
      <c r="E2235" s="21">
        <v>0.5</v>
      </c>
      <c r="F2235" s="15">
        <f t="shared" si="34"/>
        <v>0</v>
      </c>
    </row>
    <row r="2236" spans="1:6" ht="15" customHeight="1">
      <c r="A2236" s="20" t="s">
        <v>4397</v>
      </c>
      <c r="B2236" s="20" t="s">
        <v>1883</v>
      </c>
      <c r="C2236" s="20" t="s">
        <v>1034</v>
      </c>
      <c r="D2236" s="20" t="s">
        <v>1213</v>
      </c>
      <c r="E2236" s="21">
        <v>0.5</v>
      </c>
      <c r="F2236" s="15">
        <f t="shared" si="34"/>
        <v>0</v>
      </c>
    </row>
    <row r="2237" spans="1:6" ht="15" customHeight="1">
      <c r="A2237" s="20" t="s">
        <v>540</v>
      </c>
      <c r="B2237" s="20" t="s">
        <v>1585</v>
      </c>
      <c r="C2237" s="20" t="s">
        <v>1031</v>
      </c>
      <c r="D2237" s="20" t="s">
        <v>1878</v>
      </c>
      <c r="E2237" s="21">
        <v>0.5</v>
      </c>
      <c r="F2237" s="15">
        <f t="shared" si="34"/>
        <v>0</v>
      </c>
    </row>
    <row r="2238" spans="1:6" ht="15" customHeight="1">
      <c r="A2238" s="20" t="s">
        <v>540</v>
      </c>
      <c r="B2238" s="20" t="s">
        <v>46</v>
      </c>
      <c r="C2238" s="20" t="s">
        <v>1043</v>
      </c>
      <c r="D2238" s="20" t="s">
        <v>1213</v>
      </c>
      <c r="E2238" s="21">
        <v>0.5</v>
      </c>
      <c r="F2238" s="15">
        <f t="shared" si="34"/>
        <v>0</v>
      </c>
    </row>
    <row r="2239" spans="1:6" ht="15" customHeight="1">
      <c r="A2239" s="20" t="s">
        <v>540</v>
      </c>
      <c r="B2239" s="20" t="s">
        <v>277</v>
      </c>
      <c r="C2239" s="20" t="s">
        <v>1044</v>
      </c>
      <c r="D2239" s="20" t="s">
        <v>1212</v>
      </c>
      <c r="E2239" s="21">
        <v>0.5</v>
      </c>
      <c r="F2239" s="15">
        <f t="shared" si="34"/>
        <v>0</v>
      </c>
    </row>
    <row r="2240" spans="1:6" ht="15" customHeight="1">
      <c r="A2240" s="20" t="s">
        <v>540</v>
      </c>
      <c r="B2240" s="20" t="s">
        <v>4841</v>
      </c>
      <c r="C2240" s="20" t="s">
        <v>1043</v>
      </c>
      <c r="D2240" s="20" t="s">
        <v>1213</v>
      </c>
      <c r="E2240" s="21">
        <v>0.5</v>
      </c>
      <c r="F2240" s="15">
        <f t="shared" si="34"/>
        <v>0</v>
      </c>
    </row>
    <row r="2241" spans="1:6" ht="15" customHeight="1">
      <c r="A2241" s="20" t="s">
        <v>540</v>
      </c>
      <c r="B2241" s="20" t="s">
        <v>4813</v>
      </c>
      <c r="C2241" s="20" t="s">
        <v>1060</v>
      </c>
      <c r="D2241" s="20" t="s">
        <v>1213</v>
      </c>
      <c r="E2241" s="21">
        <v>0.5</v>
      </c>
      <c r="F2241" s="15">
        <f t="shared" si="34"/>
        <v>0</v>
      </c>
    </row>
    <row r="2242" spans="1:6" ht="15" customHeight="1">
      <c r="A2242" s="20" t="s">
        <v>540</v>
      </c>
      <c r="B2242" s="20" t="s">
        <v>704</v>
      </c>
      <c r="C2242" s="20" t="s">
        <v>1029</v>
      </c>
      <c r="D2242" s="20" t="s">
        <v>1213</v>
      </c>
      <c r="E2242" s="21">
        <v>0.5</v>
      </c>
      <c r="F2242" s="15">
        <f t="shared" ref="F2242:F2305" si="35">ROUNDDOWN(E2242,0)</f>
        <v>0</v>
      </c>
    </row>
    <row r="2243" spans="1:6" ht="15" customHeight="1">
      <c r="A2243" s="20" t="s">
        <v>540</v>
      </c>
      <c r="B2243" s="20" t="s">
        <v>1070</v>
      </c>
      <c r="C2243" s="20" t="s">
        <v>1033</v>
      </c>
      <c r="D2243" s="20" t="s">
        <v>1212</v>
      </c>
      <c r="E2243" s="21">
        <v>0.5</v>
      </c>
      <c r="F2243" s="15">
        <f t="shared" si="35"/>
        <v>0</v>
      </c>
    </row>
    <row r="2244" spans="1:6" ht="15" customHeight="1">
      <c r="A2244" s="20" t="s">
        <v>540</v>
      </c>
      <c r="B2244" s="20" t="s">
        <v>4681</v>
      </c>
      <c r="C2244" s="20" t="s">
        <v>1053</v>
      </c>
      <c r="D2244" s="20" t="s">
        <v>1213</v>
      </c>
      <c r="E2244" s="21">
        <v>0.5</v>
      </c>
      <c r="F2244" s="15">
        <f t="shared" si="35"/>
        <v>0</v>
      </c>
    </row>
    <row r="2245" spans="1:6" ht="15" customHeight="1">
      <c r="A2245" s="20" t="s">
        <v>540</v>
      </c>
      <c r="B2245" s="20" t="s">
        <v>304</v>
      </c>
      <c r="C2245" s="20" t="s">
        <v>1030</v>
      </c>
      <c r="D2245" s="20" t="s">
        <v>1878</v>
      </c>
      <c r="E2245" s="21">
        <v>0.5</v>
      </c>
      <c r="F2245" s="15">
        <f t="shared" si="35"/>
        <v>0</v>
      </c>
    </row>
    <row r="2246" spans="1:6" ht="15" customHeight="1">
      <c r="A2246" s="20" t="s">
        <v>540</v>
      </c>
      <c r="B2246" s="20" t="s">
        <v>336</v>
      </c>
      <c r="C2246" s="20" t="s">
        <v>1055</v>
      </c>
      <c r="D2246" s="20" t="s">
        <v>1213</v>
      </c>
      <c r="E2246" s="21">
        <v>0.5</v>
      </c>
      <c r="F2246" s="15">
        <f t="shared" si="35"/>
        <v>0</v>
      </c>
    </row>
    <row r="2247" spans="1:6" ht="15" customHeight="1">
      <c r="A2247" s="20" t="s">
        <v>540</v>
      </c>
      <c r="B2247" s="20" t="s">
        <v>515</v>
      </c>
      <c r="C2247" s="20" t="s">
        <v>1041</v>
      </c>
      <c r="D2247" s="20" t="s">
        <v>1213</v>
      </c>
      <c r="E2247" s="21">
        <v>0.5</v>
      </c>
      <c r="F2247" s="15">
        <f t="shared" si="35"/>
        <v>0</v>
      </c>
    </row>
    <row r="2248" spans="1:6" ht="15" customHeight="1">
      <c r="A2248" s="20" t="s">
        <v>540</v>
      </c>
      <c r="B2248" s="20" t="s">
        <v>143</v>
      </c>
      <c r="C2248" s="20" t="s">
        <v>1031</v>
      </c>
      <c r="D2248" s="20" t="s">
        <v>1213</v>
      </c>
      <c r="E2248" s="21">
        <v>0.5</v>
      </c>
      <c r="F2248" s="15">
        <f t="shared" si="35"/>
        <v>0</v>
      </c>
    </row>
    <row r="2249" spans="1:6" ht="15" customHeight="1">
      <c r="A2249" s="20" t="s">
        <v>540</v>
      </c>
      <c r="B2249" s="20" t="s">
        <v>509</v>
      </c>
      <c r="C2249" s="20" t="s">
        <v>1033</v>
      </c>
      <c r="D2249" s="20" t="s">
        <v>1213</v>
      </c>
      <c r="E2249" s="21">
        <v>0.5</v>
      </c>
      <c r="F2249" s="15">
        <f t="shared" si="35"/>
        <v>0</v>
      </c>
    </row>
    <row r="2250" spans="1:6" ht="15" customHeight="1">
      <c r="A2250" s="20" t="s">
        <v>4172</v>
      </c>
      <c r="B2250" s="20" t="s">
        <v>67</v>
      </c>
      <c r="C2250" s="20" t="s">
        <v>1063</v>
      </c>
      <c r="D2250" s="20" t="s">
        <v>1213</v>
      </c>
      <c r="E2250" s="21">
        <v>0.5</v>
      </c>
      <c r="F2250" s="15">
        <f t="shared" si="35"/>
        <v>0</v>
      </c>
    </row>
    <row r="2251" spans="1:6" ht="15" customHeight="1">
      <c r="A2251" s="20" t="s">
        <v>4126</v>
      </c>
      <c r="B2251" s="20" t="s">
        <v>201</v>
      </c>
      <c r="C2251" s="20" t="s">
        <v>1040</v>
      </c>
      <c r="D2251" s="20" t="s">
        <v>1213</v>
      </c>
      <c r="E2251" s="21">
        <v>0.5</v>
      </c>
      <c r="F2251" s="15">
        <f t="shared" si="35"/>
        <v>0</v>
      </c>
    </row>
    <row r="2252" spans="1:6" ht="15" customHeight="1">
      <c r="A2252" s="20" t="s">
        <v>4304</v>
      </c>
      <c r="B2252" s="20" t="s">
        <v>198</v>
      </c>
      <c r="C2252" s="20" t="s">
        <v>1036</v>
      </c>
      <c r="D2252" s="20" t="s">
        <v>1212</v>
      </c>
      <c r="E2252" s="21">
        <v>0.5</v>
      </c>
      <c r="F2252" s="15">
        <f t="shared" si="35"/>
        <v>0</v>
      </c>
    </row>
    <row r="2253" spans="1:6" ht="15" customHeight="1">
      <c r="A2253" s="20" t="s">
        <v>4304</v>
      </c>
      <c r="B2253" s="20" t="s">
        <v>80</v>
      </c>
      <c r="C2253" s="20" t="s">
        <v>1026</v>
      </c>
      <c r="D2253" s="20" t="s">
        <v>1212</v>
      </c>
      <c r="E2253" s="21">
        <v>0.5</v>
      </c>
      <c r="F2253" s="15">
        <f t="shared" si="35"/>
        <v>0</v>
      </c>
    </row>
    <row r="2254" spans="1:6" ht="15" customHeight="1">
      <c r="A2254" s="20" t="s">
        <v>4474</v>
      </c>
      <c r="B2254" s="20" t="s">
        <v>168</v>
      </c>
      <c r="C2254" s="20" t="s">
        <v>1060</v>
      </c>
      <c r="D2254" s="20" t="s">
        <v>1878</v>
      </c>
      <c r="E2254" s="21">
        <v>0.5</v>
      </c>
      <c r="F2254" s="15">
        <f t="shared" si="35"/>
        <v>0</v>
      </c>
    </row>
    <row r="2255" spans="1:6" ht="15" customHeight="1">
      <c r="A2255" s="20" t="s">
        <v>3939</v>
      </c>
      <c r="B2255" s="20" t="s">
        <v>3940</v>
      </c>
      <c r="C2255" s="20" t="s">
        <v>1031</v>
      </c>
      <c r="D2255" s="20" t="s">
        <v>1212</v>
      </c>
      <c r="E2255" s="21">
        <v>0.5</v>
      </c>
      <c r="F2255" s="15">
        <f t="shared" si="35"/>
        <v>0</v>
      </c>
    </row>
    <row r="2256" spans="1:6" ht="15" customHeight="1">
      <c r="A2256" s="20" t="s">
        <v>544</v>
      </c>
      <c r="B2256" s="20" t="s">
        <v>244</v>
      </c>
      <c r="C2256" s="20" t="s">
        <v>1039</v>
      </c>
      <c r="D2256" s="20" t="s">
        <v>1212</v>
      </c>
      <c r="E2256" s="21">
        <v>0.5</v>
      </c>
      <c r="F2256" s="15">
        <f t="shared" si="35"/>
        <v>0</v>
      </c>
    </row>
    <row r="2257" spans="1:6" ht="15" customHeight="1">
      <c r="A2257" s="20" t="s">
        <v>544</v>
      </c>
      <c r="B2257" s="20" t="s">
        <v>58</v>
      </c>
      <c r="C2257" s="20" t="s">
        <v>1031</v>
      </c>
      <c r="D2257" s="20" t="s">
        <v>1213</v>
      </c>
      <c r="E2257" s="21">
        <v>0.5</v>
      </c>
      <c r="F2257" s="15">
        <f t="shared" si="35"/>
        <v>0</v>
      </c>
    </row>
    <row r="2258" spans="1:6" ht="15" customHeight="1">
      <c r="A2258" s="20" t="s">
        <v>544</v>
      </c>
      <c r="B2258" s="20" t="s">
        <v>85</v>
      </c>
      <c r="C2258" s="20" t="s">
        <v>1048</v>
      </c>
      <c r="D2258" s="20" t="s">
        <v>1213</v>
      </c>
      <c r="E2258" s="21">
        <v>0.5</v>
      </c>
      <c r="F2258" s="15">
        <f t="shared" si="35"/>
        <v>0</v>
      </c>
    </row>
    <row r="2259" spans="1:6" ht="15" customHeight="1">
      <c r="A2259" s="20" t="s">
        <v>1889</v>
      </c>
      <c r="B2259" s="20" t="s">
        <v>835</v>
      </c>
      <c r="C2259" s="20" t="s">
        <v>1044</v>
      </c>
      <c r="D2259" s="20" t="s">
        <v>1878</v>
      </c>
      <c r="E2259" s="21">
        <v>0.5</v>
      </c>
      <c r="F2259" s="15">
        <f t="shared" si="35"/>
        <v>0</v>
      </c>
    </row>
    <row r="2260" spans="1:6" ht="15" customHeight="1">
      <c r="A2260" s="20" t="s">
        <v>3550</v>
      </c>
      <c r="B2260" s="20" t="s">
        <v>1727</v>
      </c>
      <c r="C2260" s="20" t="s">
        <v>1063</v>
      </c>
      <c r="D2260" s="20" t="s">
        <v>1212</v>
      </c>
      <c r="E2260" s="21">
        <v>0.5</v>
      </c>
      <c r="F2260" s="15">
        <f t="shared" si="35"/>
        <v>0</v>
      </c>
    </row>
    <row r="2261" spans="1:6" ht="15" customHeight="1">
      <c r="A2261" s="20" t="s">
        <v>4577</v>
      </c>
      <c r="B2261" s="20" t="s">
        <v>2551</v>
      </c>
      <c r="C2261" s="20" t="s">
        <v>1033</v>
      </c>
      <c r="D2261" s="20" t="s">
        <v>1213</v>
      </c>
      <c r="E2261" s="21">
        <v>0.5</v>
      </c>
      <c r="F2261" s="15">
        <f t="shared" si="35"/>
        <v>0</v>
      </c>
    </row>
    <row r="2262" spans="1:6" ht="15" customHeight="1">
      <c r="A2262" s="20" t="s">
        <v>970</v>
      </c>
      <c r="B2262" s="20" t="s">
        <v>362</v>
      </c>
      <c r="C2262" s="20" t="s">
        <v>1043</v>
      </c>
      <c r="D2262" s="20" t="s">
        <v>1213</v>
      </c>
      <c r="E2262" s="21">
        <v>0.5</v>
      </c>
      <c r="F2262" s="15">
        <f t="shared" si="35"/>
        <v>0</v>
      </c>
    </row>
    <row r="2263" spans="1:6" ht="15" customHeight="1">
      <c r="A2263" s="20" t="s">
        <v>1198</v>
      </c>
      <c r="B2263" s="20" t="s">
        <v>243</v>
      </c>
      <c r="C2263" s="20" t="s">
        <v>1052</v>
      </c>
      <c r="D2263" s="20" t="s">
        <v>1213</v>
      </c>
      <c r="E2263" s="21">
        <v>0.5</v>
      </c>
      <c r="F2263" s="15">
        <f t="shared" si="35"/>
        <v>0</v>
      </c>
    </row>
    <row r="2264" spans="1:6" ht="15" customHeight="1">
      <c r="A2264" s="20" t="s">
        <v>1198</v>
      </c>
      <c r="B2264" s="20" t="s">
        <v>1635</v>
      </c>
      <c r="C2264" s="20" t="s">
        <v>1054</v>
      </c>
      <c r="D2264" s="20" t="s">
        <v>1212</v>
      </c>
      <c r="E2264" s="21">
        <v>0.5</v>
      </c>
      <c r="F2264" s="15">
        <f t="shared" si="35"/>
        <v>0</v>
      </c>
    </row>
    <row r="2265" spans="1:6" ht="15" customHeight="1">
      <c r="A2265" s="20" t="s">
        <v>1198</v>
      </c>
      <c r="B2265" s="20" t="s">
        <v>83</v>
      </c>
      <c r="C2265" s="20" t="s">
        <v>1045</v>
      </c>
      <c r="D2265" s="20" t="s">
        <v>1212</v>
      </c>
      <c r="E2265" s="21">
        <v>0.5</v>
      </c>
      <c r="F2265" s="15">
        <f t="shared" si="35"/>
        <v>0</v>
      </c>
    </row>
    <row r="2266" spans="1:6" ht="15" customHeight="1">
      <c r="A2266" s="20" t="s">
        <v>1198</v>
      </c>
      <c r="B2266" s="20" t="s">
        <v>138</v>
      </c>
      <c r="C2266" s="20" t="s">
        <v>1339</v>
      </c>
      <c r="D2266" s="20" t="s">
        <v>1213</v>
      </c>
      <c r="E2266" s="21">
        <v>0.5</v>
      </c>
      <c r="F2266" s="15">
        <f t="shared" si="35"/>
        <v>0</v>
      </c>
    </row>
    <row r="2267" spans="1:6" ht="15" customHeight="1">
      <c r="A2267" s="20" t="s">
        <v>547</v>
      </c>
      <c r="B2267" s="20" t="s">
        <v>4361</v>
      </c>
      <c r="C2267" s="20" t="s">
        <v>1053</v>
      </c>
      <c r="D2267" s="20" t="s">
        <v>1212</v>
      </c>
      <c r="E2267" s="21">
        <v>0.5</v>
      </c>
      <c r="F2267" s="15">
        <f t="shared" si="35"/>
        <v>0</v>
      </c>
    </row>
    <row r="2268" spans="1:6" ht="15" customHeight="1">
      <c r="A2268" s="20" t="s">
        <v>3015</v>
      </c>
      <c r="B2268" s="20" t="s">
        <v>398</v>
      </c>
      <c r="C2268" s="20" t="s">
        <v>1047</v>
      </c>
      <c r="D2268" s="20" t="s">
        <v>1212</v>
      </c>
      <c r="E2268" s="21">
        <v>0.5</v>
      </c>
      <c r="F2268" s="15">
        <f t="shared" si="35"/>
        <v>0</v>
      </c>
    </row>
    <row r="2269" spans="1:6" ht="15" customHeight="1">
      <c r="A2269" s="20" t="s">
        <v>1721</v>
      </c>
      <c r="B2269" s="20" t="s">
        <v>625</v>
      </c>
      <c r="C2269" s="20" t="s">
        <v>1053</v>
      </c>
      <c r="D2269" s="20" t="s">
        <v>1212</v>
      </c>
      <c r="E2269" s="21">
        <v>0.5</v>
      </c>
      <c r="F2269" s="15">
        <f t="shared" si="35"/>
        <v>0</v>
      </c>
    </row>
    <row r="2270" spans="1:6" ht="15" customHeight="1">
      <c r="A2270" s="20" t="s">
        <v>1683</v>
      </c>
      <c r="B2270" s="20" t="s">
        <v>110</v>
      </c>
      <c r="C2270" s="20" t="s">
        <v>1063</v>
      </c>
      <c r="D2270" s="20" t="s">
        <v>1213</v>
      </c>
      <c r="E2270" s="21">
        <v>0.5</v>
      </c>
      <c r="F2270" s="15">
        <f t="shared" si="35"/>
        <v>0</v>
      </c>
    </row>
    <row r="2271" spans="1:6" ht="15" customHeight="1">
      <c r="A2271" s="20" t="s">
        <v>1683</v>
      </c>
      <c r="B2271" s="20" t="s">
        <v>398</v>
      </c>
      <c r="C2271" s="20" t="s">
        <v>1033</v>
      </c>
      <c r="D2271" s="20" t="s">
        <v>1213</v>
      </c>
      <c r="E2271" s="21">
        <v>0.5</v>
      </c>
      <c r="F2271" s="15">
        <f t="shared" si="35"/>
        <v>0</v>
      </c>
    </row>
    <row r="2272" spans="1:6" ht="15" customHeight="1">
      <c r="A2272" s="20" t="s">
        <v>4686</v>
      </c>
      <c r="B2272" s="20" t="s">
        <v>4687</v>
      </c>
      <c r="C2272" s="20" t="s">
        <v>1031</v>
      </c>
      <c r="D2272" s="20" t="s">
        <v>1213</v>
      </c>
      <c r="E2272" s="21">
        <v>0.5</v>
      </c>
      <c r="F2272" s="15">
        <f t="shared" si="35"/>
        <v>0</v>
      </c>
    </row>
    <row r="2273" spans="1:6" ht="15" customHeight="1">
      <c r="A2273" s="20" t="s">
        <v>3977</v>
      </c>
      <c r="B2273" s="20" t="s">
        <v>3978</v>
      </c>
      <c r="C2273" s="20" t="s">
        <v>1031</v>
      </c>
      <c r="D2273" s="20" t="s">
        <v>1213</v>
      </c>
      <c r="E2273" s="21">
        <v>0.5</v>
      </c>
      <c r="F2273" s="15">
        <f t="shared" si="35"/>
        <v>0</v>
      </c>
    </row>
    <row r="2274" spans="1:6" ht="15" customHeight="1">
      <c r="A2274" s="20" t="s">
        <v>4246</v>
      </c>
      <c r="B2274" s="20" t="s">
        <v>4247</v>
      </c>
      <c r="C2274" s="20" t="s">
        <v>1037</v>
      </c>
      <c r="D2274" s="20" t="s">
        <v>1212</v>
      </c>
      <c r="E2274" s="21">
        <v>0.5</v>
      </c>
      <c r="F2274" s="15">
        <f t="shared" si="35"/>
        <v>0</v>
      </c>
    </row>
    <row r="2275" spans="1:6" ht="15" customHeight="1">
      <c r="A2275" s="20" t="s">
        <v>4723</v>
      </c>
      <c r="B2275" s="20" t="s">
        <v>1966</v>
      </c>
      <c r="C2275" s="20" t="s">
        <v>1030</v>
      </c>
      <c r="D2275" s="20" t="s">
        <v>1213</v>
      </c>
      <c r="E2275" s="21">
        <v>0.5</v>
      </c>
      <c r="F2275" s="15">
        <f t="shared" si="35"/>
        <v>0</v>
      </c>
    </row>
    <row r="2276" spans="1:6" ht="15" customHeight="1">
      <c r="A2276" s="20" t="s">
        <v>4184</v>
      </c>
      <c r="B2276" s="20" t="s">
        <v>2413</v>
      </c>
      <c r="C2276" s="20" t="s">
        <v>1030</v>
      </c>
      <c r="D2276" s="20" t="s">
        <v>1212</v>
      </c>
      <c r="E2276" s="21">
        <v>0.5</v>
      </c>
      <c r="F2276" s="15">
        <f t="shared" si="35"/>
        <v>0</v>
      </c>
    </row>
    <row r="2277" spans="1:6" ht="15" customHeight="1">
      <c r="A2277" s="20" t="s">
        <v>4359</v>
      </c>
      <c r="B2277" s="20" t="s">
        <v>143</v>
      </c>
      <c r="C2277" s="20" t="s">
        <v>1051</v>
      </c>
      <c r="D2277" s="20" t="s">
        <v>1213</v>
      </c>
      <c r="E2277" s="21">
        <v>0.5</v>
      </c>
      <c r="F2277" s="15">
        <f t="shared" si="35"/>
        <v>0</v>
      </c>
    </row>
    <row r="2278" spans="1:6" ht="15" customHeight="1">
      <c r="A2278" s="20" t="s">
        <v>4005</v>
      </c>
      <c r="B2278" s="20" t="s">
        <v>2689</v>
      </c>
      <c r="C2278" s="20" t="s">
        <v>1039</v>
      </c>
      <c r="D2278" s="20" t="s">
        <v>1213</v>
      </c>
      <c r="E2278" s="21">
        <v>0.5</v>
      </c>
      <c r="F2278" s="15">
        <f t="shared" si="35"/>
        <v>0</v>
      </c>
    </row>
    <row r="2279" spans="1:6" ht="15" customHeight="1">
      <c r="A2279" s="20" t="s">
        <v>4440</v>
      </c>
      <c r="B2279" s="20" t="s">
        <v>244</v>
      </c>
      <c r="C2279" s="20" t="s">
        <v>1051</v>
      </c>
      <c r="D2279" s="20" t="s">
        <v>1213</v>
      </c>
      <c r="E2279" s="21">
        <v>0.5</v>
      </c>
      <c r="F2279" s="15">
        <f t="shared" si="35"/>
        <v>0</v>
      </c>
    </row>
    <row r="2280" spans="1:6" ht="15" customHeight="1">
      <c r="A2280" s="20" t="s">
        <v>4191</v>
      </c>
      <c r="B2280" s="20" t="s">
        <v>58</v>
      </c>
      <c r="C2280" s="20" t="s">
        <v>1063</v>
      </c>
      <c r="D2280" s="20" t="s">
        <v>1212</v>
      </c>
      <c r="E2280" s="21">
        <v>0.5</v>
      </c>
      <c r="F2280" s="15">
        <f t="shared" si="35"/>
        <v>0</v>
      </c>
    </row>
    <row r="2281" spans="1:6" ht="15" customHeight="1">
      <c r="A2281" s="20" t="s">
        <v>4561</v>
      </c>
      <c r="B2281" s="20" t="s">
        <v>1697</v>
      </c>
      <c r="C2281" s="20" t="s">
        <v>1031</v>
      </c>
      <c r="D2281" s="20" t="s">
        <v>1213</v>
      </c>
      <c r="E2281" s="21">
        <v>0.5</v>
      </c>
      <c r="F2281" s="15">
        <f t="shared" si="35"/>
        <v>0</v>
      </c>
    </row>
    <row r="2282" spans="1:6" ht="15" customHeight="1">
      <c r="A2282" s="20" t="s">
        <v>4480</v>
      </c>
      <c r="B2282" s="20" t="s">
        <v>887</v>
      </c>
      <c r="C2282" s="20" t="s">
        <v>1040</v>
      </c>
      <c r="D2282" s="20" t="s">
        <v>1213</v>
      </c>
      <c r="E2282" s="21">
        <v>0.5</v>
      </c>
      <c r="F2282" s="15">
        <f t="shared" si="35"/>
        <v>0</v>
      </c>
    </row>
    <row r="2283" spans="1:6" ht="15" customHeight="1">
      <c r="A2283" s="20" t="s">
        <v>4391</v>
      </c>
      <c r="B2283" s="20" t="s">
        <v>504</v>
      </c>
      <c r="C2283" s="20" t="s">
        <v>1055</v>
      </c>
      <c r="D2283" s="20" t="s">
        <v>1213</v>
      </c>
      <c r="E2283" s="21">
        <v>0.5</v>
      </c>
      <c r="F2283" s="15">
        <f t="shared" si="35"/>
        <v>0</v>
      </c>
    </row>
    <row r="2284" spans="1:6" ht="15" customHeight="1">
      <c r="A2284" s="20" t="s">
        <v>3414</v>
      </c>
      <c r="B2284" s="20" t="s">
        <v>46</v>
      </c>
      <c r="C2284" s="20" t="s">
        <v>1031</v>
      </c>
      <c r="D2284" s="20" t="s">
        <v>1213</v>
      </c>
      <c r="E2284" s="21">
        <v>0.5</v>
      </c>
      <c r="F2284" s="15">
        <f t="shared" si="35"/>
        <v>0</v>
      </c>
    </row>
    <row r="2285" spans="1:6" ht="15" customHeight="1">
      <c r="A2285" s="20" t="s">
        <v>4314</v>
      </c>
      <c r="B2285" s="20" t="s">
        <v>1075</v>
      </c>
      <c r="C2285" s="20" t="s">
        <v>1041</v>
      </c>
      <c r="D2285" s="20" t="s">
        <v>1213</v>
      </c>
      <c r="E2285" s="21">
        <v>0.5</v>
      </c>
      <c r="F2285" s="15">
        <f t="shared" si="35"/>
        <v>0</v>
      </c>
    </row>
    <row r="2286" spans="1:6" ht="15" customHeight="1">
      <c r="A2286" s="20" t="s">
        <v>3799</v>
      </c>
      <c r="B2286" s="20" t="s">
        <v>323</v>
      </c>
      <c r="C2286" s="20" t="s">
        <v>1034</v>
      </c>
      <c r="D2286" s="20" t="s">
        <v>1878</v>
      </c>
      <c r="E2286" s="21">
        <v>0.5</v>
      </c>
      <c r="F2286" s="15">
        <f t="shared" si="35"/>
        <v>0</v>
      </c>
    </row>
    <row r="2287" spans="1:6" ht="15" customHeight="1">
      <c r="A2287" s="20" t="s">
        <v>3935</v>
      </c>
      <c r="B2287" s="20" t="s">
        <v>1074</v>
      </c>
      <c r="C2287" s="20" t="s">
        <v>1034</v>
      </c>
      <c r="D2287" s="20" t="s">
        <v>1878</v>
      </c>
      <c r="E2287" s="21">
        <v>0.5</v>
      </c>
      <c r="F2287" s="15">
        <f t="shared" si="35"/>
        <v>0</v>
      </c>
    </row>
    <row r="2288" spans="1:6" ht="15" customHeight="1">
      <c r="A2288" s="20" t="s">
        <v>4725</v>
      </c>
      <c r="B2288" s="20" t="s">
        <v>3596</v>
      </c>
      <c r="C2288" s="20" t="s">
        <v>1029</v>
      </c>
      <c r="D2288" s="20" t="s">
        <v>1213</v>
      </c>
      <c r="E2288" s="21">
        <v>0.5</v>
      </c>
      <c r="F2288" s="15">
        <f t="shared" si="35"/>
        <v>0</v>
      </c>
    </row>
    <row r="2289" spans="1:6" ht="15" customHeight="1">
      <c r="A2289" s="20" t="s">
        <v>1282</v>
      </c>
      <c r="B2289" s="20" t="s">
        <v>50</v>
      </c>
      <c r="C2289" s="20" t="s">
        <v>1034</v>
      </c>
      <c r="D2289" s="20" t="s">
        <v>1213</v>
      </c>
      <c r="E2289" s="21">
        <v>0.5</v>
      </c>
      <c r="F2289" s="15">
        <f t="shared" si="35"/>
        <v>0</v>
      </c>
    </row>
    <row r="2290" spans="1:6" ht="15" customHeight="1">
      <c r="A2290" s="20" t="s">
        <v>553</v>
      </c>
      <c r="B2290" s="20" t="s">
        <v>839</v>
      </c>
      <c r="C2290" s="20" t="s">
        <v>1035</v>
      </c>
      <c r="D2290" s="20" t="s">
        <v>1213</v>
      </c>
      <c r="E2290" s="21">
        <v>0.5</v>
      </c>
      <c r="F2290" s="15">
        <f t="shared" si="35"/>
        <v>0</v>
      </c>
    </row>
    <row r="2291" spans="1:6" ht="15" customHeight="1">
      <c r="A2291" s="20" t="s">
        <v>553</v>
      </c>
      <c r="B2291" s="20" t="s">
        <v>168</v>
      </c>
      <c r="C2291" s="20" t="s">
        <v>1048</v>
      </c>
      <c r="D2291" s="20" t="s">
        <v>1213</v>
      </c>
      <c r="E2291" s="21">
        <v>0.5</v>
      </c>
      <c r="F2291" s="15">
        <f t="shared" si="35"/>
        <v>0</v>
      </c>
    </row>
    <row r="2292" spans="1:6" ht="15" customHeight="1">
      <c r="A2292" s="20" t="s">
        <v>4297</v>
      </c>
      <c r="B2292" s="20" t="s">
        <v>103</v>
      </c>
      <c r="C2292" s="20" t="s">
        <v>1040</v>
      </c>
      <c r="D2292" s="20" t="s">
        <v>1212</v>
      </c>
      <c r="E2292" s="21">
        <v>0.5</v>
      </c>
      <c r="F2292" s="15">
        <f t="shared" si="35"/>
        <v>0</v>
      </c>
    </row>
    <row r="2293" spans="1:6" ht="15" customHeight="1">
      <c r="A2293" s="20" t="s">
        <v>4505</v>
      </c>
      <c r="B2293" s="20" t="s">
        <v>1871</v>
      </c>
      <c r="C2293" s="20" t="s">
        <v>1046</v>
      </c>
      <c r="D2293" s="20" t="s">
        <v>1878</v>
      </c>
      <c r="E2293" s="21">
        <v>0.5</v>
      </c>
      <c r="F2293" s="15">
        <f t="shared" si="35"/>
        <v>0</v>
      </c>
    </row>
    <row r="2294" spans="1:6" ht="15" customHeight="1">
      <c r="A2294" s="20" t="s">
        <v>3049</v>
      </c>
      <c r="B2294" s="20" t="s">
        <v>1074</v>
      </c>
      <c r="C2294" s="20" t="s">
        <v>1036</v>
      </c>
      <c r="D2294" s="20" t="s">
        <v>1213</v>
      </c>
      <c r="E2294" s="21">
        <v>0.5</v>
      </c>
      <c r="F2294" s="15">
        <f t="shared" si="35"/>
        <v>0</v>
      </c>
    </row>
    <row r="2295" spans="1:6" ht="15" customHeight="1">
      <c r="A2295" s="20" t="s">
        <v>4050</v>
      </c>
      <c r="B2295" s="20" t="s">
        <v>696</v>
      </c>
      <c r="C2295" s="20" t="s">
        <v>1055</v>
      </c>
      <c r="D2295" s="20" t="s">
        <v>1213</v>
      </c>
      <c r="E2295" s="21">
        <v>0.5</v>
      </c>
      <c r="F2295" s="15">
        <f t="shared" si="35"/>
        <v>0</v>
      </c>
    </row>
    <row r="2296" spans="1:6" ht="15" customHeight="1">
      <c r="A2296" s="20" t="s">
        <v>4073</v>
      </c>
      <c r="B2296" s="20" t="s">
        <v>58</v>
      </c>
      <c r="C2296" s="20" t="s">
        <v>1028</v>
      </c>
      <c r="D2296" s="20" t="s">
        <v>1213</v>
      </c>
      <c r="E2296" s="21">
        <v>0.5</v>
      </c>
      <c r="F2296" s="15">
        <f t="shared" si="35"/>
        <v>0</v>
      </c>
    </row>
    <row r="2297" spans="1:6" ht="15" customHeight="1">
      <c r="A2297" s="20" t="s">
        <v>3797</v>
      </c>
      <c r="B2297" s="20" t="s">
        <v>160</v>
      </c>
      <c r="C2297" s="20" t="s">
        <v>1042</v>
      </c>
      <c r="D2297" s="20" t="s">
        <v>1213</v>
      </c>
      <c r="E2297" s="21">
        <v>0.5</v>
      </c>
      <c r="F2297" s="15">
        <f t="shared" si="35"/>
        <v>0</v>
      </c>
    </row>
    <row r="2298" spans="1:6" ht="15" customHeight="1">
      <c r="A2298" s="20" t="s">
        <v>1691</v>
      </c>
      <c r="B2298" s="20" t="s">
        <v>401</v>
      </c>
      <c r="C2298" s="20" t="s">
        <v>1040</v>
      </c>
      <c r="D2298" s="20" t="s">
        <v>1213</v>
      </c>
      <c r="E2298" s="21">
        <v>0.5</v>
      </c>
      <c r="F2298" s="15">
        <f t="shared" si="35"/>
        <v>0</v>
      </c>
    </row>
    <row r="2299" spans="1:6" ht="15" customHeight="1">
      <c r="A2299" s="20" t="s">
        <v>2195</v>
      </c>
      <c r="B2299" s="20" t="s">
        <v>1100</v>
      </c>
      <c r="C2299" s="20" t="s">
        <v>1050</v>
      </c>
      <c r="D2299" s="20" t="s">
        <v>1212</v>
      </c>
      <c r="E2299" s="21">
        <v>0.5</v>
      </c>
      <c r="F2299" s="15">
        <f t="shared" si="35"/>
        <v>0</v>
      </c>
    </row>
    <row r="2300" spans="1:6" ht="15" customHeight="1">
      <c r="A2300" s="20" t="s">
        <v>1785</v>
      </c>
      <c r="B2300" s="20" t="s">
        <v>1786</v>
      </c>
      <c r="C2300" s="20" t="s">
        <v>1048</v>
      </c>
      <c r="D2300" s="20" t="s">
        <v>1213</v>
      </c>
      <c r="E2300" s="21">
        <v>0.5</v>
      </c>
      <c r="F2300" s="15">
        <f t="shared" si="35"/>
        <v>0</v>
      </c>
    </row>
    <row r="2301" spans="1:6" ht="15" customHeight="1">
      <c r="A2301" s="20" t="s">
        <v>4052</v>
      </c>
      <c r="B2301" s="20" t="s">
        <v>1543</v>
      </c>
      <c r="C2301" s="20" t="s">
        <v>1053</v>
      </c>
      <c r="D2301" s="20" t="s">
        <v>1213</v>
      </c>
      <c r="E2301" s="21">
        <v>0.5</v>
      </c>
      <c r="F2301" s="15">
        <f t="shared" si="35"/>
        <v>0</v>
      </c>
    </row>
    <row r="2302" spans="1:6" ht="15" customHeight="1">
      <c r="A2302" s="20" t="s">
        <v>4146</v>
      </c>
      <c r="B2302" s="20" t="s">
        <v>143</v>
      </c>
      <c r="C2302" s="20" t="s">
        <v>1028</v>
      </c>
      <c r="D2302" s="20" t="s">
        <v>1213</v>
      </c>
      <c r="E2302" s="21">
        <v>0.5</v>
      </c>
      <c r="F2302" s="15">
        <f t="shared" si="35"/>
        <v>0</v>
      </c>
    </row>
    <row r="2303" spans="1:6" ht="15" customHeight="1">
      <c r="A2303" s="20" t="s">
        <v>4199</v>
      </c>
      <c r="B2303" s="20" t="s">
        <v>168</v>
      </c>
      <c r="C2303" s="20" t="s">
        <v>1339</v>
      </c>
      <c r="D2303" s="20" t="s">
        <v>1213</v>
      </c>
      <c r="E2303" s="21">
        <v>0.5</v>
      </c>
      <c r="F2303" s="15">
        <f t="shared" si="35"/>
        <v>0</v>
      </c>
    </row>
    <row r="2304" spans="1:6" ht="15" customHeight="1">
      <c r="A2304" s="20" t="s">
        <v>4199</v>
      </c>
      <c r="B2304" s="20" t="s">
        <v>311</v>
      </c>
      <c r="C2304" s="20" t="s">
        <v>1035</v>
      </c>
      <c r="D2304" s="20" t="s">
        <v>1878</v>
      </c>
      <c r="E2304" s="21">
        <v>0.5</v>
      </c>
      <c r="F2304" s="15">
        <f t="shared" si="35"/>
        <v>0</v>
      </c>
    </row>
    <row r="2305" spans="1:6" ht="15" customHeight="1">
      <c r="A2305" s="20" t="s">
        <v>4395</v>
      </c>
      <c r="B2305" s="20" t="s">
        <v>263</v>
      </c>
      <c r="C2305" s="20" t="s">
        <v>1044</v>
      </c>
      <c r="D2305" s="20" t="s">
        <v>1212</v>
      </c>
      <c r="E2305" s="21">
        <v>0.5</v>
      </c>
      <c r="F2305" s="15">
        <f t="shared" si="35"/>
        <v>0</v>
      </c>
    </row>
    <row r="2306" spans="1:6" ht="15" customHeight="1">
      <c r="A2306" s="20" t="s">
        <v>4307</v>
      </c>
      <c r="B2306" s="20" t="s">
        <v>567</v>
      </c>
      <c r="C2306" s="20" t="s">
        <v>1040</v>
      </c>
      <c r="D2306" s="20" t="s">
        <v>1213</v>
      </c>
      <c r="E2306" s="21">
        <v>0.5</v>
      </c>
      <c r="F2306" s="15">
        <f t="shared" ref="F2306:F2369" si="36">ROUNDDOWN(E2306,0)</f>
        <v>0</v>
      </c>
    </row>
    <row r="2307" spans="1:6" ht="15" customHeight="1">
      <c r="A2307" s="20" t="s">
        <v>4626</v>
      </c>
      <c r="B2307" s="20" t="s">
        <v>230</v>
      </c>
      <c r="C2307" s="20" t="s">
        <v>1043</v>
      </c>
      <c r="D2307" s="20" t="s">
        <v>1878</v>
      </c>
      <c r="E2307" s="21">
        <v>0.5</v>
      </c>
      <c r="F2307" s="15">
        <f t="shared" si="36"/>
        <v>0</v>
      </c>
    </row>
    <row r="2308" spans="1:6" ht="15" customHeight="1">
      <c r="A2308" s="20" t="s">
        <v>4773</v>
      </c>
      <c r="B2308" s="20" t="s">
        <v>160</v>
      </c>
      <c r="C2308" s="20" t="s">
        <v>1053</v>
      </c>
      <c r="D2308" s="20" t="s">
        <v>1213</v>
      </c>
      <c r="E2308" s="21">
        <v>0.5</v>
      </c>
      <c r="F2308" s="15">
        <f t="shared" si="36"/>
        <v>0</v>
      </c>
    </row>
    <row r="2309" spans="1:6" ht="15" customHeight="1">
      <c r="A2309" s="20" t="s">
        <v>4325</v>
      </c>
      <c r="B2309" s="20" t="s">
        <v>398</v>
      </c>
      <c r="C2309" s="20" t="s">
        <v>1037</v>
      </c>
      <c r="D2309" s="20" t="s">
        <v>1213</v>
      </c>
      <c r="E2309" s="21">
        <v>0.5</v>
      </c>
      <c r="F2309" s="15">
        <f t="shared" si="36"/>
        <v>0</v>
      </c>
    </row>
    <row r="2310" spans="1:6" ht="15" customHeight="1">
      <c r="A2310" s="20" t="s">
        <v>1485</v>
      </c>
      <c r="B2310" s="20" t="s">
        <v>85</v>
      </c>
      <c r="C2310" s="20" t="s">
        <v>1046</v>
      </c>
      <c r="D2310" s="20" t="s">
        <v>1213</v>
      </c>
      <c r="E2310" s="21">
        <v>0.5</v>
      </c>
      <c r="F2310" s="15">
        <f t="shared" si="36"/>
        <v>0</v>
      </c>
    </row>
    <row r="2311" spans="1:6" ht="15" customHeight="1">
      <c r="A2311" s="20" t="s">
        <v>3048</v>
      </c>
      <c r="B2311" s="20" t="s">
        <v>481</v>
      </c>
      <c r="C2311" s="20" t="s">
        <v>1026</v>
      </c>
      <c r="D2311" s="20" t="s">
        <v>1212</v>
      </c>
      <c r="E2311" s="21">
        <v>0.5</v>
      </c>
      <c r="F2311" s="15">
        <f t="shared" si="36"/>
        <v>0</v>
      </c>
    </row>
    <row r="2312" spans="1:6" ht="15" customHeight="1">
      <c r="A2312" s="20" t="s">
        <v>4475</v>
      </c>
      <c r="B2312" s="20" t="s">
        <v>50</v>
      </c>
      <c r="C2312" s="20" t="s">
        <v>1060</v>
      </c>
      <c r="D2312" s="20" t="s">
        <v>1213</v>
      </c>
      <c r="E2312" s="21">
        <v>0.5</v>
      </c>
      <c r="F2312" s="15">
        <f t="shared" si="36"/>
        <v>0</v>
      </c>
    </row>
    <row r="2313" spans="1:6" ht="15" customHeight="1">
      <c r="A2313" s="20" t="s">
        <v>1566</v>
      </c>
      <c r="B2313" s="20" t="s">
        <v>279</v>
      </c>
      <c r="C2313" s="20" t="s">
        <v>1046</v>
      </c>
      <c r="D2313" s="20" t="s">
        <v>1213</v>
      </c>
      <c r="E2313" s="21">
        <v>0.5</v>
      </c>
      <c r="F2313" s="15">
        <f t="shared" si="36"/>
        <v>0</v>
      </c>
    </row>
    <row r="2314" spans="1:6" ht="15" customHeight="1">
      <c r="A2314" s="20" t="s">
        <v>1566</v>
      </c>
      <c r="B2314" s="20" t="s">
        <v>67</v>
      </c>
      <c r="C2314" s="20" t="s">
        <v>1033</v>
      </c>
      <c r="D2314" s="20" t="s">
        <v>1212</v>
      </c>
      <c r="E2314" s="21">
        <v>0.5</v>
      </c>
      <c r="F2314" s="15">
        <f t="shared" si="36"/>
        <v>0</v>
      </c>
    </row>
    <row r="2315" spans="1:6" ht="15" customHeight="1">
      <c r="A2315" s="20" t="s">
        <v>3747</v>
      </c>
      <c r="B2315" s="20" t="s">
        <v>50</v>
      </c>
      <c r="C2315" s="20" t="s">
        <v>1046</v>
      </c>
      <c r="D2315" s="20" t="s">
        <v>1212</v>
      </c>
      <c r="E2315" s="21">
        <v>0.5</v>
      </c>
      <c r="F2315" s="15">
        <f t="shared" si="36"/>
        <v>0</v>
      </c>
    </row>
    <row r="2316" spans="1:6" ht="15" customHeight="1">
      <c r="A2316" s="20" t="s">
        <v>3789</v>
      </c>
      <c r="B2316" s="20" t="s">
        <v>841</v>
      </c>
      <c r="C2316" s="20" t="s">
        <v>1036</v>
      </c>
      <c r="D2316" s="20" t="s">
        <v>1213</v>
      </c>
      <c r="E2316" s="21">
        <v>0.5</v>
      </c>
      <c r="F2316" s="15">
        <f t="shared" si="36"/>
        <v>0</v>
      </c>
    </row>
    <row r="2317" spans="1:6" ht="15" customHeight="1">
      <c r="A2317" s="20" t="s">
        <v>558</v>
      </c>
      <c r="B2317" s="20" t="s">
        <v>401</v>
      </c>
      <c r="C2317" s="20" t="s">
        <v>1030</v>
      </c>
      <c r="D2317" s="20" t="s">
        <v>1213</v>
      </c>
      <c r="E2317" s="21">
        <v>0.5</v>
      </c>
      <c r="F2317" s="15">
        <f t="shared" si="36"/>
        <v>0</v>
      </c>
    </row>
    <row r="2318" spans="1:6" ht="15" customHeight="1">
      <c r="A2318" s="20" t="s">
        <v>1814</v>
      </c>
      <c r="B2318" s="20" t="s">
        <v>1815</v>
      </c>
      <c r="C2318" s="20" t="s">
        <v>1036</v>
      </c>
      <c r="D2318" s="20" t="s">
        <v>1213</v>
      </c>
      <c r="E2318" s="21">
        <v>0.5</v>
      </c>
      <c r="F2318" s="15">
        <f t="shared" si="36"/>
        <v>0</v>
      </c>
    </row>
    <row r="2319" spans="1:6" ht="15" customHeight="1">
      <c r="A2319" s="20" t="s">
        <v>4374</v>
      </c>
      <c r="B2319" s="20" t="s">
        <v>299</v>
      </c>
      <c r="C2319" s="20" t="s">
        <v>1048</v>
      </c>
      <c r="D2319" s="20" t="s">
        <v>1213</v>
      </c>
      <c r="E2319" s="21">
        <v>0.5</v>
      </c>
      <c r="F2319" s="15">
        <f t="shared" si="36"/>
        <v>0</v>
      </c>
    </row>
    <row r="2320" spans="1:6" ht="15" customHeight="1">
      <c r="A2320" s="20" t="s">
        <v>4536</v>
      </c>
      <c r="B2320" s="20" t="s">
        <v>3234</v>
      </c>
      <c r="C2320" s="20" t="s">
        <v>1048</v>
      </c>
      <c r="D2320" s="20" t="s">
        <v>1212</v>
      </c>
      <c r="E2320" s="21">
        <v>0.5</v>
      </c>
      <c r="F2320" s="15">
        <f t="shared" si="36"/>
        <v>0</v>
      </c>
    </row>
    <row r="2321" spans="1:6" ht="15" customHeight="1">
      <c r="A2321" s="20" t="s">
        <v>4675</v>
      </c>
      <c r="B2321" s="20" t="s">
        <v>1653</v>
      </c>
      <c r="C2321" s="20" t="s">
        <v>1034</v>
      </c>
      <c r="D2321" s="20" t="s">
        <v>1213</v>
      </c>
      <c r="E2321" s="21">
        <v>0.5</v>
      </c>
      <c r="F2321" s="15">
        <f t="shared" si="36"/>
        <v>0</v>
      </c>
    </row>
    <row r="2322" spans="1:6" ht="15" customHeight="1">
      <c r="A2322" s="20" t="s">
        <v>4319</v>
      </c>
      <c r="B2322" s="20" t="s">
        <v>99</v>
      </c>
      <c r="C2322" s="20" t="s">
        <v>1033</v>
      </c>
      <c r="D2322" s="20" t="s">
        <v>1212</v>
      </c>
      <c r="E2322" s="21">
        <v>0.5</v>
      </c>
      <c r="F2322" s="15">
        <f t="shared" si="36"/>
        <v>0</v>
      </c>
    </row>
    <row r="2323" spans="1:6" ht="15" customHeight="1">
      <c r="A2323" s="20" t="s">
        <v>4026</v>
      </c>
      <c r="B2323" s="20" t="s">
        <v>4027</v>
      </c>
      <c r="C2323" s="20" t="s">
        <v>1035</v>
      </c>
      <c r="D2323" s="20" t="s">
        <v>1212</v>
      </c>
      <c r="E2323" s="21">
        <v>0.5</v>
      </c>
      <c r="F2323" s="15">
        <f t="shared" si="36"/>
        <v>0</v>
      </c>
    </row>
    <row r="2324" spans="1:6" ht="15" customHeight="1">
      <c r="A2324" s="20" t="s">
        <v>978</v>
      </c>
      <c r="B2324" s="20" t="s">
        <v>1752</v>
      </c>
      <c r="C2324" s="20" t="s">
        <v>1048</v>
      </c>
      <c r="D2324" s="20" t="s">
        <v>1213</v>
      </c>
      <c r="E2324" s="21">
        <v>0.5</v>
      </c>
      <c r="F2324" s="15">
        <f t="shared" si="36"/>
        <v>0</v>
      </c>
    </row>
    <row r="2325" spans="1:6" ht="15" customHeight="1">
      <c r="A2325" s="20" t="s">
        <v>980</v>
      </c>
      <c r="B2325" s="20" t="s">
        <v>423</v>
      </c>
      <c r="C2325" s="20" t="s">
        <v>1339</v>
      </c>
      <c r="D2325" s="20" t="s">
        <v>1212</v>
      </c>
      <c r="E2325" s="21">
        <v>0.5</v>
      </c>
      <c r="F2325" s="15">
        <f t="shared" si="36"/>
        <v>0</v>
      </c>
    </row>
    <row r="2326" spans="1:6" ht="15" customHeight="1">
      <c r="A2326" s="20" t="s">
        <v>981</v>
      </c>
      <c r="B2326" s="20" t="s">
        <v>401</v>
      </c>
      <c r="C2326" s="20" t="s">
        <v>1046</v>
      </c>
      <c r="D2326" s="20" t="s">
        <v>1213</v>
      </c>
      <c r="E2326" s="21">
        <v>0.5</v>
      </c>
      <c r="F2326" s="15">
        <f t="shared" si="36"/>
        <v>0</v>
      </c>
    </row>
    <row r="2327" spans="1:6" ht="15" customHeight="1">
      <c r="A2327" s="20" t="s">
        <v>4533</v>
      </c>
      <c r="B2327" s="20" t="s">
        <v>3182</v>
      </c>
      <c r="C2327" s="20" t="s">
        <v>1041</v>
      </c>
      <c r="D2327" s="20" t="s">
        <v>1213</v>
      </c>
      <c r="E2327" s="21">
        <v>0.5</v>
      </c>
      <c r="F2327" s="15">
        <f t="shared" si="36"/>
        <v>0</v>
      </c>
    </row>
    <row r="2328" spans="1:6" ht="15" customHeight="1">
      <c r="A2328" s="20" t="s">
        <v>3629</v>
      </c>
      <c r="B2328" s="20" t="s">
        <v>4402</v>
      </c>
      <c r="C2328" s="20" t="s">
        <v>1038</v>
      </c>
      <c r="D2328" s="20" t="s">
        <v>1878</v>
      </c>
      <c r="E2328" s="21">
        <v>0.5</v>
      </c>
      <c r="F2328" s="15">
        <f t="shared" si="36"/>
        <v>0</v>
      </c>
    </row>
    <row r="2329" spans="1:6" ht="15" customHeight="1">
      <c r="A2329" s="20" t="s">
        <v>1734</v>
      </c>
      <c r="B2329" s="20" t="s">
        <v>667</v>
      </c>
      <c r="C2329" s="20" t="s">
        <v>1048</v>
      </c>
      <c r="D2329" s="20" t="s">
        <v>1213</v>
      </c>
      <c r="E2329" s="21">
        <v>0.5</v>
      </c>
      <c r="F2329" s="15">
        <f t="shared" si="36"/>
        <v>0</v>
      </c>
    </row>
    <row r="2330" spans="1:6" ht="15" customHeight="1">
      <c r="A2330" s="20" t="s">
        <v>3625</v>
      </c>
      <c r="B2330" s="20" t="s">
        <v>805</v>
      </c>
      <c r="C2330" s="20" t="s">
        <v>1034</v>
      </c>
      <c r="D2330" s="20" t="s">
        <v>1212</v>
      </c>
      <c r="E2330" s="21">
        <v>0.5</v>
      </c>
      <c r="F2330" s="15">
        <f t="shared" si="36"/>
        <v>0</v>
      </c>
    </row>
    <row r="2331" spans="1:6" ht="15" customHeight="1">
      <c r="A2331" s="20" t="s">
        <v>4257</v>
      </c>
      <c r="B2331" s="20" t="s">
        <v>2577</v>
      </c>
      <c r="C2331" s="20" t="s">
        <v>1048</v>
      </c>
      <c r="D2331" s="20" t="s">
        <v>1212</v>
      </c>
      <c r="E2331" s="21">
        <v>0.5</v>
      </c>
      <c r="F2331" s="15">
        <f t="shared" si="36"/>
        <v>0</v>
      </c>
    </row>
    <row r="2332" spans="1:6" ht="15" customHeight="1">
      <c r="A2332" s="20" t="s">
        <v>1713</v>
      </c>
      <c r="B2332" s="20" t="s">
        <v>182</v>
      </c>
      <c r="C2332" s="20" t="s">
        <v>1044</v>
      </c>
      <c r="D2332" s="20" t="s">
        <v>1213</v>
      </c>
      <c r="E2332" s="21">
        <v>0.5</v>
      </c>
      <c r="F2332" s="15">
        <f t="shared" si="36"/>
        <v>0</v>
      </c>
    </row>
    <row r="2333" spans="1:6" ht="15" customHeight="1">
      <c r="A2333" s="20" t="s">
        <v>4661</v>
      </c>
      <c r="B2333" s="20" t="s">
        <v>841</v>
      </c>
      <c r="C2333" s="20" t="s">
        <v>1042</v>
      </c>
      <c r="D2333" s="20" t="s">
        <v>1212</v>
      </c>
      <c r="E2333" s="21">
        <v>0.5</v>
      </c>
      <c r="F2333" s="15">
        <f t="shared" si="36"/>
        <v>0</v>
      </c>
    </row>
    <row r="2334" spans="1:6" ht="15" customHeight="1">
      <c r="A2334" s="20" t="s">
        <v>4677</v>
      </c>
      <c r="B2334" s="20" t="s">
        <v>110</v>
      </c>
      <c r="C2334" s="20" t="s">
        <v>1063</v>
      </c>
      <c r="D2334" s="20" t="s">
        <v>1212</v>
      </c>
      <c r="E2334" s="21">
        <v>0.5</v>
      </c>
      <c r="F2334" s="15">
        <f t="shared" si="36"/>
        <v>0</v>
      </c>
    </row>
    <row r="2335" spans="1:6" ht="15" customHeight="1">
      <c r="A2335" s="20" t="s">
        <v>4713</v>
      </c>
      <c r="B2335" s="20" t="s">
        <v>608</v>
      </c>
      <c r="C2335" s="20" t="s">
        <v>1039</v>
      </c>
      <c r="D2335" s="20" t="s">
        <v>1212</v>
      </c>
      <c r="E2335" s="21">
        <v>0.5</v>
      </c>
      <c r="F2335" s="15">
        <f t="shared" si="36"/>
        <v>0</v>
      </c>
    </row>
    <row r="2336" spans="1:6" ht="15" customHeight="1">
      <c r="A2336" s="20" t="s">
        <v>1714</v>
      </c>
      <c r="B2336" s="20" t="s">
        <v>1715</v>
      </c>
      <c r="C2336" s="20" t="s">
        <v>1063</v>
      </c>
      <c r="D2336" s="20" t="s">
        <v>1213</v>
      </c>
      <c r="E2336" s="21">
        <v>0.5</v>
      </c>
      <c r="F2336" s="15">
        <f t="shared" si="36"/>
        <v>0</v>
      </c>
    </row>
    <row r="2337" spans="1:6" ht="15" customHeight="1">
      <c r="A2337" s="20" t="s">
        <v>667</v>
      </c>
      <c r="B2337" s="20" t="s">
        <v>1100</v>
      </c>
      <c r="C2337" s="20" t="s">
        <v>1339</v>
      </c>
      <c r="D2337" s="20" t="s">
        <v>1212</v>
      </c>
      <c r="E2337" s="21">
        <v>0.5</v>
      </c>
      <c r="F2337" s="15">
        <f t="shared" si="36"/>
        <v>0</v>
      </c>
    </row>
    <row r="2338" spans="1:6" ht="15" customHeight="1">
      <c r="A2338" s="20" t="s">
        <v>4733</v>
      </c>
      <c r="B2338" s="20" t="s">
        <v>101</v>
      </c>
      <c r="C2338" s="20" t="s">
        <v>1053</v>
      </c>
      <c r="D2338" s="20" t="s">
        <v>1213</v>
      </c>
      <c r="E2338" s="21">
        <v>0.5</v>
      </c>
      <c r="F2338" s="15">
        <f t="shared" si="36"/>
        <v>0</v>
      </c>
    </row>
    <row r="2339" spans="1:6" ht="15" customHeight="1">
      <c r="A2339" s="20" t="s">
        <v>4092</v>
      </c>
      <c r="B2339" s="20" t="s">
        <v>110</v>
      </c>
      <c r="C2339" s="20" t="s">
        <v>1040</v>
      </c>
      <c r="D2339" s="20" t="s">
        <v>1212</v>
      </c>
      <c r="E2339" s="21">
        <v>0.5</v>
      </c>
      <c r="F2339" s="15">
        <f t="shared" si="36"/>
        <v>0</v>
      </c>
    </row>
    <row r="2340" spans="1:6" ht="15" customHeight="1">
      <c r="A2340" s="20" t="s">
        <v>4082</v>
      </c>
      <c r="B2340" s="20" t="s">
        <v>230</v>
      </c>
      <c r="C2340" s="20" t="s">
        <v>1039</v>
      </c>
      <c r="D2340" s="20" t="s">
        <v>1878</v>
      </c>
      <c r="E2340" s="21">
        <v>0.5</v>
      </c>
      <c r="F2340" s="15">
        <f t="shared" si="36"/>
        <v>0</v>
      </c>
    </row>
    <row r="2341" spans="1:6" ht="15" customHeight="1">
      <c r="A2341" s="20" t="s">
        <v>2559</v>
      </c>
      <c r="B2341" s="20" t="s">
        <v>392</v>
      </c>
      <c r="C2341" s="20" t="s">
        <v>1063</v>
      </c>
      <c r="D2341" s="20" t="s">
        <v>1213</v>
      </c>
      <c r="E2341" s="21">
        <v>0.5</v>
      </c>
      <c r="F2341" s="15">
        <f t="shared" si="36"/>
        <v>0</v>
      </c>
    </row>
    <row r="2342" spans="1:6" ht="15" customHeight="1">
      <c r="A2342" s="20" t="s">
        <v>1261</v>
      </c>
      <c r="B2342" s="20" t="s">
        <v>1724</v>
      </c>
      <c r="C2342" s="20" t="s">
        <v>1034</v>
      </c>
      <c r="D2342" s="20" t="s">
        <v>1213</v>
      </c>
      <c r="E2342" s="21">
        <v>0.5</v>
      </c>
      <c r="F2342" s="15">
        <f t="shared" si="36"/>
        <v>0</v>
      </c>
    </row>
    <row r="2343" spans="1:6" ht="15" customHeight="1">
      <c r="A2343" s="20" t="s">
        <v>4303</v>
      </c>
      <c r="B2343" s="20" t="s">
        <v>1855</v>
      </c>
      <c r="C2343" s="20" t="s">
        <v>1054</v>
      </c>
      <c r="D2343" s="20" t="s">
        <v>1213</v>
      </c>
      <c r="E2343" s="21">
        <v>0.5</v>
      </c>
      <c r="F2343" s="15">
        <f t="shared" si="36"/>
        <v>0</v>
      </c>
    </row>
    <row r="2344" spans="1:6" ht="15" customHeight="1">
      <c r="A2344" s="20" t="s">
        <v>717</v>
      </c>
      <c r="B2344" s="20" t="s">
        <v>1097</v>
      </c>
      <c r="C2344" s="20" t="s">
        <v>1031</v>
      </c>
      <c r="D2344" s="20" t="s">
        <v>1213</v>
      </c>
      <c r="E2344" s="21">
        <v>0.5</v>
      </c>
      <c r="F2344" s="15">
        <f t="shared" si="36"/>
        <v>0</v>
      </c>
    </row>
    <row r="2345" spans="1:6" ht="15" customHeight="1">
      <c r="A2345" s="20" t="s">
        <v>717</v>
      </c>
      <c r="B2345" s="20" t="s">
        <v>219</v>
      </c>
      <c r="C2345" s="20" t="s">
        <v>1042</v>
      </c>
      <c r="D2345" s="20" t="s">
        <v>1213</v>
      </c>
      <c r="E2345" s="21">
        <v>0.5</v>
      </c>
      <c r="F2345" s="15">
        <f t="shared" si="36"/>
        <v>0</v>
      </c>
    </row>
    <row r="2346" spans="1:6" ht="15" customHeight="1">
      <c r="A2346" s="20" t="s">
        <v>717</v>
      </c>
      <c r="B2346" s="20" t="s">
        <v>196</v>
      </c>
      <c r="C2346" s="20" t="s">
        <v>1047</v>
      </c>
      <c r="D2346" s="20" t="s">
        <v>1213</v>
      </c>
      <c r="E2346" s="21">
        <v>0.5</v>
      </c>
      <c r="F2346" s="15">
        <f t="shared" si="36"/>
        <v>0</v>
      </c>
    </row>
    <row r="2347" spans="1:6" ht="15" customHeight="1">
      <c r="A2347" s="20" t="s">
        <v>717</v>
      </c>
      <c r="B2347" s="20" t="s">
        <v>356</v>
      </c>
      <c r="C2347" s="20" t="s">
        <v>1036</v>
      </c>
      <c r="D2347" s="20" t="s">
        <v>1212</v>
      </c>
      <c r="E2347" s="21">
        <v>0.5</v>
      </c>
      <c r="F2347" s="15">
        <f t="shared" si="36"/>
        <v>0</v>
      </c>
    </row>
    <row r="2348" spans="1:6" ht="15" customHeight="1">
      <c r="A2348" s="20" t="s">
        <v>1199</v>
      </c>
      <c r="B2348" s="20" t="s">
        <v>219</v>
      </c>
      <c r="C2348" s="20" t="s">
        <v>1054</v>
      </c>
      <c r="D2348" s="20" t="s">
        <v>1213</v>
      </c>
      <c r="E2348" s="21">
        <v>0.5</v>
      </c>
      <c r="F2348" s="15">
        <f t="shared" si="36"/>
        <v>0</v>
      </c>
    </row>
    <row r="2349" spans="1:6" ht="15" customHeight="1">
      <c r="A2349" s="20" t="s">
        <v>1199</v>
      </c>
      <c r="B2349" s="20" t="s">
        <v>509</v>
      </c>
      <c r="C2349" s="20" t="s">
        <v>1033</v>
      </c>
      <c r="D2349" s="20" t="s">
        <v>1212</v>
      </c>
      <c r="E2349" s="21">
        <v>0.5</v>
      </c>
      <c r="F2349" s="15">
        <f t="shared" si="36"/>
        <v>0</v>
      </c>
    </row>
    <row r="2350" spans="1:6" ht="15" customHeight="1">
      <c r="A2350" s="20" t="s">
        <v>1199</v>
      </c>
      <c r="B2350" s="20" t="s">
        <v>242</v>
      </c>
      <c r="C2350" s="20" t="s">
        <v>1042</v>
      </c>
      <c r="D2350" s="20" t="s">
        <v>1212</v>
      </c>
      <c r="E2350" s="21">
        <v>0.5</v>
      </c>
      <c r="F2350" s="15">
        <f t="shared" si="36"/>
        <v>0</v>
      </c>
    </row>
    <row r="2351" spans="1:6" ht="15" customHeight="1">
      <c r="A2351" s="20" t="s">
        <v>1199</v>
      </c>
      <c r="B2351" s="20" t="s">
        <v>46</v>
      </c>
      <c r="C2351" s="20" t="s">
        <v>1035</v>
      </c>
      <c r="D2351" s="20" t="s">
        <v>1212</v>
      </c>
      <c r="E2351" s="21">
        <v>0.5</v>
      </c>
      <c r="F2351" s="15">
        <f t="shared" si="36"/>
        <v>0</v>
      </c>
    </row>
    <row r="2352" spans="1:6" ht="15" customHeight="1">
      <c r="A2352" s="20" t="s">
        <v>1199</v>
      </c>
      <c r="B2352" s="20" t="s">
        <v>3167</v>
      </c>
      <c r="C2352" s="20" t="s">
        <v>1054</v>
      </c>
      <c r="D2352" s="20" t="s">
        <v>1213</v>
      </c>
      <c r="E2352" s="21">
        <v>0.5</v>
      </c>
      <c r="F2352" s="15">
        <f t="shared" si="36"/>
        <v>0</v>
      </c>
    </row>
    <row r="2353" spans="1:6" ht="15" customHeight="1">
      <c r="A2353" s="20" t="s">
        <v>1199</v>
      </c>
      <c r="B2353" s="20" t="s">
        <v>180</v>
      </c>
      <c r="C2353" s="20" t="s">
        <v>1054</v>
      </c>
      <c r="D2353" s="20" t="s">
        <v>1213</v>
      </c>
      <c r="E2353" s="21">
        <v>0.5</v>
      </c>
      <c r="F2353" s="15">
        <f t="shared" si="36"/>
        <v>0</v>
      </c>
    </row>
    <row r="2354" spans="1:6" ht="15" customHeight="1">
      <c r="A2354" s="20" t="s">
        <v>4100</v>
      </c>
      <c r="B2354" s="20" t="s">
        <v>625</v>
      </c>
      <c r="C2354" s="20" t="s">
        <v>1029</v>
      </c>
      <c r="D2354" s="20" t="s">
        <v>1213</v>
      </c>
      <c r="E2354" s="21">
        <v>0.5</v>
      </c>
      <c r="F2354" s="15">
        <f t="shared" si="36"/>
        <v>0</v>
      </c>
    </row>
    <row r="2355" spans="1:6" ht="15" customHeight="1">
      <c r="A2355" s="20" t="s">
        <v>4100</v>
      </c>
      <c r="B2355" s="20" t="s">
        <v>191</v>
      </c>
      <c r="C2355" s="20" t="s">
        <v>1037</v>
      </c>
      <c r="D2355" s="20" t="s">
        <v>1213</v>
      </c>
      <c r="E2355" s="21">
        <v>0.5</v>
      </c>
      <c r="F2355" s="15">
        <f t="shared" si="36"/>
        <v>0</v>
      </c>
    </row>
    <row r="2356" spans="1:6" ht="15" customHeight="1">
      <c r="A2356" s="20" t="s">
        <v>986</v>
      </c>
      <c r="B2356" s="20" t="s">
        <v>169</v>
      </c>
      <c r="C2356" s="20" t="s">
        <v>1047</v>
      </c>
      <c r="D2356" s="20" t="s">
        <v>1878</v>
      </c>
      <c r="E2356" s="21">
        <v>0.5</v>
      </c>
      <c r="F2356" s="15">
        <f t="shared" si="36"/>
        <v>0</v>
      </c>
    </row>
    <row r="2357" spans="1:6" ht="15" customHeight="1">
      <c r="A2357" s="20" t="s">
        <v>3868</v>
      </c>
      <c r="B2357" s="20" t="s">
        <v>1549</v>
      </c>
      <c r="C2357" s="20" t="s">
        <v>1031</v>
      </c>
      <c r="D2357" s="20" t="s">
        <v>1213</v>
      </c>
      <c r="E2357" s="21">
        <v>0.5</v>
      </c>
      <c r="F2357" s="15">
        <f t="shared" si="36"/>
        <v>0</v>
      </c>
    </row>
    <row r="2358" spans="1:6" ht="15" customHeight="1">
      <c r="A2358" s="20" t="s">
        <v>987</v>
      </c>
      <c r="B2358" s="20" t="s">
        <v>196</v>
      </c>
      <c r="C2358" s="20" t="s">
        <v>1029</v>
      </c>
      <c r="D2358" s="20" t="s">
        <v>1213</v>
      </c>
      <c r="E2358" s="21">
        <v>0.5</v>
      </c>
      <c r="F2358" s="15">
        <f t="shared" si="36"/>
        <v>0</v>
      </c>
    </row>
    <row r="2359" spans="1:6" ht="15" customHeight="1">
      <c r="A2359" s="20" t="s">
        <v>4041</v>
      </c>
      <c r="B2359" s="20" t="s">
        <v>46</v>
      </c>
      <c r="C2359" s="20" t="s">
        <v>1033</v>
      </c>
      <c r="D2359" s="20" t="s">
        <v>1213</v>
      </c>
      <c r="E2359" s="21">
        <v>0.5</v>
      </c>
      <c r="F2359" s="15">
        <f t="shared" si="36"/>
        <v>0</v>
      </c>
    </row>
    <row r="2360" spans="1:6" ht="15" customHeight="1">
      <c r="A2360" s="20" t="s">
        <v>4794</v>
      </c>
      <c r="B2360" s="20" t="s">
        <v>2368</v>
      </c>
      <c r="C2360" s="20" t="s">
        <v>1028</v>
      </c>
      <c r="D2360" s="20" t="s">
        <v>1213</v>
      </c>
      <c r="E2360" s="21">
        <v>0.5</v>
      </c>
      <c r="F2360" s="15">
        <f t="shared" si="36"/>
        <v>0</v>
      </c>
    </row>
    <row r="2361" spans="1:6" ht="15" customHeight="1">
      <c r="A2361" s="20" t="s">
        <v>3859</v>
      </c>
      <c r="B2361" s="20" t="s">
        <v>401</v>
      </c>
      <c r="C2361" s="20" t="s">
        <v>1046</v>
      </c>
      <c r="D2361" s="20" t="s">
        <v>1212</v>
      </c>
      <c r="E2361" s="21">
        <v>0.5</v>
      </c>
      <c r="F2361" s="15">
        <f t="shared" si="36"/>
        <v>0</v>
      </c>
    </row>
    <row r="2362" spans="1:6" ht="15" customHeight="1">
      <c r="A2362" s="20" t="s">
        <v>4212</v>
      </c>
      <c r="B2362" s="20" t="s">
        <v>968</v>
      </c>
      <c r="C2362" s="20" t="s">
        <v>1042</v>
      </c>
      <c r="D2362" s="20" t="s">
        <v>1213</v>
      </c>
      <c r="E2362" s="21">
        <v>0.5</v>
      </c>
      <c r="F2362" s="15">
        <f t="shared" si="36"/>
        <v>0</v>
      </c>
    </row>
    <row r="2363" spans="1:6" ht="15" customHeight="1">
      <c r="A2363" s="20" t="s">
        <v>1322</v>
      </c>
      <c r="B2363" s="20" t="s">
        <v>256</v>
      </c>
      <c r="C2363" s="20" t="s">
        <v>1034</v>
      </c>
      <c r="D2363" s="20" t="s">
        <v>1213</v>
      </c>
      <c r="E2363" s="21">
        <v>0.5</v>
      </c>
      <c r="F2363" s="15">
        <f t="shared" si="36"/>
        <v>0</v>
      </c>
    </row>
    <row r="2364" spans="1:6" ht="15" customHeight="1">
      <c r="A2364" s="20" t="s">
        <v>4702</v>
      </c>
      <c r="B2364" s="20" t="s">
        <v>1697</v>
      </c>
      <c r="C2364" s="20" t="s">
        <v>1037</v>
      </c>
      <c r="D2364" s="20" t="s">
        <v>1213</v>
      </c>
      <c r="E2364" s="21">
        <v>0.5</v>
      </c>
      <c r="F2364" s="15">
        <f t="shared" si="36"/>
        <v>0</v>
      </c>
    </row>
    <row r="2365" spans="1:6" ht="15" customHeight="1">
      <c r="A2365" s="20" t="s">
        <v>4477</v>
      </c>
      <c r="B2365" s="20" t="s">
        <v>101</v>
      </c>
      <c r="C2365" s="20" t="s">
        <v>1054</v>
      </c>
      <c r="D2365" s="20" t="s">
        <v>1878</v>
      </c>
      <c r="E2365" s="21">
        <v>0.5</v>
      </c>
      <c r="F2365" s="15">
        <f t="shared" si="36"/>
        <v>0</v>
      </c>
    </row>
    <row r="2366" spans="1:6" ht="15" customHeight="1">
      <c r="A2366" s="20" t="s">
        <v>4138</v>
      </c>
      <c r="B2366" s="20" t="s">
        <v>201</v>
      </c>
      <c r="C2366" s="20" t="s">
        <v>1026</v>
      </c>
      <c r="D2366" s="20" t="s">
        <v>1212</v>
      </c>
      <c r="E2366" s="21">
        <v>0.5</v>
      </c>
      <c r="F2366" s="15">
        <f t="shared" si="36"/>
        <v>0</v>
      </c>
    </row>
    <row r="2367" spans="1:6" ht="15" customHeight="1">
      <c r="A2367" s="20" t="s">
        <v>574</v>
      </c>
      <c r="B2367" s="20" t="s">
        <v>392</v>
      </c>
      <c r="C2367" s="20" t="s">
        <v>1060</v>
      </c>
      <c r="D2367" s="20" t="s">
        <v>1213</v>
      </c>
      <c r="E2367" s="21">
        <v>0.5</v>
      </c>
      <c r="F2367" s="15">
        <f t="shared" si="36"/>
        <v>0</v>
      </c>
    </row>
    <row r="2368" spans="1:6" ht="15" customHeight="1">
      <c r="A2368" s="20" t="s">
        <v>2025</v>
      </c>
      <c r="B2368" s="20" t="s">
        <v>449</v>
      </c>
      <c r="C2368" s="20" t="s">
        <v>1046</v>
      </c>
      <c r="D2368" s="20" t="s">
        <v>1213</v>
      </c>
      <c r="E2368" s="21">
        <v>0.5</v>
      </c>
      <c r="F2368" s="15">
        <f t="shared" si="36"/>
        <v>0</v>
      </c>
    </row>
    <row r="2369" spans="1:6" ht="15" customHeight="1">
      <c r="A2369" s="20" t="s">
        <v>1791</v>
      </c>
      <c r="B2369" s="20" t="s">
        <v>67</v>
      </c>
      <c r="C2369" s="20" t="s">
        <v>1044</v>
      </c>
      <c r="D2369" s="20" t="s">
        <v>1213</v>
      </c>
      <c r="E2369" s="21">
        <v>0.5</v>
      </c>
      <c r="F2369" s="15">
        <f t="shared" si="36"/>
        <v>0</v>
      </c>
    </row>
    <row r="2370" spans="1:6" ht="15" customHeight="1">
      <c r="A2370" s="20" t="s">
        <v>4300</v>
      </c>
      <c r="B2370" s="20" t="s">
        <v>710</v>
      </c>
      <c r="C2370" s="20" t="s">
        <v>1026</v>
      </c>
      <c r="D2370" s="20" t="s">
        <v>1212</v>
      </c>
      <c r="E2370" s="21">
        <v>0.5</v>
      </c>
      <c r="F2370" s="15">
        <f t="shared" ref="F2370:F2433" si="37">ROUNDDOWN(E2370,0)</f>
        <v>0</v>
      </c>
    </row>
    <row r="2371" spans="1:6" ht="15" customHeight="1">
      <c r="A2371" s="20" t="s">
        <v>3954</v>
      </c>
      <c r="B2371" s="20" t="s">
        <v>120</v>
      </c>
      <c r="C2371" s="20" t="s">
        <v>1037</v>
      </c>
      <c r="D2371" s="20" t="s">
        <v>1213</v>
      </c>
      <c r="E2371" s="21">
        <v>0.5</v>
      </c>
      <c r="F2371" s="15">
        <f t="shared" si="37"/>
        <v>0</v>
      </c>
    </row>
    <row r="2372" spans="1:6" ht="15" customHeight="1">
      <c r="A2372" s="20" t="s">
        <v>4747</v>
      </c>
      <c r="B2372" s="20" t="s">
        <v>509</v>
      </c>
      <c r="C2372" s="20" t="s">
        <v>1060</v>
      </c>
      <c r="D2372" s="20" t="s">
        <v>1213</v>
      </c>
      <c r="E2372" s="21">
        <v>0.5</v>
      </c>
      <c r="F2372" s="15">
        <f t="shared" si="37"/>
        <v>0</v>
      </c>
    </row>
    <row r="2373" spans="1:6" ht="15" customHeight="1">
      <c r="A2373" s="20" t="s">
        <v>1549</v>
      </c>
      <c r="B2373" s="20" t="s">
        <v>201</v>
      </c>
      <c r="C2373" s="20" t="s">
        <v>1050</v>
      </c>
      <c r="D2373" s="20" t="s">
        <v>1878</v>
      </c>
      <c r="E2373" s="21">
        <v>0.5</v>
      </c>
      <c r="F2373" s="15">
        <f t="shared" si="37"/>
        <v>0</v>
      </c>
    </row>
    <row r="2374" spans="1:6" ht="15" customHeight="1">
      <c r="A2374" s="20" t="s">
        <v>4535</v>
      </c>
      <c r="B2374" s="20" t="s">
        <v>661</v>
      </c>
      <c r="C2374" s="20" t="s">
        <v>1339</v>
      </c>
      <c r="D2374" s="20" t="s">
        <v>1212</v>
      </c>
      <c r="E2374" s="21">
        <v>0.5</v>
      </c>
      <c r="F2374" s="15">
        <f t="shared" si="37"/>
        <v>0</v>
      </c>
    </row>
    <row r="2375" spans="1:6" ht="15" customHeight="1">
      <c r="A2375" s="20" t="s">
        <v>4625</v>
      </c>
      <c r="B2375" s="20" t="s">
        <v>230</v>
      </c>
      <c r="C2375" s="20" t="s">
        <v>1034</v>
      </c>
      <c r="D2375" s="20" t="s">
        <v>1213</v>
      </c>
      <c r="E2375" s="21">
        <v>0.5</v>
      </c>
      <c r="F2375" s="15">
        <f t="shared" si="37"/>
        <v>0</v>
      </c>
    </row>
    <row r="2376" spans="1:6" ht="15" customHeight="1">
      <c r="A2376" s="20" t="s">
        <v>3795</v>
      </c>
      <c r="B2376" s="20" t="s">
        <v>80</v>
      </c>
      <c r="C2376" s="20" t="s">
        <v>1047</v>
      </c>
      <c r="D2376" s="20" t="s">
        <v>1878</v>
      </c>
      <c r="E2376" s="21">
        <v>0.5</v>
      </c>
      <c r="F2376" s="15">
        <f t="shared" si="37"/>
        <v>0</v>
      </c>
    </row>
    <row r="2377" spans="1:6" ht="15" customHeight="1">
      <c r="A2377" s="20" t="s">
        <v>4332</v>
      </c>
      <c r="B2377" s="20" t="s">
        <v>4333</v>
      </c>
      <c r="C2377" s="20" t="s">
        <v>1045</v>
      </c>
      <c r="D2377" s="20" t="s">
        <v>1212</v>
      </c>
      <c r="E2377" s="21">
        <v>0.5</v>
      </c>
      <c r="F2377" s="15">
        <f t="shared" si="37"/>
        <v>0</v>
      </c>
    </row>
    <row r="2378" spans="1:6" ht="15" customHeight="1">
      <c r="A2378" s="20" t="s">
        <v>4778</v>
      </c>
      <c r="B2378" s="20" t="s">
        <v>180</v>
      </c>
      <c r="C2378" s="20" t="s">
        <v>1031</v>
      </c>
      <c r="D2378" s="20" t="s">
        <v>1213</v>
      </c>
      <c r="E2378" s="21">
        <v>0.5</v>
      </c>
      <c r="F2378" s="15">
        <f t="shared" si="37"/>
        <v>0</v>
      </c>
    </row>
    <row r="2379" spans="1:6" ht="15" customHeight="1">
      <c r="A2379" s="20" t="s">
        <v>1245</v>
      </c>
      <c r="B2379" s="20" t="s">
        <v>149</v>
      </c>
      <c r="C2379" s="20" t="s">
        <v>1060</v>
      </c>
      <c r="D2379" s="20" t="s">
        <v>1213</v>
      </c>
      <c r="E2379" s="21">
        <v>0.5</v>
      </c>
      <c r="F2379" s="15">
        <f t="shared" si="37"/>
        <v>0</v>
      </c>
    </row>
    <row r="2380" spans="1:6" ht="15" customHeight="1">
      <c r="A2380" s="20" t="s">
        <v>4414</v>
      </c>
      <c r="B2380" s="20" t="s">
        <v>534</v>
      </c>
      <c r="C2380" s="20" t="s">
        <v>1050</v>
      </c>
      <c r="D2380" s="20" t="s">
        <v>1213</v>
      </c>
      <c r="E2380" s="21">
        <v>0.5</v>
      </c>
      <c r="F2380" s="15">
        <f t="shared" si="37"/>
        <v>0</v>
      </c>
    </row>
    <row r="2381" spans="1:6" ht="15" customHeight="1">
      <c r="A2381" s="20" t="s">
        <v>4692</v>
      </c>
      <c r="B2381" s="20" t="s">
        <v>4693</v>
      </c>
      <c r="C2381" s="20" t="s">
        <v>1041</v>
      </c>
      <c r="D2381" s="20" t="s">
        <v>1213</v>
      </c>
      <c r="E2381" s="21">
        <v>0.5</v>
      </c>
      <c r="F2381" s="15">
        <f t="shared" si="37"/>
        <v>0</v>
      </c>
    </row>
    <row r="2382" spans="1:6" ht="15" customHeight="1">
      <c r="A2382" s="20" t="s">
        <v>1821</v>
      </c>
      <c r="B2382" s="20" t="s">
        <v>2628</v>
      </c>
      <c r="C2382" s="20" t="s">
        <v>1055</v>
      </c>
      <c r="D2382" s="20" t="s">
        <v>1213</v>
      </c>
      <c r="E2382" s="21">
        <v>0.5</v>
      </c>
      <c r="F2382" s="15">
        <f t="shared" si="37"/>
        <v>0</v>
      </c>
    </row>
    <row r="2383" spans="1:6" ht="15" customHeight="1">
      <c r="A2383" s="20" t="s">
        <v>1821</v>
      </c>
      <c r="B2383" s="20" t="s">
        <v>110</v>
      </c>
      <c r="C2383" s="20" t="s">
        <v>1044</v>
      </c>
      <c r="D2383" s="20" t="s">
        <v>1213</v>
      </c>
      <c r="E2383" s="21">
        <v>0.5</v>
      </c>
      <c r="F2383" s="15">
        <f t="shared" si="37"/>
        <v>0</v>
      </c>
    </row>
    <row r="2384" spans="1:6" ht="15" customHeight="1">
      <c r="A2384" s="20" t="s">
        <v>4121</v>
      </c>
      <c r="B2384" s="20" t="s">
        <v>160</v>
      </c>
      <c r="C2384" s="20" t="s">
        <v>1039</v>
      </c>
      <c r="D2384" s="20" t="s">
        <v>1213</v>
      </c>
      <c r="E2384" s="21">
        <v>0.5</v>
      </c>
      <c r="F2384" s="15">
        <f t="shared" si="37"/>
        <v>0</v>
      </c>
    </row>
    <row r="2385" spans="1:6" ht="15" customHeight="1">
      <c r="A2385" s="20" t="s">
        <v>4642</v>
      </c>
      <c r="B2385" s="20" t="s">
        <v>649</v>
      </c>
      <c r="C2385" s="20" t="s">
        <v>1048</v>
      </c>
      <c r="D2385" s="20" t="s">
        <v>1878</v>
      </c>
      <c r="E2385" s="21">
        <v>0.5</v>
      </c>
      <c r="F2385" s="15">
        <f t="shared" si="37"/>
        <v>0</v>
      </c>
    </row>
    <row r="2386" spans="1:6" ht="15" customHeight="1">
      <c r="A2386" s="20" t="s">
        <v>3896</v>
      </c>
      <c r="B2386" s="20" t="s">
        <v>3897</v>
      </c>
      <c r="C2386" s="20" t="s">
        <v>1050</v>
      </c>
      <c r="D2386" s="20" t="s">
        <v>1878</v>
      </c>
      <c r="E2386" s="21">
        <v>0.5</v>
      </c>
      <c r="F2386" s="15">
        <f t="shared" si="37"/>
        <v>0</v>
      </c>
    </row>
    <row r="2387" spans="1:6" ht="15" customHeight="1">
      <c r="A2387" s="20" t="s">
        <v>3792</v>
      </c>
      <c r="B2387" s="20" t="s">
        <v>196</v>
      </c>
      <c r="C2387" s="20" t="s">
        <v>1054</v>
      </c>
      <c r="D2387" s="20" t="s">
        <v>1213</v>
      </c>
      <c r="E2387" s="21">
        <v>0.5</v>
      </c>
      <c r="F2387" s="15">
        <f t="shared" si="37"/>
        <v>0</v>
      </c>
    </row>
    <row r="2388" spans="1:6" ht="15" customHeight="1">
      <c r="A2388" s="20" t="s">
        <v>160</v>
      </c>
      <c r="B2388" s="20" t="s">
        <v>168</v>
      </c>
      <c r="C2388" s="20" t="s">
        <v>1339</v>
      </c>
      <c r="D2388" s="20" t="s">
        <v>1212</v>
      </c>
      <c r="E2388" s="21">
        <v>0.5</v>
      </c>
      <c r="F2388" s="15">
        <f t="shared" si="37"/>
        <v>0</v>
      </c>
    </row>
    <row r="2389" spans="1:6" ht="15" customHeight="1">
      <c r="A2389" s="20" t="s">
        <v>4650</v>
      </c>
      <c r="B2389" s="20" t="s">
        <v>1539</v>
      </c>
      <c r="C2389" s="20" t="s">
        <v>1043</v>
      </c>
      <c r="D2389" s="20" t="s">
        <v>1212</v>
      </c>
      <c r="E2389" s="21">
        <v>0.5</v>
      </c>
      <c r="F2389" s="15">
        <f t="shared" si="37"/>
        <v>0</v>
      </c>
    </row>
    <row r="2390" spans="1:6" ht="15" customHeight="1">
      <c r="A2390" s="20" t="s">
        <v>4746</v>
      </c>
      <c r="B2390" s="20" t="s">
        <v>230</v>
      </c>
      <c r="C2390" s="20" t="s">
        <v>1339</v>
      </c>
      <c r="D2390" s="20" t="s">
        <v>1212</v>
      </c>
      <c r="E2390" s="21">
        <v>0.5</v>
      </c>
      <c r="F2390" s="15">
        <f t="shared" si="37"/>
        <v>0</v>
      </c>
    </row>
    <row r="2391" spans="1:6" ht="15" customHeight="1">
      <c r="A2391" s="20" t="s">
        <v>4200</v>
      </c>
      <c r="B2391" s="20" t="s">
        <v>2000</v>
      </c>
      <c r="C2391" s="20" t="s">
        <v>1045</v>
      </c>
      <c r="D2391" s="20" t="s">
        <v>1213</v>
      </c>
      <c r="E2391" s="21">
        <v>0.5</v>
      </c>
      <c r="F2391" s="15">
        <f t="shared" si="37"/>
        <v>0</v>
      </c>
    </row>
    <row r="2392" spans="1:6" ht="15" customHeight="1">
      <c r="A2392" s="20" t="s">
        <v>4645</v>
      </c>
      <c r="B2392" s="20" t="s">
        <v>2597</v>
      </c>
      <c r="C2392" s="20" t="s">
        <v>1048</v>
      </c>
      <c r="D2392" s="20" t="s">
        <v>1213</v>
      </c>
      <c r="E2392" s="21">
        <v>0.5</v>
      </c>
      <c r="F2392" s="15">
        <f t="shared" si="37"/>
        <v>0</v>
      </c>
    </row>
    <row r="2393" spans="1:6" ht="15" customHeight="1">
      <c r="A2393" s="20" t="s">
        <v>4607</v>
      </c>
      <c r="B2393" s="20" t="s">
        <v>58</v>
      </c>
      <c r="C2393" s="20" t="s">
        <v>1030</v>
      </c>
      <c r="D2393" s="20" t="s">
        <v>1213</v>
      </c>
      <c r="E2393" s="21">
        <v>0.5</v>
      </c>
      <c r="F2393" s="15">
        <f t="shared" si="37"/>
        <v>0</v>
      </c>
    </row>
    <row r="2394" spans="1:6" ht="15" customHeight="1">
      <c r="A2394" s="20" t="s">
        <v>4726</v>
      </c>
      <c r="B2394" s="20" t="s">
        <v>1653</v>
      </c>
      <c r="C2394" s="20" t="s">
        <v>1040</v>
      </c>
      <c r="D2394" s="20" t="s">
        <v>1878</v>
      </c>
      <c r="E2394" s="21">
        <v>0.5</v>
      </c>
      <c r="F2394" s="15">
        <f t="shared" si="37"/>
        <v>0</v>
      </c>
    </row>
    <row r="2395" spans="1:6" ht="15" customHeight="1">
      <c r="A2395" s="20" t="s">
        <v>4071</v>
      </c>
      <c r="B2395" s="20" t="s">
        <v>398</v>
      </c>
      <c r="C2395" s="20" t="s">
        <v>1035</v>
      </c>
      <c r="D2395" s="20" t="s">
        <v>1213</v>
      </c>
      <c r="E2395" s="21">
        <v>0.5</v>
      </c>
      <c r="F2395" s="15">
        <f t="shared" si="37"/>
        <v>0</v>
      </c>
    </row>
    <row r="2396" spans="1:6" ht="15" customHeight="1">
      <c r="A2396" s="20" t="s">
        <v>584</v>
      </c>
      <c r="B2396" s="20" t="s">
        <v>322</v>
      </c>
      <c r="C2396" s="20" t="s">
        <v>1035</v>
      </c>
      <c r="D2396" s="20" t="s">
        <v>1213</v>
      </c>
      <c r="E2396" s="21">
        <v>0.5</v>
      </c>
      <c r="F2396" s="15">
        <f t="shared" si="37"/>
        <v>0</v>
      </c>
    </row>
    <row r="2397" spans="1:6" ht="15" customHeight="1">
      <c r="A2397" s="20" t="s">
        <v>584</v>
      </c>
      <c r="B2397" s="20" t="s">
        <v>1232</v>
      </c>
      <c r="C2397" s="20" t="s">
        <v>1047</v>
      </c>
      <c r="D2397" s="20" t="s">
        <v>1213</v>
      </c>
      <c r="E2397" s="21">
        <v>0.5</v>
      </c>
      <c r="F2397" s="15">
        <f t="shared" si="37"/>
        <v>0</v>
      </c>
    </row>
    <row r="2398" spans="1:6" ht="15" customHeight="1">
      <c r="A2398" s="20" t="s">
        <v>584</v>
      </c>
      <c r="B2398" s="20" t="s">
        <v>1947</v>
      </c>
      <c r="C2398" s="20" t="s">
        <v>1033</v>
      </c>
      <c r="D2398" s="20" t="s">
        <v>1213</v>
      </c>
      <c r="E2398" s="21">
        <v>0.5</v>
      </c>
      <c r="F2398" s="15">
        <f t="shared" si="37"/>
        <v>0</v>
      </c>
    </row>
    <row r="2399" spans="1:6" ht="15" customHeight="1">
      <c r="A2399" s="20" t="s">
        <v>4727</v>
      </c>
      <c r="B2399" s="20" t="s">
        <v>392</v>
      </c>
      <c r="C2399" s="20" t="s">
        <v>1051</v>
      </c>
      <c r="D2399" s="20" t="s">
        <v>1213</v>
      </c>
      <c r="E2399" s="21">
        <v>0.5</v>
      </c>
      <c r="F2399" s="15">
        <f t="shared" si="37"/>
        <v>0</v>
      </c>
    </row>
    <row r="2400" spans="1:6" ht="15" customHeight="1">
      <c r="A2400" s="20" t="s">
        <v>4309</v>
      </c>
      <c r="B2400" s="20" t="s">
        <v>876</v>
      </c>
      <c r="C2400" s="20" t="s">
        <v>1034</v>
      </c>
      <c r="D2400" s="20" t="s">
        <v>1213</v>
      </c>
      <c r="E2400" s="21">
        <v>0.5</v>
      </c>
      <c r="F2400" s="15">
        <f t="shared" si="37"/>
        <v>0</v>
      </c>
    </row>
    <row r="2401" spans="1:6" ht="15" customHeight="1">
      <c r="A2401" s="20" t="s">
        <v>4066</v>
      </c>
      <c r="B2401" s="20" t="s">
        <v>4067</v>
      </c>
      <c r="C2401" s="20" t="s">
        <v>1031</v>
      </c>
      <c r="D2401" s="20" t="s">
        <v>1213</v>
      </c>
      <c r="E2401" s="21">
        <v>0.5</v>
      </c>
      <c r="F2401" s="15">
        <f t="shared" si="37"/>
        <v>0</v>
      </c>
    </row>
    <row r="2402" spans="1:6" ht="15" customHeight="1">
      <c r="A2402" s="20" t="s">
        <v>4837</v>
      </c>
      <c r="B2402" s="20" t="s">
        <v>103</v>
      </c>
      <c r="C2402" s="20" t="s">
        <v>1060</v>
      </c>
      <c r="D2402" s="20" t="s">
        <v>1212</v>
      </c>
      <c r="E2402" s="21">
        <v>0.5</v>
      </c>
      <c r="F2402" s="15">
        <f t="shared" si="37"/>
        <v>0</v>
      </c>
    </row>
    <row r="2403" spans="1:6" ht="15" customHeight="1">
      <c r="A2403" s="20" t="s">
        <v>4842</v>
      </c>
      <c r="B2403" s="20" t="s">
        <v>1876</v>
      </c>
      <c r="C2403" s="20" t="s">
        <v>1063</v>
      </c>
      <c r="D2403" s="20" t="s">
        <v>1213</v>
      </c>
      <c r="E2403" s="21">
        <v>0.5</v>
      </c>
      <c r="F2403" s="15">
        <f t="shared" si="37"/>
        <v>0</v>
      </c>
    </row>
    <row r="2404" spans="1:6" ht="15" customHeight="1">
      <c r="A2404" s="20" t="s">
        <v>1277</v>
      </c>
      <c r="B2404" s="20" t="s">
        <v>40</v>
      </c>
      <c r="C2404" s="20" t="s">
        <v>1035</v>
      </c>
      <c r="D2404" s="20" t="s">
        <v>1213</v>
      </c>
      <c r="E2404" s="21">
        <v>0.5</v>
      </c>
      <c r="F2404" s="15">
        <f t="shared" si="37"/>
        <v>0</v>
      </c>
    </row>
    <row r="2405" spans="1:6" ht="15" customHeight="1">
      <c r="A2405" s="20" t="s">
        <v>4817</v>
      </c>
      <c r="B2405" s="20" t="s">
        <v>3837</v>
      </c>
      <c r="C2405" s="20" t="s">
        <v>1029</v>
      </c>
      <c r="D2405" s="20" t="s">
        <v>1213</v>
      </c>
      <c r="E2405" s="21">
        <v>0.5</v>
      </c>
      <c r="F2405" s="15">
        <f t="shared" si="37"/>
        <v>0</v>
      </c>
    </row>
    <row r="2406" spans="1:6" ht="15" customHeight="1">
      <c r="A2406" s="20" t="s">
        <v>4213</v>
      </c>
      <c r="B2406" s="20" t="s">
        <v>62</v>
      </c>
      <c r="C2406" s="20" t="s">
        <v>1037</v>
      </c>
      <c r="D2406" s="20" t="s">
        <v>1213</v>
      </c>
      <c r="E2406" s="21">
        <v>0.5</v>
      </c>
      <c r="F2406" s="15">
        <f t="shared" si="37"/>
        <v>0</v>
      </c>
    </row>
    <row r="2407" spans="1:6" ht="15" customHeight="1">
      <c r="A2407" s="20" t="s">
        <v>992</v>
      </c>
      <c r="B2407" s="20" t="s">
        <v>62</v>
      </c>
      <c r="C2407" s="20" t="s">
        <v>1039</v>
      </c>
      <c r="D2407" s="20" t="s">
        <v>1213</v>
      </c>
      <c r="E2407" s="21">
        <v>0.5</v>
      </c>
      <c r="F2407" s="15">
        <f t="shared" si="37"/>
        <v>0</v>
      </c>
    </row>
    <row r="2408" spans="1:6" ht="15" customHeight="1">
      <c r="A2408" s="20" t="s">
        <v>993</v>
      </c>
      <c r="B2408" s="20" t="s">
        <v>70</v>
      </c>
      <c r="C2408" s="20" t="s">
        <v>1339</v>
      </c>
      <c r="D2408" s="20" t="s">
        <v>1213</v>
      </c>
      <c r="E2408" s="21">
        <v>0.5</v>
      </c>
      <c r="F2408" s="15">
        <f t="shared" si="37"/>
        <v>0</v>
      </c>
    </row>
    <row r="2409" spans="1:6" ht="15" customHeight="1">
      <c r="A2409" s="20" t="s">
        <v>993</v>
      </c>
      <c r="B2409" s="20" t="s">
        <v>147</v>
      </c>
      <c r="C2409" s="20" t="s">
        <v>1044</v>
      </c>
      <c r="D2409" s="20" t="s">
        <v>1213</v>
      </c>
      <c r="E2409" s="21">
        <v>0.5</v>
      </c>
      <c r="F2409" s="15">
        <f t="shared" si="37"/>
        <v>0</v>
      </c>
    </row>
    <row r="2410" spans="1:6" ht="15" customHeight="1">
      <c r="A2410" s="20" t="s">
        <v>993</v>
      </c>
      <c r="B2410" s="20" t="s">
        <v>1743</v>
      </c>
      <c r="C2410" s="20" t="s">
        <v>1026</v>
      </c>
      <c r="D2410" s="20" t="s">
        <v>1212</v>
      </c>
      <c r="E2410" s="21">
        <v>0.5</v>
      </c>
      <c r="F2410" s="15">
        <f t="shared" si="37"/>
        <v>0</v>
      </c>
    </row>
    <row r="2411" spans="1:6" ht="15" customHeight="1">
      <c r="A2411" s="20" t="s">
        <v>993</v>
      </c>
      <c r="B2411" s="20" t="s">
        <v>968</v>
      </c>
      <c r="C2411" s="20" t="s">
        <v>1031</v>
      </c>
      <c r="D2411" s="20" t="s">
        <v>1212</v>
      </c>
      <c r="E2411" s="21">
        <v>0.5</v>
      </c>
      <c r="F2411" s="15">
        <f t="shared" si="37"/>
        <v>0</v>
      </c>
    </row>
    <row r="2412" spans="1:6" ht="15" customHeight="1">
      <c r="A2412" s="20" t="s">
        <v>993</v>
      </c>
      <c r="B2412" s="20" t="s">
        <v>138</v>
      </c>
      <c r="C2412" s="20" t="s">
        <v>1048</v>
      </c>
      <c r="D2412" s="20" t="s">
        <v>1213</v>
      </c>
      <c r="E2412" s="21">
        <v>0.5</v>
      </c>
      <c r="F2412" s="15">
        <f t="shared" si="37"/>
        <v>0</v>
      </c>
    </row>
    <row r="2413" spans="1:6" ht="15" customHeight="1">
      <c r="A2413" s="20" t="s">
        <v>4562</v>
      </c>
      <c r="B2413" s="20" t="s">
        <v>3393</v>
      </c>
      <c r="C2413" s="20" t="s">
        <v>1047</v>
      </c>
      <c r="D2413" s="20" t="s">
        <v>1213</v>
      </c>
      <c r="E2413" s="21">
        <v>0.5</v>
      </c>
      <c r="F2413" s="15">
        <f t="shared" si="37"/>
        <v>0</v>
      </c>
    </row>
    <row r="2414" spans="1:6" ht="15" customHeight="1">
      <c r="A2414" s="20" t="s">
        <v>4016</v>
      </c>
      <c r="B2414" s="20" t="s">
        <v>1895</v>
      </c>
      <c r="C2414" s="20" t="s">
        <v>1031</v>
      </c>
      <c r="D2414" s="20" t="s">
        <v>1212</v>
      </c>
      <c r="E2414" s="21">
        <v>0.5</v>
      </c>
      <c r="F2414" s="15">
        <f t="shared" si="37"/>
        <v>0</v>
      </c>
    </row>
    <row r="2415" spans="1:6" ht="15" customHeight="1">
      <c r="A2415" s="20" t="s">
        <v>4185</v>
      </c>
      <c r="B2415" s="20" t="s">
        <v>2000</v>
      </c>
      <c r="C2415" s="20" t="s">
        <v>1050</v>
      </c>
      <c r="D2415" s="20" t="s">
        <v>1878</v>
      </c>
      <c r="E2415" s="21">
        <v>0.5</v>
      </c>
      <c r="F2415" s="15">
        <f t="shared" si="37"/>
        <v>0</v>
      </c>
    </row>
    <row r="2416" spans="1:6" ht="15" customHeight="1">
      <c r="A2416" s="20" t="s">
        <v>3044</v>
      </c>
      <c r="B2416" s="20" t="s">
        <v>2823</v>
      </c>
      <c r="C2416" s="20" t="s">
        <v>1045</v>
      </c>
      <c r="D2416" s="20" t="s">
        <v>1213</v>
      </c>
      <c r="E2416" s="21">
        <v>0.5</v>
      </c>
      <c r="F2416" s="15">
        <f t="shared" si="37"/>
        <v>0</v>
      </c>
    </row>
    <row r="2417" spans="1:6" ht="15" customHeight="1">
      <c r="A2417" s="20" t="s">
        <v>4701</v>
      </c>
      <c r="B2417" s="20" t="s">
        <v>1614</v>
      </c>
      <c r="C2417" s="20" t="s">
        <v>1040</v>
      </c>
      <c r="D2417" s="20" t="s">
        <v>1213</v>
      </c>
      <c r="E2417" s="21">
        <v>0.5</v>
      </c>
      <c r="F2417" s="15">
        <f t="shared" si="37"/>
        <v>0</v>
      </c>
    </row>
    <row r="2418" spans="1:6" ht="15" customHeight="1">
      <c r="A2418" s="20" t="s">
        <v>4083</v>
      </c>
      <c r="B2418" s="20" t="s">
        <v>1072</v>
      </c>
      <c r="C2418" s="20" t="s">
        <v>1060</v>
      </c>
      <c r="D2418" s="20" t="s">
        <v>1213</v>
      </c>
      <c r="E2418" s="21">
        <v>0.5</v>
      </c>
      <c r="F2418" s="15">
        <f t="shared" si="37"/>
        <v>0</v>
      </c>
    </row>
    <row r="2419" spans="1:6" ht="15" customHeight="1">
      <c r="A2419" s="20" t="s">
        <v>4604</v>
      </c>
      <c r="B2419" s="20" t="s">
        <v>34</v>
      </c>
      <c r="C2419" s="20" t="s">
        <v>1028</v>
      </c>
      <c r="D2419" s="20" t="s">
        <v>1213</v>
      </c>
      <c r="E2419" s="21">
        <v>0.5</v>
      </c>
      <c r="F2419" s="15">
        <f t="shared" si="37"/>
        <v>0</v>
      </c>
    </row>
    <row r="2420" spans="1:6" ht="15" customHeight="1">
      <c r="A2420" s="20" t="s">
        <v>3377</v>
      </c>
      <c r="B2420" s="20" t="s">
        <v>465</v>
      </c>
      <c r="C2420" s="20" t="s">
        <v>1050</v>
      </c>
      <c r="D2420" s="20" t="s">
        <v>1213</v>
      </c>
      <c r="E2420" s="21">
        <v>0.5</v>
      </c>
      <c r="F2420" s="15">
        <f t="shared" si="37"/>
        <v>0</v>
      </c>
    </row>
    <row r="2421" spans="1:6" ht="15" customHeight="1">
      <c r="A2421" s="20" t="s">
        <v>1235</v>
      </c>
      <c r="B2421" s="20" t="s">
        <v>1884</v>
      </c>
      <c r="C2421" s="20" t="s">
        <v>1339</v>
      </c>
      <c r="D2421" s="20" t="s">
        <v>1212</v>
      </c>
      <c r="E2421" s="21">
        <v>0.5</v>
      </c>
      <c r="F2421" s="15">
        <f t="shared" si="37"/>
        <v>0</v>
      </c>
    </row>
    <row r="2422" spans="1:6" ht="15" customHeight="1">
      <c r="A2422" s="20" t="s">
        <v>1801</v>
      </c>
      <c r="B2422" s="20" t="s">
        <v>83</v>
      </c>
      <c r="C2422" s="20" t="s">
        <v>1045</v>
      </c>
      <c r="D2422" s="20" t="s">
        <v>1213</v>
      </c>
      <c r="E2422" s="21">
        <v>0.5</v>
      </c>
      <c r="F2422" s="15">
        <f t="shared" si="37"/>
        <v>0</v>
      </c>
    </row>
    <row r="2423" spans="1:6" ht="15" customHeight="1">
      <c r="A2423" s="20" t="s">
        <v>1323</v>
      </c>
      <c r="B2423" s="20" t="s">
        <v>1553</v>
      </c>
      <c r="C2423" s="20" t="s">
        <v>1037</v>
      </c>
      <c r="D2423" s="20" t="s">
        <v>1213</v>
      </c>
      <c r="E2423" s="21">
        <v>0.5</v>
      </c>
      <c r="F2423" s="15">
        <f t="shared" si="37"/>
        <v>0</v>
      </c>
    </row>
    <row r="2424" spans="1:6" ht="15" customHeight="1">
      <c r="A2424" s="20" t="s">
        <v>4322</v>
      </c>
      <c r="B2424" s="20" t="s">
        <v>1672</v>
      </c>
      <c r="C2424" s="20" t="s">
        <v>1063</v>
      </c>
      <c r="D2424" s="20" t="s">
        <v>1213</v>
      </c>
      <c r="E2424" s="21">
        <v>0.5</v>
      </c>
      <c r="F2424" s="15">
        <f t="shared" si="37"/>
        <v>0</v>
      </c>
    </row>
    <row r="2425" spans="1:6" ht="15" customHeight="1">
      <c r="A2425" s="20" t="s">
        <v>1293</v>
      </c>
      <c r="B2425" s="20" t="s">
        <v>36</v>
      </c>
      <c r="C2425" s="20" t="s">
        <v>1038</v>
      </c>
      <c r="D2425" s="20" t="s">
        <v>1213</v>
      </c>
      <c r="E2425" s="21">
        <v>0.5</v>
      </c>
      <c r="F2425" s="15">
        <f t="shared" si="37"/>
        <v>0</v>
      </c>
    </row>
    <row r="2426" spans="1:6" ht="15" customHeight="1">
      <c r="A2426" s="20" t="s">
        <v>1324</v>
      </c>
      <c r="B2426" s="20" t="s">
        <v>147</v>
      </c>
      <c r="C2426" s="20" t="s">
        <v>1053</v>
      </c>
      <c r="D2426" s="20" t="s">
        <v>1213</v>
      </c>
      <c r="E2426" s="21">
        <v>0.5</v>
      </c>
      <c r="F2426" s="15">
        <f t="shared" si="37"/>
        <v>0</v>
      </c>
    </row>
    <row r="2427" spans="1:6" ht="15" customHeight="1">
      <c r="A2427" s="20" t="s">
        <v>4219</v>
      </c>
      <c r="B2427" s="20" t="s">
        <v>116</v>
      </c>
      <c r="C2427" s="20" t="s">
        <v>1042</v>
      </c>
      <c r="D2427" s="20" t="s">
        <v>1213</v>
      </c>
      <c r="E2427" s="21">
        <v>0.5</v>
      </c>
      <c r="F2427" s="15">
        <f t="shared" si="37"/>
        <v>0</v>
      </c>
    </row>
    <row r="2428" spans="1:6" ht="15" customHeight="1">
      <c r="A2428" s="20" t="s">
        <v>4262</v>
      </c>
      <c r="B2428" s="20" t="s">
        <v>219</v>
      </c>
      <c r="C2428" s="20" t="s">
        <v>1054</v>
      </c>
      <c r="D2428" s="20" t="s">
        <v>1213</v>
      </c>
      <c r="E2428" s="21">
        <v>0.5</v>
      </c>
      <c r="F2428" s="15">
        <f t="shared" si="37"/>
        <v>0</v>
      </c>
    </row>
    <row r="2429" spans="1:6" ht="15" customHeight="1">
      <c r="A2429" s="20" t="s">
        <v>4489</v>
      </c>
      <c r="B2429" s="20" t="s">
        <v>101</v>
      </c>
      <c r="C2429" s="20" t="s">
        <v>1036</v>
      </c>
      <c r="D2429" s="20" t="s">
        <v>1212</v>
      </c>
      <c r="E2429" s="21">
        <v>0.5</v>
      </c>
      <c r="F2429" s="15">
        <f t="shared" si="37"/>
        <v>0</v>
      </c>
    </row>
    <row r="2430" spans="1:6" ht="15" customHeight="1">
      <c r="A2430" s="20" t="s">
        <v>1794</v>
      </c>
      <c r="B2430" s="20" t="s">
        <v>58</v>
      </c>
      <c r="C2430" s="20" t="s">
        <v>1042</v>
      </c>
      <c r="D2430" s="20" t="s">
        <v>1213</v>
      </c>
      <c r="E2430" s="21">
        <v>0.5</v>
      </c>
      <c r="F2430" s="15">
        <f t="shared" si="37"/>
        <v>0</v>
      </c>
    </row>
    <row r="2431" spans="1:6" ht="15" customHeight="1">
      <c r="A2431" s="20" t="s">
        <v>3910</v>
      </c>
      <c r="B2431" s="20" t="s">
        <v>734</v>
      </c>
      <c r="C2431" s="20" t="s">
        <v>1041</v>
      </c>
      <c r="D2431" s="20" t="s">
        <v>1213</v>
      </c>
      <c r="E2431" s="21">
        <v>0.5</v>
      </c>
      <c r="F2431" s="15">
        <f t="shared" si="37"/>
        <v>0</v>
      </c>
    </row>
    <row r="2432" spans="1:6" ht="15" customHeight="1">
      <c r="A2432" s="20" t="s">
        <v>3860</v>
      </c>
      <c r="B2432" s="20" t="s">
        <v>2266</v>
      </c>
      <c r="C2432" s="20" t="s">
        <v>1038</v>
      </c>
      <c r="D2432" s="20" t="s">
        <v>1213</v>
      </c>
      <c r="E2432" s="21">
        <v>0.5</v>
      </c>
      <c r="F2432" s="15">
        <f t="shared" si="37"/>
        <v>0</v>
      </c>
    </row>
    <row r="2433" spans="1:6" ht="15" customHeight="1">
      <c r="A2433" s="20" t="s">
        <v>1203</v>
      </c>
      <c r="B2433" s="20" t="s">
        <v>596</v>
      </c>
      <c r="C2433" s="20" t="s">
        <v>1040</v>
      </c>
      <c r="D2433" s="20" t="s">
        <v>1213</v>
      </c>
      <c r="E2433" s="21">
        <v>0.5</v>
      </c>
      <c r="F2433" s="15">
        <f t="shared" si="37"/>
        <v>0</v>
      </c>
    </row>
    <row r="2434" spans="1:6" ht="15" customHeight="1">
      <c r="A2434" s="20" t="s">
        <v>1203</v>
      </c>
      <c r="B2434" s="20" t="s">
        <v>110</v>
      </c>
      <c r="C2434" s="20" t="s">
        <v>1063</v>
      </c>
      <c r="D2434" s="20" t="s">
        <v>1213</v>
      </c>
      <c r="E2434" s="21">
        <v>0.5</v>
      </c>
      <c r="F2434" s="15">
        <f t="shared" ref="F2434:F2497" si="38">ROUNDDOWN(E2434,0)</f>
        <v>0</v>
      </c>
    </row>
    <row r="2435" spans="1:6" ht="15" customHeight="1">
      <c r="A2435" s="20" t="s">
        <v>4770</v>
      </c>
      <c r="B2435" s="20" t="s">
        <v>2284</v>
      </c>
      <c r="C2435" s="20" t="s">
        <v>1051</v>
      </c>
      <c r="D2435" s="20" t="s">
        <v>1213</v>
      </c>
      <c r="E2435" s="21">
        <v>0.5</v>
      </c>
      <c r="F2435" s="15">
        <f t="shared" si="38"/>
        <v>0</v>
      </c>
    </row>
    <row r="2436" spans="1:6" ht="15" customHeight="1">
      <c r="A2436" s="20" t="s">
        <v>1003</v>
      </c>
      <c r="B2436" s="20" t="s">
        <v>786</v>
      </c>
      <c r="C2436" s="20" t="s">
        <v>1037</v>
      </c>
      <c r="D2436" s="20" t="s">
        <v>1212</v>
      </c>
      <c r="E2436" s="21">
        <v>0.5</v>
      </c>
      <c r="F2436" s="15">
        <f t="shared" si="38"/>
        <v>0</v>
      </c>
    </row>
    <row r="2437" spans="1:6" ht="15" customHeight="1">
      <c r="A2437" s="20" t="s">
        <v>595</v>
      </c>
      <c r="B2437" s="20" t="s">
        <v>403</v>
      </c>
      <c r="C2437" s="20" t="s">
        <v>1039</v>
      </c>
      <c r="D2437" s="20" t="s">
        <v>1213</v>
      </c>
      <c r="E2437" s="21">
        <v>0.5</v>
      </c>
      <c r="F2437" s="15">
        <f t="shared" si="38"/>
        <v>0</v>
      </c>
    </row>
    <row r="2438" spans="1:6" ht="15" customHeight="1">
      <c r="A2438" s="20" t="s">
        <v>595</v>
      </c>
      <c r="B2438" s="20" t="s">
        <v>1614</v>
      </c>
      <c r="C2438" s="20" t="s">
        <v>1038</v>
      </c>
      <c r="D2438" s="20" t="s">
        <v>1213</v>
      </c>
      <c r="E2438" s="21">
        <v>0.5</v>
      </c>
      <c r="F2438" s="15">
        <f t="shared" si="38"/>
        <v>0</v>
      </c>
    </row>
    <row r="2439" spans="1:6" ht="15" customHeight="1">
      <c r="A2439" s="20" t="s">
        <v>3271</v>
      </c>
      <c r="B2439" s="20" t="s">
        <v>256</v>
      </c>
      <c r="C2439" s="20" t="s">
        <v>1043</v>
      </c>
      <c r="D2439" s="20" t="s">
        <v>1212</v>
      </c>
      <c r="E2439" s="21">
        <v>0.5</v>
      </c>
      <c r="F2439" s="15">
        <f t="shared" si="38"/>
        <v>0</v>
      </c>
    </row>
    <row r="2440" spans="1:6" ht="15" customHeight="1">
      <c r="A2440" s="20" t="s">
        <v>4087</v>
      </c>
      <c r="B2440" s="20" t="s">
        <v>4088</v>
      </c>
      <c r="C2440" s="20" t="s">
        <v>1048</v>
      </c>
      <c r="D2440" s="20" t="s">
        <v>1213</v>
      </c>
      <c r="E2440" s="21">
        <v>0.5</v>
      </c>
      <c r="F2440" s="15">
        <f t="shared" si="38"/>
        <v>0</v>
      </c>
    </row>
    <row r="2441" spans="1:6" ht="15" customHeight="1">
      <c r="A2441" s="20" t="s">
        <v>3968</v>
      </c>
      <c r="B2441" s="20" t="s">
        <v>713</v>
      </c>
      <c r="C2441" s="20" t="s">
        <v>1036</v>
      </c>
      <c r="D2441" s="20" t="s">
        <v>1213</v>
      </c>
      <c r="E2441" s="21">
        <v>0.5</v>
      </c>
      <c r="F2441" s="15">
        <f t="shared" si="38"/>
        <v>0</v>
      </c>
    </row>
    <row r="2442" spans="1:6" ht="15" customHeight="1">
      <c r="A2442" s="20" t="s">
        <v>4101</v>
      </c>
      <c r="B2442" s="20" t="s">
        <v>3349</v>
      </c>
      <c r="C2442" s="20" t="s">
        <v>1047</v>
      </c>
      <c r="D2442" s="20" t="s">
        <v>1878</v>
      </c>
      <c r="E2442" s="21">
        <v>0.5</v>
      </c>
      <c r="F2442" s="15">
        <f t="shared" si="38"/>
        <v>0</v>
      </c>
    </row>
    <row r="2443" spans="1:6" ht="15" customHeight="1">
      <c r="A2443" s="20" t="s">
        <v>3162</v>
      </c>
      <c r="B2443" s="20" t="s">
        <v>2480</v>
      </c>
      <c r="C2443" s="20" t="s">
        <v>1054</v>
      </c>
      <c r="D2443" s="20" t="s">
        <v>1213</v>
      </c>
      <c r="E2443" s="21">
        <v>0.5</v>
      </c>
      <c r="F2443" s="15">
        <f t="shared" si="38"/>
        <v>0</v>
      </c>
    </row>
    <row r="2444" spans="1:6" ht="15" customHeight="1">
      <c r="A2444" s="20" t="s">
        <v>4328</v>
      </c>
      <c r="B2444" s="20" t="s">
        <v>4839</v>
      </c>
      <c r="C2444" s="20" t="s">
        <v>1063</v>
      </c>
      <c r="D2444" s="20" t="s">
        <v>1213</v>
      </c>
      <c r="E2444" s="21">
        <v>0.5</v>
      </c>
      <c r="F2444" s="15">
        <f t="shared" si="38"/>
        <v>0</v>
      </c>
    </row>
    <row r="2445" spans="1:6" ht="15" customHeight="1">
      <c r="A2445" s="20" t="s">
        <v>4437</v>
      </c>
      <c r="B2445" s="20" t="s">
        <v>521</v>
      </c>
      <c r="C2445" s="20" t="s">
        <v>1042</v>
      </c>
      <c r="D2445" s="20" t="s">
        <v>1212</v>
      </c>
      <c r="E2445" s="21">
        <v>0.5</v>
      </c>
      <c r="F2445" s="15">
        <f t="shared" si="38"/>
        <v>0</v>
      </c>
    </row>
    <row r="2446" spans="1:6" ht="15" customHeight="1">
      <c r="A2446" s="20" t="s">
        <v>3891</v>
      </c>
      <c r="B2446" s="20" t="s">
        <v>3892</v>
      </c>
      <c r="C2446" s="20" t="s">
        <v>1052</v>
      </c>
      <c r="D2446" s="20" t="s">
        <v>1213</v>
      </c>
      <c r="E2446" s="21">
        <v>0.5</v>
      </c>
      <c r="F2446" s="15">
        <f t="shared" si="38"/>
        <v>0</v>
      </c>
    </row>
    <row r="2447" spans="1:6" ht="15" customHeight="1">
      <c r="A2447" s="20" t="s">
        <v>1788</v>
      </c>
      <c r="B2447" s="20" t="s">
        <v>143</v>
      </c>
      <c r="C2447" s="20" t="s">
        <v>1051</v>
      </c>
      <c r="D2447" s="20" t="s">
        <v>1212</v>
      </c>
      <c r="E2447" s="21">
        <v>0.5</v>
      </c>
      <c r="F2447" s="15">
        <f t="shared" si="38"/>
        <v>0</v>
      </c>
    </row>
    <row r="2448" spans="1:6" ht="15" customHeight="1">
      <c r="A2448" s="20" t="s">
        <v>1144</v>
      </c>
      <c r="B2448" s="20" t="s">
        <v>509</v>
      </c>
      <c r="C2448" s="20" t="s">
        <v>1034</v>
      </c>
      <c r="D2448" s="20" t="s">
        <v>1213</v>
      </c>
      <c r="E2448" s="21">
        <v>0.5</v>
      </c>
      <c r="F2448" s="15">
        <f t="shared" si="38"/>
        <v>0</v>
      </c>
    </row>
    <row r="2449" spans="1:6" ht="15" customHeight="1">
      <c r="A2449" s="20" t="s">
        <v>2840</v>
      </c>
      <c r="B2449" s="20" t="s">
        <v>398</v>
      </c>
      <c r="C2449" s="20" t="s">
        <v>1339</v>
      </c>
      <c r="D2449" s="20" t="s">
        <v>1213</v>
      </c>
      <c r="E2449" s="21">
        <v>0.5</v>
      </c>
      <c r="F2449" s="15">
        <f t="shared" si="38"/>
        <v>0</v>
      </c>
    </row>
    <row r="2450" spans="1:6" ht="15" customHeight="1">
      <c r="A2450" s="20" t="s">
        <v>1669</v>
      </c>
      <c r="B2450" s="20" t="s">
        <v>81</v>
      </c>
      <c r="C2450" s="20" t="s">
        <v>1043</v>
      </c>
      <c r="D2450" s="20" t="s">
        <v>1213</v>
      </c>
      <c r="E2450" s="21">
        <v>0.5</v>
      </c>
      <c r="F2450" s="15">
        <f t="shared" si="38"/>
        <v>0</v>
      </c>
    </row>
    <row r="2451" spans="1:6" ht="15" customHeight="1">
      <c r="A2451" s="20" t="s">
        <v>1669</v>
      </c>
      <c r="B2451" s="20" t="s">
        <v>191</v>
      </c>
      <c r="C2451" s="20" t="s">
        <v>1051</v>
      </c>
      <c r="D2451" s="20" t="s">
        <v>1213</v>
      </c>
      <c r="E2451" s="21">
        <v>0.5</v>
      </c>
      <c r="F2451" s="15">
        <f t="shared" si="38"/>
        <v>0</v>
      </c>
    </row>
    <row r="2452" spans="1:6" ht="15" customHeight="1">
      <c r="A2452" s="20" t="s">
        <v>1009</v>
      </c>
      <c r="B2452" s="20" t="s">
        <v>34</v>
      </c>
      <c r="C2452" s="20" t="s">
        <v>1039</v>
      </c>
      <c r="D2452" s="20" t="s">
        <v>1212</v>
      </c>
      <c r="E2452" s="21">
        <v>0.5</v>
      </c>
      <c r="F2452" s="15">
        <f t="shared" si="38"/>
        <v>0</v>
      </c>
    </row>
    <row r="2453" spans="1:6" ht="15" customHeight="1">
      <c r="A2453" s="20" t="s">
        <v>1009</v>
      </c>
      <c r="B2453" s="20" t="s">
        <v>277</v>
      </c>
      <c r="C2453" s="20" t="s">
        <v>1051</v>
      </c>
      <c r="D2453" s="20" t="s">
        <v>1878</v>
      </c>
      <c r="E2453" s="21">
        <v>0.5</v>
      </c>
      <c r="F2453" s="15">
        <f t="shared" si="38"/>
        <v>0</v>
      </c>
    </row>
    <row r="2454" spans="1:6" ht="15" customHeight="1">
      <c r="A2454" s="20" t="s">
        <v>4698</v>
      </c>
      <c r="B2454" s="20" t="s">
        <v>2078</v>
      </c>
      <c r="C2454" s="20" t="s">
        <v>1036</v>
      </c>
      <c r="D2454" s="20" t="s">
        <v>1213</v>
      </c>
      <c r="E2454" s="21">
        <v>0.5</v>
      </c>
      <c r="F2454" s="15">
        <f t="shared" si="38"/>
        <v>0</v>
      </c>
    </row>
    <row r="2455" spans="1:6" ht="15" customHeight="1">
      <c r="A2455" s="20" t="s">
        <v>3976</v>
      </c>
      <c r="B2455" s="20" t="s">
        <v>398</v>
      </c>
      <c r="C2455" s="20" t="s">
        <v>1030</v>
      </c>
      <c r="D2455" s="20" t="s">
        <v>1213</v>
      </c>
      <c r="E2455" s="21">
        <v>0.5</v>
      </c>
      <c r="F2455" s="15">
        <f t="shared" si="38"/>
        <v>0</v>
      </c>
    </row>
    <row r="2456" spans="1:6" ht="15" customHeight="1">
      <c r="A2456" s="20" t="s">
        <v>4724</v>
      </c>
      <c r="B2456" s="20" t="s">
        <v>595</v>
      </c>
      <c r="C2456" s="20" t="s">
        <v>1046</v>
      </c>
      <c r="D2456" s="20" t="s">
        <v>1213</v>
      </c>
      <c r="E2456" s="21">
        <v>0.5</v>
      </c>
      <c r="F2456" s="15">
        <f t="shared" si="38"/>
        <v>0</v>
      </c>
    </row>
    <row r="2457" spans="1:6" ht="15" customHeight="1">
      <c r="A2457" s="20" t="s">
        <v>1251</v>
      </c>
      <c r="B2457" s="20" t="s">
        <v>1705</v>
      </c>
      <c r="C2457" s="20" t="s">
        <v>1042</v>
      </c>
      <c r="D2457" s="20" t="s">
        <v>1213</v>
      </c>
      <c r="E2457" s="21">
        <v>0.5</v>
      </c>
      <c r="F2457" s="15">
        <f t="shared" si="38"/>
        <v>0</v>
      </c>
    </row>
    <row r="2458" spans="1:6" ht="15" customHeight="1">
      <c r="A2458" s="20" t="s">
        <v>3900</v>
      </c>
      <c r="B2458" s="20" t="s">
        <v>219</v>
      </c>
      <c r="C2458" s="20" t="s">
        <v>1047</v>
      </c>
      <c r="D2458" s="20" t="s">
        <v>1213</v>
      </c>
      <c r="E2458" s="21">
        <v>0.5</v>
      </c>
      <c r="F2458" s="15">
        <f t="shared" si="38"/>
        <v>0</v>
      </c>
    </row>
    <row r="2459" spans="1:6" ht="15" customHeight="1">
      <c r="A2459" s="20" t="s">
        <v>4741</v>
      </c>
      <c r="B2459" s="20" t="s">
        <v>2689</v>
      </c>
      <c r="C2459" s="20" t="s">
        <v>1033</v>
      </c>
      <c r="D2459" s="20" t="s">
        <v>1212</v>
      </c>
      <c r="E2459" s="21">
        <v>0.5</v>
      </c>
      <c r="F2459" s="15">
        <f t="shared" si="38"/>
        <v>0</v>
      </c>
    </row>
    <row r="2460" spans="1:6" ht="15" customHeight="1">
      <c r="A2460" s="20" t="s">
        <v>4149</v>
      </c>
      <c r="B2460" s="20" t="s">
        <v>725</v>
      </c>
      <c r="C2460" s="20" t="s">
        <v>1035</v>
      </c>
      <c r="D2460" s="20" t="s">
        <v>1213</v>
      </c>
      <c r="E2460" s="21">
        <v>0.5</v>
      </c>
      <c r="F2460" s="15">
        <f t="shared" si="38"/>
        <v>0</v>
      </c>
    </row>
    <row r="2461" spans="1:6" ht="15" customHeight="1">
      <c r="A2461" s="20" t="s">
        <v>1684</v>
      </c>
      <c r="B2461" s="20" t="s">
        <v>296</v>
      </c>
      <c r="C2461" s="20" t="s">
        <v>1043</v>
      </c>
      <c r="D2461" s="20" t="s">
        <v>1212</v>
      </c>
      <c r="E2461" s="21">
        <v>0.5</v>
      </c>
      <c r="F2461" s="15">
        <f t="shared" si="38"/>
        <v>0</v>
      </c>
    </row>
    <row r="2462" spans="1:6" ht="15" customHeight="1">
      <c r="A2462" s="20" t="s">
        <v>600</v>
      </c>
      <c r="B2462" s="20" t="s">
        <v>1686</v>
      </c>
      <c r="C2462" s="20" t="s">
        <v>1046</v>
      </c>
      <c r="D2462" s="20" t="s">
        <v>1212</v>
      </c>
      <c r="E2462" s="21">
        <v>0.5</v>
      </c>
      <c r="F2462" s="15">
        <f t="shared" si="38"/>
        <v>0</v>
      </c>
    </row>
    <row r="2463" spans="1:6" ht="15" customHeight="1">
      <c r="A2463" s="20" t="s">
        <v>600</v>
      </c>
      <c r="B2463" s="20" t="s">
        <v>1097</v>
      </c>
      <c r="C2463" s="20" t="s">
        <v>1031</v>
      </c>
      <c r="D2463" s="20" t="s">
        <v>1213</v>
      </c>
      <c r="E2463" s="21">
        <v>0.5</v>
      </c>
      <c r="F2463" s="15">
        <f t="shared" si="38"/>
        <v>0</v>
      </c>
    </row>
    <row r="2464" spans="1:6" ht="15" customHeight="1">
      <c r="A2464" s="20" t="s">
        <v>1010</v>
      </c>
      <c r="B2464" s="20" t="s">
        <v>201</v>
      </c>
      <c r="C2464" s="20" t="s">
        <v>1039</v>
      </c>
      <c r="D2464" s="20" t="s">
        <v>1213</v>
      </c>
      <c r="E2464" s="21">
        <v>0.5</v>
      </c>
      <c r="F2464" s="15">
        <f t="shared" si="38"/>
        <v>0</v>
      </c>
    </row>
    <row r="2465" spans="1:6" ht="15" customHeight="1">
      <c r="A2465" s="20" t="s">
        <v>1010</v>
      </c>
      <c r="B2465" s="20" t="s">
        <v>509</v>
      </c>
      <c r="C2465" s="20" t="s">
        <v>1339</v>
      </c>
      <c r="D2465" s="20" t="s">
        <v>1212</v>
      </c>
      <c r="E2465" s="21">
        <v>0.5</v>
      </c>
      <c r="F2465" s="15">
        <f t="shared" si="38"/>
        <v>0</v>
      </c>
    </row>
    <row r="2466" spans="1:6" ht="15" customHeight="1">
      <c r="A2466" s="20" t="s">
        <v>4282</v>
      </c>
      <c r="B2466" s="20" t="s">
        <v>841</v>
      </c>
      <c r="C2466" s="20" t="s">
        <v>1052</v>
      </c>
      <c r="D2466" s="20" t="s">
        <v>1878</v>
      </c>
      <c r="E2466" s="21">
        <v>0.5</v>
      </c>
      <c r="F2466" s="15">
        <f t="shared" si="38"/>
        <v>0</v>
      </c>
    </row>
    <row r="2467" spans="1:6" ht="15" customHeight="1">
      <c r="A2467" s="20" t="s">
        <v>4258</v>
      </c>
      <c r="B2467" s="20" t="s">
        <v>1018</v>
      </c>
      <c r="C2467" s="20" t="s">
        <v>1060</v>
      </c>
      <c r="D2467" s="20" t="s">
        <v>1213</v>
      </c>
      <c r="E2467" s="21">
        <v>0.5</v>
      </c>
      <c r="F2467" s="15">
        <f t="shared" si="38"/>
        <v>0</v>
      </c>
    </row>
    <row r="2468" spans="1:6" ht="15" customHeight="1">
      <c r="A2468" s="20" t="s">
        <v>2007</v>
      </c>
      <c r="B2468" s="20" t="s">
        <v>166</v>
      </c>
      <c r="C2468" s="20" t="s">
        <v>1028</v>
      </c>
      <c r="D2468" s="20" t="s">
        <v>1213</v>
      </c>
      <c r="E2468" s="21">
        <v>0.5</v>
      </c>
      <c r="F2468" s="15">
        <f t="shared" si="38"/>
        <v>0</v>
      </c>
    </row>
    <row r="2469" spans="1:6" ht="15" customHeight="1">
      <c r="A2469" s="20" t="s">
        <v>1204</v>
      </c>
      <c r="B2469" s="20" t="s">
        <v>281</v>
      </c>
      <c r="C2469" s="20" t="s">
        <v>1052</v>
      </c>
      <c r="D2469" s="20" t="s">
        <v>1213</v>
      </c>
      <c r="E2469" s="21">
        <v>0.5</v>
      </c>
      <c r="F2469" s="15">
        <f t="shared" si="38"/>
        <v>0</v>
      </c>
    </row>
    <row r="2470" spans="1:6" ht="15" customHeight="1">
      <c r="A2470" s="20" t="s">
        <v>1204</v>
      </c>
      <c r="B2470" s="20" t="s">
        <v>509</v>
      </c>
      <c r="C2470" s="20" t="s">
        <v>1044</v>
      </c>
      <c r="D2470" s="20" t="s">
        <v>1213</v>
      </c>
      <c r="E2470" s="21">
        <v>0.5</v>
      </c>
      <c r="F2470" s="15">
        <f t="shared" si="38"/>
        <v>0</v>
      </c>
    </row>
    <row r="2471" spans="1:6" ht="15" customHeight="1">
      <c r="A2471" s="20" t="s">
        <v>1204</v>
      </c>
      <c r="B2471" s="20" t="s">
        <v>1719</v>
      </c>
      <c r="C2471" s="20" t="s">
        <v>1050</v>
      </c>
      <c r="D2471" s="20" t="s">
        <v>1212</v>
      </c>
      <c r="E2471" s="21">
        <v>0.5</v>
      </c>
      <c r="F2471" s="15">
        <f t="shared" si="38"/>
        <v>0</v>
      </c>
    </row>
    <row r="2472" spans="1:6" ht="15" customHeight="1">
      <c r="A2472" s="20" t="s">
        <v>3775</v>
      </c>
      <c r="B2472" s="20" t="s">
        <v>1074</v>
      </c>
      <c r="C2472" s="20" t="s">
        <v>1043</v>
      </c>
      <c r="D2472" s="20" t="s">
        <v>1878</v>
      </c>
      <c r="E2472" s="21">
        <v>0.5</v>
      </c>
      <c r="F2472" s="15">
        <f t="shared" si="38"/>
        <v>0</v>
      </c>
    </row>
    <row r="2473" spans="1:6" ht="15" customHeight="1">
      <c r="A2473" s="20" t="s">
        <v>4751</v>
      </c>
      <c r="B2473" s="20" t="s">
        <v>291</v>
      </c>
      <c r="C2473" s="20" t="s">
        <v>1050</v>
      </c>
      <c r="D2473" s="20" t="s">
        <v>1213</v>
      </c>
      <c r="E2473" s="21">
        <v>0.5</v>
      </c>
      <c r="F2473" s="15">
        <f t="shared" si="38"/>
        <v>0</v>
      </c>
    </row>
    <row r="2474" spans="1:6" ht="15" customHeight="1">
      <c r="A2474" s="20" t="s">
        <v>4331</v>
      </c>
      <c r="B2474" s="20" t="s">
        <v>1649</v>
      </c>
      <c r="C2474" s="20" t="s">
        <v>1031</v>
      </c>
      <c r="D2474" s="20" t="s">
        <v>1213</v>
      </c>
      <c r="E2474" s="21">
        <v>0.5</v>
      </c>
      <c r="F2474" s="15">
        <f t="shared" si="38"/>
        <v>0</v>
      </c>
    </row>
    <row r="2475" spans="1:6" ht="15" customHeight="1">
      <c r="A2475" s="20" t="s">
        <v>4177</v>
      </c>
      <c r="B2475" s="20" t="s">
        <v>201</v>
      </c>
      <c r="C2475" s="20" t="s">
        <v>1029</v>
      </c>
      <c r="D2475" s="20" t="s">
        <v>1213</v>
      </c>
      <c r="E2475" s="21">
        <v>0.5</v>
      </c>
      <c r="F2475" s="15">
        <f t="shared" si="38"/>
        <v>0</v>
      </c>
    </row>
    <row r="2476" spans="1:6" ht="15" customHeight="1">
      <c r="A2476" s="20" t="s">
        <v>1495</v>
      </c>
      <c r="B2476" s="20" t="s">
        <v>213</v>
      </c>
      <c r="C2476" s="20" t="s">
        <v>1042</v>
      </c>
      <c r="D2476" s="20" t="s">
        <v>1212</v>
      </c>
      <c r="E2476" s="21">
        <v>0.5</v>
      </c>
      <c r="F2476" s="15">
        <f t="shared" si="38"/>
        <v>0</v>
      </c>
    </row>
    <row r="2477" spans="1:6" ht="15" customHeight="1">
      <c r="A2477" s="20" t="s">
        <v>4616</v>
      </c>
      <c r="B2477" s="20" t="s">
        <v>67</v>
      </c>
      <c r="C2477" s="20" t="s">
        <v>1063</v>
      </c>
      <c r="D2477" s="20" t="s">
        <v>1213</v>
      </c>
      <c r="E2477" s="21">
        <v>0.5</v>
      </c>
      <c r="F2477" s="15">
        <f t="shared" si="38"/>
        <v>0</v>
      </c>
    </row>
    <row r="2478" spans="1:6" ht="15" customHeight="1">
      <c r="A2478" s="20" t="s">
        <v>4174</v>
      </c>
      <c r="B2478" s="20" t="s">
        <v>1871</v>
      </c>
      <c r="C2478" s="20" t="s">
        <v>1030</v>
      </c>
      <c r="D2478" s="20" t="s">
        <v>1213</v>
      </c>
      <c r="E2478" s="21">
        <v>0.5</v>
      </c>
      <c r="F2478" s="15">
        <f t="shared" si="38"/>
        <v>0</v>
      </c>
    </row>
    <row r="2479" spans="1:6" ht="15" customHeight="1">
      <c r="A2479" s="20" t="s">
        <v>1205</v>
      </c>
      <c r="B2479" s="20" t="s">
        <v>692</v>
      </c>
      <c r="C2479" s="20" t="s">
        <v>1037</v>
      </c>
      <c r="D2479" s="20" t="s">
        <v>1213</v>
      </c>
      <c r="E2479" s="21">
        <v>0.5</v>
      </c>
      <c r="F2479" s="15">
        <f t="shared" si="38"/>
        <v>0</v>
      </c>
    </row>
    <row r="2480" spans="1:6" ht="15" customHeight="1">
      <c r="A2480" s="20" t="s">
        <v>3609</v>
      </c>
      <c r="B2480" s="20" t="s">
        <v>1873</v>
      </c>
      <c r="C2480" s="20" t="s">
        <v>1033</v>
      </c>
      <c r="D2480" s="20" t="s">
        <v>1878</v>
      </c>
      <c r="E2480" s="21">
        <v>0.5</v>
      </c>
      <c r="F2480" s="15">
        <f t="shared" si="38"/>
        <v>0</v>
      </c>
    </row>
    <row r="2481" spans="1:6" ht="15" customHeight="1">
      <c r="A2481" s="20" t="s">
        <v>1278</v>
      </c>
      <c r="B2481" s="20" t="s">
        <v>1219</v>
      </c>
      <c r="C2481" s="20" t="s">
        <v>1043</v>
      </c>
      <c r="D2481" s="20" t="s">
        <v>1212</v>
      </c>
      <c r="E2481" s="21">
        <v>0.5</v>
      </c>
      <c r="F2481" s="15">
        <f t="shared" si="38"/>
        <v>0</v>
      </c>
    </row>
    <row r="2482" spans="1:6" ht="15" customHeight="1">
      <c r="A2482" s="20" t="s">
        <v>79</v>
      </c>
      <c r="B2482" s="20" t="s">
        <v>44</v>
      </c>
      <c r="C2482" s="20" t="s">
        <v>1037</v>
      </c>
      <c r="D2482" s="20" t="s">
        <v>1213</v>
      </c>
      <c r="E2482" s="21">
        <v>0.5</v>
      </c>
      <c r="F2482" s="15">
        <f t="shared" si="38"/>
        <v>0</v>
      </c>
    </row>
    <row r="2483" spans="1:6" ht="15" customHeight="1">
      <c r="A2483" s="20" t="s">
        <v>4673</v>
      </c>
      <c r="B2483" s="20" t="s">
        <v>44</v>
      </c>
      <c r="C2483" s="20" t="s">
        <v>1054</v>
      </c>
      <c r="D2483" s="20" t="s">
        <v>1212</v>
      </c>
      <c r="E2483" s="21">
        <v>0.5</v>
      </c>
      <c r="F2483" s="15">
        <f t="shared" si="38"/>
        <v>0</v>
      </c>
    </row>
    <row r="2484" spans="1:6" ht="15" customHeight="1">
      <c r="A2484" s="20" t="s">
        <v>4363</v>
      </c>
      <c r="B2484" s="20" t="s">
        <v>58</v>
      </c>
      <c r="C2484" s="20" t="s">
        <v>1047</v>
      </c>
      <c r="D2484" s="20" t="s">
        <v>1212</v>
      </c>
      <c r="E2484" s="21">
        <v>0.5</v>
      </c>
      <c r="F2484" s="15">
        <f t="shared" si="38"/>
        <v>0</v>
      </c>
    </row>
    <row r="2485" spans="1:6" ht="15" customHeight="1">
      <c r="A2485" s="20" t="s">
        <v>3205</v>
      </c>
      <c r="B2485" s="20" t="s">
        <v>110</v>
      </c>
      <c r="C2485" s="20" t="s">
        <v>1047</v>
      </c>
      <c r="D2485" s="20" t="s">
        <v>1213</v>
      </c>
      <c r="E2485" s="21">
        <v>0.5</v>
      </c>
      <c r="F2485" s="15">
        <f t="shared" si="38"/>
        <v>0</v>
      </c>
    </row>
    <row r="2486" spans="1:6" ht="15" customHeight="1">
      <c r="A2486" s="20" t="s">
        <v>1120</v>
      </c>
      <c r="B2486" s="20" t="s">
        <v>519</v>
      </c>
      <c r="C2486" s="20" t="s">
        <v>1054</v>
      </c>
      <c r="D2486" s="20" t="s">
        <v>1213</v>
      </c>
      <c r="E2486" s="21">
        <v>0.5</v>
      </c>
      <c r="F2486" s="15">
        <f t="shared" si="38"/>
        <v>0</v>
      </c>
    </row>
    <row r="2487" spans="1:6" ht="15" customHeight="1">
      <c r="A2487" s="20" t="s">
        <v>4481</v>
      </c>
      <c r="B2487" s="20" t="s">
        <v>1871</v>
      </c>
      <c r="C2487" s="20" t="s">
        <v>1046</v>
      </c>
      <c r="D2487" s="20" t="s">
        <v>1212</v>
      </c>
      <c r="E2487" s="21">
        <v>0.5</v>
      </c>
      <c r="F2487" s="15">
        <f t="shared" si="38"/>
        <v>0</v>
      </c>
    </row>
    <row r="2488" spans="1:6" ht="15" customHeight="1">
      <c r="A2488" s="20" t="s">
        <v>4154</v>
      </c>
      <c r="B2488" s="20" t="s">
        <v>143</v>
      </c>
      <c r="C2488" s="20" t="s">
        <v>1044</v>
      </c>
      <c r="D2488" s="20" t="s">
        <v>1212</v>
      </c>
      <c r="E2488" s="21">
        <v>0.5</v>
      </c>
      <c r="F2488" s="15">
        <f t="shared" si="38"/>
        <v>0</v>
      </c>
    </row>
    <row r="2489" spans="1:6" ht="15" customHeight="1">
      <c r="A2489" s="20" t="s">
        <v>3828</v>
      </c>
      <c r="B2489" s="20" t="s">
        <v>101</v>
      </c>
      <c r="C2489" s="20" t="s">
        <v>1026</v>
      </c>
      <c r="D2489" s="20" t="s">
        <v>1213</v>
      </c>
      <c r="E2489" s="21">
        <v>0.5</v>
      </c>
      <c r="F2489" s="15">
        <f t="shared" si="38"/>
        <v>0</v>
      </c>
    </row>
    <row r="2490" spans="1:6" ht="15" customHeight="1">
      <c r="A2490" s="20" t="s">
        <v>4141</v>
      </c>
      <c r="B2490" s="20" t="s">
        <v>392</v>
      </c>
      <c r="C2490" s="20" t="s">
        <v>1031</v>
      </c>
      <c r="D2490" s="20" t="s">
        <v>1212</v>
      </c>
      <c r="E2490" s="21">
        <v>0.5</v>
      </c>
      <c r="F2490" s="15">
        <f t="shared" si="38"/>
        <v>0</v>
      </c>
    </row>
    <row r="2491" spans="1:6" ht="15" customHeight="1">
      <c r="A2491" s="20" t="s">
        <v>3878</v>
      </c>
      <c r="B2491" s="20" t="s">
        <v>3879</v>
      </c>
      <c r="C2491" s="20" t="s">
        <v>1040</v>
      </c>
      <c r="D2491" s="20" t="s">
        <v>1212</v>
      </c>
      <c r="E2491" s="21">
        <v>0.5</v>
      </c>
      <c r="F2491" s="15">
        <f t="shared" si="38"/>
        <v>0</v>
      </c>
    </row>
    <row r="2492" spans="1:6" ht="15" customHeight="1">
      <c r="A2492" s="20" t="s">
        <v>1748</v>
      </c>
      <c r="B2492" s="20" t="s">
        <v>401</v>
      </c>
      <c r="C2492" s="20" t="s">
        <v>1040</v>
      </c>
      <c r="D2492" s="20" t="s">
        <v>1213</v>
      </c>
      <c r="E2492" s="21">
        <v>0.5</v>
      </c>
      <c r="F2492" s="15">
        <f t="shared" si="38"/>
        <v>0</v>
      </c>
    </row>
    <row r="2493" spans="1:6" ht="15" customHeight="1">
      <c r="A2493" s="20" t="s">
        <v>610</v>
      </c>
      <c r="B2493" s="20" t="s">
        <v>46</v>
      </c>
      <c r="C2493" s="20" t="s">
        <v>1339</v>
      </c>
      <c r="D2493" s="20" t="s">
        <v>1213</v>
      </c>
      <c r="E2493" s="21">
        <v>0.5</v>
      </c>
      <c r="F2493" s="15">
        <f t="shared" si="38"/>
        <v>0</v>
      </c>
    </row>
    <row r="2494" spans="1:6" ht="15" customHeight="1">
      <c r="A2494" s="20" t="s">
        <v>610</v>
      </c>
      <c r="B2494" s="20" t="s">
        <v>44</v>
      </c>
      <c r="C2494" s="20" t="s">
        <v>1055</v>
      </c>
      <c r="D2494" s="20" t="s">
        <v>1878</v>
      </c>
      <c r="E2494" s="21">
        <v>0.5</v>
      </c>
      <c r="F2494" s="15">
        <f t="shared" si="38"/>
        <v>0</v>
      </c>
    </row>
    <row r="2495" spans="1:6" ht="15" customHeight="1">
      <c r="A2495" s="20" t="s">
        <v>4564</v>
      </c>
      <c r="B2495" s="20" t="s">
        <v>465</v>
      </c>
      <c r="C2495" s="20" t="s">
        <v>1030</v>
      </c>
      <c r="D2495" s="20" t="s">
        <v>1878</v>
      </c>
      <c r="E2495" s="21">
        <v>0.5</v>
      </c>
      <c r="F2495" s="15">
        <f t="shared" si="38"/>
        <v>0</v>
      </c>
    </row>
    <row r="2496" spans="1:6" ht="15" customHeight="1">
      <c r="A2496" s="20" t="s">
        <v>4580</v>
      </c>
      <c r="B2496" s="20" t="s">
        <v>1074</v>
      </c>
      <c r="C2496" s="20" t="s">
        <v>1046</v>
      </c>
      <c r="D2496" s="20" t="s">
        <v>1213</v>
      </c>
      <c r="E2496" s="21">
        <v>0.5</v>
      </c>
      <c r="F2496" s="15">
        <f t="shared" si="38"/>
        <v>0</v>
      </c>
    </row>
    <row r="2497" spans="1:6" ht="15" customHeight="1">
      <c r="A2497" s="20" t="s">
        <v>3801</v>
      </c>
      <c r="B2497" s="20" t="s">
        <v>242</v>
      </c>
      <c r="C2497" s="20" t="s">
        <v>1052</v>
      </c>
      <c r="D2497" s="20" t="s">
        <v>1213</v>
      </c>
      <c r="E2497" s="21">
        <v>0.5</v>
      </c>
      <c r="F2497" s="15">
        <f t="shared" si="38"/>
        <v>0</v>
      </c>
    </row>
    <row r="2498" spans="1:6" ht="15" customHeight="1">
      <c r="A2498" s="20" t="s">
        <v>4544</v>
      </c>
      <c r="B2498" s="20" t="s">
        <v>3156</v>
      </c>
      <c r="C2498" s="20" t="s">
        <v>1030</v>
      </c>
      <c r="D2498" s="20" t="s">
        <v>1213</v>
      </c>
      <c r="E2498" s="21">
        <v>0.5</v>
      </c>
      <c r="F2498" s="15">
        <f t="shared" ref="F2498:F2530" si="39">ROUNDDOWN(E2498,0)</f>
        <v>0</v>
      </c>
    </row>
    <row r="2499" spans="1:6" ht="15" customHeight="1">
      <c r="A2499" s="20" t="s">
        <v>4197</v>
      </c>
      <c r="B2499" s="20" t="s">
        <v>194</v>
      </c>
      <c r="C2499" s="20" t="s">
        <v>1042</v>
      </c>
      <c r="D2499" s="20" t="s">
        <v>1213</v>
      </c>
      <c r="E2499" s="21">
        <v>0.5</v>
      </c>
      <c r="F2499" s="15">
        <f t="shared" si="39"/>
        <v>0</v>
      </c>
    </row>
    <row r="2500" spans="1:6" ht="15" customHeight="1">
      <c r="A2500" s="20" t="s">
        <v>4476</v>
      </c>
      <c r="B2500" s="20" t="s">
        <v>1068</v>
      </c>
      <c r="C2500" s="20" t="s">
        <v>1051</v>
      </c>
      <c r="D2500" s="20" t="s">
        <v>1213</v>
      </c>
      <c r="E2500" s="21">
        <v>0.5</v>
      </c>
      <c r="F2500" s="15">
        <f t="shared" si="39"/>
        <v>0</v>
      </c>
    </row>
    <row r="2501" spans="1:6" ht="15" customHeight="1">
      <c r="A2501" s="20" t="s">
        <v>4124</v>
      </c>
      <c r="B2501" s="20" t="s">
        <v>304</v>
      </c>
      <c r="C2501" s="20" t="s">
        <v>1050</v>
      </c>
      <c r="D2501" s="20" t="s">
        <v>1213</v>
      </c>
      <c r="E2501" s="21">
        <v>0.5</v>
      </c>
      <c r="F2501" s="15">
        <f t="shared" si="39"/>
        <v>0</v>
      </c>
    </row>
    <row r="2502" spans="1:6" ht="15" customHeight="1">
      <c r="A2502" s="20" t="s">
        <v>1325</v>
      </c>
      <c r="B2502" s="20" t="s">
        <v>194</v>
      </c>
      <c r="C2502" s="20" t="s">
        <v>1038</v>
      </c>
      <c r="D2502" s="20" t="s">
        <v>1213</v>
      </c>
      <c r="E2502" s="21">
        <v>0.5</v>
      </c>
      <c r="F2502" s="15">
        <f t="shared" si="39"/>
        <v>0</v>
      </c>
    </row>
    <row r="2503" spans="1:6" ht="15" customHeight="1">
      <c r="A2503" s="20" t="s">
        <v>611</v>
      </c>
      <c r="B2503" s="20" t="s">
        <v>1719</v>
      </c>
      <c r="C2503" s="20" t="s">
        <v>1037</v>
      </c>
      <c r="D2503" s="20" t="s">
        <v>1878</v>
      </c>
      <c r="E2503" s="21">
        <v>0.5</v>
      </c>
      <c r="F2503" s="15">
        <f t="shared" si="39"/>
        <v>0</v>
      </c>
    </row>
    <row r="2504" spans="1:6" ht="15" customHeight="1">
      <c r="A2504" s="20" t="s">
        <v>611</v>
      </c>
      <c r="B2504" s="20" t="s">
        <v>201</v>
      </c>
      <c r="C2504" s="20" t="s">
        <v>1047</v>
      </c>
      <c r="D2504" s="20" t="s">
        <v>1212</v>
      </c>
      <c r="E2504" s="21">
        <v>0.5</v>
      </c>
      <c r="F2504" s="15">
        <f t="shared" si="39"/>
        <v>0</v>
      </c>
    </row>
    <row r="2505" spans="1:6" ht="15" customHeight="1">
      <c r="A2505" s="20" t="s">
        <v>611</v>
      </c>
      <c r="B2505" s="20" t="s">
        <v>291</v>
      </c>
      <c r="C2505" s="20" t="s">
        <v>1051</v>
      </c>
      <c r="D2505" s="20" t="s">
        <v>1212</v>
      </c>
      <c r="E2505" s="21">
        <v>0.5</v>
      </c>
      <c r="F2505" s="15">
        <f t="shared" si="39"/>
        <v>0</v>
      </c>
    </row>
    <row r="2506" spans="1:6" ht="15" customHeight="1">
      <c r="A2506" s="20" t="s">
        <v>611</v>
      </c>
      <c r="B2506" s="20" t="s">
        <v>46</v>
      </c>
      <c r="C2506" s="20" t="s">
        <v>1038</v>
      </c>
      <c r="D2506" s="20" t="s">
        <v>1878</v>
      </c>
      <c r="E2506" s="21">
        <v>0.5</v>
      </c>
      <c r="F2506" s="15">
        <f t="shared" si="39"/>
        <v>0</v>
      </c>
    </row>
    <row r="2507" spans="1:6" ht="15" customHeight="1">
      <c r="A2507" s="20" t="s">
        <v>3980</v>
      </c>
      <c r="B2507" s="20" t="s">
        <v>3981</v>
      </c>
      <c r="C2507" s="20" t="s">
        <v>1028</v>
      </c>
      <c r="D2507" s="20" t="s">
        <v>1213</v>
      </c>
      <c r="E2507" s="21">
        <v>0.5</v>
      </c>
      <c r="F2507" s="15">
        <f t="shared" si="39"/>
        <v>0</v>
      </c>
    </row>
    <row r="2508" spans="1:6" ht="15" customHeight="1">
      <c r="A2508" s="20" t="s">
        <v>1750</v>
      </c>
      <c r="B2508" s="20" t="s">
        <v>1751</v>
      </c>
      <c r="C2508" s="20" t="s">
        <v>1041</v>
      </c>
      <c r="D2508" s="20" t="s">
        <v>1213</v>
      </c>
      <c r="E2508" s="21">
        <v>0.5</v>
      </c>
      <c r="F2508" s="15">
        <f t="shared" si="39"/>
        <v>0</v>
      </c>
    </row>
    <row r="2509" spans="1:6" ht="15" customHeight="1">
      <c r="A2509" s="20" t="s">
        <v>1915</v>
      </c>
      <c r="B2509" s="20" t="s">
        <v>1646</v>
      </c>
      <c r="C2509" s="20" t="s">
        <v>1039</v>
      </c>
      <c r="D2509" s="20" t="s">
        <v>1213</v>
      </c>
      <c r="E2509" s="21">
        <v>0.5</v>
      </c>
      <c r="F2509" s="15">
        <f t="shared" si="39"/>
        <v>0</v>
      </c>
    </row>
    <row r="2510" spans="1:6" ht="15" customHeight="1">
      <c r="A2510" s="20" t="s">
        <v>1777</v>
      </c>
      <c r="B2510" s="20" t="s">
        <v>4705</v>
      </c>
      <c r="C2510" s="20" t="s">
        <v>1026</v>
      </c>
      <c r="D2510" s="20" t="s">
        <v>1878</v>
      </c>
      <c r="E2510" s="21">
        <v>0.5</v>
      </c>
      <c r="F2510" s="15">
        <f t="shared" si="39"/>
        <v>0</v>
      </c>
    </row>
    <row r="2511" spans="1:6" ht="15" customHeight="1">
      <c r="A2511" s="20" t="s">
        <v>1777</v>
      </c>
      <c r="B2511" s="20" t="s">
        <v>160</v>
      </c>
      <c r="C2511" s="20" t="s">
        <v>1035</v>
      </c>
      <c r="D2511" s="20" t="s">
        <v>1213</v>
      </c>
      <c r="E2511" s="21">
        <v>0.5</v>
      </c>
      <c r="F2511" s="15">
        <f t="shared" si="39"/>
        <v>0</v>
      </c>
    </row>
    <row r="2512" spans="1:6" ht="15" customHeight="1">
      <c r="A2512" s="20" t="s">
        <v>1777</v>
      </c>
      <c r="B2512" s="20" t="s">
        <v>85</v>
      </c>
      <c r="C2512" s="20" t="s">
        <v>1040</v>
      </c>
      <c r="D2512" s="20" t="s">
        <v>1213</v>
      </c>
      <c r="E2512" s="21">
        <v>0.5</v>
      </c>
      <c r="F2512" s="15">
        <f t="shared" si="39"/>
        <v>0</v>
      </c>
    </row>
    <row r="2513" spans="1:6" ht="15" customHeight="1">
      <c r="A2513" s="20" t="s">
        <v>4568</v>
      </c>
      <c r="B2513" s="20" t="s">
        <v>591</v>
      </c>
      <c r="C2513" s="20" t="s">
        <v>1052</v>
      </c>
      <c r="D2513" s="20" t="s">
        <v>1212</v>
      </c>
      <c r="E2513" s="21">
        <v>0.5</v>
      </c>
      <c r="F2513" s="15">
        <f t="shared" si="39"/>
        <v>0</v>
      </c>
    </row>
    <row r="2514" spans="1:6" ht="15" customHeight="1">
      <c r="A2514" s="20" t="s">
        <v>613</v>
      </c>
      <c r="B2514" s="20" t="s">
        <v>3843</v>
      </c>
      <c r="C2514" s="20" t="s">
        <v>1034</v>
      </c>
      <c r="D2514" s="20" t="s">
        <v>1213</v>
      </c>
      <c r="E2514" s="21">
        <v>0.5</v>
      </c>
      <c r="F2514" s="15">
        <f t="shared" si="39"/>
        <v>0</v>
      </c>
    </row>
    <row r="2515" spans="1:6" ht="15" customHeight="1">
      <c r="A2515" s="20" t="s">
        <v>613</v>
      </c>
      <c r="B2515" s="20" t="s">
        <v>288</v>
      </c>
      <c r="C2515" s="20" t="s">
        <v>1039</v>
      </c>
      <c r="D2515" s="20" t="s">
        <v>1878</v>
      </c>
      <c r="E2515" s="21">
        <v>0.5</v>
      </c>
      <c r="F2515" s="15">
        <f t="shared" si="39"/>
        <v>0</v>
      </c>
    </row>
    <row r="2516" spans="1:6" ht="15" customHeight="1">
      <c r="A2516" s="20" t="s">
        <v>4046</v>
      </c>
      <c r="B2516" s="20" t="s">
        <v>201</v>
      </c>
      <c r="C2516" s="20" t="s">
        <v>1028</v>
      </c>
      <c r="D2516" s="20" t="s">
        <v>1213</v>
      </c>
      <c r="E2516" s="21">
        <v>0.5</v>
      </c>
      <c r="F2516" s="15">
        <f t="shared" si="39"/>
        <v>0</v>
      </c>
    </row>
    <row r="2517" spans="1:6" ht="15" customHeight="1">
      <c r="A2517" s="20" t="s">
        <v>4578</v>
      </c>
      <c r="B2517" s="20" t="s">
        <v>201</v>
      </c>
      <c r="C2517" s="20" t="s">
        <v>1060</v>
      </c>
      <c r="D2517" s="20" t="s">
        <v>1213</v>
      </c>
      <c r="E2517" s="21">
        <v>0.5</v>
      </c>
      <c r="F2517" s="15">
        <f t="shared" si="39"/>
        <v>0</v>
      </c>
    </row>
    <row r="2518" spans="1:6" ht="15" customHeight="1">
      <c r="A2518" s="20" t="s">
        <v>3949</v>
      </c>
      <c r="B2518" s="20" t="s">
        <v>1904</v>
      </c>
      <c r="C2518" s="20" t="s">
        <v>1046</v>
      </c>
      <c r="D2518" s="20" t="s">
        <v>1213</v>
      </c>
      <c r="E2518" s="21">
        <v>0.5</v>
      </c>
      <c r="F2518" s="15">
        <f t="shared" si="39"/>
        <v>0</v>
      </c>
    </row>
    <row r="2519" spans="1:6" ht="15" customHeight="1">
      <c r="A2519" s="20" t="s">
        <v>1689</v>
      </c>
      <c r="B2519" s="20" t="s">
        <v>666</v>
      </c>
      <c r="C2519" s="20" t="s">
        <v>1034</v>
      </c>
      <c r="D2519" s="20" t="s">
        <v>1213</v>
      </c>
      <c r="E2519" s="21">
        <v>0.5</v>
      </c>
      <c r="F2519" s="15">
        <f t="shared" si="39"/>
        <v>0</v>
      </c>
    </row>
    <row r="2520" spans="1:6" ht="15" customHeight="1">
      <c r="A2520" s="20" t="s">
        <v>3873</v>
      </c>
      <c r="B2520" s="20" t="s">
        <v>2284</v>
      </c>
      <c r="C2520" s="20" t="s">
        <v>1045</v>
      </c>
      <c r="D2520" s="20" t="s">
        <v>1878</v>
      </c>
      <c r="E2520" s="21">
        <v>0.5</v>
      </c>
      <c r="F2520" s="15">
        <f t="shared" si="39"/>
        <v>0</v>
      </c>
    </row>
    <row r="2521" spans="1:6" ht="15" customHeight="1">
      <c r="A2521" s="20" t="s">
        <v>4270</v>
      </c>
      <c r="B2521" s="20" t="s">
        <v>744</v>
      </c>
      <c r="C2521" s="20" t="s">
        <v>1037</v>
      </c>
      <c r="D2521" s="20" t="s">
        <v>1213</v>
      </c>
      <c r="E2521" s="21">
        <v>0.5</v>
      </c>
      <c r="F2521" s="15">
        <f t="shared" si="39"/>
        <v>0</v>
      </c>
    </row>
    <row r="2522" spans="1:6" ht="15" customHeight="1">
      <c r="A2522" s="20" t="s">
        <v>4129</v>
      </c>
      <c r="B2522" s="20" t="s">
        <v>85</v>
      </c>
      <c r="C2522" s="20" t="s">
        <v>1041</v>
      </c>
      <c r="D2522" s="20" t="s">
        <v>1212</v>
      </c>
      <c r="E2522" s="21">
        <v>0.5</v>
      </c>
      <c r="F2522" s="15">
        <f t="shared" si="39"/>
        <v>0</v>
      </c>
    </row>
    <row r="2523" spans="1:6" ht="15" customHeight="1">
      <c r="A2523" s="20" t="s">
        <v>1023</v>
      </c>
      <c r="B2523" s="20" t="s">
        <v>1679</v>
      </c>
      <c r="C2523" s="20" t="s">
        <v>1029</v>
      </c>
      <c r="D2523" s="20" t="s">
        <v>1213</v>
      </c>
      <c r="E2523" s="21">
        <v>0.5</v>
      </c>
      <c r="F2523" s="15">
        <f t="shared" si="39"/>
        <v>0</v>
      </c>
    </row>
    <row r="2524" spans="1:6" ht="15" customHeight="1">
      <c r="A2524" s="20" t="s">
        <v>3840</v>
      </c>
      <c r="B2524" s="20" t="s">
        <v>3841</v>
      </c>
      <c r="C2524" s="20" t="s">
        <v>1038</v>
      </c>
      <c r="D2524" s="20" t="s">
        <v>1213</v>
      </c>
      <c r="E2524" s="21">
        <v>0.5</v>
      </c>
      <c r="F2524" s="15">
        <f t="shared" si="39"/>
        <v>0</v>
      </c>
    </row>
    <row r="2525" spans="1:6" ht="15" customHeight="1">
      <c r="A2525" s="20" t="s">
        <v>4510</v>
      </c>
      <c r="B2525" s="20" t="s">
        <v>879</v>
      </c>
      <c r="C2525" s="20" t="s">
        <v>1054</v>
      </c>
      <c r="D2525" s="20" t="s">
        <v>1212</v>
      </c>
      <c r="E2525" s="21">
        <v>0.5</v>
      </c>
      <c r="F2525" s="15">
        <f t="shared" si="39"/>
        <v>0</v>
      </c>
    </row>
    <row r="2526" spans="1:6" ht="15" customHeight="1">
      <c r="A2526" s="20" t="s">
        <v>1237</v>
      </c>
      <c r="B2526" s="20" t="s">
        <v>766</v>
      </c>
      <c r="C2526" s="20" t="s">
        <v>1054</v>
      </c>
      <c r="D2526" s="20" t="s">
        <v>1213</v>
      </c>
      <c r="E2526" s="21">
        <v>0.5</v>
      </c>
      <c r="F2526" s="15">
        <f t="shared" si="39"/>
        <v>0</v>
      </c>
    </row>
    <row r="2527" spans="1:6" ht="15" customHeight="1">
      <c r="A2527" s="20" t="s">
        <v>4231</v>
      </c>
      <c r="B2527" s="20" t="s">
        <v>4232</v>
      </c>
      <c r="C2527" s="20" t="s">
        <v>1051</v>
      </c>
      <c r="D2527" s="20" t="s">
        <v>1213</v>
      </c>
      <c r="E2527" s="21">
        <v>0.5</v>
      </c>
      <c r="F2527" s="15">
        <f t="shared" si="39"/>
        <v>0</v>
      </c>
    </row>
    <row r="2528" spans="1:6" ht="15" customHeight="1">
      <c r="A2528" s="20" t="s">
        <v>3839</v>
      </c>
      <c r="B2528" s="20" t="s">
        <v>968</v>
      </c>
      <c r="C2528" s="20" t="s">
        <v>1043</v>
      </c>
      <c r="D2528" s="20" t="s">
        <v>1878</v>
      </c>
      <c r="E2528" s="21">
        <v>0.5</v>
      </c>
      <c r="F2528" s="15">
        <f t="shared" si="39"/>
        <v>0</v>
      </c>
    </row>
    <row r="2529" spans="1:6" ht="15" customHeight="1">
      <c r="A2529" s="20" t="s">
        <v>286</v>
      </c>
      <c r="B2529" s="20" t="s">
        <v>4894</v>
      </c>
      <c r="C2529" s="20" t="s">
        <v>1043</v>
      </c>
      <c r="D2529" s="20" t="s">
        <v>1878</v>
      </c>
      <c r="E2529" s="21">
        <v>0.25</v>
      </c>
      <c r="F2529" s="15">
        <f t="shared" si="39"/>
        <v>0</v>
      </c>
    </row>
    <row r="2530" spans="1:6" ht="15" customHeight="1">
      <c r="A2530" s="20" t="s">
        <v>2924</v>
      </c>
      <c r="B2530" s="20" t="s">
        <v>83</v>
      </c>
      <c r="C2530" s="20" t="s">
        <v>1339</v>
      </c>
      <c r="D2530" s="20" t="s">
        <v>1213</v>
      </c>
      <c r="E2530" s="21">
        <v>0.25</v>
      </c>
      <c r="F2530" s="15">
        <f t="shared" si="39"/>
        <v>0</v>
      </c>
    </row>
  </sheetData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>
  <dimension ref="A1:E2530"/>
  <sheetViews>
    <sheetView workbookViewId="0">
      <selection activeCell="E1" sqref="E1:E1048576"/>
    </sheetView>
  </sheetViews>
  <sheetFormatPr defaultRowHeight="15"/>
  <cols>
    <col min="1" max="1" width="11.85546875" style="15" customWidth="1"/>
    <col min="2" max="2" width="10.7109375" style="15" customWidth="1"/>
    <col min="3" max="3" width="9.140625" style="15"/>
    <col min="4" max="4" width="9" style="15" customWidth="1"/>
    <col min="5" max="5" width="8.28515625" customWidth="1"/>
  </cols>
  <sheetData>
    <row r="1" spans="1:5">
      <c r="A1" s="19" t="s">
        <v>23</v>
      </c>
      <c r="B1" s="19" t="s">
        <v>24</v>
      </c>
      <c r="C1" s="19" t="s">
        <v>0</v>
      </c>
      <c r="D1" s="19" t="s">
        <v>1057</v>
      </c>
      <c r="E1" s="22" t="s">
        <v>1335</v>
      </c>
    </row>
    <row r="2" spans="1:5">
      <c r="A2" s="20" t="s">
        <v>806</v>
      </c>
      <c r="B2" s="20" t="s">
        <v>166</v>
      </c>
      <c r="C2" s="20" t="s">
        <v>1055</v>
      </c>
      <c r="D2" s="20" t="s">
        <v>1213</v>
      </c>
      <c r="E2">
        <f>IF(PitchersPrices!F2&lt;1,1,PitchersPrices!F2)</f>
        <v>31</v>
      </c>
    </row>
    <row r="3" spans="1:5" ht="17.25" customHeight="1">
      <c r="A3" s="20" t="s">
        <v>998</v>
      </c>
      <c r="B3" s="20" t="s">
        <v>398</v>
      </c>
      <c r="C3" s="20" t="s">
        <v>1042</v>
      </c>
      <c r="D3" s="20" t="s">
        <v>1212</v>
      </c>
      <c r="E3" s="15">
        <f>IF(PitchersPrices!F3&lt;1,1,PitchersPrices!F3)</f>
        <v>31</v>
      </c>
    </row>
    <row r="4" spans="1:5">
      <c r="A4" s="20" t="s">
        <v>804</v>
      </c>
      <c r="B4" s="20" t="s">
        <v>805</v>
      </c>
      <c r="C4" s="20" t="s">
        <v>1044</v>
      </c>
      <c r="D4" s="20" t="s">
        <v>1212</v>
      </c>
      <c r="E4" s="15">
        <f>IF(PitchersPrices!F4&lt;1,1,PitchersPrices!F4)</f>
        <v>29</v>
      </c>
    </row>
    <row r="5" spans="1:5">
      <c r="A5" s="20" t="s">
        <v>924</v>
      </c>
      <c r="B5" s="20" t="s">
        <v>191</v>
      </c>
      <c r="C5" s="20" t="s">
        <v>1026</v>
      </c>
      <c r="D5" s="20" t="s">
        <v>1212</v>
      </c>
      <c r="E5" s="15">
        <f>IF(PitchersPrices!F5&lt;1,1,PitchersPrices!F5)</f>
        <v>27</v>
      </c>
    </row>
    <row r="6" spans="1:5">
      <c r="A6" s="20" t="s">
        <v>763</v>
      </c>
      <c r="B6" s="20" t="s">
        <v>260</v>
      </c>
      <c r="C6" s="20" t="s">
        <v>1052</v>
      </c>
      <c r="D6" s="20" t="s">
        <v>1212</v>
      </c>
      <c r="E6" s="15">
        <f>IF(PitchersPrices!F6&lt;1,1,PitchersPrices!F6)</f>
        <v>25</v>
      </c>
    </row>
    <row r="7" spans="1:5">
      <c r="A7" s="20" t="s">
        <v>975</v>
      </c>
      <c r="B7" s="20" t="s">
        <v>208</v>
      </c>
      <c r="C7" s="20" t="s">
        <v>1063</v>
      </c>
      <c r="D7" s="20" t="s">
        <v>1212</v>
      </c>
      <c r="E7" s="15">
        <f>IF(PitchersPrices!F7&lt;1,1,PitchersPrices!F7)</f>
        <v>25</v>
      </c>
    </row>
    <row r="8" spans="1:5">
      <c r="A8" s="20" t="s">
        <v>911</v>
      </c>
      <c r="B8" s="20" t="s">
        <v>379</v>
      </c>
      <c r="C8" s="20" t="s">
        <v>1052</v>
      </c>
      <c r="D8" s="20" t="s">
        <v>1213</v>
      </c>
      <c r="E8" s="15">
        <f>IF(PitchersPrices!F8&lt;1,1,PitchersPrices!F8)</f>
        <v>24</v>
      </c>
    </row>
    <row r="9" spans="1:5">
      <c r="A9" s="20" t="s">
        <v>718</v>
      </c>
      <c r="B9" s="20" t="s">
        <v>719</v>
      </c>
      <c r="C9" s="20" t="s">
        <v>1040</v>
      </c>
      <c r="D9" s="20" t="s">
        <v>1212</v>
      </c>
      <c r="E9" s="15">
        <f>IF(PitchersPrices!F9&lt;1,1,PitchersPrices!F9)</f>
        <v>23</v>
      </c>
    </row>
    <row r="10" spans="1:5">
      <c r="A10" s="20" t="s">
        <v>297</v>
      </c>
      <c r="B10" s="20" t="s">
        <v>468</v>
      </c>
      <c r="C10" s="20" t="s">
        <v>1031</v>
      </c>
      <c r="D10" s="20" t="s">
        <v>1212</v>
      </c>
      <c r="E10" s="15">
        <f>IF(PitchersPrices!F10&lt;1,1,PitchersPrices!F10)</f>
        <v>23</v>
      </c>
    </row>
    <row r="11" spans="1:5">
      <c r="A11" s="20" t="s">
        <v>881</v>
      </c>
      <c r="B11" s="20" t="s">
        <v>58</v>
      </c>
      <c r="C11" s="20" t="s">
        <v>1036</v>
      </c>
      <c r="D11" s="20" t="s">
        <v>1213</v>
      </c>
      <c r="E11" s="15">
        <f>IF(PitchersPrices!F11&lt;1,1,PitchersPrices!F11)</f>
        <v>23</v>
      </c>
    </row>
    <row r="12" spans="1:5" ht="21" customHeight="1">
      <c r="A12" s="20" t="s">
        <v>936</v>
      </c>
      <c r="B12" s="20" t="s">
        <v>623</v>
      </c>
      <c r="C12" s="20" t="s">
        <v>1026</v>
      </c>
      <c r="D12" s="20" t="s">
        <v>1213</v>
      </c>
      <c r="E12" s="15">
        <f>IF(PitchersPrices!F12&lt;1,1,PitchersPrices!F12)</f>
        <v>23</v>
      </c>
    </row>
    <row r="13" spans="1:5">
      <c r="A13" s="20" t="s">
        <v>363</v>
      </c>
      <c r="B13" s="20" t="s">
        <v>461</v>
      </c>
      <c r="C13" s="20" t="s">
        <v>1052</v>
      </c>
      <c r="D13" s="20" t="s">
        <v>1212</v>
      </c>
      <c r="E13" s="15">
        <f>IF(PitchersPrices!F13&lt;1,1,PitchersPrices!F13)</f>
        <v>23</v>
      </c>
    </row>
    <row r="14" spans="1:5" ht="21.75" customHeight="1">
      <c r="A14" s="20" t="s">
        <v>947</v>
      </c>
      <c r="B14" s="20" t="s">
        <v>948</v>
      </c>
      <c r="C14" s="20" t="s">
        <v>1050</v>
      </c>
      <c r="D14" s="20" t="s">
        <v>1212</v>
      </c>
      <c r="E14" s="15">
        <f>IF(PitchersPrices!F14&lt;1,1,PitchersPrices!F14)</f>
        <v>23</v>
      </c>
    </row>
    <row r="15" spans="1:5">
      <c r="A15" s="20" t="s">
        <v>267</v>
      </c>
      <c r="B15" s="20" t="s">
        <v>752</v>
      </c>
      <c r="C15" s="20" t="s">
        <v>1063</v>
      </c>
      <c r="D15" s="20" t="s">
        <v>1212</v>
      </c>
      <c r="E15" s="15">
        <f>IF(PitchersPrices!F15&lt;1,1,PitchersPrices!F15)</f>
        <v>22</v>
      </c>
    </row>
    <row r="16" spans="1:5">
      <c r="A16" s="20" t="s">
        <v>1007</v>
      </c>
      <c r="B16" s="20" t="s">
        <v>1008</v>
      </c>
      <c r="C16" s="20" t="s">
        <v>1029</v>
      </c>
      <c r="D16" s="20" t="s">
        <v>1212</v>
      </c>
      <c r="E16" s="15">
        <f>IF(PitchersPrices!F16&lt;1,1,PitchersPrices!F16)</f>
        <v>21</v>
      </c>
    </row>
    <row r="17" spans="1:5">
      <c r="A17" s="20" t="s">
        <v>963</v>
      </c>
      <c r="B17" s="20" t="s">
        <v>371</v>
      </c>
      <c r="C17" s="20" t="s">
        <v>1041</v>
      </c>
      <c r="D17" s="20" t="s">
        <v>1212</v>
      </c>
      <c r="E17" s="15">
        <f>IF(PitchersPrices!F17&lt;1,1,PitchersPrices!F17)</f>
        <v>21</v>
      </c>
    </row>
    <row r="18" spans="1:5">
      <c r="A18" s="20" t="s">
        <v>333</v>
      </c>
      <c r="B18" s="20" t="s">
        <v>571</v>
      </c>
      <c r="C18" s="20" t="s">
        <v>1038</v>
      </c>
      <c r="D18" s="20" t="s">
        <v>1213</v>
      </c>
      <c r="E18" s="15">
        <f>IF(PitchersPrices!F18&lt;1,1,PitchersPrices!F18)</f>
        <v>21</v>
      </c>
    </row>
    <row r="19" spans="1:5">
      <c r="A19" s="20" t="s">
        <v>129</v>
      </c>
      <c r="B19" s="20" t="s">
        <v>201</v>
      </c>
      <c r="C19" s="20" t="s">
        <v>1028</v>
      </c>
      <c r="D19" s="20" t="s">
        <v>1212</v>
      </c>
      <c r="E19" s="15">
        <f>IF(PitchersPrices!F19&lt;1,1,PitchersPrices!F19)</f>
        <v>21</v>
      </c>
    </row>
    <row r="20" spans="1:5">
      <c r="A20" s="20" t="s">
        <v>757</v>
      </c>
      <c r="B20" s="20" t="s">
        <v>758</v>
      </c>
      <c r="C20" s="20" t="s">
        <v>1044</v>
      </c>
      <c r="D20" s="20" t="s">
        <v>1212</v>
      </c>
      <c r="E20" s="15">
        <f>IF(PitchersPrices!F20&lt;1,1,PitchersPrices!F20)</f>
        <v>21</v>
      </c>
    </row>
    <row r="21" spans="1:5">
      <c r="A21" s="20" t="s">
        <v>1430</v>
      </c>
      <c r="B21" s="20" t="s">
        <v>1644</v>
      </c>
      <c r="C21" s="20" t="s">
        <v>1039</v>
      </c>
      <c r="D21" s="20" t="s">
        <v>1212</v>
      </c>
      <c r="E21" s="15">
        <f>IF(PitchersPrices!F21&lt;1,1,PitchersPrices!F21)</f>
        <v>21</v>
      </c>
    </row>
    <row r="22" spans="1:5">
      <c r="A22" s="20" t="s">
        <v>669</v>
      </c>
      <c r="B22" s="20" t="s">
        <v>670</v>
      </c>
      <c r="C22" s="20" t="s">
        <v>1028</v>
      </c>
      <c r="D22" s="20" t="s">
        <v>1212</v>
      </c>
      <c r="E22" s="15">
        <f>IF(PitchersPrices!F22&lt;1,1,PitchersPrices!F22)</f>
        <v>20</v>
      </c>
    </row>
    <row r="23" spans="1:5">
      <c r="A23" s="20" t="s">
        <v>959</v>
      </c>
      <c r="B23" s="20" t="s">
        <v>960</v>
      </c>
      <c r="C23" s="20" t="s">
        <v>1042</v>
      </c>
      <c r="D23" s="20" t="s">
        <v>1212</v>
      </c>
      <c r="E23" s="15">
        <f>IF(PitchersPrices!F23&lt;1,1,PitchersPrices!F23)</f>
        <v>20</v>
      </c>
    </row>
    <row r="24" spans="1:5">
      <c r="A24" s="20" t="s">
        <v>1002</v>
      </c>
      <c r="B24" s="20" t="s">
        <v>213</v>
      </c>
      <c r="C24" s="20" t="s">
        <v>1036</v>
      </c>
      <c r="D24" s="20" t="s">
        <v>1212</v>
      </c>
      <c r="E24" s="15">
        <f>IF(PitchersPrices!F24&lt;1,1,PitchersPrices!F24)</f>
        <v>20</v>
      </c>
    </row>
    <row r="25" spans="1:5">
      <c r="A25" s="20" t="s">
        <v>887</v>
      </c>
      <c r="B25" s="20" t="s">
        <v>392</v>
      </c>
      <c r="C25" s="20" t="s">
        <v>1039</v>
      </c>
      <c r="D25" s="20" t="s">
        <v>1213</v>
      </c>
      <c r="E25" s="15">
        <f>IF(PitchersPrices!F25&lt;1,1,PitchersPrices!F25)</f>
        <v>20</v>
      </c>
    </row>
    <row r="26" spans="1:5">
      <c r="A26" s="20" t="s">
        <v>634</v>
      </c>
      <c r="B26" s="20" t="s">
        <v>103</v>
      </c>
      <c r="C26" s="20" t="s">
        <v>1051</v>
      </c>
      <c r="D26" s="20" t="s">
        <v>1213</v>
      </c>
      <c r="E26" s="15">
        <f>IF(PitchersPrices!F26&lt;1,1,PitchersPrices!F26)</f>
        <v>20</v>
      </c>
    </row>
    <row r="27" spans="1:5" ht="23.25" customHeight="1">
      <c r="A27" s="20" t="s">
        <v>745</v>
      </c>
      <c r="B27" s="20" t="s">
        <v>746</v>
      </c>
      <c r="C27" s="20" t="s">
        <v>1051</v>
      </c>
      <c r="D27" s="20" t="s">
        <v>1212</v>
      </c>
      <c r="E27" s="15">
        <f>IF(PitchersPrices!F27&lt;1,1,PitchersPrices!F27)</f>
        <v>20</v>
      </c>
    </row>
    <row r="28" spans="1:5">
      <c r="A28" s="20" t="s">
        <v>952</v>
      </c>
      <c r="B28" s="20" t="s">
        <v>143</v>
      </c>
      <c r="C28" s="20" t="s">
        <v>1060</v>
      </c>
      <c r="D28" s="20" t="s">
        <v>1212</v>
      </c>
      <c r="E28" s="15">
        <f>IF(PitchersPrices!F28&lt;1,1,PitchersPrices!F28)</f>
        <v>19</v>
      </c>
    </row>
    <row r="29" spans="1:5">
      <c r="A29" s="20" t="s">
        <v>347</v>
      </c>
      <c r="B29" s="20" t="s">
        <v>198</v>
      </c>
      <c r="C29" s="20" t="s">
        <v>1030</v>
      </c>
      <c r="D29" s="20" t="s">
        <v>1212</v>
      </c>
      <c r="E29" s="15">
        <f>IF(PitchersPrices!F29&lt;1,1,PitchersPrices!F29)</f>
        <v>19</v>
      </c>
    </row>
    <row r="30" spans="1:5">
      <c r="A30" s="20" t="s">
        <v>816</v>
      </c>
      <c r="B30" s="20" t="s">
        <v>254</v>
      </c>
      <c r="C30" s="20" t="s">
        <v>1034</v>
      </c>
      <c r="D30" s="20" t="s">
        <v>1212</v>
      </c>
      <c r="E30" s="15">
        <f>IF(PitchersPrices!F30&lt;1,1,PitchersPrices!F30)</f>
        <v>19</v>
      </c>
    </row>
    <row r="31" spans="1:5" ht="22.5" customHeight="1">
      <c r="A31" s="20" t="s">
        <v>1494</v>
      </c>
      <c r="B31" s="20" t="s">
        <v>754</v>
      </c>
      <c r="C31" s="20" t="s">
        <v>1031</v>
      </c>
      <c r="D31" s="20" t="s">
        <v>1213</v>
      </c>
      <c r="E31" s="15">
        <f>IF(PitchersPrices!F31&lt;1,1,PitchersPrices!F31)</f>
        <v>18</v>
      </c>
    </row>
    <row r="32" spans="1:5">
      <c r="A32" s="20" t="s">
        <v>706</v>
      </c>
      <c r="B32" s="20" t="s">
        <v>184</v>
      </c>
      <c r="C32" s="20" t="s">
        <v>1034</v>
      </c>
      <c r="D32" s="20" t="s">
        <v>1212</v>
      </c>
      <c r="E32" s="15">
        <f>IF(PitchersPrices!F32&lt;1,1,PitchersPrices!F32)</f>
        <v>18</v>
      </c>
    </row>
    <row r="33" spans="1:5">
      <c r="A33" s="20" t="s">
        <v>545</v>
      </c>
      <c r="B33" s="20" t="s">
        <v>252</v>
      </c>
      <c r="C33" s="20" t="s">
        <v>1063</v>
      </c>
      <c r="D33" s="20" t="s">
        <v>1213</v>
      </c>
      <c r="E33" s="15">
        <f>IF(PitchersPrices!F33&lt;1,1,PitchersPrices!F33)</f>
        <v>18</v>
      </c>
    </row>
    <row r="34" spans="1:5">
      <c r="A34" s="20" t="s">
        <v>919</v>
      </c>
      <c r="B34" s="20" t="s">
        <v>143</v>
      </c>
      <c r="C34" s="20" t="s">
        <v>1053</v>
      </c>
      <c r="D34" s="20" t="s">
        <v>1213</v>
      </c>
      <c r="E34" s="15">
        <f>IF(PitchersPrices!F34&lt;1,1,PitchersPrices!F34)</f>
        <v>18</v>
      </c>
    </row>
    <row r="35" spans="1:5">
      <c r="A35" s="20" t="s">
        <v>765</v>
      </c>
      <c r="B35" s="20" t="s">
        <v>766</v>
      </c>
      <c r="C35" s="20" t="s">
        <v>1037</v>
      </c>
      <c r="D35" s="20" t="s">
        <v>1213</v>
      </c>
      <c r="E35" s="15">
        <f>IF(PitchersPrices!F35&lt;1,1,PitchersPrices!F35)</f>
        <v>18</v>
      </c>
    </row>
    <row r="36" spans="1:5">
      <c r="A36" s="20" t="s">
        <v>1234</v>
      </c>
      <c r="B36" s="20" t="s">
        <v>1103</v>
      </c>
      <c r="C36" s="20" t="s">
        <v>1055</v>
      </c>
      <c r="D36" s="20" t="s">
        <v>1213</v>
      </c>
      <c r="E36" s="15">
        <f>IF(PitchersPrices!F36&lt;1,1,PitchersPrices!F36)</f>
        <v>17</v>
      </c>
    </row>
    <row r="37" spans="1:5">
      <c r="A37" s="20" t="s">
        <v>688</v>
      </c>
      <c r="B37" s="20" t="s">
        <v>689</v>
      </c>
      <c r="C37" s="20" t="s">
        <v>1034</v>
      </c>
      <c r="D37" s="20" t="s">
        <v>1213</v>
      </c>
      <c r="E37" s="15">
        <f>IF(PitchersPrices!F37&lt;1,1,PitchersPrices!F37)</f>
        <v>17</v>
      </c>
    </row>
    <row r="38" spans="1:5">
      <c r="A38" s="20" t="s">
        <v>943</v>
      </c>
      <c r="B38" s="20" t="s">
        <v>876</v>
      </c>
      <c r="C38" s="20" t="s">
        <v>1028</v>
      </c>
      <c r="D38" s="20" t="s">
        <v>1213</v>
      </c>
      <c r="E38" s="15">
        <f>IF(PitchersPrices!F38&lt;1,1,PitchersPrices!F38)</f>
        <v>17</v>
      </c>
    </row>
    <row r="39" spans="1:5">
      <c r="A39" s="20" t="s">
        <v>641</v>
      </c>
      <c r="B39" s="20" t="s">
        <v>642</v>
      </c>
      <c r="C39" s="20" t="s">
        <v>1047</v>
      </c>
      <c r="D39" s="20" t="s">
        <v>1213</v>
      </c>
      <c r="E39" s="15">
        <f>IF(PitchersPrices!F39&lt;1,1,PitchersPrices!F39)</f>
        <v>17</v>
      </c>
    </row>
    <row r="40" spans="1:5">
      <c r="A40" s="20" t="s">
        <v>761</v>
      </c>
      <c r="B40" s="20" t="s">
        <v>762</v>
      </c>
      <c r="C40" s="20" t="s">
        <v>1052</v>
      </c>
      <c r="D40" s="20" t="s">
        <v>1212</v>
      </c>
      <c r="E40" s="15">
        <f>IF(PitchersPrices!F40&lt;1,1,PitchersPrices!F40)</f>
        <v>17</v>
      </c>
    </row>
    <row r="41" spans="1:5">
      <c r="A41" s="20" t="s">
        <v>927</v>
      </c>
      <c r="B41" s="20" t="s">
        <v>285</v>
      </c>
      <c r="C41" s="20" t="s">
        <v>1030</v>
      </c>
      <c r="D41" s="20" t="s">
        <v>1213</v>
      </c>
      <c r="E41" s="15">
        <f>IF(PitchersPrices!F41&lt;1,1,PitchersPrices!F41)</f>
        <v>16</v>
      </c>
    </row>
    <row r="42" spans="1:5">
      <c r="A42" s="20" t="s">
        <v>784</v>
      </c>
      <c r="B42" s="20" t="s">
        <v>1070</v>
      </c>
      <c r="C42" s="20" t="s">
        <v>1041</v>
      </c>
      <c r="D42" s="20" t="s">
        <v>1213</v>
      </c>
      <c r="E42" s="15">
        <f>IF(PitchersPrices!F42&lt;1,1,PitchersPrices!F42)</f>
        <v>16</v>
      </c>
    </row>
    <row r="43" spans="1:5">
      <c r="A43" s="20" t="s">
        <v>916</v>
      </c>
      <c r="B43" s="20" t="s">
        <v>242</v>
      </c>
      <c r="C43" s="20" t="s">
        <v>1060</v>
      </c>
      <c r="D43" s="20" t="s">
        <v>1212</v>
      </c>
      <c r="E43" s="15">
        <f>IF(PitchersPrices!F43&lt;1,1,PitchersPrices!F43)</f>
        <v>15</v>
      </c>
    </row>
    <row r="44" spans="1:5">
      <c r="A44" s="20" t="s">
        <v>1272</v>
      </c>
      <c r="B44" s="20" t="s">
        <v>1217</v>
      </c>
      <c r="C44" s="20" t="s">
        <v>1054</v>
      </c>
      <c r="D44" s="20" t="s">
        <v>1213</v>
      </c>
      <c r="E44" s="15">
        <f>IF(PitchersPrices!F44&lt;1,1,PitchersPrices!F44)</f>
        <v>15</v>
      </c>
    </row>
    <row r="45" spans="1:5">
      <c r="A45" s="20" t="s">
        <v>79</v>
      </c>
      <c r="B45" s="20" t="s">
        <v>1013</v>
      </c>
      <c r="C45" s="20" t="s">
        <v>1029</v>
      </c>
      <c r="D45" s="20" t="s">
        <v>1212</v>
      </c>
      <c r="E45" s="15">
        <f>IF(PitchersPrices!F45&lt;1,1,PitchersPrices!F45)</f>
        <v>15</v>
      </c>
    </row>
    <row r="46" spans="1:5">
      <c r="A46" s="20" t="s">
        <v>812</v>
      </c>
      <c r="B46" s="20" t="s">
        <v>813</v>
      </c>
      <c r="C46" s="20" t="s">
        <v>1050</v>
      </c>
      <c r="D46" s="20" t="s">
        <v>1212</v>
      </c>
      <c r="E46" s="15">
        <f>IF(PitchersPrices!F46&lt;1,1,PitchersPrices!F46)</f>
        <v>14</v>
      </c>
    </row>
    <row r="47" spans="1:5">
      <c r="A47" s="20" t="s">
        <v>76</v>
      </c>
      <c r="B47" s="20" t="s">
        <v>252</v>
      </c>
      <c r="C47" s="20" t="s">
        <v>1033</v>
      </c>
      <c r="D47" s="20" t="s">
        <v>1213</v>
      </c>
      <c r="E47" s="15">
        <f>IF(PitchersPrices!F47&lt;1,1,PitchersPrices!F47)</f>
        <v>14</v>
      </c>
    </row>
    <row r="48" spans="1:5">
      <c r="A48" s="20" t="s">
        <v>953</v>
      </c>
      <c r="B48" s="20" t="s">
        <v>50</v>
      </c>
      <c r="C48" s="20" t="s">
        <v>1043</v>
      </c>
      <c r="D48" s="20" t="s">
        <v>1212</v>
      </c>
      <c r="E48" s="15">
        <f>IF(PitchersPrices!F48&lt;1,1,PitchersPrices!F48)</f>
        <v>14</v>
      </c>
    </row>
    <row r="49" spans="1:5">
      <c r="A49" s="20" t="s">
        <v>671</v>
      </c>
      <c r="B49" s="20" t="s">
        <v>215</v>
      </c>
      <c r="C49" s="20" t="s">
        <v>1035</v>
      </c>
      <c r="D49" s="20" t="s">
        <v>1212</v>
      </c>
      <c r="E49" s="15">
        <f>IF(PitchersPrices!F49&lt;1,1,PitchersPrices!F49)</f>
        <v>14</v>
      </c>
    </row>
    <row r="50" spans="1:5">
      <c r="A50" s="20" t="s">
        <v>791</v>
      </c>
      <c r="B50" s="20" t="s">
        <v>792</v>
      </c>
      <c r="C50" s="20" t="s">
        <v>1044</v>
      </c>
      <c r="D50" s="20" t="s">
        <v>1213</v>
      </c>
      <c r="E50" s="15">
        <f>IF(PitchersPrices!F50&lt;1,1,PitchersPrices!F50)</f>
        <v>14</v>
      </c>
    </row>
    <row r="51" spans="1:5">
      <c r="A51" s="20" t="s">
        <v>773</v>
      </c>
      <c r="B51" s="20" t="s">
        <v>336</v>
      </c>
      <c r="C51" s="20" t="s">
        <v>1063</v>
      </c>
      <c r="D51" s="20" t="s">
        <v>1212</v>
      </c>
      <c r="E51" s="15">
        <f>IF(PitchersPrices!F51&lt;1,1,PitchersPrices!F51)</f>
        <v>14</v>
      </c>
    </row>
    <row r="52" spans="1:5">
      <c r="A52" s="20" t="s">
        <v>834</v>
      </c>
      <c r="B52" s="20" t="s">
        <v>85</v>
      </c>
      <c r="C52" s="20" t="s">
        <v>1036</v>
      </c>
      <c r="D52" s="20" t="s">
        <v>1212</v>
      </c>
      <c r="E52" s="15">
        <f>IF(PitchersPrices!F52&lt;1,1,PitchersPrices!F52)</f>
        <v>13</v>
      </c>
    </row>
    <row r="53" spans="1:5">
      <c r="A53" s="20" t="s">
        <v>889</v>
      </c>
      <c r="B53" s="20" t="s">
        <v>890</v>
      </c>
      <c r="C53" s="20" t="s">
        <v>1048</v>
      </c>
      <c r="D53" s="20" t="s">
        <v>1212</v>
      </c>
      <c r="E53" s="15">
        <f>IF(PitchersPrices!F53&lt;1,1,PitchersPrices!F53)</f>
        <v>13</v>
      </c>
    </row>
    <row r="54" spans="1:5">
      <c r="A54" s="20" t="s">
        <v>1288</v>
      </c>
      <c r="B54" s="20" t="s">
        <v>1075</v>
      </c>
      <c r="C54" s="20" t="s">
        <v>1339</v>
      </c>
      <c r="D54" s="20" t="s">
        <v>1213</v>
      </c>
      <c r="E54" s="15">
        <f>IF(PitchersPrices!F54&lt;1,1,PitchersPrices!F54)</f>
        <v>13</v>
      </c>
    </row>
    <row r="55" spans="1:5">
      <c r="A55" s="20" t="s">
        <v>506</v>
      </c>
      <c r="B55" s="20" t="s">
        <v>934</v>
      </c>
      <c r="C55" s="20" t="s">
        <v>1050</v>
      </c>
      <c r="D55" s="20" t="s">
        <v>1213</v>
      </c>
      <c r="E55" s="15">
        <f>IF(PitchersPrices!F55&lt;1,1,PitchersPrices!F55)</f>
        <v>13</v>
      </c>
    </row>
    <row r="56" spans="1:5">
      <c r="A56" s="20" t="s">
        <v>1458</v>
      </c>
      <c r="B56" s="20" t="s">
        <v>74</v>
      </c>
      <c r="C56" s="20" t="s">
        <v>1036</v>
      </c>
      <c r="D56" s="20" t="s">
        <v>1212</v>
      </c>
      <c r="E56" s="15">
        <f>IF(PitchersPrices!F56&lt;1,1,PitchersPrices!F56)</f>
        <v>13</v>
      </c>
    </row>
    <row r="57" spans="1:5">
      <c r="A57" s="20" t="s">
        <v>1309</v>
      </c>
      <c r="B57" s="20" t="s">
        <v>58</v>
      </c>
      <c r="C57" s="20" t="s">
        <v>1035</v>
      </c>
      <c r="D57" s="20" t="s">
        <v>1213</v>
      </c>
      <c r="E57" s="15">
        <f>IF(PitchersPrices!F57&lt;1,1,PitchersPrices!F57)</f>
        <v>13</v>
      </c>
    </row>
    <row r="58" spans="1:5">
      <c r="A58" s="20" t="s">
        <v>334</v>
      </c>
      <c r="B58" s="20" t="s">
        <v>1535</v>
      </c>
      <c r="C58" s="20" t="s">
        <v>1060</v>
      </c>
      <c r="D58" s="20" t="s">
        <v>1213</v>
      </c>
      <c r="E58" s="15">
        <f>IF(PitchersPrices!F58&lt;1,1,PitchersPrices!F58)</f>
        <v>13</v>
      </c>
    </row>
    <row r="59" spans="1:5">
      <c r="A59" s="20" t="s">
        <v>877</v>
      </c>
      <c r="B59" s="20" t="s">
        <v>34</v>
      </c>
      <c r="C59" s="20" t="s">
        <v>1040</v>
      </c>
      <c r="D59" s="20" t="s">
        <v>1212</v>
      </c>
      <c r="E59" s="15">
        <f>IF(PitchersPrices!F59&lt;1,1,PitchersPrices!F59)</f>
        <v>13</v>
      </c>
    </row>
    <row r="60" spans="1:5">
      <c r="A60" s="20" t="s">
        <v>639</v>
      </c>
      <c r="B60" s="20" t="s">
        <v>640</v>
      </c>
      <c r="C60" s="20" t="s">
        <v>1034</v>
      </c>
      <c r="D60" s="20" t="s">
        <v>1212</v>
      </c>
      <c r="E60" s="15">
        <f>IF(PitchersPrices!F60&lt;1,1,PitchersPrices!F60)</f>
        <v>13</v>
      </c>
    </row>
    <row r="61" spans="1:5" ht="30">
      <c r="A61" s="20" t="s">
        <v>1023</v>
      </c>
      <c r="B61" s="20" t="s">
        <v>841</v>
      </c>
      <c r="C61" s="20" t="s">
        <v>1063</v>
      </c>
      <c r="D61" s="20" t="s">
        <v>1212</v>
      </c>
      <c r="E61" s="15">
        <f>IF(PitchersPrices!F61&lt;1,1,PitchersPrices!F61)</f>
        <v>13</v>
      </c>
    </row>
    <row r="62" spans="1:5">
      <c r="A62" s="20" t="s">
        <v>775</v>
      </c>
      <c r="B62" s="20" t="s">
        <v>201</v>
      </c>
      <c r="C62" s="20" t="s">
        <v>1039</v>
      </c>
      <c r="D62" s="20" t="s">
        <v>1212</v>
      </c>
      <c r="E62" s="15">
        <f>IF(PitchersPrices!F62&lt;1,1,PitchersPrices!F62)</f>
        <v>12</v>
      </c>
    </row>
    <row r="63" spans="1:5">
      <c r="A63" s="20" t="s">
        <v>664</v>
      </c>
      <c r="B63" s="20" t="s">
        <v>379</v>
      </c>
      <c r="C63" s="20" t="s">
        <v>1034</v>
      </c>
      <c r="D63" s="20" t="s">
        <v>1213</v>
      </c>
      <c r="E63" s="15">
        <f>IF(PitchersPrices!F63&lt;1,1,PitchersPrices!F63)</f>
        <v>12</v>
      </c>
    </row>
    <row r="64" spans="1:5">
      <c r="A64" s="20" t="s">
        <v>787</v>
      </c>
      <c r="B64" s="20" t="s">
        <v>696</v>
      </c>
      <c r="C64" s="20" t="s">
        <v>1050</v>
      </c>
      <c r="D64" s="20" t="s">
        <v>1212</v>
      </c>
      <c r="E64" s="15">
        <f>IF(PitchersPrices!F64&lt;1,1,PitchersPrices!F64)</f>
        <v>12</v>
      </c>
    </row>
    <row r="65" spans="1:5">
      <c r="A65" s="20" t="s">
        <v>1462</v>
      </c>
      <c r="B65" s="20" t="s">
        <v>710</v>
      </c>
      <c r="C65" s="20" t="s">
        <v>1030</v>
      </c>
      <c r="D65" s="20" t="s">
        <v>1212</v>
      </c>
      <c r="E65" s="15">
        <f>IF(PitchersPrices!F65&lt;1,1,PitchersPrices!F65)</f>
        <v>12</v>
      </c>
    </row>
    <row r="66" spans="1:5">
      <c r="A66" s="20" t="s">
        <v>739</v>
      </c>
      <c r="B66" s="20" t="s">
        <v>740</v>
      </c>
      <c r="C66" s="20" t="s">
        <v>1029</v>
      </c>
      <c r="D66" s="20" t="s">
        <v>1213</v>
      </c>
      <c r="E66" s="15">
        <f>IF(PitchersPrices!F66&lt;1,1,PitchersPrices!F66)</f>
        <v>12</v>
      </c>
    </row>
    <row r="67" spans="1:5">
      <c r="A67" s="20" t="s">
        <v>733</v>
      </c>
      <c r="B67" s="20" t="s">
        <v>734</v>
      </c>
      <c r="C67" s="20" t="s">
        <v>1042</v>
      </c>
      <c r="D67" s="20" t="s">
        <v>1212</v>
      </c>
      <c r="E67" s="15">
        <f>IF(PitchersPrices!F67&lt;1,1,PitchersPrices!F67)</f>
        <v>12</v>
      </c>
    </row>
    <row r="68" spans="1:5">
      <c r="A68" s="20" t="s">
        <v>522</v>
      </c>
      <c r="B68" s="20" t="s">
        <v>956</v>
      </c>
      <c r="C68" s="20" t="s">
        <v>1042</v>
      </c>
      <c r="D68" s="20" t="s">
        <v>1212</v>
      </c>
      <c r="E68" s="15">
        <f>IF(PitchersPrices!F68&lt;1,1,PitchersPrices!F68)</f>
        <v>12</v>
      </c>
    </row>
    <row r="69" spans="1:5">
      <c r="A69" s="20" t="s">
        <v>1489</v>
      </c>
      <c r="B69" s="20" t="s">
        <v>110</v>
      </c>
      <c r="C69" s="20" t="s">
        <v>1028</v>
      </c>
      <c r="D69" s="20" t="s">
        <v>1212</v>
      </c>
      <c r="E69" s="15">
        <f>IF(PitchersPrices!F69&lt;1,1,PitchersPrices!F69)</f>
        <v>12</v>
      </c>
    </row>
    <row r="70" spans="1:5">
      <c r="A70" s="20" t="s">
        <v>333</v>
      </c>
      <c r="B70" s="20" t="s">
        <v>67</v>
      </c>
      <c r="C70" s="20" t="s">
        <v>1040</v>
      </c>
      <c r="D70" s="20" t="s">
        <v>1212</v>
      </c>
      <c r="E70" s="15">
        <f>IF(PitchersPrices!F70&lt;1,1,PitchersPrices!F70)</f>
        <v>12</v>
      </c>
    </row>
    <row r="71" spans="1:5">
      <c r="A71" s="20" t="s">
        <v>417</v>
      </c>
      <c r="B71" s="20" t="s">
        <v>201</v>
      </c>
      <c r="C71" s="20" t="s">
        <v>1026</v>
      </c>
      <c r="D71" s="20" t="s">
        <v>1212</v>
      </c>
      <c r="E71" s="15">
        <f>IF(PitchersPrices!F71&lt;1,1,PitchersPrices!F71)</f>
        <v>12</v>
      </c>
    </row>
    <row r="72" spans="1:5">
      <c r="A72" s="20" t="s">
        <v>976</v>
      </c>
      <c r="B72" s="20" t="s">
        <v>977</v>
      </c>
      <c r="C72" s="20" t="s">
        <v>1046</v>
      </c>
      <c r="D72" s="20" t="s">
        <v>1213</v>
      </c>
      <c r="E72" s="15">
        <f>IF(PitchersPrices!F72&lt;1,1,PitchersPrices!F72)</f>
        <v>12</v>
      </c>
    </row>
    <row r="73" spans="1:5">
      <c r="A73" s="20" t="s">
        <v>821</v>
      </c>
      <c r="B73" s="20" t="s">
        <v>299</v>
      </c>
      <c r="C73" s="20" t="s">
        <v>1037</v>
      </c>
      <c r="D73" s="20" t="s">
        <v>1212</v>
      </c>
      <c r="E73" s="15">
        <f>IF(PitchersPrices!F73&lt;1,1,PitchersPrices!F73)</f>
        <v>11</v>
      </c>
    </row>
    <row r="74" spans="1:5">
      <c r="A74" s="20" t="s">
        <v>714</v>
      </c>
      <c r="B74" s="20" t="s">
        <v>110</v>
      </c>
      <c r="C74" s="20" t="s">
        <v>1037</v>
      </c>
      <c r="D74" s="20" t="s">
        <v>1212</v>
      </c>
      <c r="E74" s="15">
        <f>IF(PitchersPrices!F74&lt;1,1,PitchersPrices!F74)</f>
        <v>11</v>
      </c>
    </row>
    <row r="75" spans="1:5">
      <c r="A75" s="20" t="s">
        <v>673</v>
      </c>
      <c r="B75" s="20" t="s">
        <v>175</v>
      </c>
      <c r="C75" s="20" t="s">
        <v>1030</v>
      </c>
      <c r="D75" s="20" t="s">
        <v>1212</v>
      </c>
      <c r="E75" s="15">
        <f>IF(PitchersPrices!F75&lt;1,1,PitchersPrices!F75)</f>
        <v>11</v>
      </c>
    </row>
    <row r="76" spans="1:5">
      <c r="A76" s="20" t="s">
        <v>873</v>
      </c>
      <c r="B76" s="20" t="s">
        <v>46</v>
      </c>
      <c r="C76" s="20" t="s">
        <v>1055</v>
      </c>
      <c r="D76" s="20" t="s">
        <v>1212</v>
      </c>
      <c r="E76" s="15">
        <f>IF(PitchersPrices!F76&lt;1,1,PitchersPrices!F76)</f>
        <v>11</v>
      </c>
    </row>
    <row r="77" spans="1:5">
      <c r="A77" s="20" t="s">
        <v>693</v>
      </c>
      <c r="B77" s="20" t="s">
        <v>160</v>
      </c>
      <c r="C77" s="20" t="s">
        <v>1063</v>
      </c>
      <c r="D77" s="20" t="s">
        <v>1213</v>
      </c>
      <c r="E77" s="15">
        <f>IF(PitchersPrices!F77&lt;1,1,PitchersPrices!F77)</f>
        <v>11</v>
      </c>
    </row>
    <row r="78" spans="1:5">
      <c r="A78" s="20" t="s">
        <v>307</v>
      </c>
      <c r="B78" s="20" t="s">
        <v>786</v>
      </c>
      <c r="C78" s="20" t="s">
        <v>1055</v>
      </c>
      <c r="D78" s="20" t="s">
        <v>1212</v>
      </c>
      <c r="E78" s="15">
        <f>IF(PitchersPrices!F78&lt;1,1,PitchersPrices!F78)</f>
        <v>11</v>
      </c>
    </row>
    <row r="79" spans="1:5">
      <c r="A79" s="20" t="s">
        <v>784</v>
      </c>
      <c r="B79" s="20" t="s">
        <v>332</v>
      </c>
      <c r="C79" s="20" t="s">
        <v>1039</v>
      </c>
      <c r="D79" s="20" t="s">
        <v>1212</v>
      </c>
      <c r="E79" s="15">
        <f>IF(PitchersPrices!F79&lt;1,1,PitchersPrices!F79)</f>
        <v>11</v>
      </c>
    </row>
    <row r="80" spans="1:5">
      <c r="A80" s="20" t="s">
        <v>793</v>
      </c>
      <c r="B80" s="20" t="s">
        <v>81</v>
      </c>
      <c r="C80" s="20" t="s">
        <v>1040</v>
      </c>
      <c r="D80" s="20" t="s">
        <v>1213</v>
      </c>
      <c r="E80" s="15">
        <f>IF(PitchersPrices!F80&lt;1,1,PitchersPrices!F80)</f>
        <v>11</v>
      </c>
    </row>
    <row r="81" spans="1:5">
      <c r="A81" s="20" t="s">
        <v>912</v>
      </c>
      <c r="B81" s="20" t="s">
        <v>521</v>
      </c>
      <c r="C81" s="20" t="s">
        <v>1047</v>
      </c>
      <c r="D81" s="20" t="s">
        <v>1212</v>
      </c>
      <c r="E81" s="15">
        <f>IF(PitchersPrices!F81&lt;1,1,PitchersPrices!F81)</f>
        <v>11</v>
      </c>
    </row>
    <row r="82" spans="1:5">
      <c r="A82" s="20" t="s">
        <v>1463</v>
      </c>
      <c r="B82" s="20" t="s">
        <v>383</v>
      </c>
      <c r="C82" s="20" t="s">
        <v>1047</v>
      </c>
      <c r="D82" s="20" t="s">
        <v>1212</v>
      </c>
      <c r="E82" s="15">
        <f>IF(PitchersPrices!F82&lt;1,1,PitchersPrices!F82)</f>
        <v>11</v>
      </c>
    </row>
    <row r="83" spans="1:5">
      <c r="A83" s="20" t="s">
        <v>323</v>
      </c>
      <c r="B83" s="20" t="s">
        <v>221</v>
      </c>
      <c r="C83" s="20" t="s">
        <v>1043</v>
      </c>
      <c r="D83" s="20" t="s">
        <v>1212</v>
      </c>
      <c r="E83" s="15">
        <f>IF(PitchersPrices!F83&lt;1,1,PitchersPrices!F83)</f>
        <v>11</v>
      </c>
    </row>
    <row r="84" spans="1:5">
      <c r="A84" s="20" t="s">
        <v>690</v>
      </c>
      <c r="B84" s="20" t="s">
        <v>1645</v>
      </c>
      <c r="C84" s="20" t="s">
        <v>1038</v>
      </c>
      <c r="D84" s="20" t="s">
        <v>1212</v>
      </c>
      <c r="E84" s="15">
        <f>IF(PitchersPrices!F84&lt;1,1,PitchersPrices!F84)</f>
        <v>11</v>
      </c>
    </row>
    <row r="85" spans="1:5">
      <c r="A85" s="20" t="s">
        <v>404</v>
      </c>
      <c r="B85" s="20" t="s">
        <v>371</v>
      </c>
      <c r="C85" s="20" t="s">
        <v>1035</v>
      </c>
      <c r="D85" s="20" t="s">
        <v>1212</v>
      </c>
      <c r="E85" s="15">
        <f>IF(PitchersPrices!F85&lt;1,1,PitchersPrices!F85)</f>
        <v>11</v>
      </c>
    </row>
    <row r="86" spans="1:5">
      <c r="A86" s="20" t="s">
        <v>735</v>
      </c>
      <c r="B86" s="20" t="s">
        <v>736</v>
      </c>
      <c r="C86" s="20" t="s">
        <v>1060</v>
      </c>
      <c r="D86" s="20" t="s">
        <v>1212</v>
      </c>
      <c r="E86" s="15">
        <f>IF(PitchersPrices!F86&lt;1,1,PitchersPrices!F86)</f>
        <v>10</v>
      </c>
    </row>
    <row r="87" spans="1:5">
      <c r="A87" s="20" t="s">
        <v>825</v>
      </c>
      <c r="B87" s="20" t="s">
        <v>786</v>
      </c>
      <c r="C87" s="20" t="s">
        <v>1028</v>
      </c>
      <c r="D87" s="20" t="s">
        <v>1212</v>
      </c>
      <c r="E87" s="15">
        <f>IF(PitchersPrices!F87&lt;1,1,PitchersPrices!F87)</f>
        <v>10</v>
      </c>
    </row>
    <row r="88" spans="1:5">
      <c r="A88" s="20" t="s">
        <v>508</v>
      </c>
      <c r="B88" s="20" t="s">
        <v>937</v>
      </c>
      <c r="C88" s="20" t="s">
        <v>1035</v>
      </c>
      <c r="D88" s="20" t="s">
        <v>1212</v>
      </c>
      <c r="E88" s="15">
        <f>IF(PitchersPrices!F88&lt;1,1,PitchersPrices!F88)</f>
        <v>10</v>
      </c>
    </row>
    <row r="89" spans="1:5">
      <c r="A89" s="20" t="s">
        <v>849</v>
      </c>
      <c r="B89" s="20" t="s">
        <v>509</v>
      </c>
      <c r="C89" s="20" t="s">
        <v>1034</v>
      </c>
      <c r="D89" s="20" t="s">
        <v>1213</v>
      </c>
      <c r="E89" s="15">
        <f>IF(PitchersPrices!F89&lt;1,1,PitchersPrices!F89)</f>
        <v>10</v>
      </c>
    </row>
    <row r="90" spans="1:5">
      <c r="A90" s="20" t="s">
        <v>665</v>
      </c>
      <c r="B90" s="20" t="s">
        <v>666</v>
      </c>
      <c r="C90" s="20" t="s">
        <v>1037</v>
      </c>
      <c r="D90" s="20" t="s">
        <v>1212</v>
      </c>
      <c r="E90" s="15">
        <f>IF(PitchersPrices!F90&lt;1,1,PitchersPrices!F90)</f>
        <v>10</v>
      </c>
    </row>
    <row r="91" spans="1:5">
      <c r="A91" s="20" t="s">
        <v>668</v>
      </c>
      <c r="B91" s="20" t="s">
        <v>194</v>
      </c>
      <c r="C91" s="20" t="s">
        <v>1040</v>
      </c>
      <c r="D91" s="20" t="s">
        <v>1212</v>
      </c>
      <c r="E91" s="15">
        <f>IF(PitchersPrices!F91&lt;1,1,PitchersPrices!F91)</f>
        <v>10</v>
      </c>
    </row>
    <row r="92" spans="1:5">
      <c r="A92" s="20" t="s">
        <v>817</v>
      </c>
      <c r="B92" s="20" t="s">
        <v>34</v>
      </c>
      <c r="C92" s="20" t="s">
        <v>1044</v>
      </c>
      <c r="D92" s="20" t="s">
        <v>1213</v>
      </c>
      <c r="E92" s="15">
        <f>IF(PitchersPrices!F92&lt;1,1,PitchersPrices!F92)</f>
        <v>10</v>
      </c>
    </row>
    <row r="93" spans="1:5">
      <c r="A93" s="20" t="s">
        <v>631</v>
      </c>
      <c r="B93" s="20" t="s">
        <v>632</v>
      </c>
      <c r="C93" s="20" t="s">
        <v>1034</v>
      </c>
      <c r="D93" s="20" t="s">
        <v>1212</v>
      </c>
      <c r="E93" s="15">
        <f>IF(PitchersPrices!F93&lt;1,1,PitchersPrices!F93)</f>
        <v>10</v>
      </c>
    </row>
    <row r="94" spans="1:5">
      <c r="A94" s="20" t="s">
        <v>1438</v>
      </c>
      <c r="B94" s="20" t="s">
        <v>46</v>
      </c>
      <c r="C94" s="20" t="s">
        <v>1051</v>
      </c>
      <c r="D94" s="20" t="s">
        <v>1212</v>
      </c>
      <c r="E94" s="15">
        <f>IF(PitchersPrices!F94&lt;1,1,PitchersPrices!F94)</f>
        <v>10</v>
      </c>
    </row>
    <row r="95" spans="1:5">
      <c r="A95" s="20" t="s">
        <v>677</v>
      </c>
      <c r="B95" s="20" t="s">
        <v>143</v>
      </c>
      <c r="C95" s="20" t="s">
        <v>1044</v>
      </c>
      <c r="D95" s="20" t="s">
        <v>1212</v>
      </c>
      <c r="E95" s="15">
        <f>IF(PitchersPrices!F95&lt;1,1,PitchersPrices!F95)</f>
        <v>10</v>
      </c>
    </row>
    <row r="96" spans="1:5">
      <c r="A96" s="20" t="s">
        <v>992</v>
      </c>
      <c r="B96" s="20" t="s">
        <v>58</v>
      </c>
      <c r="C96" s="20" t="s">
        <v>1029</v>
      </c>
      <c r="D96" s="20" t="s">
        <v>1212</v>
      </c>
      <c r="E96" s="15">
        <f>IF(PitchersPrices!F96&lt;1,1,PitchersPrices!F96)</f>
        <v>10</v>
      </c>
    </row>
    <row r="97" spans="1:5">
      <c r="A97" s="20" t="s">
        <v>913</v>
      </c>
      <c r="B97" s="20" t="s">
        <v>29</v>
      </c>
      <c r="C97" s="20" t="s">
        <v>1048</v>
      </c>
      <c r="D97" s="20" t="s">
        <v>1213</v>
      </c>
      <c r="E97" s="15">
        <f>IF(PitchersPrices!F97&lt;1,1,PitchersPrices!F97)</f>
        <v>10</v>
      </c>
    </row>
    <row r="98" spans="1:5">
      <c r="A98" s="20" t="s">
        <v>750</v>
      </c>
      <c r="B98" s="20" t="s">
        <v>201</v>
      </c>
      <c r="C98" s="20" t="s">
        <v>1043</v>
      </c>
      <c r="D98" s="20" t="s">
        <v>1212</v>
      </c>
      <c r="E98" s="15">
        <f>IF(PitchersPrices!F98&lt;1,1,PitchersPrices!F98)</f>
        <v>10</v>
      </c>
    </row>
    <row r="99" spans="1:5">
      <c r="A99" s="20" t="s">
        <v>847</v>
      </c>
      <c r="B99" s="20" t="s">
        <v>70</v>
      </c>
      <c r="C99" s="20" t="s">
        <v>1043</v>
      </c>
      <c r="D99" s="20" t="s">
        <v>1213</v>
      </c>
      <c r="E99" s="15">
        <f>IF(PitchersPrices!F99&lt;1,1,PitchersPrices!F99)</f>
        <v>10</v>
      </c>
    </row>
    <row r="100" spans="1:5">
      <c r="A100" s="20" t="s">
        <v>891</v>
      </c>
      <c r="B100" s="20" t="s">
        <v>892</v>
      </c>
      <c r="C100" s="20" t="s">
        <v>1339</v>
      </c>
      <c r="D100" s="20" t="s">
        <v>1212</v>
      </c>
      <c r="E100" s="15">
        <f>IF(PitchersPrices!F100&lt;1,1,PitchersPrices!F100)</f>
        <v>10</v>
      </c>
    </row>
    <row r="101" spans="1:5">
      <c r="A101" s="20" t="s">
        <v>652</v>
      </c>
      <c r="B101" s="20" t="s">
        <v>653</v>
      </c>
      <c r="C101" s="20" t="s">
        <v>1042</v>
      </c>
      <c r="D101" s="20" t="s">
        <v>1213</v>
      </c>
      <c r="E101" s="15">
        <f>IF(PitchersPrices!F101&lt;1,1,PitchersPrices!F101)</f>
        <v>9</v>
      </c>
    </row>
    <row r="102" spans="1:5">
      <c r="A102" s="20" t="s">
        <v>991</v>
      </c>
      <c r="B102" s="20" t="s">
        <v>62</v>
      </c>
      <c r="C102" s="20" t="s">
        <v>1042</v>
      </c>
      <c r="D102" s="20" t="s">
        <v>1213</v>
      </c>
      <c r="E102" s="15">
        <f>IF(PitchersPrices!F102&lt;1,1,PitchersPrices!F102)</f>
        <v>9</v>
      </c>
    </row>
    <row r="103" spans="1:5">
      <c r="A103" s="20" t="s">
        <v>845</v>
      </c>
      <c r="B103" s="20" t="s">
        <v>846</v>
      </c>
      <c r="C103" s="20" t="s">
        <v>1048</v>
      </c>
      <c r="D103" s="20" t="s">
        <v>1212</v>
      </c>
      <c r="E103" s="15">
        <f>IF(PitchersPrices!F103&lt;1,1,PitchersPrices!F103)</f>
        <v>9</v>
      </c>
    </row>
    <row r="104" spans="1:5">
      <c r="A104" s="20" t="s">
        <v>778</v>
      </c>
      <c r="B104" s="20" t="s">
        <v>625</v>
      </c>
      <c r="C104" s="20" t="s">
        <v>1026</v>
      </c>
      <c r="D104" s="20" t="s">
        <v>1212</v>
      </c>
      <c r="E104" s="15">
        <f>IF(PitchersPrices!F104&lt;1,1,PitchersPrices!F104)</f>
        <v>9</v>
      </c>
    </row>
    <row r="105" spans="1:5">
      <c r="A105" s="20" t="s">
        <v>699</v>
      </c>
      <c r="B105" s="20" t="s">
        <v>110</v>
      </c>
      <c r="C105" s="20" t="s">
        <v>1047</v>
      </c>
      <c r="D105" s="20" t="s">
        <v>1213</v>
      </c>
      <c r="E105" s="15">
        <f>IF(PitchersPrices!F105&lt;1,1,PitchersPrices!F105)</f>
        <v>9</v>
      </c>
    </row>
    <row r="106" spans="1:5">
      <c r="A106" s="20" t="s">
        <v>655</v>
      </c>
      <c r="B106" s="20" t="s">
        <v>656</v>
      </c>
      <c r="C106" s="20" t="s">
        <v>1044</v>
      </c>
      <c r="D106" s="20" t="s">
        <v>1212</v>
      </c>
      <c r="E106" s="15">
        <f>IF(PitchersPrices!F106&lt;1,1,PitchersPrices!F106)</f>
        <v>9</v>
      </c>
    </row>
    <row r="107" spans="1:5">
      <c r="A107" s="20" t="s">
        <v>767</v>
      </c>
      <c r="B107" s="20" t="s">
        <v>383</v>
      </c>
      <c r="C107" s="20" t="s">
        <v>1029</v>
      </c>
      <c r="D107" s="20" t="s">
        <v>1212</v>
      </c>
      <c r="E107" s="15">
        <f>IF(PitchersPrices!F107&lt;1,1,PitchersPrices!F107)</f>
        <v>9</v>
      </c>
    </row>
    <row r="108" spans="1:5">
      <c r="A108" s="20" t="s">
        <v>144</v>
      </c>
      <c r="B108" s="20" t="s">
        <v>528</v>
      </c>
      <c r="C108" s="20" t="s">
        <v>1028</v>
      </c>
      <c r="D108" s="20" t="s">
        <v>1213</v>
      </c>
      <c r="E108" s="15">
        <f>IF(PitchersPrices!F108&lt;1,1,PitchersPrices!F108)</f>
        <v>9</v>
      </c>
    </row>
    <row r="109" spans="1:5">
      <c r="A109" s="20" t="s">
        <v>297</v>
      </c>
      <c r="B109" s="20" t="s">
        <v>191</v>
      </c>
      <c r="C109" s="20" t="s">
        <v>1030</v>
      </c>
      <c r="D109" s="20" t="s">
        <v>1213</v>
      </c>
      <c r="E109" s="15">
        <f>IF(PitchersPrices!F109&lt;1,1,PitchersPrices!F109)</f>
        <v>9</v>
      </c>
    </row>
    <row r="110" spans="1:5">
      <c r="A110" s="20" t="s">
        <v>844</v>
      </c>
      <c r="B110" s="20" t="s">
        <v>327</v>
      </c>
      <c r="C110" s="20" t="s">
        <v>1055</v>
      </c>
      <c r="D110" s="20" t="s">
        <v>1212</v>
      </c>
      <c r="E110" s="15">
        <f>IF(PitchersPrices!F110&lt;1,1,PitchersPrices!F110)</f>
        <v>9</v>
      </c>
    </row>
    <row r="111" spans="1:5">
      <c r="A111" s="20" t="s">
        <v>902</v>
      </c>
      <c r="B111" s="20" t="s">
        <v>145</v>
      </c>
      <c r="C111" s="20" t="s">
        <v>1039</v>
      </c>
      <c r="D111" s="20" t="s">
        <v>1213</v>
      </c>
      <c r="E111" s="15">
        <f>IF(PitchersPrices!F111&lt;1,1,PitchersPrices!F111)</f>
        <v>9</v>
      </c>
    </row>
    <row r="112" spans="1:5">
      <c r="A112" s="20" t="s">
        <v>756</v>
      </c>
      <c r="B112" s="20" t="s">
        <v>534</v>
      </c>
      <c r="C112" s="20" t="s">
        <v>1046</v>
      </c>
      <c r="D112" s="20" t="s">
        <v>1213</v>
      </c>
      <c r="E112" s="15">
        <f>IF(PitchersPrices!F112&lt;1,1,PitchersPrices!F112)</f>
        <v>9</v>
      </c>
    </row>
    <row r="113" spans="1:5">
      <c r="A113" s="20" t="s">
        <v>647</v>
      </c>
      <c r="B113" s="20" t="s">
        <v>67</v>
      </c>
      <c r="C113" s="20" t="s">
        <v>1044</v>
      </c>
      <c r="D113" s="20" t="s">
        <v>1212</v>
      </c>
      <c r="E113" s="15">
        <f>IF(PitchersPrices!F113&lt;1,1,PitchersPrices!F113)</f>
        <v>9</v>
      </c>
    </row>
    <row r="114" spans="1:5">
      <c r="A114" s="20" t="s">
        <v>1647</v>
      </c>
      <c r="B114" s="20" t="s">
        <v>1648</v>
      </c>
      <c r="C114" s="20" t="s">
        <v>1031</v>
      </c>
      <c r="D114" s="20" t="s">
        <v>1212</v>
      </c>
      <c r="E114" s="15">
        <f>IF(PitchersPrices!F114&lt;1,1,PitchersPrices!F114)</f>
        <v>9</v>
      </c>
    </row>
    <row r="115" spans="1:5">
      <c r="A115" s="20" t="s">
        <v>933</v>
      </c>
      <c r="B115" s="20" t="s">
        <v>805</v>
      </c>
      <c r="C115" s="20" t="s">
        <v>1046</v>
      </c>
      <c r="D115" s="20" t="s">
        <v>1212</v>
      </c>
      <c r="E115" s="15">
        <f>IF(PitchersPrices!F115&lt;1,1,PitchersPrices!F115)</f>
        <v>9</v>
      </c>
    </row>
    <row r="116" spans="1:5">
      <c r="A116" s="20" t="s">
        <v>527</v>
      </c>
      <c r="B116" s="20" t="s">
        <v>957</v>
      </c>
      <c r="C116" s="20" t="s">
        <v>1041</v>
      </c>
      <c r="D116" s="20" t="s">
        <v>1212</v>
      </c>
      <c r="E116" s="15">
        <f>IF(PitchersPrices!F116&lt;1,1,PitchersPrices!F116)</f>
        <v>9</v>
      </c>
    </row>
    <row r="117" spans="1:5">
      <c r="A117" s="20" t="s">
        <v>935</v>
      </c>
      <c r="B117" s="20" t="s">
        <v>191</v>
      </c>
      <c r="C117" s="20" t="s">
        <v>1050</v>
      </c>
      <c r="D117" s="20" t="s">
        <v>1213</v>
      </c>
      <c r="E117" s="15">
        <f>IF(PitchersPrices!F117&lt;1,1,PitchersPrices!F117)</f>
        <v>9</v>
      </c>
    </row>
    <row r="118" spans="1:5">
      <c r="A118" s="20" t="s">
        <v>1425</v>
      </c>
      <c r="B118" s="20" t="s">
        <v>44</v>
      </c>
      <c r="C118" s="20" t="s">
        <v>1026</v>
      </c>
      <c r="D118" s="20" t="s">
        <v>1212</v>
      </c>
      <c r="E118" s="15">
        <f>IF(PitchersPrices!F118&lt;1,1,PitchersPrices!F118)</f>
        <v>8</v>
      </c>
    </row>
    <row r="119" spans="1:5">
      <c r="A119" s="20" t="s">
        <v>997</v>
      </c>
      <c r="B119" s="20" t="s">
        <v>62</v>
      </c>
      <c r="C119" s="20" t="s">
        <v>1045</v>
      </c>
      <c r="D119" s="20" t="s">
        <v>1213</v>
      </c>
      <c r="E119" s="15">
        <f>IF(PitchersPrices!F119&lt;1,1,PitchersPrices!F119)</f>
        <v>8</v>
      </c>
    </row>
    <row r="120" spans="1:5">
      <c r="A120" s="20" t="s">
        <v>860</v>
      </c>
      <c r="B120" s="20" t="s">
        <v>34</v>
      </c>
      <c r="C120" s="20" t="s">
        <v>1030</v>
      </c>
      <c r="D120" s="20" t="s">
        <v>1212</v>
      </c>
      <c r="E120" s="15">
        <f>IF(PitchersPrices!F120&lt;1,1,PitchersPrices!F120)</f>
        <v>8</v>
      </c>
    </row>
    <row r="121" spans="1:5">
      <c r="A121" s="20" t="s">
        <v>896</v>
      </c>
      <c r="B121" s="20" t="s">
        <v>510</v>
      </c>
      <c r="C121" s="20" t="s">
        <v>1050</v>
      </c>
      <c r="D121" s="20" t="s">
        <v>1212</v>
      </c>
      <c r="E121" s="15">
        <f>IF(PitchersPrices!F121&lt;1,1,PitchersPrices!F121)</f>
        <v>8</v>
      </c>
    </row>
    <row r="122" spans="1:5">
      <c r="A122" s="20" t="s">
        <v>974</v>
      </c>
      <c r="B122" s="20" t="s">
        <v>207</v>
      </c>
      <c r="C122" s="20" t="s">
        <v>1063</v>
      </c>
      <c r="D122" s="20" t="s">
        <v>1213</v>
      </c>
      <c r="E122" s="15">
        <f>IF(PitchersPrices!F122&lt;1,1,PitchersPrices!F122)</f>
        <v>8</v>
      </c>
    </row>
    <row r="123" spans="1:5">
      <c r="A123" s="20" t="s">
        <v>851</v>
      </c>
      <c r="B123" s="20" t="s">
        <v>398</v>
      </c>
      <c r="C123" s="20" t="s">
        <v>1053</v>
      </c>
      <c r="D123" s="20" t="s">
        <v>1212</v>
      </c>
      <c r="E123" s="15">
        <f>IF(PitchersPrices!F123&lt;1,1,PitchersPrices!F123)</f>
        <v>8</v>
      </c>
    </row>
    <row r="124" spans="1:5">
      <c r="A124" s="20" t="s">
        <v>1259</v>
      </c>
      <c r="B124" s="20" t="s">
        <v>1173</v>
      </c>
      <c r="C124" s="20" t="s">
        <v>1048</v>
      </c>
      <c r="D124" s="20" t="s">
        <v>1212</v>
      </c>
      <c r="E124" s="15">
        <f>IF(PitchersPrices!F124&lt;1,1,PitchersPrices!F124)</f>
        <v>8</v>
      </c>
    </row>
    <row r="125" spans="1:5">
      <c r="A125" s="20" t="s">
        <v>1176</v>
      </c>
      <c r="B125" s="20" t="s">
        <v>536</v>
      </c>
      <c r="C125" s="20" t="s">
        <v>1051</v>
      </c>
      <c r="D125" s="20" t="s">
        <v>1212</v>
      </c>
      <c r="E125" s="15">
        <f>IF(PitchersPrices!F125&lt;1,1,PitchersPrices!F125)</f>
        <v>8</v>
      </c>
    </row>
    <row r="126" spans="1:5">
      <c r="A126" s="20" t="s">
        <v>3696</v>
      </c>
      <c r="B126" s="20" t="s">
        <v>362</v>
      </c>
      <c r="C126" s="20" t="s">
        <v>1050</v>
      </c>
      <c r="D126" s="20" t="s">
        <v>1212</v>
      </c>
      <c r="E126" s="15">
        <f>IF(PitchersPrices!F126&lt;1,1,PitchersPrices!F126)</f>
        <v>8</v>
      </c>
    </row>
    <row r="127" spans="1:5">
      <c r="A127" s="20" t="s">
        <v>1274</v>
      </c>
      <c r="B127" s="20" t="s">
        <v>1218</v>
      </c>
      <c r="C127" s="20" t="s">
        <v>1053</v>
      </c>
      <c r="D127" s="20" t="s">
        <v>1213</v>
      </c>
      <c r="E127" s="15">
        <f>IF(PitchersPrices!F127&lt;1,1,PitchersPrices!F127)</f>
        <v>8</v>
      </c>
    </row>
    <row r="128" spans="1:5">
      <c r="A128" s="20" t="s">
        <v>885</v>
      </c>
      <c r="B128" s="20" t="s">
        <v>256</v>
      </c>
      <c r="C128" s="20" t="s">
        <v>1053</v>
      </c>
      <c r="D128" s="20" t="s">
        <v>1213</v>
      </c>
      <c r="E128" s="15">
        <f>IF(PitchersPrices!F128&lt;1,1,PitchersPrices!F128)</f>
        <v>8</v>
      </c>
    </row>
    <row r="129" spans="1:5">
      <c r="A129" s="20" t="s">
        <v>3697</v>
      </c>
      <c r="B129" s="20" t="s">
        <v>3698</v>
      </c>
      <c r="C129" s="20" t="s">
        <v>1044</v>
      </c>
      <c r="D129" s="20" t="s">
        <v>1212</v>
      </c>
      <c r="E129" s="15">
        <f>IF(PitchersPrices!F129&lt;1,1,PitchersPrices!F129)</f>
        <v>8</v>
      </c>
    </row>
    <row r="130" spans="1:5">
      <c r="A130" s="20" t="s">
        <v>999</v>
      </c>
      <c r="B130" s="20" t="s">
        <v>1000</v>
      </c>
      <c r="C130" s="20" t="s">
        <v>1046</v>
      </c>
      <c r="D130" s="20" t="s">
        <v>1212</v>
      </c>
      <c r="E130" s="15">
        <f>IF(PitchersPrices!F130&lt;1,1,PitchersPrices!F130)</f>
        <v>8</v>
      </c>
    </row>
    <row r="131" spans="1:5">
      <c r="A131" s="20" t="s">
        <v>627</v>
      </c>
      <c r="B131" s="20" t="s">
        <v>46</v>
      </c>
      <c r="C131" s="20" t="s">
        <v>1052</v>
      </c>
      <c r="D131" s="20" t="s">
        <v>1213</v>
      </c>
      <c r="E131" s="15">
        <f>IF(PitchersPrices!F131&lt;1,1,PitchersPrices!F131)</f>
        <v>8</v>
      </c>
    </row>
    <row r="132" spans="1:5">
      <c r="A132" s="20" t="s">
        <v>722</v>
      </c>
      <c r="B132" s="20" t="s">
        <v>468</v>
      </c>
      <c r="C132" s="20" t="s">
        <v>1037</v>
      </c>
      <c r="D132" s="20" t="s">
        <v>1212</v>
      </c>
      <c r="E132" s="15">
        <f>IF(PitchersPrices!F132&lt;1,1,PitchersPrices!F132)</f>
        <v>8</v>
      </c>
    </row>
    <row r="133" spans="1:5">
      <c r="A133" s="20" t="s">
        <v>996</v>
      </c>
      <c r="B133" s="20" t="s">
        <v>265</v>
      </c>
      <c r="C133" s="20" t="s">
        <v>1055</v>
      </c>
      <c r="D133" s="20" t="s">
        <v>1213</v>
      </c>
      <c r="E133" s="15">
        <f>IF(PitchersPrices!F133&lt;1,1,PitchersPrices!F133)</f>
        <v>8</v>
      </c>
    </row>
    <row r="134" spans="1:5">
      <c r="A134" s="20" t="s">
        <v>658</v>
      </c>
      <c r="B134" s="20" t="s">
        <v>392</v>
      </c>
      <c r="C134" s="20" t="s">
        <v>1029</v>
      </c>
      <c r="D134" s="20" t="s">
        <v>1212</v>
      </c>
      <c r="E134" s="15">
        <f>IF(PitchersPrices!F134&lt;1,1,PitchersPrices!F134)</f>
        <v>7</v>
      </c>
    </row>
    <row r="135" spans="1:5">
      <c r="A135" s="20" t="s">
        <v>629</v>
      </c>
      <c r="B135" s="20" t="s">
        <v>256</v>
      </c>
      <c r="C135" s="20" t="s">
        <v>1047</v>
      </c>
      <c r="D135" s="20" t="s">
        <v>1212</v>
      </c>
      <c r="E135" s="15">
        <f>IF(PitchersPrices!F135&lt;1,1,PitchersPrices!F135)</f>
        <v>7</v>
      </c>
    </row>
    <row r="136" spans="1:5">
      <c r="A136" s="20" t="s">
        <v>764</v>
      </c>
      <c r="B136" s="20" t="s">
        <v>58</v>
      </c>
      <c r="C136" s="20" t="s">
        <v>1038</v>
      </c>
      <c r="D136" s="20" t="s">
        <v>1212</v>
      </c>
      <c r="E136" s="15">
        <f>IF(PitchersPrices!F136&lt;1,1,PitchersPrices!F136)</f>
        <v>7</v>
      </c>
    </row>
    <row r="137" spans="1:5">
      <c r="A137" s="20" t="s">
        <v>185</v>
      </c>
      <c r="B137" s="20" t="s">
        <v>710</v>
      </c>
      <c r="C137" s="20" t="s">
        <v>1041</v>
      </c>
      <c r="D137" s="20" t="s">
        <v>1213</v>
      </c>
      <c r="E137" s="15">
        <f>IF(PitchersPrices!F137&lt;1,1,PitchersPrices!F137)</f>
        <v>7</v>
      </c>
    </row>
    <row r="138" spans="1:5">
      <c r="A138" s="20" t="s">
        <v>716</v>
      </c>
      <c r="B138" s="20" t="s">
        <v>168</v>
      </c>
      <c r="C138" s="20" t="s">
        <v>1054</v>
      </c>
      <c r="D138" s="20" t="s">
        <v>1212</v>
      </c>
      <c r="E138" s="15">
        <f>IF(PitchersPrices!F138&lt;1,1,PitchersPrices!F138)</f>
        <v>7</v>
      </c>
    </row>
    <row r="139" spans="1:5">
      <c r="A139" s="20" t="s">
        <v>2221</v>
      </c>
      <c r="B139" s="20" t="s">
        <v>201</v>
      </c>
      <c r="C139" s="20" t="s">
        <v>1048</v>
      </c>
      <c r="D139" s="20" t="s">
        <v>1212</v>
      </c>
      <c r="E139" s="15">
        <f>IF(PitchersPrices!F139&lt;1,1,PitchersPrices!F139)</f>
        <v>7</v>
      </c>
    </row>
    <row r="140" spans="1:5">
      <c r="A140" s="20" t="s">
        <v>843</v>
      </c>
      <c r="B140" s="20" t="s">
        <v>110</v>
      </c>
      <c r="C140" s="20" t="s">
        <v>1029</v>
      </c>
      <c r="D140" s="20" t="s">
        <v>1213</v>
      </c>
      <c r="E140" s="15">
        <f>IF(PitchersPrices!F140&lt;1,1,PitchersPrices!F140)</f>
        <v>7</v>
      </c>
    </row>
    <row r="141" spans="1:5">
      <c r="A141" s="20" t="s">
        <v>1461</v>
      </c>
      <c r="B141" s="20" t="s">
        <v>169</v>
      </c>
      <c r="C141" s="20" t="s">
        <v>1053</v>
      </c>
      <c r="D141" s="20" t="s">
        <v>1212</v>
      </c>
      <c r="E141" s="15">
        <f>IF(PitchersPrices!F141&lt;1,1,PitchersPrices!F141)</f>
        <v>7</v>
      </c>
    </row>
    <row r="142" spans="1:5">
      <c r="A142" s="20" t="s">
        <v>462</v>
      </c>
      <c r="B142" s="20" t="s">
        <v>766</v>
      </c>
      <c r="C142" s="20" t="s">
        <v>1026</v>
      </c>
      <c r="D142" s="20" t="s">
        <v>1213</v>
      </c>
      <c r="E142" s="15">
        <f>IF(PitchersPrices!F142&lt;1,1,PitchersPrices!F142)</f>
        <v>7</v>
      </c>
    </row>
    <row r="143" spans="1:5">
      <c r="A143" s="20" t="s">
        <v>3144</v>
      </c>
      <c r="B143" s="20" t="s">
        <v>215</v>
      </c>
      <c r="C143" s="20" t="s">
        <v>1047</v>
      </c>
      <c r="D143" s="20" t="s">
        <v>1212</v>
      </c>
      <c r="E143" s="15">
        <f>IF(PitchersPrices!F143&lt;1,1,PitchersPrices!F143)</f>
        <v>7</v>
      </c>
    </row>
    <row r="144" spans="1:5">
      <c r="A144" s="20" t="s">
        <v>1016</v>
      </c>
      <c r="B144" s="20" t="s">
        <v>1017</v>
      </c>
      <c r="C144" s="20" t="s">
        <v>1054</v>
      </c>
      <c r="D144" s="20" t="s">
        <v>1212</v>
      </c>
      <c r="E144" s="15">
        <f>IF(PitchersPrices!F144&lt;1,1,PitchersPrices!F144)</f>
        <v>7</v>
      </c>
    </row>
    <row r="145" spans="1:5">
      <c r="A145" s="20" t="s">
        <v>894</v>
      </c>
      <c r="B145" s="20" t="s">
        <v>895</v>
      </c>
      <c r="C145" s="20" t="s">
        <v>1045</v>
      </c>
      <c r="D145" s="20" t="s">
        <v>1212</v>
      </c>
      <c r="E145" s="15">
        <f>IF(PitchersPrices!F145&lt;1,1,PitchersPrices!F145)</f>
        <v>7</v>
      </c>
    </row>
    <row r="146" spans="1:5">
      <c r="A146" s="20" t="s">
        <v>527</v>
      </c>
      <c r="B146" s="20" t="s">
        <v>1646</v>
      </c>
      <c r="C146" s="20" t="s">
        <v>1048</v>
      </c>
      <c r="D146" s="20" t="s">
        <v>1212</v>
      </c>
      <c r="E146" s="15">
        <f>IF(PitchersPrices!F146&lt;1,1,PitchersPrices!F146)</f>
        <v>7</v>
      </c>
    </row>
    <row r="147" spans="1:5">
      <c r="A147" s="20" t="s">
        <v>1024</v>
      </c>
      <c r="B147" s="20" t="s">
        <v>727</v>
      </c>
      <c r="C147" s="20" t="s">
        <v>1028</v>
      </c>
      <c r="D147" s="20" t="s">
        <v>1212</v>
      </c>
      <c r="E147" s="15">
        <f>IF(PitchersPrices!F147&lt;1,1,PitchersPrices!F147)</f>
        <v>7</v>
      </c>
    </row>
    <row r="148" spans="1:5">
      <c r="A148" s="20" t="s">
        <v>49</v>
      </c>
      <c r="B148" s="20" t="s">
        <v>168</v>
      </c>
      <c r="C148" s="20" t="s">
        <v>1043</v>
      </c>
      <c r="D148" s="20" t="s">
        <v>1212</v>
      </c>
      <c r="E148" s="15">
        <f>IF(PitchersPrices!F148&lt;1,1,PitchersPrices!F148)</f>
        <v>6</v>
      </c>
    </row>
    <row r="149" spans="1:5">
      <c r="A149" s="20" t="s">
        <v>774</v>
      </c>
      <c r="B149" s="20" t="s">
        <v>211</v>
      </c>
      <c r="C149" s="20" t="s">
        <v>1045</v>
      </c>
      <c r="D149" s="20" t="s">
        <v>1212</v>
      </c>
      <c r="E149" s="15">
        <f>IF(PitchersPrices!F149&lt;1,1,PitchersPrices!F149)</f>
        <v>6</v>
      </c>
    </row>
    <row r="150" spans="1:5">
      <c r="A150" s="20" t="s">
        <v>1171</v>
      </c>
      <c r="B150" s="20" t="s">
        <v>1225</v>
      </c>
      <c r="C150" s="20" t="s">
        <v>1047</v>
      </c>
      <c r="D150" s="20" t="s">
        <v>1212</v>
      </c>
      <c r="E150" s="15">
        <f>IF(PitchersPrices!F150&lt;1,1,PitchersPrices!F150)</f>
        <v>6</v>
      </c>
    </row>
    <row r="151" spans="1:5">
      <c r="A151" s="20" t="s">
        <v>374</v>
      </c>
      <c r="B151" s="20" t="s">
        <v>836</v>
      </c>
      <c r="C151" s="20" t="s">
        <v>1033</v>
      </c>
      <c r="D151" s="20" t="s">
        <v>1213</v>
      </c>
      <c r="E151" s="15">
        <f>IF(PitchersPrices!F151&lt;1,1,PitchersPrices!F151)</f>
        <v>6</v>
      </c>
    </row>
    <row r="152" spans="1:5">
      <c r="A152" s="20" t="s">
        <v>650</v>
      </c>
      <c r="B152" s="20" t="s">
        <v>201</v>
      </c>
      <c r="C152" s="20" t="s">
        <v>1033</v>
      </c>
      <c r="D152" s="20" t="s">
        <v>1213</v>
      </c>
      <c r="E152" s="15">
        <f>IF(PitchersPrices!F152&lt;1,1,PitchersPrices!F152)</f>
        <v>6</v>
      </c>
    </row>
    <row r="153" spans="1:5">
      <c r="A153" s="20" t="s">
        <v>747</v>
      </c>
      <c r="B153" s="20" t="s">
        <v>748</v>
      </c>
      <c r="C153" s="20" t="s">
        <v>1036</v>
      </c>
      <c r="D153" s="20" t="s">
        <v>1212</v>
      </c>
      <c r="E153" s="15">
        <f>IF(PitchersPrices!F153&lt;1,1,PitchersPrices!F153)</f>
        <v>6</v>
      </c>
    </row>
    <row r="154" spans="1:5">
      <c r="A154" s="20" t="s">
        <v>3703</v>
      </c>
      <c r="B154" s="20" t="s">
        <v>3704</v>
      </c>
      <c r="C154" s="20" t="s">
        <v>1043</v>
      </c>
      <c r="D154" s="20" t="s">
        <v>1213</v>
      </c>
      <c r="E154" s="15">
        <f>IF(PitchersPrices!F154&lt;1,1,PitchersPrices!F154)</f>
        <v>6</v>
      </c>
    </row>
    <row r="155" spans="1:5">
      <c r="A155" s="20" t="s">
        <v>941</v>
      </c>
      <c r="B155" s="20" t="s">
        <v>892</v>
      </c>
      <c r="C155" s="20" t="s">
        <v>1040</v>
      </c>
      <c r="D155" s="20" t="s">
        <v>1212</v>
      </c>
      <c r="E155" s="15">
        <f>IF(PitchersPrices!F155&lt;1,1,PitchersPrices!F155)</f>
        <v>6</v>
      </c>
    </row>
    <row r="156" spans="1:5">
      <c r="A156" s="20" t="s">
        <v>818</v>
      </c>
      <c r="B156" s="20" t="s">
        <v>46</v>
      </c>
      <c r="C156" s="20" t="s">
        <v>1034</v>
      </c>
      <c r="D156" s="20" t="s">
        <v>1212</v>
      </c>
      <c r="E156" s="15">
        <f>IF(PitchersPrices!F156&lt;1,1,PitchersPrices!F156)</f>
        <v>6</v>
      </c>
    </row>
    <row r="157" spans="1:5">
      <c r="A157" s="20" t="s">
        <v>898</v>
      </c>
      <c r="B157" s="20" t="s">
        <v>899</v>
      </c>
      <c r="C157" s="20" t="s">
        <v>1038</v>
      </c>
      <c r="D157" s="20" t="s">
        <v>1213</v>
      </c>
      <c r="E157" s="15">
        <f>IF(PitchersPrices!F157&lt;1,1,PitchersPrices!F157)</f>
        <v>6</v>
      </c>
    </row>
    <row r="158" spans="1:5">
      <c r="A158" s="20" t="s">
        <v>508</v>
      </c>
      <c r="B158" s="20" t="s">
        <v>154</v>
      </c>
      <c r="C158" s="20" t="s">
        <v>1051</v>
      </c>
      <c r="D158" s="20" t="s">
        <v>1213</v>
      </c>
      <c r="E158" s="15">
        <f>IF(PitchersPrices!F158&lt;1,1,PitchersPrices!F158)</f>
        <v>6</v>
      </c>
    </row>
    <row r="159" spans="1:5">
      <c r="A159" s="20" t="s">
        <v>1011</v>
      </c>
      <c r="B159" s="20" t="s">
        <v>242</v>
      </c>
      <c r="C159" s="20" t="s">
        <v>1036</v>
      </c>
      <c r="D159" s="20" t="s">
        <v>1212</v>
      </c>
      <c r="E159" s="15">
        <f>IF(PitchersPrices!F159&lt;1,1,PitchersPrices!F159)</f>
        <v>6</v>
      </c>
    </row>
    <row r="160" spans="1:5">
      <c r="A160" s="20" t="s">
        <v>715</v>
      </c>
      <c r="B160" s="20" t="s">
        <v>263</v>
      </c>
      <c r="C160" s="20" t="s">
        <v>1063</v>
      </c>
      <c r="D160" s="20" t="s">
        <v>1212</v>
      </c>
      <c r="E160" s="15">
        <f>IF(PitchersPrices!F160&lt;1,1,PitchersPrices!F160)</f>
        <v>6</v>
      </c>
    </row>
    <row r="161" spans="1:5">
      <c r="A161" s="20" t="s">
        <v>92</v>
      </c>
      <c r="B161" s="20" t="s">
        <v>382</v>
      </c>
      <c r="C161" s="20" t="s">
        <v>1036</v>
      </c>
      <c r="D161" s="20" t="s">
        <v>1213</v>
      </c>
      <c r="E161" s="15">
        <f>IF(PitchersPrices!F161&lt;1,1,PitchersPrices!F161)</f>
        <v>6</v>
      </c>
    </row>
    <row r="162" spans="1:5">
      <c r="A162" s="20" t="s">
        <v>346</v>
      </c>
      <c r="B162" s="20" t="s">
        <v>85</v>
      </c>
      <c r="C162" s="20" t="s">
        <v>1052</v>
      </c>
      <c r="D162" s="20" t="s">
        <v>1212</v>
      </c>
      <c r="E162" s="15">
        <f>IF(PitchersPrices!F162&lt;1,1,PitchersPrices!F162)</f>
        <v>6</v>
      </c>
    </row>
    <row r="163" spans="1:5">
      <c r="A163" s="20" t="s">
        <v>66</v>
      </c>
      <c r="B163" s="20" t="s">
        <v>651</v>
      </c>
      <c r="C163" s="20" t="s">
        <v>1030</v>
      </c>
      <c r="D163" s="20" t="s">
        <v>1213</v>
      </c>
      <c r="E163" s="15">
        <f>IF(PitchersPrices!F163&lt;1,1,PitchersPrices!F163)</f>
        <v>6</v>
      </c>
    </row>
    <row r="164" spans="1:5">
      <c r="A164" s="20" t="s">
        <v>154</v>
      </c>
      <c r="B164" s="20" t="s">
        <v>737</v>
      </c>
      <c r="C164" s="20" t="s">
        <v>1048</v>
      </c>
      <c r="D164" s="20" t="s">
        <v>1213</v>
      </c>
      <c r="E164" s="15">
        <f>IF(PitchersPrices!F164&lt;1,1,PitchersPrices!F164)</f>
        <v>6</v>
      </c>
    </row>
    <row r="165" spans="1:5">
      <c r="A165" s="20" t="s">
        <v>690</v>
      </c>
      <c r="B165" s="20" t="s">
        <v>115</v>
      </c>
      <c r="C165" s="20" t="s">
        <v>1041</v>
      </c>
      <c r="D165" s="20" t="s">
        <v>1212</v>
      </c>
      <c r="E165" s="15">
        <f>IF(PitchersPrices!F165&lt;1,1,PitchersPrices!F165)</f>
        <v>6</v>
      </c>
    </row>
    <row r="166" spans="1:5">
      <c r="A166" s="20" t="s">
        <v>986</v>
      </c>
      <c r="B166" s="20" t="s">
        <v>201</v>
      </c>
      <c r="C166" s="20" t="s">
        <v>1060</v>
      </c>
      <c r="D166" s="20" t="s">
        <v>1213</v>
      </c>
      <c r="E166" s="15">
        <f>IF(PitchersPrices!F166&lt;1,1,PitchersPrices!F166)</f>
        <v>6</v>
      </c>
    </row>
    <row r="167" spans="1:5">
      <c r="A167" s="20" t="s">
        <v>298</v>
      </c>
      <c r="B167" s="20" t="s">
        <v>1541</v>
      </c>
      <c r="C167" s="20" t="s">
        <v>1041</v>
      </c>
      <c r="D167" s="20" t="s">
        <v>1213</v>
      </c>
      <c r="E167" s="15">
        <f>IF(PitchersPrices!F167&lt;1,1,PitchersPrices!F167)</f>
        <v>6</v>
      </c>
    </row>
    <row r="168" spans="1:5">
      <c r="A168" s="20" t="s">
        <v>1420</v>
      </c>
      <c r="B168" s="20" t="s">
        <v>1524</v>
      </c>
      <c r="C168" s="20" t="s">
        <v>1033</v>
      </c>
      <c r="D168" s="20" t="s">
        <v>1213</v>
      </c>
      <c r="E168" s="15">
        <f>IF(PitchersPrices!F168&lt;1,1,PitchersPrices!F168)</f>
        <v>6</v>
      </c>
    </row>
    <row r="169" spans="1:5">
      <c r="A169" s="20" t="s">
        <v>829</v>
      </c>
      <c r="B169" s="20" t="s">
        <v>154</v>
      </c>
      <c r="C169" s="20" t="s">
        <v>1035</v>
      </c>
      <c r="D169" s="20" t="s">
        <v>1212</v>
      </c>
      <c r="E169" s="15">
        <f>IF(PitchersPrices!F169&lt;1,1,PitchersPrices!F169)</f>
        <v>6</v>
      </c>
    </row>
    <row r="170" spans="1:5">
      <c r="A170" s="20" t="s">
        <v>1652</v>
      </c>
      <c r="B170" s="20" t="s">
        <v>1653</v>
      </c>
      <c r="C170" s="20" t="s">
        <v>1044</v>
      </c>
      <c r="D170" s="20" t="s">
        <v>1213</v>
      </c>
      <c r="E170" s="15">
        <f>IF(PitchersPrices!F170&lt;1,1,PitchersPrices!F170)</f>
        <v>6</v>
      </c>
    </row>
    <row r="171" spans="1:5">
      <c r="A171" s="20" t="s">
        <v>487</v>
      </c>
      <c r="B171" s="20" t="s">
        <v>3699</v>
      </c>
      <c r="C171" s="20" t="s">
        <v>1031</v>
      </c>
      <c r="D171" s="20" t="s">
        <v>1212</v>
      </c>
      <c r="E171" s="15">
        <f>IF(PitchersPrices!F171&lt;1,1,PitchersPrices!F171)</f>
        <v>6</v>
      </c>
    </row>
    <row r="172" spans="1:5">
      <c r="A172" s="20" t="s">
        <v>797</v>
      </c>
      <c r="B172" s="20" t="s">
        <v>798</v>
      </c>
      <c r="C172" s="20" t="s">
        <v>1053</v>
      </c>
      <c r="D172" s="20" t="s">
        <v>1212</v>
      </c>
      <c r="E172" s="15">
        <f>IF(PitchersPrices!F172&lt;1,1,PitchersPrices!F172)</f>
        <v>6</v>
      </c>
    </row>
    <row r="173" spans="1:5">
      <c r="A173" s="20" t="s">
        <v>770</v>
      </c>
      <c r="B173" s="20" t="s">
        <v>180</v>
      </c>
      <c r="C173" s="20" t="s">
        <v>1044</v>
      </c>
      <c r="D173" s="20" t="s">
        <v>1212</v>
      </c>
      <c r="E173" s="15">
        <f>IF(PitchersPrices!F173&lt;1,1,PitchersPrices!F173)</f>
        <v>6</v>
      </c>
    </row>
    <row r="174" spans="1:5">
      <c r="A174" s="20" t="s">
        <v>862</v>
      </c>
      <c r="B174" s="20" t="s">
        <v>242</v>
      </c>
      <c r="C174" s="20" t="s">
        <v>1026</v>
      </c>
      <c r="D174" s="20" t="s">
        <v>1213</v>
      </c>
      <c r="E174" s="15">
        <f>IF(PitchersPrices!F174&lt;1,1,PitchersPrices!F174)</f>
        <v>5</v>
      </c>
    </row>
    <row r="175" spans="1:5">
      <c r="A175" s="20" t="s">
        <v>1166</v>
      </c>
      <c r="B175" s="20" t="s">
        <v>965</v>
      </c>
      <c r="C175" s="20" t="s">
        <v>1037</v>
      </c>
      <c r="D175" s="20" t="s">
        <v>1213</v>
      </c>
      <c r="E175" s="15">
        <f>IF(PitchersPrices!F175&lt;1,1,PitchersPrices!F175)</f>
        <v>5</v>
      </c>
    </row>
    <row r="176" spans="1:5">
      <c r="A176" s="20" t="s">
        <v>529</v>
      </c>
      <c r="B176" s="20" t="s">
        <v>392</v>
      </c>
      <c r="C176" s="20" t="s">
        <v>1031</v>
      </c>
      <c r="D176" s="20" t="s">
        <v>1212</v>
      </c>
      <c r="E176" s="15">
        <f>IF(PitchersPrices!F176&lt;1,1,PitchersPrices!F176)</f>
        <v>5</v>
      </c>
    </row>
    <row r="177" spans="1:5">
      <c r="A177" s="20" t="s">
        <v>428</v>
      </c>
      <c r="B177" s="20" t="s">
        <v>833</v>
      </c>
      <c r="C177" s="20" t="s">
        <v>1050</v>
      </c>
      <c r="D177" s="20" t="s">
        <v>1213</v>
      </c>
      <c r="E177" s="15">
        <f>IF(PitchersPrices!F177&lt;1,1,PitchersPrices!F177)</f>
        <v>5</v>
      </c>
    </row>
    <row r="178" spans="1:5">
      <c r="A178" s="20" t="s">
        <v>79</v>
      </c>
      <c r="B178" s="20" t="s">
        <v>401</v>
      </c>
      <c r="C178" s="20" t="s">
        <v>1028</v>
      </c>
      <c r="D178" s="20" t="s">
        <v>1213</v>
      </c>
      <c r="E178" s="15">
        <f>IF(PitchersPrices!F178&lt;1,1,PitchersPrices!F178)</f>
        <v>5</v>
      </c>
    </row>
    <row r="179" spans="1:5">
      <c r="A179" s="20" t="s">
        <v>267</v>
      </c>
      <c r="B179" s="20" t="s">
        <v>124</v>
      </c>
      <c r="C179" s="20" t="s">
        <v>1038</v>
      </c>
      <c r="D179" s="20" t="s">
        <v>1212</v>
      </c>
      <c r="E179" s="15">
        <f>IF(PitchersPrices!F179&lt;1,1,PitchersPrices!F179)</f>
        <v>5</v>
      </c>
    </row>
    <row r="180" spans="1:5">
      <c r="A180" s="20" t="s">
        <v>923</v>
      </c>
      <c r="B180" s="20" t="s">
        <v>40</v>
      </c>
      <c r="C180" s="20" t="s">
        <v>1042</v>
      </c>
      <c r="D180" s="20" t="s">
        <v>1212</v>
      </c>
      <c r="E180" s="15">
        <f>IF(PitchersPrices!F180&lt;1,1,PitchersPrices!F180)</f>
        <v>5</v>
      </c>
    </row>
    <row r="181" spans="1:5">
      <c r="A181" s="20" t="s">
        <v>783</v>
      </c>
      <c r="B181" s="20" t="s">
        <v>534</v>
      </c>
      <c r="C181" s="20" t="s">
        <v>1041</v>
      </c>
      <c r="D181" s="20" t="s">
        <v>1212</v>
      </c>
      <c r="E181" s="15">
        <f>IF(PitchersPrices!F181&lt;1,1,PitchersPrices!F181)</f>
        <v>5</v>
      </c>
    </row>
    <row r="182" spans="1:5">
      <c r="A182" s="20" t="s">
        <v>3702</v>
      </c>
      <c r="B182" s="20" t="s">
        <v>2000</v>
      </c>
      <c r="C182" s="20" t="s">
        <v>1030</v>
      </c>
      <c r="D182" s="20" t="s">
        <v>1212</v>
      </c>
      <c r="E182" s="15">
        <f>IF(PitchersPrices!F182&lt;1,1,PitchersPrices!F182)</f>
        <v>5</v>
      </c>
    </row>
    <row r="183" spans="1:5">
      <c r="A183" s="20" t="s">
        <v>3569</v>
      </c>
      <c r="B183" s="20" t="s">
        <v>138</v>
      </c>
      <c r="C183" s="20" t="s">
        <v>1033</v>
      </c>
      <c r="D183" s="20" t="s">
        <v>1212</v>
      </c>
      <c r="E183" s="15">
        <f>IF(PitchersPrices!F183&lt;1,1,PitchersPrices!F183)</f>
        <v>5</v>
      </c>
    </row>
    <row r="184" spans="1:5">
      <c r="A184" s="20" t="s">
        <v>671</v>
      </c>
      <c r="B184" s="20" t="s">
        <v>509</v>
      </c>
      <c r="C184" s="20" t="s">
        <v>1029</v>
      </c>
      <c r="D184" s="20" t="s">
        <v>1213</v>
      </c>
      <c r="E184" s="15">
        <f>IF(PitchersPrices!F184&lt;1,1,PitchersPrices!F184)</f>
        <v>5</v>
      </c>
    </row>
    <row r="185" spans="1:5">
      <c r="A185" s="20" t="s">
        <v>987</v>
      </c>
      <c r="B185" s="20" t="s">
        <v>143</v>
      </c>
      <c r="C185" s="20" t="s">
        <v>1038</v>
      </c>
      <c r="D185" s="20" t="s">
        <v>1212</v>
      </c>
      <c r="E185" s="15">
        <f>IF(PitchersPrices!F185&lt;1,1,PitchersPrices!F185)</f>
        <v>5</v>
      </c>
    </row>
    <row r="186" spans="1:5">
      <c r="A186" s="20" t="s">
        <v>760</v>
      </c>
      <c r="B186" s="20" t="s">
        <v>625</v>
      </c>
      <c r="C186" s="20" t="s">
        <v>1041</v>
      </c>
      <c r="D186" s="20" t="s">
        <v>1212</v>
      </c>
      <c r="E186" s="15">
        <f>IF(PitchersPrices!F186&lt;1,1,PitchersPrices!F186)</f>
        <v>5</v>
      </c>
    </row>
    <row r="187" spans="1:5">
      <c r="A187" s="20" t="s">
        <v>610</v>
      </c>
      <c r="B187" s="20" t="s">
        <v>277</v>
      </c>
      <c r="C187" s="20" t="s">
        <v>1043</v>
      </c>
      <c r="D187" s="20" t="s">
        <v>1212</v>
      </c>
      <c r="E187" s="15">
        <f>IF(PitchersPrices!F187&lt;1,1,PitchersPrices!F187)</f>
        <v>5</v>
      </c>
    </row>
    <row r="188" spans="1:5">
      <c r="A188" s="20" t="s">
        <v>644</v>
      </c>
      <c r="B188" s="20" t="s">
        <v>645</v>
      </c>
      <c r="C188" s="20" t="s">
        <v>1052</v>
      </c>
      <c r="D188" s="20" t="s">
        <v>1213</v>
      </c>
      <c r="E188" s="15">
        <f>IF(PitchersPrices!F188&lt;1,1,PitchersPrices!F188)</f>
        <v>5</v>
      </c>
    </row>
    <row r="189" spans="1:5">
      <c r="A189" s="20" t="s">
        <v>3636</v>
      </c>
      <c r="B189" s="20" t="s">
        <v>115</v>
      </c>
      <c r="C189" s="20" t="s">
        <v>1042</v>
      </c>
      <c r="D189" s="20" t="s">
        <v>1878</v>
      </c>
      <c r="E189" s="15">
        <f>IF(PitchersPrices!F189&lt;1,1,PitchersPrices!F189)</f>
        <v>5</v>
      </c>
    </row>
    <row r="190" spans="1:5">
      <c r="A190" s="20" t="s">
        <v>900</v>
      </c>
      <c r="B190" s="20" t="s">
        <v>304</v>
      </c>
      <c r="C190" s="20" t="s">
        <v>1055</v>
      </c>
      <c r="D190" s="20" t="s">
        <v>1213</v>
      </c>
      <c r="E190" s="15">
        <f>IF(PitchersPrices!F190&lt;1,1,PitchersPrices!F190)</f>
        <v>5</v>
      </c>
    </row>
    <row r="191" spans="1:5">
      <c r="A191" s="20" t="s">
        <v>3701</v>
      </c>
      <c r="B191" s="20" t="s">
        <v>207</v>
      </c>
      <c r="C191" s="20" t="s">
        <v>1042</v>
      </c>
      <c r="D191" s="20" t="s">
        <v>1212</v>
      </c>
      <c r="E191" s="15">
        <f>IF(PitchersPrices!F191&lt;1,1,PitchersPrices!F191)</f>
        <v>5</v>
      </c>
    </row>
    <row r="192" spans="1:5">
      <c r="A192" s="20" t="s">
        <v>1465</v>
      </c>
      <c r="B192" s="20" t="s">
        <v>243</v>
      </c>
      <c r="C192" s="20" t="s">
        <v>1033</v>
      </c>
      <c r="D192" s="20" t="s">
        <v>1212</v>
      </c>
      <c r="E192" s="15">
        <f>IF(PitchersPrices!F192&lt;1,1,PitchersPrices!F192)</f>
        <v>5</v>
      </c>
    </row>
    <row r="193" spans="1:5">
      <c r="A193" s="20" t="s">
        <v>1651</v>
      </c>
      <c r="B193" s="20" t="s">
        <v>175</v>
      </c>
      <c r="C193" s="20" t="s">
        <v>1053</v>
      </c>
      <c r="D193" s="20" t="s">
        <v>1212</v>
      </c>
      <c r="E193" s="15">
        <f>IF(PitchersPrices!F193&lt;1,1,PitchersPrices!F193)</f>
        <v>5</v>
      </c>
    </row>
    <row r="194" spans="1:5">
      <c r="A194" s="20" t="s">
        <v>682</v>
      </c>
      <c r="B194" s="20" t="s">
        <v>403</v>
      </c>
      <c r="C194" s="20" t="s">
        <v>1046</v>
      </c>
      <c r="D194" s="20" t="s">
        <v>1213</v>
      </c>
      <c r="E194" s="15">
        <f>IF(PitchersPrices!F194&lt;1,1,PitchersPrices!F194)</f>
        <v>5</v>
      </c>
    </row>
    <row r="195" spans="1:5">
      <c r="A195" s="20" t="s">
        <v>1235</v>
      </c>
      <c r="B195" s="20" t="s">
        <v>70</v>
      </c>
      <c r="C195" s="20" t="s">
        <v>1043</v>
      </c>
      <c r="D195" s="20" t="s">
        <v>1213</v>
      </c>
      <c r="E195" s="15">
        <f>IF(PitchersPrices!F195&lt;1,1,PitchersPrices!F195)</f>
        <v>5</v>
      </c>
    </row>
    <row r="196" spans="1:5">
      <c r="A196" s="20" t="s">
        <v>206</v>
      </c>
      <c r="B196" s="20" t="s">
        <v>168</v>
      </c>
      <c r="C196" s="20" t="s">
        <v>1029</v>
      </c>
      <c r="D196" s="20" t="s">
        <v>1213</v>
      </c>
      <c r="E196" s="15">
        <f>IF(PitchersPrices!F196&lt;1,1,PitchersPrices!F196)</f>
        <v>5</v>
      </c>
    </row>
    <row r="197" spans="1:5">
      <c r="A197" s="20" t="s">
        <v>720</v>
      </c>
      <c r="B197" s="20" t="s">
        <v>721</v>
      </c>
      <c r="C197" s="20" t="s">
        <v>1042</v>
      </c>
      <c r="D197" s="20" t="s">
        <v>1213</v>
      </c>
      <c r="E197" s="15">
        <f>IF(PitchersPrices!F197&lt;1,1,PitchersPrices!F197)</f>
        <v>5</v>
      </c>
    </row>
    <row r="198" spans="1:5">
      <c r="A198" s="20" t="s">
        <v>701</v>
      </c>
      <c r="B198" s="20" t="s">
        <v>356</v>
      </c>
      <c r="C198" s="20" t="s">
        <v>1054</v>
      </c>
      <c r="D198" s="20" t="s">
        <v>1212</v>
      </c>
      <c r="E198" s="15">
        <f>IF(PitchersPrices!F198&lt;1,1,PitchersPrices!F198)</f>
        <v>5</v>
      </c>
    </row>
    <row r="199" spans="1:5">
      <c r="A199" s="20" t="s">
        <v>883</v>
      </c>
      <c r="B199" s="20" t="s">
        <v>884</v>
      </c>
      <c r="C199" s="20" t="s">
        <v>1036</v>
      </c>
      <c r="D199" s="20" t="s">
        <v>1213</v>
      </c>
      <c r="E199" s="15">
        <f>IF(PitchersPrices!F199&lt;1,1,PitchersPrices!F199)</f>
        <v>5</v>
      </c>
    </row>
    <row r="200" spans="1:5">
      <c r="A200" s="20" t="s">
        <v>731</v>
      </c>
      <c r="B200" s="20" t="s">
        <v>168</v>
      </c>
      <c r="C200" s="20" t="s">
        <v>1043</v>
      </c>
      <c r="D200" s="20" t="s">
        <v>1212</v>
      </c>
      <c r="E200" s="15">
        <f>IF(PitchersPrices!F200&lt;1,1,PitchersPrices!F200)</f>
        <v>5</v>
      </c>
    </row>
    <row r="201" spans="1:5">
      <c r="A201" s="20" t="s">
        <v>888</v>
      </c>
      <c r="B201" s="20" t="s">
        <v>50</v>
      </c>
      <c r="C201" s="20" t="s">
        <v>1026</v>
      </c>
      <c r="D201" s="20" t="s">
        <v>1212</v>
      </c>
      <c r="E201" s="15">
        <f>IF(PitchersPrices!F201&lt;1,1,PitchersPrices!F201)</f>
        <v>5</v>
      </c>
    </row>
    <row r="202" spans="1:5">
      <c r="A202" s="20" t="s">
        <v>708</v>
      </c>
      <c r="B202" s="20" t="s">
        <v>103</v>
      </c>
      <c r="C202" s="20" t="s">
        <v>1060</v>
      </c>
      <c r="D202" s="20" t="s">
        <v>1212</v>
      </c>
      <c r="E202" s="15">
        <f>IF(PitchersPrices!F202&lt;1,1,PitchersPrices!F202)</f>
        <v>5</v>
      </c>
    </row>
    <row r="203" spans="1:5">
      <c r="A203" s="20" t="s">
        <v>1427</v>
      </c>
      <c r="B203" s="20" t="s">
        <v>67</v>
      </c>
      <c r="C203" s="20" t="s">
        <v>1030</v>
      </c>
      <c r="D203" s="20" t="s">
        <v>1213</v>
      </c>
      <c r="E203" s="15">
        <f>IF(PitchersPrices!F203&lt;1,1,PitchersPrices!F203)</f>
        <v>5</v>
      </c>
    </row>
    <row r="204" spans="1:5">
      <c r="A204" s="20" t="s">
        <v>1241</v>
      </c>
      <c r="B204" s="20" t="s">
        <v>166</v>
      </c>
      <c r="C204" s="20" t="s">
        <v>1063</v>
      </c>
      <c r="D204" s="20" t="s">
        <v>1213</v>
      </c>
      <c r="E204" s="15">
        <f>IF(PitchersPrices!F204&lt;1,1,PitchersPrices!F204)</f>
        <v>5</v>
      </c>
    </row>
    <row r="205" spans="1:5">
      <c r="A205" s="20" t="s">
        <v>630</v>
      </c>
      <c r="B205" s="20" t="s">
        <v>242</v>
      </c>
      <c r="C205" s="20" t="s">
        <v>1038</v>
      </c>
      <c r="D205" s="20" t="s">
        <v>1212</v>
      </c>
      <c r="E205" s="15">
        <f>IF(PitchersPrices!F205&lt;1,1,PitchersPrices!F205)</f>
        <v>5</v>
      </c>
    </row>
    <row r="206" spans="1:5">
      <c r="A206" s="20" t="s">
        <v>35</v>
      </c>
      <c r="B206" s="20" t="s">
        <v>1529</v>
      </c>
      <c r="C206" s="20" t="s">
        <v>1339</v>
      </c>
      <c r="D206" s="20" t="s">
        <v>1212</v>
      </c>
      <c r="E206" s="15">
        <f>IF(PitchersPrices!F206&lt;1,1,PitchersPrices!F206)</f>
        <v>5</v>
      </c>
    </row>
    <row r="207" spans="1:5">
      <c r="A207" s="20" t="s">
        <v>768</v>
      </c>
      <c r="B207" s="20" t="s">
        <v>769</v>
      </c>
      <c r="C207" s="20" t="s">
        <v>1040</v>
      </c>
      <c r="D207" s="20" t="s">
        <v>1212</v>
      </c>
      <c r="E207" s="15">
        <f>IF(PitchersPrices!F207&lt;1,1,PitchersPrices!F207)</f>
        <v>5</v>
      </c>
    </row>
    <row r="208" spans="1:5">
      <c r="A208" s="20" t="s">
        <v>2355</v>
      </c>
      <c r="B208" s="20" t="s">
        <v>62</v>
      </c>
      <c r="C208" s="20" t="s">
        <v>1060</v>
      </c>
      <c r="D208" s="20" t="s">
        <v>1212</v>
      </c>
      <c r="E208" s="15">
        <f>IF(PitchersPrices!F208&lt;1,1,PitchersPrices!F208)</f>
        <v>4</v>
      </c>
    </row>
    <row r="209" spans="1:5">
      <c r="A209" s="20" t="s">
        <v>869</v>
      </c>
      <c r="B209" s="20" t="s">
        <v>1870</v>
      </c>
      <c r="C209" s="20" t="s">
        <v>1036</v>
      </c>
      <c r="D209" s="20" t="s">
        <v>1213</v>
      </c>
      <c r="E209" s="15">
        <f>IF(PitchersPrices!F209&lt;1,1,PitchersPrices!F209)</f>
        <v>4</v>
      </c>
    </row>
    <row r="210" spans="1:5">
      <c r="A210" s="20" t="s">
        <v>1392</v>
      </c>
      <c r="B210" s="20" t="s">
        <v>191</v>
      </c>
      <c r="C210" s="20" t="s">
        <v>1050</v>
      </c>
      <c r="D210" s="20" t="s">
        <v>1213</v>
      </c>
      <c r="E210" s="15">
        <f>IF(PitchersPrices!F210&lt;1,1,PitchersPrices!F210)</f>
        <v>4</v>
      </c>
    </row>
    <row r="211" spans="1:5">
      <c r="A211" s="20" t="s">
        <v>1426</v>
      </c>
      <c r="B211" s="20" t="s">
        <v>786</v>
      </c>
      <c r="C211" s="20" t="s">
        <v>1041</v>
      </c>
      <c r="D211" s="20" t="s">
        <v>1213</v>
      </c>
      <c r="E211" s="15">
        <f>IF(PitchersPrices!F211&lt;1,1,PitchersPrices!F211)</f>
        <v>4</v>
      </c>
    </row>
    <row r="212" spans="1:5">
      <c r="A212" s="20" t="s">
        <v>703</v>
      </c>
      <c r="B212" s="20" t="s">
        <v>704</v>
      </c>
      <c r="C212" s="20" t="s">
        <v>1060</v>
      </c>
      <c r="D212" s="20" t="s">
        <v>1213</v>
      </c>
      <c r="E212" s="15">
        <f>IF(PitchersPrices!F212&lt;1,1,PitchersPrices!F212)</f>
        <v>4</v>
      </c>
    </row>
    <row r="213" spans="1:5">
      <c r="A213" s="20" t="s">
        <v>823</v>
      </c>
      <c r="B213" s="20" t="s">
        <v>824</v>
      </c>
      <c r="C213" s="20" t="s">
        <v>1044</v>
      </c>
      <c r="D213" s="20" t="s">
        <v>1212</v>
      </c>
      <c r="E213" s="15">
        <f>IF(PitchersPrices!F213&lt;1,1,PitchersPrices!F213)</f>
        <v>4</v>
      </c>
    </row>
    <row r="214" spans="1:5">
      <c r="A214" s="20" t="s">
        <v>365</v>
      </c>
      <c r="B214" s="20" t="s">
        <v>494</v>
      </c>
      <c r="C214" s="20" t="s">
        <v>1039</v>
      </c>
      <c r="D214" s="20" t="s">
        <v>1212</v>
      </c>
      <c r="E214" s="15">
        <f>IF(PitchersPrices!F214&lt;1,1,PitchersPrices!F214)</f>
        <v>4</v>
      </c>
    </row>
    <row r="215" spans="1:5">
      <c r="A215" s="20" t="s">
        <v>1144</v>
      </c>
      <c r="B215" s="20" t="s">
        <v>30</v>
      </c>
      <c r="C215" s="20" t="s">
        <v>1035</v>
      </c>
      <c r="D215" s="20" t="s">
        <v>1213</v>
      </c>
      <c r="E215" s="15">
        <f>IF(PitchersPrices!F215&lt;1,1,PitchersPrices!F215)</f>
        <v>4</v>
      </c>
    </row>
    <row r="216" spans="1:5">
      <c r="A216" s="20" t="s">
        <v>540</v>
      </c>
      <c r="B216" s="20" t="s">
        <v>392</v>
      </c>
      <c r="C216" s="20" t="s">
        <v>1053</v>
      </c>
      <c r="D216" s="20" t="s">
        <v>1213</v>
      </c>
      <c r="E216" s="15">
        <f>IF(PitchersPrices!F216&lt;1,1,PitchersPrices!F216)</f>
        <v>4</v>
      </c>
    </row>
    <row r="217" spans="1:5">
      <c r="A217" s="20" t="s">
        <v>420</v>
      </c>
      <c r="B217" s="20" t="s">
        <v>275</v>
      </c>
      <c r="C217" s="20" t="s">
        <v>1037</v>
      </c>
      <c r="D217" s="20" t="s">
        <v>1213</v>
      </c>
      <c r="E217" s="15">
        <f>IF(PitchersPrices!F217&lt;1,1,PitchersPrices!F217)</f>
        <v>4</v>
      </c>
    </row>
    <row r="218" spans="1:5">
      <c r="A218" s="20" t="s">
        <v>3715</v>
      </c>
      <c r="B218" s="20" t="s">
        <v>509</v>
      </c>
      <c r="C218" s="20" t="s">
        <v>1047</v>
      </c>
      <c r="D218" s="20" t="s">
        <v>1213</v>
      </c>
      <c r="E218" s="15">
        <f>IF(PitchersPrices!F218&lt;1,1,PitchersPrices!F218)</f>
        <v>4</v>
      </c>
    </row>
    <row r="219" spans="1:5">
      <c r="A219" s="20" t="s">
        <v>1327</v>
      </c>
      <c r="B219" s="20" t="s">
        <v>1787</v>
      </c>
      <c r="C219" s="20" t="s">
        <v>1046</v>
      </c>
      <c r="D219" s="20" t="s">
        <v>1213</v>
      </c>
      <c r="E219" s="15">
        <f>IF(PitchersPrices!F219&lt;1,1,PitchersPrices!F219)</f>
        <v>4</v>
      </c>
    </row>
    <row r="220" spans="1:5">
      <c r="A220" s="20" t="s">
        <v>801</v>
      </c>
      <c r="B220" s="20" t="s">
        <v>50</v>
      </c>
      <c r="C220" s="20" t="s">
        <v>1035</v>
      </c>
      <c r="D220" s="20" t="s">
        <v>1212</v>
      </c>
      <c r="E220" s="15">
        <f>IF(PitchersPrices!F220&lt;1,1,PitchersPrices!F220)</f>
        <v>4</v>
      </c>
    </row>
    <row r="221" spans="1:5">
      <c r="A221" s="20" t="s">
        <v>1021</v>
      </c>
      <c r="B221" s="20" t="s">
        <v>70</v>
      </c>
      <c r="C221" s="20" t="s">
        <v>1339</v>
      </c>
      <c r="D221" s="20" t="s">
        <v>1212</v>
      </c>
      <c r="E221" s="15">
        <f>IF(PitchersPrices!F221&lt;1,1,PitchersPrices!F221)</f>
        <v>4</v>
      </c>
    </row>
    <row r="222" spans="1:5">
      <c r="A222" s="20" t="s">
        <v>1412</v>
      </c>
      <c r="B222" s="20" t="s">
        <v>80</v>
      </c>
      <c r="C222" s="20" t="s">
        <v>1031</v>
      </c>
      <c r="D222" s="20" t="s">
        <v>1212</v>
      </c>
      <c r="E222" s="15">
        <f>IF(PitchersPrices!F222&lt;1,1,PitchersPrices!F222)</f>
        <v>4</v>
      </c>
    </row>
    <row r="223" spans="1:5">
      <c r="A223" s="20" t="s">
        <v>374</v>
      </c>
      <c r="B223" s="20" t="s">
        <v>835</v>
      </c>
      <c r="C223" s="20" t="s">
        <v>1028</v>
      </c>
      <c r="D223" s="20" t="s">
        <v>1213</v>
      </c>
      <c r="E223" s="15">
        <f>IF(PitchersPrices!F223&lt;1,1,PitchersPrices!F223)</f>
        <v>4</v>
      </c>
    </row>
    <row r="224" spans="1:5">
      <c r="A224" s="20" t="s">
        <v>3700</v>
      </c>
      <c r="B224" s="20" t="s">
        <v>336</v>
      </c>
      <c r="C224" s="20" t="s">
        <v>1047</v>
      </c>
      <c r="D224" s="20" t="s">
        <v>1212</v>
      </c>
      <c r="E224" s="15">
        <f>IF(PitchersPrices!F224&lt;1,1,PitchersPrices!F224)</f>
        <v>4</v>
      </c>
    </row>
    <row r="225" spans="1:5">
      <c r="A225" s="20" t="s">
        <v>1429</v>
      </c>
      <c r="B225" s="20" t="s">
        <v>180</v>
      </c>
      <c r="C225" s="20" t="s">
        <v>1041</v>
      </c>
      <c r="D225" s="20" t="s">
        <v>1213</v>
      </c>
      <c r="E225" s="15">
        <f>IF(PitchersPrices!F225&lt;1,1,PitchersPrices!F225)</f>
        <v>4</v>
      </c>
    </row>
    <row r="226" spans="1:5">
      <c r="A226" s="20" t="s">
        <v>840</v>
      </c>
      <c r="B226" s="20" t="s">
        <v>841</v>
      </c>
      <c r="C226" s="20" t="s">
        <v>1045</v>
      </c>
      <c r="D226" s="20" t="s">
        <v>1212</v>
      </c>
      <c r="E226" s="15">
        <f>IF(PitchersPrices!F226&lt;1,1,PitchersPrices!F226)</f>
        <v>4</v>
      </c>
    </row>
    <row r="227" spans="1:5">
      <c r="A227" s="20" t="s">
        <v>663</v>
      </c>
      <c r="B227" s="20" t="s">
        <v>169</v>
      </c>
      <c r="C227" s="20" t="s">
        <v>1038</v>
      </c>
      <c r="D227" s="20" t="s">
        <v>1212</v>
      </c>
      <c r="E227" s="15">
        <f>IF(PitchersPrices!F227&lt;1,1,PitchersPrices!F227)</f>
        <v>4</v>
      </c>
    </row>
    <row r="228" spans="1:5">
      <c r="A228" s="20" t="s">
        <v>1431</v>
      </c>
      <c r="B228" s="20" t="s">
        <v>1075</v>
      </c>
      <c r="C228" s="20" t="s">
        <v>1040</v>
      </c>
      <c r="D228" s="20" t="s">
        <v>1213</v>
      </c>
      <c r="E228" s="15">
        <f>IF(PitchersPrices!F228&lt;1,1,PitchersPrices!F228)</f>
        <v>4</v>
      </c>
    </row>
    <row r="229" spans="1:5">
      <c r="A229" s="20" t="s">
        <v>684</v>
      </c>
      <c r="B229" s="20" t="s">
        <v>685</v>
      </c>
      <c r="C229" s="20" t="s">
        <v>1033</v>
      </c>
      <c r="D229" s="20" t="s">
        <v>1212</v>
      </c>
      <c r="E229" s="15">
        <f>IF(PitchersPrices!F229&lt;1,1,PitchersPrices!F229)</f>
        <v>4</v>
      </c>
    </row>
    <row r="230" spans="1:5">
      <c r="A230" s="20" t="s">
        <v>628</v>
      </c>
      <c r="B230" s="20" t="s">
        <v>625</v>
      </c>
      <c r="C230" s="20" t="s">
        <v>1028</v>
      </c>
      <c r="D230" s="20" t="s">
        <v>1213</v>
      </c>
      <c r="E230" s="15">
        <f>IF(PitchersPrices!F230&lt;1,1,PitchersPrices!F230)</f>
        <v>4</v>
      </c>
    </row>
    <row r="231" spans="1:5">
      <c r="A231" s="20" t="s">
        <v>989</v>
      </c>
      <c r="B231" s="20" t="s">
        <v>990</v>
      </c>
      <c r="C231" s="20" t="s">
        <v>1037</v>
      </c>
      <c r="D231" s="20" t="s">
        <v>1213</v>
      </c>
      <c r="E231" s="15">
        <f>IF(PitchersPrices!F231&lt;1,1,PitchersPrices!F231)</f>
        <v>4</v>
      </c>
    </row>
    <row r="232" spans="1:5">
      <c r="A232" s="20" t="s">
        <v>1022</v>
      </c>
      <c r="B232" s="20" t="s">
        <v>219</v>
      </c>
      <c r="C232" s="20" t="s">
        <v>1030</v>
      </c>
      <c r="D232" s="20" t="s">
        <v>1213</v>
      </c>
      <c r="E232" s="15">
        <f>IF(PitchersPrices!F232&lt;1,1,PitchersPrices!F232)</f>
        <v>4</v>
      </c>
    </row>
    <row r="233" spans="1:5">
      <c r="A233" s="20" t="s">
        <v>1319</v>
      </c>
      <c r="B233" s="20" t="s">
        <v>304</v>
      </c>
      <c r="C233" s="20" t="s">
        <v>1046</v>
      </c>
      <c r="D233" s="20" t="s">
        <v>1212</v>
      </c>
      <c r="E233" s="15">
        <f>IF(PitchersPrices!F233&lt;1,1,PitchersPrices!F233)</f>
        <v>4</v>
      </c>
    </row>
    <row r="234" spans="1:5">
      <c r="A234" s="20" t="s">
        <v>1314</v>
      </c>
      <c r="B234" s="20" t="s">
        <v>147</v>
      </c>
      <c r="C234" s="20" t="s">
        <v>1041</v>
      </c>
      <c r="D234" s="20" t="s">
        <v>1212</v>
      </c>
      <c r="E234" s="15">
        <f>IF(PitchersPrices!F234&lt;1,1,PitchersPrices!F234)</f>
        <v>4</v>
      </c>
    </row>
    <row r="235" spans="1:5">
      <c r="A235" s="20" t="s">
        <v>1256</v>
      </c>
      <c r="B235" s="20" t="s">
        <v>788</v>
      </c>
      <c r="C235" s="20" t="s">
        <v>1045</v>
      </c>
      <c r="D235" s="20" t="s">
        <v>1212</v>
      </c>
      <c r="E235" s="15">
        <f>IF(PitchersPrices!F235&lt;1,1,PitchersPrices!F235)</f>
        <v>4</v>
      </c>
    </row>
    <row r="236" spans="1:5">
      <c r="A236" s="20" t="s">
        <v>939</v>
      </c>
      <c r="B236" s="20" t="s">
        <v>194</v>
      </c>
      <c r="C236" s="20" t="s">
        <v>1051</v>
      </c>
      <c r="D236" s="20" t="s">
        <v>1212</v>
      </c>
      <c r="E236" s="15">
        <f>IF(PitchersPrices!F236&lt;1,1,PitchersPrices!F236)</f>
        <v>4</v>
      </c>
    </row>
    <row r="237" spans="1:5">
      <c r="A237" s="20" t="s">
        <v>1004</v>
      </c>
      <c r="B237" s="20" t="s">
        <v>841</v>
      </c>
      <c r="C237" s="20" t="s">
        <v>1055</v>
      </c>
      <c r="D237" s="20" t="s">
        <v>1213</v>
      </c>
      <c r="E237" s="15">
        <f>IF(PitchersPrices!F237&lt;1,1,PitchersPrices!F237)</f>
        <v>4</v>
      </c>
    </row>
    <row r="238" spans="1:5">
      <c r="A238" s="20" t="s">
        <v>1168</v>
      </c>
      <c r="B238" s="20" t="s">
        <v>968</v>
      </c>
      <c r="C238" s="20" t="s">
        <v>1046</v>
      </c>
      <c r="D238" s="20" t="s">
        <v>1212</v>
      </c>
      <c r="E238" s="15">
        <f>IF(PitchersPrices!F238&lt;1,1,PitchersPrices!F238)</f>
        <v>4</v>
      </c>
    </row>
    <row r="239" spans="1:5">
      <c r="A239" s="20" t="s">
        <v>263</v>
      </c>
      <c r="B239" s="20" t="s">
        <v>1705</v>
      </c>
      <c r="C239" s="20" t="s">
        <v>1039</v>
      </c>
      <c r="D239" s="20" t="s">
        <v>1213</v>
      </c>
      <c r="E239" s="15">
        <f>IF(PitchersPrices!F239&lt;1,1,PitchersPrices!F239)</f>
        <v>4</v>
      </c>
    </row>
    <row r="240" spans="1:5">
      <c r="A240" s="20" t="s">
        <v>842</v>
      </c>
      <c r="B240" s="20" t="s">
        <v>34</v>
      </c>
      <c r="C240" s="20" t="s">
        <v>1048</v>
      </c>
      <c r="D240" s="20" t="s">
        <v>1213</v>
      </c>
      <c r="E240" s="15">
        <f>IF(PitchersPrices!F240&lt;1,1,PitchersPrices!F240)</f>
        <v>4</v>
      </c>
    </row>
    <row r="241" spans="1:5">
      <c r="A241" s="20" t="s">
        <v>108</v>
      </c>
      <c r="B241" s="20" t="s">
        <v>371</v>
      </c>
      <c r="C241" s="20" t="s">
        <v>1043</v>
      </c>
      <c r="D241" s="20" t="s">
        <v>1213</v>
      </c>
      <c r="E241" s="15">
        <f>IF(PitchersPrices!F241&lt;1,1,PitchersPrices!F241)</f>
        <v>4</v>
      </c>
    </row>
    <row r="242" spans="1:5">
      <c r="A242" s="20" t="s">
        <v>646</v>
      </c>
      <c r="B242" s="20" t="s">
        <v>34</v>
      </c>
      <c r="C242" s="20" t="s">
        <v>1055</v>
      </c>
      <c r="D242" s="20" t="s">
        <v>1212</v>
      </c>
      <c r="E242" s="15">
        <f>IF(PitchersPrices!F242&lt;1,1,PitchersPrices!F242)</f>
        <v>4</v>
      </c>
    </row>
    <row r="243" spans="1:5">
      <c r="A243" s="20" t="s">
        <v>753</v>
      </c>
      <c r="B243" s="20" t="s">
        <v>754</v>
      </c>
      <c r="C243" s="20" t="s">
        <v>1051</v>
      </c>
      <c r="D243" s="20" t="s">
        <v>1213</v>
      </c>
      <c r="E243" s="15">
        <f>IF(PitchersPrices!F243&lt;1,1,PitchersPrices!F243)</f>
        <v>4</v>
      </c>
    </row>
    <row r="244" spans="1:5">
      <c r="A244" s="20" t="s">
        <v>1281</v>
      </c>
      <c r="B244" s="20" t="s">
        <v>1097</v>
      </c>
      <c r="C244" s="20" t="s">
        <v>1054</v>
      </c>
      <c r="D244" s="20" t="s">
        <v>1213</v>
      </c>
      <c r="E244" s="15">
        <f>IF(PitchersPrices!F244&lt;1,1,PitchersPrices!F244)</f>
        <v>4</v>
      </c>
    </row>
    <row r="245" spans="1:5">
      <c r="A245" s="20" t="s">
        <v>1529</v>
      </c>
      <c r="B245" s="20" t="s">
        <v>571</v>
      </c>
      <c r="C245" s="20" t="s">
        <v>1051</v>
      </c>
      <c r="D245" s="20" t="s">
        <v>1213</v>
      </c>
      <c r="E245" s="15">
        <f>IF(PitchersPrices!F245&lt;1,1,PitchersPrices!F245)</f>
        <v>4</v>
      </c>
    </row>
    <row r="246" spans="1:5">
      <c r="A246" s="20" t="s">
        <v>695</v>
      </c>
      <c r="B246" s="20" t="s">
        <v>696</v>
      </c>
      <c r="C246" s="20" t="s">
        <v>1042</v>
      </c>
      <c r="D246" s="20" t="s">
        <v>1213</v>
      </c>
      <c r="E246" s="15">
        <f>IF(PitchersPrices!F246&lt;1,1,PitchersPrices!F246)</f>
        <v>4</v>
      </c>
    </row>
    <row r="247" spans="1:5">
      <c r="A247" s="20" t="s">
        <v>680</v>
      </c>
      <c r="B247" s="20" t="s">
        <v>70</v>
      </c>
      <c r="C247" s="20" t="s">
        <v>1053</v>
      </c>
      <c r="D247" s="20" t="s">
        <v>1212</v>
      </c>
      <c r="E247" s="15">
        <f>IF(PitchersPrices!F247&lt;1,1,PitchersPrices!F247)</f>
        <v>4</v>
      </c>
    </row>
    <row r="248" spans="1:5">
      <c r="A248" s="20" t="s">
        <v>866</v>
      </c>
      <c r="B248" s="20" t="s">
        <v>194</v>
      </c>
      <c r="C248" s="20" t="s">
        <v>1035</v>
      </c>
      <c r="D248" s="20" t="s">
        <v>1213</v>
      </c>
      <c r="E248" s="15">
        <f>IF(PitchersPrices!F248&lt;1,1,PitchersPrices!F248)</f>
        <v>4</v>
      </c>
    </row>
    <row r="249" spans="1:5">
      <c r="A249" s="20" t="s">
        <v>814</v>
      </c>
      <c r="B249" s="20" t="s">
        <v>103</v>
      </c>
      <c r="C249" s="20" t="s">
        <v>1037</v>
      </c>
      <c r="D249" s="20" t="s">
        <v>1212</v>
      </c>
      <c r="E249" s="15">
        <f>IF(PitchersPrices!F249&lt;1,1,PitchersPrices!F249)</f>
        <v>4</v>
      </c>
    </row>
    <row r="250" spans="1:5">
      <c r="A250" s="20" t="s">
        <v>1297</v>
      </c>
      <c r="B250" s="20" t="s">
        <v>62</v>
      </c>
      <c r="C250" s="20" t="s">
        <v>1034</v>
      </c>
      <c r="D250" s="20" t="s">
        <v>1213</v>
      </c>
      <c r="E250" s="15">
        <f>IF(PitchersPrices!F250&lt;1,1,PitchersPrices!F250)</f>
        <v>4</v>
      </c>
    </row>
    <row r="251" spans="1:5">
      <c r="A251" s="20" t="s">
        <v>674</v>
      </c>
      <c r="B251" s="20" t="s">
        <v>675</v>
      </c>
      <c r="C251" s="20" t="s">
        <v>1043</v>
      </c>
      <c r="D251" s="20" t="s">
        <v>1213</v>
      </c>
      <c r="E251" s="15">
        <f>IF(PitchersPrices!F251&lt;1,1,PitchersPrices!F251)</f>
        <v>4</v>
      </c>
    </row>
    <row r="252" spans="1:5">
      <c r="A252" s="20" t="s">
        <v>848</v>
      </c>
      <c r="B252" s="20" t="s">
        <v>58</v>
      </c>
      <c r="C252" s="20" t="s">
        <v>1046</v>
      </c>
      <c r="D252" s="20" t="s">
        <v>1212</v>
      </c>
      <c r="E252" s="15">
        <f>IF(PitchersPrices!F252&lt;1,1,PitchersPrices!F252)</f>
        <v>4</v>
      </c>
    </row>
    <row r="253" spans="1:5" ht="30">
      <c r="A253" s="20" t="s">
        <v>1409</v>
      </c>
      <c r="B253" s="20" t="s">
        <v>1523</v>
      </c>
      <c r="C253" s="20" t="s">
        <v>1042</v>
      </c>
      <c r="D253" s="20" t="s">
        <v>1213</v>
      </c>
      <c r="E253" s="15">
        <f>IF(PitchersPrices!F253&lt;1,1,PitchersPrices!F253)</f>
        <v>4</v>
      </c>
    </row>
    <row r="254" spans="1:5">
      <c r="A254" s="20" t="s">
        <v>1098</v>
      </c>
      <c r="B254" s="20" t="s">
        <v>50</v>
      </c>
      <c r="C254" s="20" t="s">
        <v>1033</v>
      </c>
      <c r="D254" s="20" t="s">
        <v>1212</v>
      </c>
      <c r="E254" s="15">
        <f>IF(PitchersPrices!F254&lt;1,1,PitchersPrices!F254)</f>
        <v>4</v>
      </c>
    </row>
    <row r="255" spans="1:5">
      <c r="A255" s="20" t="s">
        <v>1165</v>
      </c>
      <c r="B255" s="20" t="s">
        <v>1649</v>
      </c>
      <c r="C255" s="20" t="s">
        <v>1339</v>
      </c>
      <c r="D255" s="20" t="s">
        <v>1212</v>
      </c>
      <c r="E255" s="15">
        <f>IF(PitchersPrices!F255&lt;1,1,PitchersPrices!F255)</f>
        <v>3</v>
      </c>
    </row>
    <row r="256" spans="1:5">
      <c r="A256" s="20" t="s">
        <v>958</v>
      </c>
      <c r="B256" s="20" t="s">
        <v>876</v>
      </c>
      <c r="C256" s="20" t="s">
        <v>1040</v>
      </c>
      <c r="D256" s="20" t="s">
        <v>1213</v>
      </c>
      <c r="E256" s="15">
        <f>IF(PitchersPrices!F256&lt;1,1,PitchersPrices!F256)</f>
        <v>3</v>
      </c>
    </row>
    <row r="257" spans="1:5">
      <c r="A257" s="20" t="s">
        <v>1296</v>
      </c>
      <c r="B257" s="20" t="s">
        <v>36</v>
      </c>
      <c r="C257" s="20" t="s">
        <v>1038</v>
      </c>
      <c r="D257" s="20" t="s">
        <v>1213</v>
      </c>
      <c r="E257" s="15">
        <f>IF(PitchersPrices!F257&lt;1,1,PitchersPrices!F257)</f>
        <v>3</v>
      </c>
    </row>
    <row r="258" spans="1:5">
      <c r="A258" s="20" t="s">
        <v>311</v>
      </c>
      <c r="B258" s="20" t="s">
        <v>383</v>
      </c>
      <c r="C258" s="20" t="s">
        <v>1038</v>
      </c>
      <c r="D258" s="20" t="s">
        <v>1212</v>
      </c>
      <c r="E258" s="15">
        <f>IF(PitchersPrices!F258&lt;1,1,PitchersPrices!F258)</f>
        <v>3</v>
      </c>
    </row>
    <row r="259" spans="1:5">
      <c r="A259" s="20" t="s">
        <v>662</v>
      </c>
      <c r="B259" s="20" t="s">
        <v>166</v>
      </c>
      <c r="C259" s="20" t="s">
        <v>1037</v>
      </c>
      <c r="D259" s="20" t="s">
        <v>1213</v>
      </c>
      <c r="E259" s="15">
        <f>IF(PitchersPrices!F259&lt;1,1,PitchersPrices!F259)</f>
        <v>3</v>
      </c>
    </row>
    <row r="260" spans="1:5">
      <c r="A260" s="20" t="s">
        <v>1455</v>
      </c>
      <c r="B260" s="20" t="s">
        <v>67</v>
      </c>
      <c r="C260" s="20" t="s">
        <v>1039</v>
      </c>
      <c r="D260" s="20" t="s">
        <v>1213</v>
      </c>
      <c r="E260" s="15">
        <f>IF(PitchersPrices!F260&lt;1,1,PitchersPrices!F260)</f>
        <v>3</v>
      </c>
    </row>
    <row r="261" spans="1:5">
      <c r="A261" s="20" t="s">
        <v>826</v>
      </c>
      <c r="B261" s="20" t="s">
        <v>219</v>
      </c>
      <c r="C261" s="20" t="s">
        <v>1040</v>
      </c>
      <c r="D261" s="20" t="s">
        <v>1213</v>
      </c>
      <c r="E261" s="15">
        <f>IF(PitchersPrices!F261&lt;1,1,PitchersPrices!F261)</f>
        <v>3</v>
      </c>
    </row>
    <row r="262" spans="1:5">
      <c r="A262" s="20" t="s">
        <v>639</v>
      </c>
      <c r="B262" s="20" t="s">
        <v>403</v>
      </c>
      <c r="C262" s="20" t="s">
        <v>1037</v>
      </c>
      <c r="D262" s="20" t="s">
        <v>1213</v>
      </c>
      <c r="E262" s="15">
        <f>IF(PitchersPrices!F262&lt;1,1,PitchersPrices!F262)</f>
        <v>3</v>
      </c>
    </row>
    <row r="263" spans="1:5">
      <c r="A263" s="20" t="s">
        <v>1236</v>
      </c>
      <c r="B263" s="20" t="s">
        <v>279</v>
      </c>
      <c r="C263" s="20" t="s">
        <v>1047</v>
      </c>
      <c r="D263" s="20" t="s">
        <v>1213</v>
      </c>
      <c r="E263" s="15">
        <f>IF(PitchersPrices!F263&lt;1,1,PitchersPrices!F263)</f>
        <v>3</v>
      </c>
    </row>
    <row r="264" spans="1:5">
      <c r="A264" s="20" t="s">
        <v>1308</v>
      </c>
      <c r="B264" s="20" t="s">
        <v>879</v>
      </c>
      <c r="C264" s="20" t="s">
        <v>1031</v>
      </c>
      <c r="D264" s="20" t="s">
        <v>1213</v>
      </c>
      <c r="E264" s="15">
        <f>IF(PitchersPrices!F264&lt;1,1,PitchersPrices!F264)</f>
        <v>3</v>
      </c>
    </row>
    <row r="265" spans="1:5">
      <c r="A265" s="20" t="s">
        <v>796</v>
      </c>
      <c r="B265" s="20" t="s">
        <v>356</v>
      </c>
      <c r="C265" s="20" t="s">
        <v>1029</v>
      </c>
      <c r="D265" s="20" t="s">
        <v>1213</v>
      </c>
      <c r="E265" s="15">
        <f>IF(PitchersPrices!F265&lt;1,1,PitchersPrices!F265)</f>
        <v>3</v>
      </c>
    </row>
    <row r="266" spans="1:5">
      <c r="A266" s="20" t="s">
        <v>856</v>
      </c>
      <c r="B266" s="20" t="s">
        <v>401</v>
      </c>
      <c r="C266" s="20" t="s">
        <v>1038</v>
      </c>
      <c r="D266" s="20" t="s">
        <v>1213</v>
      </c>
      <c r="E266" s="15">
        <f>IF(PitchersPrices!F266&lt;1,1,PitchersPrices!F266)</f>
        <v>3</v>
      </c>
    </row>
    <row r="267" spans="1:5">
      <c r="A267" s="20" t="s">
        <v>966</v>
      </c>
      <c r="B267" s="20" t="s">
        <v>30</v>
      </c>
      <c r="C267" s="20" t="s">
        <v>1030</v>
      </c>
      <c r="D267" s="20" t="s">
        <v>1213</v>
      </c>
      <c r="E267" s="15">
        <f>IF(PitchersPrices!F267&lt;1,1,PitchersPrices!F267)</f>
        <v>3</v>
      </c>
    </row>
    <row r="268" spans="1:5">
      <c r="A268" s="20" t="s">
        <v>1482</v>
      </c>
      <c r="B268" s="20" t="s">
        <v>160</v>
      </c>
      <c r="C268" s="20" t="s">
        <v>1030</v>
      </c>
      <c r="D268" s="20" t="s">
        <v>1212</v>
      </c>
      <c r="E268" s="15">
        <f>IF(PitchersPrices!F268&lt;1,1,PitchersPrices!F268)</f>
        <v>3</v>
      </c>
    </row>
    <row r="269" spans="1:5">
      <c r="A269" s="20" t="s">
        <v>528</v>
      </c>
      <c r="B269" s="20" t="s">
        <v>1087</v>
      </c>
      <c r="C269" s="20" t="s">
        <v>1060</v>
      </c>
      <c r="D269" s="20" t="s">
        <v>1213</v>
      </c>
      <c r="E269" s="15">
        <f>IF(PitchersPrices!F269&lt;1,1,PitchersPrices!F269)</f>
        <v>3</v>
      </c>
    </row>
    <row r="270" spans="1:5">
      <c r="A270" s="20" t="s">
        <v>337</v>
      </c>
      <c r="B270" s="20" t="s">
        <v>408</v>
      </c>
      <c r="C270" s="20" t="s">
        <v>1060</v>
      </c>
      <c r="D270" s="20" t="s">
        <v>1213</v>
      </c>
      <c r="E270" s="15">
        <f>IF(PitchersPrices!F270&lt;1,1,PitchersPrices!F270)</f>
        <v>3</v>
      </c>
    </row>
    <row r="271" spans="1:5">
      <c r="A271" s="20" t="s">
        <v>1435</v>
      </c>
      <c r="B271" s="20" t="s">
        <v>408</v>
      </c>
      <c r="C271" s="20" t="s">
        <v>1339</v>
      </c>
      <c r="D271" s="20" t="s">
        <v>1212</v>
      </c>
      <c r="E271" s="15">
        <f>IF(PitchersPrices!F271&lt;1,1,PitchersPrices!F271)</f>
        <v>3</v>
      </c>
    </row>
    <row r="272" spans="1:5">
      <c r="A272" s="20" t="s">
        <v>3705</v>
      </c>
      <c r="B272" s="20" t="s">
        <v>175</v>
      </c>
      <c r="C272" s="20" t="s">
        <v>1036</v>
      </c>
      <c r="D272" s="20" t="s">
        <v>1213</v>
      </c>
      <c r="E272" s="15">
        <f>IF(PitchersPrices!F272&lt;1,1,PitchersPrices!F272)</f>
        <v>3</v>
      </c>
    </row>
    <row r="273" spans="1:5">
      <c r="A273" s="20" t="s">
        <v>971</v>
      </c>
      <c r="B273" s="20" t="s">
        <v>972</v>
      </c>
      <c r="C273" s="20" t="s">
        <v>1039</v>
      </c>
      <c r="D273" s="20" t="s">
        <v>1213</v>
      </c>
      <c r="E273" s="15">
        <f>IF(PitchersPrices!F273&lt;1,1,PitchersPrices!F273)</f>
        <v>3</v>
      </c>
    </row>
    <row r="274" spans="1:5">
      <c r="A274" s="20" t="s">
        <v>648</v>
      </c>
      <c r="B274" s="20" t="s">
        <v>649</v>
      </c>
      <c r="C274" s="20" t="s">
        <v>1045</v>
      </c>
      <c r="D274" s="20" t="s">
        <v>1212</v>
      </c>
      <c r="E274" s="15">
        <f>IF(PitchersPrices!F274&lt;1,1,PitchersPrices!F274)</f>
        <v>3</v>
      </c>
    </row>
    <row r="275" spans="1:5">
      <c r="A275" s="20" t="s">
        <v>819</v>
      </c>
      <c r="B275" s="20" t="s">
        <v>710</v>
      </c>
      <c r="C275" s="20" t="s">
        <v>1339</v>
      </c>
      <c r="D275" s="20" t="s">
        <v>1213</v>
      </c>
      <c r="E275" s="15">
        <f>IF(PitchersPrices!F275&lt;1,1,PitchersPrices!F275)</f>
        <v>3</v>
      </c>
    </row>
    <row r="276" spans="1:5">
      <c r="A276" s="20" t="s">
        <v>747</v>
      </c>
      <c r="B276" s="20" t="s">
        <v>523</v>
      </c>
      <c r="C276" s="20" t="s">
        <v>1046</v>
      </c>
      <c r="D276" s="20" t="s">
        <v>1212</v>
      </c>
      <c r="E276" s="15">
        <f>IF(PitchersPrices!F276&lt;1,1,PitchersPrices!F276)</f>
        <v>3</v>
      </c>
    </row>
    <row r="277" spans="1:5">
      <c r="A277" s="20" t="s">
        <v>838</v>
      </c>
      <c r="B277" s="20" t="s">
        <v>839</v>
      </c>
      <c r="C277" s="20" t="s">
        <v>1046</v>
      </c>
      <c r="D277" s="20" t="s">
        <v>1212</v>
      </c>
      <c r="E277" s="15">
        <f>IF(PitchersPrices!F277&lt;1,1,PitchersPrices!F277)</f>
        <v>3</v>
      </c>
    </row>
    <row r="278" spans="1:5">
      <c r="A278" s="20" t="s">
        <v>886</v>
      </c>
      <c r="B278" s="20" t="s">
        <v>143</v>
      </c>
      <c r="C278" s="20" t="s">
        <v>1051</v>
      </c>
      <c r="D278" s="20" t="s">
        <v>1212</v>
      </c>
      <c r="E278" s="15">
        <f>IF(PitchersPrices!F278&lt;1,1,PitchersPrices!F278)</f>
        <v>3</v>
      </c>
    </row>
    <row r="279" spans="1:5">
      <c r="A279" s="20" t="s">
        <v>939</v>
      </c>
      <c r="B279" s="20" t="s">
        <v>940</v>
      </c>
      <c r="C279" s="20" t="s">
        <v>1040</v>
      </c>
      <c r="D279" s="20" t="s">
        <v>1213</v>
      </c>
      <c r="E279" s="15">
        <f>IF(PitchersPrices!F279&lt;1,1,PitchersPrices!F279)</f>
        <v>3</v>
      </c>
    </row>
    <row r="280" spans="1:5">
      <c r="A280" s="20" t="s">
        <v>820</v>
      </c>
      <c r="B280" s="20" t="s">
        <v>713</v>
      </c>
      <c r="C280" s="20" t="s">
        <v>1034</v>
      </c>
      <c r="D280" s="20" t="s">
        <v>1213</v>
      </c>
      <c r="E280" s="15">
        <f>IF(PitchersPrices!F280&lt;1,1,PitchersPrices!F280)</f>
        <v>3</v>
      </c>
    </row>
    <row r="281" spans="1:5">
      <c r="A281" s="20" t="s">
        <v>1460</v>
      </c>
      <c r="B281" s="20" t="s">
        <v>110</v>
      </c>
      <c r="C281" s="20" t="s">
        <v>1063</v>
      </c>
      <c r="D281" s="20" t="s">
        <v>1213</v>
      </c>
      <c r="E281" s="15">
        <f>IF(PitchersPrices!F281&lt;1,1,PitchersPrices!F281)</f>
        <v>3</v>
      </c>
    </row>
    <row r="282" spans="1:5">
      <c r="A282" s="20" t="s">
        <v>3707</v>
      </c>
      <c r="B282" s="20" t="s">
        <v>211</v>
      </c>
      <c r="C282" s="20" t="s">
        <v>1031</v>
      </c>
      <c r="D282" s="20" t="s">
        <v>1213</v>
      </c>
      <c r="E282" s="15">
        <f>IF(PitchersPrices!F282&lt;1,1,PitchersPrices!F282)</f>
        <v>3</v>
      </c>
    </row>
    <row r="283" spans="1:5">
      <c r="A283" s="20" t="s">
        <v>1240</v>
      </c>
      <c r="B283" s="20" t="s">
        <v>201</v>
      </c>
      <c r="C283" s="20" t="s">
        <v>1053</v>
      </c>
      <c r="D283" s="20" t="s">
        <v>1213</v>
      </c>
      <c r="E283" s="15">
        <f>IF(PitchersPrices!F283&lt;1,1,PitchersPrices!F283)</f>
        <v>3</v>
      </c>
    </row>
    <row r="284" spans="1:5">
      <c r="A284" s="20" t="s">
        <v>1472</v>
      </c>
      <c r="B284" s="20" t="s">
        <v>207</v>
      </c>
      <c r="C284" s="20" t="s">
        <v>1033</v>
      </c>
      <c r="D284" s="20" t="s">
        <v>1212</v>
      </c>
      <c r="E284" s="15">
        <f>IF(PitchersPrices!F284&lt;1,1,PitchersPrices!F284)</f>
        <v>3</v>
      </c>
    </row>
    <row r="285" spans="1:5">
      <c r="A285" s="20" t="s">
        <v>905</v>
      </c>
      <c r="B285" s="20" t="s">
        <v>899</v>
      </c>
      <c r="C285" s="20" t="s">
        <v>1040</v>
      </c>
      <c r="D285" s="20" t="s">
        <v>1213</v>
      </c>
      <c r="E285" s="15">
        <f>IF(PitchersPrices!F285&lt;1,1,PitchersPrices!F285)</f>
        <v>3</v>
      </c>
    </row>
    <row r="286" spans="1:5">
      <c r="A286" s="20" t="s">
        <v>815</v>
      </c>
      <c r="B286" s="20" t="s">
        <v>103</v>
      </c>
      <c r="C286" s="20" t="s">
        <v>1052</v>
      </c>
      <c r="D286" s="20" t="s">
        <v>1212</v>
      </c>
      <c r="E286" s="15">
        <f>IF(PitchersPrices!F286&lt;1,1,PitchersPrices!F286)</f>
        <v>3</v>
      </c>
    </row>
    <row r="287" spans="1:5">
      <c r="A287" s="20" t="s">
        <v>1417</v>
      </c>
      <c r="B287" s="20" t="s">
        <v>219</v>
      </c>
      <c r="C287" s="20" t="s">
        <v>1046</v>
      </c>
      <c r="D287" s="20" t="s">
        <v>1213</v>
      </c>
      <c r="E287" s="15">
        <f>IF(PitchersPrices!F287&lt;1,1,PitchersPrices!F287)</f>
        <v>3</v>
      </c>
    </row>
    <row r="288" spans="1:5">
      <c r="A288" s="20" t="s">
        <v>907</v>
      </c>
      <c r="B288" s="20" t="s">
        <v>762</v>
      </c>
      <c r="C288" s="20" t="s">
        <v>1039</v>
      </c>
      <c r="D288" s="20" t="s">
        <v>1212</v>
      </c>
      <c r="E288" s="15">
        <f>IF(PitchersPrices!F288&lt;1,1,PitchersPrices!F288)</f>
        <v>3</v>
      </c>
    </row>
    <row r="289" spans="1:5">
      <c r="A289" s="20" t="s">
        <v>3708</v>
      </c>
      <c r="B289" s="20" t="s">
        <v>160</v>
      </c>
      <c r="C289" s="20" t="s">
        <v>1052</v>
      </c>
      <c r="D289" s="20" t="s">
        <v>1212</v>
      </c>
      <c r="E289" s="15">
        <f>IF(PitchersPrices!F289&lt;1,1,PitchersPrices!F289)</f>
        <v>3</v>
      </c>
    </row>
    <row r="290" spans="1:5">
      <c r="A290" s="20" t="s">
        <v>1301</v>
      </c>
      <c r="B290" s="20" t="s">
        <v>147</v>
      </c>
      <c r="C290" s="20" t="s">
        <v>1038</v>
      </c>
      <c r="D290" s="20" t="s">
        <v>1213</v>
      </c>
      <c r="E290" s="15">
        <f>IF(PitchersPrices!F290&lt;1,1,PitchersPrices!F290)</f>
        <v>3</v>
      </c>
    </row>
    <row r="291" spans="1:5">
      <c r="A291" s="20" t="s">
        <v>869</v>
      </c>
      <c r="B291" s="20" t="s">
        <v>403</v>
      </c>
      <c r="C291" s="20" t="s">
        <v>1037</v>
      </c>
      <c r="D291" s="20" t="s">
        <v>1213</v>
      </c>
      <c r="E291" s="15">
        <f>IF(PitchersPrices!F291&lt;1,1,PitchersPrices!F291)</f>
        <v>3</v>
      </c>
    </row>
    <row r="292" spans="1:5">
      <c r="A292" s="20" t="s">
        <v>676</v>
      </c>
      <c r="B292" s="20" t="s">
        <v>201</v>
      </c>
      <c r="C292" s="20" t="s">
        <v>1053</v>
      </c>
      <c r="D292" s="20" t="s">
        <v>1213</v>
      </c>
      <c r="E292" s="15">
        <f>IF(PitchersPrices!F292&lt;1,1,PitchersPrices!F292)</f>
        <v>3</v>
      </c>
    </row>
    <row r="293" spans="1:5">
      <c r="A293" s="20" t="s">
        <v>335</v>
      </c>
      <c r="B293" s="20" t="s">
        <v>392</v>
      </c>
      <c r="C293" s="20" t="s">
        <v>1036</v>
      </c>
      <c r="D293" s="20" t="s">
        <v>1212</v>
      </c>
      <c r="E293" s="15">
        <f>IF(PitchersPrices!F293&lt;1,1,PitchersPrices!F293)</f>
        <v>3</v>
      </c>
    </row>
    <row r="294" spans="1:5">
      <c r="A294" s="20" t="s">
        <v>921</v>
      </c>
      <c r="B294" s="20" t="s">
        <v>101</v>
      </c>
      <c r="C294" s="20" t="s">
        <v>1050</v>
      </c>
      <c r="D294" s="20" t="s">
        <v>1212</v>
      </c>
      <c r="E294" s="15">
        <f>IF(PitchersPrices!F294&lt;1,1,PitchersPrices!F294)</f>
        <v>3</v>
      </c>
    </row>
    <row r="295" spans="1:5">
      <c r="A295" s="20" t="s">
        <v>1448</v>
      </c>
      <c r="B295" s="20" t="s">
        <v>1540</v>
      </c>
      <c r="C295" s="20" t="s">
        <v>1054</v>
      </c>
      <c r="D295" s="20" t="s">
        <v>1212</v>
      </c>
      <c r="E295" s="15">
        <f>IF(PitchersPrices!F295&lt;1,1,PitchersPrices!F295)</f>
        <v>3</v>
      </c>
    </row>
    <row r="296" spans="1:5">
      <c r="A296" s="20" t="s">
        <v>929</v>
      </c>
      <c r="B296" s="20" t="s">
        <v>299</v>
      </c>
      <c r="C296" s="20" t="s">
        <v>1339</v>
      </c>
      <c r="D296" s="20" t="s">
        <v>1213</v>
      </c>
      <c r="E296" s="15">
        <f>IF(PitchersPrices!F296&lt;1,1,PitchersPrices!F296)</f>
        <v>3</v>
      </c>
    </row>
    <row r="297" spans="1:5">
      <c r="A297" s="20" t="s">
        <v>724</v>
      </c>
      <c r="B297" s="20" t="s">
        <v>401</v>
      </c>
      <c r="C297" s="20" t="s">
        <v>1054</v>
      </c>
      <c r="D297" s="20" t="s">
        <v>1213</v>
      </c>
      <c r="E297" s="15">
        <f>IF(PitchersPrices!F297&lt;1,1,PitchersPrices!F297)</f>
        <v>3</v>
      </c>
    </row>
    <row r="298" spans="1:5">
      <c r="A298" s="20" t="s">
        <v>1474</v>
      </c>
      <c r="B298" s="20" t="s">
        <v>338</v>
      </c>
      <c r="C298" s="20" t="s">
        <v>1029</v>
      </c>
      <c r="D298" s="20" t="s">
        <v>1213</v>
      </c>
      <c r="E298" s="15">
        <f>IF(PitchersPrices!F298&lt;1,1,PitchersPrices!F298)</f>
        <v>3</v>
      </c>
    </row>
    <row r="299" spans="1:5">
      <c r="A299" s="20" t="s">
        <v>308</v>
      </c>
      <c r="B299" s="20" t="s">
        <v>191</v>
      </c>
      <c r="C299" s="20" t="s">
        <v>1053</v>
      </c>
      <c r="D299" s="20" t="s">
        <v>1212</v>
      </c>
      <c r="E299" s="15">
        <f>IF(PitchersPrices!F299&lt;1,1,PitchersPrices!F299)</f>
        <v>3</v>
      </c>
    </row>
    <row r="300" spans="1:5">
      <c r="A300" s="20" t="s">
        <v>1323</v>
      </c>
      <c r="B300" s="20" t="s">
        <v>457</v>
      </c>
      <c r="C300" s="20" t="s">
        <v>1042</v>
      </c>
      <c r="D300" s="20" t="s">
        <v>1213</v>
      </c>
      <c r="E300" s="15">
        <f>IF(PitchersPrices!F300&lt;1,1,PitchersPrices!F300)</f>
        <v>3</v>
      </c>
    </row>
    <row r="301" spans="1:5">
      <c r="A301" s="20" t="s">
        <v>679</v>
      </c>
      <c r="B301" s="20" t="s">
        <v>143</v>
      </c>
      <c r="C301" s="20" t="s">
        <v>1036</v>
      </c>
      <c r="D301" s="20" t="s">
        <v>1212</v>
      </c>
      <c r="E301" s="15">
        <f>IF(PitchersPrices!F301&lt;1,1,PitchersPrices!F301)</f>
        <v>3</v>
      </c>
    </row>
    <row r="302" spans="1:5">
      <c r="A302" s="20" t="s">
        <v>3710</v>
      </c>
      <c r="B302" s="20" t="s">
        <v>277</v>
      </c>
      <c r="C302" s="20" t="s">
        <v>1047</v>
      </c>
      <c r="D302" s="20" t="s">
        <v>1212</v>
      </c>
      <c r="E302" s="15">
        <f>IF(PitchersPrices!F302&lt;1,1,PitchersPrices!F302)</f>
        <v>3</v>
      </c>
    </row>
    <row r="303" spans="1:5">
      <c r="A303" s="20" t="s">
        <v>1321</v>
      </c>
      <c r="B303" s="20" t="s">
        <v>1230</v>
      </c>
      <c r="C303" s="20" t="s">
        <v>1037</v>
      </c>
      <c r="D303" s="20" t="s">
        <v>1213</v>
      </c>
      <c r="E303" s="15">
        <f>IF(PitchersPrices!F303&lt;1,1,PitchersPrices!F303)</f>
        <v>2</v>
      </c>
    </row>
    <row r="304" spans="1:5">
      <c r="A304" s="20" t="s">
        <v>3714</v>
      </c>
      <c r="B304" s="20" t="s">
        <v>143</v>
      </c>
      <c r="C304" s="20" t="s">
        <v>1026</v>
      </c>
      <c r="D304" s="20" t="s">
        <v>1212</v>
      </c>
      <c r="E304" s="15">
        <f>IF(PitchersPrices!F304&lt;1,1,PitchersPrices!F304)</f>
        <v>2</v>
      </c>
    </row>
    <row r="305" spans="1:5">
      <c r="A305" s="20" t="s">
        <v>462</v>
      </c>
      <c r="B305" s="20" t="s">
        <v>1872</v>
      </c>
      <c r="C305" s="20" t="s">
        <v>1051</v>
      </c>
      <c r="D305" s="20" t="s">
        <v>1212</v>
      </c>
      <c r="E305" s="15">
        <f>IF(PitchersPrices!F305&lt;1,1,PitchersPrices!F305)</f>
        <v>2</v>
      </c>
    </row>
    <row r="306" spans="1:5">
      <c r="A306" s="20" t="s">
        <v>831</v>
      </c>
      <c r="B306" s="20" t="s">
        <v>832</v>
      </c>
      <c r="C306" s="20" t="s">
        <v>1031</v>
      </c>
      <c r="D306" s="20" t="s">
        <v>1213</v>
      </c>
      <c r="E306" s="15">
        <f>IF(PitchersPrices!F306&lt;1,1,PitchersPrices!F306)</f>
        <v>2</v>
      </c>
    </row>
    <row r="307" spans="1:5">
      <c r="A307" s="20" t="s">
        <v>1012</v>
      </c>
      <c r="B307" s="20" t="s">
        <v>758</v>
      </c>
      <c r="C307" s="20" t="s">
        <v>1048</v>
      </c>
      <c r="D307" s="20" t="s">
        <v>1212</v>
      </c>
      <c r="E307" s="15">
        <f>IF(PitchersPrices!F307&lt;1,1,PitchersPrices!F307)</f>
        <v>2</v>
      </c>
    </row>
    <row r="308" spans="1:5">
      <c r="A308" s="20" t="s">
        <v>1205</v>
      </c>
      <c r="B308" s="20" t="s">
        <v>1528</v>
      </c>
      <c r="C308" s="20" t="s">
        <v>1029</v>
      </c>
      <c r="D308" s="20" t="s">
        <v>1213</v>
      </c>
      <c r="E308" s="15">
        <f>IF(PitchersPrices!F308&lt;1,1,PitchersPrices!F308)</f>
        <v>2</v>
      </c>
    </row>
    <row r="309" spans="1:5">
      <c r="A309" s="20" t="s">
        <v>611</v>
      </c>
      <c r="B309" s="20" t="s">
        <v>1018</v>
      </c>
      <c r="C309" s="20" t="s">
        <v>1045</v>
      </c>
      <c r="D309" s="20" t="s">
        <v>1213</v>
      </c>
      <c r="E309" s="15">
        <f>IF(PitchersPrices!F309&lt;1,1,PitchersPrices!F309)</f>
        <v>2</v>
      </c>
    </row>
    <row r="310" spans="1:5">
      <c r="A310" s="20" t="s">
        <v>799</v>
      </c>
      <c r="B310" s="20" t="s">
        <v>800</v>
      </c>
      <c r="C310" s="20" t="s">
        <v>1038</v>
      </c>
      <c r="D310" s="20" t="s">
        <v>1212</v>
      </c>
      <c r="E310" s="15">
        <f>IF(PitchersPrices!F310&lt;1,1,PitchersPrices!F310)</f>
        <v>2</v>
      </c>
    </row>
    <row r="311" spans="1:5">
      <c r="A311" s="20" t="s">
        <v>973</v>
      </c>
      <c r="B311" s="20" t="s">
        <v>786</v>
      </c>
      <c r="C311" s="20" t="s">
        <v>1046</v>
      </c>
      <c r="D311" s="20" t="s">
        <v>1212</v>
      </c>
      <c r="E311" s="15">
        <f>IF(PitchersPrices!F311&lt;1,1,PitchersPrices!F311)</f>
        <v>2</v>
      </c>
    </row>
    <row r="312" spans="1:5">
      <c r="A312" s="20" t="s">
        <v>1443</v>
      </c>
      <c r="B312" s="20" t="s">
        <v>1522</v>
      </c>
      <c r="C312" s="20" t="s">
        <v>1044</v>
      </c>
      <c r="D312" s="20" t="s">
        <v>1213</v>
      </c>
      <c r="E312" s="15">
        <f>IF(PitchersPrices!F312&lt;1,1,PitchersPrices!F312)</f>
        <v>2</v>
      </c>
    </row>
    <row r="313" spans="1:5">
      <c r="A313" s="20" t="s">
        <v>389</v>
      </c>
      <c r="B313" s="20" t="s">
        <v>1216</v>
      </c>
      <c r="C313" s="20" t="s">
        <v>1055</v>
      </c>
      <c r="D313" s="20" t="s">
        <v>1213</v>
      </c>
      <c r="E313" s="15">
        <f>IF(PitchersPrices!F313&lt;1,1,PitchersPrices!F313)</f>
        <v>2</v>
      </c>
    </row>
    <row r="314" spans="1:5">
      <c r="A314" s="20" t="s">
        <v>307</v>
      </c>
      <c r="B314" s="20" t="s">
        <v>196</v>
      </c>
      <c r="C314" s="20" t="s">
        <v>1030</v>
      </c>
      <c r="D314" s="20" t="s">
        <v>1212</v>
      </c>
      <c r="E314" s="15">
        <f>IF(PitchersPrices!F314&lt;1,1,PitchersPrices!F314)</f>
        <v>2</v>
      </c>
    </row>
    <row r="315" spans="1:5">
      <c r="A315" s="20" t="s">
        <v>1868</v>
      </c>
      <c r="B315" s="20" t="s">
        <v>1705</v>
      </c>
      <c r="C315" s="20" t="s">
        <v>1046</v>
      </c>
      <c r="D315" s="20" t="s">
        <v>1212</v>
      </c>
      <c r="E315" s="15">
        <f>IF(PitchersPrices!F315&lt;1,1,PitchersPrices!F315)</f>
        <v>2</v>
      </c>
    </row>
    <row r="316" spans="1:5">
      <c r="A316" s="20" t="s">
        <v>906</v>
      </c>
      <c r="B316" s="20" t="s">
        <v>428</v>
      </c>
      <c r="C316" s="20" t="s">
        <v>1034</v>
      </c>
      <c r="D316" s="20" t="s">
        <v>1213</v>
      </c>
      <c r="E316" s="15">
        <f>IF(PitchersPrices!F316&lt;1,1,PitchersPrices!F316)</f>
        <v>2</v>
      </c>
    </row>
    <row r="317" spans="1:5">
      <c r="A317" s="20" t="s">
        <v>1175</v>
      </c>
      <c r="B317" s="20" t="s">
        <v>656</v>
      </c>
      <c r="C317" s="20" t="s">
        <v>1052</v>
      </c>
      <c r="D317" s="20" t="s">
        <v>1213</v>
      </c>
      <c r="E317" s="15">
        <f>IF(PitchersPrices!F317&lt;1,1,PitchersPrices!F317)</f>
        <v>2</v>
      </c>
    </row>
    <row r="318" spans="1:5">
      <c r="A318" s="20" t="s">
        <v>635</v>
      </c>
      <c r="B318" s="20" t="s">
        <v>636</v>
      </c>
      <c r="C318" s="20" t="s">
        <v>1051</v>
      </c>
      <c r="D318" s="20" t="s">
        <v>1213</v>
      </c>
      <c r="E318" s="15">
        <f>IF(PitchersPrices!F318&lt;1,1,PitchersPrices!F318)</f>
        <v>2</v>
      </c>
    </row>
    <row r="319" spans="1:5">
      <c r="A319" s="20" t="s">
        <v>212</v>
      </c>
      <c r="B319" s="20" t="s">
        <v>46</v>
      </c>
      <c r="C319" s="20" t="s">
        <v>1339</v>
      </c>
      <c r="D319" s="20" t="s">
        <v>1213</v>
      </c>
      <c r="E319" s="15">
        <f>IF(PitchersPrices!F319&lt;1,1,PitchersPrices!F319)</f>
        <v>2</v>
      </c>
    </row>
    <row r="320" spans="1:5">
      <c r="A320" s="20" t="s">
        <v>1009</v>
      </c>
      <c r="B320" s="20" t="s">
        <v>110</v>
      </c>
      <c r="C320" s="20" t="s">
        <v>1339</v>
      </c>
      <c r="D320" s="20" t="s">
        <v>1213</v>
      </c>
      <c r="E320" s="15">
        <f>IF(PitchersPrices!F320&lt;1,1,PitchersPrices!F320)</f>
        <v>2</v>
      </c>
    </row>
    <row r="321" spans="1:5" ht="30">
      <c r="A321" s="20" t="s">
        <v>686</v>
      </c>
      <c r="B321" s="20" t="s">
        <v>687</v>
      </c>
      <c r="C321" s="20" t="s">
        <v>1050</v>
      </c>
      <c r="D321" s="20" t="s">
        <v>1213</v>
      </c>
      <c r="E321" s="15">
        <f>IF(PitchersPrices!F321&lt;1,1,PitchersPrices!F321)</f>
        <v>2</v>
      </c>
    </row>
    <row r="322" spans="1:5">
      <c r="A322" s="20" t="s">
        <v>779</v>
      </c>
      <c r="B322" s="20" t="s">
        <v>666</v>
      </c>
      <c r="C322" s="20" t="s">
        <v>1034</v>
      </c>
      <c r="D322" s="20" t="s">
        <v>1213</v>
      </c>
      <c r="E322" s="15">
        <f>IF(PitchersPrices!F322&lt;1,1,PitchersPrices!F322)</f>
        <v>2</v>
      </c>
    </row>
    <row r="323" spans="1:5">
      <c r="A323" s="20" t="s">
        <v>508</v>
      </c>
      <c r="B323" s="20" t="s">
        <v>623</v>
      </c>
      <c r="C323" s="20" t="s">
        <v>1047</v>
      </c>
      <c r="D323" s="20" t="s">
        <v>1213</v>
      </c>
      <c r="E323" s="15">
        <f>IF(PitchersPrices!F323&lt;1,1,PitchersPrices!F323)</f>
        <v>2</v>
      </c>
    </row>
    <row r="324" spans="1:5">
      <c r="A324" s="20" t="s">
        <v>951</v>
      </c>
      <c r="B324" s="20" t="s">
        <v>623</v>
      </c>
      <c r="C324" s="20" t="s">
        <v>1036</v>
      </c>
      <c r="D324" s="20" t="s">
        <v>1213</v>
      </c>
      <c r="E324" s="15">
        <f>IF(PitchersPrices!F324&lt;1,1,PitchersPrices!F324)</f>
        <v>2</v>
      </c>
    </row>
    <row r="325" spans="1:5">
      <c r="A325" s="20" t="s">
        <v>827</v>
      </c>
      <c r="B325" s="20" t="s">
        <v>201</v>
      </c>
      <c r="C325" s="20" t="s">
        <v>1060</v>
      </c>
      <c r="D325" s="20" t="s">
        <v>1213</v>
      </c>
      <c r="E325" s="15">
        <f>IF(PitchersPrices!F325&lt;1,1,PitchersPrices!F325)</f>
        <v>2</v>
      </c>
    </row>
    <row r="326" spans="1:5">
      <c r="A326" s="20" t="s">
        <v>697</v>
      </c>
      <c r="B326" s="20" t="s">
        <v>1525</v>
      </c>
      <c r="C326" s="20" t="s">
        <v>1041</v>
      </c>
      <c r="D326" s="20" t="s">
        <v>1213</v>
      </c>
      <c r="E326" s="15">
        <f>IF(PitchersPrices!F326&lt;1,1,PitchersPrices!F326)</f>
        <v>2</v>
      </c>
    </row>
    <row r="327" spans="1:5">
      <c r="A327" s="20" t="s">
        <v>691</v>
      </c>
      <c r="B327" s="20" t="s">
        <v>692</v>
      </c>
      <c r="C327" s="20" t="s">
        <v>1036</v>
      </c>
      <c r="D327" s="20" t="s">
        <v>1213</v>
      </c>
      <c r="E327" s="15">
        <f>IF(PitchersPrices!F327&lt;1,1,PitchersPrices!F327)</f>
        <v>2</v>
      </c>
    </row>
    <row r="328" spans="1:5">
      <c r="A328" s="20" t="s">
        <v>1189</v>
      </c>
      <c r="B328" s="20" t="s">
        <v>261</v>
      </c>
      <c r="C328" s="20" t="s">
        <v>1038</v>
      </c>
      <c r="D328" s="20" t="s">
        <v>1213</v>
      </c>
      <c r="E328" s="15">
        <f>IF(PitchersPrices!F328&lt;1,1,PitchersPrices!F328)</f>
        <v>2</v>
      </c>
    </row>
    <row r="329" spans="1:5">
      <c r="A329" s="20" t="s">
        <v>908</v>
      </c>
      <c r="B329" s="20" t="s">
        <v>909</v>
      </c>
      <c r="C329" s="20" t="s">
        <v>1037</v>
      </c>
      <c r="D329" s="20" t="s">
        <v>1213</v>
      </c>
      <c r="E329" s="15">
        <f>IF(PitchersPrices!F329&lt;1,1,PitchersPrices!F329)</f>
        <v>2</v>
      </c>
    </row>
    <row r="330" spans="1:5">
      <c r="A330" s="20" t="s">
        <v>1185</v>
      </c>
      <c r="B330" s="20" t="s">
        <v>85</v>
      </c>
      <c r="C330" s="20" t="s">
        <v>1035</v>
      </c>
      <c r="D330" s="20" t="s">
        <v>1213</v>
      </c>
      <c r="E330" s="15">
        <f>IF(PitchersPrices!F330&lt;1,1,PitchersPrices!F330)</f>
        <v>2</v>
      </c>
    </row>
    <row r="331" spans="1:5">
      <c r="A331" s="20" t="s">
        <v>487</v>
      </c>
      <c r="B331" s="20" t="s">
        <v>149</v>
      </c>
      <c r="C331" s="20" t="s">
        <v>1028</v>
      </c>
      <c r="D331" s="20" t="s">
        <v>1213</v>
      </c>
      <c r="E331" s="15">
        <f>IF(PitchersPrices!F331&lt;1,1,PitchersPrices!F331)</f>
        <v>2</v>
      </c>
    </row>
    <row r="332" spans="1:5">
      <c r="A332" s="20" t="s">
        <v>730</v>
      </c>
      <c r="B332" s="20" t="s">
        <v>85</v>
      </c>
      <c r="C332" s="20" t="s">
        <v>1026</v>
      </c>
      <c r="D332" s="20" t="s">
        <v>1213</v>
      </c>
      <c r="E332" s="15">
        <f>IF(PitchersPrices!F332&lt;1,1,PitchersPrices!F332)</f>
        <v>2</v>
      </c>
    </row>
    <row r="333" spans="1:5">
      <c r="A333" s="20" t="s">
        <v>868</v>
      </c>
      <c r="B333" s="20" t="s">
        <v>62</v>
      </c>
      <c r="C333" s="20" t="s">
        <v>1028</v>
      </c>
      <c r="D333" s="20" t="s">
        <v>1213</v>
      </c>
      <c r="E333" s="15">
        <f>IF(PitchersPrices!F333&lt;1,1,PitchersPrices!F333)</f>
        <v>2</v>
      </c>
    </row>
    <row r="334" spans="1:5">
      <c r="A334" s="20" t="s">
        <v>633</v>
      </c>
      <c r="B334" s="20" t="s">
        <v>168</v>
      </c>
      <c r="C334" s="20" t="s">
        <v>1048</v>
      </c>
      <c r="D334" s="20" t="s">
        <v>1213</v>
      </c>
      <c r="E334" s="15">
        <f>IF(PitchersPrices!F334&lt;1,1,PitchersPrices!F334)</f>
        <v>2</v>
      </c>
    </row>
    <row r="335" spans="1:5">
      <c r="A335" s="20" t="s">
        <v>1456</v>
      </c>
      <c r="B335" s="20" t="s">
        <v>50</v>
      </c>
      <c r="C335" s="20" t="s">
        <v>1035</v>
      </c>
      <c r="D335" s="20" t="s">
        <v>1212</v>
      </c>
      <c r="E335" s="15">
        <f>IF(PitchersPrices!F335&lt;1,1,PitchersPrices!F335)</f>
        <v>2</v>
      </c>
    </row>
    <row r="336" spans="1:5">
      <c r="A336" s="20" t="s">
        <v>1606</v>
      </c>
      <c r="B336" s="20" t="s">
        <v>285</v>
      </c>
      <c r="C336" s="20" t="s">
        <v>1034</v>
      </c>
      <c r="D336" s="20" t="s">
        <v>1213</v>
      </c>
      <c r="E336" s="15">
        <f>IF(PitchersPrices!F336&lt;1,1,PitchersPrices!F336)</f>
        <v>2</v>
      </c>
    </row>
    <row r="337" spans="1:5">
      <c r="A337" s="20" t="s">
        <v>2304</v>
      </c>
      <c r="B337" s="20" t="s">
        <v>465</v>
      </c>
      <c r="C337" s="20" t="s">
        <v>1035</v>
      </c>
      <c r="D337" s="20" t="s">
        <v>1213</v>
      </c>
      <c r="E337" s="15">
        <f>IF(PitchersPrices!F337&lt;1,1,PitchersPrices!F337)</f>
        <v>2</v>
      </c>
    </row>
    <row r="338" spans="1:5">
      <c r="A338" s="20" t="s">
        <v>3718</v>
      </c>
      <c r="B338" s="20" t="s">
        <v>242</v>
      </c>
      <c r="C338" s="20" t="s">
        <v>1026</v>
      </c>
      <c r="D338" s="20" t="s">
        <v>1212</v>
      </c>
      <c r="E338" s="15">
        <f>IF(PitchersPrices!F338&lt;1,1,PitchersPrices!F338)</f>
        <v>2</v>
      </c>
    </row>
    <row r="339" spans="1:5">
      <c r="A339" s="20" t="s">
        <v>738</v>
      </c>
      <c r="B339" s="20" t="s">
        <v>58</v>
      </c>
      <c r="C339" s="20" t="s">
        <v>1039</v>
      </c>
      <c r="D339" s="20" t="s">
        <v>1213</v>
      </c>
      <c r="E339" s="15">
        <f>IF(PitchersPrices!F339&lt;1,1,PitchersPrices!F339)</f>
        <v>2</v>
      </c>
    </row>
    <row r="340" spans="1:5">
      <c r="A340" s="20" t="s">
        <v>1450</v>
      </c>
      <c r="B340" s="20" t="s">
        <v>625</v>
      </c>
      <c r="C340" s="20" t="s">
        <v>1052</v>
      </c>
      <c r="D340" s="20" t="s">
        <v>1213</v>
      </c>
      <c r="E340" s="15">
        <f>IF(PitchersPrices!F340&lt;1,1,PitchersPrices!F340)</f>
        <v>2</v>
      </c>
    </row>
    <row r="341" spans="1:5">
      <c r="A341" s="20" t="s">
        <v>928</v>
      </c>
      <c r="B341" s="20" t="s">
        <v>656</v>
      </c>
      <c r="C341" s="20" t="s">
        <v>1339</v>
      </c>
      <c r="D341" s="20" t="s">
        <v>1213</v>
      </c>
      <c r="E341" s="15">
        <f>IF(PitchersPrices!F341&lt;1,1,PitchersPrices!F341)</f>
        <v>2</v>
      </c>
    </row>
    <row r="342" spans="1:5">
      <c r="A342" s="20" t="s">
        <v>787</v>
      </c>
      <c r="B342" s="20" t="s">
        <v>1097</v>
      </c>
      <c r="C342" s="20" t="s">
        <v>1035</v>
      </c>
      <c r="D342" s="20" t="s">
        <v>1213</v>
      </c>
      <c r="E342" s="15">
        <f>IF(PitchersPrices!F342&lt;1,1,PitchersPrices!F342)</f>
        <v>2</v>
      </c>
    </row>
    <row r="343" spans="1:5">
      <c r="A343" s="20" t="s">
        <v>930</v>
      </c>
      <c r="B343" s="20" t="s">
        <v>143</v>
      </c>
      <c r="C343" s="20" t="s">
        <v>1047</v>
      </c>
      <c r="D343" s="20" t="s">
        <v>1213</v>
      </c>
      <c r="E343" s="15">
        <f>IF(PitchersPrices!F343&lt;1,1,PitchersPrices!F343)</f>
        <v>2</v>
      </c>
    </row>
    <row r="344" spans="1:5">
      <c r="A344" s="20" t="s">
        <v>3719</v>
      </c>
      <c r="B344" s="20" t="s">
        <v>208</v>
      </c>
      <c r="C344" s="20" t="s">
        <v>1031</v>
      </c>
      <c r="D344" s="20" t="s">
        <v>1213</v>
      </c>
      <c r="E344" s="15">
        <f>IF(PitchersPrices!F344&lt;1,1,PitchersPrices!F344)</f>
        <v>2</v>
      </c>
    </row>
    <row r="345" spans="1:5">
      <c r="A345" s="20" t="s">
        <v>995</v>
      </c>
      <c r="B345" s="20" t="s">
        <v>835</v>
      </c>
      <c r="C345" s="20" t="s">
        <v>1339</v>
      </c>
      <c r="D345" s="20" t="s">
        <v>1212</v>
      </c>
      <c r="E345" s="15">
        <f>IF(PitchersPrices!F345&lt;1,1,PitchersPrices!F345)</f>
        <v>2</v>
      </c>
    </row>
    <row r="346" spans="1:5">
      <c r="A346" s="20" t="s">
        <v>1275</v>
      </c>
      <c r="B346" s="20" t="s">
        <v>666</v>
      </c>
      <c r="C346" s="20" t="s">
        <v>1050</v>
      </c>
      <c r="D346" s="20" t="s">
        <v>1213</v>
      </c>
      <c r="E346" s="15">
        <f>IF(PitchersPrices!F346&lt;1,1,PitchersPrices!F346)</f>
        <v>2</v>
      </c>
    </row>
    <row r="347" spans="1:5">
      <c r="A347" s="20" t="s">
        <v>453</v>
      </c>
      <c r="B347" s="20" t="s">
        <v>375</v>
      </c>
      <c r="C347" s="20" t="s">
        <v>1041</v>
      </c>
      <c r="D347" s="20" t="s">
        <v>1212</v>
      </c>
      <c r="E347" s="15">
        <f>IF(PitchersPrices!F347&lt;1,1,PitchersPrices!F347)</f>
        <v>2</v>
      </c>
    </row>
    <row r="348" spans="1:5">
      <c r="A348" s="20" t="s">
        <v>1104</v>
      </c>
      <c r="B348" s="20" t="s">
        <v>1533</v>
      </c>
      <c r="C348" s="20" t="s">
        <v>1030</v>
      </c>
      <c r="D348" s="20" t="s">
        <v>1212</v>
      </c>
      <c r="E348" s="15">
        <f>IF(PitchersPrices!F348&lt;1,1,PitchersPrices!F348)</f>
        <v>2</v>
      </c>
    </row>
    <row r="349" spans="1:5">
      <c r="A349" s="20" t="s">
        <v>809</v>
      </c>
      <c r="B349" s="20" t="s">
        <v>354</v>
      </c>
      <c r="C349" s="20" t="s">
        <v>1028</v>
      </c>
      <c r="D349" s="20" t="s">
        <v>1213</v>
      </c>
      <c r="E349" s="15">
        <f>IF(PitchersPrices!F349&lt;1,1,PitchersPrices!F349)</f>
        <v>2</v>
      </c>
    </row>
    <row r="350" spans="1:5">
      <c r="A350" s="20" t="s">
        <v>1410</v>
      </c>
      <c r="B350" s="20" t="s">
        <v>1532</v>
      </c>
      <c r="C350" s="20" t="s">
        <v>1060</v>
      </c>
      <c r="D350" s="20" t="s">
        <v>1212</v>
      </c>
      <c r="E350" s="15">
        <f>IF(PitchersPrices!F350&lt;1,1,PitchersPrices!F350)</f>
        <v>2</v>
      </c>
    </row>
    <row r="351" spans="1:5">
      <c r="A351" s="20" t="s">
        <v>759</v>
      </c>
      <c r="B351" s="20" t="s">
        <v>201</v>
      </c>
      <c r="C351" s="20" t="s">
        <v>1044</v>
      </c>
      <c r="D351" s="20" t="s">
        <v>1213</v>
      </c>
      <c r="E351" s="15">
        <f>IF(PitchersPrices!F351&lt;1,1,PitchersPrices!F351)</f>
        <v>2</v>
      </c>
    </row>
    <row r="352" spans="1:5">
      <c r="A352" s="20" t="s">
        <v>978</v>
      </c>
      <c r="B352" s="20" t="s">
        <v>979</v>
      </c>
      <c r="C352" s="20" t="s">
        <v>1043</v>
      </c>
      <c r="D352" s="20" t="s">
        <v>1213</v>
      </c>
      <c r="E352" s="15">
        <f>IF(PitchersPrices!F352&lt;1,1,PitchersPrices!F352)</f>
        <v>2</v>
      </c>
    </row>
    <row r="353" spans="1:5">
      <c r="A353" s="20" t="s">
        <v>1488</v>
      </c>
      <c r="B353" s="20" t="s">
        <v>96</v>
      </c>
      <c r="C353" s="20" t="s">
        <v>1055</v>
      </c>
      <c r="D353" s="20" t="s">
        <v>1212</v>
      </c>
      <c r="E353" s="15">
        <f>IF(PitchersPrices!F353&lt;1,1,PitchersPrices!F353)</f>
        <v>2</v>
      </c>
    </row>
    <row r="354" spans="1:5">
      <c r="A354" s="20" t="s">
        <v>945</v>
      </c>
      <c r="B354" s="20" t="s">
        <v>946</v>
      </c>
      <c r="C354" s="20" t="s">
        <v>1036</v>
      </c>
      <c r="D354" s="20" t="s">
        <v>1213</v>
      </c>
      <c r="E354" s="15">
        <f>IF(PitchersPrices!F354&lt;1,1,PitchersPrices!F354)</f>
        <v>2</v>
      </c>
    </row>
    <row r="355" spans="1:5">
      <c r="A355" s="20" t="s">
        <v>671</v>
      </c>
      <c r="B355" s="20" t="s">
        <v>44</v>
      </c>
      <c r="C355" s="20" t="s">
        <v>1054</v>
      </c>
      <c r="D355" s="20" t="s">
        <v>1213</v>
      </c>
      <c r="E355" s="15">
        <f>IF(PitchersPrices!F355&lt;1,1,PitchersPrices!F355)</f>
        <v>2</v>
      </c>
    </row>
    <row r="356" spans="1:5">
      <c r="A356" s="20" t="s">
        <v>1333</v>
      </c>
      <c r="B356" s="20" t="s">
        <v>213</v>
      </c>
      <c r="C356" s="20" t="s">
        <v>1033</v>
      </c>
      <c r="D356" s="20" t="s">
        <v>1213</v>
      </c>
      <c r="E356" s="15">
        <f>IF(PitchersPrices!F356&lt;1,1,PitchersPrices!F356)</f>
        <v>2</v>
      </c>
    </row>
    <row r="357" spans="1:5">
      <c r="A357" s="20" t="s">
        <v>3113</v>
      </c>
      <c r="B357" s="20" t="s">
        <v>85</v>
      </c>
      <c r="C357" s="20" t="s">
        <v>1054</v>
      </c>
      <c r="D357" s="20" t="s">
        <v>1212</v>
      </c>
      <c r="E357" s="15">
        <f>IF(PitchersPrices!F357&lt;1,1,PitchersPrices!F357)</f>
        <v>2</v>
      </c>
    </row>
    <row r="358" spans="1:5">
      <c r="A358" s="20" t="s">
        <v>3706</v>
      </c>
      <c r="B358" s="20" t="s">
        <v>371</v>
      </c>
      <c r="C358" s="20" t="s">
        <v>1031</v>
      </c>
      <c r="D358" s="20" t="s">
        <v>1878</v>
      </c>
      <c r="E358" s="15">
        <f>IF(PitchersPrices!F358&lt;1,1,PitchersPrices!F358)</f>
        <v>2</v>
      </c>
    </row>
    <row r="359" spans="1:5">
      <c r="A359" s="20" t="s">
        <v>266</v>
      </c>
      <c r="B359" s="20" t="s">
        <v>751</v>
      </c>
      <c r="C359" s="20" t="s">
        <v>1035</v>
      </c>
      <c r="D359" s="20" t="s">
        <v>1212</v>
      </c>
      <c r="E359" s="15">
        <f>IF(PitchersPrices!F359&lt;1,1,PitchersPrices!F359)</f>
        <v>2</v>
      </c>
    </row>
    <row r="360" spans="1:5">
      <c r="A360" s="20" t="s">
        <v>1244</v>
      </c>
      <c r="B360" s="20" t="s">
        <v>786</v>
      </c>
      <c r="C360" s="20" t="s">
        <v>1048</v>
      </c>
      <c r="D360" s="20" t="s">
        <v>1213</v>
      </c>
      <c r="E360" s="15">
        <f>IF(PitchersPrices!F360&lt;1,1,PitchersPrices!F360)</f>
        <v>2</v>
      </c>
    </row>
    <row r="361" spans="1:5">
      <c r="A361" s="20" t="s">
        <v>611</v>
      </c>
      <c r="B361" s="20" t="s">
        <v>141</v>
      </c>
      <c r="C361" s="20" t="s">
        <v>1026</v>
      </c>
      <c r="D361" s="20" t="s">
        <v>1213</v>
      </c>
      <c r="E361" s="15">
        <f>IF(PitchersPrices!F361&lt;1,1,PitchersPrices!F361)</f>
        <v>2</v>
      </c>
    </row>
    <row r="362" spans="1:5">
      <c r="A362" s="20" t="s">
        <v>1668</v>
      </c>
      <c r="B362" s="20" t="s">
        <v>191</v>
      </c>
      <c r="C362" s="20" t="s">
        <v>1050</v>
      </c>
      <c r="D362" s="20" t="s">
        <v>1213</v>
      </c>
      <c r="E362" s="15">
        <f>IF(PitchersPrices!F362&lt;1,1,PitchersPrices!F362)</f>
        <v>1</v>
      </c>
    </row>
    <row r="363" spans="1:5">
      <c r="A363" s="20" t="s">
        <v>335</v>
      </c>
      <c r="B363" s="20" t="s">
        <v>81</v>
      </c>
      <c r="C363" s="20" t="s">
        <v>1046</v>
      </c>
      <c r="D363" s="20" t="s">
        <v>1212</v>
      </c>
      <c r="E363" s="15">
        <f>IF(PitchersPrices!F363&lt;1,1,PitchersPrices!F363)</f>
        <v>1</v>
      </c>
    </row>
    <row r="364" spans="1:5">
      <c r="A364" s="20" t="s">
        <v>676</v>
      </c>
      <c r="B364" s="20" t="s">
        <v>142</v>
      </c>
      <c r="C364" s="20" t="s">
        <v>1031</v>
      </c>
      <c r="D364" s="20" t="s">
        <v>1213</v>
      </c>
      <c r="E364" s="15">
        <f>IF(PitchersPrices!F364&lt;1,1,PitchersPrices!F364)</f>
        <v>1</v>
      </c>
    </row>
    <row r="365" spans="1:5">
      <c r="A365" s="20" t="s">
        <v>333</v>
      </c>
      <c r="B365" s="20" t="s">
        <v>1075</v>
      </c>
      <c r="C365" s="20" t="s">
        <v>1038</v>
      </c>
      <c r="D365" s="20" t="s">
        <v>1213</v>
      </c>
      <c r="E365" s="15">
        <f>IF(PitchersPrices!F365&lt;1,1,PitchersPrices!F365)</f>
        <v>1</v>
      </c>
    </row>
    <row r="366" spans="1:5">
      <c r="A366" s="20" t="s">
        <v>1561</v>
      </c>
      <c r="B366" s="20" t="s">
        <v>67</v>
      </c>
      <c r="C366" s="20" t="s">
        <v>1045</v>
      </c>
      <c r="D366" s="20" t="s">
        <v>1213</v>
      </c>
      <c r="E366" s="15">
        <f>IF(PitchersPrices!F366&lt;1,1,PitchersPrices!F366)</f>
        <v>1</v>
      </c>
    </row>
    <row r="367" spans="1:5">
      <c r="A367" s="20" t="s">
        <v>522</v>
      </c>
      <c r="B367" s="20" t="s">
        <v>379</v>
      </c>
      <c r="C367" s="20" t="s">
        <v>1035</v>
      </c>
      <c r="D367" s="20" t="s">
        <v>1212</v>
      </c>
      <c r="E367" s="15">
        <f>IF(PitchersPrices!F367&lt;1,1,PitchersPrices!F367)</f>
        <v>1</v>
      </c>
    </row>
    <row r="368" spans="1:5">
      <c r="A368" s="20" t="s">
        <v>919</v>
      </c>
      <c r="B368" s="20" t="s">
        <v>388</v>
      </c>
      <c r="C368" s="20" t="s">
        <v>1039</v>
      </c>
      <c r="D368" s="20" t="s">
        <v>1212</v>
      </c>
      <c r="E368" s="15">
        <f>IF(PitchersPrices!F368&lt;1,1,PitchersPrices!F368)</f>
        <v>1</v>
      </c>
    </row>
    <row r="369" spans="1:5">
      <c r="A369" s="20" t="s">
        <v>964</v>
      </c>
      <c r="B369" s="20" t="s">
        <v>965</v>
      </c>
      <c r="C369" s="20" t="s">
        <v>1034</v>
      </c>
      <c r="D369" s="20" t="s">
        <v>1213</v>
      </c>
      <c r="E369" s="15">
        <f>IF(PitchersPrices!F369&lt;1,1,PitchersPrices!F369)</f>
        <v>1</v>
      </c>
    </row>
    <row r="370" spans="1:5">
      <c r="A370" s="20" t="s">
        <v>1654</v>
      </c>
      <c r="B370" s="20" t="s">
        <v>226</v>
      </c>
      <c r="C370" s="20" t="s">
        <v>1031</v>
      </c>
      <c r="D370" s="20" t="s">
        <v>1212</v>
      </c>
      <c r="E370" s="15">
        <f>IF(PitchersPrices!F370&lt;1,1,PitchersPrices!F370)</f>
        <v>1</v>
      </c>
    </row>
    <row r="371" spans="1:5">
      <c r="A371" s="20" t="s">
        <v>1330</v>
      </c>
      <c r="B371" s="20" t="s">
        <v>168</v>
      </c>
      <c r="C371" s="20" t="s">
        <v>1044</v>
      </c>
      <c r="D371" s="20" t="s">
        <v>1213</v>
      </c>
      <c r="E371" s="15">
        <f>IF(PitchersPrices!F371&lt;1,1,PitchersPrices!F371)</f>
        <v>1</v>
      </c>
    </row>
    <row r="372" spans="1:5">
      <c r="A372" s="20" t="s">
        <v>643</v>
      </c>
      <c r="B372" s="20" t="s">
        <v>196</v>
      </c>
      <c r="C372" s="20" t="s">
        <v>1037</v>
      </c>
      <c r="D372" s="20" t="s">
        <v>1212</v>
      </c>
      <c r="E372" s="15">
        <f>IF(PitchersPrices!F372&lt;1,1,PitchersPrices!F372)</f>
        <v>1</v>
      </c>
    </row>
    <row r="373" spans="1:5">
      <c r="A373" s="20" t="s">
        <v>3721</v>
      </c>
      <c r="B373" s="20" t="s">
        <v>3625</v>
      </c>
      <c r="C373" s="20" t="s">
        <v>1039</v>
      </c>
      <c r="D373" s="20" t="s">
        <v>1213</v>
      </c>
      <c r="E373" s="15">
        <f>IF(PitchersPrices!F373&lt;1,1,PitchersPrices!F373)</f>
        <v>1</v>
      </c>
    </row>
    <row r="374" spans="1:5">
      <c r="A374" s="20" t="s">
        <v>3709</v>
      </c>
      <c r="B374" s="20" t="s">
        <v>1090</v>
      </c>
      <c r="C374" s="20" t="s">
        <v>1033</v>
      </c>
      <c r="D374" s="20" t="s">
        <v>1212</v>
      </c>
      <c r="E374" s="15">
        <f>IF(PitchersPrices!F374&lt;1,1,PitchersPrices!F374)</f>
        <v>1</v>
      </c>
    </row>
    <row r="375" spans="1:5">
      <c r="A375" s="20" t="s">
        <v>508</v>
      </c>
      <c r="B375" s="20" t="s">
        <v>83</v>
      </c>
      <c r="C375" s="20" t="s">
        <v>1063</v>
      </c>
      <c r="D375" s="20" t="s">
        <v>1213</v>
      </c>
      <c r="E375" s="15">
        <f>IF(PitchersPrices!F375&lt;1,1,PitchersPrices!F375)</f>
        <v>1</v>
      </c>
    </row>
    <row r="376" spans="1:5">
      <c r="A376" s="20" t="s">
        <v>4810</v>
      </c>
      <c r="B376" s="20" t="s">
        <v>260</v>
      </c>
      <c r="C376" s="20" t="s">
        <v>1054</v>
      </c>
      <c r="D376" s="20" t="s">
        <v>1212</v>
      </c>
      <c r="E376" s="15">
        <f>IF(PitchersPrices!F376&lt;1,1,PitchersPrices!F376)</f>
        <v>1</v>
      </c>
    </row>
    <row r="377" spans="1:5">
      <c r="A377" s="20" t="s">
        <v>260</v>
      </c>
      <c r="B377" s="20" t="s">
        <v>3712</v>
      </c>
      <c r="C377" s="20" t="s">
        <v>1035</v>
      </c>
      <c r="D377" s="20" t="s">
        <v>1212</v>
      </c>
      <c r="E377" s="15">
        <f>IF(PitchersPrices!F377&lt;1,1,PitchersPrices!F377)</f>
        <v>1</v>
      </c>
    </row>
    <row r="378" spans="1:5">
      <c r="A378" s="20" t="s">
        <v>683</v>
      </c>
      <c r="B378" s="20" t="s">
        <v>256</v>
      </c>
      <c r="C378" s="20" t="s">
        <v>1040</v>
      </c>
      <c r="D378" s="20" t="s">
        <v>1213</v>
      </c>
      <c r="E378" s="15">
        <f>IF(PitchersPrices!F378&lt;1,1,PitchersPrices!F378)</f>
        <v>1</v>
      </c>
    </row>
    <row r="379" spans="1:5">
      <c r="A379" s="20" t="s">
        <v>1264</v>
      </c>
      <c r="B379" s="20" t="s">
        <v>67</v>
      </c>
      <c r="C379" s="20" t="s">
        <v>1054</v>
      </c>
      <c r="D379" s="20" t="s">
        <v>1213</v>
      </c>
      <c r="E379" s="15">
        <f>IF(PitchersPrices!F379&lt;1,1,PitchersPrices!F379)</f>
        <v>1</v>
      </c>
    </row>
    <row r="380" spans="1:5">
      <c r="A380" s="20" t="s">
        <v>1001</v>
      </c>
      <c r="B380" s="20" t="s">
        <v>143</v>
      </c>
      <c r="C380" s="20" t="s">
        <v>1033</v>
      </c>
      <c r="D380" s="20" t="s">
        <v>1212</v>
      </c>
      <c r="E380" s="15">
        <f>IF(PitchersPrices!F380&lt;1,1,PitchersPrices!F380)</f>
        <v>1</v>
      </c>
    </row>
    <row r="381" spans="1:5">
      <c r="A381" s="20" t="s">
        <v>3713</v>
      </c>
      <c r="B381" s="20" t="s">
        <v>207</v>
      </c>
      <c r="C381" s="20" t="s">
        <v>1040</v>
      </c>
      <c r="D381" s="20" t="s">
        <v>1212</v>
      </c>
      <c r="E381" s="15">
        <f>IF(PitchersPrices!F381&lt;1,1,PitchersPrices!F381)</f>
        <v>1</v>
      </c>
    </row>
    <row r="382" spans="1:5">
      <c r="A382" s="20" t="s">
        <v>176</v>
      </c>
      <c r="B382" s="20" t="s">
        <v>243</v>
      </c>
      <c r="C382" s="20" t="s">
        <v>1052</v>
      </c>
      <c r="D382" s="20" t="s">
        <v>1213</v>
      </c>
      <c r="E382" s="15">
        <f>IF(PitchersPrices!F382&lt;1,1,PitchersPrices!F382)</f>
        <v>1</v>
      </c>
    </row>
    <row r="383" spans="1:5">
      <c r="A383" s="20" t="s">
        <v>502</v>
      </c>
      <c r="B383" s="20" t="s">
        <v>201</v>
      </c>
      <c r="C383" s="20" t="s">
        <v>1030</v>
      </c>
      <c r="D383" s="20" t="s">
        <v>1213</v>
      </c>
      <c r="E383" s="15">
        <f>IF(PitchersPrices!F383&lt;1,1,PitchersPrices!F383)</f>
        <v>1</v>
      </c>
    </row>
    <row r="384" spans="1:5">
      <c r="A384" s="20" t="s">
        <v>231</v>
      </c>
      <c r="B384" s="20" t="s">
        <v>732</v>
      </c>
      <c r="C384" s="20" t="s">
        <v>1039</v>
      </c>
      <c r="D384" s="20" t="s">
        <v>1212</v>
      </c>
      <c r="E384" s="15">
        <f>IF(PitchersPrices!F384&lt;1,1,PitchersPrices!F384)</f>
        <v>1</v>
      </c>
    </row>
    <row r="385" spans="1:5">
      <c r="A385" s="20" t="s">
        <v>3727</v>
      </c>
      <c r="B385" s="20" t="s">
        <v>3728</v>
      </c>
      <c r="C385" s="20" t="s">
        <v>1052</v>
      </c>
      <c r="D385" s="20" t="s">
        <v>1213</v>
      </c>
      <c r="E385" s="15">
        <f>IF(PitchersPrices!F385&lt;1,1,PitchersPrices!F385)</f>
        <v>1</v>
      </c>
    </row>
    <row r="386" spans="1:5">
      <c r="A386" s="20" t="s">
        <v>1204</v>
      </c>
      <c r="B386" s="20" t="s">
        <v>44</v>
      </c>
      <c r="C386" s="20" t="s">
        <v>1045</v>
      </c>
      <c r="D386" s="20" t="s">
        <v>1212</v>
      </c>
      <c r="E386" s="15">
        <f>IF(PitchersPrices!F386&lt;1,1,PitchersPrices!F386)</f>
        <v>1</v>
      </c>
    </row>
    <row r="387" spans="1:5">
      <c r="A387" s="20" t="s">
        <v>1174</v>
      </c>
      <c r="B387" s="20" t="s">
        <v>226</v>
      </c>
      <c r="C387" s="20" t="s">
        <v>1041</v>
      </c>
      <c r="D387" s="20" t="s">
        <v>1212</v>
      </c>
      <c r="E387" s="15">
        <f>IF(PitchersPrices!F387&lt;1,1,PitchersPrices!F387)</f>
        <v>1</v>
      </c>
    </row>
    <row r="388" spans="1:5">
      <c r="A388" s="20" t="s">
        <v>917</v>
      </c>
      <c r="B388" s="20" t="s">
        <v>46</v>
      </c>
      <c r="C388" s="20" t="s">
        <v>1054</v>
      </c>
      <c r="D388" s="20" t="s">
        <v>1212</v>
      </c>
      <c r="E388" s="15">
        <f>IF(PitchersPrices!F388&lt;1,1,PitchersPrices!F388)</f>
        <v>1</v>
      </c>
    </row>
    <row r="389" spans="1:5">
      <c r="A389" s="20" t="s">
        <v>985</v>
      </c>
      <c r="B389" s="20" t="s">
        <v>392</v>
      </c>
      <c r="C389" s="20" t="s">
        <v>1046</v>
      </c>
      <c r="D389" s="20" t="s">
        <v>1213</v>
      </c>
      <c r="E389" s="15">
        <f>IF(PitchersPrices!F389&lt;1,1,PitchersPrices!F389)</f>
        <v>1</v>
      </c>
    </row>
    <row r="390" spans="1:5">
      <c r="A390" s="20" t="s">
        <v>700</v>
      </c>
      <c r="B390" s="20" t="s">
        <v>154</v>
      </c>
      <c r="C390" s="20" t="s">
        <v>1045</v>
      </c>
      <c r="D390" s="20" t="s">
        <v>1213</v>
      </c>
      <c r="E390" s="15">
        <f>IF(PitchersPrices!F390&lt;1,1,PitchersPrices!F390)</f>
        <v>1</v>
      </c>
    </row>
    <row r="391" spans="1:5">
      <c r="A391" s="20" t="s">
        <v>1320</v>
      </c>
      <c r="B391" s="20" t="s">
        <v>968</v>
      </c>
      <c r="C391" s="20" t="s">
        <v>1054</v>
      </c>
      <c r="D391" s="20" t="s">
        <v>1213</v>
      </c>
      <c r="E391" s="15">
        <f>IF(PitchersPrices!F391&lt;1,1,PitchersPrices!F391)</f>
        <v>1</v>
      </c>
    </row>
    <row r="392" spans="1:5">
      <c r="A392" s="20" t="s">
        <v>1423</v>
      </c>
      <c r="B392" s="20" t="s">
        <v>160</v>
      </c>
      <c r="C392" s="20" t="s">
        <v>1033</v>
      </c>
      <c r="D392" s="20" t="s">
        <v>1212</v>
      </c>
      <c r="E392" s="15">
        <f>IF(PitchersPrices!F392&lt;1,1,PitchersPrices!F392)</f>
        <v>1</v>
      </c>
    </row>
    <row r="393" spans="1:5">
      <c r="A393" s="20" t="s">
        <v>988</v>
      </c>
      <c r="B393" s="20" t="s">
        <v>67</v>
      </c>
      <c r="C393" s="20" t="s">
        <v>1053</v>
      </c>
      <c r="D393" s="20" t="s">
        <v>1212</v>
      </c>
      <c r="E393" s="15">
        <f>IF(PitchersPrices!F393&lt;1,1,PitchersPrices!F393)</f>
        <v>1</v>
      </c>
    </row>
    <row r="394" spans="1:5">
      <c r="A394" s="20" t="s">
        <v>893</v>
      </c>
      <c r="B394" s="20" t="s">
        <v>841</v>
      </c>
      <c r="C394" s="20" t="s">
        <v>1047</v>
      </c>
      <c r="D394" s="20" t="s">
        <v>1213</v>
      </c>
      <c r="E394" s="15">
        <f>IF(PitchersPrices!F394&lt;1,1,PitchersPrices!F394)</f>
        <v>1</v>
      </c>
    </row>
    <row r="395" spans="1:5">
      <c r="A395" s="20" t="s">
        <v>3711</v>
      </c>
      <c r="B395" s="20" t="s">
        <v>754</v>
      </c>
      <c r="C395" s="20" t="s">
        <v>1046</v>
      </c>
      <c r="D395" s="20" t="s">
        <v>1213</v>
      </c>
      <c r="E395" s="15">
        <f>IF(PitchersPrices!F395&lt;1,1,PitchersPrices!F395)</f>
        <v>1</v>
      </c>
    </row>
    <row r="396" spans="1:5">
      <c r="A396" s="20" t="s">
        <v>613</v>
      </c>
      <c r="B396" s="20" t="s">
        <v>143</v>
      </c>
      <c r="C396" s="20" t="s">
        <v>1063</v>
      </c>
      <c r="D396" s="20" t="s">
        <v>1212</v>
      </c>
      <c r="E396" s="15">
        <f>IF(PitchersPrices!F396&lt;1,1,PitchersPrices!F396)</f>
        <v>1</v>
      </c>
    </row>
    <row r="397" spans="1:5">
      <c r="A397" s="20" t="s">
        <v>3569</v>
      </c>
      <c r="B397" s="20" t="s">
        <v>1526</v>
      </c>
      <c r="C397" s="20" t="s">
        <v>1037</v>
      </c>
      <c r="D397" s="20" t="s">
        <v>1213</v>
      </c>
      <c r="E397" s="15">
        <f>IF(PitchersPrices!F397&lt;1,1,PitchersPrices!F397)</f>
        <v>1</v>
      </c>
    </row>
    <row r="398" spans="1:5">
      <c r="A398" s="20" t="s">
        <v>1247</v>
      </c>
      <c r="B398" s="20" t="s">
        <v>103</v>
      </c>
      <c r="C398" s="20" t="s">
        <v>1045</v>
      </c>
      <c r="D398" s="20" t="s">
        <v>1213</v>
      </c>
      <c r="E398" s="15">
        <f>IF(PitchersPrices!F398&lt;1,1,PitchersPrices!F398)</f>
        <v>1</v>
      </c>
    </row>
    <row r="399" spans="1:5">
      <c r="A399" s="20" t="s">
        <v>3717</v>
      </c>
      <c r="B399" s="20" t="s">
        <v>1532</v>
      </c>
      <c r="C399" s="20" t="s">
        <v>1038</v>
      </c>
      <c r="D399" s="20" t="s">
        <v>1213</v>
      </c>
      <c r="E399" s="15">
        <f>IF(PitchersPrices!F399&lt;1,1,PitchersPrices!F399)</f>
        <v>1</v>
      </c>
    </row>
    <row r="400" spans="1:5">
      <c r="A400" s="20" t="s">
        <v>1959</v>
      </c>
      <c r="B400" s="20" t="s">
        <v>230</v>
      </c>
      <c r="C400" s="20" t="s">
        <v>1046</v>
      </c>
      <c r="D400" s="20" t="s">
        <v>1213</v>
      </c>
      <c r="E400" s="15">
        <f>IF(PitchersPrices!F400&lt;1,1,PitchersPrices!F400)</f>
        <v>1</v>
      </c>
    </row>
    <row r="401" spans="1:5" ht="30">
      <c r="A401" s="20" t="s">
        <v>1468</v>
      </c>
      <c r="B401" s="20" t="s">
        <v>3682</v>
      </c>
      <c r="C401" s="20" t="s">
        <v>1026</v>
      </c>
      <c r="D401" s="20" t="s">
        <v>1213</v>
      </c>
      <c r="E401" s="15">
        <f>IF(PitchersPrices!F401&lt;1,1,PitchersPrices!F401)</f>
        <v>1</v>
      </c>
    </row>
    <row r="402" spans="1:5">
      <c r="A402" s="20" t="s">
        <v>1481</v>
      </c>
      <c r="B402" s="20" t="s">
        <v>465</v>
      </c>
      <c r="C402" s="20" t="s">
        <v>1053</v>
      </c>
      <c r="D402" s="20" t="s">
        <v>1213</v>
      </c>
      <c r="E402" s="15">
        <f>IF(PitchersPrices!F402&lt;1,1,PitchersPrices!F402)</f>
        <v>1</v>
      </c>
    </row>
    <row r="403" spans="1:5">
      <c r="A403" s="20" t="s">
        <v>3716</v>
      </c>
      <c r="B403" s="20" t="s">
        <v>147</v>
      </c>
      <c r="C403" s="20" t="s">
        <v>1055</v>
      </c>
      <c r="D403" s="20" t="s">
        <v>1213</v>
      </c>
      <c r="E403" s="15">
        <f>IF(PitchersPrices!F403&lt;1,1,PitchersPrices!F403)</f>
        <v>1</v>
      </c>
    </row>
    <row r="404" spans="1:5">
      <c r="A404" s="20" t="s">
        <v>540</v>
      </c>
      <c r="B404" s="20" t="s">
        <v>504</v>
      </c>
      <c r="C404" s="20" t="s">
        <v>1041</v>
      </c>
      <c r="D404" s="20" t="s">
        <v>1212</v>
      </c>
      <c r="E404" s="15">
        <f>IF(PitchersPrices!F404&lt;1,1,PitchersPrices!F404)</f>
        <v>1</v>
      </c>
    </row>
    <row r="405" spans="1:5">
      <c r="A405" s="20" t="s">
        <v>267</v>
      </c>
      <c r="B405" s="20" t="s">
        <v>101</v>
      </c>
      <c r="C405" s="20" t="s">
        <v>1051</v>
      </c>
      <c r="D405" s="20" t="s">
        <v>1213</v>
      </c>
      <c r="E405" s="15">
        <f>IF(PitchersPrices!F405&lt;1,1,PitchersPrices!F405)</f>
        <v>1</v>
      </c>
    </row>
    <row r="406" spans="1:5">
      <c r="A406" s="20" t="s">
        <v>626</v>
      </c>
      <c r="B406" s="20" t="s">
        <v>489</v>
      </c>
      <c r="C406" s="20" t="s">
        <v>1048</v>
      </c>
      <c r="D406" s="20" t="s">
        <v>1213</v>
      </c>
      <c r="E406" s="15">
        <f>IF(PitchersPrices!F406&lt;1,1,PitchersPrices!F406)</f>
        <v>1</v>
      </c>
    </row>
    <row r="407" spans="1:5">
      <c r="A407" s="20" t="s">
        <v>450</v>
      </c>
      <c r="B407" s="20" t="s">
        <v>489</v>
      </c>
      <c r="C407" s="20" t="s">
        <v>1034</v>
      </c>
      <c r="D407" s="20" t="s">
        <v>1213</v>
      </c>
      <c r="E407" s="15">
        <f>IF(PitchersPrices!F407&lt;1,1,PitchersPrices!F407)</f>
        <v>1</v>
      </c>
    </row>
    <row r="408" spans="1:5">
      <c r="A408" s="20" t="s">
        <v>922</v>
      </c>
      <c r="B408" s="20" t="s">
        <v>766</v>
      </c>
      <c r="C408" s="20" t="s">
        <v>1038</v>
      </c>
      <c r="D408" s="20" t="s">
        <v>1212</v>
      </c>
      <c r="E408" s="15">
        <f>IF(PitchersPrices!F408&lt;1,1,PitchersPrices!F408)</f>
        <v>1</v>
      </c>
    </row>
    <row r="409" spans="1:5">
      <c r="A409" s="20" t="s">
        <v>1602</v>
      </c>
      <c r="B409" s="20" t="s">
        <v>675</v>
      </c>
      <c r="C409" s="20" t="s">
        <v>1044</v>
      </c>
      <c r="D409" s="20" t="s">
        <v>1213</v>
      </c>
      <c r="E409" s="15">
        <f>IF(PitchersPrices!F409&lt;1,1,PitchersPrices!F409)</f>
        <v>1</v>
      </c>
    </row>
    <row r="410" spans="1:5">
      <c r="A410" s="20" t="s">
        <v>1326</v>
      </c>
      <c r="B410" s="20" t="s">
        <v>1088</v>
      </c>
      <c r="C410" s="20" t="s">
        <v>1041</v>
      </c>
      <c r="D410" s="20" t="s">
        <v>1213</v>
      </c>
      <c r="E410" s="15">
        <f>IF(PitchersPrices!F410&lt;1,1,PitchersPrices!F410)</f>
        <v>1</v>
      </c>
    </row>
    <row r="411" spans="1:5">
      <c r="A411" s="20" t="s">
        <v>297</v>
      </c>
      <c r="B411" s="20" t="s">
        <v>2281</v>
      </c>
      <c r="C411" s="20" t="s">
        <v>1026</v>
      </c>
      <c r="D411" s="20" t="s">
        <v>1212</v>
      </c>
      <c r="E411" s="15">
        <f>IF(PitchersPrices!F411&lt;1,1,PitchersPrices!F411)</f>
        <v>1</v>
      </c>
    </row>
    <row r="412" spans="1:5">
      <c r="A412" s="20" t="s">
        <v>915</v>
      </c>
      <c r="B412" s="20" t="s">
        <v>171</v>
      </c>
      <c r="C412" s="20" t="s">
        <v>1054</v>
      </c>
      <c r="D412" s="20" t="s">
        <v>1212</v>
      </c>
      <c r="E412" s="15">
        <f>IF(PitchersPrices!F412&lt;1,1,PitchersPrices!F412)</f>
        <v>1</v>
      </c>
    </row>
    <row r="413" spans="1:5">
      <c r="A413" s="20" t="s">
        <v>3750</v>
      </c>
      <c r="B413" s="20" t="s">
        <v>1073</v>
      </c>
      <c r="C413" s="20" t="s">
        <v>1060</v>
      </c>
      <c r="D413" s="20" t="s">
        <v>1213</v>
      </c>
      <c r="E413" s="15">
        <f>IF(PitchersPrices!F413&lt;1,1,PitchersPrices!F413)</f>
        <v>1</v>
      </c>
    </row>
    <row r="414" spans="1:5">
      <c r="A414" s="20" t="s">
        <v>151</v>
      </c>
      <c r="B414" s="20" t="s">
        <v>433</v>
      </c>
      <c r="C414" s="20" t="s">
        <v>1045</v>
      </c>
      <c r="D414" s="20" t="s">
        <v>1213</v>
      </c>
      <c r="E414" s="15">
        <f>IF(PitchersPrices!F414&lt;1,1,PitchersPrices!F414)</f>
        <v>1</v>
      </c>
    </row>
    <row r="415" spans="1:5">
      <c r="A415" s="20" t="s">
        <v>803</v>
      </c>
      <c r="B415" s="20" t="s">
        <v>675</v>
      </c>
      <c r="C415" s="20" t="s">
        <v>1050</v>
      </c>
      <c r="D415" s="20" t="s">
        <v>1213</v>
      </c>
      <c r="E415" s="15">
        <f>IF(PitchersPrices!F415&lt;1,1,PitchersPrices!F415)</f>
        <v>1</v>
      </c>
    </row>
    <row r="416" spans="1:5">
      <c r="A416" s="20" t="s">
        <v>850</v>
      </c>
      <c r="B416" s="20" t="s">
        <v>230</v>
      </c>
      <c r="C416" s="20" t="s">
        <v>1034</v>
      </c>
      <c r="D416" s="20" t="s">
        <v>1213</v>
      </c>
      <c r="E416" s="15">
        <f>IF(PitchersPrices!F416&lt;1,1,PitchersPrices!F416)</f>
        <v>1</v>
      </c>
    </row>
    <row r="417" spans="1:5">
      <c r="A417" s="20" t="s">
        <v>3720</v>
      </c>
      <c r="B417" s="20" t="s">
        <v>661</v>
      </c>
      <c r="C417" s="20" t="s">
        <v>1045</v>
      </c>
      <c r="D417" s="20" t="s">
        <v>1212</v>
      </c>
      <c r="E417" s="15">
        <f>IF(PitchersPrices!F417&lt;1,1,PitchersPrices!F417)</f>
        <v>1</v>
      </c>
    </row>
    <row r="418" spans="1:5">
      <c r="A418" s="20" t="s">
        <v>710</v>
      </c>
      <c r="B418" s="20" t="s">
        <v>839</v>
      </c>
      <c r="C418" s="20" t="s">
        <v>1043</v>
      </c>
      <c r="D418" s="20" t="s">
        <v>1213</v>
      </c>
      <c r="E418" s="15">
        <f>IF(PitchersPrices!F418&lt;1,1,PitchersPrices!F418)</f>
        <v>1</v>
      </c>
    </row>
    <row r="419" spans="1:5">
      <c r="A419" s="20" t="s">
        <v>969</v>
      </c>
      <c r="B419" s="20" t="s">
        <v>356</v>
      </c>
      <c r="C419" s="20" t="s">
        <v>1339</v>
      </c>
      <c r="D419" s="20" t="s">
        <v>1212</v>
      </c>
      <c r="E419" s="15">
        <f>IF(PitchersPrices!F419&lt;1,1,PitchersPrices!F419)</f>
        <v>1</v>
      </c>
    </row>
    <row r="420" spans="1:5">
      <c r="A420" s="20" t="s">
        <v>3731</v>
      </c>
      <c r="B420" s="20" t="s">
        <v>625</v>
      </c>
      <c r="C420" s="20" t="s">
        <v>1048</v>
      </c>
      <c r="D420" s="20" t="s">
        <v>1212</v>
      </c>
      <c r="E420" s="15">
        <f>IF(PitchersPrices!F420&lt;1,1,PitchersPrices!F420)</f>
        <v>1</v>
      </c>
    </row>
    <row r="421" spans="1:5">
      <c r="A421" s="20" t="s">
        <v>1201</v>
      </c>
      <c r="B421" s="20" t="s">
        <v>315</v>
      </c>
      <c r="C421" s="20" t="s">
        <v>1052</v>
      </c>
      <c r="D421" s="20" t="s">
        <v>1213</v>
      </c>
      <c r="E421" s="15">
        <f>IF(PitchersPrices!F421&lt;1,1,PitchersPrices!F421)</f>
        <v>1</v>
      </c>
    </row>
    <row r="422" spans="1:5">
      <c r="A422" s="20" t="s">
        <v>872</v>
      </c>
      <c r="B422" s="20" t="s">
        <v>356</v>
      </c>
      <c r="C422" s="20" t="s">
        <v>1031</v>
      </c>
      <c r="D422" s="20" t="s">
        <v>1212</v>
      </c>
      <c r="E422" s="15">
        <f>IF(PitchersPrices!F422&lt;1,1,PitchersPrices!F422)</f>
        <v>1</v>
      </c>
    </row>
    <row r="423" spans="1:5">
      <c r="A423" s="20" t="s">
        <v>854</v>
      </c>
      <c r="B423" s="20" t="s">
        <v>855</v>
      </c>
      <c r="C423" s="20" t="s">
        <v>1053</v>
      </c>
      <c r="D423" s="20" t="s">
        <v>1212</v>
      </c>
      <c r="E423" s="15">
        <f>IF(PitchersPrices!F423&lt;1,1,PitchersPrices!F423)</f>
        <v>1</v>
      </c>
    </row>
    <row r="424" spans="1:5">
      <c r="A424" s="20" t="s">
        <v>1254</v>
      </c>
      <c r="B424" s="20" t="s">
        <v>656</v>
      </c>
      <c r="C424" s="20" t="s">
        <v>1028</v>
      </c>
      <c r="D424" s="20" t="s">
        <v>1213</v>
      </c>
      <c r="E424" s="15">
        <f>IF(PitchersPrices!F424&lt;1,1,PitchersPrices!F424)</f>
        <v>1</v>
      </c>
    </row>
    <row r="425" spans="1:5">
      <c r="A425" s="20" t="s">
        <v>1485</v>
      </c>
      <c r="B425" s="20" t="s">
        <v>101</v>
      </c>
      <c r="C425" s="20" t="s">
        <v>1052</v>
      </c>
      <c r="D425" s="20" t="s">
        <v>1213</v>
      </c>
      <c r="E425" s="15">
        <f>IF(PitchersPrices!F425&lt;1,1,PitchersPrices!F425)</f>
        <v>1</v>
      </c>
    </row>
    <row r="426" spans="1:5">
      <c r="A426" s="20" t="s">
        <v>1807</v>
      </c>
      <c r="B426" s="20" t="s">
        <v>81</v>
      </c>
      <c r="C426" s="20" t="s">
        <v>1054</v>
      </c>
      <c r="D426" s="20" t="s">
        <v>1213</v>
      </c>
      <c r="E426" s="15">
        <f>IF(PitchersPrices!F426&lt;1,1,PitchersPrices!F426)</f>
        <v>1</v>
      </c>
    </row>
    <row r="427" spans="1:5">
      <c r="A427" s="20" t="s">
        <v>679</v>
      </c>
      <c r="B427" s="20" t="s">
        <v>191</v>
      </c>
      <c r="C427" s="20" t="s">
        <v>1029</v>
      </c>
      <c r="D427" s="20" t="s">
        <v>1213</v>
      </c>
      <c r="E427" s="15">
        <f>IF(PitchersPrices!F427&lt;1,1,PitchersPrices!F427)</f>
        <v>1</v>
      </c>
    </row>
    <row r="428" spans="1:5">
      <c r="A428" s="20" t="s">
        <v>869</v>
      </c>
      <c r="B428" s="20" t="s">
        <v>398</v>
      </c>
      <c r="C428" s="20" t="s">
        <v>1031</v>
      </c>
      <c r="D428" s="20" t="s">
        <v>1213</v>
      </c>
      <c r="E428" s="15">
        <f>IF(PitchersPrices!F428&lt;1,1,PitchersPrices!F428)</f>
        <v>1</v>
      </c>
    </row>
    <row r="429" spans="1:5">
      <c r="A429" s="20" t="s">
        <v>584</v>
      </c>
      <c r="B429" s="20" t="s">
        <v>62</v>
      </c>
      <c r="C429" s="20" t="s">
        <v>1045</v>
      </c>
      <c r="D429" s="20" t="s">
        <v>1213</v>
      </c>
      <c r="E429" s="15">
        <f>IF(PitchersPrices!F429&lt;1,1,PitchersPrices!F429)</f>
        <v>1</v>
      </c>
    </row>
    <row r="430" spans="1:5">
      <c r="A430" s="20" t="s">
        <v>574</v>
      </c>
      <c r="B430" s="20" t="s">
        <v>70</v>
      </c>
      <c r="C430" s="20" t="s">
        <v>1048</v>
      </c>
      <c r="D430" s="20" t="s">
        <v>1213</v>
      </c>
      <c r="E430" s="15">
        <f>IF(PitchersPrices!F430&lt;1,1,PitchersPrices!F430)</f>
        <v>1</v>
      </c>
    </row>
    <row r="431" spans="1:5">
      <c r="A431" s="20" t="s">
        <v>1268</v>
      </c>
      <c r="B431" s="20" t="s">
        <v>1215</v>
      </c>
      <c r="C431" s="20" t="s">
        <v>1048</v>
      </c>
      <c r="D431" s="20" t="s">
        <v>1213</v>
      </c>
      <c r="E431" s="15">
        <f>IF(PitchersPrices!F431&lt;1,1,PitchersPrices!F431)</f>
        <v>1</v>
      </c>
    </row>
    <row r="432" spans="1:5">
      <c r="A432" s="20" t="s">
        <v>615</v>
      </c>
      <c r="B432" s="20" t="s">
        <v>356</v>
      </c>
      <c r="C432" s="20" t="s">
        <v>1044</v>
      </c>
      <c r="D432" s="20" t="s">
        <v>1213</v>
      </c>
      <c r="E432" s="15">
        <f>IF(PitchersPrices!F432&lt;1,1,PitchersPrices!F432)</f>
        <v>1</v>
      </c>
    </row>
    <row r="433" spans="1:5">
      <c r="A433" s="20" t="s">
        <v>1252</v>
      </c>
      <c r="B433" s="20" t="s">
        <v>180</v>
      </c>
      <c r="C433" s="20" t="s">
        <v>1048</v>
      </c>
      <c r="D433" s="20" t="s">
        <v>1212</v>
      </c>
      <c r="E433" s="15">
        <f>IF(PitchersPrices!F433&lt;1,1,PitchersPrices!F433)</f>
        <v>1</v>
      </c>
    </row>
    <row r="434" spans="1:5">
      <c r="A434" s="20" t="s">
        <v>771</v>
      </c>
      <c r="B434" s="20" t="s">
        <v>772</v>
      </c>
      <c r="C434" s="20" t="s">
        <v>1054</v>
      </c>
      <c r="D434" s="20" t="s">
        <v>1212</v>
      </c>
      <c r="E434" s="15">
        <f>IF(PitchersPrices!F434&lt;1,1,PitchersPrices!F434)</f>
        <v>1</v>
      </c>
    </row>
    <row r="435" spans="1:5">
      <c r="A435" s="20" t="s">
        <v>1470</v>
      </c>
      <c r="B435" s="20" t="s">
        <v>219</v>
      </c>
      <c r="C435" s="20" t="s">
        <v>1045</v>
      </c>
      <c r="D435" s="20" t="s">
        <v>1212</v>
      </c>
      <c r="E435" s="15">
        <f>IF(PitchersPrices!F435&lt;1,1,PitchersPrices!F435)</f>
        <v>1</v>
      </c>
    </row>
    <row r="436" spans="1:5">
      <c r="A436" s="20" t="s">
        <v>1312</v>
      </c>
      <c r="B436" s="20" t="s">
        <v>67</v>
      </c>
      <c r="C436" s="20" t="s">
        <v>1031</v>
      </c>
      <c r="D436" s="20" t="s">
        <v>1213</v>
      </c>
      <c r="E436" s="15">
        <f>IF(PitchersPrices!F436&lt;1,1,PitchersPrices!F436)</f>
        <v>1</v>
      </c>
    </row>
    <row r="437" spans="1:5">
      <c r="A437" s="20" t="s">
        <v>919</v>
      </c>
      <c r="B437" s="20" t="s">
        <v>252</v>
      </c>
      <c r="C437" s="20" t="s">
        <v>1054</v>
      </c>
      <c r="D437" s="20" t="s">
        <v>1213</v>
      </c>
      <c r="E437" s="15">
        <f>IF(PitchersPrices!F437&lt;1,1,PitchersPrices!F437)</f>
        <v>1</v>
      </c>
    </row>
    <row r="438" spans="1:5">
      <c r="A438" s="20" t="s">
        <v>3724</v>
      </c>
      <c r="B438" s="20" t="s">
        <v>625</v>
      </c>
      <c r="C438" s="20" t="s">
        <v>1031</v>
      </c>
      <c r="D438" s="20" t="s">
        <v>1212</v>
      </c>
      <c r="E438" s="15">
        <f>IF(PitchersPrices!F438&lt;1,1,PitchersPrices!F438)</f>
        <v>1</v>
      </c>
    </row>
    <row r="439" spans="1:5">
      <c r="A439" s="20" t="s">
        <v>785</v>
      </c>
      <c r="B439" s="20" t="s">
        <v>42</v>
      </c>
      <c r="C439" s="20" t="s">
        <v>1044</v>
      </c>
      <c r="D439" s="20" t="s">
        <v>1213</v>
      </c>
      <c r="E439" s="15">
        <f>IF(PitchersPrices!F439&lt;1,1,PitchersPrices!F439)</f>
        <v>1</v>
      </c>
    </row>
    <row r="440" spans="1:5">
      <c r="A440" s="20" t="s">
        <v>1118</v>
      </c>
      <c r="B440" s="20" t="s">
        <v>390</v>
      </c>
      <c r="C440" s="20" t="s">
        <v>1036</v>
      </c>
      <c r="D440" s="20" t="s">
        <v>1213</v>
      </c>
      <c r="E440" s="15">
        <f>IF(PitchersPrices!F440&lt;1,1,PitchersPrices!F440)</f>
        <v>1</v>
      </c>
    </row>
    <row r="441" spans="1:5">
      <c r="A441" s="20" t="s">
        <v>1479</v>
      </c>
      <c r="B441" s="20" t="s">
        <v>373</v>
      </c>
      <c r="C441" s="20" t="s">
        <v>1047</v>
      </c>
      <c r="D441" s="20" t="s">
        <v>1213</v>
      </c>
      <c r="E441" s="15">
        <f>IF(PitchersPrices!F441&lt;1,1,PitchersPrices!F441)</f>
        <v>1</v>
      </c>
    </row>
    <row r="442" spans="1:5">
      <c r="A442" s="20" t="s">
        <v>882</v>
      </c>
      <c r="B442" s="20" t="s">
        <v>99</v>
      </c>
      <c r="C442" s="20" t="s">
        <v>1044</v>
      </c>
      <c r="D442" s="20" t="s">
        <v>1213</v>
      </c>
      <c r="E442" s="15">
        <f>IF(PitchersPrices!F442&lt;1,1,PitchersPrices!F442)</f>
        <v>1</v>
      </c>
    </row>
    <row r="443" spans="1:5">
      <c r="A443" s="20" t="s">
        <v>864</v>
      </c>
      <c r="B443" s="20" t="s">
        <v>373</v>
      </c>
      <c r="C443" s="20" t="s">
        <v>1039</v>
      </c>
      <c r="D443" s="20" t="s">
        <v>1213</v>
      </c>
      <c r="E443" s="15">
        <f>IF(PitchersPrices!F443&lt;1,1,PitchersPrices!F443)</f>
        <v>1</v>
      </c>
    </row>
    <row r="444" spans="1:5">
      <c r="A444" s="20" t="s">
        <v>982</v>
      </c>
      <c r="B444" s="20" t="s">
        <v>983</v>
      </c>
      <c r="C444" s="20" t="s">
        <v>1039</v>
      </c>
      <c r="D444" s="20" t="s">
        <v>1213</v>
      </c>
      <c r="E444" s="15">
        <f>IF(PitchersPrices!F444&lt;1,1,PitchersPrices!F444)</f>
        <v>1</v>
      </c>
    </row>
    <row r="445" spans="1:5">
      <c r="A445" s="20" t="s">
        <v>1486</v>
      </c>
      <c r="B445" s="20" t="s">
        <v>304</v>
      </c>
      <c r="C445" s="20" t="s">
        <v>1028</v>
      </c>
      <c r="D445" s="20" t="s">
        <v>1212</v>
      </c>
      <c r="E445" s="15">
        <f>IF(PitchersPrices!F445&lt;1,1,PitchersPrices!F445)</f>
        <v>1</v>
      </c>
    </row>
    <row r="446" spans="1:5">
      <c r="A446" s="20" t="s">
        <v>297</v>
      </c>
      <c r="B446" s="20" t="s">
        <v>780</v>
      </c>
      <c r="C446" s="20" t="s">
        <v>1051</v>
      </c>
      <c r="D446" s="20" t="s">
        <v>1213</v>
      </c>
      <c r="E446" s="15">
        <f>IF(PitchersPrices!F446&lt;1,1,PitchersPrices!F446)</f>
        <v>1</v>
      </c>
    </row>
    <row r="447" spans="1:5">
      <c r="A447" s="20" t="s">
        <v>522</v>
      </c>
      <c r="B447" s="20" t="s">
        <v>1072</v>
      </c>
      <c r="C447" s="20" t="s">
        <v>1036</v>
      </c>
      <c r="D447" s="20" t="s">
        <v>1213</v>
      </c>
      <c r="E447" s="15">
        <f>IF(PitchersPrices!F447&lt;1,1,PitchersPrices!F447)</f>
        <v>1</v>
      </c>
    </row>
    <row r="448" spans="1:5">
      <c r="A448" s="20" t="s">
        <v>1285</v>
      </c>
      <c r="B448" s="20" t="s">
        <v>1220</v>
      </c>
      <c r="C448" s="20" t="s">
        <v>1054</v>
      </c>
      <c r="D448" s="20" t="s">
        <v>1212</v>
      </c>
      <c r="E448" s="15">
        <f>IF(PitchersPrices!F448&lt;1,1,PitchersPrices!F448)</f>
        <v>1</v>
      </c>
    </row>
    <row r="449" spans="1:5">
      <c r="A449" s="20" t="s">
        <v>1466</v>
      </c>
      <c r="B449" s="20" t="s">
        <v>1087</v>
      </c>
      <c r="C449" s="20" t="s">
        <v>1031</v>
      </c>
      <c r="D449" s="20" t="s">
        <v>1212</v>
      </c>
      <c r="E449" s="15">
        <f>IF(PitchersPrices!F449&lt;1,1,PitchersPrices!F449)</f>
        <v>1</v>
      </c>
    </row>
    <row r="450" spans="1:5">
      <c r="A450" s="20" t="s">
        <v>1178</v>
      </c>
      <c r="B450" s="20" t="s">
        <v>50</v>
      </c>
      <c r="C450" s="20" t="s">
        <v>1060</v>
      </c>
      <c r="D450" s="20" t="s">
        <v>1213</v>
      </c>
      <c r="E450" s="15">
        <f>IF(PitchersPrices!F450&lt;1,1,PitchersPrices!F450)</f>
        <v>1</v>
      </c>
    </row>
    <row r="451" spans="1:5">
      <c r="A451" s="20" t="s">
        <v>1436</v>
      </c>
      <c r="B451" s="20" t="s">
        <v>515</v>
      </c>
      <c r="C451" s="20" t="s">
        <v>1050</v>
      </c>
      <c r="D451" s="20" t="s">
        <v>1213</v>
      </c>
      <c r="E451" s="15">
        <f>IF(PitchersPrices!F451&lt;1,1,PitchersPrices!F451)</f>
        <v>1</v>
      </c>
    </row>
    <row r="452" spans="1:5">
      <c r="A452" s="20" t="s">
        <v>3744</v>
      </c>
      <c r="B452" s="20" t="s">
        <v>160</v>
      </c>
      <c r="C452" s="20" t="s">
        <v>1051</v>
      </c>
      <c r="D452" s="20" t="s">
        <v>1213</v>
      </c>
      <c r="E452" s="15">
        <f>IF(PitchersPrices!F452&lt;1,1,PitchersPrices!F452)</f>
        <v>1</v>
      </c>
    </row>
    <row r="453" spans="1:5">
      <c r="A453" s="20" t="s">
        <v>920</v>
      </c>
      <c r="B453" s="20" t="s">
        <v>110</v>
      </c>
      <c r="C453" s="20" t="s">
        <v>1063</v>
      </c>
      <c r="D453" s="20" t="s">
        <v>1213</v>
      </c>
      <c r="E453" s="15">
        <f>IF(PitchersPrices!F453&lt;1,1,PitchersPrices!F453)</f>
        <v>1</v>
      </c>
    </row>
    <row r="454" spans="1:5">
      <c r="A454" s="20" t="s">
        <v>935</v>
      </c>
      <c r="B454" s="20" t="s">
        <v>160</v>
      </c>
      <c r="C454" s="20" t="s">
        <v>1054</v>
      </c>
      <c r="D454" s="20" t="s">
        <v>1213</v>
      </c>
      <c r="E454" s="15">
        <f>IF(PitchersPrices!F454&lt;1,1,PitchersPrices!F454)</f>
        <v>1</v>
      </c>
    </row>
    <row r="455" spans="1:5">
      <c r="A455" s="20" t="s">
        <v>919</v>
      </c>
      <c r="B455" s="20" t="s">
        <v>147</v>
      </c>
      <c r="C455" s="20" t="s">
        <v>1040</v>
      </c>
      <c r="D455" s="20" t="s">
        <v>1213</v>
      </c>
      <c r="E455" s="15">
        <f>IF(PitchersPrices!F455&lt;1,1,PitchersPrices!F455)</f>
        <v>1</v>
      </c>
    </row>
    <row r="456" spans="1:5">
      <c r="A456" s="20" t="s">
        <v>629</v>
      </c>
      <c r="B456" s="20" t="s">
        <v>401</v>
      </c>
      <c r="C456" s="20" t="s">
        <v>1050</v>
      </c>
      <c r="D456" s="20" t="s">
        <v>1213</v>
      </c>
      <c r="E456" s="15">
        <f>IF(PitchersPrices!F456&lt;1,1,PitchersPrices!F456)</f>
        <v>1</v>
      </c>
    </row>
    <row r="457" spans="1:5">
      <c r="A457" s="20" t="s">
        <v>4111</v>
      </c>
      <c r="B457" s="20" t="s">
        <v>213</v>
      </c>
      <c r="C457" s="20" t="s">
        <v>1033</v>
      </c>
      <c r="D457" s="20" t="s">
        <v>1213</v>
      </c>
      <c r="E457" s="15">
        <f>IF(PitchersPrices!F457&lt;1,1,PitchersPrices!F457)</f>
        <v>1</v>
      </c>
    </row>
    <row r="458" spans="1:5">
      <c r="A458" s="20" t="s">
        <v>4051</v>
      </c>
      <c r="B458" s="20" t="s">
        <v>2973</v>
      </c>
      <c r="C458" s="20" t="s">
        <v>1045</v>
      </c>
      <c r="D458" s="20" t="s">
        <v>1212</v>
      </c>
      <c r="E458" s="15">
        <f>IF(PitchersPrices!F458&lt;1,1,PitchersPrices!F458)</f>
        <v>1</v>
      </c>
    </row>
    <row r="459" spans="1:5">
      <c r="A459" s="20" t="s">
        <v>2399</v>
      </c>
      <c r="B459" s="20" t="s">
        <v>4105</v>
      </c>
      <c r="C459" s="20" t="s">
        <v>1045</v>
      </c>
      <c r="D459" s="20" t="s">
        <v>1213</v>
      </c>
      <c r="E459" s="15">
        <f>IF(PitchersPrices!F459&lt;1,1,PitchersPrices!F459)</f>
        <v>1</v>
      </c>
    </row>
    <row r="460" spans="1:5">
      <c r="A460" s="20" t="s">
        <v>389</v>
      </c>
      <c r="B460" s="20" t="s">
        <v>70</v>
      </c>
      <c r="C460" s="20" t="s">
        <v>1036</v>
      </c>
      <c r="D460" s="20" t="s">
        <v>1212</v>
      </c>
      <c r="E460" s="15">
        <f>IF(PitchersPrices!F460&lt;1,1,PitchersPrices!F460)</f>
        <v>1</v>
      </c>
    </row>
    <row r="461" spans="1:5">
      <c r="A461" s="20" t="s">
        <v>4458</v>
      </c>
      <c r="B461" s="20" t="s">
        <v>74</v>
      </c>
      <c r="C461" s="20" t="s">
        <v>1045</v>
      </c>
      <c r="D461" s="20" t="s">
        <v>1212</v>
      </c>
      <c r="E461" s="15">
        <f>IF(PitchersPrices!F461&lt;1,1,PitchersPrices!F461)</f>
        <v>1</v>
      </c>
    </row>
    <row r="462" spans="1:5">
      <c r="A462" s="20" t="s">
        <v>456</v>
      </c>
      <c r="B462" s="20" t="s">
        <v>30</v>
      </c>
      <c r="C462" s="20" t="s">
        <v>1029</v>
      </c>
      <c r="D462" s="20" t="s">
        <v>1213</v>
      </c>
      <c r="E462" s="15">
        <f>IF(PitchersPrices!F462&lt;1,1,PitchersPrices!F462)</f>
        <v>1</v>
      </c>
    </row>
    <row r="463" spans="1:5">
      <c r="A463" s="20" t="s">
        <v>610</v>
      </c>
      <c r="B463" s="20" t="s">
        <v>325</v>
      </c>
      <c r="C463" s="20" t="s">
        <v>1042</v>
      </c>
      <c r="D463" s="20" t="s">
        <v>1878</v>
      </c>
      <c r="E463" s="15">
        <f>IF(PitchersPrices!F463&lt;1,1,PitchersPrices!F463)</f>
        <v>1</v>
      </c>
    </row>
    <row r="464" spans="1:5">
      <c r="A464" s="20" t="s">
        <v>2677</v>
      </c>
      <c r="B464" s="20" t="s">
        <v>101</v>
      </c>
      <c r="C464" s="20" t="s">
        <v>1047</v>
      </c>
      <c r="D464" s="20" t="s">
        <v>1212</v>
      </c>
      <c r="E464" s="15">
        <f>IF(PitchersPrices!F464&lt;1,1,PitchersPrices!F464)</f>
        <v>1</v>
      </c>
    </row>
    <row r="465" spans="1:5">
      <c r="A465" s="20" t="s">
        <v>1258</v>
      </c>
      <c r="B465" s="20" t="s">
        <v>281</v>
      </c>
      <c r="C465" s="20" t="s">
        <v>1063</v>
      </c>
      <c r="D465" s="20" t="s">
        <v>1213</v>
      </c>
      <c r="E465" s="15">
        <f>IF(PitchersPrices!F465&lt;1,1,PitchersPrices!F465)</f>
        <v>1</v>
      </c>
    </row>
    <row r="466" spans="1:5">
      <c r="A466" s="20" t="s">
        <v>4047</v>
      </c>
      <c r="B466" s="20" t="s">
        <v>101</v>
      </c>
      <c r="C466" s="20" t="s">
        <v>1051</v>
      </c>
      <c r="D466" s="20" t="s">
        <v>1213</v>
      </c>
      <c r="E466" s="15">
        <f>IF(PitchersPrices!F466&lt;1,1,PitchersPrices!F466)</f>
        <v>1</v>
      </c>
    </row>
    <row r="467" spans="1:5">
      <c r="A467" s="20" t="s">
        <v>610</v>
      </c>
      <c r="B467" s="20" t="s">
        <v>1015</v>
      </c>
      <c r="C467" s="20" t="s">
        <v>1043</v>
      </c>
      <c r="D467" s="20" t="s">
        <v>1213</v>
      </c>
      <c r="E467" s="15">
        <f>IF(PitchersPrices!F467&lt;1,1,PitchersPrices!F467)</f>
        <v>1</v>
      </c>
    </row>
    <row r="468" spans="1:5">
      <c r="A468" s="20" t="s">
        <v>1411</v>
      </c>
      <c r="B468" s="20" t="s">
        <v>36</v>
      </c>
      <c r="C468" s="20" t="s">
        <v>1037</v>
      </c>
      <c r="D468" s="20" t="s">
        <v>1213</v>
      </c>
      <c r="E468" s="15">
        <f>IF(PitchersPrices!F468&lt;1,1,PitchersPrices!F468)</f>
        <v>1</v>
      </c>
    </row>
    <row r="469" spans="1:5">
      <c r="A469" s="20" t="s">
        <v>955</v>
      </c>
      <c r="B469" s="20" t="s">
        <v>401</v>
      </c>
      <c r="C469" s="20" t="s">
        <v>1041</v>
      </c>
      <c r="D469" s="20" t="s">
        <v>1213</v>
      </c>
      <c r="E469" s="15">
        <f>IF(PitchersPrices!F469&lt;1,1,PitchersPrices!F469)</f>
        <v>1</v>
      </c>
    </row>
    <row r="470" spans="1:5">
      <c r="A470" s="20" t="s">
        <v>3753</v>
      </c>
      <c r="B470" s="20" t="s">
        <v>30</v>
      </c>
      <c r="C470" s="20" t="s">
        <v>1034</v>
      </c>
      <c r="D470" s="20" t="s">
        <v>1213</v>
      </c>
      <c r="E470" s="15">
        <f>IF(PitchersPrices!F470&lt;1,1,PitchersPrices!F470)</f>
        <v>1</v>
      </c>
    </row>
    <row r="471" spans="1:5">
      <c r="A471" s="20" t="s">
        <v>1186</v>
      </c>
      <c r="B471" s="20" t="s">
        <v>1088</v>
      </c>
      <c r="C471" s="20" t="s">
        <v>1028</v>
      </c>
      <c r="D471" s="20" t="s">
        <v>1213</v>
      </c>
      <c r="E471" s="15">
        <f>IF(PitchersPrices!F471&lt;1,1,PitchersPrices!F471)</f>
        <v>1</v>
      </c>
    </row>
    <row r="472" spans="1:5">
      <c r="A472" s="20" t="s">
        <v>610</v>
      </c>
      <c r="B472" s="20" t="s">
        <v>80</v>
      </c>
      <c r="C472" s="20" t="s">
        <v>1053</v>
      </c>
      <c r="D472" s="20" t="s">
        <v>1213</v>
      </c>
      <c r="E472" s="15">
        <f>IF(PitchersPrices!F472&lt;1,1,PitchersPrices!F472)</f>
        <v>1</v>
      </c>
    </row>
    <row r="473" spans="1:5">
      <c r="A473" s="20" t="s">
        <v>1246</v>
      </c>
      <c r="B473" s="20" t="s">
        <v>124</v>
      </c>
      <c r="C473" s="20" t="s">
        <v>1033</v>
      </c>
      <c r="D473" s="20" t="s">
        <v>1213</v>
      </c>
      <c r="E473" s="15">
        <f>IF(PitchersPrices!F473&lt;1,1,PitchersPrices!F473)</f>
        <v>1</v>
      </c>
    </row>
    <row r="474" spans="1:5">
      <c r="A474" s="20" t="s">
        <v>698</v>
      </c>
      <c r="B474" s="20" t="s">
        <v>62</v>
      </c>
      <c r="C474" s="20" t="s">
        <v>1035</v>
      </c>
      <c r="D474" s="20" t="s">
        <v>1213</v>
      </c>
      <c r="E474" s="15">
        <f>IF(PitchersPrices!F474&lt;1,1,PitchersPrices!F474)</f>
        <v>1</v>
      </c>
    </row>
    <row r="475" spans="1:5">
      <c r="A475" s="20" t="s">
        <v>1454</v>
      </c>
      <c r="B475" s="20" t="s">
        <v>288</v>
      </c>
      <c r="C475" s="20" t="s">
        <v>1053</v>
      </c>
      <c r="D475" s="20" t="s">
        <v>1212</v>
      </c>
      <c r="E475" s="15">
        <f>IF(PitchersPrices!F475&lt;1,1,PitchersPrices!F475)</f>
        <v>1</v>
      </c>
    </row>
    <row r="476" spans="1:5">
      <c r="A476" s="20" t="s">
        <v>1867</v>
      </c>
      <c r="B476" s="20" t="s">
        <v>219</v>
      </c>
      <c r="C476" s="20" t="s">
        <v>1046</v>
      </c>
      <c r="D476" s="20" t="s">
        <v>1213</v>
      </c>
      <c r="E476" s="15">
        <f>IF(PitchersPrices!F476&lt;1,1,PitchersPrices!F476)</f>
        <v>1</v>
      </c>
    </row>
    <row r="477" spans="1:5">
      <c r="A477" s="20" t="s">
        <v>1874</v>
      </c>
      <c r="B477" s="20" t="s">
        <v>392</v>
      </c>
      <c r="C477" s="20" t="s">
        <v>1046</v>
      </c>
      <c r="D477" s="20" t="s">
        <v>1212</v>
      </c>
      <c r="E477" s="15">
        <f>IF(PitchersPrices!F477&lt;1,1,PitchersPrices!F477)</f>
        <v>1</v>
      </c>
    </row>
    <row r="478" spans="1:5">
      <c r="A478" s="20" t="s">
        <v>2924</v>
      </c>
      <c r="B478" s="20" t="s">
        <v>3942</v>
      </c>
      <c r="C478" s="20" t="s">
        <v>1045</v>
      </c>
      <c r="D478" s="20" t="s">
        <v>1212</v>
      </c>
      <c r="E478" s="15">
        <f>IF(PitchersPrices!F478&lt;1,1,PitchersPrices!F478)</f>
        <v>1</v>
      </c>
    </row>
    <row r="479" spans="1:5">
      <c r="A479" s="20" t="s">
        <v>388</v>
      </c>
      <c r="B479" s="20" t="s">
        <v>209</v>
      </c>
      <c r="C479" s="20" t="s">
        <v>1026</v>
      </c>
      <c r="D479" s="20" t="s">
        <v>1212</v>
      </c>
      <c r="E479" s="15">
        <f>IF(PitchersPrices!F479&lt;1,1,PitchersPrices!F479)</f>
        <v>1</v>
      </c>
    </row>
    <row r="480" spans="1:5">
      <c r="A480" s="20" t="s">
        <v>1012</v>
      </c>
      <c r="B480" s="20" t="s">
        <v>336</v>
      </c>
      <c r="C480" s="20" t="s">
        <v>1041</v>
      </c>
      <c r="D480" s="20" t="s">
        <v>1213</v>
      </c>
      <c r="E480" s="15">
        <f>IF(PitchersPrices!F480&lt;1,1,PitchersPrices!F480)</f>
        <v>1</v>
      </c>
    </row>
    <row r="481" spans="1:5">
      <c r="A481" s="20" t="s">
        <v>807</v>
      </c>
      <c r="B481" s="20" t="s">
        <v>101</v>
      </c>
      <c r="C481" s="20" t="s">
        <v>1039</v>
      </c>
      <c r="D481" s="20" t="s">
        <v>1213</v>
      </c>
      <c r="E481" s="15">
        <f>IF(PitchersPrices!F481&lt;1,1,PitchersPrices!F481)</f>
        <v>1</v>
      </c>
    </row>
    <row r="482" spans="1:5">
      <c r="A482" s="20" t="s">
        <v>1441</v>
      </c>
      <c r="B482" s="20" t="s">
        <v>839</v>
      </c>
      <c r="C482" s="20" t="s">
        <v>1055</v>
      </c>
      <c r="D482" s="20" t="s">
        <v>1213</v>
      </c>
      <c r="E482" s="15">
        <f>IF(PitchersPrices!F482&lt;1,1,PitchersPrices!F482)</f>
        <v>1</v>
      </c>
    </row>
    <row r="483" spans="1:5">
      <c r="A483" s="20" t="s">
        <v>874</v>
      </c>
      <c r="B483" s="20" t="s">
        <v>118</v>
      </c>
      <c r="C483" s="20" t="s">
        <v>1052</v>
      </c>
      <c r="D483" s="20" t="s">
        <v>1213</v>
      </c>
      <c r="E483" s="15">
        <f>IF(PitchersPrices!F483&lt;1,1,PitchersPrices!F483)</f>
        <v>1</v>
      </c>
    </row>
    <row r="484" spans="1:5">
      <c r="A484" s="20" t="s">
        <v>861</v>
      </c>
      <c r="B484" s="20" t="s">
        <v>85</v>
      </c>
      <c r="C484" s="20" t="s">
        <v>1039</v>
      </c>
      <c r="D484" s="20" t="s">
        <v>1213</v>
      </c>
      <c r="E484" s="15">
        <f>IF(PitchersPrices!F484&lt;1,1,PitchersPrices!F484)</f>
        <v>1</v>
      </c>
    </row>
    <row r="485" spans="1:5">
      <c r="A485" s="20" t="s">
        <v>445</v>
      </c>
      <c r="B485" s="20" t="s">
        <v>149</v>
      </c>
      <c r="C485" s="20" t="s">
        <v>1040</v>
      </c>
      <c r="D485" s="20" t="s">
        <v>1213</v>
      </c>
      <c r="E485" s="15">
        <f>IF(PitchersPrices!F485&lt;1,1,PitchersPrices!F485)</f>
        <v>1</v>
      </c>
    </row>
    <row r="486" spans="1:5">
      <c r="A486" s="20" t="s">
        <v>1324</v>
      </c>
      <c r="B486" s="20" t="s">
        <v>1530</v>
      </c>
      <c r="C486" s="20" t="s">
        <v>1043</v>
      </c>
      <c r="D486" s="20" t="s">
        <v>1213</v>
      </c>
      <c r="E486" s="15">
        <f>IF(PitchersPrices!F486&lt;1,1,PitchersPrices!F486)</f>
        <v>1</v>
      </c>
    </row>
    <row r="487" spans="1:5">
      <c r="A487" s="20" t="s">
        <v>1640</v>
      </c>
      <c r="B487" s="20" t="s">
        <v>1709</v>
      </c>
      <c r="C487" s="20" t="s">
        <v>1028</v>
      </c>
      <c r="D487" s="20" t="s">
        <v>1212</v>
      </c>
      <c r="E487" s="15">
        <f>IF(PitchersPrices!F487&lt;1,1,PitchersPrices!F487)</f>
        <v>1</v>
      </c>
    </row>
    <row r="488" spans="1:5">
      <c r="A488" s="20" t="s">
        <v>3729</v>
      </c>
      <c r="B488" s="20" t="s">
        <v>403</v>
      </c>
      <c r="C488" s="20" t="s">
        <v>1047</v>
      </c>
      <c r="D488" s="20" t="s">
        <v>1212</v>
      </c>
      <c r="E488" s="15">
        <f>IF(PitchersPrices!F488&lt;1,1,PitchersPrices!F488)</f>
        <v>1</v>
      </c>
    </row>
    <row r="489" spans="1:5">
      <c r="A489" s="20" t="s">
        <v>694</v>
      </c>
      <c r="B489" s="20" t="s">
        <v>296</v>
      </c>
      <c r="C489" s="20" t="s">
        <v>1044</v>
      </c>
      <c r="D489" s="20" t="s">
        <v>1213</v>
      </c>
      <c r="E489" s="15">
        <f>IF(PitchersPrices!F489&lt;1,1,PitchersPrices!F489)</f>
        <v>1</v>
      </c>
    </row>
    <row r="490" spans="1:5">
      <c r="A490" s="20" t="s">
        <v>725</v>
      </c>
      <c r="B490" s="20" t="s">
        <v>169</v>
      </c>
      <c r="C490" s="20" t="s">
        <v>1063</v>
      </c>
      <c r="D490" s="20" t="s">
        <v>1213</v>
      </c>
      <c r="E490" s="15">
        <f>IF(PitchersPrices!F490&lt;1,1,PitchersPrices!F490)</f>
        <v>1</v>
      </c>
    </row>
    <row r="491" spans="1:5">
      <c r="A491" s="20" t="s">
        <v>869</v>
      </c>
      <c r="B491" s="20" t="s">
        <v>571</v>
      </c>
      <c r="C491" s="20" t="s">
        <v>1050</v>
      </c>
      <c r="D491" s="20" t="s">
        <v>1213</v>
      </c>
      <c r="E491" s="15">
        <f>IF(PitchersPrices!F491&lt;1,1,PitchersPrices!F491)</f>
        <v>1</v>
      </c>
    </row>
    <row r="492" spans="1:5">
      <c r="A492" s="20" t="s">
        <v>1753</v>
      </c>
      <c r="B492" s="20" t="s">
        <v>1087</v>
      </c>
      <c r="C492" s="20" t="s">
        <v>1045</v>
      </c>
      <c r="D492" s="20" t="s">
        <v>1213</v>
      </c>
      <c r="E492" s="15">
        <f>IF(PitchersPrices!F492&lt;1,1,PitchersPrices!F492)</f>
        <v>1</v>
      </c>
    </row>
    <row r="493" spans="1:5">
      <c r="A493" s="20" t="s">
        <v>274</v>
      </c>
      <c r="B493" s="20" t="s">
        <v>942</v>
      </c>
      <c r="C493" s="20" t="s">
        <v>1041</v>
      </c>
      <c r="D493" s="20" t="s">
        <v>1213</v>
      </c>
      <c r="E493" s="15">
        <f>IF(PitchersPrices!F493&lt;1,1,PitchersPrices!F493)</f>
        <v>1</v>
      </c>
    </row>
    <row r="494" spans="1:5">
      <c r="A494" s="20" t="s">
        <v>837</v>
      </c>
      <c r="B494" s="20" t="s">
        <v>332</v>
      </c>
      <c r="C494" s="20" t="s">
        <v>1050</v>
      </c>
      <c r="D494" s="20" t="s">
        <v>1212</v>
      </c>
      <c r="E494" s="15">
        <f>IF(PitchersPrices!F494&lt;1,1,PitchersPrices!F494)</f>
        <v>1</v>
      </c>
    </row>
    <row r="495" spans="1:5">
      <c r="A495" s="20" t="s">
        <v>1284</v>
      </c>
      <c r="B495" s="20" t="s">
        <v>101</v>
      </c>
      <c r="C495" s="20" t="s">
        <v>1043</v>
      </c>
      <c r="D495" s="20" t="s">
        <v>1213</v>
      </c>
      <c r="E495" s="15">
        <f>IF(PitchersPrices!F495&lt;1,1,PitchersPrices!F495)</f>
        <v>1</v>
      </c>
    </row>
    <row r="496" spans="1:5">
      <c r="A496" s="20" t="s">
        <v>1663</v>
      </c>
      <c r="B496" s="20" t="s">
        <v>177</v>
      </c>
      <c r="C496" s="20" t="s">
        <v>1030</v>
      </c>
      <c r="D496" s="20" t="s">
        <v>1212</v>
      </c>
      <c r="E496" s="15">
        <f>IF(PitchersPrices!F496&lt;1,1,PitchersPrices!F496)</f>
        <v>1</v>
      </c>
    </row>
    <row r="497" spans="1:5">
      <c r="A497" s="20" t="s">
        <v>949</v>
      </c>
      <c r="B497" s="20" t="s">
        <v>950</v>
      </c>
      <c r="C497" s="20" t="s">
        <v>1030</v>
      </c>
      <c r="D497" s="20" t="s">
        <v>1213</v>
      </c>
      <c r="E497" s="15">
        <f>IF(PitchersPrices!F497&lt;1,1,PitchersPrices!F497)</f>
        <v>1</v>
      </c>
    </row>
    <row r="498" spans="1:5">
      <c r="A498" s="20" t="s">
        <v>1490</v>
      </c>
      <c r="B498" s="20" t="s">
        <v>438</v>
      </c>
      <c r="C498" s="20" t="s">
        <v>1038</v>
      </c>
      <c r="D498" s="20" t="s">
        <v>1212</v>
      </c>
      <c r="E498" s="15">
        <f>IF(PitchersPrices!F498&lt;1,1,PitchersPrices!F498)</f>
        <v>1</v>
      </c>
    </row>
    <row r="499" spans="1:5">
      <c r="A499" s="20" t="s">
        <v>264</v>
      </c>
      <c r="B499" s="20" t="s">
        <v>34</v>
      </c>
      <c r="C499" s="20" t="s">
        <v>1026</v>
      </c>
      <c r="D499" s="20" t="s">
        <v>1213</v>
      </c>
      <c r="E499" s="15">
        <f>IF(PitchersPrices!F499&lt;1,1,PitchersPrices!F499)</f>
        <v>1</v>
      </c>
    </row>
    <row r="500" spans="1:5">
      <c r="A500" s="20" t="s">
        <v>657</v>
      </c>
      <c r="B500" s="20" t="s">
        <v>230</v>
      </c>
      <c r="C500" s="20" t="s">
        <v>1054</v>
      </c>
      <c r="D500" s="20" t="s">
        <v>1212</v>
      </c>
      <c r="E500" s="15">
        <f>IF(PitchersPrices!F500&lt;1,1,PitchersPrices!F500)</f>
        <v>1</v>
      </c>
    </row>
    <row r="501" spans="1:5">
      <c r="A501" s="20" t="s">
        <v>747</v>
      </c>
      <c r="B501" s="20" t="s">
        <v>1090</v>
      </c>
      <c r="C501" s="20" t="s">
        <v>1063</v>
      </c>
      <c r="D501" s="20" t="s">
        <v>1213</v>
      </c>
      <c r="E501" s="15">
        <f>IF(PitchersPrices!F501&lt;1,1,PitchersPrices!F501)</f>
        <v>1</v>
      </c>
    </row>
    <row r="502" spans="1:5">
      <c r="A502" s="20" t="s">
        <v>901</v>
      </c>
      <c r="B502" s="20" t="s">
        <v>509</v>
      </c>
      <c r="C502" s="20" t="s">
        <v>1046</v>
      </c>
      <c r="D502" s="20" t="s">
        <v>1212</v>
      </c>
      <c r="E502" s="15">
        <f>IF(PitchersPrices!F502&lt;1,1,PitchersPrices!F502)</f>
        <v>1</v>
      </c>
    </row>
    <row r="503" spans="1:5">
      <c r="A503" s="20" t="s">
        <v>301</v>
      </c>
      <c r="B503" s="20" t="s">
        <v>772</v>
      </c>
      <c r="C503" s="20" t="s">
        <v>1053</v>
      </c>
      <c r="D503" s="20" t="s">
        <v>1213</v>
      </c>
      <c r="E503" s="15">
        <f>IF(PitchersPrices!F503&lt;1,1,PitchersPrices!F503)</f>
        <v>1</v>
      </c>
    </row>
    <row r="504" spans="1:5">
      <c r="A504" s="20" t="s">
        <v>1239</v>
      </c>
      <c r="B504" s="20" t="s">
        <v>504</v>
      </c>
      <c r="C504" s="20" t="s">
        <v>1063</v>
      </c>
      <c r="D504" s="20" t="s">
        <v>1213</v>
      </c>
      <c r="E504" s="15">
        <f>IF(PitchersPrices!F504&lt;1,1,PitchersPrices!F504)</f>
        <v>1</v>
      </c>
    </row>
    <row r="505" spans="1:5">
      <c r="A505" s="20" t="s">
        <v>3722</v>
      </c>
      <c r="B505" s="20" t="s">
        <v>67</v>
      </c>
      <c r="C505" s="20" t="s">
        <v>1048</v>
      </c>
      <c r="D505" s="20" t="s">
        <v>1213</v>
      </c>
      <c r="E505" s="15">
        <f>IF(PitchersPrices!F505&lt;1,1,PitchersPrices!F505)</f>
        <v>1</v>
      </c>
    </row>
    <row r="506" spans="1:5">
      <c r="A506" s="20" t="s">
        <v>1273</v>
      </c>
      <c r="B506" s="20" t="s">
        <v>143</v>
      </c>
      <c r="C506" s="20" t="s">
        <v>1035</v>
      </c>
      <c r="D506" s="20" t="s">
        <v>1213</v>
      </c>
      <c r="E506" s="15">
        <f>IF(PitchersPrices!F506&lt;1,1,PitchersPrices!F506)</f>
        <v>1</v>
      </c>
    </row>
    <row r="507" spans="1:5">
      <c r="A507" s="20" t="s">
        <v>954</v>
      </c>
      <c r="B507" s="20" t="s">
        <v>44</v>
      </c>
      <c r="C507" s="20" t="s">
        <v>1339</v>
      </c>
      <c r="D507" s="20" t="s">
        <v>1212</v>
      </c>
      <c r="E507" s="15">
        <f>IF(PitchersPrices!F507&lt;1,1,PitchersPrices!F507)</f>
        <v>1</v>
      </c>
    </row>
    <row r="508" spans="1:5">
      <c r="A508" s="20" t="s">
        <v>492</v>
      </c>
      <c r="B508" s="20" t="s">
        <v>215</v>
      </c>
      <c r="C508" s="20" t="s">
        <v>1339</v>
      </c>
      <c r="D508" s="20" t="s">
        <v>1213</v>
      </c>
      <c r="E508" s="15">
        <f>IF(PitchersPrices!F508&lt;1,1,PitchersPrices!F508)</f>
        <v>1</v>
      </c>
    </row>
    <row r="509" spans="1:5">
      <c r="A509" s="20" t="s">
        <v>1316</v>
      </c>
      <c r="B509" s="20" t="s">
        <v>67</v>
      </c>
      <c r="C509" s="20" t="s">
        <v>1033</v>
      </c>
      <c r="D509" s="20" t="s">
        <v>1213</v>
      </c>
      <c r="E509" s="15">
        <f>IF(PitchersPrices!F509&lt;1,1,PitchersPrices!F509)</f>
        <v>1</v>
      </c>
    </row>
    <row r="510" spans="1:5">
      <c r="A510" s="20" t="s">
        <v>1487</v>
      </c>
      <c r="B510" s="20" t="s">
        <v>1140</v>
      </c>
      <c r="C510" s="20" t="s">
        <v>1041</v>
      </c>
      <c r="D510" s="20" t="s">
        <v>1213</v>
      </c>
      <c r="E510" s="15">
        <f>IF(PitchersPrices!F510&lt;1,1,PitchersPrices!F510)</f>
        <v>1</v>
      </c>
    </row>
    <row r="511" spans="1:5">
      <c r="A511" s="20" t="s">
        <v>1659</v>
      </c>
      <c r="B511" s="20" t="s">
        <v>489</v>
      </c>
      <c r="C511" s="20" t="s">
        <v>1033</v>
      </c>
      <c r="D511" s="20" t="s">
        <v>1213</v>
      </c>
      <c r="E511" s="15">
        <f>IF(PitchersPrices!F511&lt;1,1,PitchersPrices!F511)</f>
        <v>1</v>
      </c>
    </row>
    <row r="512" spans="1:5">
      <c r="A512" s="20" t="s">
        <v>1292</v>
      </c>
      <c r="B512" s="20" t="s">
        <v>118</v>
      </c>
      <c r="C512" s="20" t="s">
        <v>1047</v>
      </c>
      <c r="D512" s="20" t="s">
        <v>1213</v>
      </c>
      <c r="E512" s="15">
        <f>IF(PitchersPrices!F512&lt;1,1,PitchersPrices!F512)</f>
        <v>1</v>
      </c>
    </row>
    <row r="513" spans="1:5">
      <c r="A513" s="20" t="s">
        <v>660</v>
      </c>
      <c r="B513" s="20" t="s">
        <v>661</v>
      </c>
      <c r="C513" s="20" t="s">
        <v>1047</v>
      </c>
      <c r="D513" s="20" t="s">
        <v>1212</v>
      </c>
      <c r="E513" s="15">
        <f>IF(PitchersPrices!F513&lt;1,1,PitchersPrices!F513)</f>
        <v>1</v>
      </c>
    </row>
    <row r="514" spans="1:5">
      <c r="A514" s="20" t="s">
        <v>1477</v>
      </c>
      <c r="B514" s="20" t="s">
        <v>101</v>
      </c>
      <c r="C514" s="20" t="s">
        <v>1040</v>
      </c>
      <c r="D514" s="20" t="s">
        <v>1213</v>
      </c>
      <c r="E514" s="15">
        <f>IF(PitchersPrices!F514&lt;1,1,PitchersPrices!F514)</f>
        <v>1</v>
      </c>
    </row>
    <row r="515" spans="1:5">
      <c r="A515" s="20" t="s">
        <v>1712</v>
      </c>
      <c r="B515" s="20" t="s">
        <v>398</v>
      </c>
      <c r="C515" s="20" t="s">
        <v>1040</v>
      </c>
      <c r="D515" s="20" t="s">
        <v>1212</v>
      </c>
      <c r="E515" s="15">
        <f>IF(PitchersPrices!F515&lt;1,1,PitchersPrices!F515)</f>
        <v>1</v>
      </c>
    </row>
    <row r="516" spans="1:5">
      <c r="A516" s="20" t="s">
        <v>1287</v>
      </c>
      <c r="B516" s="20" t="s">
        <v>805</v>
      </c>
      <c r="C516" s="20" t="s">
        <v>1037</v>
      </c>
      <c r="D516" s="20" t="s">
        <v>1213</v>
      </c>
      <c r="E516" s="15">
        <f>IF(PitchersPrices!F516&lt;1,1,PitchersPrices!F516)</f>
        <v>1</v>
      </c>
    </row>
    <row r="517" spans="1:5">
      <c r="A517" s="20" t="s">
        <v>3742</v>
      </c>
      <c r="B517" s="20" t="s">
        <v>143</v>
      </c>
      <c r="C517" s="20" t="s">
        <v>1043</v>
      </c>
      <c r="D517" s="20" t="s">
        <v>1212</v>
      </c>
      <c r="E517" s="15">
        <f>IF(PitchersPrices!F517&lt;1,1,PitchersPrices!F517)</f>
        <v>1</v>
      </c>
    </row>
    <row r="518" spans="1:5">
      <c r="A518" s="20" t="s">
        <v>1014</v>
      </c>
      <c r="B518" s="20" t="s">
        <v>692</v>
      </c>
      <c r="C518" s="20" t="s">
        <v>1038</v>
      </c>
      <c r="D518" s="20" t="s">
        <v>1212</v>
      </c>
      <c r="E518" s="15">
        <f>IF(PitchersPrices!F518&lt;1,1,PitchersPrices!F518)</f>
        <v>1</v>
      </c>
    </row>
    <row r="519" spans="1:5">
      <c r="A519" s="20" t="s">
        <v>749</v>
      </c>
      <c r="B519" s="20" t="s">
        <v>299</v>
      </c>
      <c r="C519" s="20" t="s">
        <v>1031</v>
      </c>
      <c r="D519" s="20" t="s">
        <v>1212</v>
      </c>
      <c r="E519" s="15">
        <f>IF(PitchersPrices!F519&lt;1,1,PitchersPrices!F519)</f>
        <v>1</v>
      </c>
    </row>
    <row r="520" spans="1:5">
      <c r="A520" s="20" t="s">
        <v>777</v>
      </c>
      <c r="B520" s="20" t="s">
        <v>180</v>
      </c>
      <c r="C520" s="20" t="s">
        <v>1031</v>
      </c>
      <c r="D520" s="20" t="s">
        <v>1213</v>
      </c>
      <c r="E520" s="15">
        <f>IF(PitchersPrices!F520&lt;1,1,PitchersPrices!F520)</f>
        <v>1</v>
      </c>
    </row>
    <row r="521" spans="1:5">
      <c r="A521" s="20" t="s">
        <v>622</v>
      </c>
      <c r="B521" s="20" t="s">
        <v>623</v>
      </c>
      <c r="C521" s="20" t="s">
        <v>1063</v>
      </c>
      <c r="D521" s="20" t="s">
        <v>1213</v>
      </c>
      <c r="E521" s="15">
        <f>IF(PitchersPrices!F521&lt;1,1,PitchersPrices!F521)</f>
        <v>1</v>
      </c>
    </row>
    <row r="522" spans="1:5">
      <c r="A522" s="20" t="s">
        <v>28</v>
      </c>
      <c r="B522" s="20" t="s">
        <v>243</v>
      </c>
      <c r="C522" s="20" t="s">
        <v>1044</v>
      </c>
      <c r="D522" s="20" t="s">
        <v>1213</v>
      </c>
      <c r="E522" s="15">
        <f>IF(PitchersPrices!F522&lt;1,1,PitchersPrices!F522)</f>
        <v>1</v>
      </c>
    </row>
    <row r="523" spans="1:5">
      <c r="A523" s="20" t="s">
        <v>624</v>
      </c>
      <c r="B523" s="20" t="s">
        <v>625</v>
      </c>
      <c r="C523" s="20" t="s">
        <v>1063</v>
      </c>
      <c r="D523" s="20" t="s">
        <v>1213</v>
      </c>
      <c r="E523" s="15">
        <f>IF(PitchersPrices!F523&lt;1,1,PitchersPrices!F523)</f>
        <v>1</v>
      </c>
    </row>
    <row r="524" spans="1:5">
      <c r="A524" s="20" t="s">
        <v>1408</v>
      </c>
      <c r="B524" s="20" t="s">
        <v>408</v>
      </c>
      <c r="C524" s="20" t="s">
        <v>1041</v>
      </c>
      <c r="D524" s="20" t="s">
        <v>1213</v>
      </c>
      <c r="E524" s="15">
        <f>IF(PitchersPrices!F524&lt;1,1,PitchersPrices!F524)</f>
        <v>1</v>
      </c>
    </row>
    <row r="525" spans="1:5">
      <c r="A525" s="20" t="s">
        <v>1695</v>
      </c>
      <c r="B525" s="20" t="s">
        <v>379</v>
      </c>
      <c r="C525" s="20" t="s">
        <v>1339</v>
      </c>
      <c r="D525" s="20" t="s">
        <v>1213</v>
      </c>
      <c r="E525" s="15">
        <f>IF(PitchersPrices!F525&lt;1,1,PitchersPrices!F525)</f>
        <v>1</v>
      </c>
    </row>
    <row r="526" spans="1:5">
      <c r="A526" s="20" t="s">
        <v>33</v>
      </c>
      <c r="B526" s="20" t="s">
        <v>515</v>
      </c>
      <c r="C526" s="20" t="s">
        <v>1053</v>
      </c>
      <c r="D526" s="20" t="s">
        <v>1213</v>
      </c>
      <c r="E526" s="15">
        <f>IF(PitchersPrices!F526&lt;1,1,PitchersPrices!F526)</f>
        <v>1</v>
      </c>
    </row>
    <row r="527" spans="1:5">
      <c r="A527" s="20" t="s">
        <v>1299</v>
      </c>
      <c r="B527" s="20" t="s">
        <v>1805</v>
      </c>
      <c r="C527" s="20" t="s">
        <v>1051</v>
      </c>
      <c r="D527" s="20" t="s">
        <v>1213</v>
      </c>
      <c r="E527" s="15">
        <f>IF(PitchersPrices!F527&lt;1,1,PitchersPrices!F527)</f>
        <v>1</v>
      </c>
    </row>
    <row r="528" spans="1:5">
      <c r="A528" s="20" t="s">
        <v>1300</v>
      </c>
      <c r="B528" s="20" t="s">
        <v>465</v>
      </c>
      <c r="C528" s="20" t="s">
        <v>1054</v>
      </c>
      <c r="D528" s="20" t="s">
        <v>1213</v>
      </c>
      <c r="E528" s="15">
        <f>IF(PitchersPrices!F528&lt;1,1,PitchersPrices!F528)</f>
        <v>1</v>
      </c>
    </row>
    <row r="529" spans="1:5">
      <c r="A529" s="20" t="s">
        <v>1266</v>
      </c>
      <c r="B529" s="20" t="s">
        <v>1094</v>
      </c>
      <c r="C529" s="20" t="s">
        <v>1039</v>
      </c>
      <c r="D529" s="20" t="s">
        <v>1213</v>
      </c>
      <c r="E529" s="15">
        <f>IF(PitchersPrices!F529&lt;1,1,PitchersPrices!F529)</f>
        <v>1</v>
      </c>
    </row>
    <row r="530" spans="1:5">
      <c r="A530" s="20" t="s">
        <v>1930</v>
      </c>
      <c r="B530" s="20" t="s">
        <v>168</v>
      </c>
      <c r="C530" s="20" t="s">
        <v>1053</v>
      </c>
      <c r="D530" s="20" t="s">
        <v>1213</v>
      </c>
      <c r="E530" s="15">
        <f>IF(PitchersPrices!F530&lt;1,1,PitchersPrices!F530)</f>
        <v>1</v>
      </c>
    </row>
    <row r="531" spans="1:5">
      <c r="A531" s="20" t="s">
        <v>1413</v>
      </c>
      <c r="B531" s="20" t="s">
        <v>656</v>
      </c>
      <c r="C531" s="20" t="s">
        <v>1040</v>
      </c>
      <c r="D531" s="20" t="s">
        <v>1213</v>
      </c>
      <c r="E531" s="15">
        <f>IF(PitchersPrices!F531&lt;1,1,PitchersPrices!F531)</f>
        <v>1</v>
      </c>
    </row>
    <row r="532" spans="1:5">
      <c r="A532" s="20" t="s">
        <v>3741</v>
      </c>
      <c r="B532" s="20" t="s">
        <v>50</v>
      </c>
      <c r="C532" s="20" t="s">
        <v>1039</v>
      </c>
      <c r="D532" s="20" t="s">
        <v>1213</v>
      </c>
      <c r="E532" s="15">
        <f>IF(PitchersPrices!F532&lt;1,1,PitchersPrices!F532)</f>
        <v>1</v>
      </c>
    </row>
    <row r="533" spans="1:5">
      <c r="A533" s="20" t="s">
        <v>66</v>
      </c>
      <c r="B533" s="20" t="s">
        <v>175</v>
      </c>
      <c r="C533" s="20" t="s">
        <v>1042</v>
      </c>
      <c r="D533" s="20" t="s">
        <v>1213</v>
      </c>
      <c r="E533" s="15">
        <f>IF(PitchersPrices!F533&lt;1,1,PitchersPrices!F533)</f>
        <v>1</v>
      </c>
    </row>
    <row r="534" spans="1:5">
      <c r="A534" s="20" t="s">
        <v>1414</v>
      </c>
      <c r="B534" s="20" t="s">
        <v>1539</v>
      </c>
      <c r="C534" s="20" t="s">
        <v>1042</v>
      </c>
      <c r="D534" s="20" t="s">
        <v>1213</v>
      </c>
      <c r="E534" s="15">
        <f>IF(PitchersPrices!F534&lt;1,1,PitchersPrices!F534)</f>
        <v>1</v>
      </c>
    </row>
    <row r="535" spans="1:5">
      <c r="A535" s="20" t="s">
        <v>1242</v>
      </c>
      <c r="B535" s="20" t="s">
        <v>58</v>
      </c>
      <c r="C535" s="20" t="s">
        <v>1043</v>
      </c>
      <c r="D535" s="20" t="s">
        <v>1212</v>
      </c>
      <c r="E535" s="15">
        <f>IF(PitchersPrices!F535&lt;1,1,PitchersPrices!F535)</f>
        <v>1</v>
      </c>
    </row>
    <row r="536" spans="1:5">
      <c r="A536" s="20" t="s">
        <v>1415</v>
      </c>
      <c r="B536" s="20" t="s">
        <v>1866</v>
      </c>
      <c r="C536" s="20" t="s">
        <v>1050</v>
      </c>
      <c r="D536" s="20" t="s">
        <v>1212</v>
      </c>
      <c r="E536" s="15">
        <f>IF(PitchersPrices!F536&lt;1,1,PitchersPrices!F536)</f>
        <v>1</v>
      </c>
    </row>
    <row r="537" spans="1:5">
      <c r="A537" s="20" t="s">
        <v>1681</v>
      </c>
      <c r="B537" s="20" t="s">
        <v>1682</v>
      </c>
      <c r="C537" s="20" t="s">
        <v>1030</v>
      </c>
      <c r="D537" s="20" t="s">
        <v>1213</v>
      </c>
      <c r="E537" s="15">
        <f>IF(PitchersPrices!F537&lt;1,1,PitchersPrices!F537)</f>
        <v>1</v>
      </c>
    </row>
    <row r="538" spans="1:5">
      <c r="A538" s="20" t="s">
        <v>1732</v>
      </c>
      <c r="B538" s="20" t="s">
        <v>1733</v>
      </c>
      <c r="C538" s="20" t="s">
        <v>1028</v>
      </c>
      <c r="D538" s="20" t="s">
        <v>1213</v>
      </c>
      <c r="E538" s="15">
        <f>IF(PitchersPrices!F538&lt;1,1,PitchersPrices!F538)</f>
        <v>1</v>
      </c>
    </row>
    <row r="539" spans="1:5">
      <c r="A539" s="20" t="s">
        <v>659</v>
      </c>
      <c r="B539" s="20" t="s">
        <v>169</v>
      </c>
      <c r="C539" s="20" t="s">
        <v>1038</v>
      </c>
      <c r="D539" s="20" t="s">
        <v>1213</v>
      </c>
      <c r="E539" s="15">
        <f>IF(PitchersPrices!F539&lt;1,1,PitchersPrices!F539)</f>
        <v>1</v>
      </c>
    </row>
    <row r="540" spans="1:5">
      <c r="A540" s="20" t="s">
        <v>3737</v>
      </c>
      <c r="B540" s="20" t="s">
        <v>3738</v>
      </c>
      <c r="C540" s="20" t="s">
        <v>1036</v>
      </c>
      <c r="D540" s="20" t="s">
        <v>1213</v>
      </c>
      <c r="E540" s="15">
        <f>IF(PitchersPrices!F540&lt;1,1,PitchersPrices!F540)</f>
        <v>1</v>
      </c>
    </row>
    <row r="541" spans="1:5">
      <c r="A541" s="20" t="s">
        <v>3769</v>
      </c>
      <c r="B541" s="20" t="s">
        <v>1091</v>
      </c>
      <c r="C541" s="20" t="s">
        <v>1040</v>
      </c>
      <c r="D541" s="20" t="s">
        <v>1213</v>
      </c>
      <c r="E541" s="15">
        <f>IF(PitchersPrices!F541&lt;1,1,PitchersPrices!F541)</f>
        <v>1</v>
      </c>
    </row>
    <row r="542" spans="1:5">
      <c r="A542" s="20" t="s">
        <v>1728</v>
      </c>
      <c r="B542" s="20" t="s">
        <v>120</v>
      </c>
      <c r="C542" s="20" t="s">
        <v>1029</v>
      </c>
      <c r="D542" s="20" t="s">
        <v>1212</v>
      </c>
      <c r="E542" s="15">
        <f>IF(PitchersPrices!F542&lt;1,1,PitchersPrices!F542)</f>
        <v>1</v>
      </c>
    </row>
    <row r="543" spans="1:5">
      <c r="A543" s="20" t="s">
        <v>3732</v>
      </c>
      <c r="B543" s="20" t="s">
        <v>3733</v>
      </c>
      <c r="C543" s="20" t="s">
        <v>1041</v>
      </c>
      <c r="D543" s="20" t="s">
        <v>1213</v>
      </c>
      <c r="E543" s="15">
        <f>IF(PitchersPrices!F543&lt;1,1,PitchersPrices!F543)</f>
        <v>1</v>
      </c>
    </row>
    <row r="544" spans="1:5">
      <c r="A544" s="20" t="s">
        <v>636</v>
      </c>
      <c r="B544" s="20" t="s">
        <v>1070</v>
      </c>
      <c r="C544" s="20" t="s">
        <v>1048</v>
      </c>
      <c r="D544" s="20" t="s">
        <v>1213</v>
      </c>
      <c r="E544" s="15">
        <f>IF(PitchersPrices!F544&lt;1,1,PitchersPrices!F544)</f>
        <v>1</v>
      </c>
    </row>
    <row r="545" spans="1:5">
      <c r="A545" s="20" t="s">
        <v>1731</v>
      </c>
      <c r="B545" s="20" t="s">
        <v>839</v>
      </c>
      <c r="C545" s="20" t="s">
        <v>1039</v>
      </c>
      <c r="D545" s="20" t="s">
        <v>1213</v>
      </c>
      <c r="E545" s="15">
        <f>IF(PitchersPrices!F545&lt;1,1,PitchersPrices!F545)</f>
        <v>1</v>
      </c>
    </row>
    <row r="546" spans="1:5">
      <c r="A546" s="20" t="s">
        <v>2361</v>
      </c>
      <c r="B546" s="20" t="s">
        <v>322</v>
      </c>
      <c r="C546" s="20" t="s">
        <v>1050</v>
      </c>
      <c r="D546" s="20" t="s">
        <v>1213</v>
      </c>
      <c r="E546" s="15">
        <f>IF(PitchersPrices!F546&lt;1,1,PitchersPrices!F546)</f>
        <v>1</v>
      </c>
    </row>
    <row r="547" spans="1:5">
      <c r="A547" s="20" t="s">
        <v>123</v>
      </c>
      <c r="B547" s="20" t="s">
        <v>1765</v>
      </c>
      <c r="C547" s="20" t="s">
        <v>1033</v>
      </c>
      <c r="D547" s="20" t="s">
        <v>1212</v>
      </c>
      <c r="E547" s="15">
        <f>IF(PitchersPrices!F547&lt;1,1,PitchersPrices!F547)</f>
        <v>1</v>
      </c>
    </row>
    <row r="548" spans="1:5">
      <c r="A548" s="20" t="s">
        <v>123</v>
      </c>
      <c r="B548" s="20" t="s">
        <v>133</v>
      </c>
      <c r="C548" s="20" t="s">
        <v>1043</v>
      </c>
      <c r="D548" s="20" t="s">
        <v>1213</v>
      </c>
      <c r="E548" s="15">
        <f>IF(PitchersPrices!F548&lt;1,1,PitchersPrices!F548)</f>
        <v>1</v>
      </c>
    </row>
    <row r="549" spans="1:5">
      <c r="A549" s="20" t="s">
        <v>1421</v>
      </c>
      <c r="B549" s="20" t="s">
        <v>403</v>
      </c>
      <c r="C549" s="20" t="s">
        <v>1047</v>
      </c>
      <c r="D549" s="20" t="s">
        <v>1213</v>
      </c>
      <c r="E549" s="15">
        <f>IF(PitchersPrices!F549&lt;1,1,PitchersPrices!F549)</f>
        <v>1</v>
      </c>
    </row>
    <row r="550" spans="1:5">
      <c r="A550" s="20" t="s">
        <v>1302</v>
      </c>
      <c r="B550" s="20" t="s">
        <v>1224</v>
      </c>
      <c r="C550" s="20" t="s">
        <v>1055</v>
      </c>
      <c r="D550" s="20" t="s">
        <v>1213</v>
      </c>
      <c r="E550" s="15">
        <f>IF(PitchersPrices!F550&lt;1,1,PitchersPrices!F550)</f>
        <v>1</v>
      </c>
    </row>
    <row r="551" spans="1:5">
      <c r="A551" s="20" t="s">
        <v>679</v>
      </c>
      <c r="B551" s="20" t="s">
        <v>207</v>
      </c>
      <c r="C551" s="20" t="s">
        <v>1043</v>
      </c>
      <c r="D551" s="20" t="s">
        <v>1213</v>
      </c>
      <c r="E551" s="15">
        <f>IF(PitchersPrices!F551&lt;1,1,PitchersPrices!F551)</f>
        <v>1</v>
      </c>
    </row>
    <row r="552" spans="1:5">
      <c r="A552" s="20" t="s">
        <v>4425</v>
      </c>
      <c r="B552" s="20" t="s">
        <v>403</v>
      </c>
      <c r="C552" s="20" t="s">
        <v>1031</v>
      </c>
      <c r="D552" s="20" t="s">
        <v>1212</v>
      </c>
      <c r="E552" s="15">
        <f>IF(PitchersPrices!F552&lt;1,1,PitchersPrices!F552)</f>
        <v>1</v>
      </c>
    </row>
    <row r="553" spans="1:5">
      <c r="A553" s="20" t="s">
        <v>1422</v>
      </c>
      <c r="B553" s="20" t="s">
        <v>766</v>
      </c>
      <c r="C553" s="20" t="s">
        <v>1040</v>
      </c>
      <c r="D553" s="20" t="s">
        <v>1213</v>
      </c>
      <c r="E553" s="15">
        <f>IF(PitchersPrices!F553&lt;1,1,PitchersPrices!F553)</f>
        <v>1</v>
      </c>
    </row>
    <row r="554" spans="1:5">
      <c r="A554" s="20" t="s">
        <v>1585</v>
      </c>
      <c r="B554" s="20" t="s">
        <v>1074</v>
      </c>
      <c r="C554" s="20" t="s">
        <v>1048</v>
      </c>
      <c r="D554" s="20" t="s">
        <v>1213</v>
      </c>
      <c r="E554" s="15">
        <f>IF(PitchersPrices!F554&lt;1,1,PitchersPrices!F554)</f>
        <v>1</v>
      </c>
    </row>
    <row r="555" spans="1:5">
      <c r="A555" s="20" t="s">
        <v>1280</v>
      </c>
      <c r="B555" s="20" t="s">
        <v>29</v>
      </c>
      <c r="C555" s="20" t="s">
        <v>1033</v>
      </c>
      <c r="D555" s="20" t="s">
        <v>1213</v>
      </c>
      <c r="E555" s="15">
        <f>IF(PitchersPrices!F555&lt;1,1,PitchersPrices!F555)</f>
        <v>1</v>
      </c>
    </row>
    <row r="556" spans="1:5">
      <c r="A556" s="20" t="s">
        <v>146</v>
      </c>
      <c r="B556" s="20" t="s">
        <v>4806</v>
      </c>
      <c r="C556" s="20" t="s">
        <v>1043</v>
      </c>
      <c r="D556" s="20" t="s">
        <v>1213</v>
      </c>
      <c r="E556" s="15">
        <f>IF(PitchersPrices!F556&lt;1,1,PitchersPrices!F556)</f>
        <v>1</v>
      </c>
    </row>
    <row r="557" spans="1:5">
      <c r="A557" s="20" t="s">
        <v>148</v>
      </c>
      <c r="B557" s="20" t="s">
        <v>964</v>
      </c>
      <c r="C557" s="20" t="s">
        <v>1060</v>
      </c>
      <c r="D557" s="20" t="s">
        <v>1212</v>
      </c>
      <c r="E557" s="15">
        <f>IF(PitchersPrices!F557&lt;1,1,PitchersPrices!F557)</f>
        <v>1</v>
      </c>
    </row>
    <row r="558" spans="1:5">
      <c r="A558" s="20" t="s">
        <v>1295</v>
      </c>
      <c r="B558" s="20" t="s">
        <v>62</v>
      </c>
      <c r="C558" s="20" t="s">
        <v>1339</v>
      </c>
      <c r="D558" s="20" t="s">
        <v>1213</v>
      </c>
      <c r="E558" s="15">
        <f>IF(PitchersPrices!F558&lt;1,1,PitchersPrices!F558)</f>
        <v>1</v>
      </c>
    </row>
    <row r="559" spans="1:5">
      <c r="A559" s="20" t="s">
        <v>688</v>
      </c>
      <c r="B559" s="20" t="s">
        <v>3740</v>
      </c>
      <c r="C559" s="20" t="s">
        <v>1043</v>
      </c>
      <c r="D559" s="20" t="s">
        <v>1213</v>
      </c>
      <c r="E559" s="15">
        <f>IF(PitchersPrices!F559&lt;1,1,PitchersPrices!F559)</f>
        <v>1</v>
      </c>
    </row>
    <row r="560" spans="1:5">
      <c r="A560" s="20" t="s">
        <v>1127</v>
      </c>
      <c r="B560" s="20" t="s">
        <v>704</v>
      </c>
      <c r="C560" s="20" t="s">
        <v>1047</v>
      </c>
      <c r="D560" s="20" t="s">
        <v>1213</v>
      </c>
      <c r="E560" s="15">
        <f>IF(PitchersPrices!F560&lt;1,1,PitchersPrices!F560)</f>
        <v>1</v>
      </c>
    </row>
    <row r="561" spans="1:5">
      <c r="A561" s="20" t="s">
        <v>3751</v>
      </c>
      <c r="B561" s="20" t="s">
        <v>1218</v>
      </c>
      <c r="C561" s="20" t="s">
        <v>1051</v>
      </c>
      <c r="D561" s="20" t="s">
        <v>1213</v>
      </c>
      <c r="E561" s="15">
        <f>IF(PitchersPrices!F561&lt;1,1,PitchersPrices!F561)</f>
        <v>1</v>
      </c>
    </row>
    <row r="562" spans="1:5">
      <c r="A562" s="20" t="s">
        <v>2383</v>
      </c>
      <c r="B562" s="20" t="s">
        <v>327</v>
      </c>
      <c r="C562" s="20" t="s">
        <v>1045</v>
      </c>
      <c r="D562" s="20" t="s">
        <v>1212</v>
      </c>
      <c r="E562" s="15">
        <f>IF(PitchersPrices!F562&lt;1,1,PitchersPrices!F562)</f>
        <v>1</v>
      </c>
    </row>
    <row r="563" spans="1:5">
      <c r="A563" s="20" t="s">
        <v>1424</v>
      </c>
      <c r="B563" s="20" t="s">
        <v>1880</v>
      </c>
      <c r="C563" s="20" t="s">
        <v>1036</v>
      </c>
      <c r="D563" s="20" t="s">
        <v>1213</v>
      </c>
      <c r="E563" s="15">
        <f>IF(PitchersPrices!F563&lt;1,1,PitchersPrices!F563)</f>
        <v>1</v>
      </c>
    </row>
    <row r="564" spans="1:5">
      <c r="A564" s="20" t="s">
        <v>1809</v>
      </c>
      <c r="B564" s="20" t="s">
        <v>1074</v>
      </c>
      <c r="C564" s="20" t="s">
        <v>1029</v>
      </c>
      <c r="D564" s="20" t="s">
        <v>1213</v>
      </c>
      <c r="E564" s="15">
        <f>IF(PitchersPrices!F564&lt;1,1,PitchersPrices!F564)</f>
        <v>1</v>
      </c>
    </row>
    <row r="565" spans="1:5">
      <c r="A565" s="20" t="s">
        <v>697</v>
      </c>
      <c r="B565" s="20" t="s">
        <v>81</v>
      </c>
      <c r="C565" s="20" t="s">
        <v>1043</v>
      </c>
      <c r="D565" s="20" t="s">
        <v>1213</v>
      </c>
      <c r="E565" s="15">
        <f>IF(PitchersPrices!F565&lt;1,1,PitchersPrices!F565)</f>
        <v>1</v>
      </c>
    </row>
    <row r="566" spans="1:5">
      <c r="A566" s="20" t="s">
        <v>699</v>
      </c>
      <c r="B566" s="20" t="s">
        <v>180</v>
      </c>
      <c r="C566" s="20" t="s">
        <v>1052</v>
      </c>
      <c r="D566" s="20" t="s">
        <v>1212</v>
      </c>
      <c r="E566" s="15">
        <f>IF(PitchersPrices!F566&lt;1,1,PitchersPrices!F566)</f>
        <v>1</v>
      </c>
    </row>
    <row r="567" spans="1:5">
      <c r="A567" s="20" t="s">
        <v>170</v>
      </c>
      <c r="B567" s="20" t="s">
        <v>373</v>
      </c>
      <c r="C567" s="20" t="s">
        <v>1040</v>
      </c>
      <c r="D567" s="20" t="s">
        <v>1213</v>
      </c>
      <c r="E567" s="15">
        <f>IF(PitchersPrices!F567&lt;1,1,PitchersPrices!F567)</f>
        <v>1</v>
      </c>
    </row>
    <row r="568" spans="1:5">
      <c r="A568" s="20" t="s">
        <v>2131</v>
      </c>
      <c r="B568" s="20" t="s">
        <v>81</v>
      </c>
      <c r="C568" s="20" t="s">
        <v>1042</v>
      </c>
      <c r="D568" s="20" t="s">
        <v>1212</v>
      </c>
      <c r="E568" s="15">
        <f>IF(PitchersPrices!F568&lt;1,1,PitchersPrices!F568)</f>
        <v>1</v>
      </c>
    </row>
    <row r="569" spans="1:5">
      <c r="A569" s="20" t="s">
        <v>176</v>
      </c>
      <c r="B569" s="20" t="s">
        <v>3736</v>
      </c>
      <c r="C569" s="20" t="s">
        <v>1045</v>
      </c>
      <c r="D569" s="20" t="s">
        <v>1213</v>
      </c>
      <c r="E569" s="15">
        <f>IF(PitchersPrices!F569&lt;1,1,PitchersPrices!F569)</f>
        <v>1</v>
      </c>
    </row>
    <row r="570" spans="1:5">
      <c r="A570" s="20" t="s">
        <v>4811</v>
      </c>
      <c r="B570" s="20" t="s">
        <v>398</v>
      </c>
      <c r="C570" s="20" t="s">
        <v>1052</v>
      </c>
      <c r="D570" s="20" t="s">
        <v>1213</v>
      </c>
      <c r="E570" s="15">
        <f>IF(PitchersPrices!F570&lt;1,1,PitchersPrices!F570)</f>
        <v>1</v>
      </c>
    </row>
    <row r="571" spans="1:5">
      <c r="A571" s="20" t="s">
        <v>3569</v>
      </c>
      <c r="B571" s="20" t="s">
        <v>1076</v>
      </c>
      <c r="C571" s="20" t="s">
        <v>1026</v>
      </c>
      <c r="D571" s="20" t="s">
        <v>1213</v>
      </c>
      <c r="E571" s="15">
        <f>IF(PitchersPrices!F571&lt;1,1,PitchersPrices!F571)</f>
        <v>1</v>
      </c>
    </row>
    <row r="572" spans="1:5" ht="30">
      <c r="A572" s="20" t="s">
        <v>3558</v>
      </c>
      <c r="B572" s="20" t="s">
        <v>1527</v>
      </c>
      <c r="C572" s="20" t="s">
        <v>1046</v>
      </c>
      <c r="D572" s="20" t="s">
        <v>1213</v>
      </c>
      <c r="E572" s="15">
        <f>IF(PitchersPrices!F572&lt;1,1,PitchersPrices!F572)</f>
        <v>1</v>
      </c>
    </row>
    <row r="573" spans="1:5">
      <c r="A573" s="20" t="s">
        <v>4812</v>
      </c>
      <c r="B573" s="20" t="s">
        <v>1222</v>
      </c>
      <c r="C573" s="20" t="s">
        <v>1045</v>
      </c>
      <c r="D573" s="20" t="s">
        <v>1213</v>
      </c>
      <c r="E573" s="15">
        <f>IF(PitchersPrices!F573&lt;1,1,PitchersPrices!F573)</f>
        <v>1</v>
      </c>
    </row>
    <row r="574" spans="1:5">
      <c r="A574" s="20" t="s">
        <v>712</v>
      </c>
      <c r="B574" s="20" t="s">
        <v>713</v>
      </c>
      <c r="C574" s="20" t="s">
        <v>1045</v>
      </c>
      <c r="D574" s="20" t="s">
        <v>1213</v>
      </c>
      <c r="E574" s="15">
        <f>IF(PitchersPrices!F574&lt;1,1,PitchersPrices!F574)</f>
        <v>1</v>
      </c>
    </row>
    <row r="575" spans="1:5">
      <c r="A575" s="20" t="s">
        <v>3725</v>
      </c>
      <c r="B575" s="20" t="s">
        <v>1649</v>
      </c>
      <c r="C575" s="20" t="s">
        <v>1052</v>
      </c>
      <c r="D575" s="20" t="s">
        <v>1213</v>
      </c>
      <c r="E575" s="15">
        <f>IF(PitchersPrices!F575&lt;1,1,PitchersPrices!F575)</f>
        <v>1</v>
      </c>
    </row>
    <row r="576" spans="1:5">
      <c r="A576" s="20" t="s">
        <v>1433</v>
      </c>
      <c r="B576" s="20" t="s">
        <v>252</v>
      </c>
      <c r="C576" s="20" t="s">
        <v>1043</v>
      </c>
      <c r="D576" s="20" t="s">
        <v>1213</v>
      </c>
      <c r="E576" s="15">
        <f>IF(PitchersPrices!F576&lt;1,1,PitchersPrices!F576)</f>
        <v>1</v>
      </c>
    </row>
    <row r="577" spans="1:5">
      <c r="A577" s="20" t="s">
        <v>206</v>
      </c>
      <c r="B577" s="20" t="s">
        <v>1875</v>
      </c>
      <c r="C577" s="20" t="s">
        <v>1042</v>
      </c>
      <c r="D577" s="20" t="s">
        <v>1213</v>
      </c>
      <c r="E577" s="15">
        <f>IF(PitchersPrices!F577&lt;1,1,PitchersPrices!F577)</f>
        <v>1</v>
      </c>
    </row>
    <row r="578" spans="1:5">
      <c r="A578" s="20" t="s">
        <v>723</v>
      </c>
      <c r="B578" s="20" t="s">
        <v>85</v>
      </c>
      <c r="C578" s="20" t="s">
        <v>1040</v>
      </c>
      <c r="D578" s="20" t="s">
        <v>1212</v>
      </c>
      <c r="E578" s="15">
        <f>IF(PitchersPrices!F578&lt;1,1,PitchersPrices!F578)</f>
        <v>1</v>
      </c>
    </row>
    <row r="579" spans="1:5">
      <c r="A579" s="20" t="s">
        <v>1126</v>
      </c>
      <c r="B579" s="20" t="s">
        <v>713</v>
      </c>
      <c r="C579" s="20" t="s">
        <v>1339</v>
      </c>
      <c r="D579" s="20" t="s">
        <v>1213</v>
      </c>
      <c r="E579" s="15">
        <f>IF(PitchersPrices!F579&lt;1,1,PitchersPrices!F579)</f>
        <v>1</v>
      </c>
    </row>
    <row r="580" spans="1:5">
      <c r="A580" s="20" t="s">
        <v>1434</v>
      </c>
      <c r="B580" s="20" t="s">
        <v>1075</v>
      </c>
      <c r="C580" s="20" t="s">
        <v>1028</v>
      </c>
      <c r="D580" s="20" t="s">
        <v>1213</v>
      </c>
      <c r="E580" s="15">
        <f>IF(PitchersPrices!F580&lt;1,1,PitchersPrices!F580)</f>
        <v>1</v>
      </c>
    </row>
    <row r="581" spans="1:5">
      <c r="A581" s="20" t="s">
        <v>1289</v>
      </c>
      <c r="B581" s="20" t="s">
        <v>46</v>
      </c>
      <c r="C581" s="20" t="s">
        <v>1047</v>
      </c>
      <c r="D581" s="20" t="s">
        <v>1213</v>
      </c>
      <c r="E581" s="15">
        <f>IF(PitchersPrices!F581&lt;1,1,PitchersPrices!F581)</f>
        <v>1</v>
      </c>
    </row>
    <row r="582" spans="1:5">
      <c r="A582" s="20" t="s">
        <v>726</v>
      </c>
      <c r="B582" s="20" t="s">
        <v>727</v>
      </c>
      <c r="C582" s="20" t="s">
        <v>1029</v>
      </c>
      <c r="D582" s="20" t="s">
        <v>1213</v>
      </c>
      <c r="E582" s="15">
        <f>IF(PitchersPrices!F582&lt;1,1,PitchersPrices!F582)</f>
        <v>1</v>
      </c>
    </row>
    <row r="583" spans="1:5">
      <c r="A583" s="20" t="s">
        <v>728</v>
      </c>
      <c r="B583" s="20" t="s">
        <v>729</v>
      </c>
      <c r="C583" s="20" t="s">
        <v>1033</v>
      </c>
      <c r="D583" s="20" t="s">
        <v>1213</v>
      </c>
      <c r="E583" s="15">
        <f>IF(PitchersPrices!F583&lt;1,1,PitchersPrices!F583)</f>
        <v>1</v>
      </c>
    </row>
    <row r="584" spans="1:5">
      <c r="A584" s="20" t="s">
        <v>728</v>
      </c>
      <c r="B584" s="20" t="s">
        <v>876</v>
      </c>
      <c r="C584" s="20" t="s">
        <v>1045</v>
      </c>
      <c r="D584" s="20" t="s">
        <v>1213</v>
      </c>
      <c r="E584" s="15">
        <f>IF(PitchersPrices!F584&lt;1,1,PitchersPrices!F584)</f>
        <v>1</v>
      </c>
    </row>
    <row r="585" spans="1:5">
      <c r="A585" s="20" t="s">
        <v>3762</v>
      </c>
      <c r="B585" s="20" t="s">
        <v>3763</v>
      </c>
      <c r="C585" s="20" t="s">
        <v>1048</v>
      </c>
      <c r="D585" s="20" t="s">
        <v>1213</v>
      </c>
      <c r="E585" s="15">
        <f>IF(PitchersPrices!F585&lt;1,1,PitchersPrices!F585)</f>
        <v>1</v>
      </c>
    </row>
    <row r="586" spans="1:5">
      <c r="A586" s="20" t="s">
        <v>1437</v>
      </c>
      <c r="B586" s="20" t="s">
        <v>226</v>
      </c>
      <c r="C586" s="20" t="s">
        <v>1031</v>
      </c>
      <c r="D586" s="20" t="s">
        <v>1213</v>
      </c>
      <c r="E586" s="15">
        <f>IF(PitchersPrices!F586&lt;1,1,PitchersPrices!F586)</f>
        <v>1</v>
      </c>
    </row>
    <row r="587" spans="1:5">
      <c r="A587" s="20" t="s">
        <v>3754</v>
      </c>
      <c r="B587" s="20" t="s">
        <v>1013</v>
      </c>
      <c r="C587" s="20" t="s">
        <v>1045</v>
      </c>
      <c r="D587" s="20" t="s">
        <v>1213</v>
      </c>
      <c r="E587" s="15">
        <f>IF(PitchersPrices!F587&lt;1,1,PitchersPrices!F587)</f>
        <v>1</v>
      </c>
    </row>
    <row r="588" spans="1:5">
      <c r="A588" s="20" t="s">
        <v>3749</v>
      </c>
      <c r="B588" s="20" t="s">
        <v>208</v>
      </c>
      <c r="C588" s="20" t="s">
        <v>1044</v>
      </c>
      <c r="D588" s="20" t="s">
        <v>1212</v>
      </c>
      <c r="E588" s="15">
        <f>IF(PitchersPrices!F588&lt;1,1,PitchersPrices!F588)</f>
        <v>1</v>
      </c>
    </row>
    <row r="589" spans="1:5">
      <c r="A589" s="20" t="s">
        <v>1663</v>
      </c>
      <c r="B589" s="20" t="s">
        <v>36</v>
      </c>
      <c r="C589" s="20" t="s">
        <v>1047</v>
      </c>
      <c r="D589" s="20" t="s">
        <v>1213</v>
      </c>
      <c r="E589" s="15">
        <f>IF(PitchersPrices!F589&lt;1,1,PitchersPrices!F589)</f>
        <v>1</v>
      </c>
    </row>
    <row r="590" spans="1:5">
      <c r="A590" s="20" t="s">
        <v>3505</v>
      </c>
      <c r="B590" s="20" t="s">
        <v>848</v>
      </c>
      <c r="C590" s="20" t="s">
        <v>1026</v>
      </c>
      <c r="D590" s="20" t="s">
        <v>1213</v>
      </c>
      <c r="E590" s="15">
        <f>IF(PitchersPrices!F590&lt;1,1,PitchersPrices!F590)</f>
        <v>1</v>
      </c>
    </row>
    <row r="591" spans="1:5">
      <c r="A591" s="20" t="s">
        <v>4795</v>
      </c>
      <c r="B591" s="20" t="s">
        <v>2189</v>
      </c>
      <c r="C591" s="20" t="s">
        <v>1039</v>
      </c>
      <c r="D591" s="20" t="s">
        <v>1213</v>
      </c>
      <c r="E591" s="15">
        <f>IF(PitchersPrices!F591&lt;1,1,PitchersPrices!F591)</f>
        <v>1</v>
      </c>
    </row>
    <row r="592" spans="1:5">
      <c r="A592" s="20" t="s">
        <v>246</v>
      </c>
      <c r="B592" s="20" t="s">
        <v>713</v>
      </c>
      <c r="C592" s="20" t="s">
        <v>1036</v>
      </c>
      <c r="D592" s="20" t="s">
        <v>1213</v>
      </c>
      <c r="E592" s="15">
        <f>IF(PitchersPrices!F592&lt;1,1,PitchersPrices!F592)</f>
        <v>1</v>
      </c>
    </row>
    <row r="593" spans="1:5">
      <c r="A593" s="20" t="s">
        <v>1678</v>
      </c>
      <c r="B593" s="20" t="s">
        <v>534</v>
      </c>
      <c r="C593" s="20" t="s">
        <v>1031</v>
      </c>
      <c r="D593" s="20" t="s">
        <v>1212</v>
      </c>
      <c r="E593" s="15">
        <f>IF(PitchersPrices!F593&lt;1,1,PitchersPrices!F593)</f>
        <v>1</v>
      </c>
    </row>
    <row r="594" spans="1:5">
      <c r="A594" s="20" t="s">
        <v>743</v>
      </c>
      <c r="B594" s="20" t="s">
        <v>744</v>
      </c>
      <c r="C594" s="20" t="s">
        <v>1034</v>
      </c>
      <c r="D594" s="20" t="s">
        <v>1212</v>
      </c>
      <c r="E594" s="15">
        <f>IF(PitchersPrices!F594&lt;1,1,PitchersPrices!F594)</f>
        <v>1</v>
      </c>
    </row>
    <row r="595" spans="1:5">
      <c r="A595" s="20" t="s">
        <v>1698</v>
      </c>
      <c r="B595" s="20" t="s">
        <v>509</v>
      </c>
      <c r="C595" s="20" t="s">
        <v>1034</v>
      </c>
      <c r="D595" s="20" t="s">
        <v>1213</v>
      </c>
      <c r="E595" s="15">
        <f>IF(PitchersPrices!F595&lt;1,1,PitchersPrices!F595)</f>
        <v>1</v>
      </c>
    </row>
    <row r="596" spans="1:5">
      <c r="A596" s="20" t="s">
        <v>4798</v>
      </c>
      <c r="B596" s="20" t="s">
        <v>1719</v>
      </c>
      <c r="C596" s="20" t="s">
        <v>1029</v>
      </c>
      <c r="D596" s="20" t="s">
        <v>1213</v>
      </c>
      <c r="E596" s="15">
        <f>IF(PitchersPrices!F596&lt;1,1,PitchersPrices!F596)</f>
        <v>1</v>
      </c>
    </row>
    <row r="597" spans="1:5">
      <c r="A597" s="20" t="s">
        <v>267</v>
      </c>
      <c r="B597" s="20" t="s">
        <v>498</v>
      </c>
      <c r="C597" s="20" t="s">
        <v>1045</v>
      </c>
      <c r="D597" s="20" t="s">
        <v>1213</v>
      </c>
      <c r="E597" s="15">
        <f>IF(PitchersPrices!F597&lt;1,1,PitchersPrices!F597)</f>
        <v>1</v>
      </c>
    </row>
    <row r="598" spans="1:5">
      <c r="A598" s="20" t="s">
        <v>4628</v>
      </c>
      <c r="B598" s="20" t="s">
        <v>1875</v>
      </c>
      <c r="C598" s="20" t="s">
        <v>1048</v>
      </c>
      <c r="D598" s="20" t="s">
        <v>1878</v>
      </c>
      <c r="E598" s="15">
        <f>IF(PitchersPrices!F598&lt;1,1,PitchersPrices!F598)</f>
        <v>1</v>
      </c>
    </row>
    <row r="599" spans="1:5">
      <c r="A599" s="20" t="s">
        <v>3748</v>
      </c>
      <c r="B599" s="20" t="s">
        <v>398</v>
      </c>
      <c r="C599" s="20" t="s">
        <v>1039</v>
      </c>
      <c r="D599" s="20" t="s">
        <v>1213</v>
      </c>
      <c r="E599" s="15">
        <f>IF(PitchersPrices!F599&lt;1,1,PitchersPrices!F599)</f>
        <v>1</v>
      </c>
    </row>
    <row r="600" spans="1:5">
      <c r="A600" s="20" t="s">
        <v>1444</v>
      </c>
      <c r="B600" s="20" t="s">
        <v>230</v>
      </c>
      <c r="C600" s="20" t="s">
        <v>1053</v>
      </c>
      <c r="D600" s="20" t="s">
        <v>1213</v>
      </c>
      <c r="E600" s="15">
        <f>IF(PitchersPrices!F600&lt;1,1,PitchersPrices!F600)</f>
        <v>1</v>
      </c>
    </row>
    <row r="601" spans="1:5">
      <c r="A601" s="20" t="s">
        <v>3755</v>
      </c>
      <c r="B601" s="20" t="s">
        <v>398</v>
      </c>
      <c r="C601" s="20" t="s">
        <v>1048</v>
      </c>
      <c r="D601" s="20" t="s">
        <v>1213</v>
      </c>
      <c r="E601" s="15">
        <f>IF(PitchersPrices!F601&lt;1,1,PitchersPrices!F601)</f>
        <v>1</v>
      </c>
    </row>
    <row r="602" spans="1:5">
      <c r="A602" s="20" t="s">
        <v>1447</v>
      </c>
      <c r="B602" s="20" t="s">
        <v>219</v>
      </c>
      <c r="C602" s="20" t="s">
        <v>1339</v>
      </c>
      <c r="D602" s="20" t="s">
        <v>1212</v>
      </c>
      <c r="E602" s="15">
        <f>IF(PitchersPrices!F602&lt;1,1,PitchersPrices!F602)</f>
        <v>1</v>
      </c>
    </row>
    <row r="603" spans="1:5">
      <c r="A603" s="20" t="s">
        <v>286</v>
      </c>
      <c r="B603" s="20" t="s">
        <v>1966</v>
      </c>
      <c r="C603" s="20" t="s">
        <v>1033</v>
      </c>
      <c r="D603" s="20" t="s">
        <v>1213</v>
      </c>
      <c r="E603" s="15">
        <f>IF(PitchersPrices!F603&lt;1,1,PitchersPrices!F603)</f>
        <v>1</v>
      </c>
    </row>
    <row r="604" spans="1:5">
      <c r="A604" s="20" t="s">
        <v>2966</v>
      </c>
      <c r="B604" s="20" t="s">
        <v>143</v>
      </c>
      <c r="C604" s="20" t="s">
        <v>1339</v>
      </c>
      <c r="D604" s="20" t="s">
        <v>1213</v>
      </c>
      <c r="E604" s="15">
        <f>IF(PitchersPrices!F604&lt;1,1,PitchersPrices!F604)</f>
        <v>1</v>
      </c>
    </row>
    <row r="605" spans="1:5">
      <c r="A605" s="20" t="s">
        <v>651</v>
      </c>
      <c r="B605" s="20" t="s">
        <v>3770</v>
      </c>
      <c r="C605" s="20" t="s">
        <v>1060</v>
      </c>
      <c r="D605" s="20" t="s">
        <v>1213</v>
      </c>
      <c r="E605" s="15">
        <f>IF(PitchersPrices!F605&lt;1,1,PitchersPrices!F605)</f>
        <v>1</v>
      </c>
    </row>
    <row r="606" spans="1:5">
      <c r="A606" s="20" t="s">
        <v>4081</v>
      </c>
      <c r="B606" s="20" t="s">
        <v>184</v>
      </c>
      <c r="C606" s="20" t="s">
        <v>1051</v>
      </c>
      <c r="D606" s="20" t="s">
        <v>1213</v>
      </c>
      <c r="E606" s="15">
        <f>IF(PitchersPrices!F606&lt;1,1,PitchersPrices!F606)</f>
        <v>1</v>
      </c>
    </row>
    <row r="607" spans="1:5" ht="30">
      <c r="A607" s="20" t="s">
        <v>1248</v>
      </c>
      <c r="B607" s="20" t="s">
        <v>194</v>
      </c>
      <c r="C607" s="20" t="s">
        <v>1038</v>
      </c>
      <c r="D607" s="20" t="s">
        <v>1213</v>
      </c>
      <c r="E607" s="15">
        <f>IF(PitchersPrices!F607&lt;1,1,PitchersPrices!F607)</f>
        <v>1</v>
      </c>
    </row>
    <row r="608" spans="1:5">
      <c r="A608" s="20" t="s">
        <v>297</v>
      </c>
      <c r="B608" s="20" t="s">
        <v>36</v>
      </c>
      <c r="C608" s="20" t="s">
        <v>1054</v>
      </c>
      <c r="D608" s="20" t="s">
        <v>1212</v>
      </c>
      <c r="E608" s="15">
        <f>IF(PitchersPrices!F608&lt;1,1,PitchersPrices!F608)</f>
        <v>1</v>
      </c>
    </row>
    <row r="609" spans="1:5">
      <c r="A609" s="20" t="s">
        <v>781</v>
      </c>
      <c r="B609" s="20" t="s">
        <v>191</v>
      </c>
      <c r="C609" s="20" t="s">
        <v>1050</v>
      </c>
      <c r="D609" s="20" t="s">
        <v>1213</v>
      </c>
      <c r="E609" s="15">
        <f>IF(PitchersPrices!F609&lt;1,1,PitchersPrices!F609)</f>
        <v>1</v>
      </c>
    </row>
    <row r="610" spans="1:5">
      <c r="A610" s="20" t="s">
        <v>782</v>
      </c>
      <c r="B610" s="20" t="s">
        <v>737</v>
      </c>
      <c r="C610" s="20" t="s">
        <v>1053</v>
      </c>
      <c r="D610" s="20" t="s">
        <v>1213</v>
      </c>
      <c r="E610" s="15">
        <f>IF(PitchersPrices!F610&lt;1,1,PitchersPrices!F610)</f>
        <v>1</v>
      </c>
    </row>
    <row r="611" spans="1:5">
      <c r="A611" s="20" t="s">
        <v>301</v>
      </c>
      <c r="B611" s="20" t="s">
        <v>675</v>
      </c>
      <c r="C611" s="20" t="s">
        <v>1042</v>
      </c>
      <c r="D611" s="20" t="s">
        <v>1213</v>
      </c>
      <c r="E611" s="15">
        <f>IF(PitchersPrices!F611&lt;1,1,PitchersPrices!F611)</f>
        <v>1</v>
      </c>
    </row>
    <row r="612" spans="1:5">
      <c r="A612" s="20" t="s">
        <v>3757</v>
      </c>
      <c r="B612" s="20" t="s">
        <v>44</v>
      </c>
      <c r="C612" s="20" t="s">
        <v>1040</v>
      </c>
      <c r="D612" s="20" t="s">
        <v>1213</v>
      </c>
      <c r="E612" s="15">
        <f>IF(PitchersPrices!F612&lt;1,1,PitchersPrices!F612)</f>
        <v>1</v>
      </c>
    </row>
    <row r="613" spans="1:5">
      <c r="A613" s="20" t="s">
        <v>1449</v>
      </c>
      <c r="B613" s="20" t="s">
        <v>571</v>
      </c>
      <c r="C613" s="20" t="s">
        <v>1051</v>
      </c>
      <c r="D613" s="20" t="s">
        <v>1213</v>
      </c>
      <c r="E613" s="15">
        <f>IF(PitchersPrices!F613&lt;1,1,PitchersPrices!F613)</f>
        <v>1</v>
      </c>
    </row>
    <row r="614" spans="1:5">
      <c r="A614" s="20" t="s">
        <v>1451</v>
      </c>
      <c r="B614" s="20" t="s">
        <v>383</v>
      </c>
      <c r="C614" s="20" t="s">
        <v>1040</v>
      </c>
      <c r="D614" s="20" t="s">
        <v>1213</v>
      </c>
      <c r="E614" s="15">
        <f>IF(PitchersPrices!F614&lt;1,1,PitchersPrices!F614)</f>
        <v>1</v>
      </c>
    </row>
    <row r="615" spans="1:5">
      <c r="A615" s="20" t="s">
        <v>316</v>
      </c>
      <c r="B615" s="20" t="s">
        <v>1782</v>
      </c>
      <c r="C615" s="20" t="s">
        <v>1044</v>
      </c>
      <c r="D615" s="20" t="s">
        <v>1213</v>
      </c>
      <c r="E615" s="15">
        <f>IF(PitchersPrices!F615&lt;1,1,PitchersPrices!F615)</f>
        <v>1</v>
      </c>
    </row>
    <row r="616" spans="1:5">
      <c r="A616" s="20" t="s">
        <v>1331</v>
      </c>
      <c r="B616" s="20" t="s">
        <v>143</v>
      </c>
      <c r="C616" s="20" t="s">
        <v>1051</v>
      </c>
      <c r="D616" s="20" t="s">
        <v>1212</v>
      </c>
      <c r="E616" s="15">
        <f>IF(PitchersPrices!F616&lt;1,1,PitchersPrices!F616)</f>
        <v>1</v>
      </c>
    </row>
    <row r="617" spans="1:5">
      <c r="A617" s="20" t="s">
        <v>794</v>
      </c>
      <c r="B617" s="20" t="s">
        <v>625</v>
      </c>
      <c r="C617" s="20" t="s">
        <v>1040</v>
      </c>
      <c r="D617" s="20" t="s">
        <v>1213</v>
      </c>
      <c r="E617" s="15">
        <f>IF(PitchersPrices!F617&lt;1,1,PitchersPrices!F617)</f>
        <v>1</v>
      </c>
    </row>
    <row r="618" spans="1:5">
      <c r="A618" s="20" t="s">
        <v>2414</v>
      </c>
      <c r="B618" s="20" t="s">
        <v>656</v>
      </c>
      <c r="C618" s="20" t="s">
        <v>1040</v>
      </c>
      <c r="D618" s="20" t="s">
        <v>1213</v>
      </c>
      <c r="E618" s="15">
        <f>IF(PitchersPrices!F618&lt;1,1,PitchersPrices!F618)</f>
        <v>1</v>
      </c>
    </row>
    <row r="619" spans="1:5">
      <c r="A619" s="20" t="s">
        <v>330</v>
      </c>
      <c r="B619" s="20" t="s">
        <v>336</v>
      </c>
      <c r="C619" s="20" t="s">
        <v>1339</v>
      </c>
      <c r="D619" s="20" t="s">
        <v>1213</v>
      </c>
      <c r="E619" s="15">
        <f>IF(PitchersPrices!F619&lt;1,1,PitchersPrices!F619)</f>
        <v>1</v>
      </c>
    </row>
    <row r="620" spans="1:5">
      <c r="A620" s="20" t="s">
        <v>797</v>
      </c>
      <c r="B620" s="20" t="s">
        <v>322</v>
      </c>
      <c r="C620" s="20" t="s">
        <v>1052</v>
      </c>
      <c r="D620" s="20" t="s">
        <v>1213</v>
      </c>
      <c r="E620" s="15">
        <f>IF(PitchersPrices!F620&lt;1,1,PitchersPrices!F620)</f>
        <v>1</v>
      </c>
    </row>
    <row r="621" spans="1:5">
      <c r="A621" s="20" t="s">
        <v>1453</v>
      </c>
      <c r="B621" s="20" t="s">
        <v>260</v>
      </c>
      <c r="C621" s="20" t="s">
        <v>1063</v>
      </c>
      <c r="D621" s="20" t="s">
        <v>1213</v>
      </c>
      <c r="E621" s="15">
        <f>IF(PitchersPrices!F621&lt;1,1,PitchersPrices!F621)</f>
        <v>1</v>
      </c>
    </row>
    <row r="622" spans="1:5">
      <c r="A622" s="20" t="s">
        <v>1294</v>
      </c>
      <c r="B622" s="20" t="s">
        <v>34</v>
      </c>
      <c r="C622" s="20" t="s">
        <v>1051</v>
      </c>
      <c r="D622" s="20" t="s">
        <v>1213</v>
      </c>
      <c r="E622" s="15">
        <f>IF(PitchersPrices!F622&lt;1,1,PitchersPrices!F622)</f>
        <v>1</v>
      </c>
    </row>
    <row r="623" spans="1:5">
      <c r="A623" s="20" t="s">
        <v>3752</v>
      </c>
      <c r="B623" s="20" t="s">
        <v>754</v>
      </c>
      <c r="C623" s="20" t="s">
        <v>1339</v>
      </c>
      <c r="D623" s="20" t="s">
        <v>1213</v>
      </c>
      <c r="E623" s="15">
        <f>IF(PitchersPrices!F623&lt;1,1,PitchersPrices!F623)</f>
        <v>1</v>
      </c>
    </row>
    <row r="624" spans="1:5">
      <c r="A624" s="20" t="s">
        <v>808</v>
      </c>
      <c r="B624" s="20" t="s">
        <v>101</v>
      </c>
      <c r="C624" s="20" t="s">
        <v>1029</v>
      </c>
      <c r="D624" s="20" t="s">
        <v>1213</v>
      </c>
      <c r="E624" s="15">
        <f>IF(PitchersPrices!F624&lt;1,1,PitchersPrices!F624)</f>
        <v>1</v>
      </c>
    </row>
    <row r="625" spans="1:5" ht="30">
      <c r="A625" s="20" t="s">
        <v>363</v>
      </c>
      <c r="B625" s="20" t="s">
        <v>4033</v>
      </c>
      <c r="C625" s="20" t="s">
        <v>1053</v>
      </c>
      <c r="D625" s="20" t="s">
        <v>1213</v>
      </c>
      <c r="E625" s="15">
        <f>IF(PitchersPrices!F625&lt;1,1,PitchersPrices!F625)</f>
        <v>1</v>
      </c>
    </row>
    <row r="626" spans="1:5">
      <c r="A626" s="20" t="s">
        <v>3973</v>
      </c>
      <c r="B626" s="20" t="s">
        <v>879</v>
      </c>
      <c r="C626" s="20" t="s">
        <v>1060</v>
      </c>
      <c r="D626" s="20" t="s">
        <v>1212</v>
      </c>
      <c r="E626" s="15">
        <f>IF(PitchersPrices!F626&lt;1,1,PitchersPrices!F626)</f>
        <v>1</v>
      </c>
    </row>
    <row r="627" spans="1:5">
      <c r="A627" s="20" t="s">
        <v>365</v>
      </c>
      <c r="B627" s="20" t="s">
        <v>1666</v>
      </c>
      <c r="C627" s="20" t="s">
        <v>1043</v>
      </c>
      <c r="D627" s="20" t="s">
        <v>1213</v>
      </c>
      <c r="E627" s="15">
        <f>IF(PitchersPrices!F627&lt;1,1,PitchersPrices!F627)</f>
        <v>1</v>
      </c>
    </row>
    <row r="628" spans="1:5">
      <c r="A628" s="20" t="s">
        <v>4483</v>
      </c>
      <c r="B628" s="20" t="s">
        <v>85</v>
      </c>
      <c r="C628" s="20" t="s">
        <v>1042</v>
      </c>
      <c r="D628" s="20" t="s">
        <v>1212</v>
      </c>
      <c r="E628" s="15">
        <f>IF(PitchersPrices!F628&lt;1,1,PitchersPrices!F628)</f>
        <v>1</v>
      </c>
    </row>
    <row r="629" spans="1:5">
      <c r="A629" s="20" t="s">
        <v>374</v>
      </c>
      <c r="B629" s="20" t="s">
        <v>1214</v>
      </c>
      <c r="C629" s="20" t="s">
        <v>1052</v>
      </c>
      <c r="D629" s="20" t="s">
        <v>1213</v>
      </c>
      <c r="E629" s="15">
        <f>IF(PitchersPrices!F629&lt;1,1,PitchersPrices!F629)</f>
        <v>1</v>
      </c>
    </row>
    <row r="630" spans="1:5">
      <c r="A630" s="20" t="s">
        <v>3723</v>
      </c>
      <c r="B630" s="20" t="s">
        <v>180</v>
      </c>
      <c r="C630" s="20" t="s">
        <v>1040</v>
      </c>
      <c r="D630" s="20" t="s">
        <v>1213</v>
      </c>
      <c r="E630" s="15">
        <f>IF(PitchersPrices!F630&lt;1,1,PitchersPrices!F630)</f>
        <v>1</v>
      </c>
    </row>
    <row r="631" spans="1:5">
      <c r="A631" s="20" t="s">
        <v>1756</v>
      </c>
      <c r="B631" s="20" t="s">
        <v>591</v>
      </c>
      <c r="C631" s="20" t="s">
        <v>1028</v>
      </c>
      <c r="D631" s="20" t="s">
        <v>1213</v>
      </c>
      <c r="E631" s="15">
        <f>IF(PitchersPrices!F631&lt;1,1,PitchersPrices!F631)</f>
        <v>1</v>
      </c>
    </row>
    <row r="632" spans="1:5">
      <c r="A632" s="20" t="s">
        <v>1457</v>
      </c>
      <c r="B632" s="20" t="s">
        <v>67</v>
      </c>
      <c r="C632" s="20" t="s">
        <v>1026</v>
      </c>
      <c r="D632" s="20" t="s">
        <v>1213</v>
      </c>
      <c r="E632" s="15">
        <f>IF(PitchersPrices!F632&lt;1,1,PitchersPrices!F632)</f>
        <v>1</v>
      </c>
    </row>
    <row r="633" spans="1:5">
      <c r="A633" s="20" t="s">
        <v>3765</v>
      </c>
      <c r="B633" s="20" t="s">
        <v>1898</v>
      </c>
      <c r="C633" s="20" t="s">
        <v>1028</v>
      </c>
      <c r="D633" s="20" t="s">
        <v>1213</v>
      </c>
      <c r="E633" s="15">
        <f>IF(PitchersPrices!F633&lt;1,1,PitchersPrices!F633)</f>
        <v>1</v>
      </c>
    </row>
    <row r="634" spans="1:5">
      <c r="A634" s="20" t="s">
        <v>1269</v>
      </c>
      <c r="B634" s="20" t="s">
        <v>103</v>
      </c>
      <c r="C634" s="20" t="s">
        <v>1339</v>
      </c>
      <c r="D634" s="20" t="s">
        <v>1212</v>
      </c>
      <c r="E634" s="15">
        <f>IF(PitchersPrices!F634&lt;1,1,PitchersPrices!F634)</f>
        <v>1</v>
      </c>
    </row>
    <row r="635" spans="1:5">
      <c r="A635" s="20" t="s">
        <v>1269</v>
      </c>
      <c r="B635" s="20" t="s">
        <v>168</v>
      </c>
      <c r="C635" s="20" t="s">
        <v>1339</v>
      </c>
      <c r="D635" s="20" t="s">
        <v>1213</v>
      </c>
      <c r="E635" s="15">
        <f>IF(PitchersPrices!F635&lt;1,1,PitchersPrices!F635)</f>
        <v>1</v>
      </c>
    </row>
    <row r="636" spans="1:5">
      <c r="A636" s="20" t="s">
        <v>1257</v>
      </c>
      <c r="B636" s="20" t="s">
        <v>50</v>
      </c>
      <c r="C636" s="20" t="s">
        <v>1033</v>
      </c>
      <c r="D636" s="20" t="s">
        <v>1213</v>
      </c>
      <c r="E636" s="15">
        <f>IF(PitchersPrices!F636&lt;1,1,PitchersPrices!F636)</f>
        <v>1</v>
      </c>
    </row>
    <row r="637" spans="1:5">
      <c r="A637" s="20" t="s">
        <v>1291</v>
      </c>
      <c r="B637" s="20" t="s">
        <v>1881</v>
      </c>
      <c r="C637" s="20" t="s">
        <v>1060</v>
      </c>
      <c r="D637" s="20" t="s">
        <v>1213</v>
      </c>
      <c r="E637" s="15">
        <f>IF(PitchersPrices!F637&lt;1,1,PitchersPrices!F637)</f>
        <v>1</v>
      </c>
    </row>
    <row r="638" spans="1:5">
      <c r="A638" s="20" t="s">
        <v>3743</v>
      </c>
      <c r="B638" s="20" t="s">
        <v>230</v>
      </c>
      <c r="C638" s="20" t="s">
        <v>1029</v>
      </c>
      <c r="D638" s="20" t="s">
        <v>1213</v>
      </c>
      <c r="E638" s="15">
        <f>IF(PitchersPrices!F638&lt;1,1,PitchersPrices!F638)</f>
        <v>1</v>
      </c>
    </row>
    <row r="639" spans="1:5">
      <c r="A639" s="20" t="s">
        <v>1107</v>
      </c>
      <c r="B639" s="20" t="s">
        <v>50</v>
      </c>
      <c r="C639" s="20" t="s">
        <v>1031</v>
      </c>
      <c r="D639" s="20" t="s">
        <v>1213</v>
      </c>
      <c r="E639" s="15">
        <f>IF(PitchersPrices!F639&lt;1,1,PitchersPrices!F639)</f>
        <v>1</v>
      </c>
    </row>
    <row r="640" spans="1:5">
      <c r="A640" s="20" t="s">
        <v>849</v>
      </c>
      <c r="B640" s="20" t="s">
        <v>256</v>
      </c>
      <c r="C640" s="20" t="s">
        <v>1050</v>
      </c>
      <c r="D640" s="20" t="s">
        <v>1212</v>
      </c>
      <c r="E640" s="15">
        <f>IF(PitchersPrices!F640&lt;1,1,PitchersPrices!F640)</f>
        <v>1</v>
      </c>
    </row>
    <row r="641" spans="1:5">
      <c r="A641" s="20" t="s">
        <v>1118</v>
      </c>
      <c r="B641" s="20" t="s">
        <v>147</v>
      </c>
      <c r="C641" s="20" t="s">
        <v>1042</v>
      </c>
      <c r="D641" s="20" t="s">
        <v>1213</v>
      </c>
      <c r="E641" s="15">
        <f>IF(PitchersPrices!F641&lt;1,1,PitchersPrices!F641)</f>
        <v>1</v>
      </c>
    </row>
    <row r="642" spans="1:5">
      <c r="A642" s="20" t="s">
        <v>389</v>
      </c>
      <c r="B642" s="20" t="s">
        <v>392</v>
      </c>
      <c r="C642" s="20" t="s">
        <v>1053</v>
      </c>
      <c r="D642" s="20" t="s">
        <v>1213</v>
      </c>
      <c r="E642" s="15">
        <f>IF(PitchersPrices!F642&lt;1,1,PitchersPrices!F642)</f>
        <v>1</v>
      </c>
    </row>
    <row r="643" spans="1:5">
      <c r="A643" s="20" t="s">
        <v>852</v>
      </c>
      <c r="B643" s="20" t="s">
        <v>853</v>
      </c>
      <c r="C643" s="20" t="s">
        <v>1043</v>
      </c>
      <c r="D643" s="20" t="s">
        <v>1213</v>
      </c>
      <c r="E643" s="15">
        <f>IF(PitchersPrices!F643&lt;1,1,PitchersPrices!F643)</f>
        <v>1</v>
      </c>
    </row>
    <row r="644" spans="1:5">
      <c r="A644" s="20" t="s">
        <v>857</v>
      </c>
      <c r="B644" s="20" t="s">
        <v>858</v>
      </c>
      <c r="C644" s="20" t="s">
        <v>1063</v>
      </c>
      <c r="D644" s="20" t="s">
        <v>1212</v>
      </c>
      <c r="E644" s="15">
        <f>IF(PitchersPrices!F644&lt;1,1,PitchersPrices!F644)</f>
        <v>1</v>
      </c>
    </row>
    <row r="645" spans="1:5">
      <c r="A645" s="20" t="s">
        <v>859</v>
      </c>
      <c r="B645" s="20" t="s">
        <v>1667</v>
      </c>
      <c r="C645" s="20" t="s">
        <v>1035</v>
      </c>
      <c r="D645" s="20" t="s">
        <v>1213</v>
      </c>
      <c r="E645" s="15">
        <f>IF(PitchersPrices!F645&lt;1,1,PitchersPrices!F645)</f>
        <v>1</v>
      </c>
    </row>
    <row r="646" spans="1:5">
      <c r="A646" s="20" t="s">
        <v>1249</v>
      </c>
      <c r="B646" s="20" t="s">
        <v>46</v>
      </c>
      <c r="C646" s="20" t="s">
        <v>1033</v>
      </c>
      <c r="D646" s="20" t="s">
        <v>1213</v>
      </c>
      <c r="E646" s="15">
        <f>IF(PitchersPrices!F646&lt;1,1,PitchersPrices!F646)</f>
        <v>1</v>
      </c>
    </row>
    <row r="647" spans="1:5">
      <c r="A647" s="20" t="s">
        <v>402</v>
      </c>
      <c r="B647" s="20" t="s">
        <v>196</v>
      </c>
      <c r="C647" s="20" t="s">
        <v>1038</v>
      </c>
      <c r="D647" s="20" t="s">
        <v>1213</v>
      </c>
      <c r="E647" s="15">
        <f>IF(PitchersPrices!F647&lt;1,1,PitchersPrices!F647)</f>
        <v>1</v>
      </c>
    </row>
    <row r="648" spans="1:5">
      <c r="A648" s="20" t="s">
        <v>4055</v>
      </c>
      <c r="B648" s="20" t="s">
        <v>3349</v>
      </c>
      <c r="C648" s="20" t="s">
        <v>1038</v>
      </c>
      <c r="D648" s="20" t="s">
        <v>1212</v>
      </c>
      <c r="E648" s="15">
        <f>IF(PitchersPrices!F648&lt;1,1,PitchersPrices!F648)</f>
        <v>1</v>
      </c>
    </row>
    <row r="649" spans="1:5">
      <c r="A649" s="20" t="s">
        <v>1313</v>
      </c>
      <c r="B649" s="20" t="s">
        <v>32</v>
      </c>
      <c r="C649" s="20" t="s">
        <v>1040</v>
      </c>
      <c r="D649" s="20" t="s">
        <v>1212</v>
      </c>
      <c r="E649" s="15">
        <f>IF(PitchersPrices!F649&lt;1,1,PitchersPrices!F649)</f>
        <v>1</v>
      </c>
    </row>
    <row r="650" spans="1:5">
      <c r="A650" s="20" t="s">
        <v>4805</v>
      </c>
      <c r="B650" s="20" t="s">
        <v>1094</v>
      </c>
      <c r="C650" s="20" t="s">
        <v>1048</v>
      </c>
      <c r="D650" s="20" t="s">
        <v>1212</v>
      </c>
      <c r="E650" s="15">
        <f>IF(PitchersPrices!F650&lt;1,1,PitchersPrices!F650)</f>
        <v>1</v>
      </c>
    </row>
    <row r="651" spans="1:5">
      <c r="A651" s="20" t="s">
        <v>4690</v>
      </c>
      <c r="B651" s="20" t="s">
        <v>2147</v>
      </c>
      <c r="C651" s="20" t="s">
        <v>1043</v>
      </c>
      <c r="D651" s="20" t="s">
        <v>1212</v>
      </c>
      <c r="E651" s="15">
        <f>IF(PitchersPrices!F651&lt;1,1,PitchersPrices!F651)</f>
        <v>1</v>
      </c>
    </row>
    <row r="652" spans="1:5">
      <c r="A652" s="20" t="s">
        <v>865</v>
      </c>
      <c r="B652" s="20" t="s">
        <v>1780</v>
      </c>
      <c r="C652" s="20" t="s">
        <v>1048</v>
      </c>
      <c r="D652" s="20" t="s">
        <v>1212</v>
      </c>
      <c r="E652" s="15">
        <f>IF(PitchersPrices!F652&lt;1,1,PitchersPrices!F652)</f>
        <v>1</v>
      </c>
    </row>
    <row r="653" spans="1:5">
      <c r="A653" s="20" t="s">
        <v>3730</v>
      </c>
      <c r="B653" s="20" t="s">
        <v>1096</v>
      </c>
      <c r="C653" s="20" t="s">
        <v>1046</v>
      </c>
      <c r="D653" s="20" t="s">
        <v>1213</v>
      </c>
      <c r="E653" s="15">
        <f>IF(PitchersPrices!F653&lt;1,1,PitchersPrices!F653)</f>
        <v>1</v>
      </c>
    </row>
    <row r="654" spans="1:5">
      <c r="A654" s="20" t="s">
        <v>871</v>
      </c>
      <c r="B654" s="20" t="s">
        <v>219</v>
      </c>
      <c r="C654" s="20" t="s">
        <v>1029</v>
      </c>
      <c r="D654" s="20" t="s">
        <v>1212</v>
      </c>
      <c r="E654" s="15">
        <f>IF(PitchersPrices!F654&lt;1,1,PitchersPrices!F654)</f>
        <v>1</v>
      </c>
    </row>
    <row r="655" spans="1:5">
      <c r="A655" s="20" t="s">
        <v>382</v>
      </c>
      <c r="B655" s="20" t="s">
        <v>681</v>
      </c>
      <c r="C655" s="20" t="s">
        <v>1031</v>
      </c>
      <c r="D655" s="20" t="s">
        <v>1213</v>
      </c>
      <c r="E655" s="15">
        <f>IF(PitchersPrices!F655&lt;1,1,PitchersPrices!F655)</f>
        <v>1</v>
      </c>
    </row>
    <row r="656" spans="1:5">
      <c r="A656" s="20" t="s">
        <v>1718</v>
      </c>
      <c r="B656" s="20" t="s">
        <v>338</v>
      </c>
      <c r="C656" s="20" t="s">
        <v>1030</v>
      </c>
      <c r="D656" s="20" t="s">
        <v>1212</v>
      </c>
      <c r="E656" s="15">
        <f>IF(PitchersPrices!F656&lt;1,1,PitchersPrices!F656)</f>
        <v>1</v>
      </c>
    </row>
    <row r="657" spans="1:5">
      <c r="A657" s="20" t="s">
        <v>414</v>
      </c>
      <c r="B657" s="20" t="s">
        <v>2140</v>
      </c>
      <c r="C657" s="20" t="s">
        <v>1060</v>
      </c>
      <c r="D657" s="20" t="s">
        <v>1212</v>
      </c>
      <c r="E657" s="15">
        <f>IF(PitchersPrices!F657&lt;1,1,PitchersPrices!F657)</f>
        <v>1</v>
      </c>
    </row>
    <row r="658" spans="1:5">
      <c r="A658" s="20" t="s">
        <v>878</v>
      </c>
      <c r="B658" s="20" t="s">
        <v>879</v>
      </c>
      <c r="C658" s="20" t="s">
        <v>1035</v>
      </c>
      <c r="D658" s="20" t="s">
        <v>1212</v>
      </c>
      <c r="E658" s="15">
        <f>IF(PitchersPrices!F658&lt;1,1,PitchersPrices!F658)</f>
        <v>1</v>
      </c>
    </row>
    <row r="659" spans="1:5">
      <c r="A659" s="20" t="s">
        <v>1464</v>
      </c>
      <c r="B659" s="20" t="s">
        <v>196</v>
      </c>
      <c r="C659" s="20" t="s">
        <v>1060</v>
      </c>
      <c r="D659" s="20" t="s">
        <v>1213</v>
      </c>
      <c r="E659" s="15">
        <f>IF(PitchersPrices!F659&lt;1,1,PitchersPrices!F659)</f>
        <v>1</v>
      </c>
    </row>
    <row r="660" spans="1:5">
      <c r="A660" s="20" t="s">
        <v>1673</v>
      </c>
      <c r="B660" s="20" t="s">
        <v>623</v>
      </c>
      <c r="C660" s="20" t="s">
        <v>1053</v>
      </c>
      <c r="D660" s="20" t="s">
        <v>1213</v>
      </c>
      <c r="E660" s="15">
        <f>IF(PitchersPrices!F660&lt;1,1,PitchersPrices!F660)</f>
        <v>1</v>
      </c>
    </row>
    <row r="661" spans="1:5">
      <c r="A661" s="20" t="s">
        <v>4630</v>
      </c>
      <c r="B661" s="20" t="s">
        <v>256</v>
      </c>
      <c r="C661" s="20" t="s">
        <v>1045</v>
      </c>
      <c r="D661" s="20" t="s">
        <v>1212</v>
      </c>
      <c r="E661" s="15">
        <f>IF(PitchersPrices!F661&lt;1,1,PitchersPrices!F661)</f>
        <v>1</v>
      </c>
    </row>
    <row r="662" spans="1:5">
      <c r="A662" s="20" t="s">
        <v>903</v>
      </c>
      <c r="B662" s="20" t="s">
        <v>263</v>
      </c>
      <c r="C662" s="20" t="s">
        <v>1063</v>
      </c>
      <c r="D662" s="20" t="s">
        <v>1212</v>
      </c>
      <c r="E662" s="15">
        <f>IF(PitchersPrices!F662&lt;1,1,PitchersPrices!F662)</f>
        <v>1</v>
      </c>
    </row>
    <row r="663" spans="1:5">
      <c r="A663" s="20" t="s">
        <v>905</v>
      </c>
      <c r="B663" s="20" t="s">
        <v>362</v>
      </c>
      <c r="C663" s="20" t="s">
        <v>1035</v>
      </c>
      <c r="D663" s="20" t="s">
        <v>1212</v>
      </c>
      <c r="E663" s="15">
        <f>IF(PitchersPrices!F663&lt;1,1,PitchersPrices!F663)</f>
        <v>1</v>
      </c>
    </row>
    <row r="664" spans="1:5">
      <c r="A664" s="20" t="s">
        <v>1467</v>
      </c>
      <c r="B664" s="20" t="s">
        <v>821</v>
      </c>
      <c r="C664" s="20" t="s">
        <v>1054</v>
      </c>
      <c r="D664" s="20" t="s">
        <v>1213</v>
      </c>
      <c r="E664" s="15">
        <f>IF(PitchersPrices!F664&lt;1,1,PitchersPrices!F664)</f>
        <v>1</v>
      </c>
    </row>
    <row r="665" spans="1:5">
      <c r="A665" s="20" t="s">
        <v>1265</v>
      </c>
      <c r="B665" s="20" t="s">
        <v>338</v>
      </c>
      <c r="C665" s="20" t="s">
        <v>1047</v>
      </c>
      <c r="D665" s="20" t="s">
        <v>1213</v>
      </c>
      <c r="E665" s="15">
        <f>IF(PitchersPrices!F665&lt;1,1,PitchersPrices!F665)</f>
        <v>1</v>
      </c>
    </row>
    <row r="666" spans="1:5">
      <c r="A666" s="20" t="s">
        <v>3760</v>
      </c>
      <c r="B666" s="20" t="s">
        <v>401</v>
      </c>
      <c r="C666" s="20" t="s">
        <v>1060</v>
      </c>
      <c r="D666" s="20" t="s">
        <v>1213</v>
      </c>
      <c r="E666" s="15">
        <f>IF(PitchersPrices!F666&lt;1,1,PitchersPrices!F666)</f>
        <v>1</v>
      </c>
    </row>
    <row r="667" spans="1:5">
      <c r="A667" s="20" t="s">
        <v>1955</v>
      </c>
      <c r="B667" s="20" t="s">
        <v>62</v>
      </c>
      <c r="C667" s="20" t="s">
        <v>1042</v>
      </c>
      <c r="D667" s="20" t="s">
        <v>1213</v>
      </c>
      <c r="E667" s="15">
        <f>IF(PitchersPrices!F667&lt;1,1,PitchersPrices!F667)</f>
        <v>1</v>
      </c>
    </row>
    <row r="668" spans="1:5">
      <c r="A668" s="20" t="s">
        <v>3761</v>
      </c>
      <c r="B668" s="20" t="s">
        <v>336</v>
      </c>
      <c r="C668" s="20" t="s">
        <v>1028</v>
      </c>
      <c r="D668" s="20" t="s">
        <v>1213</v>
      </c>
      <c r="E668" s="15">
        <f>IF(PitchersPrices!F668&lt;1,1,PitchersPrices!F668)</f>
        <v>1</v>
      </c>
    </row>
    <row r="669" spans="1:5">
      <c r="A669" s="20" t="s">
        <v>1188</v>
      </c>
      <c r="B669" s="20" t="s">
        <v>1080</v>
      </c>
      <c r="C669" s="20" t="s">
        <v>1063</v>
      </c>
      <c r="D669" s="20" t="s">
        <v>1213</v>
      </c>
      <c r="E669" s="15">
        <f>IF(PitchersPrices!F669&lt;1,1,PitchersPrices!F669)</f>
        <v>1</v>
      </c>
    </row>
    <row r="670" spans="1:5">
      <c r="A670" s="20" t="s">
        <v>910</v>
      </c>
      <c r="B670" s="20" t="s">
        <v>201</v>
      </c>
      <c r="C670" s="20" t="s">
        <v>1044</v>
      </c>
      <c r="D670" s="20" t="s">
        <v>1213</v>
      </c>
      <c r="E670" s="15">
        <f>IF(PitchersPrices!F670&lt;1,1,PitchersPrices!F670)</f>
        <v>1</v>
      </c>
    </row>
    <row r="671" spans="1:5">
      <c r="A671" s="20" t="s">
        <v>912</v>
      </c>
      <c r="B671" s="20" t="s">
        <v>80</v>
      </c>
      <c r="C671" s="20" t="s">
        <v>1043</v>
      </c>
      <c r="D671" s="20" t="s">
        <v>1213</v>
      </c>
      <c r="E671" s="15">
        <f>IF(PitchersPrices!F671&lt;1,1,PitchersPrices!F671)</f>
        <v>1</v>
      </c>
    </row>
    <row r="672" spans="1:5">
      <c r="A672" s="20" t="s">
        <v>1735</v>
      </c>
      <c r="B672" s="20" t="s">
        <v>147</v>
      </c>
      <c r="C672" s="20" t="s">
        <v>1054</v>
      </c>
      <c r="D672" s="20" t="s">
        <v>1213</v>
      </c>
      <c r="E672" s="15">
        <f>IF(PitchersPrices!F672&lt;1,1,PitchersPrices!F672)</f>
        <v>1</v>
      </c>
    </row>
    <row r="673" spans="1:5">
      <c r="A673" s="20" t="s">
        <v>919</v>
      </c>
      <c r="B673" s="20" t="s">
        <v>243</v>
      </c>
      <c r="C673" s="20" t="s">
        <v>1040</v>
      </c>
      <c r="D673" s="20" t="s">
        <v>1213</v>
      </c>
      <c r="E673" s="15">
        <f>IF(PitchersPrices!F673&lt;1,1,PitchersPrices!F673)</f>
        <v>1</v>
      </c>
    </row>
    <row r="674" spans="1:5">
      <c r="A674" s="20" t="s">
        <v>919</v>
      </c>
      <c r="B674" s="20" t="s">
        <v>905</v>
      </c>
      <c r="C674" s="20" t="s">
        <v>1031</v>
      </c>
      <c r="D674" s="20" t="s">
        <v>1213</v>
      </c>
      <c r="E674" s="15">
        <f>IF(PitchersPrices!F674&lt;1,1,PitchersPrices!F674)</f>
        <v>1</v>
      </c>
    </row>
    <row r="675" spans="1:5">
      <c r="A675" s="20" t="s">
        <v>466</v>
      </c>
      <c r="B675" s="20" t="s">
        <v>169</v>
      </c>
      <c r="C675" s="20" t="s">
        <v>1339</v>
      </c>
      <c r="D675" s="20" t="s">
        <v>1213</v>
      </c>
      <c r="E675" s="15">
        <f>IF(PitchersPrices!F675&lt;1,1,PitchersPrices!F675)</f>
        <v>1</v>
      </c>
    </row>
    <row r="676" spans="1:5">
      <c r="A676" s="20" t="s">
        <v>1472</v>
      </c>
      <c r="B676" s="20" t="s">
        <v>3766</v>
      </c>
      <c r="C676" s="20" t="s">
        <v>1038</v>
      </c>
      <c r="D676" s="20" t="s">
        <v>1213</v>
      </c>
      <c r="E676" s="15">
        <f>IF(PitchersPrices!F676&lt;1,1,PitchersPrices!F676)</f>
        <v>1</v>
      </c>
    </row>
    <row r="677" spans="1:5">
      <c r="A677" s="20" t="s">
        <v>926</v>
      </c>
      <c r="B677" s="20" t="s">
        <v>191</v>
      </c>
      <c r="C677" s="20" t="s">
        <v>1060</v>
      </c>
      <c r="D677" s="20" t="s">
        <v>1213</v>
      </c>
      <c r="E677" s="15">
        <f>IF(PitchersPrices!F677&lt;1,1,PitchersPrices!F677)</f>
        <v>1</v>
      </c>
    </row>
    <row r="678" spans="1:5">
      <c r="A678" s="20" t="s">
        <v>3764</v>
      </c>
      <c r="B678" s="20" t="s">
        <v>534</v>
      </c>
      <c r="C678" s="20" t="s">
        <v>1042</v>
      </c>
      <c r="D678" s="20" t="s">
        <v>1213</v>
      </c>
      <c r="E678" s="15">
        <f>IF(PitchersPrices!F678&lt;1,1,PitchersPrices!F678)</f>
        <v>1</v>
      </c>
    </row>
    <row r="679" spans="1:5">
      <c r="A679" s="20" t="s">
        <v>1473</v>
      </c>
      <c r="B679" s="20" t="s">
        <v>169</v>
      </c>
      <c r="C679" s="20" t="s">
        <v>1043</v>
      </c>
      <c r="D679" s="20" t="s">
        <v>1213</v>
      </c>
      <c r="E679" s="15">
        <f>IF(PitchersPrices!F679&lt;1,1,PitchersPrices!F679)</f>
        <v>1</v>
      </c>
    </row>
    <row r="680" spans="1:5">
      <c r="A680" s="20" t="s">
        <v>3758</v>
      </c>
      <c r="B680" s="20" t="s">
        <v>164</v>
      </c>
      <c r="C680" s="20" t="s">
        <v>1043</v>
      </c>
      <c r="D680" s="20" t="s">
        <v>1212</v>
      </c>
      <c r="E680" s="15">
        <f>IF(PitchersPrices!F680&lt;1,1,PitchersPrices!F680)</f>
        <v>1</v>
      </c>
    </row>
    <row r="681" spans="1:5">
      <c r="A681" s="20" t="s">
        <v>487</v>
      </c>
      <c r="B681" s="20" t="s">
        <v>3767</v>
      </c>
      <c r="C681" s="20" t="s">
        <v>1048</v>
      </c>
      <c r="D681" s="20" t="s">
        <v>1213</v>
      </c>
      <c r="E681" s="15">
        <f>IF(PitchersPrices!F681&lt;1,1,PitchersPrices!F681)</f>
        <v>1</v>
      </c>
    </row>
    <row r="682" spans="1:5">
      <c r="A682" s="20" t="s">
        <v>487</v>
      </c>
      <c r="B682" s="20" t="s">
        <v>1229</v>
      </c>
      <c r="C682" s="20" t="s">
        <v>1029</v>
      </c>
      <c r="D682" s="20" t="s">
        <v>1213</v>
      </c>
      <c r="E682" s="15">
        <f>IF(PitchersPrices!F682&lt;1,1,PitchersPrices!F682)</f>
        <v>1</v>
      </c>
    </row>
    <row r="683" spans="1:5">
      <c r="A683" s="20" t="s">
        <v>492</v>
      </c>
      <c r="B683" s="20" t="s">
        <v>322</v>
      </c>
      <c r="C683" s="20" t="s">
        <v>1026</v>
      </c>
      <c r="D683" s="20" t="s">
        <v>1213</v>
      </c>
      <c r="E683" s="15">
        <f>IF(PitchersPrices!F683&lt;1,1,PitchersPrices!F683)</f>
        <v>1</v>
      </c>
    </row>
    <row r="684" spans="1:5">
      <c r="A684" s="20" t="s">
        <v>4808</v>
      </c>
      <c r="B684" s="20" t="s">
        <v>296</v>
      </c>
      <c r="C684" s="20" t="s">
        <v>1038</v>
      </c>
      <c r="D684" s="20" t="s">
        <v>1212</v>
      </c>
      <c r="E684" s="15">
        <f>IF(PitchersPrices!F684&lt;1,1,PitchersPrices!F684)</f>
        <v>1</v>
      </c>
    </row>
    <row r="685" spans="1:5">
      <c r="A685" s="20" t="s">
        <v>502</v>
      </c>
      <c r="B685" s="20" t="s">
        <v>1070</v>
      </c>
      <c r="C685" s="20" t="s">
        <v>1039</v>
      </c>
      <c r="D685" s="20" t="s">
        <v>1213</v>
      </c>
      <c r="E685" s="15">
        <f>IF(PitchersPrices!F685&lt;1,1,PitchersPrices!F685)</f>
        <v>1</v>
      </c>
    </row>
    <row r="686" spans="1:5">
      <c r="A686" s="20" t="s">
        <v>508</v>
      </c>
      <c r="B686" s="20" t="s">
        <v>2228</v>
      </c>
      <c r="C686" s="20" t="s">
        <v>1044</v>
      </c>
      <c r="D686" s="20" t="s">
        <v>1213</v>
      </c>
      <c r="E686" s="15">
        <f>IF(PitchersPrices!F686&lt;1,1,PitchersPrices!F686)</f>
        <v>1</v>
      </c>
    </row>
    <row r="687" spans="1:5">
      <c r="A687" s="20" t="s">
        <v>941</v>
      </c>
      <c r="B687" s="20" t="s">
        <v>942</v>
      </c>
      <c r="C687" s="20" t="s">
        <v>1038</v>
      </c>
      <c r="D687" s="20" t="s">
        <v>1213</v>
      </c>
      <c r="E687" s="15">
        <f>IF(PitchersPrices!F687&lt;1,1,PitchersPrices!F687)</f>
        <v>1</v>
      </c>
    </row>
    <row r="688" spans="1:5">
      <c r="A688" s="20" t="s">
        <v>3636</v>
      </c>
      <c r="B688" s="20" t="s">
        <v>1087</v>
      </c>
      <c r="C688" s="20" t="s">
        <v>1043</v>
      </c>
      <c r="D688" s="20" t="s">
        <v>1212</v>
      </c>
      <c r="E688" s="15">
        <f>IF(PitchersPrices!F688&lt;1,1,PitchersPrices!F688)</f>
        <v>1</v>
      </c>
    </row>
    <row r="689" spans="1:5">
      <c r="A689" s="20" t="s">
        <v>3636</v>
      </c>
      <c r="B689" s="20" t="s">
        <v>138</v>
      </c>
      <c r="C689" s="20" t="s">
        <v>1036</v>
      </c>
      <c r="D689" s="20" t="s">
        <v>1213</v>
      </c>
      <c r="E689" s="15">
        <f>IF(PitchersPrices!F689&lt;1,1,PitchersPrices!F689)</f>
        <v>1</v>
      </c>
    </row>
    <row r="690" spans="1:5">
      <c r="A690" s="20" t="s">
        <v>1195</v>
      </c>
      <c r="B690" s="20" t="s">
        <v>1228</v>
      </c>
      <c r="C690" s="20" t="s">
        <v>1028</v>
      </c>
      <c r="D690" s="20" t="s">
        <v>1213</v>
      </c>
      <c r="E690" s="15">
        <f>IF(PitchersPrices!F690&lt;1,1,PitchersPrices!F690)</f>
        <v>1</v>
      </c>
    </row>
    <row r="691" spans="1:5">
      <c r="A691" s="20" t="s">
        <v>4763</v>
      </c>
      <c r="B691" s="20" t="s">
        <v>336</v>
      </c>
      <c r="C691" s="20" t="s">
        <v>1033</v>
      </c>
      <c r="D691" s="20" t="s">
        <v>1212</v>
      </c>
      <c r="E691" s="15">
        <f>IF(PitchersPrices!F691&lt;1,1,PitchersPrices!F691)</f>
        <v>1</v>
      </c>
    </row>
    <row r="692" spans="1:5">
      <c r="A692" s="20" t="s">
        <v>3735</v>
      </c>
      <c r="B692" s="20" t="s">
        <v>580</v>
      </c>
      <c r="C692" s="20" t="s">
        <v>1052</v>
      </c>
      <c r="D692" s="20" t="s">
        <v>1213</v>
      </c>
      <c r="E692" s="15">
        <f>IF(PitchersPrices!F692&lt;1,1,PitchersPrices!F692)</f>
        <v>1</v>
      </c>
    </row>
    <row r="693" spans="1:5">
      <c r="A693" s="20" t="s">
        <v>263</v>
      </c>
      <c r="B693" s="20" t="s">
        <v>1091</v>
      </c>
      <c r="C693" s="20" t="s">
        <v>1046</v>
      </c>
      <c r="D693" s="20" t="s">
        <v>1212</v>
      </c>
      <c r="E693" s="15">
        <f>IF(PitchersPrices!F693&lt;1,1,PitchersPrices!F693)</f>
        <v>1</v>
      </c>
    </row>
    <row r="694" spans="1:5" ht="30">
      <c r="A694" s="20" t="s">
        <v>1694</v>
      </c>
      <c r="B694" s="20" t="s">
        <v>110</v>
      </c>
      <c r="C694" s="20" t="s">
        <v>1043</v>
      </c>
      <c r="D694" s="20" t="s">
        <v>1212</v>
      </c>
      <c r="E694" s="15">
        <f>IF(PitchersPrices!F694&lt;1,1,PitchersPrices!F694)</f>
        <v>1</v>
      </c>
    </row>
    <row r="695" spans="1:5">
      <c r="A695" s="20" t="s">
        <v>1475</v>
      </c>
      <c r="B695" s="20" t="s">
        <v>1531</v>
      </c>
      <c r="C695" s="20" t="s">
        <v>1031</v>
      </c>
      <c r="D695" s="20" t="s">
        <v>1213</v>
      </c>
      <c r="E695" s="15">
        <f>IF(PitchersPrices!F695&lt;1,1,PitchersPrices!F695)</f>
        <v>1</v>
      </c>
    </row>
    <row r="696" spans="1:5">
      <c r="A696" s="20" t="s">
        <v>944</v>
      </c>
      <c r="B696" s="20" t="s">
        <v>336</v>
      </c>
      <c r="C696" s="20" t="s">
        <v>1028</v>
      </c>
      <c r="D696" s="20" t="s">
        <v>1213</v>
      </c>
      <c r="E696" s="15">
        <f>IF(PitchersPrices!F696&lt;1,1,PitchersPrices!F696)</f>
        <v>1</v>
      </c>
    </row>
    <row r="697" spans="1:5">
      <c r="A697" s="20" t="s">
        <v>108</v>
      </c>
      <c r="B697" s="20" t="s">
        <v>213</v>
      </c>
      <c r="C697" s="20" t="s">
        <v>1038</v>
      </c>
      <c r="D697" s="20" t="s">
        <v>1213</v>
      </c>
      <c r="E697" s="15">
        <f>IF(PitchersPrices!F697&lt;1,1,PitchersPrices!F697)</f>
        <v>1</v>
      </c>
    </row>
    <row r="698" spans="1:5">
      <c r="A698" s="20" t="s">
        <v>1552</v>
      </c>
      <c r="B698" s="20" t="s">
        <v>226</v>
      </c>
      <c r="C698" s="20" t="s">
        <v>1053</v>
      </c>
      <c r="D698" s="20" t="s">
        <v>1212</v>
      </c>
      <c r="E698" s="15">
        <f>IF(PitchersPrices!F698&lt;1,1,PitchersPrices!F698)</f>
        <v>1</v>
      </c>
    </row>
    <row r="699" spans="1:5">
      <c r="A699" s="20" t="s">
        <v>522</v>
      </c>
      <c r="B699" s="20" t="s">
        <v>237</v>
      </c>
      <c r="C699" s="20" t="s">
        <v>1051</v>
      </c>
      <c r="D699" s="20" t="s">
        <v>1212</v>
      </c>
      <c r="E699" s="15">
        <f>IF(PitchersPrices!F699&lt;1,1,PitchersPrices!F699)</f>
        <v>1</v>
      </c>
    </row>
    <row r="700" spans="1:5">
      <c r="A700" s="20" t="s">
        <v>1476</v>
      </c>
      <c r="B700" s="20" t="s">
        <v>392</v>
      </c>
      <c r="C700" s="20" t="s">
        <v>1052</v>
      </c>
      <c r="D700" s="20" t="s">
        <v>1213</v>
      </c>
      <c r="E700" s="15">
        <f>IF(PitchersPrices!F700&lt;1,1,PitchersPrices!F700)</f>
        <v>1</v>
      </c>
    </row>
    <row r="701" spans="1:5">
      <c r="A701" s="20" t="s">
        <v>3759</v>
      </c>
      <c r="B701" s="20" t="s">
        <v>1068</v>
      </c>
      <c r="C701" s="20" t="s">
        <v>1033</v>
      </c>
      <c r="D701" s="20" t="s">
        <v>1213</v>
      </c>
      <c r="E701" s="15">
        <f>IF(PitchersPrices!F701&lt;1,1,PitchersPrices!F701)</f>
        <v>1</v>
      </c>
    </row>
    <row r="702" spans="1:5">
      <c r="A702" s="20" t="s">
        <v>961</v>
      </c>
      <c r="B702" s="20" t="s">
        <v>196</v>
      </c>
      <c r="C702" s="20" t="s">
        <v>1038</v>
      </c>
      <c r="D702" s="20" t="s">
        <v>1213</v>
      </c>
      <c r="E702" s="15">
        <f>IF(PitchersPrices!F702&lt;1,1,PitchersPrices!F702)</f>
        <v>1</v>
      </c>
    </row>
    <row r="703" spans="1:5">
      <c r="A703" s="20" t="s">
        <v>1478</v>
      </c>
      <c r="B703" s="20" t="s">
        <v>143</v>
      </c>
      <c r="C703" s="20" t="s">
        <v>1048</v>
      </c>
      <c r="D703" s="20" t="s">
        <v>1212</v>
      </c>
      <c r="E703" s="15">
        <f>IF(PitchersPrices!F703&lt;1,1,PitchersPrices!F703)</f>
        <v>1</v>
      </c>
    </row>
    <row r="704" spans="1:5">
      <c r="A704" s="20" t="s">
        <v>2090</v>
      </c>
      <c r="B704" s="20" t="s">
        <v>3768</v>
      </c>
      <c r="C704" s="20" t="s">
        <v>1060</v>
      </c>
      <c r="D704" s="20" t="s">
        <v>1213</v>
      </c>
      <c r="E704" s="15">
        <f>IF(PitchersPrices!F704&lt;1,1,PitchersPrices!F704)</f>
        <v>1</v>
      </c>
    </row>
    <row r="705" spans="1:5">
      <c r="A705" s="20" t="s">
        <v>1480</v>
      </c>
      <c r="B705" s="20" t="s">
        <v>1534</v>
      </c>
      <c r="C705" s="20" t="s">
        <v>1041</v>
      </c>
      <c r="D705" s="20" t="s">
        <v>1213</v>
      </c>
      <c r="E705" s="15">
        <f>IF(PitchersPrices!F705&lt;1,1,PitchersPrices!F705)</f>
        <v>1</v>
      </c>
    </row>
    <row r="706" spans="1:5">
      <c r="A706" s="20" t="s">
        <v>962</v>
      </c>
      <c r="B706" s="20" t="s">
        <v>354</v>
      </c>
      <c r="C706" s="20" t="s">
        <v>1041</v>
      </c>
      <c r="D706" s="20" t="s">
        <v>1213</v>
      </c>
      <c r="E706" s="15">
        <f>IF(PitchersPrices!F706&lt;1,1,PitchersPrices!F706)</f>
        <v>1</v>
      </c>
    </row>
    <row r="707" spans="1:5">
      <c r="A707" s="20" t="s">
        <v>4420</v>
      </c>
      <c r="B707" s="20" t="s">
        <v>34</v>
      </c>
      <c r="C707" s="20" t="s">
        <v>1029</v>
      </c>
      <c r="D707" s="20" t="s">
        <v>1213</v>
      </c>
      <c r="E707" s="15">
        <f>IF(PitchersPrices!F707&lt;1,1,PitchersPrices!F707)</f>
        <v>1</v>
      </c>
    </row>
    <row r="708" spans="1:5">
      <c r="A708" s="20" t="s">
        <v>967</v>
      </c>
      <c r="B708" s="20" t="s">
        <v>968</v>
      </c>
      <c r="C708" s="20" t="s">
        <v>1054</v>
      </c>
      <c r="D708" s="20" t="s">
        <v>1213</v>
      </c>
      <c r="E708" s="15">
        <f>IF(PitchersPrices!F708&lt;1,1,PitchersPrices!F708)</f>
        <v>1</v>
      </c>
    </row>
    <row r="709" spans="1:5">
      <c r="A709" s="20" t="s">
        <v>540</v>
      </c>
      <c r="B709" s="20" t="s">
        <v>841</v>
      </c>
      <c r="C709" s="20" t="s">
        <v>1339</v>
      </c>
      <c r="D709" s="20" t="s">
        <v>1213</v>
      </c>
      <c r="E709" s="15">
        <f>IF(PitchersPrices!F709&lt;1,1,PitchersPrices!F709)</f>
        <v>1</v>
      </c>
    </row>
    <row r="710" spans="1:5">
      <c r="A710" s="20" t="s">
        <v>3756</v>
      </c>
      <c r="B710" s="20" t="s">
        <v>124</v>
      </c>
      <c r="C710" s="20" t="s">
        <v>1043</v>
      </c>
      <c r="D710" s="20" t="s">
        <v>1213</v>
      </c>
      <c r="E710" s="15">
        <f>IF(PitchersPrices!F710&lt;1,1,PitchersPrices!F710)</f>
        <v>1</v>
      </c>
    </row>
    <row r="711" spans="1:5">
      <c r="A711" s="20" t="s">
        <v>1483</v>
      </c>
      <c r="B711" s="20" t="s">
        <v>67</v>
      </c>
      <c r="C711" s="20" t="s">
        <v>1050</v>
      </c>
      <c r="D711" s="20" t="s">
        <v>1213</v>
      </c>
      <c r="E711" s="15">
        <f>IF(PitchersPrices!F711&lt;1,1,PitchersPrices!F711)</f>
        <v>1</v>
      </c>
    </row>
    <row r="712" spans="1:5">
      <c r="A712" s="20" t="s">
        <v>4792</v>
      </c>
      <c r="B712" s="20" t="s">
        <v>196</v>
      </c>
      <c r="C712" s="20" t="s">
        <v>1046</v>
      </c>
      <c r="D712" s="20" t="s">
        <v>1213</v>
      </c>
      <c r="E712" s="15">
        <f>IF(PitchersPrices!F712&lt;1,1,PitchersPrices!F712)</f>
        <v>1</v>
      </c>
    </row>
    <row r="713" spans="1:5">
      <c r="A713" s="20" t="s">
        <v>1279</v>
      </c>
      <c r="B713" s="20" t="s">
        <v>423</v>
      </c>
      <c r="C713" s="20" t="s">
        <v>1029</v>
      </c>
      <c r="D713" s="20" t="s">
        <v>1213</v>
      </c>
      <c r="E713" s="15">
        <f>IF(PitchersPrices!F713&lt;1,1,PitchersPrices!F713)</f>
        <v>1</v>
      </c>
    </row>
    <row r="714" spans="1:5">
      <c r="A714" s="20" t="s">
        <v>553</v>
      </c>
      <c r="B714" s="20" t="s">
        <v>169</v>
      </c>
      <c r="C714" s="20" t="s">
        <v>1060</v>
      </c>
      <c r="D714" s="20" t="s">
        <v>1213</v>
      </c>
      <c r="E714" s="15">
        <f>IF(PitchersPrices!F714&lt;1,1,PitchersPrices!F714)</f>
        <v>1</v>
      </c>
    </row>
    <row r="715" spans="1:5">
      <c r="A715" s="20" t="s">
        <v>1484</v>
      </c>
      <c r="B715" s="20" t="s">
        <v>67</v>
      </c>
      <c r="C715" s="20" t="s">
        <v>1051</v>
      </c>
      <c r="D715" s="20" t="s">
        <v>1213</v>
      </c>
      <c r="E715" s="15">
        <f>IF(PitchersPrices!F715&lt;1,1,PitchersPrices!F715)</f>
        <v>1</v>
      </c>
    </row>
    <row r="716" spans="1:5">
      <c r="A716" s="20" t="s">
        <v>3726</v>
      </c>
      <c r="B716" s="20" t="s">
        <v>3379</v>
      </c>
      <c r="C716" s="20" t="s">
        <v>1040</v>
      </c>
      <c r="D716" s="20" t="s">
        <v>1213</v>
      </c>
      <c r="E716" s="15">
        <f>IF(PitchersPrices!F716&lt;1,1,PitchersPrices!F716)</f>
        <v>1</v>
      </c>
    </row>
    <row r="717" spans="1:5">
      <c r="A717" s="20" t="s">
        <v>667</v>
      </c>
      <c r="B717" s="20" t="s">
        <v>403</v>
      </c>
      <c r="C717" s="20" t="s">
        <v>1029</v>
      </c>
      <c r="D717" s="20" t="s">
        <v>1213</v>
      </c>
      <c r="E717" s="15">
        <f>IF(PitchersPrices!F717&lt;1,1,PitchersPrices!F717)</f>
        <v>1</v>
      </c>
    </row>
    <row r="718" spans="1:5">
      <c r="A718" s="20" t="s">
        <v>984</v>
      </c>
      <c r="B718" s="20" t="s">
        <v>136</v>
      </c>
      <c r="C718" s="20" t="s">
        <v>1053</v>
      </c>
      <c r="D718" s="20" t="s">
        <v>1213</v>
      </c>
      <c r="E718" s="15">
        <f>IF(PitchersPrices!F718&lt;1,1,PitchersPrices!F718)</f>
        <v>1</v>
      </c>
    </row>
    <row r="719" spans="1:5">
      <c r="A719" s="20" t="s">
        <v>717</v>
      </c>
      <c r="B719" s="20" t="s">
        <v>398</v>
      </c>
      <c r="C719" s="20" t="s">
        <v>1047</v>
      </c>
      <c r="D719" s="20" t="s">
        <v>1213</v>
      </c>
      <c r="E719" s="15">
        <f>IF(PitchersPrices!F719&lt;1,1,PitchersPrices!F719)</f>
        <v>1</v>
      </c>
    </row>
    <row r="720" spans="1:5">
      <c r="A720" s="20" t="s">
        <v>1199</v>
      </c>
      <c r="B720" s="20" t="s">
        <v>772</v>
      </c>
      <c r="C720" s="20" t="s">
        <v>1040</v>
      </c>
      <c r="D720" s="20" t="s">
        <v>1213</v>
      </c>
      <c r="E720" s="15">
        <f>IF(PitchersPrices!F720&lt;1,1,PitchersPrices!F720)</f>
        <v>1</v>
      </c>
    </row>
    <row r="721" spans="1:5">
      <c r="A721" s="20" t="s">
        <v>1759</v>
      </c>
      <c r="B721" s="20" t="s">
        <v>48</v>
      </c>
      <c r="C721" s="20" t="s">
        <v>1033</v>
      </c>
      <c r="D721" s="20" t="s">
        <v>1213</v>
      </c>
      <c r="E721" s="15">
        <f>IF(PitchersPrices!F721&lt;1,1,PitchersPrices!F721)</f>
        <v>1</v>
      </c>
    </row>
    <row r="722" spans="1:5">
      <c r="A722" s="20" t="s">
        <v>296</v>
      </c>
      <c r="B722" s="20" t="s">
        <v>1761</v>
      </c>
      <c r="C722" s="20" t="s">
        <v>1036</v>
      </c>
      <c r="D722" s="20" t="s">
        <v>1213</v>
      </c>
      <c r="E722" s="15">
        <f>IF(PitchersPrices!F722&lt;1,1,PitchersPrices!F722)</f>
        <v>1</v>
      </c>
    </row>
    <row r="723" spans="1:5">
      <c r="A723" s="20" t="s">
        <v>574</v>
      </c>
      <c r="B723" s="20" t="s">
        <v>1883</v>
      </c>
      <c r="C723" s="20" t="s">
        <v>1026</v>
      </c>
      <c r="D723" s="20" t="s">
        <v>1213</v>
      </c>
      <c r="E723" s="15">
        <f>IF(PitchersPrices!F723&lt;1,1,PitchersPrices!F723)</f>
        <v>1</v>
      </c>
    </row>
    <row r="724" spans="1:5">
      <c r="A724" s="20" t="s">
        <v>992</v>
      </c>
      <c r="B724" s="20" t="s">
        <v>1670</v>
      </c>
      <c r="C724" s="20" t="s">
        <v>1040</v>
      </c>
      <c r="D724" s="20" t="s">
        <v>1213</v>
      </c>
      <c r="E724" s="15">
        <f>IF(PitchersPrices!F724&lt;1,1,PitchersPrices!F724)</f>
        <v>1</v>
      </c>
    </row>
    <row r="725" spans="1:5">
      <c r="A725" s="20" t="s">
        <v>1332</v>
      </c>
      <c r="B725" s="20" t="s">
        <v>968</v>
      </c>
      <c r="C725" s="20" t="s">
        <v>1055</v>
      </c>
      <c r="D725" s="20" t="s">
        <v>1213</v>
      </c>
      <c r="E725" s="15">
        <f>IF(PitchersPrices!F725&lt;1,1,PitchersPrices!F725)</f>
        <v>1</v>
      </c>
    </row>
    <row r="726" spans="1:5">
      <c r="A726" s="20" t="s">
        <v>993</v>
      </c>
      <c r="B726" s="20" t="s">
        <v>994</v>
      </c>
      <c r="C726" s="20" t="s">
        <v>1054</v>
      </c>
      <c r="D726" s="20" t="s">
        <v>1212</v>
      </c>
      <c r="E726" s="15">
        <f>IF(PitchersPrices!F726&lt;1,1,PitchersPrices!F726)</f>
        <v>1</v>
      </c>
    </row>
    <row r="727" spans="1:5">
      <c r="A727" s="20" t="s">
        <v>3044</v>
      </c>
      <c r="B727" s="20" t="s">
        <v>3923</v>
      </c>
      <c r="C727" s="20" t="s">
        <v>1041</v>
      </c>
      <c r="D727" s="20" t="s">
        <v>1212</v>
      </c>
      <c r="E727" s="15">
        <f>IF(PitchersPrices!F727&lt;1,1,PitchersPrices!F727)</f>
        <v>1</v>
      </c>
    </row>
    <row r="728" spans="1:5">
      <c r="A728" s="20" t="s">
        <v>4809</v>
      </c>
      <c r="B728" s="20" t="s">
        <v>110</v>
      </c>
      <c r="C728" s="20" t="s">
        <v>1041</v>
      </c>
      <c r="D728" s="20" t="s">
        <v>1212</v>
      </c>
      <c r="E728" s="15">
        <f>IF(PitchersPrices!F728&lt;1,1,PitchersPrices!F728)</f>
        <v>1</v>
      </c>
    </row>
    <row r="729" spans="1:5">
      <c r="A729" s="20" t="s">
        <v>1323</v>
      </c>
      <c r="B729" s="20" t="s">
        <v>36</v>
      </c>
      <c r="C729" s="20" t="s">
        <v>1034</v>
      </c>
      <c r="D729" s="20" t="s">
        <v>1213</v>
      </c>
      <c r="E729" s="15">
        <f>IF(PitchersPrices!F729&lt;1,1,PitchersPrices!F729)</f>
        <v>1</v>
      </c>
    </row>
    <row r="730" spans="1:5">
      <c r="A730" s="20" t="s">
        <v>1491</v>
      </c>
      <c r="B730" s="20" t="s">
        <v>85</v>
      </c>
      <c r="C730" s="20" t="s">
        <v>1035</v>
      </c>
      <c r="D730" s="20" t="s">
        <v>1213</v>
      </c>
      <c r="E730" s="15">
        <f>IF(PitchersPrices!F730&lt;1,1,PitchersPrices!F730)</f>
        <v>1</v>
      </c>
    </row>
    <row r="731" spans="1:5">
      <c r="A731" s="20" t="s">
        <v>595</v>
      </c>
      <c r="B731" s="20" t="s">
        <v>4015</v>
      </c>
      <c r="C731" s="20" t="s">
        <v>1031</v>
      </c>
      <c r="D731" s="20" t="s">
        <v>1212</v>
      </c>
      <c r="E731" s="15">
        <f>IF(PitchersPrices!F731&lt;1,1,PitchersPrices!F731)</f>
        <v>1</v>
      </c>
    </row>
    <row r="732" spans="1:5">
      <c r="A732" s="20" t="s">
        <v>3746</v>
      </c>
      <c r="B732" s="20" t="s">
        <v>67</v>
      </c>
      <c r="C732" s="20" t="s">
        <v>1044</v>
      </c>
      <c r="D732" s="20" t="s">
        <v>1213</v>
      </c>
      <c r="E732" s="15">
        <f>IF(PitchersPrices!F732&lt;1,1,PitchersPrices!F732)</f>
        <v>1</v>
      </c>
    </row>
    <row r="733" spans="1:5">
      <c r="A733" s="20" t="s">
        <v>1255</v>
      </c>
      <c r="B733" s="20" t="s">
        <v>1105</v>
      </c>
      <c r="C733" s="20" t="s">
        <v>1054</v>
      </c>
      <c r="D733" s="20" t="s">
        <v>1212</v>
      </c>
      <c r="E733" s="15">
        <f>IF(PitchersPrices!F733&lt;1,1,PitchersPrices!F733)</f>
        <v>1</v>
      </c>
    </row>
    <row r="734" spans="1:5" ht="30">
      <c r="A734" s="20" t="s">
        <v>1005</v>
      </c>
      <c r="B734" s="20" t="s">
        <v>1006</v>
      </c>
      <c r="C734" s="20" t="s">
        <v>1063</v>
      </c>
      <c r="D734" s="20" t="s">
        <v>1212</v>
      </c>
      <c r="E734" s="15">
        <f>IF(PitchersPrices!F734&lt;1,1,PitchersPrices!F734)</f>
        <v>1</v>
      </c>
    </row>
    <row r="735" spans="1:5">
      <c r="A735" s="20" t="s">
        <v>2123</v>
      </c>
      <c r="B735" s="20" t="s">
        <v>213</v>
      </c>
      <c r="C735" s="20" t="s">
        <v>1050</v>
      </c>
      <c r="D735" s="20" t="s">
        <v>1212</v>
      </c>
      <c r="E735" s="15">
        <f>IF(PitchersPrices!F735&lt;1,1,PitchersPrices!F735)</f>
        <v>1</v>
      </c>
    </row>
    <row r="736" spans="1:5">
      <c r="A736" s="20" t="s">
        <v>2803</v>
      </c>
      <c r="B736" s="20" t="s">
        <v>4807</v>
      </c>
      <c r="C736" s="20" t="s">
        <v>1046</v>
      </c>
      <c r="D736" s="20" t="s">
        <v>1213</v>
      </c>
      <c r="E736" s="15">
        <f>IF(PitchersPrices!F736&lt;1,1,PitchersPrices!F736)</f>
        <v>1</v>
      </c>
    </row>
    <row r="737" spans="1:5">
      <c r="A737" s="20" t="s">
        <v>2636</v>
      </c>
      <c r="B737" s="20" t="s">
        <v>33</v>
      </c>
      <c r="C737" s="20" t="s">
        <v>1037</v>
      </c>
      <c r="D737" s="20" t="s">
        <v>1212</v>
      </c>
      <c r="E737" s="15">
        <f>IF(PitchersPrices!F737&lt;1,1,PitchersPrices!F737)</f>
        <v>1</v>
      </c>
    </row>
    <row r="738" spans="1:5">
      <c r="A738" s="20" t="s">
        <v>1492</v>
      </c>
      <c r="B738" s="20" t="s">
        <v>85</v>
      </c>
      <c r="C738" s="20" t="s">
        <v>1045</v>
      </c>
      <c r="D738" s="20" t="s">
        <v>1212</v>
      </c>
      <c r="E738" s="15">
        <f>IF(PitchersPrices!F738&lt;1,1,PitchersPrices!F738)</f>
        <v>1</v>
      </c>
    </row>
    <row r="739" spans="1:5">
      <c r="A739" s="20" t="s">
        <v>600</v>
      </c>
      <c r="B739" s="20" t="s">
        <v>692</v>
      </c>
      <c r="C739" s="20" t="s">
        <v>1039</v>
      </c>
      <c r="D739" s="20" t="s">
        <v>1213</v>
      </c>
      <c r="E739" s="15">
        <f>IF(PitchersPrices!F739&lt;1,1,PitchersPrices!F739)</f>
        <v>1</v>
      </c>
    </row>
    <row r="740" spans="1:5">
      <c r="A740" s="20" t="s">
        <v>1493</v>
      </c>
      <c r="B740" s="20" t="s">
        <v>356</v>
      </c>
      <c r="C740" s="20" t="s">
        <v>1050</v>
      </c>
      <c r="D740" s="20" t="s">
        <v>1213</v>
      </c>
      <c r="E740" s="15">
        <f>IF(PitchersPrices!F740&lt;1,1,PitchersPrices!F740)</f>
        <v>1</v>
      </c>
    </row>
    <row r="741" spans="1:5">
      <c r="A741" s="20" t="s">
        <v>79</v>
      </c>
      <c r="B741" s="20" t="s">
        <v>398</v>
      </c>
      <c r="C741" s="20" t="s">
        <v>1035</v>
      </c>
      <c r="D741" s="20" t="s">
        <v>1213</v>
      </c>
      <c r="E741" s="15">
        <f>IF(PitchersPrices!F741&lt;1,1,PitchersPrices!F741)</f>
        <v>1</v>
      </c>
    </row>
    <row r="742" spans="1:5">
      <c r="A742" s="20" t="s">
        <v>1014</v>
      </c>
      <c r="B742" s="20" t="s">
        <v>263</v>
      </c>
      <c r="C742" s="20" t="s">
        <v>1039</v>
      </c>
      <c r="D742" s="20" t="s">
        <v>1213</v>
      </c>
      <c r="E742" s="15">
        <f>IF(PitchersPrices!F742&lt;1,1,PitchersPrices!F742)</f>
        <v>1</v>
      </c>
    </row>
    <row r="743" spans="1:5">
      <c r="A743" s="20" t="s">
        <v>610</v>
      </c>
      <c r="B743" s="20" t="s">
        <v>786</v>
      </c>
      <c r="C743" s="20" t="s">
        <v>1054</v>
      </c>
      <c r="D743" s="20" t="s">
        <v>1213</v>
      </c>
      <c r="E743" s="15">
        <f>IF(PitchersPrices!F743&lt;1,1,PitchersPrices!F743)</f>
        <v>1</v>
      </c>
    </row>
    <row r="744" spans="1:5">
      <c r="A744" s="20" t="s">
        <v>3801</v>
      </c>
      <c r="B744" s="20" t="s">
        <v>3802</v>
      </c>
      <c r="C744" s="20" t="s">
        <v>1039</v>
      </c>
      <c r="D744" s="20" t="s">
        <v>1213</v>
      </c>
      <c r="E744" s="15">
        <f>IF(PitchersPrices!F744&lt;1,1,PitchersPrices!F744)</f>
        <v>1</v>
      </c>
    </row>
    <row r="745" spans="1:5">
      <c r="A745" s="20" t="s">
        <v>1020</v>
      </c>
      <c r="B745" s="20" t="s">
        <v>46</v>
      </c>
      <c r="C745" s="20" t="s">
        <v>1035</v>
      </c>
      <c r="D745" s="20" t="s">
        <v>1213</v>
      </c>
      <c r="E745" s="15">
        <f>IF(PitchersPrices!F745&lt;1,1,PitchersPrices!F745)</f>
        <v>1</v>
      </c>
    </row>
    <row r="746" spans="1:5">
      <c r="A746" s="20" t="s">
        <v>741</v>
      </c>
      <c r="B746" s="20" t="s">
        <v>401</v>
      </c>
      <c r="C746" s="20" t="s">
        <v>1036</v>
      </c>
      <c r="D746" s="20" t="s">
        <v>1213</v>
      </c>
      <c r="E746" s="15">
        <f>IF(PitchersPrices!F746&lt;1,1,PitchersPrices!F746)</f>
        <v>1</v>
      </c>
    </row>
    <row r="747" spans="1:5">
      <c r="A747" s="20" t="s">
        <v>4321</v>
      </c>
      <c r="B747" s="20" t="s">
        <v>244</v>
      </c>
      <c r="C747" s="20" t="s">
        <v>1055</v>
      </c>
      <c r="D747" s="20" t="s">
        <v>1212</v>
      </c>
      <c r="E747" s="15">
        <f>IF(PitchersPrices!F747&lt;1,1,PitchersPrices!F747)</f>
        <v>1</v>
      </c>
    </row>
    <row r="748" spans="1:5">
      <c r="A748" s="20" t="s">
        <v>4892</v>
      </c>
      <c r="B748" s="20" t="s">
        <v>260</v>
      </c>
      <c r="C748" s="20" t="s">
        <v>1848</v>
      </c>
      <c r="D748" s="20" t="s">
        <v>1878</v>
      </c>
      <c r="E748" s="15">
        <f>IF(PitchersPrices!F748&lt;1,1,PitchersPrices!F748)</f>
        <v>1</v>
      </c>
    </row>
    <row r="749" spans="1:5">
      <c r="A749" s="20" t="s">
        <v>1650</v>
      </c>
      <c r="B749" s="20" t="s">
        <v>1614</v>
      </c>
      <c r="C749" s="20" t="s">
        <v>1038</v>
      </c>
      <c r="D749" s="20" t="s">
        <v>1212</v>
      </c>
      <c r="E749" s="15">
        <f>IF(PitchersPrices!F749&lt;1,1,PitchersPrices!F749)</f>
        <v>1</v>
      </c>
    </row>
    <row r="750" spans="1:5">
      <c r="A750" s="20" t="s">
        <v>1093</v>
      </c>
      <c r="B750" s="20" t="s">
        <v>143</v>
      </c>
      <c r="C750" s="20" t="s">
        <v>1053</v>
      </c>
      <c r="D750" s="20" t="s">
        <v>1213</v>
      </c>
      <c r="E750" s="15">
        <f>IF(PitchersPrices!F750&lt;1,1,PitchersPrices!F750)</f>
        <v>1</v>
      </c>
    </row>
    <row r="751" spans="1:5">
      <c r="A751" s="20" t="s">
        <v>914</v>
      </c>
      <c r="B751" s="20" t="s">
        <v>191</v>
      </c>
      <c r="C751" s="20" t="s">
        <v>1040</v>
      </c>
      <c r="D751" s="20" t="s">
        <v>1213</v>
      </c>
      <c r="E751" s="15">
        <f>IF(PitchersPrices!F751&lt;1,1,PitchersPrices!F751)</f>
        <v>1</v>
      </c>
    </row>
    <row r="752" spans="1:5">
      <c r="A752" s="20" t="s">
        <v>828</v>
      </c>
      <c r="B752" s="20" t="s">
        <v>168</v>
      </c>
      <c r="C752" s="20" t="s">
        <v>1036</v>
      </c>
      <c r="D752" s="20" t="s">
        <v>1213</v>
      </c>
      <c r="E752" s="15">
        <f>IF(PitchersPrices!F752&lt;1,1,PitchersPrices!F752)</f>
        <v>1</v>
      </c>
    </row>
    <row r="753" spans="1:5" ht="30">
      <c r="A753" s="20" t="s">
        <v>1311</v>
      </c>
      <c r="B753" s="20" t="s">
        <v>58</v>
      </c>
      <c r="C753" s="20" t="s">
        <v>1029</v>
      </c>
      <c r="D753" s="20" t="s">
        <v>1213</v>
      </c>
      <c r="E753" s="15">
        <f>IF(PitchersPrices!F753&lt;1,1,PitchersPrices!F753)</f>
        <v>1</v>
      </c>
    </row>
    <row r="754" spans="1:5">
      <c r="A754" s="20" t="s">
        <v>1019</v>
      </c>
      <c r="B754" s="20" t="s">
        <v>101</v>
      </c>
      <c r="C754" s="20" t="s">
        <v>1339</v>
      </c>
      <c r="D754" s="20" t="s">
        <v>1213</v>
      </c>
      <c r="E754" s="15">
        <f>IF(PitchersPrices!F754&lt;1,1,PitchersPrices!F754)</f>
        <v>1</v>
      </c>
    </row>
    <row r="755" spans="1:5">
      <c r="A755" s="20" t="s">
        <v>1662</v>
      </c>
      <c r="B755" s="20" t="s">
        <v>70</v>
      </c>
      <c r="C755" s="20" t="s">
        <v>1037</v>
      </c>
      <c r="D755" s="20" t="s">
        <v>1212</v>
      </c>
      <c r="E755" s="15">
        <f>IF(PitchersPrices!F755&lt;1,1,PitchersPrices!F755)</f>
        <v>1</v>
      </c>
    </row>
    <row r="756" spans="1:5">
      <c r="A756" s="20" t="s">
        <v>1577</v>
      </c>
      <c r="B756" s="20" t="s">
        <v>36</v>
      </c>
      <c r="C756" s="20" t="s">
        <v>1048</v>
      </c>
      <c r="D756" s="20" t="s">
        <v>1213</v>
      </c>
      <c r="E756" s="15">
        <f>IF(PitchersPrices!F756&lt;1,1,PitchersPrices!F756)</f>
        <v>1</v>
      </c>
    </row>
    <row r="757" spans="1:5" ht="30">
      <c r="A757" s="20" t="s">
        <v>776</v>
      </c>
      <c r="B757" s="20" t="s">
        <v>80</v>
      </c>
      <c r="C757" s="20" t="s">
        <v>1044</v>
      </c>
      <c r="D757" s="20" t="s">
        <v>1213</v>
      </c>
      <c r="E757" s="15">
        <f>IF(PitchersPrices!F757&lt;1,1,PitchersPrices!F757)</f>
        <v>1</v>
      </c>
    </row>
    <row r="758" spans="1:5">
      <c r="A758" s="20" t="s">
        <v>4711</v>
      </c>
      <c r="B758" s="20" t="s">
        <v>371</v>
      </c>
      <c r="C758" s="20" t="s">
        <v>1054</v>
      </c>
      <c r="D758" s="20" t="s">
        <v>1213</v>
      </c>
      <c r="E758" s="15">
        <f>IF(PitchersPrices!F758&lt;1,1,PitchersPrices!F758)</f>
        <v>1</v>
      </c>
    </row>
    <row r="759" spans="1:5">
      <c r="A759" s="20" t="s">
        <v>3156</v>
      </c>
      <c r="B759" s="20" t="s">
        <v>327</v>
      </c>
      <c r="C759" s="20" t="s">
        <v>1046</v>
      </c>
      <c r="D759" s="20" t="s">
        <v>1213</v>
      </c>
      <c r="E759" s="15">
        <f>IF(PitchersPrices!F759&lt;1,1,PitchersPrices!F759)</f>
        <v>1</v>
      </c>
    </row>
    <row r="760" spans="1:5">
      <c r="A760" s="20" t="s">
        <v>28</v>
      </c>
      <c r="B760" s="20" t="s">
        <v>1813</v>
      </c>
      <c r="C760" s="20" t="s">
        <v>1040</v>
      </c>
      <c r="D760" s="20" t="s">
        <v>1213</v>
      </c>
      <c r="E760" s="15">
        <f>IF(PitchersPrices!F760&lt;1,1,PitchersPrices!F760)</f>
        <v>1</v>
      </c>
    </row>
    <row r="761" spans="1:5">
      <c r="A761" s="20" t="s">
        <v>626</v>
      </c>
      <c r="B761" s="20" t="s">
        <v>3930</v>
      </c>
      <c r="C761" s="20" t="s">
        <v>1028</v>
      </c>
      <c r="D761" s="20" t="s">
        <v>1212</v>
      </c>
      <c r="E761" s="15">
        <f>IF(PitchersPrices!F761&lt;1,1,PitchersPrices!F761)</f>
        <v>1</v>
      </c>
    </row>
    <row r="762" spans="1:5">
      <c r="A762" s="20" t="s">
        <v>213</v>
      </c>
      <c r="B762" s="20" t="s">
        <v>58</v>
      </c>
      <c r="C762" s="20" t="s">
        <v>1041</v>
      </c>
      <c r="D762" s="20" t="s">
        <v>1212</v>
      </c>
      <c r="E762" s="15">
        <f>IF(PitchersPrices!F762&lt;1,1,PitchersPrices!F762)</f>
        <v>1</v>
      </c>
    </row>
    <row r="763" spans="1:5">
      <c r="A763" s="20" t="s">
        <v>627</v>
      </c>
      <c r="B763" s="20" t="s">
        <v>325</v>
      </c>
      <c r="C763" s="20" t="s">
        <v>1053</v>
      </c>
      <c r="D763" s="20" t="s">
        <v>1212</v>
      </c>
      <c r="E763" s="15">
        <f>IF(PitchersPrices!F763&lt;1,1,PitchersPrices!F763)</f>
        <v>1</v>
      </c>
    </row>
    <row r="764" spans="1:5">
      <c r="A764" s="20" t="s">
        <v>627</v>
      </c>
      <c r="B764" s="20" t="s">
        <v>4847</v>
      </c>
      <c r="C764" s="20" t="s">
        <v>1053</v>
      </c>
      <c r="D764" s="20" t="s">
        <v>1213</v>
      </c>
      <c r="E764" s="15">
        <f>IF(PitchersPrices!F764&lt;1,1,PitchersPrices!F764)</f>
        <v>1</v>
      </c>
    </row>
    <row r="765" spans="1:5">
      <c r="A765" s="20" t="s">
        <v>4085</v>
      </c>
      <c r="B765" s="20" t="s">
        <v>371</v>
      </c>
      <c r="C765" s="20" t="s">
        <v>1044</v>
      </c>
      <c r="D765" s="20" t="s">
        <v>1213</v>
      </c>
      <c r="E765" s="15">
        <f>IF(PitchersPrices!F765&lt;1,1,PitchersPrices!F765)</f>
        <v>1</v>
      </c>
    </row>
    <row r="766" spans="1:5">
      <c r="A766" s="20" t="s">
        <v>4085</v>
      </c>
      <c r="B766" s="20" t="s">
        <v>299</v>
      </c>
      <c r="C766" s="20" t="s">
        <v>1060</v>
      </c>
      <c r="D766" s="20" t="s">
        <v>1213</v>
      </c>
      <c r="E766" s="15">
        <f>IF(PitchersPrices!F766&lt;1,1,PitchersPrices!F766)</f>
        <v>1</v>
      </c>
    </row>
    <row r="767" spans="1:5">
      <c r="A767" s="20" t="s">
        <v>4287</v>
      </c>
      <c r="B767" s="20" t="s">
        <v>388</v>
      </c>
      <c r="C767" s="20" t="s">
        <v>1028</v>
      </c>
      <c r="D767" s="20" t="s">
        <v>1212</v>
      </c>
      <c r="E767" s="15">
        <f>IF(PitchersPrices!F767&lt;1,1,PitchersPrices!F767)</f>
        <v>1</v>
      </c>
    </row>
    <row r="768" spans="1:5">
      <c r="A768" s="20" t="s">
        <v>4362</v>
      </c>
      <c r="B768" s="20" t="s">
        <v>149</v>
      </c>
      <c r="C768" s="20" t="s">
        <v>1039</v>
      </c>
      <c r="D768" s="20" t="s">
        <v>1213</v>
      </c>
      <c r="E768" s="15">
        <f>IF(PitchersPrices!F768&lt;1,1,PitchersPrices!F768)</f>
        <v>1</v>
      </c>
    </row>
    <row r="769" spans="1:5">
      <c r="A769" s="20" t="s">
        <v>4377</v>
      </c>
      <c r="B769" s="20" t="s">
        <v>401</v>
      </c>
      <c r="C769" s="20" t="s">
        <v>1044</v>
      </c>
      <c r="D769" s="20" t="s">
        <v>1213</v>
      </c>
      <c r="E769" s="15">
        <f>IF(PitchersPrices!F769&lt;1,1,PitchersPrices!F769)</f>
        <v>1</v>
      </c>
    </row>
    <row r="770" spans="1:5">
      <c r="A770" s="20" t="s">
        <v>3907</v>
      </c>
      <c r="B770" s="20" t="s">
        <v>565</v>
      </c>
      <c r="C770" s="20" t="s">
        <v>1045</v>
      </c>
      <c r="D770" s="20" t="s">
        <v>1213</v>
      </c>
      <c r="E770" s="15">
        <f>IF(PitchersPrices!F770&lt;1,1,PitchersPrices!F770)</f>
        <v>1</v>
      </c>
    </row>
    <row r="771" spans="1:5">
      <c r="A771" s="20" t="s">
        <v>1240</v>
      </c>
      <c r="B771" s="20" t="s">
        <v>403</v>
      </c>
      <c r="C771" s="20" t="s">
        <v>1054</v>
      </c>
      <c r="D771" s="20" t="s">
        <v>1878</v>
      </c>
      <c r="E771" s="15">
        <f>IF(PitchersPrices!F771&lt;1,1,PitchersPrices!F771)</f>
        <v>1</v>
      </c>
    </row>
    <row r="772" spans="1:5">
      <c r="A772" s="20" t="s">
        <v>3355</v>
      </c>
      <c r="B772" s="20" t="s">
        <v>315</v>
      </c>
      <c r="C772" s="20" t="s">
        <v>1047</v>
      </c>
      <c r="D772" s="20" t="s">
        <v>1212</v>
      </c>
      <c r="E772" s="15">
        <f>IF(PitchersPrices!F772&lt;1,1,PitchersPrices!F772)</f>
        <v>1</v>
      </c>
    </row>
    <row r="773" spans="1:5">
      <c r="A773" s="20" t="s">
        <v>4644</v>
      </c>
      <c r="B773" s="20" t="s">
        <v>786</v>
      </c>
      <c r="C773" s="20" t="s">
        <v>1035</v>
      </c>
      <c r="D773" s="20" t="s">
        <v>1212</v>
      </c>
      <c r="E773" s="15">
        <f>IF(PitchersPrices!F773&lt;1,1,PitchersPrices!F773)</f>
        <v>1</v>
      </c>
    </row>
    <row r="774" spans="1:5">
      <c r="A774" s="20" t="s">
        <v>2999</v>
      </c>
      <c r="B774" s="20" t="s">
        <v>933</v>
      </c>
      <c r="C774" s="20" t="s">
        <v>1029</v>
      </c>
      <c r="D774" s="20" t="s">
        <v>1213</v>
      </c>
      <c r="E774" s="15">
        <f>IF(PitchersPrices!F774&lt;1,1,PitchersPrices!F774)</f>
        <v>1</v>
      </c>
    </row>
    <row r="775" spans="1:5">
      <c r="A775" s="20" t="s">
        <v>1883</v>
      </c>
      <c r="B775" s="20" t="s">
        <v>194</v>
      </c>
      <c r="C775" s="20" t="s">
        <v>1044</v>
      </c>
      <c r="D775" s="20" t="s">
        <v>1213</v>
      </c>
      <c r="E775" s="15">
        <f>IF(PitchersPrices!F775&lt;1,1,PitchersPrices!F775)</f>
        <v>1</v>
      </c>
    </row>
    <row r="776" spans="1:5">
      <c r="A776" s="20" t="s">
        <v>4636</v>
      </c>
      <c r="B776" s="20" t="s">
        <v>4637</v>
      </c>
      <c r="C776" s="20" t="s">
        <v>1035</v>
      </c>
      <c r="D776" s="20" t="s">
        <v>1212</v>
      </c>
      <c r="E776" s="15">
        <f>IF(PitchersPrices!F776&lt;1,1,PitchersPrices!F776)</f>
        <v>1</v>
      </c>
    </row>
    <row r="777" spans="1:5">
      <c r="A777" s="20" t="s">
        <v>4694</v>
      </c>
      <c r="B777" s="20" t="s">
        <v>2349</v>
      </c>
      <c r="C777" s="20" t="s">
        <v>1339</v>
      </c>
      <c r="D777" s="20" t="s">
        <v>1212</v>
      </c>
      <c r="E777" s="15">
        <f>IF(PitchersPrices!F777&lt;1,1,PitchersPrices!F777)</f>
        <v>1</v>
      </c>
    </row>
    <row r="778" spans="1:5">
      <c r="A778" s="20" t="s">
        <v>1513</v>
      </c>
      <c r="B778" s="20" t="s">
        <v>124</v>
      </c>
      <c r="C778" s="20" t="s">
        <v>1041</v>
      </c>
      <c r="D778" s="20" t="s">
        <v>1213</v>
      </c>
      <c r="E778" s="15">
        <f>IF(PitchersPrices!F778&lt;1,1,PitchersPrices!F778)</f>
        <v>1</v>
      </c>
    </row>
    <row r="779" spans="1:5">
      <c r="A779" s="20" t="s">
        <v>4758</v>
      </c>
      <c r="B779" s="20" t="s">
        <v>70</v>
      </c>
      <c r="C779" s="20" t="s">
        <v>1031</v>
      </c>
      <c r="D779" s="20" t="s">
        <v>1213</v>
      </c>
      <c r="E779" s="15">
        <f>IF(PitchersPrices!F779&lt;1,1,PitchersPrices!F779)</f>
        <v>1</v>
      </c>
    </row>
    <row r="780" spans="1:5">
      <c r="A780" s="20" t="s">
        <v>35</v>
      </c>
      <c r="B780" s="20" t="s">
        <v>1815</v>
      </c>
      <c r="C780" s="20" t="s">
        <v>1029</v>
      </c>
      <c r="D780" s="20" t="s">
        <v>1878</v>
      </c>
      <c r="E780" s="15">
        <f>IF(PitchersPrices!F780&lt;1,1,PitchersPrices!F780)</f>
        <v>1</v>
      </c>
    </row>
    <row r="781" spans="1:5">
      <c r="A781" s="20" t="s">
        <v>35</v>
      </c>
      <c r="B781" s="20" t="s">
        <v>2679</v>
      </c>
      <c r="C781" s="20" t="s">
        <v>1044</v>
      </c>
      <c r="D781" s="20" t="s">
        <v>1212</v>
      </c>
      <c r="E781" s="15">
        <f>IF(PitchersPrices!F781&lt;1,1,PitchersPrices!F781)</f>
        <v>1</v>
      </c>
    </row>
    <row r="782" spans="1:5">
      <c r="A782" s="20" t="s">
        <v>35</v>
      </c>
      <c r="B782" s="20" t="s">
        <v>4112</v>
      </c>
      <c r="C782" s="20" t="s">
        <v>1037</v>
      </c>
      <c r="D782" s="20" t="s">
        <v>1212</v>
      </c>
      <c r="E782" s="15">
        <f>IF(PitchersPrices!F782&lt;1,1,PitchersPrices!F782)</f>
        <v>1</v>
      </c>
    </row>
    <row r="783" spans="1:5">
      <c r="A783" s="20" t="s">
        <v>35</v>
      </c>
      <c r="B783" s="20" t="s">
        <v>70</v>
      </c>
      <c r="C783" s="20" t="s">
        <v>1044</v>
      </c>
      <c r="D783" s="20" t="s">
        <v>1213</v>
      </c>
      <c r="E783" s="15">
        <f>IF(PitchersPrices!F783&lt;1,1,PitchersPrices!F783)</f>
        <v>1</v>
      </c>
    </row>
    <row r="784" spans="1:5">
      <c r="A784" s="20" t="s">
        <v>35</v>
      </c>
      <c r="B784" s="20" t="s">
        <v>62</v>
      </c>
      <c r="C784" s="20" t="s">
        <v>1042</v>
      </c>
      <c r="D784" s="20" t="s">
        <v>1212</v>
      </c>
      <c r="E784" s="15">
        <f>IF(PitchersPrices!F784&lt;1,1,PitchersPrices!F784)</f>
        <v>1</v>
      </c>
    </row>
    <row r="785" spans="1:5">
      <c r="A785" s="20" t="s">
        <v>35</v>
      </c>
      <c r="B785" s="20" t="s">
        <v>489</v>
      </c>
      <c r="C785" s="20" t="s">
        <v>1048</v>
      </c>
      <c r="D785" s="20" t="s">
        <v>1213</v>
      </c>
      <c r="E785" s="15">
        <f>IF(PitchersPrices!F785&lt;1,1,PitchersPrices!F785)</f>
        <v>1</v>
      </c>
    </row>
    <row r="786" spans="1:5">
      <c r="A786" s="20" t="s">
        <v>3782</v>
      </c>
      <c r="B786" s="20" t="s">
        <v>50</v>
      </c>
      <c r="C786" s="20" t="s">
        <v>1026</v>
      </c>
      <c r="D786" s="20" t="s">
        <v>1212</v>
      </c>
      <c r="E786" s="15">
        <f>IF(PitchersPrices!F786&lt;1,1,PitchersPrices!F786)</f>
        <v>1</v>
      </c>
    </row>
    <row r="787" spans="1:5">
      <c r="A787" s="20" t="s">
        <v>3782</v>
      </c>
      <c r="B787" s="20" t="s">
        <v>1719</v>
      </c>
      <c r="C787" s="20" t="s">
        <v>1044</v>
      </c>
      <c r="D787" s="20" t="s">
        <v>1213</v>
      </c>
      <c r="E787" s="15">
        <f>IF(PitchersPrices!F787&lt;1,1,PitchersPrices!F787)</f>
        <v>1</v>
      </c>
    </row>
    <row r="788" spans="1:5">
      <c r="A788" s="20" t="s">
        <v>629</v>
      </c>
      <c r="B788" s="20" t="s">
        <v>291</v>
      </c>
      <c r="C788" s="20" t="s">
        <v>1030</v>
      </c>
      <c r="D788" s="20" t="s">
        <v>1212</v>
      </c>
      <c r="E788" s="15">
        <f>IF(PitchersPrices!F788&lt;1,1,PitchersPrices!F788)</f>
        <v>1</v>
      </c>
    </row>
    <row r="789" spans="1:5">
      <c r="A789" s="20" t="s">
        <v>629</v>
      </c>
      <c r="B789" s="20" t="s">
        <v>166</v>
      </c>
      <c r="C789" s="20" t="s">
        <v>1038</v>
      </c>
      <c r="D789" s="20" t="s">
        <v>1212</v>
      </c>
      <c r="E789" s="15">
        <f>IF(PitchersPrices!F789&lt;1,1,PitchersPrices!F789)</f>
        <v>1</v>
      </c>
    </row>
    <row r="790" spans="1:5">
      <c r="A790" s="20" t="s">
        <v>629</v>
      </c>
      <c r="B790" s="20" t="s">
        <v>58</v>
      </c>
      <c r="C790" s="20" t="s">
        <v>1052</v>
      </c>
      <c r="D790" s="20" t="s">
        <v>1213</v>
      </c>
      <c r="E790" s="15">
        <f>IF(PitchersPrices!F790&lt;1,1,PitchersPrices!F790)</f>
        <v>1</v>
      </c>
    </row>
    <row r="791" spans="1:5">
      <c r="A791" s="20" t="s">
        <v>629</v>
      </c>
      <c r="B791" s="20" t="s">
        <v>160</v>
      </c>
      <c r="C791" s="20" t="s">
        <v>1033</v>
      </c>
      <c r="D791" s="20" t="s">
        <v>1878</v>
      </c>
      <c r="E791" s="15">
        <f>IF(PitchersPrices!F791&lt;1,1,PitchersPrices!F791)</f>
        <v>1</v>
      </c>
    </row>
    <row r="792" spans="1:5">
      <c r="A792" s="20" t="s">
        <v>4329</v>
      </c>
      <c r="B792" s="20" t="s">
        <v>1075</v>
      </c>
      <c r="C792" s="20" t="s">
        <v>1026</v>
      </c>
      <c r="D792" s="20" t="s">
        <v>1213</v>
      </c>
      <c r="E792" s="15">
        <f>IF(PitchersPrices!F792&lt;1,1,PitchersPrices!F792)</f>
        <v>1</v>
      </c>
    </row>
    <row r="793" spans="1:5" ht="30">
      <c r="A793" s="20" t="s">
        <v>3867</v>
      </c>
      <c r="B793" s="20" t="s">
        <v>2135</v>
      </c>
      <c r="C793" s="20" t="s">
        <v>1026</v>
      </c>
      <c r="D793" s="20" t="s">
        <v>1878</v>
      </c>
      <c r="E793" s="15">
        <f>IF(PitchersPrices!F793&lt;1,1,PitchersPrices!F793)</f>
        <v>1</v>
      </c>
    </row>
    <row r="794" spans="1:5">
      <c r="A794" s="20" t="s">
        <v>4721</v>
      </c>
      <c r="B794" s="20" t="s">
        <v>32</v>
      </c>
      <c r="C794" s="20" t="s">
        <v>1040</v>
      </c>
      <c r="D794" s="20" t="s">
        <v>1878</v>
      </c>
      <c r="E794" s="15">
        <f>IF(PitchersPrices!F794&lt;1,1,PitchersPrices!F794)</f>
        <v>1</v>
      </c>
    </row>
    <row r="795" spans="1:5">
      <c r="A795" s="20" t="s">
        <v>4004</v>
      </c>
      <c r="B795" s="20" t="s">
        <v>101</v>
      </c>
      <c r="C795" s="20" t="s">
        <v>1044</v>
      </c>
      <c r="D795" s="20" t="s">
        <v>1212</v>
      </c>
      <c r="E795" s="15">
        <f>IF(PitchersPrices!F795&lt;1,1,PitchersPrices!F795)</f>
        <v>1</v>
      </c>
    </row>
    <row r="796" spans="1:5">
      <c r="A796" s="20" t="s">
        <v>4572</v>
      </c>
      <c r="B796" s="20" t="s">
        <v>1070</v>
      </c>
      <c r="C796" s="20" t="s">
        <v>1060</v>
      </c>
      <c r="D796" s="20" t="s">
        <v>1213</v>
      </c>
      <c r="E796" s="15">
        <f>IF(PitchersPrices!F796&lt;1,1,PitchersPrices!F796)</f>
        <v>1</v>
      </c>
    </row>
    <row r="797" spans="1:5">
      <c r="A797" s="20" t="s">
        <v>4144</v>
      </c>
      <c r="B797" s="20" t="s">
        <v>4145</v>
      </c>
      <c r="C797" s="20" t="s">
        <v>1033</v>
      </c>
      <c r="D797" s="20" t="s">
        <v>1213</v>
      </c>
      <c r="E797" s="15">
        <f>IF(PitchersPrices!F797&lt;1,1,PitchersPrices!F797)</f>
        <v>1</v>
      </c>
    </row>
    <row r="798" spans="1:5">
      <c r="A798" s="20" t="s">
        <v>4006</v>
      </c>
      <c r="B798" s="20" t="s">
        <v>839</v>
      </c>
      <c r="C798" s="20" t="s">
        <v>1050</v>
      </c>
      <c r="D798" s="20" t="s">
        <v>1878</v>
      </c>
      <c r="E798" s="15">
        <f>IF(PitchersPrices!F798&lt;1,1,PitchersPrices!F798)</f>
        <v>1</v>
      </c>
    </row>
    <row r="799" spans="1:5">
      <c r="A799" s="20" t="s">
        <v>3969</v>
      </c>
      <c r="B799" s="20" t="s">
        <v>3970</v>
      </c>
      <c r="C799" s="20" t="s">
        <v>1029</v>
      </c>
      <c r="D799" s="20" t="s">
        <v>1878</v>
      </c>
      <c r="E799" s="15">
        <f>IF(PitchersPrices!F799&lt;1,1,PitchersPrices!F799)</f>
        <v>1</v>
      </c>
    </row>
    <row r="800" spans="1:5">
      <c r="A800" s="20" t="s">
        <v>4737</v>
      </c>
      <c r="B800" s="20" t="s">
        <v>2557</v>
      </c>
      <c r="C800" s="20" t="s">
        <v>1041</v>
      </c>
      <c r="D800" s="20" t="s">
        <v>1212</v>
      </c>
      <c r="E800" s="15">
        <f>IF(PitchersPrices!F800&lt;1,1,PitchersPrices!F800)</f>
        <v>1</v>
      </c>
    </row>
    <row r="801" spans="1:5">
      <c r="A801" s="20" t="s">
        <v>4732</v>
      </c>
      <c r="B801" s="20" t="s">
        <v>1985</v>
      </c>
      <c r="C801" s="20" t="s">
        <v>1045</v>
      </c>
      <c r="D801" s="20" t="s">
        <v>1212</v>
      </c>
      <c r="E801" s="15">
        <f>IF(PitchersPrices!F801&lt;1,1,PitchersPrices!F801)</f>
        <v>1</v>
      </c>
    </row>
    <row r="802" spans="1:5">
      <c r="A802" s="20" t="s">
        <v>1581</v>
      </c>
      <c r="B802" s="20" t="s">
        <v>133</v>
      </c>
      <c r="C802" s="20" t="s">
        <v>1045</v>
      </c>
      <c r="D802" s="20" t="s">
        <v>1213</v>
      </c>
      <c r="E802" s="15">
        <f>IF(PitchersPrices!F802&lt;1,1,PitchersPrices!F802)</f>
        <v>1</v>
      </c>
    </row>
    <row r="803" spans="1:5">
      <c r="A803" s="20" t="s">
        <v>1581</v>
      </c>
      <c r="B803" s="20" t="s">
        <v>2728</v>
      </c>
      <c r="C803" s="20" t="s">
        <v>1050</v>
      </c>
      <c r="D803" s="20" t="s">
        <v>1213</v>
      </c>
      <c r="E803" s="15">
        <f>IF(PitchersPrices!F803&lt;1,1,PitchersPrices!F803)</f>
        <v>1</v>
      </c>
    </row>
    <row r="804" spans="1:5">
      <c r="A804" s="20" t="s">
        <v>1581</v>
      </c>
      <c r="B804" s="20" t="s">
        <v>379</v>
      </c>
      <c r="C804" s="20" t="s">
        <v>1031</v>
      </c>
      <c r="D804" s="20" t="s">
        <v>1878</v>
      </c>
      <c r="E804" s="15">
        <f>IF(PitchersPrices!F804&lt;1,1,PitchersPrices!F804)</f>
        <v>1</v>
      </c>
    </row>
    <row r="805" spans="1:5">
      <c r="A805" s="20" t="s">
        <v>4311</v>
      </c>
      <c r="B805" s="20" t="s">
        <v>30</v>
      </c>
      <c r="C805" s="20" t="s">
        <v>1048</v>
      </c>
      <c r="D805" s="20" t="s">
        <v>1212</v>
      </c>
      <c r="E805" s="15">
        <f>IF(PitchersPrices!F805&lt;1,1,PitchersPrices!F805)</f>
        <v>1</v>
      </c>
    </row>
    <row r="806" spans="1:5">
      <c r="A806" s="20" t="s">
        <v>4352</v>
      </c>
      <c r="B806" s="20" t="s">
        <v>304</v>
      </c>
      <c r="C806" s="20" t="s">
        <v>1051</v>
      </c>
      <c r="D806" s="20" t="s">
        <v>1212</v>
      </c>
      <c r="E806" s="15">
        <f>IF(PitchersPrices!F806&lt;1,1,PitchersPrices!F806)</f>
        <v>1</v>
      </c>
    </row>
    <row r="807" spans="1:5">
      <c r="A807" s="20" t="s">
        <v>4606</v>
      </c>
      <c r="B807" s="20" t="s">
        <v>40</v>
      </c>
      <c r="C807" s="20" t="s">
        <v>1044</v>
      </c>
      <c r="D807" s="20" t="s">
        <v>1213</v>
      </c>
      <c r="E807" s="15">
        <f>IF(PitchersPrices!F807&lt;1,1,PitchersPrices!F807)</f>
        <v>1</v>
      </c>
    </row>
    <row r="808" spans="1:5">
      <c r="A808" s="20" t="s">
        <v>1298</v>
      </c>
      <c r="B808" s="20" t="s">
        <v>62</v>
      </c>
      <c r="C808" s="20" t="s">
        <v>1044</v>
      </c>
      <c r="D808" s="20" t="s">
        <v>1213</v>
      </c>
      <c r="E808" s="15">
        <f>IF(PitchersPrices!F808&lt;1,1,PitchersPrices!F808)</f>
        <v>1</v>
      </c>
    </row>
    <row r="809" spans="1:5">
      <c r="A809" s="20" t="s">
        <v>4165</v>
      </c>
      <c r="B809" s="20" t="s">
        <v>85</v>
      </c>
      <c r="C809" s="20" t="s">
        <v>1054</v>
      </c>
      <c r="D809" s="20" t="s">
        <v>1213</v>
      </c>
      <c r="E809" s="15">
        <f>IF(PitchersPrices!F809&lt;1,1,PitchersPrices!F809)</f>
        <v>1</v>
      </c>
    </row>
    <row r="810" spans="1:5">
      <c r="A810" s="20" t="s">
        <v>1299</v>
      </c>
      <c r="B810" s="20" t="s">
        <v>124</v>
      </c>
      <c r="C810" s="20" t="s">
        <v>1037</v>
      </c>
      <c r="D810" s="20" t="s">
        <v>1213</v>
      </c>
      <c r="E810" s="15">
        <f>IF(PitchersPrices!F810&lt;1,1,PitchersPrices!F810)</f>
        <v>1</v>
      </c>
    </row>
    <row r="811" spans="1:5">
      <c r="A811" s="20" t="s">
        <v>3955</v>
      </c>
      <c r="B811" s="20" t="s">
        <v>1502</v>
      </c>
      <c r="C811" s="20" t="s">
        <v>1043</v>
      </c>
      <c r="D811" s="20" t="s">
        <v>1213</v>
      </c>
      <c r="E811" s="15">
        <f>IF(PitchersPrices!F811&lt;1,1,PitchersPrices!F811)</f>
        <v>1</v>
      </c>
    </row>
    <row r="812" spans="1:5">
      <c r="A812" s="20" t="s">
        <v>3955</v>
      </c>
      <c r="B812" s="20" t="s">
        <v>442</v>
      </c>
      <c r="C812" s="20" t="s">
        <v>1035</v>
      </c>
      <c r="D812" s="20" t="s">
        <v>1213</v>
      </c>
      <c r="E812" s="15">
        <f>IF(PitchersPrices!F812&lt;1,1,PitchersPrices!F812)</f>
        <v>1</v>
      </c>
    </row>
    <row r="813" spans="1:5">
      <c r="A813" s="20" t="s">
        <v>1685</v>
      </c>
      <c r="B813" s="20" t="s">
        <v>147</v>
      </c>
      <c r="C813" s="20" t="s">
        <v>1063</v>
      </c>
      <c r="D813" s="20" t="s">
        <v>1212</v>
      </c>
      <c r="E813" s="15">
        <f>IF(PitchersPrices!F813&lt;1,1,PitchersPrices!F813)</f>
        <v>1</v>
      </c>
    </row>
    <row r="814" spans="1:5">
      <c r="A814" s="20" t="s">
        <v>1774</v>
      </c>
      <c r="B814" s="20" t="s">
        <v>423</v>
      </c>
      <c r="C814" s="20" t="s">
        <v>1063</v>
      </c>
      <c r="D814" s="20" t="s">
        <v>1213</v>
      </c>
      <c r="E814" s="15">
        <f>IF(PitchersPrices!F814&lt;1,1,PitchersPrices!F814)</f>
        <v>1</v>
      </c>
    </row>
    <row r="815" spans="1:5">
      <c r="A815" s="20" t="s">
        <v>4610</v>
      </c>
      <c r="B815" s="20" t="s">
        <v>717</v>
      </c>
      <c r="C815" s="20" t="s">
        <v>1051</v>
      </c>
      <c r="D815" s="20" t="s">
        <v>1213</v>
      </c>
      <c r="E815" s="15">
        <f>IF(PitchersPrices!F815&lt;1,1,PitchersPrices!F815)</f>
        <v>1</v>
      </c>
    </row>
    <row r="816" spans="1:5">
      <c r="A816" s="20" t="s">
        <v>4255</v>
      </c>
      <c r="B816" s="20" t="s">
        <v>191</v>
      </c>
      <c r="C816" s="20" t="s">
        <v>1029</v>
      </c>
      <c r="D816" s="20" t="s">
        <v>1213</v>
      </c>
      <c r="E816" s="15">
        <f>IF(PitchersPrices!F816&lt;1,1,PitchersPrices!F816)</f>
        <v>1</v>
      </c>
    </row>
    <row r="817" spans="1:5">
      <c r="A817" s="20" t="s">
        <v>1913</v>
      </c>
      <c r="B817" s="20" t="s">
        <v>371</v>
      </c>
      <c r="C817" s="20" t="s">
        <v>1034</v>
      </c>
      <c r="D817" s="20" t="s">
        <v>1212</v>
      </c>
      <c r="E817" s="15">
        <f>IF(PitchersPrices!F817&lt;1,1,PitchersPrices!F817)</f>
        <v>1</v>
      </c>
    </row>
    <row r="818" spans="1:5">
      <c r="A818" s="20" t="s">
        <v>1913</v>
      </c>
      <c r="B818" s="20" t="s">
        <v>1871</v>
      </c>
      <c r="C818" s="20" t="s">
        <v>1063</v>
      </c>
      <c r="D818" s="20" t="s">
        <v>1213</v>
      </c>
      <c r="E818" s="15">
        <f>IF(PitchersPrices!F818&lt;1,1,PitchersPrices!F818)</f>
        <v>1</v>
      </c>
    </row>
    <row r="819" spans="1:5">
      <c r="A819" s="20" t="s">
        <v>3963</v>
      </c>
      <c r="B819" s="20" t="s">
        <v>299</v>
      </c>
      <c r="C819" s="20" t="s">
        <v>1029</v>
      </c>
      <c r="D819" s="20" t="s">
        <v>1213</v>
      </c>
      <c r="E819" s="15">
        <f>IF(PitchersPrices!F819&lt;1,1,PitchersPrices!F819)</f>
        <v>1</v>
      </c>
    </row>
    <row r="820" spans="1:5">
      <c r="A820" s="20" t="s">
        <v>3904</v>
      </c>
      <c r="B820" s="20" t="s">
        <v>46</v>
      </c>
      <c r="C820" s="20" t="s">
        <v>1063</v>
      </c>
      <c r="D820" s="20" t="s">
        <v>1212</v>
      </c>
      <c r="E820" s="15">
        <f>IF(PitchersPrices!F820&lt;1,1,PitchersPrices!F820)</f>
        <v>1</v>
      </c>
    </row>
    <row r="821" spans="1:5">
      <c r="A821" s="20" t="s">
        <v>3876</v>
      </c>
      <c r="B821" s="20" t="s">
        <v>4819</v>
      </c>
      <c r="C821" s="20" t="s">
        <v>1046</v>
      </c>
      <c r="D821" s="20" t="s">
        <v>1212</v>
      </c>
      <c r="E821" s="15">
        <f>IF(PitchersPrices!F821&lt;1,1,PitchersPrices!F821)</f>
        <v>1</v>
      </c>
    </row>
    <row r="822" spans="1:5">
      <c r="A822" s="20" t="s">
        <v>637</v>
      </c>
      <c r="B822" s="20" t="s">
        <v>638</v>
      </c>
      <c r="C822" s="20" t="s">
        <v>1052</v>
      </c>
      <c r="D822" s="20" t="s">
        <v>1213</v>
      </c>
      <c r="E822" s="15">
        <f>IF(PitchersPrices!F822&lt;1,1,PitchersPrices!F822)</f>
        <v>1</v>
      </c>
    </row>
    <row r="823" spans="1:5">
      <c r="A823" s="20" t="s">
        <v>637</v>
      </c>
      <c r="B823" s="20" t="s">
        <v>4203</v>
      </c>
      <c r="C823" s="20" t="s">
        <v>1034</v>
      </c>
      <c r="D823" s="20" t="s">
        <v>1213</v>
      </c>
      <c r="E823" s="15">
        <f>IF(PitchersPrices!F823&lt;1,1,PitchersPrices!F823)</f>
        <v>1</v>
      </c>
    </row>
    <row r="824" spans="1:5">
      <c r="A824" s="20" t="s">
        <v>639</v>
      </c>
      <c r="B824" s="20" t="s">
        <v>839</v>
      </c>
      <c r="C824" s="20" t="s">
        <v>1043</v>
      </c>
      <c r="D824" s="20" t="s">
        <v>1213</v>
      </c>
      <c r="E824" s="15">
        <f>IF(PitchersPrices!F824&lt;1,1,PitchersPrices!F824)</f>
        <v>1</v>
      </c>
    </row>
    <row r="825" spans="1:5">
      <c r="A825" s="20" t="s">
        <v>4189</v>
      </c>
      <c r="B825" s="20" t="s">
        <v>50</v>
      </c>
      <c r="C825" s="20" t="s">
        <v>1030</v>
      </c>
      <c r="D825" s="20" t="s">
        <v>1213</v>
      </c>
      <c r="E825" s="15">
        <f>IF(PitchersPrices!F825&lt;1,1,PitchersPrices!F825)</f>
        <v>1</v>
      </c>
    </row>
    <row r="826" spans="1:5">
      <c r="A826" s="20" t="s">
        <v>49</v>
      </c>
      <c r="B826" s="20" t="s">
        <v>401</v>
      </c>
      <c r="C826" s="20" t="s">
        <v>1026</v>
      </c>
      <c r="D826" s="20" t="s">
        <v>1213</v>
      </c>
      <c r="E826" s="15">
        <f>IF(PitchersPrices!F826&lt;1,1,PitchersPrices!F826)</f>
        <v>1</v>
      </c>
    </row>
    <row r="827" spans="1:5">
      <c r="A827" s="20" t="s">
        <v>49</v>
      </c>
      <c r="B827" s="20" t="s">
        <v>166</v>
      </c>
      <c r="C827" s="20" t="s">
        <v>1033</v>
      </c>
      <c r="D827" s="20" t="s">
        <v>1213</v>
      </c>
      <c r="E827" s="15">
        <f>IF(PitchersPrices!F827&lt;1,1,PitchersPrices!F827)</f>
        <v>1</v>
      </c>
    </row>
    <row r="828" spans="1:5">
      <c r="A828" s="20" t="s">
        <v>1720</v>
      </c>
      <c r="B828" s="20" t="s">
        <v>103</v>
      </c>
      <c r="C828" s="20" t="s">
        <v>1042</v>
      </c>
      <c r="D828" s="20" t="s">
        <v>1213</v>
      </c>
      <c r="E828" s="15">
        <f>IF(PitchersPrices!F828&lt;1,1,PitchersPrices!F828)</f>
        <v>1</v>
      </c>
    </row>
    <row r="829" spans="1:5">
      <c r="A829" s="20" t="s">
        <v>4558</v>
      </c>
      <c r="B829" s="20" t="s">
        <v>46</v>
      </c>
      <c r="C829" s="20" t="s">
        <v>1038</v>
      </c>
      <c r="D829" s="20" t="s">
        <v>1212</v>
      </c>
      <c r="E829" s="15">
        <f>IF(PitchersPrices!F829&lt;1,1,PitchersPrices!F829)</f>
        <v>1</v>
      </c>
    </row>
    <row r="830" spans="1:5">
      <c r="A830" s="20" t="s">
        <v>3798</v>
      </c>
      <c r="B830" s="20" t="s">
        <v>67</v>
      </c>
      <c r="C830" s="20" t="s">
        <v>1028</v>
      </c>
      <c r="D830" s="20" t="s">
        <v>1212</v>
      </c>
      <c r="E830" s="15">
        <f>IF(PitchersPrices!F830&lt;1,1,PitchersPrices!F830)</f>
        <v>1</v>
      </c>
    </row>
    <row r="831" spans="1:5">
      <c r="A831" s="20" t="s">
        <v>3798</v>
      </c>
      <c r="B831" s="20" t="s">
        <v>2040</v>
      </c>
      <c r="C831" s="20" t="s">
        <v>1060</v>
      </c>
      <c r="D831" s="20" t="s">
        <v>1213</v>
      </c>
      <c r="E831" s="15">
        <f>IF(PitchersPrices!F831&lt;1,1,PitchersPrices!F831)</f>
        <v>1</v>
      </c>
    </row>
    <row r="832" spans="1:5">
      <c r="A832" s="20" t="s">
        <v>3781</v>
      </c>
      <c r="B832" s="20" t="s">
        <v>103</v>
      </c>
      <c r="C832" s="20" t="s">
        <v>1041</v>
      </c>
      <c r="D832" s="20" t="s">
        <v>1212</v>
      </c>
      <c r="E832" s="15">
        <f>IF(PitchersPrices!F832&lt;1,1,PitchersPrices!F832)</f>
        <v>1</v>
      </c>
    </row>
    <row r="833" spans="1:5">
      <c r="A833" s="20" t="s">
        <v>1865</v>
      </c>
      <c r="B833" s="20" t="s">
        <v>489</v>
      </c>
      <c r="C833" s="20" t="s">
        <v>1050</v>
      </c>
      <c r="D833" s="20" t="s">
        <v>1212</v>
      </c>
      <c r="E833" s="15">
        <f>IF(PitchersPrices!F833&lt;1,1,PitchersPrices!F833)</f>
        <v>1</v>
      </c>
    </row>
    <row r="834" spans="1:5">
      <c r="A834" s="20" t="s">
        <v>4396</v>
      </c>
      <c r="B834" s="20" t="s">
        <v>277</v>
      </c>
      <c r="C834" s="20" t="s">
        <v>1047</v>
      </c>
      <c r="D834" s="20" t="s">
        <v>1878</v>
      </c>
      <c r="E834" s="15">
        <f>IF(PitchersPrices!F834&lt;1,1,PitchersPrices!F834)</f>
        <v>1</v>
      </c>
    </row>
    <row r="835" spans="1:5">
      <c r="A835" s="20" t="s">
        <v>4504</v>
      </c>
      <c r="B835" s="20" t="s">
        <v>101</v>
      </c>
      <c r="C835" s="20" t="s">
        <v>1040</v>
      </c>
      <c r="D835" s="20" t="s">
        <v>1213</v>
      </c>
      <c r="E835" s="15">
        <f>IF(PitchersPrices!F835&lt;1,1,PitchersPrices!F835)</f>
        <v>1</v>
      </c>
    </row>
    <row r="836" spans="1:5">
      <c r="A836" s="20" t="s">
        <v>3787</v>
      </c>
      <c r="B836" s="20" t="s">
        <v>103</v>
      </c>
      <c r="C836" s="20" t="s">
        <v>1046</v>
      </c>
      <c r="D836" s="20" t="s">
        <v>1878</v>
      </c>
      <c r="E836" s="15">
        <f>IF(PitchersPrices!F836&lt;1,1,PitchersPrices!F836)</f>
        <v>1</v>
      </c>
    </row>
    <row r="837" spans="1:5">
      <c r="A837" s="20" t="s">
        <v>4001</v>
      </c>
      <c r="B837" s="20" t="s">
        <v>168</v>
      </c>
      <c r="C837" s="20" t="s">
        <v>1030</v>
      </c>
      <c r="D837" s="20" t="s">
        <v>1213</v>
      </c>
      <c r="E837" s="15">
        <f>IF(PitchersPrices!F837&lt;1,1,PitchersPrices!F837)</f>
        <v>1</v>
      </c>
    </row>
    <row r="838" spans="1:5">
      <c r="A838" s="20" t="s">
        <v>4781</v>
      </c>
      <c r="B838" s="20" t="s">
        <v>403</v>
      </c>
      <c r="C838" s="20" t="s">
        <v>1030</v>
      </c>
      <c r="D838" s="20" t="s">
        <v>1878</v>
      </c>
      <c r="E838" s="15">
        <f>IF(PitchersPrices!F838&lt;1,1,PitchersPrices!F838)</f>
        <v>1</v>
      </c>
    </row>
    <row r="839" spans="1:5">
      <c r="A839" s="20" t="s">
        <v>4418</v>
      </c>
      <c r="B839" s="20" t="s">
        <v>204</v>
      </c>
      <c r="C839" s="20" t="s">
        <v>1047</v>
      </c>
      <c r="D839" s="20" t="s">
        <v>1878</v>
      </c>
      <c r="E839" s="15">
        <f>IF(PitchersPrices!F839&lt;1,1,PitchersPrices!F839)</f>
        <v>1</v>
      </c>
    </row>
    <row r="840" spans="1:5">
      <c r="A840" s="20" t="s">
        <v>4286</v>
      </c>
      <c r="B840" s="20" t="s">
        <v>168</v>
      </c>
      <c r="C840" s="20" t="s">
        <v>1044</v>
      </c>
      <c r="D840" s="20" t="s">
        <v>1212</v>
      </c>
      <c r="E840" s="15">
        <f>IF(PitchersPrices!F840&lt;1,1,PitchersPrices!F840)</f>
        <v>1</v>
      </c>
    </row>
    <row r="841" spans="1:5">
      <c r="A841" s="20" t="s">
        <v>1930</v>
      </c>
      <c r="B841" s="20" t="s">
        <v>196</v>
      </c>
      <c r="C841" s="20" t="s">
        <v>1040</v>
      </c>
      <c r="D841" s="20" t="s">
        <v>1878</v>
      </c>
      <c r="E841" s="15">
        <f>IF(PitchersPrices!F841&lt;1,1,PitchersPrices!F841)</f>
        <v>1</v>
      </c>
    </row>
    <row r="842" spans="1:5">
      <c r="A842" s="20" t="s">
        <v>1930</v>
      </c>
      <c r="B842" s="20" t="s">
        <v>201</v>
      </c>
      <c r="C842" s="20" t="s">
        <v>1037</v>
      </c>
      <c r="D842" s="20" t="s">
        <v>1212</v>
      </c>
      <c r="E842" s="15">
        <f>IF(PitchersPrices!F842&lt;1,1,PitchersPrices!F842)</f>
        <v>1</v>
      </c>
    </row>
    <row r="843" spans="1:5">
      <c r="A843" s="20" t="s">
        <v>3832</v>
      </c>
      <c r="B843" s="20" t="s">
        <v>30</v>
      </c>
      <c r="C843" s="20" t="s">
        <v>1030</v>
      </c>
      <c r="D843" s="20" t="s">
        <v>1213</v>
      </c>
      <c r="E843" s="15">
        <f>IF(PitchersPrices!F843&lt;1,1,PitchersPrices!F843)</f>
        <v>1</v>
      </c>
    </row>
    <row r="844" spans="1:5">
      <c r="A844" s="20" t="s">
        <v>4669</v>
      </c>
      <c r="B844" s="20" t="s">
        <v>196</v>
      </c>
      <c r="C844" s="20" t="s">
        <v>1047</v>
      </c>
      <c r="D844" s="20" t="s">
        <v>1212</v>
      </c>
      <c r="E844" s="15">
        <f>IF(PitchersPrices!F844&lt;1,1,PitchersPrices!F844)</f>
        <v>1</v>
      </c>
    </row>
    <row r="845" spans="1:5">
      <c r="A845" s="20" t="s">
        <v>4089</v>
      </c>
      <c r="B845" s="20" t="s">
        <v>83</v>
      </c>
      <c r="C845" s="20" t="s">
        <v>1041</v>
      </c>
      <c r="D845" s="20" t="s">
        <v>1213</v>
      </c>
      <c r="E845" s="15">
        <f>IF(PitchersPrices!F845&lt;1,1,PitchersPrices!F845)</f>
        <v>1</v>
      </c>
    </row>
    <row r="846" spans="1:5">
      <c r="A846" s="20" t="s">
        <v>1629</v>
      </c>
      <c r="B846" s="20" t="s">
        <v>892</v>
      </c>
      <c r="C846" s="20" t="s">
        <v>1054</v>
      </c>
      <c r="D846" s="20" t="s">
        <v>1213</v>
      </c>
      <c r="E846" s="15">
        <f>IF(PitchersPrices!F846&lt;1,1,PitchersPrices!F846)</f>
        <v>1</v>
      </c>
    </row>
    <row r="847" spans="1:5">
      <c r="A847" s="20" t="s">
        <v>727</v>
      </c>
      <c r="B847" s="20" t="s">
        <v>356</v>
      </c>
      <c r="C847" s="20" t="s">
        <v>1055</v>
      </c>
      <c r="D847" s="20" t="s">
        <v>1213</v>
      </c>
      <c r="E847" s="15">
        <f>IF(PitchersPrices!F847&lt;1,1,PitchersPrices!F847)</f>
        <v>1</v>
      </c>
    </row>
    <row r="848" spans="1:5">
      <c r="A848" s="20" t="s">
        <v>4465</v>
      </c>
      <c r="B848" s="20" t="s">
        <v>513</v>
      </c>
      <c r="C848" s="20" t="s">
        <v>1063</v>
      </c>
      <c r="D848" s="20" t="s">
        <v>1212</v>
      </c>
      <c r="E848" s="15">
        <f>IF(PitchersPrices!F848&lt;1,1,PitchersPrices!F848)</f>
        <v>1</v>
      </c>
    </row>
    <row r="849" spans="1:5">
      <c r="A849" s="20" t="s">
        <v>3851</v>
      </c>
      <c r="B849" s="20" t="s">
        <v>788</v>
      </c>
      <c r="C849" s="20" t="s">
        <v>1046</v>
      </c>
      <c r="D849" s="20" t="s">
        <v>1213</v>
      </c>
      <c r="E849" s="15">
        <f>IF(PitchersPrices!F849&lt;1,1,PitchersPrices!F849)</f>
        <v>1</v>
      </c>
    </row>
    <row r="850" spans="1:5">
      <c r="A850" s="20" t="s">
        <v>4785</v>
      </c>
      <c r="B850" s="20" t="s">
        <v>110</v>
      </c>
      <c r="C850" s="20" t="s">
        <v>1055</v>
      </c>
      <c r="D850" s="20" t="s">
        <v>1213</v>
      </c>
      <c r="E850" s="15">
        <f>IF(PitchersPrices!F850&lt;1,1,PitchersPrices!F850)</f>
        <v>1</v>
      </c>
    </row>
    <row r="851" spans="1:5">
      <c r="A851" s="20" t="s">
        <v>1168</v>
      </c>
      <c r="B851" s="20" t="s">
        <v>213</v>
      </c>
      <c r="C851" s="20" t="s">
        <v>1046</v>
      </c>
      <c r="D851" s="20" t="s">
        <v>1213</v>
      </c>
      <c r="E851" s="15">
        <f>IF(PitchersPrices!F851&lt;1,1,PitchersPrices!F851)</f>
        <v>1</v>
      </c>
    </row>
    <row r="852" spans="1:5">
      <c r="A852" s="20" t="s">
        <v>1168</v>
      </c>
      <c r="B852" s="20" t="s">
        <v>401</v>
      </c>
      <c r="C852" s="20" t="s">
        <v>1052</v>
      </c>
      <c r="D852" s="20" t="s">
        <v>1213</v>
      </c>
      <c r="E852" s="15">
        <f>IF(PitchersPrices!F852&lt;1,1,PitchersPrices!F852)</f>
        <v>1</v>
      </c>
    </row>
    <row r="853" spans="1:5">
      <c r="A853" s="20" t="s">
        <v>644</v>
      </c>
      <c r="B853" s="20" t="s">
        <v>133</v>
      </c>
      <c r="C853" s="20" t="s">
        <v>1044</v>
      </c>
      <c r="D853" s="20" t="s">
        <v>1213</v>
      </c>
      <c r="E853" s="15">
        <f>IF(PitchersPrices!F853&lt;1,1,PitchersPrices!F853)</f>
        <v>1</v>
      </c>
    </row>
    <row r="854" spans="1:5">
      <c r="A854" s="20" t="s">
        <v>4635</v>
      </c>
      <c r="B854" s="20" t="s">
        <v>392</v>
      </c>
      <c r="C854" s="20" t="s">
        <v>1047</v>
      </c>
      <c r="D854" s="20" t="s">
        <v>1213</v>
      </c>
      <c r="E854" s="15">
        <f>IF(PitchersPrices!F854&lt;1,1,PitchersPrices!F854)</f>
        <v>1</v>
      </c>
    </row>
    <row r="855" spans="1:5">
      <c r="A855" s="20" t="s">
        <v>1246</v>
      </c>
      <c r="B855" s="20" t="s">
        <v>737</v>
      </c>
      <c r="C855" s="20" t="s">
        <v>1043</v>
      </c>
      <c r="D855" s="20" t="s">
        <v>1878</v>
      </c>
      <c r="E855" s="15">
        <f>IF(PitchersPrices!F855&lt;1,1,PitchersPrices!F855)</f>
        <v>1</v>
      </c>
    </row>
    <row r="856" spans="1:5">
      <c r="A856" s="20" t="s">
        <v>1246</v>
      </c>
      <c r="B856" s="20" t="s">
        <v>4160</v>
      </c>
      <c r="C856" s="20" t="s">
        <v>1039</v>
      </c>
      <c r="D856" s="20" t="s">
        <v>1213</v>
      </c>
      <c r="E856" s="15">
        <f>IF(PitchersPrices!F856&lt;1,1,PitchersPrices!F856)</f>
        <v>1</v>
      </c>
    </row>
    <row r="857" spans="1:5">
      <c r="A857" s="20" t="s">
        <v>1651</v>
      </c>
      <c r="B857" s="20" t="s">
        <v>40</v>
      </c>
      <c r="C857" s="20" t="s">
        <v>1033</v>
      </c>
      <c r="D857" s="20" t="s">
        <v>1213</v>
      </c>
      <c r="E857" s="15">
        <f>IF(PitchersPrices!F857&lt;1,1,PitchersPrices!F857)</f>
        <v>1</v>
      </c>
    </row>
    <row r="858" spans="1:5">
      <c r="A858" s="20" t="s">
        <v>4369</v>
      </c>
      <c r="B858" s="20" t="s">
        <v>1224</v>
      </c>
      <c r="C858" s="20" t="s">
        <v>1041</v>
      </c>
      <c r="D858" s="20" t="s">
        <v>1878</v>
      </c>
      <c r="E858" s="15">
        <f>IF(PitchersPrices!F858&lt;1,1,PitchersPrices!F858)</f>
        <v>1</v>
      </c>
    </row>
    <row r="859" spans="1:5">
      <c r="A859" s="20" t="s">
        <v>61</v>
      </c>
      <c r="B859" s="20" t="s">
        <v>1697</v>
      </c>
      <c r="C859" s="20" t="s">
        <v>1031</v>
      </c>
      <c r="D859" s="20" t="s">
        <v>1213</v>
      </c>
      <c r="E859" s="15">
        <f>IF(PitchersPrices!F859&lt;1,1,PitchersPrices!F859)</f>
        <v>1</v>
      </c>
    </row>
    <row r="860" spans="1:5">
      <c r="A860" s="20" t="s">
        <v>3800</v>
      </c>
      <c r="B860" s="20" t="s">
        <v>428</v>
      </c>
      <c r="C860" s="20" t="s">
        <v>1031</v>
      </c>
      <c r="D860" s="20" t="s">
        <v>1878</v>
      </c>
      <c r="E860" s="15">
        <f>IF(PitchersPrices!F860&lt;1,1,PitchersPrices!F860)</f>
        <v>1</v>
      </c>
    </row>
    <row r="861" spans="1:5">
      <c r="A861" s="20" t="s">
        <v>1346</v>
      </c>
      <c r="B861" s="20" t="s">
        <v>33</v>
      </c>
      <c r="C861" s="20" t="s">
        <v>1339</v>
      </c>
      <c r="D861" s="20" t="s">
        <v>1212</v>
      </c>
      <c r="E861" s="15">
        <f>IF(PitchersPrices!F861&lt;1,1,PitchersPrices!F861)</f>
        <v>1</v>
      </c>
    </row>
    <row r="862" spans="1:5">
      <c r="A862" s="20" t="s">
        <v>4010</v>
      </c>
      <c r="B862" s="20" t="s">
        <v>4011</v>
      </c>
      <c r="C862" s="20" t="s">
        <v>1026</v>
      </c>
      <c r="D862" s="20" t="s">
        <v>1213</v>
      </c>
      <c r="E862" s="15">
        <f>IF(PitchersPrices!F862&lt;1,1,PitchersPrices!F862)</f>
        <v>1</v>
      </c>
    </row>
    <row r="863" spans="1:5">
      <c r="A863" s="20" t="s">
        <v>4591</v>
      </c>
      <c r="B863" s="20" t="s">
        <v>2104</v>
      </c>
      <c r="C863" s="20" t="s">
        <v>1054</v>
      </c>
      <c r="D863" s="20" t="s">
        <v>1213</v>
      </c>
      <c r="E863" s="15">
        <f>IF(PitchersPrices!F863&lt;1,1,PitchersPrices!F863)</f>
        <v>1</v>
      </c>
    </row>
    <row r="864" spans="1:5">
      <c r="A864" s="20" t="s">
        <v>4036</v>
      </c>
      <c r="B864" s="20" t="s">
        <v>591</v>
      </c>
      <c r="C864" s="20" t="s">
        <v>1039</v>
      </c>
      <c r="D864" s="20" t="s">
        <v>1213</v>
      </c>
      <c r="E864" s="15">
        <f>IF(PitchersPrices!F864&lt;1,1,PitchersPrices!F864)</f>
        <v>1</v>
      </c>
    </row>
    <row r="865" spans="1:5">
      <c r="A865" s="20" t="s">
        <v>4612</v>
      </c>
      <c r="B865" s="20" t="s">
        <v>3349</v>
      </c>
      <c r="C865" s="20" t="s">
        <v>1030</v>
      </c>
      <c r="D865" s="20" t="s">
        <v>1213</v>
      </c>
      <c r="E865" s="15">
        <f>IF(PitchersPrices!F865&lt;1,1,PitchersPrices!F865)</f>
        <v>1</v>
      </c>
    </row>
    <row r="866" spans="1:5">
      <c r="A866" s="20" t="s">
        <v>3817</v>
      </c>
      <c r="B866" s="20" t="s">
        <v>3818</v>
      </c>
      <c r="C866" s="20" t="s">
        <v>1055</v>
      </c>
      <c r="D866" s="20" t="s">
        <v>1213</v>
      </c>
      <c r="E866" s="15">
        <f>IF(PitchersPrices!F866&lt;1,1,PitchersPrices!F866)</f>
        <v>1</v>
      </c>
    </row>
    <row r="867" spans="1:5" ht="30">
      <c r="A867" s="20" t="s">
        <v>1413</v>
      </c>
      <c r="B867" s="20" t="s">
        <v>2135</v>
      </c>
      <c r="C867" s="20" t="s">
        <v>1060</v>
      </c>
      <c r="D867" s="20" t="s">
        <v>1213</v>
      </c>
      <c r="E867" s="15">
        <f>IF(PitchersPrices!F867&lt;1,1,PitchersPrices!F867)</f>
        <v>1</v>
      </c>
    </row>
    <row r="868" spans="1:5">
      <c r="A868" s="20" t="s">
        <v>4188</v>
      </c>
      <c r="B868" s="20" t="s">
        <v>110</v>
      </c>
      <c r="C868" s="20" t="s">
        <v>1035</v>
      </c>
      <c r="D868" s="20" t="s">
        <v>1878</v>
      </c>
      <c r="E868" s="15">
        <f>IF(PitchersPrices!F868&lt;1,1,PitchersPrices!F868)</f>
        <v>1</v>
      </c>
    </row>
    <row r="869" spans="1:5">
      <c r="A869" s="20" t="s">
        <v>4783</v>
      </c>
      <c r="B869" s="20" t="s">
        <v>4784</v>
      </c>
      <c r="C869" s="20" t="s">
        <v>1029</v>
      </c>
      <c r="D869" s="20" t="s">
        <v>1212</v>
      </c>
      <c r="E869" s="15">
        <f>IF(PitchersPrices!F869&lt;1,1,PitchersPrices!F869)</f>
        <v>1</v>
      </c>
    </row>
    <row r="870" spans="1:5">
      <c r="A870" s="20" t="s">
        <v>4743</v>
      </c>
      <c r="B870" s="20" t="s">
        <v>143</v>
      </c>
      <c r="C870" s="20" t="s">
        <v>1028</v>
      </c>
      <c r="D870" s="20" t="s">
        <v>1213</v>
      </c>
      <c r="E870" s="15">
        <f>IF(PitchersPrices!F870&lt;1,1,PitchersPrices!F870)</f>
        <v>1</v>
      </c>
    </row>
    <row r="871" spans="1:5">
      <c r="A871" s="20" t="s">
        <v>1238</v>
      </c>
      <c r="B871" s="20" t="s">
        <v>392</v>
      </c>
      <c r="C871" s="20" t="s">
        <v>1039</v>
      </c>
      <c r="D871" s="20" t="s">
        <v>1213</v>
      </c>
      <c r="E871" s="15">
        <f>IF(PitchersPrices!F871&lt;1,1,PitchersPrices!F871)</f>
        <v>1</v>
      </c>
    </row>
    <row r="872" spans="1:5">
      <c r="A872" s="20" t="s">
        <v>4131</v>
      </c>
      <c r="B872" s="20" t="s">
        <v>46</v>
      </c>
      <c r="C872" s="20" t="s">
        <v>1038</v>
      </c>
      <c r="D872" s="20" t="s">
        <v>1212</v>
      </c>
      <c r="E872" s="15">
        <f>IF(PitchersPrices!F872&lt;1,1,PitchersPrices!F872)</f>
        <v>1</v>
      </c>
    </row>
    <row r="873" spans="1:5">
      <c r="A873" s="20" t="s">
        <v>66</v>
      </c>
      <c r="B873" s="20" t="s">
        <v>1068</v>
      </c>
      <c r="C873" s="20" t="s">
        <v>1063</v>
      </c>
      <c r="D873" s="20" t="s">
        <v>1213</v>
      </c>
      <c r="E873" s="15">
        <f>IF(PitchersPrices!F873&lt;1,1,PitchersPrices!F873)</f>
        <v>1</v>
      </c>
    </row>
    <row r="874" spans="1:5">
      <c r="A874" s="20" t="s">
        <v>4274</v>
      </c>
      <c r="B874" s="20" t="s">
        <v>85</v>
      </c>
      <c r="C874" s="20" t="s">
        <v>1060</v>
      </c>
      <c r="D874" s="20" t="s">
        <v>1213</v>
      </c>
      <c r="E874" s="15">
        <f>IF(PitchersPrices!F874&lt;1,1,PitchersPrices!F874)</f>
        <v>1</v>
      </c>
    </row>
    <row r="875" spans="1:5">
      <c r="A875" s="20" t="s">
        <v>69</v>
      </c>
      <c r="B875" s="20" t="s">
        <v>1098</v>
      </c>
      <c r="C875" s="20" t="s">
        <v>1028</v>
      </c>
      <c r="D875" s="20" t="s">
        <v>1213</v>
      </c>
      <c r="E875" s="15">
        <f>IF(PitchersPrices!F875&lt;1,1,PitchersPrices!F875)</f>
        <v>1</v>
      </c>
    </row>
    <row r="876" spans="1:5">
      <c r="A876" s="20" t="s">
        <v>71</v>
      </c>
      <c r="B876" s="20" t="s">
        <v>317</v>
      </c>
      <c r="C876" s="20" t="s">
        <v>1039</v>
      </c>
      <c r="D876" s="20" t="s">
        <v>1213</v>
      </c>
      <c r="E876" s="15">
        <f>IF(PitchersPrices!F876&lt;1,1,PitchersPrices!F876)</f>
        <v>1</v>
      </c>
    </row>
    <row r="877" spans="1:5">
      <c r="A877" s="20" t="s">
        <v>4603</v>
      </c>
      <c r="B877" s="20" t="s">
        <v>46</v>
      </c>
      <c r="C877" s="20" t="s">
        <v>1047</v>
      </c>
      <c r="D877" s="20" t="s">
        <v>1213</v>
      </c>
      <c r="E877" s="15">
        <f>IF(PitchersPrices!F877&lt;1,1,PitchersPrices!F877)</f>
        <v>1</v>
      </c>
    </row>
    <row r="878" spans="1:5">
      <c r="A878" s="20" t="s">
        <v>4595</v>
      </c>
      <c r="B878" s="20" t="s">
        <v>744</v>
      </c>
      <c r="C878" s="20" t="s">
        <v>1339</v>
      </c>
      <c r="D878" s="20" t="s">
        <v>1213</v>
      </c>
      <c r="E878" s="15">
        <f>IF(PitchersPrices!F878&lt;1,1,PitchersPrices!F878)</f>
        <v>1</v>
      </c>
    </row>
    <row r="879" spans="1:5">
      <c r="A879" s="20" t="s">
        <v>1974</v>
      </c>
      <c r="B879" s="20" t="s">
        <v>149</v>
      </c>
      <c r="C879" s="20" t="s">
        <v>1339</v>
      </c>
      <c r="D879" s="20" t="s">
        <v>1212</v>
      </c>
      <c r="E879" s="15">
        <f>IF(PitchersPrices!F879&lt;1,1,PitchersPrices!F879)</f>
        <v>1</v>
      </c>
    </row>
    <row r="880" spans="1:5">
      <c r="A880" s="20" t="s">
        <v>1742</v>
      </c>
      <c r="B880" s="20" t="s">
        <v>196</v>
      </c>
      <c r="C880" s="20" t="s">
        <v>1042</v>
      </c>
      <c r="D880" s="20" t="s">
        <v>1213</v>
      </c>
      <c r="E880" s="15">
        <f>IF(PitchersPrices!F880&lt;1,1,PitchersPrices!F880)</f>
        <v>1</v>
      </c>
    </row>
    <row r="881" spans="1:5">
      <c r="A881" s="20" t="s">
        <v>1742</v>
      </c>
      <c r="B881" s="20" t="s">
        <v>50</v>
      </c>
      <c r="C881" s="20" t="s">
        <v>1051</v>
      </c>
      <c r="D881" s="20" t="s">
        <v>1213</v>
      </c>
      <c r="E881" s="15">
        <f>IF(PitchersPrices!F881&lt;1,1,PitchersPrices!F881)</f>
        <v>1</v>
      </c>
    </row>
    <row r="882" spans="1:5">
      <c r="A882" s="20" t="s">
        <v>1169</v>
      </c>
      <c r="B882" s="20" t="s">
        <v>1103</v>
      </c>
      <c r="C882" s="20" t="s">
        <v>1030</v>
      </c>
      <c r="D882" s="20" t="s">
        <v>1212</v>
      </c>
      <c r="E882" s="15">
        <f>IF(PitchersPrices!F882&lt;1,1,PitchersPrices!F882)</f>
        <v>1</v>
      </c>
    </row>
    <row r="883" spans="1:5">
      <c r="A883" s="20" t="s">
        <v>1202</v>
      </c>
      <c r="B883" s="20" t="s">
        <v>625</v>
      </c>
      <c r="C883" s="20" t="s">
        <v>1029</v>
      </c>
      <c r="D883" s="20" t="s">
        <v>1878</v>
      </c>
      <c r="E883" s="15">
        <f>IF(PitchersPrices!F883&lt;1,1,PitchersPrices!F883)</f>
        <v>1</v>
      </c>
    </row>
    <row r="884" spans="1:5">
      <c r="A884" s="20" t="s">
        <v>1202</v>
      </c>
      <c r="B884" s="20" t="s">
        <v>398</v>
      </c>
      <c r="C884" s="20" t="s">
        <v>1043</v>
      </c>
      <c r="D884" s="20" t="s">
        <v>1213</v>
      </c>
      <c r="E884" s="15">
        <f>IF(PitchersPrices!F884&lt;1,1,PitchersPrices!F884)</f>
        <v>1</v>
      </c>
    </row>
    <row r="885" spans="1:5">
      <c r="A885" s="20" t="s">
        <v>654</v>
      </c>
      <c r="B885" s="20" t="s">
        <v>219</v>
      </c>
      <c r="C885" s="20" t="s">
        <v>1030</v>
      </c>
      <c r="D885" s="20" t="s">
        <v>1213</v>
      </c>
      <c r="E885" s="15">
        <f>IF(PitchersPrices!F885&lt;1,1,PitchersPrices!F885)</f>
        <v>1</v>
      </c>
    </row>
    <row r="886" spans="1:5">
      <c r="A886" s="20" t="s">
        <v>3771</v>
      </c>
      <c r="B886" s="20" t="s">
        <v>58</v>
      </c>
      <c r="C886" s="20" t="s">
        <v>1037</v>
      </c>
      <c r="D886" s="20" t="s">
        <v>1213</v>
      </c>
      <c r="E886" s="15">
        <f>IF(PitchersPrices!F886&lt;1,1,PitchersPrices!F886)</f>
        <v>1</v>
      </c>
    </row>
    <row r="887" spans="1:5">
      <c r="A887" s="20" t="s">
        <v>4429</v>
      </c>
      <c r="B887" s="20" t="s">
        <v>196</v>
      </c>
      <c r="C887" s="20" t="s">
        <v>1043</v>
      </c>
      <c r="D887" s="20" t="s">
        <v>1878</v>
      </c>
      <c r="E887" s="15">
        <f>IF(PitchersPrices!F887&lt;1,1,PitchersPrices!F887)</f>
        <v>1</v>
      </c>
    </row>
    <row r="888" spans="1:5">
      <c r="A888" s="20" t="s">
        <v>4408</v>
      </c>
      <c r="B888" s="20" t="s">
        <v>213</v>
      </c>
      <c r="C888" s="20" t="s">
        <v>1035</v>
      </c>
      <c r="D888" s="20" t="s">
        <v>1213</v>
      </c>
      <c r="E888" s="15">
        <f>IF(PitchersPrices!F888&lt;1,1,PitchersPrices!F888)</f>
        <v>1</v>
      </c>
    </row>
    <row r="889" spans="1:5">
      <c r="A889" s="20" t="s">
        <v>4062</v>
      </c>
      <c r="B889" s="20" t="s">
        <v>62</v>
      </c>
      <c r="C889" s="20" t="s">
        <v>1054</v>
      </c>
      <c r="D889" s="20" t="s">
        <v>1213</v>
      </c>
      <c r="E889" s="15">
        <f>IF(PitchersPrices!F889&lt;1,1,PitchersPrices!F889)</f>
        <v>1</v>
      </c>
    </row>
    <row r="890" spans="1:5">
      <c r="A890" s="20" t="s">
        <v>4056</v>
      </c>
      <c r="B890" s="20" t="s">
        <v>656</v>
      </c>
      <c r="C890" s="20" t="s">
        <v>1033</v>
      </c>
      <c r="D890" s="20" t="s">
        <v>1212</v>
      </c>
      <c r="E890" s="15">
        <f>IF(PitchersPrices!F890&lt;1,1,PitchersPrices!F890)</f>
        <v>1</v>
      </c>
    </row>
    <row r="891" spans="1:5" ht="30">
      <c r="A891" s="20" t="s">
        <v>4058</v>
      </c>
      <c r="B891" s="20" t="s">
        <v>325</v>
      </c>
      <c r="C891" s="20" t="s">
        <v>1063</v>
      </c>
      <c r="D891" s="20" t="s">
        <v>1213</v>
      </c>
      <c r="E891" s="15">
        <f>IF(PitchersPrices!F891&lt;1,1,PitchersPrices!F891)</f>
        <v>1</v>
      </c>
    </row>
    <row r="892" spans="1:5">
      <c r="A892" s="20" t="s">
        <v>4599</v>
      </c>
      <c r="B892" s="20" t="s">
        <v>704</v>
      </c>
      <c r="C892" s="20" t="s">
        <v>1052</v>
      </c>
      <c r="D892" s="20" t="s">
        <v>1212</v>
      </c>
      <c r="E892" s="15">
        <f>IF(PitchersPrices!F892&lt;1,1,PitchersPrices!F892)</f>
        <v>1</v>
      </c>
    </row>
    <row r="893" spans="1:5">
      <c r="A893" s="20" t="s">
        <v>4641</v>
      </c>
      <c r="B893" s="20" t="s">
        <v>230</v>
      </c>
      <c r="C893" s="20" t="s">
        <v>1038</v>
      </c>
      <c r="D893" s="20" t="s">
        <v>1212</v>
      </c>
      <c r="E893" s="15">
        <f>IF(PitchersPrices!F893&lt;1,1,PitchersPrices!F893)</f>
        <v>1</v>
      </c>
    </row>
    <row r="894" spans="1:5">
      <c r="A894" s="20" t="s">
        <v>4461</v>
      </c>
      <c r="B894" s="20" t="s">
        <v>4462</v>
      </c>
      <c r="C894" s="20" t="s">
        <v>1037</v>
      </c>
      <c r="D894" s="20" t="s">
        <v>1213</v>
      </c>
      <c r="E894" s="15">
        <f>IF(PitchersPrices!F894&lt;1,1,PitchersPrices!F894)</f>
        <v>1</v>
      </c>
    </row>
    <row r="895" spans="1:5">
      <c r="A895" s="20" t="s">
        <v>1416</v>
      </c>
      <c r="B895" s="20" t="s">
        <v>115</v>
      </c>
      <c r="C895" s="20" t="s">
        <v>1047</v>
      </c>
      <c r="D895" s="20" t="s">
        <v>1213</v>
      </c>
      <c r="E895" s="15">
        <f>IF(PitchersPrices!F895&lt;1,1,PitchersPrices!F895)</f>
        <v>1</v>
      </c>
    </row>
    <row r="896" spans="1:5">
      <c r="A896" s="20" t="s">
        <v>3589</v>
      </c>
      <c r="B896" s="20" t="s">
        <v>2480</v>
      </c>
      <c r="C896" s="20" t="s">
        <v>1044</v>
      </c>
      <c r="D896" s="20" t="s">
        <v>1212</v>
      </c>
      <c r="E896" s="15">
        <f>IF(PitchersPrices!F896&lt;1,1,PitchersPrices!F896)</f>
        <v>1</v>
      </c>
    </row>
    <row r="897" spans="1:5">
      <c r="A897" s="20" t="s">
        <v>4103</v>
      </c>
      <c r="B897" s="20" t="s">
        <v>556</v>
      </c>
      <c r="C897" s="20" t="s">
        <v>1033</v>
      </c>
      <c r="D897" s="20" t="s">
        <v>1213</v>
      </c>
      <c r="E897" s="15">
        <f>IF(PitchersPrices!F897&lt;1,1,PitchersPrices!F897)</f>
        <v>1</v>
      </c>
    </row>
    <row r="898" spans="1:5">
      <c r="A898" s="20" t="s">
        <v>4283</v>
      </c>
      <c r="B898" s="20" t="s">
        <v>103</v>
      </c>
      <c r="C898" s="20" t="s">
        <v>1042</v>
      </c>
      <c r="D898" s="20" t="s">
        <v>1213</v>
      </c>
      <c r="E898" s="15">
        <f>IF(PitchersPrices!F898&lt;1,1,PitchersPrices!F898)</f>
        <v>1</v>
      </c>
    </row>
    <row r="899" spans="1:5">
      <c r="A899" s="20" t="s">
        <v>4788</v>
      </c>
      <c r="B899" s="20" t="s">
        <v>392</v>
      </c>
      <c r="C899" s="20" t="s">
        <v>1063</v>
      </c>
      <c r="D899" s="20" t="s">
        <v>1213</v>
      </c>
      <c r="E899" s="15">
        <f>IF(PitchersPrices!F899&lt;1,1,PitchersPrices!F899)</f>
        <v>1</v>
      </c>
    </row>
    <row r="900" spans="1:5">
      <c r="A900" s="20" t="s">
        <v>4179</v>
      </c>
      <c r="B900" s="20" t="s">
        <v>786</v>
      </c>
      <c r="C900" s="20" t="s">
        <v>1029</v>
      </c>
      <c r="D900" s="20" t="s">
        <v>1213</v>
      </c>
      <c r="E900" s="15">
        <f>IF(PitchersPrices!F900&lt;1,1,PitchersPrices!F900)</f>
        <v>1</v>
      </c>
    </row>
    <row r="901" spans="1:5">
      <c r="A901" s="20" t="s">
        <v>3381</v>
      </c>
      <c r="B901" s="20" t="s">
        <v>3164</v>
      </c>
      <c r="C901" s="20" t="s">
        <v>1035</v>
      </c>
      <c r="D901" s="20" t="s">
        <v>1878</v>
      </c>
      <c r="E901" s="15">
        <f>IF(PitchersPrices!F901&lt;1,1,PitchersPrices!F901)</f>
        <v>1</v>
      </c>
    </row>
    <row r="902" spans="1:5">
      <c r="A902" s="20" t="s">
        <v>3381</v>
      </c>
      <c r="B902" s="20" t="s">
        <v>288</v>
      </c>
      <c r="C902" s="20" t="s">
        <v>1050</v>
      </c>
      <c r="D902" s="20" t="s">
        <v>1878</v>
      </c>
      <c r="E902" s="15">
        <f>IF(PitchersPrices!F902&lt;1,1,PitchersPrices!F902)</f>
        <v>1</v>
      </c>
    </row>
    <row r="903" spans="1:5">
      <c r="A903" s="20" t="s">
        <v>657</v>
      </c>
      <c r="B903" s="20" t="s">
        <v>805</v>
      </c>
      <c r="C903" s="20" t="s">
        <v>1028</v>
      </c>
      <c r="D903" s="20" t="s">
        <v>1212</v>
      </c>
      <c r="E903" s="15">
        <f>IF(PitchersPrices!F903&lt;1,1,PitchersPrices!F903)</f>
        <v>1</v>
      </c>
    </row>
    <row r="904" spans="1:5">
      <c r="A904" s="20" t="s">
        <v>657</v>
      </c>
      <c r="B904" s="20" t="s">
        <v>327</v>
      </c>
      <c r="C904" s="20" t="s">
        <v>1043</v>
      </c>
      <c r="D904" s="20" t="s">
        <v>1213</v>
      </c>
      <c r="E904" s="15">
        <f>IF(PitchersPrices!F904&lt;1,1,PitchersPrices!F904)</f>
        <v>1</v>
      </c>
    </row>
    <row r="905" spans="1:5">
      <c r="A905" s="20" t="s">
        <v>4676</v>
      </c>
      <c r="B905" s="20" t="s">
        <v>541</v>
      </c>
      <c r="C905" s="20" t="s">
        <v>1036</v>
      </c>
      <c r="D905" s="20" t="s">
        <v>1212</v>
      </c>
      <c r="E905" s="15">
        <f>IF(PitchersPrices!F905&lt;1,1,PitchersPrices!F905)</f>
        <v>1</v>
      </c>
    </row>
    <row r="906" spans="1:5">
      <c r="A906" s="20" t="s">
        <v>82</v>
      </c>
      <c r="B906" s="20" t="s">
        <v>510</v>
      </c>
      <c r="C906" s="20" t="s">
        <v>1031</v>
      </c>
      <c r="D906" s="20" t="s">
        <v>1213</v>
      </c>
      <c r="E906" s="15">
        <f>IF(PitchersPrices!F906&lt;1,1,PitchersPrices!F906)</f>
        <v>1</v>
      </c>
    </row>
    <row r="907" spans="1:5">
      <c r="A907" s="20" t="s">
        <v>3966</v>
      </c>
      <c r="B907" s="20" t="s">
        <v>408</v>
      </c>
      <c r="C907" s="20" t="s">
        <v>1029</v>
      </c>
      <c r="D907" s="20" t="s">
        <v>1213</v>
      </c>
      <c r="E907" s="15">
        <f>IF(PitchersPrices!F907&lt;1,1,PitchersPrices!F907)</f>
        <v>1</v>
      </c>
    </row>
    <row r="908" spans="1:5">
      <c r="A908" s="20" t="s">
        <v>4446</v>
      </c>
      <c r="B908" s="20" t="s">
        <v>101</v>
      </c>
      <c r="C908" s="20" t="s">
        <v>1036</v>
      </c>
      <c r="D908" s="20" t="s">
        <v>1878</v>
      </c>
      <c r="E908" s="15">
        <f>IF(PitchersPrices!F908&lt;1,1,PitchersPrices!F908)</f>
        <v>1</v>
      </c>
    </row>
    <row r="909" spans="1:5">
      <c r="A909" s="20" t="s">
        <v>4632</v>
      </c>
      <c r="B909" s="20" t="s">
        <v>625</v>
      </c>
      <c r="C909" s="20" t="s">
        <v>1050</v>
      </c>
      <c r="D909" s="20" t="s">
        <v>1212</v>
      </c>
      <c r="E909" s="15">
        <f>IF(PitchersPrices!F909&lt;1,1,PitchersPrices!F909)</f>
        <v>1</v>
      </c>
    </row>
    <row r="910" spans="1:5">
      <c r="A910" s="20" t="s">
        <v>1236</v>
      </c>
      <c r="B910" s="20" t="s">
        <v>1719</v>
      </c>
      <c r="C910" s="20" t="s">
        <v>1054</v>
      </c>
      <c r="D910" s="20" t="s">
        <v>1213</v>
      </c>
      <c r="E910" s="15">
        <f>IF(PitchersPrices!F910&lt;1,1,PitchersPrices!F910)</f>
        <v>1</v>
      </c>
    </row>
    <row r="911" spans="1:5">
      <c r="A911" s="20" t="s">
        <v>3946</v>
      </c>
      <c r="B911" s="20" t="s">
        <v>85</v>
      </c>
      <c r="C911" s="20" t="s">
        <v>1035</v>
      </c>
      <c r="D911" s="20" t="s">
        <v>1212</v>
      </c>
      <c r="E911" s="15">
        <f>IF(PitchersPrices!F911&lt;1,1,PitchersPrices!F911)</f>
        <v>1</v>
      </c>
    </row>
    <row r="912" spans="1:5">
      <c r="A912" s="20" t="s">
        <v>3933</v>
      </c>
      <c r="B912" s="20" t="s">
        <v>256</v>
      </c>
      <c r="C912" s="20" t="s">
        <v>1028</v>
      </c>
      <c r="D912" s="20" t="s">
        <v>1878</v>
      </c>
      <c r="E912" s="15">
        <f>IF(PitchersPrices!F912&lt;1,1,PitchersPrices!F912)</f>
        <v>1</v>
      </c>
    </row>
    <row r="913" spans="1:5">
      <c r="A913" s="20" t="s">
        <v>4613</v>
      </c>
      <c r="B913" s="20" t="s">
        <v>754</v>
      </c>
      <c r="C913" s="20" t="s">
        <v>1054</v>
      </c>
      <c r="D913" s="20" t="s">
        <v>1878</v>
      </c>
      <c r="E913" s="15">
        <f>IF(PitchersPrices!F913&lt;1,1,PitchersPrices!F913)</f>
        <v>1</v>
      </c>
    </row>
    <row r="914" spans="1:5">
      <c r="A914" s="20" t="s">
        <v>3982</v>
      </c>
      <c r="B914" s="20" t="s">
        <v>101</v>
      </c>
      <c r="C914" s="20" t="s">
        <v>1030</v>
      </c>
      <c r="D914" s="20" t="s">
        <v>1878</v>
      </c>
      <c r="E914" s="15">
        <f>IF(PitchersPrices!F914&lt;1,1,PitchersPrices!F914)</f>
        <v>1</v>
      </c>
    </row>
    <row r="915" spans="1:5" ht="30">
      <c r="A915" s="20" t="s">
        <v>4617</v>
      </c>
      <c r="B915" s="20" t="s">
        <v>1959</v>
      </c>
      <c r="C915" s="20" t="s">
        <v>1040</v>
      </c>
      <c r="D915" s="20" t="s">
        <v>1213</v>
      </c>
      <c r="E915" s="15">
        <f>IF(PitchersPrices!F915&lt;1,1,PitchersPrices!F915)</f>
        <v>1</v>
      </c>
    </row>
    <row r="916" spans="1:5">
      <c r="A916" s="20" t="s">
        <v>2448</v>
      </c>
      <c r="B916" s="20" t="s">
        <v>83</v>
      </c>
      <c r="C916" s="20" t="s">
        <v>1029</v>
      </c>
      <c r="D916" s="20" t="s">
        <v>1213</v>
      </c>
      <c r="E916" s="15">
        <f>IF(PitchersPrices!F916&lt;1,1,PitchersPrices!F916)</f>
        <v>1</v>
      </c>
    </row>
    <row r="917" spans="1:5">
      <c r="A917" s="20" t="s">
        <v>2448</v>
      </c>
      <c r="B917" s="20" t="s">
        <v>4502</v>
      </c>
      <c r="C917" s="20" t="s">
        <v>1052</v>
      </c>
      <c r="D917" s="20" t="s">
        <v>1878</v>
      </c>
      <c r="E917" s="15">
        <f>IF(PitchersPrices!F917&lt;1,1,PitchersPrices!F917)</f>
        <v>1</v>
      </c>
    </row>
    <row r="918" spans="1:5">
      <c r="A918" s="20" t="s">
        <v>4206</v>
      </c>
      <c r="B918" s="20" t="s">
        <v>1074</v>
      </c>
      <c r="C918" s="20" t="s">
        <v>1339</v>
      </c>
      <c r="D918" s="20" t="s">
        <v>1212</v>
      </c>
      <c r="E918" s="15">
        <f>IF(PitchersPrices!F918&lt;1,1,PitchersPrices!F918)</f>
        <v>1</v>
      </c>
    </row>
    <row r="919" spans="1:5">
      <c r="A919" s="20" t="s">
        <v>3937</v>
      </c>
      <c r="B919" s="20" t="s">
        <v>143</v>
      </c>
      <c r="C919" s="20" t="s">
        <v>1063</v>
      </c>
      <c r="D919" s="20" t="s">
        <v>1213</v>
      </c>
      <c r="E919" s="15">
        <f>IF(PitchersPrices!F919&lt;1,1,PitchersPrices!F919)</f>
        <v>1</v>
      </c>
    </row>
    <row r="920" spans="1:5">
      <c r="A920" s="20" t="s">
        <v>1812</v>
      </c>
      <c r="B920" s="20" t="s">
        <v>143</v>
      </c>
      <c r="C920" s="20" t="s">
        <v>1042</v>
      </c>
      <c r="D920" s="20" t="s">
        <v>1213</v>
      </c>
      <c r="E920" s="15">
        <f>IF(PitchersPrices!F920&lt;1,1,PitchersPrices!F920)</f>
        <v>1</v>
      </c>
    </row>
    <row r="921" spans="1:5">
      <c r="A921" s="20" t="s">
        <v>4152</v>
      </c>
      <c r="B921" s="20" t="s">
        <v>1074</v>
      </c>
      <c r="C921" s="20" t="s">
        <v>1044</v>
      </c>
      <c r="D921" s="20" t="s">
        <v>1213</v>
      </c>
      <c r="E921" s="15">
        <f>IF(PitchersPrices!F921&lt;1,1,PitchersPrices!F921)</f>
        <v>1</v>
      </c>
    </row>
    <row r="922" spans="1:5">
      <c r="A922" s="20" t="s">
        <v>3842</v>
      </c>
      <c r="B922" s="20" t="s">
        <v>226</v>
      </c>
      <c r="C922" s="20" t="s">
        <v>1050</v>
      </c>
      <c r="D922" s="20" t="s">
        <v>1213</v>
      </c>
      <c r="E922" s="15">
        <f>IF(PitchersPrices!F922&lt;1,1,PitchersPrices!F922)</f>
        <v>1</v>
      </c>
    </row>
    <row r="923" spans="1:5">
      <c r="A923" s="20" t="s">
        <v>1950</v>
      </c>
      <c r="B923" s="20" t="s">
        <v>2026</v>
      </c>
      <c r="C923" s="20" t="s">
        <v>1046</v>
      </c>
      <c r="D923" s="20" t="s">
        <v>1878</v>
      </c>
      <c r="E923" s="15">
        <f>IF(PitchersPrices!F923&lt;1,1,PitchersPrices!F923)</f>
        <v>1</v>
      </c>
    </row>
    <row r="924" spans="1:5">
      <c r="A924" s="20" t="s">
        <v>4586</v>
      </c>
      <c r="B924" s="20" t="s">
        <v>1224</v>
      </c>
      <c r="C924" s="20" t="s">
        <v>1029</v>
      </c>
      <c r="D924" s="20" t="s">
        <v>1878</v>
      </c>
      <c r="E924" s="15">
        <f>IF(PitchersPrices!F924&lt;1,1,PitchersPrices!F924)</f>
        <v>1</v>
      </c>
    </row>
    <row r="925" spans="1:5">
      <c r="A925" s="20" t="s">
        <v>4072</v>
      </c>
      <c r="B925" s="20" t="s">
        <v>213</v>
      </c>
      <c r="C925" s="20" t="s">
        <v>1041</v>
      </c>
      <c r="D925" s="20" t="s">
        <v>1212</v>
      </c>
      <c r="E925" s="15">
        <f>IF(PitchersPrices!F925&lt;1,1,PitchersPrices!F925)</f>
        <v>1</v>
      </c>
    </row>
    <row r="926" spans="1:5">
      <c r="A926" s="20" t="s">
        <v>3988</v>
      </c>
      <c r="B926" s="20" t="s">
        <v>1686</v>
      </c>
      <c r="C926" s="20" t="s">
        <v>1035</v>
      </c>
      <c r="D926" s="20" t="s">
        <v>1212</v>
      </c>
      <c r="E926" s="15">
        <f>IF(PitchersPrices!F926&lt;1,1,PitchersPrices!F926)</f>
        <v>1</v>
      </c>
    </row>
    <row r="927" spans="1:5">
      <c r="A927" s="20" t="s">
        <v>1744</v>
      </c>
      <c r="B927" s="20" t="s">
        <v>1745</v>
      </c>
      <c r="C927" s="20" t="s">
        <v>1047</v>
      </c>
      <c r="D927" s="20" t="s">
        <v>1213</v>
      </c>
      <c r="E927" s="15">
        <f>IF(PitchersPrices!F927&lt;1,1,PitchersPrices!F927)</f>
        <v>1</v>
      </c>
    </row>
    <row r="928" spans="1:5">
      <c r="A928" s="20" t="s">
        <v>3901</v>
      </c>
      <c r="B928" s="20" t="s">
        <v>1080</v>
      </c>
      <c r="C928" s="20" t="s">
        <v>1033</v>
      </c>
      <c r="D928" s="20" t="s">
        <v>1213</v>
      </c>
      <c r="E928" s="15">
        <f>IF(PitchersPrices!F928&lt;1,1,PitchersPrices!F928)</f>
        <v>1</v>
      </c>
    </row>
    <row r="929" spans="1:5">
      <c r="A929" s="20" t="s">
        <v>4497</v>
      </c>
      <c r="B929" s="20" t="s">
        <v>401</v>
      </c>
      <c r="C929" s="20" t="s">
        <v>1028</v>
      </c>
      <c r="D929" s="20" t="s">
        <v>1213</v>
      </c>
      <c r="E929" s="15">
        <f>IF(PitchersPrices!F929&lt;1,1,PitchersPrices!F929)</f>
        <v>1</v>
      </c>
    </row>
    <row r="930" spans="1:5">
      <c r="A930" s="20" t="s">
        <v>2354</v>
      </c>
      <c r="B930" s="20" t="s">
        <v>67</v>
      </c>
      <c r="C930" s="20" t="s">
        <v>1047</v>
      </c>
      <c r="D930" s="20" t="s">
        <v>1878</v>
      </c>
      <c r="E930" s="15">
        <f>IF(PitchersPrices!F930&lt;1,1,PitchersPrices!F930)</f>
        <v>1</v>
      </c>
    </row>
    <row r="931" spans="1:5">
      <c r="A931" s="20" t="s">
        <v>3922</v>
      </c>
      <c r="B931" s="20" t="s">
        <v>277</v>
      </c>
      <c r="C931" s="20" t="s">
        <v>1339</v>
      </c>
      <c r="D931" s="20" t="s">
        <v>1213</v>
      </c>
      <c r="E931" s="15">
        <f>IF(PitchersPrices!F931&lt;1,1,PitchersPrices!F931)</f>
        <v>1</v>
      </c>
    </row>
    <row r="932" spans="1:5">
      <c r="A932" s="20" t="s">
        <v>3824</v>
      </c>
      <c r="B932" s="20" t="s">
        <v>307</v>
      </c>
      <c r="C932" s="20" t="s">
        <v>1054</v>
      </c>
      <c r="D932" s="20" t="s">
        <v>1212</v>
      </c>
      <c r="E932" s="15">
        <f>IF(PitchersPrices!F932&lt;1,1,PitchersPrices!F932)</f>
        <v>1</v>
      </c>
    </row>
    <row r="933" spans="1:5">
      <c r="A933" s="20" t="s">
        <v>1687</v>
      </c>
      <c r="B933" s="20" t="s">
        <v>1688</v>
      </c>
      <c r="C933" s="20" t="s">
        <v>1041</v>
      </c>
      <c r="D933" s="20" t="s">
        <v>1213</v>
      </c>
      <c r="E933" s="15">
        <f>IF(PitchersPrices!F933&lt;1,1,PitchersPrices!F933)</f>
        <v>1</v>
      </c>
    </row>
    <row r="934" spans="1:5">
      <c r="A934" s="20" t="s">
        <v>1418</v>
      </c>
      <c r="B934" s="20" t="s">
        <v>403</v>
      </c>
      <c r="C934" s="20" t="s">
        <v>1034</v>
      </c>
      <c r="D934" s="20" t="s">
        <v>1213</v>
      </c>
      <c r="E934" s="15">
        <f>IF(PitchersPrices!F934&lt;1,1,PitchersPrices!F934)</f>
        <v>1</v>
      </c>
    </row>
    <row r="935" spans="1:5">
      <c r="A935" s="20" t="s">
        <v>1798</v>
      </c>
      <c r="B935" s="20" t="s">
        <v>656</v>
      </c>
      <c r="C935" s="20" t="s">
        <v>1026</v>
      </c>
      <c r="D935" s="20" t="s">
        <v>1213</v>
      </c>
      <c r="E935" s="15">
        <f>IF(PitchersPrices!F935&lt;1,1,PitchersPrices!F935)</f>
        <v>1</v>
      </c>
    </row>
    <row r="936" spans="1:5">
      <c r="A936" s="20" t="s">
        <v>104</v>
      </c>
      <c r="B936" s="20" t="s">
        <v>1078</v>
      </c>
      <c r="C936" s="20" t="s">
        <v>1030</v>
      </c>
      <c r="D936" s="20" t="s">
        <v>1212</v>
      </c>
      <c r="E936" s="15">
        <f>IF(PitchersPrices!F936&lt;1,1,PitchersPrices!F936)</f>
        <v>1</v>
      </c>
    </row>
    <row r="937" spans="1:5">
      <c r="A937" s="20" t="s">
        <v>104</v>
      </c>
      <c r="B937" s="20" t="s">
        <v>377</v>
      </c>
      <c r="C937" s="20" t="s">
        <v>1051</v>
      </c>
      <c r="D937" s="20" t="s">
        <v>1878</v>
      </c>
      <c r="E937" s="15">
        <f>IF(PitchersPrices!F937&lt;1,1,PitchersPrices!F937)</f>
        <v>1</v>
      </c>
    </row>
    <row r="938" spans="1:5">
      <c r="A938" s="20" t="s">
        <v>104</v>
      </c>
      <c r="B938" s="20" t="s">
        <v>2589</v>
      </c>
      <c r="C938" s="20" t="s">
        <v>1030</v>
      </c>
      <c r="D938" s="20" t="s">
        <v>1212</v>
      </c>
      <c r="E938" s="15">
        <f>IF(PitchersPrices!F938&lt;1,1,PitchersPrices!F938)</f>
        <v>1</v>
      </c>
    </row>
    <row r="939" spans="1:5">
      <c r="A939" s="20" t="s">
        <v>104</v>
      </c>
      <c r="B939" s="20" t="s">
        <v>29</v>
      </c>
      <c r="C939" s="20" t="s">
        <v>1035</v>
      </c>
      <c r="D939" s="20" t="s">
        <v>1213</v>
      </c>
      <c r="E939" s="15">
        <f>IF(PitchersPrices!F939&lt;1,1,PitchersPrices!F939)</f>
        <v>1</v>
      </c>
    </row>
    <row r="940" spans="1:5">
      <c r="A940" s="20" t="s">
        <v>2266</v>
      </c>
      <c r="B940" s="20" t="s">
        <v>101</v>
      </c>
      <c r="C940" s="20" t="s">
        <v>1339</v>
      </c>
      <c r="D940" s="20" t="s">
        <v>1213</v>
      </c>
      <c r="E940" s="15">
        <f>IF(PitchersPrices!F940&lt;1,1,PitchersPrices!F940)</f>
        <v>1</v>
      </c>
    </row>
    <row r="941" spans="1:5">
      <c r="A941" s="20" t="s">
        <v>4738</v>
      </c>
      <c r="B941" s="20" t="s">
        <v>110</v>
      </c>
      <c r="C941" s="20" t="s">
        <v>1029</v>
      </c>
      <c r="D941" s="20" t="s">
        <v>1213</v>
      </c>
      <c r="E941" s="15">
        <f>IF(PitchersPrices!F941&lt;1,1,PitchersPrices!F941)</f>
        <v>1</v>
      </c>
    </row>
    <row r="942" spans="1:5">
      <c r="A942" s="20" t="s">
        <v>109</v>
      </c>
      <c r="B942" s="20" t="s">
        <v>110</v>
      </c>
      <c r="C942" s="20" t="s">
        <v>1029</v>
      </c>
      <c r="D942" s="20" t="s">
        <v>1213</v>
      </c>
      <c r="E942" s="15">
        <f>IF(PitchersPrices!F942&lt;1,1,PitchersPrices!F942)</f>
        <v>1</v>
      </c>
    </row>
    <row r="943" spans="1:5">
      <c r="A943" s="20" t="s">
        <v>1258</v>
      </c>
      <c r="B943" s="20" t="s">
        <v>1075</v>
      </c>
      <c r="C943" s="20" t="s">
        <v>1031</v>
      </c>
      <c r="D943" s="20" t="s">
        <v>1213</v>
      </c>
      <c r="E943" s="15">
        <f>IF(PitchersPrices!F943&lt;1,1,PitchersPrices!F943)</f>
        <v>1</v>
      </c>
    </row>
    <row r="944" spans="1:5">
      <c r="A944" s="20" t="s">
        <v>4750</v>
      </c>
      <c r="B944" s="20" t="s">
        <v>4527</v>
      </c>
      <c r="C944" s="20" t="s">
        <v>1036</v>
      </c>
      <c r="D944" s="20" t="s">
        <v>1212</v>
      </c>
      <c r="E944" s="15">
        <f>IF(PitchersPrices!F944&lt;1,1,PitchersPrices!F944)</f>
        <v>1</v>
      </c>
    </row>
    <row r="945" spans="1:5">
      <c r="A945" s="20" t="s">
        <v>1536</v>
      </c>
      <c r="B945" s="20" t="s">
        <v>1537</v>
      </c>
      <c r="C945" s="20" t="s">
        <v>1030</v>
      </c>
      <c r="D945" s="20" t="s">
        <v>1213</v>
      </c>
      <c r="E945" s="15">
        <f>IF(PitchersPrices!F945&lt;1,1,PitchersPrices!F945)</f>
        <v>1</v>
      </c>
    </row>
    <row r="946" spans="1:5">
      <c r="A946" s="20" t="s">
        <v>2672</v>
      </c>
      <c r="B946" s="20" t="s">
        <v>2768</v>
      </c>
      <c r="C946" s="20" t="s">
        <v>1030</v>
      </c>
      <c r="D946" s="20" t="s">
        <v>1878</v>
      </c>
      <c r="E946" s="15">
        <f>IF(PitchersPrices!F946&lt;1,1,PitchersPrices!F946)</f>
        <v>1</v>
      </c>
    </row>
    <row r="947" spans="1:5">
      <c r="A947" s="20" t="s">
        <v>3776</v>
      </c>
      <c r="B947" s="20" t="s">
        <v>242</v>
      </c>
      <c r="C947" s="20" t="s">
        <v>1039</v>
      </c>
      <c r="D947" s="20" t="s">
        <v>1878</v>
      </c>
      <c r="E947" s="15">
        <f>IF(PitchersPrices!F947&lt;1,1,PitchersPrices!F947)</f>
        <v>1</v>
      </c>
    </row>
    <row r="948" spans="1:5">
      <c r="A948" s="20" t="s">
        <v>2120</v>
      </c>
      <c r="B948" s="20" t="s">
        <v>4240</v>
      </c>
      <c r="C948" s="20" t="s">
        <v>1063</v>
      </c>
      <c r="D948" s="20" t="s">
        <v>1212</v>
      </c>
      <c r="E948" s="15">
        <f>IF(PitchersPrices!F948&lt;1,1,PitchersPrices!F948)</f>
        <v>1</v>
      </c>
    </row>
    <row r="949" spans="1:5">
      <c r="A949" s="20" t="s">
        <v>663</v>
      </c>
      <c r="B949" s="20" t="s">
        <v>143</v>
      </c>
      <c r="C949" s="20" t="s">
        <v>1046</v>
      </c>
      <c r="D949" s="20" t="s">
        <v>1213</v>
      </c>
      <c r="E949" s="15">
        <f>IF(PitchersPrices!F949&lt;1,1,PitchersPrices!F949)</f>
        <v>1</v>
      </c>
    </row>
    <row r="950" spans="1:5">
      <c r="A950" s="20" t="s">
        <v>663</v>
      </c>
      <c r="B950" s="20" t="s">
        <v>4543</v>
      </c>
      <c r="C950" s="20" t="s">
        <v>1037</v>
      </c>
      <c r="D950" s="20" t="s">
        <v>1212</v>
      </c>
      <c r="E950" s="15">
        <f>IF(PitchersPrices!F950&lt;1,1,PitchersPrices!F950)</f>
        <v>1</v>
      </c>
    </row>
    <row r="951" spans="1:5">
      <c r="A951" s="20" t="s">
        <v>1790</v>
      </c>
      <c r="B951" s="20" t="s">
        <v>101</v>
      </c>
      <c r="C951" s="20" t="s">
        <v>1055</v>
      </c>
      <c r="D951" s="20" t="s">
        <v>1212</v>
      </c>
      <c r="E951" s="15">
        <f>IF(PitchersPrices!F951&lt;1,1,PitchersPrices!F951)</f>
        <v>1</v>
      </c>
    </row>
    <row r="952" spans="1:5">
      <c r="A952" s="20" t="s">
        <v>1790</v>
      </c>
      <c r="B952" s="20" t="s">
        <v>74</v>
      </c>
      <c r="C952" s="20" t="s">
        <v>1040</v>
      </c>
      <c r="D952" s="20" t="s">
        <v>1213</v>
      </c>
      <c r="E952" s="15">
        <f>IF(PitchersPrices!F952&lt;1,1,PitchersPrices!F952)</f>
        <v>1</v>
      </c>
    </row>
    <row r="953" spans="1:5">
      <c r="A953" s="20" t="s">
        <v>4147</v>
      </c>
      <c r="B953" s="20" t="s">
        <v>734</v>
      </c>
      <c r="C953" s="20" t="s">
        <v>1045</v>
      </c>
      <c r="D953" s="20" t="s">
        <v>1213</v>
      </c>
      <c r="E953" s="15">
        <f>IF(PitchersPrices!F953&lt;1,1,PitchersPrices!F953)</f>
        <v>1</v>
      </c>
    </row>
    <row r="954" spans="1:5">
      <c r="A954" s="20" t="s">
        <v>1419</v>
      </c>
      <c r="B954" s="20" t="s">
        <v>401</v>
      </c>
      <c r="C954" s="20" t="s">
        <v>1036</v>
      </c>
      <c r="D954" s="20" t="s">
        <v>1213</v>
      </c>
      <c r="E954" s="15">
        <f>IF(PitchersPrices!F954&lt;1,1,PitchersPrices!F954)</f>
        <v>1</v>
      </c>
    </row>
    <row r="955" spans="1:5">
      <c r="A955" s="20" t="s">
        <v>4548</v>
      </c>
      <c r="B955" s="20" t="s">
        <v>191</v>
      </c>
      <c r="C955" s="20" t="s">
        <v>1054</v>
      </c>
      <c r="D955" s="20" t="s">
        <v>1212</v>
      </c>
      <c r="E955" s="15">
        <f>IF(PitchersPrices!F955&lt;1,1,PitchersPrices!F955)</f>
        <v>1</v>
      </c>
    </row>
    <row r="956" spans="1:5">
      <c r="A956" s="20" t="s">
        <v>164</v>
      </c>
      <c r="B956" s="20" t="s">
        <v>933</v>
      </c>
      <c r="C956" s="20" t="s">
        <v>1060</v>
      </c>
      <c r="D956" s="20" t="s">
        <v>1213</v>
      </c>
      <c r="E956" s="15">
        <f>IF(PitchersPrices!F956&lt;1,1,PitchersPrices!F956)</f>
        <v>1</v>
      </c>
    </row>
    <row r="957" spans="1:5">
      <c r="A957" s="20" t="s">
        <v>3877</v>
      </c>
      <c r="B957" s="20" t="s">
        <v>338</v>
      </c>
      <c r="C957" s="20" t="s">
        <v>1028</v>
      </c>
      <c r="D957" s="20" t="s">
        <v>1213</v>
      </c>
      <c r="E957" s="15">
        <f>IF(PitchersPrices!F957&lt;1,1,PitchersPrices!F957)</f>
        <v>1</v>
      </c>
    </row>
    <row r="958" spans="1:5">
      <c r="A958" s="20" t="s">
        <v>113</v>
      </c>
      <c r="B958" s="20" t="s">
        <v>164</v>
      </c>
      <c r="C958" s="20" t="s">
        <v>1035</v>
      </c>
      <c r="D958" s="20" t="s">
        <v>1213</v>
      </c>
      <c r="E958" s="15">
        <f>IF(PitchersPrices!F958&lt;1,1,PitchersPrices!F958)</f>
        <v>1</v>
      </c>
    </row>
    <row r="959" spans="1:5">
      <c r="A959" s="20" t="s">
        <v>113</v>
      </c>
      <c r="B959" s="20" t="s">
        <v>403</v>
      </c>
      <c r="C959" s="20" t="s">
        <v>1047</v>
      </c>
      <c r="D959" s="20" t="s">
        <v>1213</v>
      </c>
      <c r="E959" s="15">
        <f>IF(PitchersPrices!F959&lt;1,1,PitchersPrices!F959)</f>
        <v>1</v>
      </c>
    </row>
    <row r="960" spans="1:5">
      <c r="A960" s="20" t="s">
        <v>113</v>
      </c>
      <c r="B960" s="20" t="s">
        <v>423</v>
      </c>
      <c r="C960" s="20" t="s">
        <v>1053</v>
      </c>
      <c r="D960" s="20" t="s">
        <v>1212</v>
      </c>
      <c r="E960" s="15">
        <f>IF(PitchersPrices!F960&lt;1,1,PitchersPrices!F960)</f>
        <v>1</v>
      </c>
    </row>
    <row r="961" spans="1:5">
      <c r="A961" s="20" t="s">
        <v>4115</v>
      </c>
      <c r="B961" s="20" t="s">
        <v>29</v>
      </c>
      <c r="C961" s="20" t="s">
        <v>1063</v>
      </c>
      <c r="D961" s="20" t="s">
        <v>1212</v>
      </c>
      <c r="E961" s="15">
        <f>IF(PitchersPrices!F961&lt;1,1,PitchersPrices!F961)</f>
        <v>1</v>
      </c>
    </row>
    <row r="962" spans="1:5">
      <c r="A962" s="20" t="s">
        <v>4334</v>
      </c>
      <c r="B962" s="20" t="s">
        <v>101</v>
      </c>
      <c r="C962" s="20" t="s">
        <v>1046</v>
      </c>
      <c r="D962" s="20" t="s">
        <v>1213</v>
      </c>
      <c r="E962" s="15">
        <f>IF(PitchersPrices!F962&lt;1,1,PitchersPrices!F962)</f>
        <v>1</v>
      </c>
    </row>
    <row r="963" spans="1:5">
      <c r="A963" s="20" t="s">
        <v>1276</v>
      </c>
      <c r="B963" s="20" t="s">
        <v>401</v>
      </c>
      <c r="C963" s="20" t="s">
        <v>1060</v>
      </c>
      <c r="D963" s="20" t="s">
        <v>1213</v>
      </c>
      <c r="E963" s="15">
        <f>IF(PitchersPrices!F963&lt;1,1,PitchersPrices!F963)</f>
        <v>1</v>
      </c>
    </row>
    <row r="964" spans="1:5">
      <c r="A964" s="20" t="s">
        <v>4086</v>
      </c>
      <c r="B964" s="20" t="s">
        <v>1068</v>
      </c>
      <c r="C964" s="20" t="s">
        <v>1053</v>
      </c>
      <c r="D964" s="20" t="s">
        <v>1213</v>
      </c>
      <c r="E964" s="15">
        <f>IF(PitchersPrices!F964&lt;1,1,PitchersPrices!F964)</f>
        <v>1</v>
      </c>
    </row>
    <row r="965" spans="1:5">
      <c r="A965" s="20" t="s">
        <v>4522</v>
      </c>
      <c r="B965" s="20" t="s">
        <v>230</v>
      </c>
      <c r="C965" s="20" t="s">
        <v>1051</v>
      </c>
      <c r="D965" s="20" t="s">
        <v>1878</v>
      </c>
      <c r="E965" s="15">
        <f>IF(PitchersPrices!F965&lt;1,1,PitchersPrices!F965)</f>
        <v>1</v>
      </c>
    </row>
    <row r="966" spans="1:5">
      <c r="A966" s="20" t="s">
        <v>4390</v>
      </c>
      <c r="B966" s="20" t="s">
        <v>110</v>
      </c>
      <c r="C966" s="20" t="s">
        <v>1060</v>
      </c>
      <c r="D966" s="20" t="s">
        <v>1878</v>
      </c>
      <c r="E966" s="15">
        <f>IF(PitchersPrices!F966&lt;1,1,PitchersPrices!F966)</f>
        <v>1</v>
      </c>
    </row>
    <row r="967" spans="1:5">
      <c r="A967" s="20" t="s">
        <v>665</v>
      </c>
      <c r="B967" s="20" t="s">
        <v>667</v>
      </c>
      <c r="C967" s="20" t="s">
        <v>1048</v>
      </c>
      <c r="D967" s="20" t="s">
        <v>1213</v>
      </c>
      <c r="E967" s="15">
        <f>IF(PitchersPrices!F967&lt;1,1,PitchersPrices!F967)</f>
        <v>1</v>
      </c>
    </row>
    <row r="968" spans="1:5">
      <c r="A968" s="20" t="s">
        <v>4482</v>
      </c>
      <c r="B968" s="20" t="s">
        <v>110</v>
      </c>
      <c r="C968" s="20" t="s">
        <v>1055</v>
      </c>
      <c r="D968" s="20" t="s">
        <v>1878</v>
      </c>
      <c r="E968" s="15">
        <f>IF(PitchersPrices!F968&lt;1,1,PitchersPrices!F968)</f>
        <v>1</v>
      </c>
    </row>
    <row r="969" spans="1:5">
      <c r="A969" s="20" t="s">
        <v>3927</v>
      </c>
      <c r="B969" s="20" t="s">
        <v>515</v>
      </c>
      <c r="C969" s="20" t="s">
        <v>1039</v>
      </c>
      <c r="D969" s="20" t="s">
        <v>1212</v>
      </c>
      <c r="E969" s="15">
        <f>IF(PitchersPrices!F969&lt;1,1,PitchersPrices!F969)</f>
        <v>1</v>
      </c>
    </row>
    <row r="970" spans="1:5">
      <c r="A970" s="20" t="s">
        <v>3838</v>
      </c>
      <c r="B970" s="20" t="s">
        <v>2689</v>
      </c>
      <c r="C970" s="20" t="s">
        <v>1052</v>
      </c>
      <c r="D970" s="20" t="s">
        <v>1213</v>
      </c>
      <c r="E970" s="15">
        <f>IF(PitchersPrices!F970&lt;1,1,PitchersPrices!F970)</f>
        <v>1</v>
      </c>
    </row>
    <row r="971" spans="1:5">
      <c r="A971" s="20" t="s">
        <v>4441</v>
      </c>
      <c r="B971" s="20" t="s">
        <v>263</v>
      </c>
      <c r="C971" s="20" t="s">
        <v>1040</v>
      </c>
      <c r="D971" s="20" t="s">
        <v>1878</v>
      </c>
      <c r="E971" s="15">
        <f>IF(PitchersPrices!F971&lt;1,1,PitchersPrices!F971)</f>
        <v>1</v>
      </c>
    </row>
    <row r="972" spans="1:5">
      <c r="A972" s="20" t="s">
        <v>1329</v>
      </c>
      <c r="B972" s="20" t="s">
        <v>116</v>
      </c>
      <c r="C972" s="20" t="s">
        <v>1026</v>
      </c>
      <c r="D972" s="20" t="s">
        <v>1213</v>
      </c>
      <c r="E972" s="15">
        <f>IF(PitchersPrices!F972&lt;1,1,PitchersPrices!F972)</f>
        <v>1</v>
      </c>
    </row>
    <row r="973" spans="1:5" ht="30">
      <c r="A973" s="20" t="s">
        <v>4557</v>
      </c>
      <c r="B973" s="20" t="s">
        <v>2135</v>
      </c>
      <c r="C973" s="20" t="s">
        <v>1031</v>
      </c>
      <c r="D973" s="20" t="s">
        <v>1213</v>
      </c>
      <c r="E973" s="15">
        <f>IF(PitchersPrices!F973&lt;1,1,PitchersPrices!F973)</f>
        <v>1</v>
      </c>
    </row>
    <row r="974" spans="1:5">
      <c r="A974" s="20" t="s">
        <v>4153</v>
      </c>
      <c r="B974" s="20" t="s">
        <v>110</v>
      </c>
      <c r="C974" s="20" t="s">
        <v>1038</v>
      </c>
      <c r="D974" s="20" t="s">
        <v>1213</v>
      </c>
      <c r="E974" s="15">
        <f>IF(PitchersPrices!F974&lt;1,1,PitchersPrices!F974)</f>
        <v>1</v>
      </c>
    </row>
    <row r="975" spans="1:5">
      <c r="A975" s="20" t="s">
        <v>1267</v>
      </c>
      <c r="B975" s="20" t="s">
        <v>58</v>
      </c>
      <c r="C975" s="20" t="s">
        <v>1054</v>
      </c>
      <c r="D975" s="20" t="s">
        <v>1213</v>
      </c>
      <c r="E975" s="15">
        <f>IF(PitchersPrices!F975&lt;1,1,PitchersPrices!F975)</f>
        <v>1</v>
      </c>
    </row>
    <row r="976" spans="1:5">
      <c r="A976" s="20" t="s">
        <v>1779</v>
      </c>
      <c r="B976" s="20" t="s">
        <v>465</v>
      </c>
      <c r="C976" s="20" t="s">
        <v>1041</v>
      </c>
      <c r="D976" s="20" t="s">
        <v>1212</v>
      </c>
      <c r="E976" s="15">
        <f>IF(PitchersPrices!F976&lt;1,1,PitchersPrices!F976)</f>
        <v>1</v>
      </c>
    </row>
    <row r="977" spans="1:5">
      <c r="A977" s="20" t="s">
        <v>4422</v>
      </c>
      <c r="B977" s="20" t="s">
        <v>46</v>
      </c>
      <c r="C977" s="20" t="s">
        <v>1037</v>
      </c>
      <c r="D977" s="20" t="s">
        <v>1213</v>
      </c>
      <c r="E977" s="15">
        <f>IF(PitchersPrices!F977&lt;1,1,PitchersPrices!F977)</f>
        <v>1</v>
      </c>
    </row>
    <row r="978" spans="1:5">
      <c r="A978" s="20" t="s">
        <v>4167</v>
      </c>
      <c r="B978" s="20" t="s">
        <v>46</v>
      </c>
      <c r="C978" s="20" t="s">
        <v>1039</v>
      </c>
      <c r="D978" s="20" t="s">
        <v>1213</v>
      </c>
      <c r="E978" s="15">
        <f>IF(PitchersPrices!F978&lt;1,1,PitchersPrices!F978)</f>
        <v>1</v>
      </c>
    </row>
    <row r="979" spans="1:5">
      <c r="A979" s="20" t="s">
        <v>3717</v>
      </c>
      <c r="B979" s="20" t="s">
        <v>1074</v>
      </c>
      <c r="C979" s="20" t="s">
        <v>1038</v>
      </c>
      <c r="D979" s="20" t="s">
        <v>1212</v>
      </c>
      <c r="E979" s="15">
        <f>IF(PitchersPrices!F979&lt;1,1,PitchersPrices!F979)</f>
        <v>1</v>
      </c>
    </row>
    <row r="980" spans="1:5">
      <c r="A980" s="20" t="s">
        <v>3825</v>
      </c>
      <c r="B980" s="20" t="s">
        <v>196</v>
      </c>
      <c r="C980" s="20" t="s">
        <v>1050</v>
      </c>
      <c r="D980" s="20" t="s">
        <v>1213</v>
      </c>
      <c r="E980" s="15">
        <f>IF(PitchersPrices!F980&lt;1,1,PitchersPrices!F980)</f>
        <v>1</v>
      </c>
    </row>
    <row r="981" spans="1:5">
      <c r="A981" s="20" t="s">
        <v>4336</v>
      </c>
      <c r="B981" s="20" t="s">
        <v>2051</v>
      </c>
      <c r="C981" s="20" t="s">
        <v>1048</v>
      </c>
      <c r="D981" s="20" t="s">
        <v>1213</v>
      </c>
      <c r="E981" s="15">
        <f>IF(PitchersPrices!F981&lt;1,1,PitchersPrices!F981)</f>
        <v>1</v>
      </c>
    </row>
    <row r="982" spans="1:5">
      <c r="A982" s="20" t="s">
        <v>4336</v>
      </c>
      <c r="B982" s="20" t="s">
        <v>4730</v>
      </c>
      <c r="C982" s="20" t="s">
        <v>1051</v>
      </c>
      <c r="D982" s="20" t="s">
        <v>1212</v>
      </c>
      <c r="E982" s="15">
        <f>IF(PitchersPrices!F982&lt;1,1,PitchersPrices!F982)</f>
        <v>1</v>
      </c>
    </row>
    <row r="983" spans="1:5">
      <c r="A983" s="20" t="s">
        <v>636</v>
      </c>
      <c r="B983" s="20" t="s">
        <v>48</v>
      </c>
      <c r="C983" s="20" t="s">
        <v>1046</v>
      </c>
      <c r="D983" s="20" t="s">
        <v>1213</v>
      </c>
      <c r="E983" s="15">
        <f>IF(PitchersPrices!F983&lt;1,1,PitchersPrices!F983)</f>
        <v>1</v>
      </c>
    </row>
    <row r="984" spans="1:5">
      <c r="A984" s="20" t="s">
        <v>1731</v>
      </c>
      <c r="B984" s="20" t="s">
        <v>46</v>
      </c>
      <c r="C984" s="20" t="s">
        <v>1051</v>
      </c>
      <c r="D984" s="20" t="s">
        <v>1212</v>
      </c>
      <c r="E984" s="15">
        <f>IF(PitchersPrices!F984&lt;1,1,PitchersPrices!F984)</f>
        <v>1</v>
      </c>
    </row>
    <row r="985" spans="1:5">
      <c r="A985" s="20" t="s">
        <v>4204</v>
      </c>
      <c r="B985" s="20" t="s">
        <v>72</v>
      </c>
      <c r="C985" s="20" t="s">
        <v>1046</v>
      </c>
      <c r="D985" s="20" t="s">
        <v>1213</v>
      </c>
      <c r="E985" s="15">
        <f>IF(PitchersPrices!F985&lt;1,1,PitchersPrices!F985)</f>
        <v>1</v>
      </c>
    </row>
    <row r="986" spans="1:5">
      <c r="A986" s="20" t="s">
        <v>1250</v>
      </c>
      <c r="B986" s="20" t="s">
        <v>401</v>
      </c>
      <c r="C986" s="20" t="s">
        <v>1028</v>
      </c>
      <c r="D986" s="20" t="s">
        <v>1213</v>
      </c>
      <c r="E986" s="15">
        <f>IF(PitchersPrices!F986&lt;1,1,PitchersPrices!F986)</f>
        <v>1</v>
      </c>
    </row>
    <row r="987" spans="1:5">
      <c r="A987" s="20" t="s">
        <v>4388</v>
      </c>
      <c r="B987" s="20" t="s">
        <v>201</v>
      </c>
      <c r="C987" s="20" t="s">
        <v>1026</v>
      </c>
      <c r="D987" s="20" t="s">
        <v>1213</v>
      </c>
      <c r="E987" s="15">
        <f>IF(PitchersPrices!F987&lt;1,1,PitchersPrices!F987)</f>
        <v>1</v>
      </c>
    </row>
    <row r="988" spans="1:5">
      <c r="A988" s="20" t="s">
        <v>672</v>
      </c>
      <c r="B988" s="20" t="s">
        <v>327</v>
      </c>
      <c r="C988" s="20" t="s">
        <v>1055</v>
      </c>
      <c r="D988" s="20" t="s">
        <v>1213</v>
      </c>
      <c r="E988" s="15">
        <f>IF(PitchersPrices!F988&lt;1,1,PitchersPrices!F988)</f>
        <v>1</v>
      </c>
    </row>
    <row r="989" spans="1:5">
      <c r="A989" s="20" t="s">
        <v>672</v>
      </c>
      <c r="B989" s="20" t="s">
        <v>516</v>
      </c>
      <c r="C989" s="20" t="s">
        <v>1040</v>
      </c>
      <c r="D989" s="20" t="s">
        <v>1213</v>
      </c>
      <c r="E989" s="15">
        <f>IF(PitchersPrices!F989&lt;1,1,PitchersPrices!F989)</f>
        <v>1</v>
      </c>
    </row>
    <row r="990" spans="1:5">
      <c r="A990" s="20" t="s">
        <v>672</v>
      </c>
      <c r="B990" s="20" t="s">
        <v>201</v>
      </c>
      <c r="C990" s="20" t="s">
        <v>1026</v>
      </c>
      <c r="D990" s="20" t="s">
        <v>1213</v>
      </c>
      <c r="E990" s="15">
        <f>IF(PitchersPrices!F990&lt;1,1,PitchersPrices!F990)</f>
        <v>1</v>
      </c>
    </row>
    <row r="991" spans="1:5">
      <c r="A991" s="20" t="s">
        <v>4289</v>
      </c>
      <c r="B991" s="20" t="s">
        <v>3625</v>
      </c>
      <c r="C991" s="20" t="s">
        <v>1045</v>
      </c>
      <c r="D991" s="20" t="s">
        <v>1212</v>
      </c>
      <c r="E991" s="15">
        <f>IF(PitchersPrices!F991&lt;1,1,PitchersPrices!F991)</f>
        <v>1</v>
      </c>
    </row>
    <row r="992" spans="1:5">
      <c r="A992" s="20" t="s">
        <v>119</v>
      </c>
      <c r="B992" s="20" t="s">
        <v>2689</v>
      </c>
      <c r="C992" s="20" t="s">
        <v>1036</v>
      </c>
      <c r="D992" s="20" t="s">
        <v>1878</v>
      </c>
      <c r="E992" s="15">
        <f>IF(PitchersPrices!F992&lt;1,1,PitchersPrices!F992)</f>
        <v>1</v>
      </c>
    </row>
    <row r="993" spans="1:5">
      <c r="A993" s="20" t="s">
        <v>119</v>
      </c>
      <c r="B993" s="20" t="s">
        <v>67</v>
      </c>
      <c r="C993" s="20" t="s">
        <v>1051</v>
      </c>
      <c r="D993" s="20" t="s">
        <v>1213</v>
      </c>
      <c r="E993" s="15">
        <f>IF(PitchersPrices!F993&lt;1,1,PitchersPrices!F993)</f>
        <v>1</v>
      </c>
    </row>
    <row r="994" spans="1:5">
      <c r="A994" s="20" t="s">
        <v>119</v>
      </c>
      <c r="B994" s="20" t="s">
        <v>1682</v>
      </c>
      <c r="C994" s="20" t="s">
        <v>1033</v>
      </c>
      <c r="D994" s="20" t="s">
        <v>1213</v>
      </c>
      <c r="E994" s="15">
        <f>IF(PitchersPrices!F994&lt;1,1,PitchersPrices!F994)</f>
        <v>1</v>
      </c>
    </row>
    <row r="995" spans="1:5">
      <c r="A995" s="20" t="s">
        <v>4643</v>
      </c>
      <c r="B995" s="20" t="s">
        <v>154</v>
      </c>
      <c r="C995" s="20" t="s">
        <v>1052</v>
      </c>
      <c r="D995" s="20" t="s">
        <v>1213</v>
      </c>
      <c r="E995" s="15">
        <f>IF(PitchersPrices!F995&lt;1,1,PitchersPrices!F995)</f>
        <v>1</v>
      </c>
    </row>
    <row r="996" spans="1:5">
      <c r="A996" s="20" t="s">
        <v>4379</v>
      </c>
      <c r="B996" s="20" t="s">
        <v>4380</v>
      </c>
      <c r="C996" s="20" t="s">
        <v>1040</v>
      </c>
      <c r="D996" s="20" t="s">
        <v>1213</v>
      </c>
      <c r="E996" s="15">
        <f>IF(PitchersPrices!F996&lt;1,1,PitchersPrices!F996)</f>
        <v>1</v>
      </c>
    </row>
    <row r="997" spans="1:5">
      <c r="A997" s="20" t="s">
        <v>2970</v>
      </c>
      <c r="B997" s="20" t="s">
        <v>46</v>
      </c>
      <c r="C997" s="20" t="s">
        <v>1042</v>
      </c>
      <c r="D997" s="20" t="s">
        <v>1213</v>
      </c>
      <c r="E997" s="15">
        <f>IF(PitchersPrices!F997&lt;1,1,PitchersPrices!F997)</f>
        <v>1</v>
      </c>
    </row>
    <row r="998" spans="1:5">
      <c r="A998" s="20" t="s">
        <v>121</v>
      </c>
      <c r="B998" s="20" t="s">
        <v>899</v>
      </c>
      <c r="C998" s="20" t="s">
        <v>1051</v>
      </c>
      <c r="D998" s="20" t="s">
        <v>1878</v>
      </c>
      <c r="E998" s="15">
        <f>IF(PitchersPrices!F998&lt;1,1,PitchersPrices!F998)</f>
        <v>1</v>
      </c>
    </row>
    <row r="999" spans="1:5">
      <c r="A999" s="20" t="s">
        <v>121</v>
      </c>
      <c r="B999" s="20" t="s">
        <v>327</v>
      </c>
      <c r="C999" s="20" t="s">
        <v>1037</v>
      </c>
      <c r="D999" s="20" t="s">
        <v>1212</v>
      </c>
      <c r="E999" s="15">
        <f>IF(PitchersPrices!F999&lt;1,1,PitchersPrices!F999)</f>
        <v>1</v>
      </c>
    </row>
    <row r="1000" spans="1:5">
      <c r="A1000" s="20" t="s">
        <v>123</v>
      </c>
      <c r="B1000" s="20" t="s">
        <v>196</v>
      </c>
      <c r="C1000" s="20" t="s">
        <v>1030</v>
      </c>
      <c r="D1000" s="20" t="s">
        <v>1212</v>
      </c>
      <c r="E1000" s="15">
        <f>IF(PitchersPrices!F1000&lt;1,1,PitchersPrices!F1000)</f>
        <v>1</v>
      </c>
    </row>
    <row r="1001" spans="1:5">
      <c r="A1001" s="20" t="s">
        <v>123</v>
      </c>
      <c r="B1001" s="20" t="s">
        <v>623</v>
      </c>
      <c r="C1001" s="20" t="s">
        <v>1029</v>
      </c>
      <c r="D1001" s="20" t="s">
        <v>1213</v>
      </c>
      <c r="E1001" s="15">
        <f>IF(PitchersPrices!F1001&lt;1,1,PitchersPrices!F1001)</f>
        <v>1</v>
      </c>
    </row>
    <row r="1002" spans="1:5">
      <c r="A1002" s="20" t="s">
        <v>123</v>
      </c>
      <c r="B1002" s="20" t="s">
        <v>4470</v>
      </c>
      <c r="C1002" s="20" t="s">
        <v>1055</v>
      </c>
      <c r="D1002" s="20" t="s">
        <v>1212</v>
      </c>
      <c r="E1002" s="15">
        <f>IF(PitchersPrices!F1002&lt;1,1,PitchersPrices!F1002)</f>
        <v>1</v>
      </c>
    </row>
    <row r="1003" spans="1:5">
      <c r="A1003" s="20" t="s">
        <v>3959</v>
      </c>
      <c r="B1003" s="20" t="s">
        <v>3960</v>
      </c>
      <c r="C1003" s="20" t="s">
        <v>1044</v>
      </c>
      <c r="D1003" s="20" t="s">
        <v>1213</v>
      </c>
      <c r="E1003" s="15">
        <f>IF(PitchersPrices!F1003&lt;1,1,PitchersPrices!F1003)</f>
        <v>1</v>
      </c>
    </row>
    <row r="1004" spans="1:5">
      <c r="A1004" s="20" t="s">
        <v>4541</v>
      </c>
      <c r="B1004" s="20" t="s">
        <v>2934</v>
      </c>
      <c r="C1004" s="20" t="s">
        <v>1044</v>
      </c>
      <c r="D1004" s="20" t="s">
        <v>1213</v>
      </c>
      <c r="E1004" s="15">
        <f>IF(PitchersPrices!F1004&lt;1,1,PitchersPrices!F1004)</f>
        <v>1</v>
      </c>
    </row>
    <row r="1005" spans="1:5">
      <c r="A1005" s="20" t="s">
        <v>4398</v>
      </c>
      <c r="B1005" s="20" t="s">
        <v>1682</v>
      </c>
      <c r="C1005" s="20" t="s">
        <v>1048</v>
      </c>
      <c r="D1005" s="20" t="s">
        <v>1213</v>
      </c>
      <c r="E1005" s="15">
        <f>IF(PitchersPrices!F1005&lt;1,1,PitchersPrices!F1005)</f>
        <v>1</v>
      </c>
    </row>
    <row r="1006" spans="1:5">
      <c r="A1006" s="20" t="s">
        <v>134</v>
      </c>
      <c r="B1006" s="20" t="s">
        <v>356</v>
      </c>
      <c r="C1006" s="20" t="s">
        <v>1047</v>
      </c>
      <c r="D1006" s="20" t="s">
        <v>1213</v>
      </c>
      <c r="E1006" s="15">
        <f>IF(PitchersPrices!F1006&lt;1,1,PitchersPrices!F1006)</f>
        <v>1</v>
      </c>
    </row>
    <row r="1007" spans="1:5" ht="30">
      <c r="A1007" s="20" t="s">
        <v>2571</v>
      </c>
      <c r="B1007" s="20" t="s">
        <v>4039</v>
      </c>
      <c r="C1007" s="20" t="s">
        <v>1339</v>
      </c>
      <c r="D1007" s="20" t="s">
        <v>1213</v>
      </c>
      <c r="E1007" s="15">
        <f>IF(PitchersPrices!F1007&lt;1,1,PitchersPrices!F1007)</f>
        <v>1</v>
      </c>
    </row>
    <row r="1008" spans="1:5">
      <c r="A1008" s="20" t="s">
        <v>2991</v>
      </c>
      <c r="B1008" s="20" t="s">
        <v>201</v>
      </c>
      <c r="C1008" s="20" t="s">
        <v>1041</v>
      </c>
      <c r="D1008" s="20" t="s">
        <v>1213</v>
      </c>
      <c r="E1008" s="15">
        <f>IF(PitchersPrices!F1008&lt;1,1,PitchersPrices!F1008)</f>
        <v>1</v>
      </c>
    </row>
    <row r="1009" spans="1:5">
      <c r="A1009" s="20" t="s">
        <v>2991</v>
      </c>
      <c r="B1009" s="20" t="s">
        <v>256</v>
      </c>
      <c r="C1009" s="20" t="s">
        <v>1051</v>
      </c>
      <c r="D1009" s="20" t="s">
        <v>1213</v>
      </c>
      <c r="E1009" s="15">
        <f>IF(PitchersPrices!F1009&lt;1,1,PitchersPrices!F1009)</f>
        <v>1</v>
      </c>
    </row>
    <row r="1010" spans="1:5">
      <c r="A1010" s="20" t="s">
        <v>4170</v>
      </c>
      <c r="B1010" s="20" t="s">
        <v>138</v>
      </c>
      <c r="C1010" s="20" t="s">
        <v>1041</v>
      </c>
      <c r="D1010" s="20" t="s">
        <v>1213</v>
      </c>
      <c r="E1010" s="15">
        <f>IF(PitchersPrices!F1010&lt;1,1,PitchersPrices!F1010)</f>
        <v>1</v>
      </c>
    </row>
    <row r="1011" spans="1:5">
      <c r="A1011" s="20" t="s">
        <v>2698</v>
      </c>
      <c r="B1011" s="20" t="s">
        <v>1891</v>
      </c>
      <c r="C1011" s="20" t="s">
        <v>1048</v>
      </c>
      <c r="D1011" s="20" t="s">
        <v>1213</v>
      </c>
      <c r="E1011" s="15">
        <f>IF(PitchersPrices!F1011&lt;1,1,PitchersPrices!F1011)</f>
        <v>1</v>
      </c>
    </row>
    <row r="1012" spans="1:5">
      <c r="A1012" s="20" t="s">
        <v>2698</v>
      </c>
      <c r="B1012" s="20" t="s">
        <v>62</v>
      </c>
      <c r="C1012" s="20" t="s">
        <v>1050</v>
      </c>
      <c r="D1012" s="20" t="s">
        <v>1212</v>
      </c>
      <c r="E1012" s="15">
        <f>IF(PitchersPrices!F1012&lt;1,1,PitchersPrices!F1012)</f>
        <v>1</v>
      </c>
    </row>
    <row r="1013" spans="1:5">
      <c r="A1013" s="20" t="s">
        <v>2780</v>
      </c>
      <c r="B1013" s="20" t="s">
        <v>2258</v>
      </c>
      <c r="C1013" s="20" t="s">
        <v>1043</v>
      </c>
      <c r="D1013" s="20" t="s">
        <v>1213</v>
      </c>
      <c r="E1013" s="15">
        <f>IF(PitchersPrices!F1013&lt;1,1,PitchersPrices!F1013)</f>
        <v>1</v>
      </c>
    </row>
    <row r="1014" spans="1:5">
      <c r="A1014" s="20" t="s">
        <v>2989</v>
      </c>
      <c r="B1014" s="20" t="s">
        <v>299</v>
      </c>
      <c r="C1014" s="20" t="s">
        <v>1030</v>
      </c>
      <c r="D1014" s="20" t="s">
        <v>1212</v>
      </c>
      <c r="E1014" s="15">
        <f>IF(PitchersPrices!F1014&lt;1,1,PitchersPrices!F1014)</f>
        <v>1</v>
      </c>
    </row>
    <row r="1015" spans="1:5">
      <c r="A1015" s="20" t="s">
        <v>3773</v>
      </c>
      <c r="B1015" s="20" t="s">
        <v>44</v>
      </c>
      <c r="C1015" s="20" t="s">
        <v>1030</v>
      </c>
      <c r="D1015" s="20" t="s">
        <v>1878</v>
      </c>
      <c r="E1015" s="15">
        <f>IF(PitchersPrices!F1015&lt;1,1,PitchersPrices!F1015)</f>
        <v>1</v>
      </c>
    </row>
    <row r="1016" spans="1:5">
      <c r="A1016" s="20" t="s">
        <v>3882</v>
      </c>
      <c r="B1016" s="20" t="s">
        <v>62</v>
      </c>
      <c r="C1016" s="20" t="s">
        <v>1037</v>
      </c>
      <c r="D1016" s="20" t="s">
        <v>1212</v>
      </c>
      <c r="E1016" s="15">
        <f>IF(PitchersPrices!F1016&lt;1,1,PitchersPrices!F1016)</f>
        <v>1</v>
      </c>
    </row>
    <row r="1017" spans="1:5">
      <c r="A1017" s="20" t="s">
        <v>3882</v>
      </c>
      <c r="B1017" s="20" t="s">
        <v>4820</v>
      </c>
      <c r="C1017" s="20" t="s">
        <v>1045</v>
      </c>
      <c r="D1017" s="20" t="s">
        <v>1213</v>
      </c>
      <c r="E1017" s="15">
        <f>IF(PitchersPrices!F1017&lt;1,1,PitchersPrices!F1017)</f>
        <v>1</v>
      </c>
    </row>
    <row r="1018" spans="1:5">
      <c r="A1018" s="20" t="s">
        <v>4459</v>
      </c>
      <c r="B1018" s="20" t="s">
        <v>4460</v>
      </c>
      <c r="C1018" s="20" t="s">
        <v>1040</v>
      </c>
      <c r="D1018" s="20" t="s">
        <v>1212</v>
      </c>
      <c r="E1018" s="15">
        <f>IF(PitchersPrices!F1018&lt;1,1,PitchersPrices!F1018)</f>
        <v>1</v>
      </c>
    </row>
    <row r="1019" spans="1:5">
      <c r="A1019" s="20" t="s">
        <v>1736</v>
      </c>
      <c r="B1019" s="20" t="s">
        <v>1737</v>
      </c>
      <c r="C1019" s="20" t="s">
        <v>1043</v>
      </c>
      <c r="D1019" s="20" t="s">
        <v>1213</v>
      </c>
      <c r="E1019" s="15">
        <f>IF(PitchersPrices!F1019&lt;1,1,PitchersPrices!F1019)</f>
        <v>1</v>
      </c>
    </row>
    <row r="1020" spans="1:5">
      <c r="A1020" s="20" t="s">
        <v>1680</v>
      </c>
      <c r="B1020" s="20" t="s">
        <v>704</v>
      </c>
      <c r="C1020" s="20" t="s">
        <v>1037</v>
      </c>
      <c r="D1020" s="20" t="s">
        <v>1213</v>
      </c>
      <c r="E1020" s="15">
        <f>IF(PitchersPrices!F1020&lt;1,1,PitchersPrices!F1020)</f>
        <v>1</v>
      </c>
    </row>
    <row r="1021" spans="1:5">
      <c r="A1021" s="20" t="s">
        <v>678</v>
      </c>
      <c r="B1021" s="20" t="s">
        <v>4008</v>
      </c>
      <c r="C1021" s="20" t="s">
        <v>1029</v>
      </c>
      <c r="D1021" s="20" t="s">
        <v>1213</v>
      </c>
      <c r="E1021" s="15">
        <f>IF(PitchersPrices!F1021&lt;1,1,PitchersPrices!F1021)</f>
        <v>1</v>
      </c>
    </row>
    <row r="1022" spans="1:5">
      <c r="A1022" s="20" t="s">
        <v>4699</v>
      </c>
      <c r="B1022" s="20" t="s">
        <v>213</v>
      </c>
      <c r="C1022" s="20" t="s">
        <v>1063</v>
      </c>
      <c r="D1022" s="20" t="s">
        <v>1213</v>
      </c>
      <c r="E1022" s="15">
        <f>IF(PitchersPrices!F1022&lt;1,1,PitchersPrices!F1022)</f>
        <v>1</v>
      </c>
    </row>
    <row r="1023" spans="1:5">
      <c r="A1023" s="20" t="s">
        <v>680</v>
      </c>
      <c r="B1023" s="20" t="s">
        <v>681</v>
      </c>
      <c r="C1023" s="20" t="s">
        <v>1048</v>
      </c>
      <c r="D1023" s="20" t="s">
        <v>1213</v>
      </c>
      <c r="E1023" s="15">
        <f>IF(PitchersPrices!F1023&lt;1,1,PitchersPrices!F1023)</f>
        <v>1</v>
      </c>
    </row>
    <row r="1024" spans="1:5">
      <c r="A1024" s="20" t="s">
        <v>680</v>
      </c>
      <c r="B1024" s="20" t="s">
        <v>1087</v>
      </c>
      <c r="C1024" s="20" t="s">
        <v>1035</v>
      </c>
      <c r="D1024" s="20" t="s">
        <v>1213</v>
      </c>
      <c r="E1024" s="15">
        <f>IF(PitchersPrices!F1024&lt;1,1,PitchersPrices!F1024)</f>
        <v>1</v>
      </c>
    </row>
    <row r="1025" spans="1:5">
      <c r="A1025" s="20" t="s">
        <v>3967</v>
      </c>
      <c r="B1025" s="20" t="s">
        <v>322</v>
      </c>
      <c r="C1025" s="20" t="s">
        <v>1045</v>
      </c>
      <c r="D1025" s="20" t="s">
        <v>1212</v>
      </c>
      <c r="E1025" s="15">
        <f>IF(PitchersPrices!F1025&lt;1,1,PitchersPrices!F1025)</f>
        <v>1</v>
      </c>
    </row>
    <row r="1026" spans="1:5">
      <c r="A1026" s="20" t="s">
        <v>3967</v>
      </c>
      <c r="B1026" s="20" t="s">
        <v>536</v>
      </c>
      <c r="C1026" s="20" t="s">
        <v>1043</v>
      </c>
      <c r="D1026" s="20" t="s">
        <v>1213</v>
      </c>
      <c r="E1026" s="15">
        <f>IF(PitchersPrices!F1026&lt;1,1,PitchersPrices!F1026)</f>
        <v>1</v>
      </c>
    </row>
    <row r="1027" spans="1:5">
      <c r="A1027" s="20" t="s">
        <v>140</v>
      </c>
      <c r="B1027" s="20" t="s">
        <v>168</v>
      </c>
      <c r="C1027" s="20" t="s">
        <v>1034</v>
      </c>
      <c r="D1027" s="20" t="s">
        <v>1212</v>
      </c>
      <c r="E1027" s="15">
        <f>IF(PitchersPrices!F1027&lt;1,1,PitchersPrices!F1027)</f>
        <v>1</v>
      </c>
    </row>
    <row r="1028" spans="1:5">
      <c r="A1028" s="20" t="s">
        <v>142</v>
      </c>
      <c r="B1028" s="20" t="s">
        <v>2446</v>
      </c>
      <c r="C1028" s="20" t="s">
        <v>1046</v>
      </c>
      <c r="D1028" s="20" t="s">
        <v>1213</v>
      </c>
      <c r="E1028" s="15">
        <f>IF(PitchersPrices!F1028&lt;1,1,PitchersPrices!F1028)</f>
        <v>1</v>
      </c>
    </row>
    <row r="1029" spans="1:5">
      <c r="A1029" s="20" t="s">
        <v>142</v>
      </c>
      <c r="B1029" s="20" t="s">
        <v>74</v>
      </c>
      <c r="C1029" s="20" t="s">
        <v>1040</v>
      </c>
      <c r="D1029" s="20" t="s">
        <v>1213</v>
      </c>
      <c r="E1029" s="15">
        <f>IF(PitchersPrices!F1029&lt;1,1,PitchersPrices!F1029)</f>
        <v>1</v>
      </c>
    </row>
    <row r="1030" spans="1:5">
      <c r="A1030" s="20" t="s">
        <v>142</v>
      </c>
      <c r="B1030" s="20" t="s">
        <v>968</v>
      </c>
      <c r="C1030" s="20" t="s">
        <v>1037</v>
      </c>
      <c r="D1030" s="20" t="s">
        <v>1213</v>
      </c>
      <c r="E1030" s="15">
        <f>IF(PitchersPrices!F1030&lt;1,1,PitchersPrices!F1030)</f>
        <v>1</v>
      </c>
    </row>
    <row r="1031" spans="1:5">
      <c r="A1031" s="20" t="s">
        <v>3374</v>
      </c>
      <c r="B1031" s="20" t="s">
        <v>853</v>
      </c>
      <c r="C1031" s="20" t="s">
        <v>1339</v>
      </c>
      <c r="D1031" s="20" t="s">
        <v>1213</v>
      </c>
      <c r="E1031" s="15">
        <f>IF(PitchersPrices!F1031&lt;1,1,PitchersPrices!F1031)</f>
        <v>1</v>
      </c>
    </row>
    <row r="1032" spans="1:5">
      <c r="A1032" s="20" t="s">
        <v>144</v>
      </c>
      <c r="B1032" s="20" t="s">
        <v>62</v>
      </c>
      <c r="C1032" s="20" t="s">
        <v>1028</v>
      </c>
      <c r="D1032" s="20" t="s">
        <v>1213</v>
      </c>
      <c r="E1032" s="15">
        <f>IF(PitchersPrices!F1032&lt;1,1,PitchersPrices!F1032)</f>
        <v>1</v>
      </c>
    </row>
    <row r="1033" spans="1:5">
      <c r="A1033" s="20" t="s">
        <v>4113</v>
      </c>
      <c r="B1033" s="20" t="s">
        <v>182</v>
      </c>
      <c r="C1033" s="20" t="s">
        <v>1053</v>
      </c>
      <c r="D1033" s="20" t="s">
        <v>1212</v>
      </c>
      <c r="E1033" s="15">
        <f>IF(PitchersPrices!F1033&lt;1,1,PitchersPrices!F1033)</f>
        <v>1</v>
      </c>
    </row>
    <row r="1034" spans="1:5">
      <c r="A1034" s="20" t="s">
        <v>4113</v>
      </c>
      <c r="B1034" s="20" t="s">
        <v>398</v>
      </c>
      <c r="C1034" s="20" t="s">
        <v>1060</v>
      </c>
      <c r="D1034" s="20" t="s">
        <v>1213</v>
      </c>
      <c r="E1034" s="15">
        <f>IF(PitchersPrices!F1034&lt;1,1,PitchersPrices!F1034)</f>
        <v>1</v>
      </c>
    </row>
    <row r="1035" spans="1:5">
      <c r="A1035" s="20" t="s">
        <v>4417</v>
      </c>
      <c r="B1035" s="20" t="s">
        <v>168</v>
      </c>
      <c r="C1035" s="20" t="s">
        <v>1051</v>
      </c>
      <c r="D1035" s="20" t="s">
        <v>1213</v>
      </c>
      <c r="E1035" s="15">
        <f>IF(PitchersPrices!F1035&lt;1,1,PitchersPrices!F1035)</f>
        <v>1</v>
      </c>
    </row>
    <row r="1036" spans="1:5">
      <c r="A1036" s="20" t="s">
        <v>1940</v>
      </c>
      <c r="B1036" s="20" t="s">
        <v>379</v>
      </c>
      <c r="C1036" s="20" t="s">
        <v>1030</v>
      </c>
      <c r="D1036" s="20" t="s">
        <v>1213</v>
      </c>
      <c r="E1036" s="15">
        <f>IF(PitchersPrices!F1036&lt;1,1,PitchersPrices!F1036)</f>
        <v>1</v>
      </c>
    </row>
    <row r="1037" spans="1:5">
      <c r="A1037" s="20" t="s">
        <v>1940</v>
      </c>
      <c r="B1037" s="20" t="s">
        <v>4704</v>
      </c>
      <c r="C1037" s="20" t="s">
        <v>1036</v>
      </c>
      <c r="D1037" s="20" t="s">
        <v>1213</v>
      </c>
      <c r="E1037" s="15">
        <f>IF(PitchersPrices!F1037&lt;1,1,PitchersPrices!F1037)</f>
        <v>1</v>
      </c>
    </row>
    <row r="1038" spans="1:5">
      <c r="A1038" s="20" t="s">
        <v>146</v>
      </c>
      <c r="B1038" s="20" t="s">
        <v>237</v>
      </c>
      <c r="C1038" s="20" t="s">
        <v>1044</v>
      </c>
      <c r="D1038" s="20" t="s">
        <v>1212</v>
      </c>
      <c r="E1038" s="15">
        <f>IF(PitchersPrices!F1038&lt;1,1,PitchersPrices!F1038)</f>
        <v>1</v>
      </c>
    </row>
    <row r="1039" spans="1:5">
      <c r="A1039" s="20" t="s">
        <v>146</v>
      </c>
      <c r="B1039" s="20" t="s">
        <v>133</v>
      </c>
      <c r="C1039" s="20" t="s">
        <v>1044</v>
      </c>
      <c r="D1039" s="20" t="s">
        <v>1213</v>
      </c>
      <c r="E1039" s="15">
        <f>IF(PitchersPrices!F1039&lt;1,1,PitchersPrices!F1039)</f>
        <v>1</v>
      </c>
    </row>
    <row r="1040" spans="1:5">
      <c r="A1040" s="20" t="s">
        <v>146</v>
      </c>
      <c r="B1040" s="20" t="s">
        <v>3865</v>
      </c>
      <c r="C1040" s="20" t="s">
        <v>1028</v>
      </c>
      <c r="D1040" s="20" t="s">
        <v>1213</v>
      </c>
      <c r="E1040" s="15">
        <f>IF(PitchersPrices!F1040&lt;1,1,PitchersPrices!F1040)</f>
        <v>1</v>
      </c>
    </row>
    <row r="1041" spans="1:5">
      <c r="A1041" s="20" t="s">
        <v>148</v>
      </c>
      <c r="B1041" s="20" t="s">
        <v>449</v>
      </c>
      <c r="C1041" s="20" t="s">
        <v>1044</v>
      </c>
      <c r="D1041" s="20" t="s">
        <v>1878</v>
      </c>
      <c r="E1041" s="15">
        <f>IF(PitchersPrices!F1041&lt;1,1,PitchersPrices!F1041)</f>
        <v>1</v>
      </c>
    </row>
    <row r="1042" spans="1:5">
      <c r="A1042" s="20" t="s">
        <v>148</v>
      </c>
      <c r="B1042" s="20" t="s">
        <v>3865</v>
      </c>
      <c r="C1042" s="20" t="s">
        <v>1044</v>
      </c>
      <c r="D1042" s="20" t="s">
        <v>1213</v>
      </c>
      <c r="E1042" s="15">
        <f>IF(PitchersPrices!F1042&lt;1,1,PitchersPrices!F1042)</f>
        <v>1</v>
      </c>
    </row>
    <row r="1043" spans="1:5">
      <c r="A1043" s="20" t="s">
        <v>3780</v>
      </c>
      <c r="B1043" s="20" t="s">
        <v>261</v>
      </c>
      <c r="C1043" s="20" t="s">
        <v>1047</v>
      </c>
      <c r="D1043" s="20" t="s">
        <v>1213</v>
      </c>
      <c r="E1043" s="15">
        <f>IF(PitchersPrices!F1043&lt;1,1,PitchersPrices!F1043)</f>
        <v>1</v>
      </c>
    </row>
    <row r="1044" spans="1:5">
      <c r="A1044" s="20" t="s">
        <v>3874</v>
      </c>
      <c r="B1044" s="20" t="s">
        <v>362</v>
      </c>
      <c r="C1044" s="20" t="s">
        <v>1048</v>
      </c>
      <c r="D1044" s="20" t="s">
        <v>1213</v>
      </c>
      <c r="E1044" s="15">
        <f>IF(PitchersPrices!F1044&lt;1,1,PitchersPrices!F1044)</f>
        <v>1</v>
      </c>
    </row>
    <row r="1045" spans="1:5">
      <c r="A1045" s="20" t="s">
        <v>4226</v>
      </c>
      <c r="B1045" s="20" t="s">
        <v>356</v>
      </c>
      <c r="C1045" s="20" t="s">
        <v>1339</v>
      </c>
      <c r="D1045" s="20" t="s">
        <v>1213</v>
      </c>
      <c r="E1045" s="15">
        <f>IF(PitchersPrices!F1045&lt;1,1,PitchersPrices!F1045)</f>
        <v>1</v>
      </c>
    </row>
    <row r="1046" spans="1:5">
      <c r="A1046" s="20" t="s">
        <v>151</v>
      </c>
      <c r="B1046" s="20" t="s">
        <v>243</v>
      </c>
      <c r="C1046" s="20" t="s">
        <v>1050</v>
      </c>
      <c r="D1046" s="20" t="s">
        <v>1213</v>
      </c>
      <c r="E1046" s="15">
        <f>IF(PitchersPrices!F1046&lt;1,1,PitchersPrices!F1046)</f>
        <v>1</v>
      </c>
    </row>
    <row r="1047" spans="1:5">
      <c r="A1047" s="20" t="s">
        <v>684</v>
      </c>
      <c r="B1047" s="20" t="s">
        <v>1102</v>
      </c>
      <c r="C1047" s="20" t="s">
        <v>1045</v>
      </c>
      <c r="D1047" s="20" t="s">
        <v>1213</v>
      </c>
      <c r="E1047" s="15">
        <f>IF(PitchersPrices!F1047&lt;1,1,PitchersPrices!F1047)</f>
        <v>1</v>
      </c>
    </row>
    <row r="1048" spans="1:5">
      <c r="A1048" s="20" t="s">
        <v>4627</v>
      </c>
      <c r="B1048" s="20" t="s">
        <v>201</v>
      </c>
      <c r="C1048" s="20" t="s">
        <v>1055</v>
      </c>
      <c r="D1048" s="20" t="s">
        <v>1878</v>
      </c>
      <c r="E1048" s="15">
        <f>IF(PitchersPrices!F1048&lt;1,1,PitchersPrices!F1048)</f>
        <v>1</v>
      </c>
    </row>
    <row r="1049" spans="1:5">
      <c r="A1049" s="20" t="s">
        <v>4627</v>
      </c>
      <c r="B1049" s="20" t="s">
        <v>110</v>
      </c>
      <c r="C1049" s="20" t="s">
        <v>1029</v>
      </c>
      <c r="D1049" s="20" t="s">
        <v>1212</v>
      </c>
      <c r="E1049" s="15">
        <f>IF(PitchersPrices!F1049&lt;1,1,PitchersPrices!F1049)</f>
        <v>1</v>
      </c>
    </row>
    <row r="1050" spans="1:5">
      <c r="A1050" s="20" t="s">
        <v>4523</v>
      </c>
      <c r="B1050" s="20" t="s">
        <v>403</v>
      </c>
      <c r="C1050" s="20" t="s">
        <v>1030</v>
      </c>
      <c r="D1050" s="20" t="s">
        <v>1212</v>
      </c>
      <c r="E1050" s="15">
        <f>IF(PitchersPrices!F1050&lt;1,1,PitchersPrices!F1050)</f>
        <v>1</v>
      </c>
    </row>
    <row r="1051" spans="1:5">
      <c r="A1051" s="20" t="s">
        <v>688</v>
      </c>
      <c r="B1051" s="20" t="s">
        <v>356</v>
      </c>
      <c r="C1051" s="20" t="s">
        <v>1045</v>
      </c>
      <c r="D1051" s="20" t="s">
        <v>1878</v>
      </c>
      <c r="E1051" s="15">
        <f>IF(PitchersPrices!F1051&lt;1,1,PitchersPrices!F1051)</f>
        <v>1</v>
      </c>
    </row>
    <row r="1052" spans="1:5">
      <c r="A1052" s="20" t="s">
        <v>688</v>
      </c>
      <c r="B1052" s="20" t="s">
        <v>1531</v>
      </c>
      <c r="C1052" s="20" t="s">
        <v>1052</v>
      </c>
      <c r="D1052" s="20" t="s">
        <v>1878</v>
      </c>
      <c r="E1052" s="15">
        <f>IF(PitchersPrices!F1052&lt;1,1,PitchersPrices!F1052)</f>
        <v>1</v>
      </c>
    </row>
    <row r="1053" spans="1:5">
      <c r="A1053" s="20" t="s">
        <v>690</v>
      </c>
      <c r="B1053" s="20" t="s">
        <v>4488</v>
      </c>
      <c r="C1053" s="20" t="s">
        <v>1043</v>
      </c>
      <c r="D1053" s="20" t="s">
        <v>1212</v>
      </c>
      <c r="E1053" s="15">
        <f>IF(PitchersPrices!F1053&lt;1,1,PitchersPrices!F1053)</f>
        <v>1</v>
      </c>
    </row>
    <row r="1054" spans="1:5">
      <c r="A1054" s="20" t="s">
        <v>4514</v>
      </c>
      <c r="B1054" s="20" t="s">
        <v>4515</v>
      </c>
      <c r="C1054" s="20" t="s">
        <v>1035</v>
      </c>
      <c r="D1054" s="20" t="s">
        <v>1212</v>
      </c>
      <c r="E1054" s="15">
        <f>IF(PitchersPrices!F1054&lt;1,1,PitchersPrices!F1054)</f>
        <v>1</v>
      </c>
    </row>
    <row r="1055" spans="1:5">
      <c r="A1055" s="20" t="s">
        <v>4364</v>
      </c>
      <c r="B1055" s="20" t="s">
        <v>2701</v>
      </c>
      <c r="C1055" s="20" t="s">
        <v>1046</v>
      </c>
      <c r="D1055" s="20" t="s">
        <v>1213</v>
      </c>
      <c r="E1055" s="15">
        <f>IF(PitchersPrices!F1055&lt;1,1,PitchersPrices!F1055)</f>
        <v>1</v>
      </c>
    </row>
    <row r="1056" spans="1:5">
      <c r="A1056" s="20" t="s">
        <v>4554</v>
      </c>
      <c r="B1056" s="20" t="s">
        <v>1672</v>
      </c>
      <c r="C1056" s="20" t="s">
        <v>1052</v>
      </c>
      <c r="D1056" s="20" t="s">
        <v>1213</v>
      </c>
      <c r="E1056" s="15">
        <f>IF(PitchersPrices!F1056&lt;1,1,PitchersPrices!F1056)</f>
        <v>1</v>
      </c>
    </row>
    <row r="1057" spans="1:5">
      <c r="A1057" s="20" t="s">
        <v>4035</v>
      </c>
      <c r="B1057" s="20" t="s">
        <v>277</v>
      </c>
      <c r="C1057" s="20" t="s">
        <v>1039</v>
      </c>
      <c r="D1057" s="20" t="s">
        <v>1212</v>
      </c>
      <c r="E1057" s="15">
        <f>IF(PitchersPrices!F1057&lt;1,1,PitchersPrices!F1057)</f>
        <v>1</v>
      </c>
    </row>
    <row r="1058" spans="1:5">
      <c r="A1058" s="20" t="s">
        <v>1770</v>
      </c>
      <c r="B1058" s="20" t="s">
        <v>201</v>
      </c>
      <c r="C1058" s="20" t="s">
        <v>1044</v>
      </c>
      <c r="D1058" s="20" t="s">
        <v>1212</v>
      </c>
      <c r="E1058" s="15">
        <f>IF(PitchersPrices!F1058&lt;1,1,PitchersPrices!F1058)</f>
        <v>1</v>
      </c>
    </row>
    <row r="1059" spans="1:5">
      <c r="A1059" s="20" t="s">
        <v>4443</v>
      </c>
      <c r="B1059" s="20" t="s">
        <v>58</v>
      </c>
      <c r="C1059" s="20" t="s">
        <v>1026</v>
      </c>
      <c r="D1059" s="20" t="s">
        <v>1213</v>
      </c>
      <c r="E1059" s="15">
        <f>IF(PitchersPrices!F1059&lt;1,1,PitchersPrices!F1059)</f>
        <v>1</v>
      </c>
    </row>
    <row r="1060" spans="1:5">
      <c r="A1060" s="20" t="s">
        <v>4443</v>
      </c>
      <c r="B1060" s="20" t="s">
        <v>201</v>
      </c>
      <c r="C1060" s="20" t="s">
        <v>1052</v>
      </c>
      <c r="D1060" s="20" t="s">
        <v>1213</v>
      </c>
      <c r="E1060" s="15">
        <f>IF(PitchersPrices!F1060&lt;1,1,PitchersPrices!F1060)</f>
        <v>1</v>
      </c>
    </row>
    <row r="1061" spans="1:5">
      <c r="A1061" s="20" t="s">
        <v>4060</v>
      </c>
      <c r="B1061" s="20" t="s">
        <v>4061</v>
      </c>
      <c r="C1061" s="20" t="s">
        <v>1054</v>
      </c>
      <c r="D1061" s="20" t="s">
        <v>1213</v>
      </c>
      <c r="E1061" s="15">
        <f>IF(PitchersPrices!F1061&lt;1,1,PitchersPrices!F1061)</f>
        <v>1</v>
      </c>
    </row>
    <row r="1062" spans="1:5" ht="30">
      <c r="A1062" s="20" t="s">
        <v>4530</v>
      </c>
      <c r="B1062" s="20" t="s">
        <v>4531</v>
      </c>
      <c r="C1062" s="20" t="s">
        <v>1044</v>
      </c>
      <c r="D1062" s="20" t="s">
        <v>1213</v>
      </c>
      <c r="E1062" s="15">
        <f>IF(PitchersPrices!F1062&lt;1,1,PitchersPrices!F1062)</f>
        <v>1</v>
      </c>
    </row>
    <row r="1063" spans="1:5">
      <c r="A1063" s="20" t="s">
        <v>3176</v>
      </c>
      <c r="B1063" s="20" t="s">
        <v>226</v>
      </c>
      <c r="C1063" s="20" t="s">
        <v>1041</v>
      </c>
      <c r="D1063" s="20" t="s">
        <v>1212</v>
      </c>
      <c r="E1063" s="15">
        <f>IF(PitchersPrices!F1063&lt;1,1,PitchersPrices!F1063)</f>
        <v>1</v>
      </c>
    </row>
    <row r="1064" spans="1:5">
      <c r="A1064" s="20" t="s">
        <v>4624</v>
      </c>
      <c r="B1064" s="20" t="s">
        <v>230</v>
      </c>
      <c r="C1064" s="20" t="s">
        <v>1034</v>
      </c>
      <c r="D1064" s="20" t="s">
        <v>1878</v>
      </c>
      <c r="E1064" s="15">
        <f>IF(PitchersPrices!F1064&lt;1,1,PitchersPrices!F1064)</f>
        <v>1</v>
      </c>
    </row>
    <row r="1065" spans="1:5">
      <c r="A1065" s="20" t="s">
        <v>4169</v>
      </c>
      <c r="B1065" s="20" t="s">
        <v>101</v>
      </c>
      <c r="C1065" s="20" t="s">
        <v>1052</v>
      </c>
      <c r="D1065" s="20" t="s">
        <v>1878</v>
      </c>
      <c r="E1065" s="15">
        <f>IF(PitchersPrices!F1065&lt;1,1,PitchersPrices!F1065)</f>
        <v>1</v>
      </c>
    </row>
    <row r="1066" spans="1:5">
      <c r="A1066" s="20" t="s">
        <v>4755</v>
      </c>
      <c r="B1066" s="20" t="s">
        <v>968</v>
      </c>
      <c r="C1066" s="20" t="s">
        <v>1035</v>
      </c>
      <c r="D1066" s="20" t="s">
        <v>1213</v>
      </c>
      <c r="E1066" s="15">
        <f>IF(PitchersPrices!F1066&lt;1,1,PitchersPrices!F1066)</f>
        <v>1</v>
      </c>
    </row>
    <row r="1067" spans="1:5">
      <c r="A1067" s="20" t="s">
        <v>4295</v>
      </c>
      <c r="B1067" s="20" t="s">
        <v>2631</v>
      </c>
      <c r="C1067" s="20" t="s">
        <v>1050</v>
      </c>
      <c r="D1067" s="20" t="s">
        <v>1878</v>
      </c>
      <c r="E1067" s="15">
        <f>IF(PitchersPrices!F1067&lt;1,1,PitchersPrices!F1067)</f>
        <v>1</v>
      </c>
    </row>
    <row r="1068" spans="1:5">
      <c r="A1068" s="20" t="s">
        <v>2250</v>
      </c>
      <c r="B1068" s="20" t="s">
        <v>166</v>
      </c>
      <c r="C1068" s="20" t="s">
        <v>1028</v>
      </c>
      <c r="D1068" s="20" t="s">
        <v>1212</v>
      </c>
      <c r="E1068" s="15">
        <f>IF(PitchersPrices!F1068&lt;1,1,PitchersPrices!F1068)</f>
        <v>1</v>
      </c>
    </row>
    <row r="1069" spans="1:5">
      <c r="A1069" s="20" t="s">
        <v>2250</v>
      </c>
      <c r="B1069" s="20" t="s">
        <v>1861</v>
      </c>
      <c r="C1069" s="20" t="s">
        <v>1045</v>
      </c>
      <c r="D1069" s="20" t="s">
        <v>1878</v>
      </c>
      <c r="E1069" s="15">
        <f>IF(PitchersPrices!F1069&lt;1,1,PitchersPrices!F1069)</f>
        <v>1</v>
      </c>
    </row>
    <row r="1070" spans="1:5">
      <c r="A1070" s="20" t="s">
        <v>2250</v>
      </c>
      <c r="B1070" s="20" t="s">
        <v>169</v>
      </c>
      <c r="C1070" s="20" t="s">
        <v>1038</v>
      </c>
      <c r="D1070" s="20" t="s">
        <v>1212</v>
      </c>
      <c r="E1070" s="15">
        <f>IF(PitchersPrices!F1070&lt;1,1,PitchersPrices!F1070)</f>
        <v>1</v>
      </c>
    </row>
    <row r="1071" spans="1:5">
      <c r="A1071" s="20" t="s">
        <v>2336</v>
      </c>
      <c r="B1071" s="20" t="s">
        <v>899</v>
      </c>
      <c r="C1071" s="20" t="s">
        <v>1033</v>
      </c>
      <c r="D1071" s="20" t="s">
        <v>1213</v>
      </c>
      <c r="E1071" s="15">
        <f>IF(PitchersPrices!F1071&lt;1,1,PitchersPrices!F1071)</f>
        <v>1</v>
      </c>
    </row>
    <row r="1072" spans="1:5">
      <c r="A1072" s="20" t="s">
        <v>4736</v>
      </c>
      <c r="B1072" s="20" t="s">
        <v>34</v>
      </c>
      <c r="C1072" s="20" t="s">
        <v>1063</v>
      </c>
      <c r="D1072" s="20" t="s">
        <v>1212</v>
      </c>
      <c r="E1072" s="15">
        <f>IF(PitchersPrices!F1072&lt;1,1,PitchersPrices!F1072)</f>
        <v>1</v>
      </c>
    </row>
    <row r="1073" spans="1:5">
      <c r="A1073" s="20" t="s">
        <v>4091</v>
      </c>
      <c r="B1073" s="20" t="s">
        <v>101</v>
      </c>
      <c r="C1073" s="20" t="s">
        <v>1029</v>
      </c>
      <c r="D1073" s="20" t="s">
        <v>1212</v>
      </c>
      <c r="E1073" s="15">
        <f>IF(PitchersPrices!F1073&lt;1,1,PitchersPrices!F1073)</f>
        <v>1</v>
      </c>
    </row>
    <row r="1074" spans="1:5">
      <c r="A1074" s="20" t="s">
        <v>4509</v>
      </c>
      <c r="B1074" s="20" t="s">
        <v>754</v>
      </c>
      <c r="C1074" s="20" t="s">
        <v>1034</v>
      </c>
      <c r="D1074" s="20" t="s">
        <v>1212</v>
      </c>
      <c r="E1074" s="15">
        <f>IF(PitchersPrices!F1074&lt;1,1,PitchersPrices!F1074)</f>
        <v>1</v>
      </c>
    </row>
    <row r="1075" spans="1:5" ht="30">
      <c r="A1075" s="20" t="s">
        <v>515</v>
      </c>
      <c r="B1075" s="20" t="s">
        <v>2135</v>
      </c>
      <c r="C1075" s="20" t="s">
        <v>1051</v>
      </c>
      <c r="D1075" s="20" t="s">
        <v>1213</v>
      </c>
      <c r="E1075" s="15">
        <f>IF(PitchersPrices!F1075&lt;1,1,PitchersPrices!F1075)</f>
        <v>1</v>
      </c>
    </row>
    <row r="1076" spans="1:5">
      <c r="A1076" s="20" t="s">
        <v>4224</v>
      </c>
      <c r="B1076" s="20" t="s">
        <v>85</v>
      </c>
      <c r="C1076" s="20" t="s">
        <v>1035</v>
      </c>
      <c r="D1076" s="20" t="s">
        <v>1212</v>
      </c>
      <c r="E1076" s="15">
        <f>IF(PitchersPrices!F1076&lt;1,1,PitchersPrices!F1076)</f>
        <v>1</v>
      </c>
    </row>
    <row r="1077" spans="1:5">
      <c r="A1077" s="20" t="s">
        <v>260</v>
      </c>
      <c r="B1077" s="20" t="s">
        <v>215</v>
      </c>
      <c r="C1077" s="20" t="s">
        <v>1063</v>
      </c>
      <c r="D1077" s="20" t="s">
        <v>1212</v>
      </c>
      <c r="E1077" s="15">
        <f>IF(PitchersPrices!F1077&lt;1,1,PitchersPrices!F1077)</f>
        <v>1</v>
      </c>
    </row>
    <row r="1078" spans="1:5">
      <c r="A1078" s="20" t="s">
        <v>4467</v>
      </c>
      <c r="B1078" s="20" t="s">
        <v>87</v>
      </c>
      <c r="C1078" s="20" t="s">
        <v>1040</v>
      </c>
      <c r="D1078" s="20" t="s">
        <v>1213</v>
      </c>
      <c r="E1078" s="15">
        <f>IF(PitchersPrices!F1078&lt;1,1,PitchersPrices!F1078)</f>
        <v>1</v>
      </c>
    </row>
    <row r="1079" spans="1:5">
      <c r="A1079" s="20" t="s">
        <v>1796</v>
      </c>
      <c r="B1079" s="20" t="s">
        <v>44</v>
      </c>
      <c r="C1079" s="20" t="s">
        <v>1026</v>
      </c>
      <c r="D1079" s="20" t="s">
        <v>1212</v>
      </c>
      <c r="E1079" s="15">
        <f>IF(PitchersPrices!F1079&lt;1,1,PitchersPrices!F1079)</f>
        <v>1</v>
      </c>
    </row>
    <row r="1080" spans="1:5">
      <c r="A1080" s="20" t="s">
        <v>1796</v>
      </c>
      <c r="B1080" s="20" t="s">
        <v>237</v>
      </c>
      <c r="C1080" s="20" t="s">
        <v>1039</v>
      </c>
      <c r="D1080" s="20" t="s">
        <v>1213</v>
      </c>
      <c r="E1080" s="15">
        <f>IF(PitchersPrices!F1080&lt;1,1,PitchersPrices!F1080)</f>
        <v>1</v>
      </c>
    </row>
    <row r="1081" spans="1:5">
      <c r="A1081" s="20" t="s">
        <v>1171</v>
      </c>
      <c r="B1081" s="20" t="s">
        <v>1706</v>
      </c>
      <c r="C1081" s="20" t="s">
        <v>1035</v>
      </c>
      <c r="D1081" s="20" t="s">
        <v>1213</v>
      </c>
      <c r="E1081" s="15">
        <f>IF(PitchersPrices!F1081&lt;1,1,PitchersPrices!F1081)</f>
        <v>1</v>
      </c>
    </row>
    <row r="1082" spans="1:5">
      <c r="A1082" s="20" t="s">
        <v>159</v>
      </c>
      <c r="B1082" s="20" t="s">
        <v>4381</v>
      </c>
      <c r="C1082" s="20" t="s">
        <v>1052</v>
      </c>
      <c r="D1082" s="20" t="s">
        <v>1212</v>
      </c>
      <c r="E1082" s="15">
        <f>IF(PitchersPrices!F1082&lt;1,1,PitchersPrices!F1082)</f>
        <v>1</v>
      </c>
    </row>
    <row r="1083" spans="1:5">
      <c r="A1083" s="20" t="s">
        <v>3961</v>
      </c>
      <c r="B1083" s="20" t="s">
        <v>1075</v>
      </c>
      <c r="C1083" s="20" t="s">
        <v>1055</v>
      </c>
      <c r="D1083" s="20" t="s">
        <v>1213</v>
      </c>
      <c r="E1083" s="15">
        <f>IF(PitchersPrices!F1083&lt;1,1,PitchersPrices!F1083)</f>
        <v>1</v>
      </c>
    </row>
    <row r="1084" spans="1:5">
      <c r="A1084" s="20" t="s">
        <v>2050</v>
      </c>
      <c r="B1084" s="20" t="s">
        <v>451</v>
      </c>
      <c r="C1084" s="20" t="s">
        <v>1043</v>
      </c>
      <c r="D1084" s="20" t="s">
        <v>1212</v>
      </c>
      <c r="E1084" s="15">
        <f>IF(PitchersPrices!F1084&lt;1,1,PitchersPrices!F1084)</f>
        <v>1</v>
      </c>
    </row>
    <row r="1085" spans="1:5">
      <c r="A1085" s="20" t="s">
        <v>2050</v>
      </c>
      <c r="B1085" s="20" t="s">
        <v>884</v>
      </c>
      <c r="C1085" s="20" t="s">
        <v>1028</v>
      </c>
      <c r="D1085" s="20" t="s">
        <v>1213</v>
      </c>
      <c r="E1085" s="15">
        <f>IF(PitchersPrices!F1085&lt;1,1,PitchersPrices!F1085)</f>
        <v>1</v>
      </c>
    </row>
    <row r="1086" spans="1:5">
      <c r="A1086" s="20" t="s">
        <v>1677</v>
      </c>
      <c r="B1086" s="20" t="s">
        <v>666</v>
      </c>
      <c r="C1086" s="20" t="s">
        <v>1054</v>
      </c>
      <c r="D1086" s="20" t="s">
        <v>1213</v>
      </c>
      <c r="E1086" s="15">
        <f>IF(PitchersPrices!F1086&lt;1,1,PitchersPrices!F1086)</f>
        <v>1</v>
      </c>
    </row>
    <row r="1087" spans="1:5">
      <c r="A1087" s="20" t="s">
        <v>3165</v>
      </c>
      <c r="B1087" s="20" t="s">
        <v>213</v>
      </c>
      <c r="C1087" s="20" t="s">
        <v>1339</v>
      </c>
      <c r="D1087" s="20" t="s">
        <v>1212</v>
      </c>
      <c r="E1087" s="15">
        <f>IF(PitchersPrices!F1087&lt;1,1,PitchersPrices!F1087)</f>
        <v>1</v>
      </c>
    </row>
    <row r="1088" spans="1:5">
      <c r="A1088" s="20" t="s">
        <v>4438</v>
      </c>
      <c r="B1088" s="20" t="s">
        <v>299</v>
      </c>
      <c r="C1088" s="20" t="s">
        <v>1042</v>
      </c>
      <c r="D1088" s="20" t="s">
        <v>1212</v>
      </c>
      <c r="E1088" s="15">
        <f>IF(PitchersPrices!F1088&lt;1,1,PitchersPrices!F1088)</f>
        <v>1</v>
      </c>
    </row>
    <row r="1089" spans="1:5">
      <c r="A1089" s="20" t="s">
        <v>698</v>
      </c>
      <c r="B1089" s="20" t="s">
        <v>70</v>
      </c>
      <c r="C1089" s="20" t="s">
        <v>1034</v>
      </c>
      <c r="D1089" s="20" t="s">
        <v>1878</v>
      </c>
      <c r="E1089" s="15">
        <f>IF(PitchersPrices!F1089&lt;1,1,PitchersPrices!F1089)</f>
        <v>1</v>
      </c>
    </row>
    <row r="1090" spans="1:5">
      <c r="A1090" s="20" t="s">
        <v>4137</v>
      </c>
      <c r="B1090" s="20" t="s">
        <v>34</v>
      </c>
      <c r="C1090" s="20" t="s">
        <v>1038</v>
      </c>
      <c r="D1090" s="20" t="s">
        <v>1878</v>
      </c>
      <c r="E1090" s="15">
        <f>IF(PitchersPrices!F1090&lt;1,1,PitchersPrices!F1090)</f>
        <v>1</v>
      </c>
    </row>
    <row r="1091" spans="1:5">
      <c r="A1091" s="20" t="s">
        <v>2022</v>
      </c>
      <c r="B1091" s="20" t="s">
        <v>196</v>
      </c>
      <c r="C1091" s="20" t="s">
        <v>1034</v>
      </c>
      <c r="D1091" s="20" t="s">
        <v>1212</v>
      </c>
      <c r="E1091" s="15">
        <f>IF(PitchersPrices!F1091&lt;1,1,PitchersPrices!F1091)</f>
        <v>1</v>
      </c>
    </row>
    <row r="1092" spans="1:5">
      <c r="A1092" s="20" t="s">
        <v>1739</v>
      </c>
      <c r="B1092" s="20" t="s">
        <v>762</v>
      </c>
      <c r="C1092" s="20" t="s">
        <v>1045</v>
      </c>
      <c r="D1092" s="20" t="s">
        <v>1213</v>
      </c>
      <c r="E1092" s="15">
        <f>IF(PitchersPrices!F1092&lt;1,1,PitchersPrices!F1092)</f>
        <v>1</v>
      </c>
    </row>
    <row r="1093" spans="1:5">
      <c r="A1093" s="20" t="s">
        <v>1739</v>
      </c>
      <c r="B1093" s="20" t="s">
        <v>786</v>
      </c>
      <c r="C1093" s="20" t="s">
        <v>1044</v>
      </c>
      <c r="D1093" s="20" t="s">
        <v>1213</v>
      </c>
      <c r="E1093" s="15">
        <f>IF(PitchersPrices!F1093&lt;1,1,PitchersPrices!F1093)</f>
        <v>1</v>
      </c>
    </row>
    <row r="1094" spans="1:5">
      <c r="A1094" s="20" t="s">
        <v>700</v>
      </c>
      <c r="B1094" s="20" t="s">
        <v>656</v>
      </c>
      <c r="C1094" s="20" t="s">
        <v>1029</v>
      </c>
      <c r="D1094" s="20" t="s">
        <v>1213</v>
      </c>
      <c r="E1094" s="15">
        <f>IF(PitchersPrices!F1094&lt;1,1,PitchersPrices!F1094)</f>
        <v>1</v>
      </c>
    </row>
    <row r="1095" spans="1:5">
      <c r="A1095" s="20" t="s">
        <v>4250</v>
      </c>
      <c r="B1095" s="20" t="s">
        <v>649</v>
      </c>
      <c r="C1095" s="20" t="s">
        <v>1035</v>
      </c>
      <c r="D1095" s="20" t="s">
        <v>1212</v>
      </c>
      <c r="E1095" s="15">
        <f>IF(PitchersPrices!F1095&lt;1,1,PitchersPrices!F1095)</f>
        <v>1</v>
      </c>
    </row>
    <row r="1096" spans="1:5">
      <c r="A1096" s="20" t="s">
        <v>4665</v>
      </c>
      <c r="B1096" s="20" t="s">
        <v>226</v>
      </c>
      <c r="C1096" s="20" t="s">
        <v>1040</v>
      </c>
      <c r="D1096" s="20" t="s">
        <v>1213</v>
      </c>
      <c r="E1096" s="15">
        <f>IF(PitchersPrices!F1096&lt;1,1,PitchersPrices!F1096)</f>
        <v>1</v>
      </c>
    </row>
    <row r="1097" spans="1:5">
      <c r="A1097" s="20" t="s">
        <v>288</v>
      </c>
      <c r="B1097" s="20" t="s">
        <v>465</v>
      </c>
      <c r="C1097" s="20" t="s">
        <v>1046</v>
      </c>
      <c r="D1097" s="20" t="s">
        <v>1213</v>
      </c>
      <c r="E1097" s="15">
        <f>IF(PitchersPrices!F1097&lt;1,1,PitchersPrices!F1097)</f>
        <v>1</v>
      </c>
    </row>
    <row r="1098" spans="1:5">
      <c r="A1098" s="20" t="s">
        <v>288</v>
      </c>
      <c r="B1098" s="20" t="s">
        <v>194</v>
      </c>
      <c r="C1098" s="20" t="s">
        <v>1050</v>
      </c>
      <c r="D1098" s="20" t="s">
        <v>1213</v>
      </c>
      <c r="E1098" s="15">
        <f>IF(PitchersPrices!F1098&lt;1,1,PitchersPrices!F1098)</f>
        <v>1</v>
      </c>
    </row>
    <row r="1099" spans="1:5">
      <c r="A1099" s="20" t="s">
        <v>3031</v>
      </c>
      <c r="B1099" s="20" t="s">
        <v>1091</v>
      </c>
      <c r="C1099" s="20" t="s">
        <v>1060</v>
      </c>
      <c r="D1099" s="20" t="s">
        <v>1213</v>
      </c>
      <c r="E1099" s="15">
        <f>IF(PitchersPrices!F1099&lt;1,1,PitchersPrices!F1099)</f>
        <v>1</v>
      </c>
    </row>
    <row r="1100" spans="1:5">
      <c r="A1100" s="20" t="s">
        <v>2052</v>
      </c>
      <c r="B1100" s="20" t="s">
        <v>1087</v>
      </c>
      <c r="C1100" s="20" t="s">
        <v>1028</v>
      </c>
      <c r="D1100" s="20" t="s">
        <v>1213</v>
      </c>
      <c r="E1100" s="15">
        <f>IF(PitchersPrices!F1100&lt;1,1,PitchersPrices!F1100)</f>
        <v>1</v>
      </c>
    </row>
    <row r="1101" spans="1:5">
      <c r="A1101" s="20" t="s">
        <v>2052</v>
      </c>
      <c r="B1101" s="20" t="s">
        <v>4358</v>
      </c>
      <c r="C1101" s="20" t="s">
        <v>1029</v>
      </c>
      <c r="D1101" s="20" t="s">
        <v>1878</v>
      </c>
      <c r="E1101" s="15">
        <f>IF(PitchersPrices!F1101&lt;1,1,PitchersPrices!F1101)</f>
        <v>1</v>
      </c>
    </row>
    <row r="1102" spans="1:5">
      <c r="A1102" s="20" t="s">
        <v>702</v>
      </c>
      <c r="B1102" s="20" t="s">
        <v>336</v>
      </c>
      <c r="C1102" s="20" t="s">
        <v>1031</v>
      </c>
      <c r="D1102" s="20" t="s">
        <v>1213</v>
      </c>
      <c r="E1102" s="15">
        <f>IF(PitchersPrices!F1102&lt;1,1,PitchersPrices!F1102)</f>
        <v>1</v>
      </c>
    </row>
    <row r="1103" spans="1:5">
      <c r="A1103" s="20" t="s">
        <v>702</v>
      </c>
      <c r="B1103" s="20" t="s">
        <v>191</v>
      </c>
      <c r="C1103" s="20" t="s">
        <v>1028</v>
      </c>
      <c r="D1103" s="20" t="s">
        <v>1213</v>
      </c>
      <c r="E1103" s="15">
        <f>IF(PitchersPrices!F1103&lt;1,1,PitchersPrices!F1103)</f>
        <v>1</v>
      </c>
    </row>
    <row r="1104" spans="1:5">
      <c r="A1104" s="20" t="s">
        <v>3184</v>
      </c>
      <c r="B1104" s="20" t="s">
        <v>4731</v>
      </c>
      <c r="C1104" s="20" t="s">
        <v>1031</v>
      </c>
      <c r="D1104" s="20" t="s">
        <v>1213</v>
      </c>
      <c r="E1104" s="15">
        <f>IF(PitchersPrices!F1104&lt;1,1,PitchersPrices!F1104)</f>
        <v>1</v>
      </c>
    </row>
    <row r="1105" spans="1:5">
      <c r="A1105" s="20" t="s">
        <v>2130</v>
      </c>
      <c r="B1105" s="20" t="s">
        <v>147</v>
      </c>
      <c r="C1105" s="20" t="s">
        <v>1041</v>
      </c>
      <c r="D1105" s="20" t="s">
        <v>1212</v>
      </c>
      <c r="E1105" s="15">
        <f>IF(PitchersPrices!F1105&lt;1,1,PitchersPrices!F1105)</f>
        <v>1</v>
      </c>
    </row>
    <row r="1106" spans="1:5">
      <c r="A1106" s="20" t="s">
        <v>1810</v>
      </c>
      <c r="B1106" s="20" t="s">
        <v>1811</v>
      </c>
      <c r="C1106" s="20" t="s">
        <v>1039</v>
      </c>
      <c r="D1106" s="20" t="s">
        <v>1213</v>
      </c>
      <c r="E1106" s="15">
        <f>IF(PitchersPrices!F1106&lt;1,1,PitchersPrices!F1106)</f>
        <v>1</v>
      </c>
    </row>
    <row r="1107" spans="1:5">
      <c r="A1107" s="20" t="s">
        <v>4235</v>
      </c>
      <c r="B1107" s="20" t="s">
        <v>299</v>
      </c>
      <c r="C1107" s="20" t="s">
        <v>1030</v>
      </c>
      <c r="D1107" s="20" t="s">
        <v>1213</v>
      </c>
      <c r="E1107" s="15">
        <f>IF(PitchersPrices!F1107&lt;1,1,PitchersPrices!F1107)</f>
        <v>1</v>
      </c>
    </row>
    <row r="1108" spans="1:5">
      <c r="A1108" s="20" t="s">
        <v>4018</v>
      </c>
      <c r="B1108" s="20" t="s">
        <v>252</v>
      </c>
      <c r="C1108" s="20" t="s">
        <v>1028</v>
      </c>
      <c r="D1108" s="20" t="s">
        <v>1212</v>
      </c>
      <c r="E1108" s="15">
        <f>IF(PitchersPrices!F1108&lt;1,1,PitchersPrices!F1108)</f>
        <v>1</v>
      </c>
    </row>
    <row r="1109" spans="1:5">
      <c r="A1109" s="20" t="s">
        <v>1851</v>
      </c>
      <c r="B1109" s="20" t="s">
        <v>1504</v>
      </c>
      <c r="C1109" s="20" t="s">
        <v>1050</v>
      </c>
      <c r="D1109" s="20" t="s">
        <v>1213</v>
      </c>
      <c r="E1109" s="15">
        <f>IF(PitchersPrices!F1109&lt;1,1,PitchersPrices!F1109)</f>
        <v>1</v>
      </c>
    </row>
    <row r="1110" spans="1:5">
      <c r="A1110" s="20" t="s">
        <v>1851</v>
      </c>
      <c r="B1110" s="20" t="s">
        <v>4086</v>
      </c>
      <c r="C1110" s="20" t="s">
        <v>1037</v>
      </c>
      <c r="D1110" s="20" t="s">
        <v>1213</v>
      </c>
      <c r="E1110" s="15">
        <f>IF(PitchersPrices!F1110&lt;1,1,PitchersPrices!F1110)</f>
        <v>1</v>
      </c>
    </row>
    <row r="1111" spans="1:5">
      <c r="A1111" s="20" t="s">
        <v>705</v>
      </c>
      <c r="B1111" s="20" t="s">
        <v>29</v>
      </c>
      <c r="C1111" s="20" t="s">
        <v>1047</v>
      </c>
      <c r="D1111" s="20" t="s">
        <v>1213</v>
      </c>
      <c r="E1111" s="15">
        <f>IF(PitchersPrices!F1111&lt;1,1,PitchersPrices!F1111)</f>
        <v>1</v>
      </c>
    </row>
    <row r="1112" spans="1:5">
      <c r="A1112" s="20" t="s">
        <v>170</v>
      </c>
      <c r="B1112" s="20" t="s">
        <v>4598</v>
      </c>
      <c r="C1112" s="20" t="s">
        <v>1063</v>
      </c>
      <c r="D1112" s="20" t="s">
        <v>1213</v>
      </c>
      <c r="E1112" s="15">
        <f>IF(PitchersPrices!F1112&lt;1,1,PitchersPrices!F1112)</f>
        <v>1</v>
      </c>
    </row>
    <row r="1113" spans="1:5">
      <c r="A1113" s="20" t="s">
        <v>4634</v>
      </c>
      <c r="B1113" s="20" t="s">
        <v>85</v>
      </c>
      <c r="C1113" s="20" t="s">
        <v>1028</v>
      </c>
      <c r="D1113" s="20" t="s">
        <v>1213</v>
      </c>
      <c r="E1113" s="15">
        <f>IF(PitchersPrices!F1113&lt;1,1,PitchersPrices!F1113)</f>
        <v>1</v>
      </c>
    </row>
    <row r="1114" spans="1:5">
      <c r="A1114" s="20" t="s">
        <v>3903</v>
      </c>
      <c r="B1114" s="20" t="s">
        <v>58</v>
      </c>
      <c r="C1114" s="20" t="s">
        <v>1026</v>
      </c>
      <c r="D1114" s="20" t="s">
        <v>1213</v>
      </c>
      <c r="E1114" s="15">
        <f>IF(PitchersPrices!F1114&lt;1,1,PitchersPrices!F1114)</f>
        <v>1</v>
      </c>
    </row>
    <row r="1115" spans="1:5">
      <c r="A1115" s="20" t="s">
        <v>1428</v>
      </c>
      <c r="B1115" s="20" t="s">
        <v>46</v>
      </c>
      <c r="C1115" s="20" t="s">
        <v>1035</v>
      </c>
      <c r="D1115" s="20" t="s">
        <v>1213</v>
      </c>
      <c r="E1115" s="15">
        <f>IF(PitchersPrices!F1115&lt;1,1,PitchersPrices!F1115)</f>
        <v>1</v>
      </c>
    </row>
    <row r="1116" spans="1:5">
      <c r="A1116" s="20" t="s">
        <v>3172</v>
      </c>
      <c r="B1116" s="20" t="s">
        <v>201</v>
      </c>
      <c r="C1116" s="20" t="s">
        <v>1042</v>
      </c>
      <c r="D1116" s="20" t="s">
        <v>1878</v>
      </c>
      <c r="E1116" s="15">
        <f>IF(PitchersPrices!F1116&lt;1,1,PitchersPrices!F1116)</f>
        <v>1</v>
      </c>
    </row>
    <row r="1117" spans="1:5">
      <c r="A1117" s="20" t="s">
        <v>4421</v>
      </c>
      <c r="B1117" s="20" t="s">
        <v>516</v>
      </c>
      <c r="C1117" s="20" t="s">
        <v>1043</v>
      </c>
      <c r="D1117" s="20" t="s">
        <v>1213</v>
      </c>
      <c r="E1117" s="15">
        <f>IF(PitchersPrices!F1117&lt;1,1,PitchersPrices!F1117)</f>
        <v>1</v>
      </c>
    </row>
    <row r="1118" spans="1:5">
      <c r="A1118" s="20" t="s">
        <v>4030</v>
      </c>
      <c r="B1118" s="20" t="s">
        <v>154</v>
      </c>
      <c r="C1118" s="20" t="s">
        <v>1042</v>
      </c>
      <c r="D1118" s="20" t="s">
        <v>1213</v>
      </c>
      <c r="E1118" s="15">
        <f>IF(PitchersPrices!F1118&lt;1,1,PitchersPrices!F1118)</f>
        <v>1</v>
      </c>
    </row>
    <row r="1119" spans="1:5">
      <c r="A1119" s="20" t="s">
        <v>3053</v>
      </c>
      <c r="B1119" s="20" t="s">
        <v>1805</v>
      </c>
      <c r="C1119" s="20" t="s">
        <v>1041</v>
      </c>
      <c r="D1119" s="20" t="s">
        <v>1212</v>
      </c>
      <c r="E1119" s="15">
        <f>IF(PitchersPrices!F1119&lt;1,1,PitchersPrices!F1119)</f>
        <v>1</v>
      </c>
    </row>
    <row r="1120" spans="1:5">
      <c r="A1120" s="20" t="s">
        <v>3945</v>
      </c>
      <c r="B1120" s="20" t="s">
        <v>110</v>
      </c>
      <c r="C1120" s="20" t="s">
        <v>1048</v>
      </c>
      <c r="D1120" s="20" t="s">
        <v>1213</v>
      </c>
      <c r="E1120" s="15">
        <f>IF(PitchersPrices!F1120&lt;1,1,PitchersPrices!F1120)</f>
        <v>1</v>
      </c>
    </row>
    <row r="1121" spans="1:5">
      <c r="A1121" s="20" t="s">
        <v>4263</v>
      </c>
      <c r="B1121" s="20" t="s">
        <v>625</v>
      </c>
      <c r="C1121" s="20" t="s">
        <v>1026</v>
      </c>
      <c r="D1121" s="20" t="s">
        <v>1212</v>
      </c>
      <c r="E1121" s="15">
        <f>IF(PitchersPrices!F1121&lt;1,1,PitchersPrices!F1121)</f>
        <v>1</v>
      </c>
    </row>
    <row r="1122" spans="1:5">
      <c r="A1122" s="20" t="s">
        <v>3852</v>
      </c>
      <c r="B1122" s="20" t="s">
        <v>737</v>
      </c>
      <c r="C1122" s="20" t="s">
        <v>1030</v>
      </c>
      <c r="D1122" s="20" t="s">
        <v>1213</v>
      </c>
      <c r="E1122" s="15">
        <f>IF(PitchersPrices!F1122&lt;1,1,PitchersPrices!F1122)</f>
        <v>1</v>
      </c>
    </row>
    <row r="1123" spans="1:5">
      <c r="A1123" s="20" t="s">
        <v>4256</v>
      </c>
      <c r="B1123" s="20" t="s">
        <v>2000</v>
      </c>
      <c r="C1123" s="20" t="s">
        <v>1047</v>
      </c>
      <c r="D1123" s="20" t="s">
        <v>1213</v>
      </c>
      <c r="E1123" s="15">
        <f>IF(PitchersPrices!F1123&lt;1,1,PitchersPrices!F1123)</f>
        <v>1</v>
      </c>
    </row>
    <row r="1124" spans="1:5">
      <c r="A1124" s="20" t="s">
        <v>269</v>
      </c>
      <c r="B1124" s="20" t="s">
        <v>336</v>
      </c>
      <c r="C1124" s="20" t="s">
        <v>1055</v>
      </c>
      <c r="D1124" s="20" t="s">
        <v>1213</v>
      </c>
      <c r="E1124" s="15">
        <f>IF(PitchersPrices!F1124&lt;1,1,PitchersPrices!F1124)</f>
        <v>1</v>
      </c>
    </row>
    <row r="1125" spans="1:5">
      <c r="A1125" s="20" t="s">
        <v>4078</v>
      </c>
      <c r="B1125" s="20" t="s">
        <v>304</v>
      </c>
      <c r="C1125" s="20" t="s">
        <v>1039</v>
      </c>
      <c r="D1125" s="20" t="s">
        <v>1213</v>
      </c>
      <c r="E1125" s="15">
        <f>IF(PitchersPrices!F1125&lt;1,1,PitchersPrices!F1125)</f>
        <v>1</v>
      </c>
    </row>
    <row r="1126" spans="1:5">
      <c r="A1126" s="20" t="s">
        <v>1762</v>
      </c>
      <c r="B1126" s="20" t="s">
        <v>81</v>
      </c>
      <c r="C1126" s="20" t="s">
        <v>1028</v>
      </c>
      <c r="D1126" s="20" t="s">
        <v>1213</v>
      </c>
      <c r="E1126" s="15">
        <f>IF(PitchersPrices!F1126&lt;1,1,PitchersPrices!F1126)</f>
        <v>1</v>
      </c>
    </row>
    <row r="1127" spans="1:5">
      <c r="A1127" s="20" t="s">
        <v>707</v>
      </c>
      <c r="B1127" s="20" t="s">
        <v>201</v>
      </c>
      <c r="C1127" s="20" t="s">
        <v>1050</v>
      </c>
      <c r="D1127" s="20" t="s">
        <v>1213</v>
      </c>
      <c r="E1127" s="15">
        <f>IF(PitchersPrices!F1127&lt;1,1,PitchersPrices!F1127)</f>
        <v>1</v>
      </c>
    </row>
    <row r="1128" spans="1:5">
      <c r="A1128" s="20" t="s">
        <v>4225</v>
      </c>
      <c r="B1128" s="20" t="s">
        <v>3942</v>
      </c>
      <c r="C1128" s="20" t="s">
        <v>1055</v>
      </c>
      <c r="D1128" s="20" t="s">
        <v>1213</v>
      </c>
      <c r="E1128" s="15">
        <f>IF(PitchersPrices!F1128&lt;1,1,PitchersPrices!F1128)</f>
        <v>1</v>
      </c>
    </row>
    <row r="1129" spans="1:5">
      <c r="A1129" s="20" t="s">
        <v>2110</v>
      </c>
      <c r="B1129" s="20" t="s">
        <v>196</v>
      </c>
      <c r="C1129" s="20" t="s">
        <v>1029</v>
      </c>
      <c r="D1129" s="20" t="s">
        <v>1213</v>
      </c>
      <c r="E1129" s="15">
        <f>IF(PitchersPrices!F1129&lt;1,1,PitchersPrices!F1129)</f>
        <v>1</v>
      </c>
    </row>
    <row r="1130" spans="1:5">
      <c r="A1130" s="20" t="s">
        <v>2110</v>
      </c>
      <c r="B1130" s="20" t="s">
        <v>516</v>
      </c>
      <c r="C1130" s="20" t="s">
        <v>1038</v>
      </c>
      <c r="D1130" s="20" t="s">
        <v>1213</v>
      </c>
      <c r="E1130" s="15">
        <f>IF(PitchersPrices!F1130&lt;1,1,PitchersPrices!F1130)</f>
        <v>1</v>
      </c>
    </row>
    <row r="1131" spans="1:5">
      <c r="A1131" s="20" t="s">
        <v>709</v>
      </c>
      <c r="B1131" s="20" t="s">
        <v>85</v>
      </c>
      <c r="C1131" s="20" t="s">
        <v>1041</v>
      </c>
      <c r="D1131" s="20" t="s">
        <v>1212</v>
      </c>
      <c r="E1131" s="15">
        <f>IF(PitchersPrices!F1131&lt;1,1,PitchersPrices!F1131)</f>
        <v>1</v>
      </c>
    </row>
    <row r="1132" spans="1:5">
      <c r="A1132" s="20" t="s">
        <v>185</v>
      </c>
      <c r="B1132" s="20" t="s">
        <v>734</v>
      </c>
      <c r="C1132" s="20" t="s">
        <v>1060</v>
      </c>
      <c r="D1132" s="20" t="s">
        <v>1212</v>
      </c>
      <c r="E1132" s="15">
        <f>IF(PitchersPrices!F1132&lt;1,1,PitchersPrices!F1132)</f>
        <v>1</v>
      </c>
    </row>
    <row r="1133" spans="1:5">
      <c r="A1133" s="20" t="s">
        <v>185</v>
      </c>
      <c r="B1133" s="20" t="s">
        <v>649</v>
      </c>
      <c r="C1133" s="20" t="s">
        <v>1063</v>
      </c>
      <c r="D1133" s="20" t="s">
        <v>1212</v>
      </c>
      <c r="E1133" s="15">
        <f>IF(PitchersPrices!F1133&lt;1,1,PitchersPrices!F1133)</f>
        <v>1</v>
      </c>
    </row>
    <row r="1134" spans="1:5">
      <c r="A1134" s="20" t="s">
        <v>185</v>
      </c>
      <c r="B1134" s="20" t="s">
        <v>4843</v>
      </c>
      <c r="C1134" s="20" t="s">
        <v>1035</v>
      </c>
      <c r="D1134" s="20" t="s">
        <v>1213</v>
      </c>
      <c r="E1134" s="15">
        <f>IF(PitchersPrices!F1134&lt;1,1,PitchersPrices!F1134)</f>
        <v>1</v>
      </c>
    </row>
    <row r="1135" spans="1:5">
      <c r="A1135" s="20" t="s">
        <v>3196</v>
      </c>
      <c r="B1135" s="20" t="s">
        <v>4527</v>
      </c>
      <c r="C1135" s="20" t="s">
        <v>1047</v>
      </c>
      <c r="D1135" s="20" t="s">
        <v>1213</v>
      </c>
      <c r="E1135" s="15">
        <f>IF(PitchersPrices!F1135&lt;1,1,PitchersPrices!F1135)</f>
        <v>1</v>
      </c>
    </row>
    <row r="1136" spans="1:5">
      <c r="A1136" s="20" t="s">
        <v>3228</v>
      </c>
      <c r="B1136" s="20" t="s">
        <v>642</v>
      </c>
      <c r="C1136" s="20" t="s">
        <v>1339</v>
      </c>
      <c r="D1136" s="20" t="s">
        <v>1213</v>
      </c>
      <c r="E1136" s="15">
        <f>IF(PitchersPrices!F1136&lt;1,1,PitchersPrices!F1136)</f>
        <v>1</v>
      </c>
    </row>
    <row r="1137" spans="1:5">
      <c r="A1137" s="20" t="s">
        <v>4540</v>
      </c>
      <c r="B1137" s="20" t="s">
        <v>1065</v>
      </c>
      <c r="C1137" s="20" t="s">
        <v>1046</v>
      </c>
      <c r="D1137" s="20" t="s">
        <v>1212</v>
      </c>
      <c r="E1137" s="15">
        <f>IF(PitchersPrices!F1137&lt;1,1,PitchersPrices!F1137)</f>
        <v>1</v>
      </c>
    </row>
    <row r="1138" spans="1:5">
      <c r="A1138" s="20" t="s">
        <v>4555</v>
      </c>
      <c r="B1138" s="20" t="s">
        <v>230</v>
      </c>
      <c r="C1138" s="20" t="s">
        <v>1044</v>
      </c>
      <c r="D1138" s="20" t="s">
        <v>1213</v>
      </c>
      <c r="E1138" s="15">
        <f>IF(PitchersPrices!F1138&lt;1,1,PitchersPrices!F1138)</f>
        <v>1</v>
      </c>
    </row>
    <row r="1139" spans="1:5">
      <c r="A1139" s="20" t="s">
        <v>4159</v>
      </c>
      <c r="B1139" s="20" t="s">
        <v>1649</v>
      </c>
      <c r="C1139" s="20" t="s">
        <v>1048</v>
      </c>
      <c r="D1139" s="20" t="s">
        <v>1212</v>
      </c>
      <c r="E1139" s="15">
        <f>IF(PitchersPrices!F1139&lt;1,1,PitchersPrices!F1139)</f>
        <v>1</v>
      </c>
    </row>
    <row r="1140" spans="1:5">
      <c r="A1140" s="20" t="s">
        <v>4631</v>
      </c>
      <c r="B1140" s="20" t="s">
        <v>1550</v>
      </c>
      <c r="C1140" s="20" t="s">
        <v>1047</v>
      </c>
      <c r="D1140" s="20" t="s">
        <v>1213</v>
      </c>
      <c r="E1140" s="15">
        <f>IF(PitchersPrices!F1140&lt;1,1,PitchersPrices!F1140)</f>
        <v>1</v>
      </c>
    </row>
    <row r="1141" spans="1:5">
      <c r="A1141" s="20" t="s">
        <v>4517</v>
      </c>
      <c r="B1141" s="20" t="s">
        <v>291</v>
      </c>
      <c r="C1141" s="20" t="s">
        <v>1040</v>
      </c>
      <c r="D1141" s="20" t="s">
        <v>1213</v>
      </c>
      <c r="E1141" s="15">
        <f>IF(PitchersPrices!F1141&lt;1,1,PitchersPrices!F1141)</f>
        <v>1</v>
      </c>
    </row>
    <row r="1142" spans="1:5">
      <c r="A1142" s="20" t="s">
        <v>4517</v>
      </c>
      <c r="B1142" s="20" t="s">
        <v>841</v>
      </c>
      <c r="C1142" s="20" t="s">
        <v>1040</v>
      </c>
      <c r="D1142" s="20" t="s">
        <v>1213</v>
      </c>
      <c r="E1142" s="15">
        <f>IF(PitchersPrices!F1142&lt;1,1,PitchersPrices!F1142)</f>
        <v>1</v>
      </c>
    </row>
    <row r="1143" spans="1:5">
      <c r="A1143" s="20" t="s">
        <v>3570</v>
      </c>
      <c r="B1143" s="20" t="s">
        <v>1226</v>
      </c>
      <c r="C1143" s="20" t="s">
        <v>1051</v>
      </c>
      <c r="D1143" s="20" t="s">
        <v>1213</v>
      </c>
      <c r="E1143" s="15">
        <f>IF(PitchersPrices!F1143&lt;1,1,PitchersPrices!F1143)</f>
        <v>1</v>
      </c>
    </row>
    <row r="1144" spans="1:5">
      <c r="A1144" s="20" t="s">
        <v>3570</v>
      </c>
      <c r="B1144" s="20" t="s">
        <v>62</v>
      </c>
      <c r="C1144" s="20" t="s">
        <v>1031</v>
      </c>
      <c r="D1144" s="20" t="s">
        <v>1213</v>
      </c>
      <c r="E1144" s="15">
        <f>IF(PitchersPrices!F1144&lt;1,1,PitchersPrices!F1144)</f>
        <v>1</v>
      </c>
    </row>
    <row r="1145" spans="1:5">
      <c r="A1145" s="20" t="s">
        <v>3570</v>
      </c>
      <c r="B1145" s="20" t="s">
        <v>96</v>
      </c>
      <c r="C1145" s="20" t="s">
        <v>1041</v>
      </c>
      <c r="D1145" s="20" t="s">
        <v>1213</v>
      </c>
      <c r="E1145" s="15">
        <f>IF(PitchersPrices!F1145&lt;1,1,PitchersPrices!F1145)</f>
        <v>1</v>
      </c>
    </row>
    <row r="1146" spans="1:5">
      <c r="A1146" s="20" t="s">
        <v>3570</v>
      </c>
      <c r="B1146" s="20" t="s">
        <v>1541</v>
      </c>
      <c r="C1146" s="20" t="s">
        <v>1044</v>
      </c>
      <c r="D1146" s="20" t="s">
        <v>1212</v>
      </c>
      <c r="E1146" s="15">
        <f>IF(PitchersPrices!F1146&lt;1,1,PitchersPrices!F1146)</f>
        <v>1</v>
      </c>
    </row>
    <row r="1147" spans="1:5">
      <c r="A1147" s="20" t="s">
        <v>1172</v>
      </c>
      <c r="B1147" s="20" t="s">
        <v>1068</v>
      </c>
      <c r="C1147" s="20" t="s">
        <v>1038</v>
      </c>
      <c r="D1147" s="20" t="s">
        <v>1213</v>
      </c>
      <c r="E1147" s="15">
        <f>IF(PitchersPrices!F1147&lt;1,1,PitchersPrices!F1147)</f>
        <v>1</v>
      </c>
    </row>
    <row r="1148" spans="1:5">
      <c r="A1148" s="20" t="s">
        <v>3569</v>
      </c>
      <c r="B1148" s="20" t="s">
        <v>1941</v>
      </c>
      <c r="C1148" s="20" t="s">
        <v>1030</v>
      </c>
      <c r="D1148" s="20" t="s">
        <v>1878</v>
      </c>
      <c r="E1148" s="15">
        <f>IF(PitchersPrices!F1148&lt;1,1,PitchersPrices!F1148)</f>
        <v>1</v>
      </c>
    </row>
    <row r="1149" spans="1:5">
      <c r="A1149" s="20" t="s">
        <v>3569</v>
      </c>
      <c r="B1149" s="20" t="s">
        <v>1092</v>
      </c>
      <c r="C1149" s="20" t="s">
        <v>1034</v>
      </c>
      <c r="D1149" s="20" t="s">
        <v>1213</v>
      </c>
      <c r="E1149" s="15">
        <f>IF(PitchersPrices!F1149&lt;1,1,PitchersPrices!F1149)</f>
        <v>1</v>
      </c>
    </row>
    <row r="1150" spans="1:5">
      <c r="A1150" s="20" t="s">
        <v>4834</v>
      </c>
      <c r="B1150" s="20" t="s">
        <v>62</v>
      </c>
      <c r="C1150" s="20" t="s">
        <v>1037</v>
      </c>
      <c r="D1150" s="20" t="s">
        <v>1213</v>
      </c>
      <c r="E1150" s="15">
        <f>IF(PitchersPrices!F1150&lt;1,1,PitchersPrices!F1150)</f>
        <v>1</v>
      </c>
    </row>
    <row r="1151" spans="1:5">
      <c r="A1151" s="20" t="s">
        <v>4838</v>
      </c>
      <c r="B1151" s="20" t="s">
        <v>2588</v>
      </c>
      <c r="C1151" s="20" t="s">
        <v>1034</v>
      </c>
      <c r="D1151" s="20" t="s">
        <v>1213</v>
      </c>
      <c r="E1151" s="15">
        <f>IF(PitchersPrices!F1151&lt;1,1,PitchersPrices!F1151)</f>
        <v>1</v>
      </c>
    </row>
    <row r="1152" spans="1:5">
      <c r="A1152" s="20" t="s">
        <v>1660</v>
      </c>
      <c r="B1152" s="20" t="s">
        <v>489</v>
      </c>
      <c r="C1152" s="20" t="s">
        <v>1050</v>
      </c>
      <c r="D1152" s="20" t="s">
        <v>1213</v>
      </c>
      <c r="E1152" s="15">
        <f>IF(PitchersPrices!F1152&lt;1,1,PitchersPrices!F1152)</f>
        <v>1</v>
      </c>
    </row>
    <row r="1153" spans="1:5">
      <c r="A1153" s="20" t="s">
        <v>3571</v>
      </c>
      <c r="B1153" s="20" t="s">
        <v>138</v>
      </c>
      <c r="C1153" s="20" t="s">
        <v>1045</v>
      </c>
      <c r="D1153" s="20" t="s">
        <v>1213</v>
      </c>
      <c r="E1153" s="15">
        <f>IF(PitchersPrices!F1153&lt;1,1,PitchersPrices!F1153)</f>
        <v>1</v>
      </c>
    </row>
    <row r="1154" spans="1:5">
      <c r="A1154" s="20" t="s">
        <v>1104</v>
      </c>
      <c r="B1154" s="20" t="s">
        <v>237</v>
      </c>
      <c r="C1154" s="20" t="s">
        <v>1034</v>
      </c>
      <c r="D1154" s="20" t="s">
        <v>1213</v>
      </c>
      <c r="E1154" s="15">
        <f>IF(PitchersPrices!F1154&lt;1,1,PitchersPrices!F1154)</f>
        <v>1</v>
      </c>
    </row>
    <row r="1155" spans="1:5">
      <c r="A1155" s="20" t="s">
        <v>4848</v>
      </c>
      <c r="B1155" s="20" t="s">
        <v>933</v>
      </c>
      <c r="C1155" s="20" t="s">
        <v>1026</v>
      </c>
      <c r="D1155" s="20" t="s">
        <v>1213</v>
      </c>
      <c r="E1155" s="15">
        <f>IF(PitchersPrices!F1155&lt;1,1,PitchersPrices!F1155)</f>
        <v>1</v>
      </c>
    </row>
    <row r="1156" spans="1:5" ht="30">
      <c r="A1156" s="20" t="s">
        <v>3558</v>
      </c>
      <c r="B1156" s="20" t="s">
        <v>4766</v>
      </c>
      <c r="C1156" s="20" t="s">
        <v>1048</v>
      </c>
      <c r="D1156" s="20" t="s">
        <v>1212</v>
      </c>
      <c r="E1156" s="15">
        <f>IF(PitchersPrices!F1156&lt;1,1,PitchersPrices!F1156)</f>
        <v>1</v>
      </c>
    </row>
    <row r="1157" spans="1:5" ht="30">
      <c r="A1157" s="20" t="s">
        <v>3558</v>
      </c>
      <c r="B1157" s="20" t="s">
        <v>124</v>
      </c>
      <c r="C1157" s="20" t="s">
        <v>1051</v>
      </c>
      <c r="D1157" s="20" t="s">
        <v>1212</v>
      </c>
      <c r="E1157" s="15">
        <f>IF(PitchersPrices!F1157&lt;1,1,PitchersPrices!F1157)</f>
        <v>1</v>
      </c>
    </row>
    <row r="1158" spans="1:5" ht="30">
      <c r="A1158" s="20" t="s">
        <v>3558</v>
      </c>
      <c r="B1158" s="20" t="s">
        <v>737</v>
      </c>
      <c r="C1158" s="20" t="s">
        <v>1026</v>
      </c>
      <c r="D1158" s="20" t="s">
        <v>1878</v>
      </c>
      <c r="E1158" s="15">
        <f>IF(PitchersPrices!F1158&lt;1,1,PitchersPrices!F1158)</f>
        <v>1</v>
      </c>
    </row>
    <row r="1159" spans="1:5">
      <c r="A1159" s="20" t="s">
        <v>4664</v>
      </c>
      <c r="B1159" s="20" t="s">
        <v>143</v>
      </c>
      <c r="C1159" s="20" t="s">
        <v>1051</v>
      </c>
      <c r="D1159" s="20" t="s">
        <v>1213</v>
      </c>
      <c r="E1159" s="15">
        <f>IF(PitchersPrices!F1159&lt;1,1,PitchersPrices!F1159)</f>
        <v>1</v>
      </c>
    </row>
    <row r="1160" spans="1:5">
      <c r="A1160" s="20" t="s">
        <v>3979</v>
      </c>
      <c r="B1160" s="20" t="s">
        <v>46</v>
      </c>
      <c r="C1160" s="20" t="s">
        <v>1030</v>
      </c>
      <c r="D1160" s="20" t="s">
        <v>1213</v>
      </c>
      <c r="E1160" s="15">
        <f>IF(PitchersPrices!F1160&lt;1,1,PitchersPrices!F1160)</f>
        <v>1</v>
      </c>
    </row>
    <row r="1161" spans="1:5">
      <c r="A1161" s="20" t="s">
        <v>3830</v>
      </c>
      <c r="B1161" s="20" t="s">
        <v>85</v>
      </c>
      <c r="C1161" s="20" t="s">
        <v>1063</v>
      </c>
      <c r="D1161" s="20" t="s">
        <v>1212</v>
      </c>
      <c r="E1161" s="15">
        <f>IF(PitchersPrices!F1161&lt;1,1,PitchersPrices!F1161)</f>
        <v>1</v>
      </c>
    </row>
    <row r="1162" spans="1:5">
      <c r="A1162" s="20" t="s">
        <v>4313</v>
      </c>
      <c r="B1162" s="20" t="s">
        <v>62</v>
      </c>
      <c r="C1162" s="20" t="s">
        <v>1046</v>
      </c>
      <c r="D1162" s="20" t="s">
        <v>1212</v>
      </c>
      <c r="E1162" s="15">
        <f>IF(PitchersPrices!F1162&lt;1,1,PitchersPrices!F1162)</f>
        <v>1</v>
      </c>
    </row>
    <row r="1163" spans="1:5">
      <c r="A1163" s="20" t="s">
        <v>4313</v>
      </c>
      <c r="B1163" s="20" t="s">
        <v>96</v>
      </c>
      <c r="C1163" s="20" t="s">
        <v>1026</v>
      </c>
      <c r="D1163" s="20" t="s">
        <v>1213</v>
      </c>
      <c r="E1163" s="15">
        <f>IF(PitchersPrices!F1163&lt;1,1,PitchersPrices!F1163)</f>
        <v>1</v>
      </c>
    </row>
    <row r="1164" spans="1:5">
      <c r="A1164" s="20" t="s">
        <v>3809</v>
      </c>
      <c r="B1164" s="20" t="s">
        <v>201</v>
      </c>
      <c r="C1164" s="20" t="s">
        <v>1339</v>
      </c>
      <c r="D1164" s="20" t="s">
        <v>1213</v>
      </c>
      <c r="E1164" s="15">
        <f>IF(PitchersPrices!F1164&lt;1,1,PitchersPrices!F1164)</f>
        <v>1</v>
      </c>
    </row>
    <row r="1165" spans="1:5">
      <c r="A1165" s="20" t="s">
        <v>4590</v>
      </c>
      <c r="B1165" s="20" t="s">
        <v>946</v>
      </c>
      <c r="C1165" s="20" t="s">
        <v>1037</v>
      </c>
      <c r="D1165" s="20" t="s">
        <v>1213</v>
      </c>
      <c r="E1165" s="15">
        <f>IF(PitchersPrices!F1165&lt;1,1,PitchersPrices!F1165)</f>
        <v>1</v>
      </c>
    </row>
    <row r="1166" spans="1:5">
      <c r="A1166" s="20" t="s">
        <v>4234</v>
      </c>
      <c r="B1166" s="20" t="s">
        <v>623</v>
      </c>
      <c r="C1166" s="20" t="s">
        <v>1044</v>
      </c>
      <c r="D1166" s="20" t="s">
        <v>1213</v>
      </c>
      <c r="E1166" s="15">
        <f>IF(PitchersPrices!F1166&lt;1,1,PitchersPrices!F1166)</f>
        <v>1</v>
      </c>
    </row>
    <row r="1167" spans="1:5">
      <c r="A1167" s="20" t="s">
        <v>1674</v>
      </c>
      <c r="B1167" s="20" t="s">
        <v>1675</v>
      </c>
      <c r="C1167" s="20" t="s">
        <v>1048</v>
      </c>
      <c r="D1167" s="20" t="s">
        <v>1213</v>
      </c>
      <c r="E1167" s="15">
        <f>IF(PitchersPrices!F1167&lt;1,1,PitchersPrices!F1167)</f>
        <v>1</v>
      </c>
    </row>
    <row r="1168" spans="1:5">
      <c r="A1168" s="20" t="s">
        <v>3866</v>
      </c>
      <c r="B1168" s="20" t="s">
        <v>143</v>
      </c>
      <c r="C1168" s="20" t="s">
        <v>1045</v>
      </c>
      <c r="D1168" s="20" t="s">
        <v>1213</v>
      </c>
      <c r="E1168" s="15">
        <f>IF(PitchersPrices!F1168&lt;1,1,PitchersPrices!F1168)</f>
        <v>1</v>
      </c>
    </row>
    <row r="1169" spans="1:5">
      <c r="A1169" s="20" t="s">
        <v>1303</v>
      </c>
      <c r="B1169" s="20" t="s">
        <v>594</v>
      </c>
      <c r="C1169" s="20" t="s">
        <v>1047</v>
      </c>
      <c r="D1169" s="20" t="s">
        <v>1213</v>
      </c>
      <c r="E1169" s="15">
        <f>IF(PitchersPrices!F1169&lt;1,1,PitchersPrices!F1169)</f>
        <v>1</v>
      </c>
    </row>
    <row r="1170" spans="1:5">
      <c r="A1170" s="20" t="s">
        <v>4406</v>
      </c>
      <c r="B1170" s="20" t="s">
        <v>4407</v>
      </c>
      <c r="C1170" s="20" t="s">
        <v>1038</v>
      </c>
      <c r="D1170" s="20" t="s">
        <v>1212</v>
      </c>
      <c r="E1170" s="15">
        <f>IF(PitchersPrices!F1170&lt;1,1,PitchersPrices!F1170)</f>
        <v>1</v>
      </c>
    </row>
    <row r="1171" spans="1:5">
      <c r="A1171" s="20" t="s">
        <v>3932</v>
      </c>
      <c r="B1171" s="20" t="s">
        <v>2480</v>
      </c>
      <c r="C1171" s="20" t="s">
        <v>1040</v>
      </c>
      <c r="D1171" s="20" t="s">
        <v>1213</v>
      </c>
      <c r="E1171" s="15">
        <f>IF(PitchersPrices!F1171&lt;1,1,PitchersPrices!F1171)</f>
        <v>1</v>
      </c>
    </row>
    <row r="1172" spans="1:5">
      <c r="A1172" s="20" t="s">
        <v>716</v>
      </c>
      <c r="B1172" s="20" t="s">
        <v>717</v>
      </c>
      <c r="C1172" s="20" t="s">
        <v>1043</v>
      </c>
      <c r="D1172" s="20" t="s">
        <v>1213</v>
      </c>
      <c r="E1172" s="15">
        <f>IF(PitchersPrices!F1172&lt;1,1,PitchersPrices!F1172)</f>
        <v>1</v>
      </c>
    </row>
    <row r="1173" spans="1:5">
      <c r="A1173" s="20" t="s">
        <v>200</v>
      </c>
      <c r="B1173" s="20" t="s">
        <v>468</v>
      </c>
      <c r="C1173" s="20" t="s">
        <v>1063</v>
      </c>
      <c r="D1173" s="20" t="s">
        <v>1213</v>
      </c>
      <c r="E1173" s="15">
        <f>IF(PitchersPrices!F1173&lt;1,1,PitchersPrices!F1173)</f>
        <v>1</v>
      </c>
    </row>
    <row r="1174" spans="1:5">
      <c r="A1174" s="20" t="s">
        <v>200</v>
      </c>
      <c r="B1174" s="20" t="s">
        <v>62</v>
      </c>
      <c r="C1174" s="20" t="s">
        <v>1035</v>
      </c>
      <c r="D1174" s="20" t="s">
        <v>1213</v>
      </c>
      <c r="E1174" s="15">
        <f>IF(PitchersPrices!F1174&lt;1,1,PitchersPrices!F1174)</f>
        <v>1</v>
      </c>
    </row>
    <row r="1175" spans="1:5">
      <c r="A1175" s="20" t="s">
        <v>200</v>
      </c>
      <c r="B1175" s="20" t="s">
        <v>4296</v>
      </c>
      <c r="C1175" s="20" t="s">
        <v>1029</v>
      </c>
      <c r="D1175" s="20" t="s">
        <v>1878</v>
      </c>
      <c r="E1175" s="15">
        <f>IF(PitchersPrices!F1175&lt;1,1,PitchersPrices!F1175)</f>
        <v>1</v>
      </c>
    </row>
    <row r="1176" spans="1:5">
      <c r="A1176" s="20" t="s">
        <v>200</v>
      </c>
      <c r="B1176" s="20" t="s">
        <v>4651</v>
      </c>
      <c r="C1176" s="20" t="s">
        <v>1039</v>
      </c>
      <c r="D1176" s="20" t="s">
        <v>1213</v>
      </c>
      <c r="E1176" s="15">
        <f>IF(PitchersPrices!F1176&lt;1,1,PitchersPrices!F1176)</f>
        <v>1</v>
      </c>
    </row>
    <row r="1177" spans="1:5">
      <c r="A1177" s="20" t="s">
        <v>200</v>
      </c>
      <c r="B1177" s="20" t="s">
        <v>589</v>
      </c>
      <c r="C1177" s="20" t="s">
        <v>1043</v>
      </c>
      <c r="D1177" s="20" t="s">
        <v>1878</v>
      </c>
      <c r="E1177" s="15">
        <f>IF(PitchersPrices!F1177&lt;1,1,PitchersPrices!F1177)</f>
        <v>1</v>
      </c>
    </row>
    <row r="1178" spans="1:5">
      <c r="A1178" s="20" t="s">
        <v>202</v>
      </c>
      <c r="B1178" s="20" t="s">
        <v>1787</v>
      </c>
      <c r="C1178" s="20" t="s">
        <v>1053</v>
      </c>
      <c r="D1178" s="20" t="s">
        <v>1213</v>
      </c>
      <c r="E1178" s="15">
        <f>IF(PitchersPrices!F1178&lt;1,1,PitchersPrices!F1178)</f>
        <v>1</v>
      </c>
    </row>
    <row r="1179" spans="1:5">
      <c r="A1179" s="20" t="s">
        <v>1432</v>
      </c>
      <c r="B1179" s="20" t="s">
        <v>34</v>
      </c>
      <c r="C1179" s="20" t="s">
        <v>1036</v>
      </c>
      <c r="D1179" s="20" t="s">
        <v>1213</v>
      </c>
      <c r="E1179" s="15">
        <f>IF(PitchersPrices!F1179&lt;1,1,PitchersPrices!F1179)</f>
        <v>1</v>
      </c>
    </row>
    <row r="1180" spans="1:5">
      <c r="A1180" s="20" t="s">
        <v>1304</v>
      </c>
      <c r="B1180" s="20" t="s">
        <v>194</v>
      </c>
      <c r="C1180" s="20" t="s">
        <v>1051</v>
      </c>
      <c r="D1180" s="20" t="s">
        <v>1213</v>
      </c>
      <c r="E1180" s="15">
        <f>IF(PitchersPrices!F1180&lt;1,1,PitchersPrices!F1180)</f>
        <v>1</v>
      </c>
    </row>
    <row r="1181" spans="1:5">
      <c r="A1181" s="20" t="s">
        <v>1305</v>
      </c>
      <c r="B1181" s="20" t="s">
        <v>786</v>
      </c>
      <c r="C1181" s="20" t="s">
        <v>1051</v>
      </c>
      <c r="D1181" s="20" t="s">
        <v>1213</v>
      </c>
      <c r="E1181" s="15">
        <f>IF(PitchersPrices!F1181&lt;1,1,PitchersPrices!F1181)</f>
        <v>1</v>
      </c>
    </row>
    <row r="1182" spans="1:5">
      <c r="A1182" s="20" t="s">
        <v>4618</v>
      </c>
      <c r="B1182" s="20" t="s">
        <v>4619</v>
      </c>
      <c r="C1182" s="20" t="s">
        <v>1037</v>
      </c>
      <c r="D1182" s="20" t="s">
        <v>1212</v>
      </c>
      <c r="E1182" s="15">
        <f>IF(PitchersPrices!F1182&lt;1,1,PitchersPrices!F1182)</f>
        <v>1</v>
      </c>
    </row>
    <row r="1183" spans="1:5">
      <c r="A1183" s="20" t="s">
        <v>4284</v>
      </c>
      <c r="B1183" s="20" t="s">
        <v>166</v>
      </c>
      <c r="C1183" s="20" t="s">
        <v>1042</v>
      </c>
      <c r="D1183" s="20" t="s">
        <v>1213</v>
      </c>
      <c r="E1183" s="15">
        <f>IF(PitchersPrices!F1183&lt;1,1,PitchersPrices!F1183)</f>
        <v>1</v>
      </c>
    </row>
    <row r="1184" spans="1:5">
      <c r="A1184" s="20" t="s">
        <v>4745</v>
      </c>
      <c r="B1184" s="20" t="s">
        <v>242</v>
      </c>
      <c r="C1184" s="20" t="s">
        <v>1053</v>
      </c>
      <c r="D1184" s="20" t="s">
        <v>1212</v>
      </c>
      <c r="E1184" s="15">
        <f>IF(PitchersPrices!F1184&lt;1,1,PitchersPrices!F1184)</f>
        <v>1</v>
      </c>
    </row>
    <row r="1185" spans="1:5">
      <c r="A1185" s="20" t="s">
        <v>4567</v>
      </c>
      <c r="B1185" s="20" t="s">
        <v>208</v>
      </c>
      <c r="C1185" s="20" t="s">
        <v>1033</v>
      </c>
      <c r="D1185" s="20" t="s">
        <v>1213</v>
      </c>
      <c r="E1185" s="15">
        <f>IF(PitchersPrices!F1185&lt;1,1,PitchersPrices!F1185)</f>
        <v>1</v>
      </c>
    </row>
    <row r="1186" spans="1:5">
      <c r="A1186" s="20" t="s">
        <v>4512</v>
      </c>
      <c r="B1186" s="20" t="s">
        <v>168</v>
      </c>
      <c r="C1186" s="20" t="s">
        <v>1044</v>
      </c>
      <c r="D1186" s="20" t="s">
        <v>1213</v>
      </c>
      <c r="E1186" s="15">
        <f>IF(PitchersPrices!F1186&lt;1,1,PitchersPrices!F1186)</f>
        <v>1</v>
      </c>
    </row>
    <row r="1187" spans="1:5">
      <c r="A1187" s="20" t="s">
        <v>1795</v>
      </c>
      <c r="B1187" s="20" t="s">
        <v>523</v>
      </c>
      <c r="C1187" s="20" t="s">
        <v>1060</v>
      </c>
      <c r="D1187" s="20" t="s">
        <v>1213</v>
      </c>
      <c r="E1187" s="15">
        <f>IF(PitchersPrices!F1187&lt;1,1,PitchersPrices!F1187)</f>
        <v>1</v>
      </c>
    </row>
    <row r="1188" spans="1:5">
      <c r="A1188" s="20" t="s">
        <v>1656</v>
      </c>
      <c r="B1188" s="20" t="s">
        <v>519</v>
      </c>
      <c r="C1188" s="20" t="s">
        <v>1035</v>
      </c>
      <c r="D1188" s="20" t="s">
        <v>1213</v>
      </c>
      <c r="E1188" s="15">
        <f>IF(PitchersPrices!F1188&lt;1,1,PitchersPrices!F1188)</f>
        <v>1</v>
      </c>
    </row>
    <row r="1189" spans="1:5">
      <c r="A1189" s="20" t="s">
        <v>3715</v>
      </c>
      <c r="B1189" s="20" t="s">
        <v>101</v>
      </c>
      <c r="C1189" s="20" t="s">
        <v>1339</v>
      </c>
      <c r="D1189" s="20" t="s">
        <v>1878</v>
      </c>
      <c r="E1189" s="15">
        <f>IF(PitchersPrices!F1189&lt;1,1,PitchersPrices!F1189)</f>
        <v>1</v>
      </c>
    </row>
    <row r="1190" spans="1:5">
      <c r="A1190" s="20" t="s">
        <v>4412</v>
      </c>
      <c r="B1190" s="20" t="s">
        <v>772</v>
      </c>
      <c r="C1190" s="20" t="s">
        <v>1031</v>
      </c>
      <c r="D1190" s="20" t="s">
        <v>1212</v>
      </c>
      <c r="E1190" s="15">
        <f>IF(PitchersPrices!F1190&lt;1,1,PitchersPrices!F1190)</f>
        <v>1</v>
      </c>
    </row>
    <row r="1191" spans="1:5">
      <c r="A1191" s="20" t="s">
        <v>4648</v>
      </c>
      <c r="B1191" s="20" t="s">
        <v>1764</v>
      </c>
      <c r="C1191" s="20" t="s">
        <v>1036</v>
      </c>
      <c r="D1191" s="20" t="s">
        <v>1213</v>
      </c>
      <c r="E1191" s="15">
        <f>IF(PitchersPrices!F1191&lt;1,1,PitchersPrices!F1191)</f>
        <v>1</v>
      </c>
    </row>
    <row r="1192" spans="1:5">
      <c r="A1192" s="20" t="s">
        <v>2752</v>
      </c>
      <c r="B1192" s="20" t="s">
        <v>398</v>
      </c>
      <c r="C1192" s="20" t="s">
        <v>1028</v>
      </c>
      <c r="D1192" s="20" t="s">
        <v>1213</v>
      </c>
      <c r="E1192" s="15">
        <f>IF(PitchersPrices!F1192&lt;1,1,PitchersPrices!F1192)</f>
        <v>1</v>
      </c>
    </row>
    <row r="1193" spans="1:5">
      <c r="A1193" s="20" t="s">
        <v>206</v>
      </c>
      <c r="B1193" s="20" t="s">
        <v>3433</v>
      </c>
      <c r="C1193" s="20" t="s">
        <v>1031</v>
      </c>
      <c r="D1193" s="20" t="s">
        <v>1213</v>
      </c>
      <c r="E1193" s="15">
        <f>IF(PitchersPrices!F1193&lt;1,1,PitchersPrices!F1193)</f>
        <v>1</v>
      </c>
    </row>
    <row r="1194" spans="1:5">
      <c r="A1194" s="20" t="s">
        <v>4292</v>
      </c>
      <c r="B1194" s="20" t="s">
        <v>1634</v>
      </c>
      <c r="C1194" s="20" t="s">
        <v>1037</v>
      </c>
      <c r="D1194" s="20" t="s">
        <v>1212</v>
      </c>
      <c r="E1194" s="15">
        <f>IF(PitchersPrices!F1194&lt;1,1,PitchersPrices!F1194)</f>
        <v>1</v>
      </c>
    </row>
    <row r="1195" spans="1:5">
      <c r="A1195" s="20" t="s">
        <v>4292</v>
      </c>
      <c r="B1195" s="20" t="s">
        <v>1097</v>
      </c>
      <c r="C1195" s="20" t="s">
        <v>1030</v>
      </c>
      <c r="D1195" s="20" t="s">
        <v>1213</v>
      </c>
      <c r="E1195" s="15">
        <f>IF(PitchersPrices!F1195&lt;1,1,PitchersPrices!F1195)</f>
        <v>1</v>
      </c>
    </row>
    <row r="1196" spans="1:5">
      <c r="A1196" s="20" t="s">
        <v>4629</v>
      </c>
      <c r="B1196" s="20" t="s">
        <v>839</v>
      </c>
      <c r="C1196" s="20" t="s">
        <v>1063</v>
      </c>
      <c r="D1196" s="20" t="s">
        <v>1213</v>
      </c>
      <c r="E1196" s="15">
        <f>IF(PitchersPrices!F1196&lt;1,1,PitchersPrices!F1196)</f>
        <v>1</v>
      </c>
    </row>
    <row r="1197" spans="1:5">
      <c r="A1197" s="20" t="s">
        <v>4543</v>
      </c>
      <c r="B1197" s="20" t="s">
        <v>905</v>
      </c>
      <c r="C1197" s="20" t="s">
        <v>1038</v>
      </c>
      <c r="D1197" s="20" t="s">
        <v>1212</v>
      </c>
      <c r="E1197" s="15">
        <f>IF(PitchersPrices!F1197&lt;1,1,PitchersPrices!F1197)</f>
        <v>1</v>
      </c>
    </row>
    <row r="1198" spans="1:5">
      <c r="A1198" s="20" t="s">
        <v>4573</v>
      </c>
      <c r="B1198" s="20" t="s">
        <v>110</v>
      </c>
      <c r="C1198" s="20" t="s">
        <v>1055</v>
      </c>
      <c r="D1198" s="20" t="s">
        <v>1212</v>
      </c>
      <c r="E1198" s="15">
        <f>IF(PitchersPrices!F1198&lt;1,1,PitchersPrices!F1198)</f>
        <v>1</v>
      </c>
    </row>
    <row r="1199" spans="1:5">
      <c r="A1199" s="20" t="s">
        <v>4354</v>
      </c>
      <c r="B1199" s="20" t="s">
        <v>277</v>
      </c>
      <c r="C1199" s="20" t="s">
        <v>1045</v>
      </c>
      <c r="D1199" s="20" t="s">
        <v>1213</v>
      </c>
      <c r="E1199" s="15">
        <f>IF(PitchersPrices!F1199&lt;1,1,PitchersPrices!F1199)</f>
        <v>1</v>
      </c>
    </row>
    <row r="1200" spans="1:5">
      <c r="A1200" s="20" t="s">
        <v>4221</v>
      </c>
      <c r="B1200" s="20" t="s">
        <v>101</v>
      </c>
      <c r="C1200" s="20" t="s">
        <v>1035</v>
      </c>
      <c r="D1200" s="20" t="s">
        <v>1878</v>
      </c>
      <c r="E1200" s="15">
        <f>IF(PitchersPrices!F1200&lt;1,1,PitchersPrices!F1200)</f>
        <v>1</v>
      </c>
    </row>
    <row r="1201" spans="1:5" ht="30">
      <c r="A1201" s="20" t="s">
        <v>1710</v>
      </c>
      <c r="B1201" s="20" t="s">
        <v>398</v>
      </c>
      <c r="C1201" s="20" t="s">
        <v>1038</v>
      </c>
      <c r="D1201" s="20" t="s">
        <v>1212</v>
      </c>
      <c r="E1201" s="15">
        <f>IF(PitchersPrices!F1201&lt;1,1,PitchersPrices!F1201)</f>
        <v>1</v>
      </c>
    </row>
    <row r="1202" spans="1:5">
      <c r="A1202" s="20" t="s">
        <v>4022</v>
      </c>
      <c r="B1202" s="20" t="s">
        <v>34</v>
      </c>
      <c r="C1202" s="20" t="s">
        <v>1037</v>
      </c>
      <c r="D1202" s="20" t="s">
        <v>1212</v>
      </c>
      <c r="E1202" s="15">
        <f>IF(PitchersPrices!F1202&lt;1,1,PitchersPrices!F1202)</f>
        <v>1</v>
      </c>
    </row>
    <row r="1203" spans="1:5">
      <c r="A1203" s="20" t="s">
        <v>2821</v>
      </c>
      <c r="B1203" s="20" t="s">
        <v>642</v>
      </c>
      <c r="C1203" s="20" t="s">
        <v>1050</v>
      </c>
      <c r="D1203" s="20" t="s">
        <v>1213</v>
      </c>
      <c r="E1203" s="15">
        <f>IF(PitchersPrices!F1203&lt;1,1,PitchersPrices!F1203)</f>
        <v>1</v>
      </c>
    </row>
    <row r="1204" spans="1:5">
      <c r="A1204" s="20" t="s">
        <v>725</v>
      </c>
      <c r="B1204" s="20" t="s">
        <v>110</v>
      </c>
      <c r="C1204" s="20" t="s">
        <v>1052</v>
      </c>
      <c r="D1204" s="20" t="s">
        <v>1878</v>
      </c>
      <c r="E1204" s="15">
        <f>IF(PitchersPrices!F1204&lt;1,1,PitchersPrices!F1204)</f>
        <v>1</v>
      </c>
    </row>
    <row r="1205" spans="1:5">
      <c r="A1205" s="20" t="s">
        <v>1306</v>
      </c>
      <c r="B1205" s="20" t="s">
        <v>696</v>
      </c>
      <c r="C1205" s="20" t="s">
        <v>1054</v>
      </c>
      <c r="D1205" s="20" t="s">
        <v>1213</v>
      </c>
      <c r="E1205" s="15">
        <f>IF(PitchersPrices!F1205&lt;1,1,PitchersPrices!F1205)</f>
        <v>1</v>
      </c>
    </row>
    <row r="1206" spans="1:5">
      <c r="A1206" s="20" t="s">
        <v>212</v>
      </c>
      <c r="B1206" s="20" t="s">
        <v>168</v>
      </c>
      <c r="C1206" s="20" t="s">
        <v>1047</v>
      </c>
      <c r="D1206" s="20" t="s">
        <v>1213</v>
      </c>
      <c r="E1206" s="15">
        <f>IF(PitchersPrices!F1206&lt;1,1,PitchersPrices!F1206)</f>
        <v>1</v>
      </c>
    </row>
    <row r="1207" spans="1:5">
      <c r="A1207" s="20" t="s">
        <v>3920</v>
      </c>
      <c r="B1207" s="20" t="s">
        <v>242</v>
      </c>
      <c r="C1207" s="20" t="s">
        <v>1028</v>
      </c>
      <c r="D1207" s="20" t="s">
        <v>1213</v>
      </c>
      <c r="E1207" s="15">
        <f>IF(PitchersPrices!F1207&lt;1,1,PitchersPrices!F1207)</f>
        <v>1</v>
      </c>
    </row>
    <row r="1208" spans="1:5">
      <c r="A1208" s="20" t="s">
        <v>1175</v>
      </c>
      <c r="B1208" s="20" t="s">
        <v>209</v>
      </c>
      <c r="C1208" s="20" t="s">
        <v>1037</v>
      </c>
      <c r="D1208" s="20" t="s">
        <v>1212</v>
      </c>
      <c r="E1208" s="15">
        <f>IF(PitchersPrices!F1208&lt;1,1,PitchersPrices!F1208)</f>
        <v>1</v>
      </c>
    </row>
    <row r="1209" spans="1:5">
      <c r="A1209" s="20" t="s">
        <v>4658</v>
      </c>
      <c r="B1209" s="20" t="s">
        <v>143</v>
      </c>
      <c r="C1209" s="20" t="s">
        <v>1041</v>
      </c>
      <c r="D1209" s="20" t="s">
        <v>1212</v>
      </c>
      <c r="E1209" s="15">
        <f>IF(PitchersPrices!F1209&lt;1,1,PitchersPrices!F1209)</f>
        <v>1</v>
      </c>
    </row>
    <row r="1210" spans="1:5">
      <c r="A1210" s="20" t="s">
        <v>4393</v>
      </c>
      <c r="B1210" s="20" t="s">
        <v>304</v>
      </c>
      <c r="C1210" s="20" t="s">
        <v>1044</v>
      </c>
      <c r="D1210" s="20" t="s">
        <v>1878</v>
      </c>
      <c r="E1210" s="15">
        <f>IF(PitchersPrices!F1210&lt;1,1,PitchersPrices!F1210)</f>
        <v>1</v>
      </c>
    </row>
    <row r="1211" spans="1:5">
      <c r="A1211" s="20" t="s">
        <v>1903</v>
      </c>
      <c r="B1211" s="20" t="s">
        <v>213</v>
      </c>
      <c r="C1211" s="20" t="s">
        <v>1033</v>
      </c>
      <c r="D1211" s="20" t="s">
        <v>1212</v>
      </c>
      <c r="E1211" s="15">
        <f>IF(PitchersPrices!F1211&lt;1,1,PitchersPrices!F1211)</f>
        <v>1</v>
      </c>
    </row>
    <row r="1212" spans="1:5">
      <c r="A1212" s="20" t="s">
        <v>4019</v>
      </c>
      <c r="B1212" s="20" t="s">
        <v>2646</v>
      </c>
      <c r="C1212" s="20" t="s">
        <v>1044</v>
      </c>
      <c r="D1212" s="20" t="s">
        <v>1213</v>
      </c>
      <c r="E1212" s="15">
        <f>IF(PitchersPrices!F1212&lt;1,1,PitchersPrices!F1212)</f>
        <v>1</v>
      </c>
    </row>
    <row r="1213" spans="1:5">
      <c r="A1213" s="20" t="s">
        <v>4365</v>
      </c>
      <c r="B1213" s="20" t="s">
        <v>110</v>
      </c>
      <c r="C1213" s="20" t="s">
        <v>1038</v>
      </c>
      <c r="D1213" s="20" t="s">
        <v>1212</v>
      </c>
      <c r="E1213" s="15">
        <f>IF(PitchersPrices!F1213&lt;1,1,PitchersPrices!F1213)</f>
        <v>1</v>
      </c>
    </row>
    <row r="1214" spans="1:5">
      <c r="A1214" s="20" t="s">
        <v>2993</v>
      </c>
      <c r="B1214" s="20" t="s">
        <v>465</v>
      </c>
      <c r="C1214" s="20" t="s">
        <v>1048</v>
      </c>
      <c r="D1214" s="20" t="s">
        <v>1213</v>
      </c>
      <c r="E1214" s="15">
        <f>IF(PitchersPrices!F1214&lt;1,1,PitchersPrices!F1214)</f>
        <v>1</v>
      </c>
    </row>
    <row r="1215" spans="1:5">
      <c r="A1215" s="20" t="s">
        <v>4582</v>
      </c>
      <c r="B1215" s="20" t="s">
        <v>169</v>
      </c>
      <c r="C1215" s="20" t="s">
        <v>1046</v>
      </c>
      <c r="D1215" s="20" t="s">
        <v>1213</v>
      </c>
      <c r="E1215" s="15">
        <f>IF(PitchersPrices!F1215&lt;1,1,PitchersPrices!F1215)</f>
        <v>1</v>
      </c>
    </row>
    <row r="1216" spans="1:5">
      <c r="A1216" s="20" t="s">
        <v>3989</v>
      </c>
      <c r="B1216" s="20" t="s">
        <v>118</v>
      </c>
      <c r="C1216" s="20" t="s">
        <v>1038</v>
      </c>
      <c r="D1216" s="20" t="s">
        <v>1213</v>
      </c>
      <c r="E1216" s="15">
        <f>IF(PitchersPrices!F1216&lt;1,1,PitchersPrices!F1216)</f>
        <v>1</v>
      </c>
    </row>
    <row r="1217" spans="1:5">
      <c r="A1217" s="20" t="s">
        <v>3772</v>
      </c>
      <c r="B1217" s="20" t="s">
        <v>182</v>
      </c>
      <c r="C1217" s="20" t="s">
        <v>1048</v>
      </c>
      <c r="D1217" s="20" t="s">
        <v>1213</v>
      </c>
      <c r="E1217" s="15">
        <f>IF(PitchersPrices!F1217&lt;1,1,PitchersPrices!F1217)</f>
        <v>1</v>
      </c>
    </row>
    <row r="1218" spans="1:5">
      <c r="A1218" s="20" t="s">
        <v>4678</v>
      </c>
      <c r="B1218" s="20" t="s">
        <v>168</v>
      </c>
      <c r="C1218" s="20" t="s">
        <v>1052</v>
      </c>
      <c r="D1218" s="20" t="s">
        <v>1212</v>
      </c>
      <c r="E1218" s="15">
        <f>IF(PitchersPrices!F1218&lt;1,1,PitchersPrices!F1218)</f>
        <v>1</v>
      </c>
    </row>
    <row r="1219" spans="1:5">
      <c r="A1219" s="20" t="s">
        <v>4537</v>
      </c>
      <c r="B1219" s="20" t="s">
        <v>1871</v>
      </c>
      <c r="C1219" s="20" t="s">
        <v>1030</v>
      </c>
      <c r="D1219" s="20" t="s">
        <v>1213</v>
      </c>
      <c r="E1219" s="15">
        <f>IF(PitchersPrices!F1219&lt;1,1,PitchersPrices!F1219)</f>
        <v>1</v>
      </c>
    </row>
    <row r="1220" spans="1:5">
      <c r="A1220" s="20" t="s">
        <v>214</v>
      </c>
      <c r="B1220" s="20" t="s">
        <v>890</v>
      </c>
      <c r="C1220" s="20" t="s">
        <v>1046</v>
      </c>
      <c r="D1220" s="20" t="s">
        <v>1213</v>
      </c>
      <c r="E1220" s="15">
        <f>IF(PitchersPrices!F1220&lt;1,1,PitchersPrices!F1220)</f>
        <v>1</v>
      </c>
    </row>
    <row r="1221" spans="1:5">
      <c r="A1221" s="20" t="s">
        <v>214</v>
      </c>
      <c r="B1221" s="20" t="s">
        <v>841</v>
      </c>
      <c r="C1221" s="20" t="s">
        <v>1052</v>
      </c>
      <c r="D1221" s="20" t="s">
        <v>1878</v>
      </c>
      <c r="E1221" s="15">
        <f>IF(PitchersPrices!F1221&lt;1,1,PitchersPrices!F1221)</f>
        <v>1</v>
      </c>
    </row>
    <row r="1222" spans="1:5">
      <c r="A1222" s="20" t="s">
        <v>214</v>
      </c>
      <c r="B1222" s="20" t="s">
        <v>67</v>
      </c>
      <c r="C1222" s="20" t="s">
        <v>1030</v>
      </c>
      <c r="D1222" s="20" t="s">
        <v>1213</v>
      </c>
      <c r="E1222" s="15">
        <f>IF(PitchersPrices!F1222&lt;1,1,PitchersPrices!F1222)</f>
        <v>1</v>
      </c>
    </row>
    <row r="1223" spans="1:5">
      <c r="A1223" s="20" t="s">
        <v>1716</v>
      </c>
      <c r="B1223" s="20" t="s">
        <v>1717</v>
      </c>
      <c r="C1223" s="20" t="s">
        <v>1060</v>
      </c>
      <c r="D1223" s="20" t="s">
        <v>1213</v>
      </c>
      <c r="E1223" s="15">
        <f>IF(PitchersPrices!F1223&lt;1,1,PitchersPrices!F1223)</f>
        <v>1</v>
      </c>
    </row>
    <row r="1224" spans="1:5">
      <c r="A1224" s="20" t="s">
        <v>3999</v>
      </c>
      <c r="B1224" s="20" t="s">
        <v>2668</v>
      </c>
      <c r="C1224" s="20" t="s">
        <v>1031</v>
      </c>
      <c r="D1224" s="20" t="s">
        <v>1213</v>
      </c>
      <c r="E1224" s="15">
        <f>IF(PitchersPrices!F1224&lt;1,1,PitchersPrices!F1224)</f>
        <v>1</v>
      </c>
    </row>
    <row r="1225" spans="1:5">
      <c r="A1225" s="20" t="s">
        <v>4133</v>
      </c>
      <c r="B1225" s="20" t="s">
        <v>373</v>
      </c>
      <c r="C1225" s="20" t="s">
        <v>1045</v>
      </c>
      <c r="D1225" s="20" t="s">
        <v>1213</v>
      </c>
      <c r="E1225" s="15">
        <f>IF(PitchersPrices!F1225&lt;1,1,PitchersPrices!F1225)</f>
        <v>1</v>
      </c>
    </row>
    <row r="1226" spans="1:5">
      <c r="A1226" s="20" t="s">
        <v>1802</v>
      </c>
      <c r="B1226" s="20" t="s">
        <v>704</v>
      </c>
      <c r="C1226" s="20" t="s">
        <v>1063</v>
      </c>
      <c r="D1226" s="20" t="s">
        <v>1213</v>
      </c>
      <c r="E1226" s="15">
        <f>IF(PitchersPrices!F1226&lt;1,1,PitchersPrices!F1226)</f>
        <v>1</v>
      </c>
    </row>
    <row r="1227" spans="1:5">
      <c r="A1227" s="20" t="s">
        <v>4003</v>
      </c>
      <c r="B1227" s="20" t="s">
        <v>103</v>
      </c>
      <c r="C1227" s="20" t="s">
        <v>1052</v>
      </c>
      <c r="D1227" s="20" t="s">
        <v>1213</v>
      </c>
      <c r="E1227" s="15">
        <f>IF(PitchersPrices!F1227&lt;1,1,PitchersPrices!F1227)</f>
        <v>1</v>
      </c>
    </row>
    <row r="1228" spans="1:5">
      <c r="A1228" s="20" t="s">
        <v>4587</v>
      </c>
      <c r="B1228" s="20" t="s">
        <v>34</v>
      </c>
      <c r="C1228" s="20" t="s">
        <v>1038</v>
      </c>
      <c r="D1228" s="20" t="s">
        <v>1212</v>
      </c>
      <c r="E1228" s="15">
        <f>IF(PitchersPrices!F1228&lt;1,1,PitchersPrices!F1228)</f>
        <v>1</v>
      </c>
    </row>
    <row r="1229" spans="1:5">
      <c r="A1229" s="20" t="s">
        <v>222</v>
      </c>
      <c r="B1229" s="20" t="s">
        <v>221</v>
      </c>
      <c r="C1229" s="20" t="s">
        <v>1028</v>
      </c>
      <c r="D1229" s="20" t="s">
        <v>1878</v>
      </c>
      <c r="E1229" s="15">
        <f>IF(PitchersPrices!F1229&lt;1,1,PitchersPrices!F1229)</f>
        <v>1</v>
      </c>
    </row>
    <row r="1230" spans="1:5">
      <c r="A1230" s="20" t="s">
        <v>222</v>
      </c>
      <c r="B1230" s="20" t="s">
        <v>1784</v>
      </c>
      <c r="C1230" s="20" t="s">
        <v>1051</v>
      </c>
      <c r="D1230" s="20" t="s">
        <v>1212</v>
      </c>
      <c r="E1230" s="15">
        <f>IF(PitchersPrices!F1230&lt;1,1,PitchersPrices!F1230)</f>
        <v>1</v>
      </c>
    </row>
    <row r="1231" spans="1:5">
      <c r="A1231" s="20" t="s">
        <v>4518</v>
      </c>
      <c r="B1231" s="20" t="s">
        <v>4519</v>
      </c>
      <c r="C1231" s="20" t="s">
        <v>1033</v>
      </c>
      <c r="D1231" s="20" t="s">
        <v>1213</v>
      </c>
      <c r="E1231" s="15">
        <f>IF(PitchersPrices!F1231&lt;1,1,PitchersPrices!F1231)</f>
        <v>1</v>
      </c>
    </row>
    <row r="1232" spans="1:5">
      <c r="A1232" s="20" t="s">
        <v>225</v>
      </c>
      <c r="B1232" s="20" t="s">
        <v>876</v>
      </c>
      <c r="C1232" s="20" t="s">
        <v>1037</v>
      </c>
      <c r="D1232" s="20" t="s">
        <v>1878</v>
      </c>
      <c r="E1232" s="15">
        <f>IF(PitchersPrices!F1232&lt;1,1,PitchersPrices!F1232)</f>
        <v>1</v>
      </c>
    </row>
    <row r="1233" spans="1:5">
      <c r="A1233" s="20" t="s">
        <v>4457</v>
      </c>
      <c r="B1233" s="20" t="s">
        <v>675</v>
      </c>
      <c r="C1233" s="20" t="s">
        <v>1063</v>
      </c>
      <c r="D1233" s="20" t="s">
        <v>1212</v>
      </c>
      <c r="E1233" s="15">
        <f>IF(PitchersPrices!F1233&lt;1,1,PitchersPrices!F1233)</f>
        <v>1</v>
      </c>
    </row>
    <row r="1234" spans="1:5">
      <c r="A1234" s="20" t="s">
        <v>1176</v>
      </c>
      <c r="B1234" s="20" t="s">
        <v>237</v>
      </c>
      <c r="C1234" s="20" t="s">
        <v>1043</v>
      </c>
      <c r="D1234" s="20" t="s">
        <v>1213</v>
      </c>
      <c r="E1234" s="15">
        <f>IF(PitchersPrices!F1234&lt;1,1,PitchersPrices!F1234)</f>
        <v>1</v>
      </c>
    </row>
    <row r="1235" spans="1:5">
      <c r="A1235" s="20" t="s">
        <v>1176</v>
      </c>
      <c r="B1235" s="20" t="s">
        <v>327</v>
      </c>
      <c r="C1235" s="20" t="s">
        <v>1045</v>
      </c>
      <c r="D1235" s="20" t="s">
        <v>1213</v>
      </c>
      <c r="E1235" s="15">
        <f>IF(PitchersPrices!F1235&lt;1,1,PitchersPrices!F1235)</f>
        <v>1</v>
      </c>
    </row>
    <row r="1236" spans="1:5">
      <c r="A1236" s="20" t="s">
        <v>3971</v>
      </c>
      <c r="B1236" s="20" t="s">
        <v>541</v>
      </c>
      <c r="C1236" s="20" t="s">
        <v>1044</v>
      </c>
      <c r="D1236" s="20" t="s">
        <v>1212</v>
      </c>
      <c r="E1236" s="15">
        <f>IF(PitchersPrices!F1236&lt;1,1,PitchersPrices!F1236)</f>
        <v>1</v>
      </c>
    </row>
    <row r="1237" spans="1:5">
      <c r="A1237" s="20" t="s">
        <v>1290</v>
      </c>
      <c r="B1237" s="20" t="s">
        <v>1221</v>
      </c>
      <c r="C1237" s="20" t="s">
        <v>1038</v>
      </c>
      <c r="D1237" s="20" t="s">
        <v>1213</v>
      </c>
      <c r="E1237" s="15">
        <f>IF(PitchersPrices!F1237&lt;1,1,PitchersPrices!F1237)</f>
        <v>1</v>
      </c>
    </row>
    <row r="1238" spans="1:5">
      <c r="A1238" s="20" t="s">
        <v>4277</v>
      </c>
      <c r="B1238" s="20" t="s">
        <v>54</v>
      </c>
      <c r="C1238" s="20" t="s">
        <v>1040</v>
      </c>
      <c r="D1238" s="20" t="s">
        <v>1212</v>
      </c>
      <c r="E1238" s="15">
        <f>IF(PitchersPrices!F1238&lt;1,1,PitchersPrices!F1238)</f>
        <v>1</v>
      </c>
    </row>
    <row r="1239" spans="1:5">
      <c r="A1239" s="20" t="s">
        <v>1307</v>
      </c>
      <c r="B1239" s="20" t="s">
        <v>87</v>
      </c>
      <c r="C1239" s="20" t="s">
        <v>1038</v>
      </c>
      <c r="D1239" s="20" t="s">
        <v>1213</v>
      </c>
      <c r="E1239" s="15">
        <f>IF(PitchersPrices!F1239&lt;1,1,PitchersPrices!F1239)</f>
        <v>1</v>
      </c>
    </row>
    <row r="1240" spans="1:5">
      <c r="A1240" s="20" t="s">
        <v>3934</v>
      </c>
      <c r="B1240" s="20" t="s">
        <v>373</v>
      </c>
      <c r="C1240" s="20" t="s">
        <v>1047</v>
      </c>
      <c r="D1240" s="20" t="s">
        <v>1213</v>
      </c>
      <c r="E1240" s="15">
        <f>IF(PitchersPrices!F1240&lt;1,1,PitchersPrices!F1240)</f>
        <v>1</v>
      </c>
    </row>
    <row r="1241" spans="1:5">
      <c r="A1241" s="20" t="s">
        <v>4566</v>
      </c>
      <c r="B1241" s="20" t="s">
        <v>401</v>
      </c>
      <c r="C1241" s="20" t="s">
        <v>1046</v>
      </c>
      <c r="D1241" s="20" t="s">
        <v>1213</v>
      </c>
      <c r="E1241" s="15">
        <f>IF(PitchersPrices!F1241&lt;1,1,PitchersPrices!F1241)</f>
        <v>1</v>
      </c>
    </row>
    <row r="1242" spans="1:5">
      <c r="A1242" s="20" t="s">
        <v>4330</v>
      </c>
      <c r="B1242" s="20" t="s">
        <v>1717</v>
      </c>
      <c r="C1242" s="20" t="s">
        <v>1040</v>
      </c>
      <c r="D1242" s="20" t="s">
        <v>1213</v>
      </c>
      <c r="E1242" s="15">
        <f>IF(PitchersPrices!F1242&lt;1,1,PitchersPrices!F1242)</f>
        <v>1</v>
      </c>
    </row>
    <row r="1243" spans="1:5">
      <c r="A1243" s="20" t="s">
        <v>4722</v>
      </c>
      <c r="B1243" s="20" t="s">
        <v>2734</v>
      </c>
      <c r="C1243" s="20" t="s">
        <v>1042</v>
      </c>
      <c r="D1243" s="20" t="s">
        <v>1878</v>
      </c>
      <c r="E1243" s="15">
        <f>IF(PitchersPrices!F1243&lt;1,1,PitchersPrices!F1243)</f>
        <v>1</v>
      </c>
    </row>
    <row r="1244" spans="1:5">
      <c r="A1244" s="20" t="s">
        <v>4466</v>
      </c>
      <c r="B1244" s="20" t="s">
        <v>110</v>
      </c>
      <c r="C1244" s="20" t="s">
        <v>1039</v>
      </c>
      <c r="D1244" s="20" t="s">
        <v>1212</v>
      </c>
      <c r="E1244" s="15">
        <f>IF(PitchersPrices!F1244&lt;1,1,PitchersPrices!F1244)</f>
        <v>1</v>
      </c>
    </row>
    <row r="1245" spans="1:5">
      <c r="A1245" s="20" t="s">
        <v>468</v>
      </c>
      <c r="B1245" s="20" t="s">
        <v>154</v>
      </c>
      <c r="C1245" s="20" t="s">
        <v>1044</v>
      </c>
      <c r="D1245" s="20" t="s">
        <v>1213</v>
      </c>
      <c r="E1245" s="15">
        <f>IF(PitchersPrices!F1245&lt;1,1,PitchersPrices!F1245)</f>
        <v>1</v>
      </c>
    </row>
    <row r="1246" spans="1:5">
      <c r="A1246" s="20" t="s">
        <v>4107</v>
      </c>
      <c r="B1246" s="20" t="s">
        <v>85</v>
      </c>
      <c r="C1246" s="20" t="s">
        <v>1037</v>
      </c>
      <c r="D1246" s="20" t="s">
        <v>1878</v>
      </c>
      <c r="E1246" s="15">
        <f>IF(PitchersPrices!F1246&lt;1,1,PitchersPrices!F1246)</f>
        <v>1</v>
      </c>
    </row>
    <row r="1247" spans="1:5">
      <c r="A1247" s="20" t="s">
        <v>2176</v>
      </c>
      <c r="B1247" s="20" t="s">
        <v>968</v>
      </c>
      <c r="C1247" s="20" t="s">
        <v>1031</v>
      </c>
      <c r="D1247" s="20" t="s">
        <v>1878</v>
      </c>
      <c r="E1247" s="15">
        <f>IF(PitchersPrices!F1247&lt;1,1,PitchersPrices!F1247)</f>
        <v>1</v>
      </c>
    </row>
    <row r="1248" spans="1:5">
      <c r="A1248" s="20" t="s">
        <v>2176</v>
      </c>
      <c r="B1248" s="20" t="s">
        <v>62</v>
      </c>
      <c r="C1248" s="20" t="s">
        <v>1339</v>
      </c>
      <c r="D1248" s="20" t="s">
        <v>1212</v>
      </c>
      <c r="E1248" s="15">
        <f>IF(PitchersPrices!F1248&lt;1,1,PitchersPrices!F1248)</f>
        <v>1</v>
      </c>
    </row>
    <row r="1249" spans="1:5">
      <c r="A1249" s="20" t="s">
        <v>1365</v>
      </c>
      <c r="B1249" s="20" t="s">
        <v>408</v>
      </c>
      <c r="C1249" s="20" t="s">
        <v>1339</v>
      </c>
      <c r="D1249" s="20" t="s">
        <v>1213</v>
      </c>
      <c r="E1249" s="15">
        <f>IF(PitchersPrices!F1249&lt;1,1,PitchersPrices!F1249)</f>
        <v>1</v>
      </c>
    </row>
    <row r="1250" spans="1:5">
      <c r="A1250" s="20" t="s">
        <v>1747</v>
      </c>
      <c r="B1250" s="20" t="s">
        <v>965</v>
      </c>
      <c r="C1250" s="20" t="s">
        <v>1051</v>
      </c>
      <c r="D1250" s="20" t="s">
        <v>1213</v>
      </c>
      <c r="E1250" s="15">
        <f>IF(PitchersPrices!F1250&lt;1,1,PitchersPrices!F1250)</f>
        <v>1</v>
      </c>
    </row>
    <row r="1251" spans="1:5">
      <c r="A1251" s="20" t="s">
        <v>4343</v>
      </c>
      <c r="B1251" s="20" t="s">
        <v>401</v>
      </c>
      <c r="C1251" s="20" t="s">
        <v>1038</v>
      </c>
      <c r="D1251" s="20" t="s">
        <v>1212</v>
      </c>
      <c r="E1251" s="15">
        <f>IF(PitchersPrices!F1251&lt;1,1,PitchersPrices!F1251)</f>
        <v>1</v>
      </c>
    </row>
    <row r="1252" spans="1:5">
      <c r="A1252" s="20" t="s">
        <v>4547</v>
      </c>
      <c r="B1252" s="20" t="s">
        <v>1074</v>
      </c>
      <c r="C1252" s="20" t="s">
        <v>1055</v>
      </c>
      <c r="D1252" s="20" t="s">
        <v>1213</v>
      </c>
      <c r="E1252" s="15">
        <f>IF(PitchersPrices!F1252&lt;1,1,PitchersPrices!F1252)</f>
        <v>1</v>
      </c>
    </row>
    <row r="1253" spans="1:5">
      <c r="A1253" s="20" t="s">
        <v>1270</v>
      </c>
      <c r="B1253" s="20" t="s">
        <v>70</v>
      </c>
      <c r="C1253" s="20" t="s">
        <v>1047</v>
      </c>
      <c r="D1253" s="20" t="s">
        <v>1213</v>
      </c>
      <c r="E1253" s="15">
        <f>IF(PitchersPrices!F1253&lt;1,1,PitchersPrices!F1253)</f>
        <v>1</v>
      </c>
    </row>
    <row r="1254" spans="1:5">
      <c r="A1254" s="20" t="s">
        <v>4551</v>
      </c>
      <c r="B1254" s="20" t="s">
        <v>398</v>
      </c>
      <c r="C1254" s="20" t="s">
        <v>1036</v>
      </c>
      <c r="D1254" s="20" t="s">
        <v>1213</v>
      </c>
      <c r="E1254" s="15">
        <f>IF(PitchersPrices!F1254&lt;1,1,PitchersPrices!F1254)</f>
        <v>1</v>
      </c>
    </row>
    <row r="1255" spans="1:5">
      <c r="A1255" s="20" t="s">
        <v>4473</v>
      </c>
      <c r="B1255" s="20" t="s">
        <v>398</v>
      </c>
      <c r="C1255" s="20" t="s">
        <v>1028</v>
      </c>
      <c r="D1255" s="20" t="s">
        <v>1212</v>
      </c>
      <c r="E1255" s="15">
        <f>IF(PitchersPrices!F1255&lt;1,1,PitchersPrices!F1255)</f>
        <v>1</v>
      </c>
    </row>
    <row r="1256" spans="1:5">
      <c r="A1256" s="20" t="s">
        <v>4166</v>
      </c>
      <c r="B1256" s="20" t="s">
        <v>4119</v>
      </c>
      <c r="C1256" s="20" t="s">
        <v>1055</v>
      </c>
      <c r="D1256" s="20" t="s">
        <v>1212</v>
      </c>
      <c r="E1256" s="15">
        <f>IF(PitchersPrices!F1256&lt;1,1,PitchersPrices!F1256)</f>
        <v>1</v>
      </c>
    </row>
    <row r="1257" spans="1:5">
      <c r="A1257" s="20" t="s">
        <v>4108</v>
      </c>
      <c r="B1257" s="20" t="s">
        <v>101</v>
      </c>
      <c r="C1257" s="20" t="s">
        <v>1034</v>
      </c>
      <c r="D1257" s="20" t="s">
        <v>1213</v>
      </c>
      <c r="E1257" s="15">
        <f>IF(PitchersPrices!F1257&lt;1,1,PitchersPrices!F1257)</f>
        <v>1</v>
      </c>
    </row>
    <row r="1258" spans="1:5">
      <c r="A1258" s="20" t="s">
        <v>3906</v>
      </c>
      <c r="B1258" s="20" t="s">
        <v>325</v>
      </c>
      <c r="C1258" s="20" t="s">
        <v>1028</v>
      </c>
      <c r="D1258" s="20" t="s">
        <v>1213</v>
      </c>
      <c r="E1258" s="15">
        <f>IF(PitchersPrices!F1258&lt;1,1,PitchersPrices!F1258)</f>
        <v>1</v>
      </c>
    </row>
    <row r="1259" spans="1:5">
      <c r="A1259" s="20" t="s">
        <v>4109</v>
      </c>
      <c r="B1259" s="20" t="s">
        <v>143</v>
      </c>
      <c r="C1259" s="20" t="s">
        <v>1026</v>
      </c>
      <c r="D1259" s="20" t="s">
        <v>1213</v>
      </c>
      <c r="E1259" s="15">
        <f>IF(PitchersPrices!F1259&lt;1,1,PitchersPrices!F1259)</f>
        <v>1</v>
      </c>
    </row>
    <row r="1260" spans="1:5">
      <c r="A1260" s="20" t="s">
        <v>236</v>
      </c>
      <c r="B1260" s="20" t="s">
        <v>692</v>
      </c>
      <c r="C1260" s="20" t="s">
        <v>1046</v>
      </c>
      <c r="D1260" s="20" t="s">
        <v>1213</v>
      </c>
      <c r="E1260" s="15">
        <f>IF(PitchersPrices!F1260&lt;1,1,PitchersPrices!F1260)</f>
        <v>1</v>
      </c>
    </row>
    <row r="1261" spans="1:5">
      <c r="A1261" s="20" t="s">
        <v>236</v>
      </c>
      <c r="B1261" s="20" t="s">
        <v>1672</v>
      </c>
      <c r="C1261" s="20" t="s">
        <v>1034</v>
      </c>
      <c r="D1261" s="20" t="s">
        <v>1213</v>
      </c>
      <c r="E1261" s="15">
        <f>IF(PitchersPrices!F1261&lt;1,1,PitchersPrices!F1261)</f>
        <v>1</v>
      </c>
    </row>
    <row r="1262" spans="1:5">
      <c r="A1262" s="20" t="s">
        <v>236</v>
      </c>
      <c r="B1262" s="20" t="s">
        <v>62</v>
      </c>
      <c r="C1262" s="20" t="s">
        <v>1053</v>
      </c>
      <c r="D1262" s="20" t="s">
        <v>1213</v>
      </c>
      <c r="E1262" s="15">
        <f>IF(PitchersPrices!F1262&lt;1,1,PitchersPrices!F1262)</f>
        <v>1</v>
      </c>
    </row>
    <row r="1263" spans="1:5">
      <c r="A1263" s="20" t="s">
        <v>236</v>
      </c>
      <c r="B1263" s="20" t="s">
        <v>3101</v>
      </c>
      <c r="C1263" s="20" t="s">
        <v>1045</v>
      </c>
      <c r="D1263" s="20" t="s">
        <v>1878</v>
      </c>
      <c r="E1263" s="15">
        <f>IF(PitchersPrices!F1263&lt;1,1,PitchersPrices!F1263)</f>
        <v>1</v>
      </c>
    </row>
    <row r="1264" spans="1:5">
      <c r="A1264" s="20" t="s">
        <v>4171</v>
      </c>
      <c r="B1264" s="20" t="s">
        <v>163</v>
      </c>
      <c r="C1264" s="20" t="s">
        <v>1030</v>
      </c>
      <c r="D1264" s="20" t="s">
        <v>1213</v>
      </c>
      <c r="E1264" s="15">
        <f>IF(PitchersPrices!F1264&lt;1,1,PitchersPrices!F1264)</f>
        <v>1</v>
      </c>
    </row>
    <row r="1265" spans="1:5">
      <c r="A1265" s="20" t="s">
        <v>4171</v>
      </c>
      <c r="B1265" s="20" t="s">
        <v>401</v>
      </c>
      <c r="C1265" s="20" t="s">
        <v>1339</v>
      </c>
      <c r="D1265" s="20" t="s">
        <v>1212</v>
      </c>
      <c r="E1265" s="15">
        <f>IF(PitchersPrices!F1265&lt;1,1,PitchersPrices!F1265)</f>
        <v>1</v>
      </c>
    </row>
    <row r="1266" spans="1:5">
      <c r="A1266" s="20" t="s">
        <v>1754</v>
      </c>
      <c r="B1266" s="20" t="s">
        <v>67</v>
      </c>
      <c r="C1266" s="20" t="s">
        <v>1052</v>
      </c>
      <c r="D1266" s="20" t="s">
        <v>1213</v>
      </c>
      <c r="E1266" s="15">
        <f>IF(PitchersPrices!F1266&lt;1,1,PitchersPrices!F1266)</f>
        <v>1</v>
      </c>
    </row>
    <row r="1267" spans="1:5">
      <c r="A1267" s="20" t="s">
        <v>4229</v>
      </c>
      <c r="B1267" s="20" t="s">
        <v>46</v>
      </c>
      <c r="C1267" s="20" t="s">
        <v>1045</v>
      </c>
      <c r="D1267" s="20" t="s">
        <v>1212</v>
      </c>
      <c r="E1267" s="15">
        <f>IF(PitchersPrices!F1267&lt;1,1,PitchersPrices!F1267)</f>
        <v>1</v>
      </c>
    </row>
    <row r="1268" spans="1:5">
      <c r="A1268" s="20" t="s">
        <v>3964</v>
      </c>
      <c r="B1268" s="20" t="s">
        <v>704</v>
      </c>
      <c r="C1268" s="20" t="s">
        <v>1028</v>
      </c>
      <c r="D1268" s="20" t="s">
        <v>1212</v>
      </c>
      <c r="E1268" s="15">
        <f>IF(PitchersPrices!F1268&lt;1,1,PitchersPrices!F1268)</f>
        <v>1</v>
      </c>
    </row>
    <row r="1269" spans="1:5">
      <c r="A1269" s="20" t="s">
        <v>3909</v>
      </c>
      <c r="B1269" s="20" t="s">
        <v>304</v>
      </c>
      <c r="C1269" s="20" t="s">
        <v>1036</v>
      </c>
      <c r="D1269" s="20" t="s">
        <v>1878</v>
      </c>
      <c r="E1269" s="15">
        <f>IF(PitchersPrices!F1269&lt;1,1,PitchersPrices!F1269)</f>
        <v>1</v>
      </c>
    </row>
    <row r="1270" spans="1:5">
      <c r="A1270" s="20" t="s">
        <v>3617</v>
      </c>
      <c r="B1270" s="20" t="s">
        <v>4691</v>
      </c>
      <c r="C1270" s="20" t="s">
        <v>1028</v>
      </c>
      <c r="D1270" s="20" t="s">
        <v>1213</v>
      </c>
      <c r="E1270" s="15">
        <f>IF(PitchersPrices!F1270&lt;1,1,PitchersPrices!F1270)</f>
        <v>1</v>
      </c>
    </row>
    <row r="1271" spans="1:5">
      <c r="A1271" s="20" t="s">
        <v>4508</v>
      </c>
      <c r="B1271" s="20" t="s">
        <v>401</v>
      </c>
      <c r="C1271" s="20" t="s">
        <v>1038</v>
      </c>
      <c r="D1271" s="20" t="s">
        <v>1213</v>
      </c>
      <c r="E1271" s="15">
        <f>IF(PitchersPrices!F1271&lt;1,1,PitchersPrices!F1271)</f>
        <v>1</v>
      </c>
    </row>
    <row r="1272" spans="1:5">
      <c r="A1272" s="20" t="s">
        <v>1804</v>
      </c>
      <c r="B1272" s="20" t="s">
        <v>81</v>
      </c>
      <c r="C1272" s="20" t="s">
        <v>1038</v>
      </c>
      <c r="D1272" s="20" t="s">
        <v>1212</v>
      </c>
      <c r="E1272" s="15">
        <f>IF(PitchersPrices!F1272&lt;1,1,PitchersPrices!F1272)</f>
        <v>1</v>
      </c>
    </row>
    <row r="1273" spans="1:5">
      <c r="A1273" s="20" t="s">
        <v>4020</v>
      </c>
      <c r="B1273" s="20" t="s">
        <v>103</v>
      </c>
      <c r="C1273" s="20" t="s">
        <v>1041</v>
      </c>
      <c r="D1273" s="20" t="s">
        <v>1213</v>
      </c>
      <c r="E1273" s="15">
        <f>IF(PitchersPrices!F1273&lt;1,1,PitchersPrices!F1273)</f>
        <v>1</v>
      </c>
    </row>
    <row r="1274" spans="1:5">
      <c r="A1274" s="20" t="s">
        <v>4020</v>
      </c>
      <c r="B1274" s="20" t="s">
        <v>169</v>
      </c>
      <c r="C1274" s="20" t="s">
        <v>1035</v>
      </c>
      <c r="D1274" s="20" t="s">
        <v>1878</v>
      </c>
      <c r="E1274" s="15">
        <f>IF(PitchersPrices!F1274&lt;1,1,PitchersPrices!F1274)</f>
        <v>1</v>
      </c>
    </row>
    <row r="1275" spans="1:5">
      <c r="A1275" s="20" t="s">
        <v>241</v>
      </c>
      <c r="B1275" s="20" t="s">
        <v>656</v>
      </c>
      <c r="C1275" s="20" t="s">
        <v>1043</v>
      </c>
      <c r="D1275" s="20" t="s">
        <v>1213</v>
      </c>
      <c r="E1275" s="15">
        <f>IF(PitchersPrices!F1275&lt;1,1,PitchersPrices!F1275)</f>
        <v>1</v>
      </c>
    </row>
    <row r="1276" spans="1:5">
      <c r="A1276" s="20" t="s">
        <v>241</v>
      </c>
      <c r="B1276" s="20" t="s">
        <v>201</v>
      </c>
      <c r="C1276" s="20" t="s">
        <v>1031</v>
      </c>
      <c r="D1276" s="20" t="s">
        <v>1213</v>
      </c>
      <c r="E1276" s="15">
        <f>IF(PitchersPrices!F1276&lt;1,1,PitchersPrices!F1276)</f>
        <v>1</v>
      </c>
    </row>
    <row r="1277" spans="1:5">
      <c r="A1277" s="20" t="s">
        <v>1990</v>
      </c>
      <c r="B1277" s="20" t="s">
        <v>3869</v>
      </c>
      <c r="C1277" s="20" t="s">
        <v>1052</v>
      </c>
      <c r="D1277" s="20" t="s">
        <v>1213</v>
      </c>
      <c r="E1277" s="15">
        <f>IF(PitchersPrices!F1277&lt;1,1,PitchersPrices!F1277)</f>
        <v>1</v>
      </c>
    </row>
    <row r="1278" spans="1:5">
      <c r="A1278" s="20" t="s">
        <v>275</v>
      </c>
      <c r="B1278" s="20" t="s">
        <v>110</v>
      </c>
      <c r="C1278" s="20" t="s">
        <v>1036</v>
      </c>
      <c r="D1278" s="20" t="s">
        <v>1213</v>
      </c>
      <c r="E1278" s="15">
        <f>IF(PitchersPrices!F1278&lt;1,1,PitchersPrices!F1278)</f>
        <v>1</v>
      </c>
    </row>
    <row r="1279" spans="1:5">
      <c r="A1279" s="20" t="s">
        <v>4139</v>
      </c>
      <c r="B1279" s="20" t="s">
        <v>110</v>
      </c>
      <c r="C1279" s="20" t="s">
        <v>1048</v>
      </c>
      <c r="D1279" s="20" t="s">
        <v>1878</v>
      </c>
      <c r="E1279" s="15">
        <f>IF(PitchersPrices!F1279&lt;1,1,PitchersPrices!F1279)</f>
        <v>1</v>
      </c>
    </row>
    <row r="1280" spans="1:5">
      <c r="A1280" s="20" t="s">
        <v>1154</v>
      </c>
      <c r="B1280" s="20" t="s">
        <v>912</v>
      </c>
      <c r="C1280" s="20" t="s">
        <v>1033</v>
      </c>
      <c r="D1280" s="20" t="s">
        <v>1878</v>
      </c>
      <c r="E1280" s="15">
        <f>IF(PitchersPrices!F1280&lt;1,1,PitchersPrices!F1280)</f>
        <v>1</v>
      </c>
    </row>
    <row r="1281" spans="1:5">
      <c r="A1281" s="20" t="s">
        <v>4608</v>
      </c>
      <c r="B1281" s="20" t="s">
        <v>194</v>
      </c>
      <c r="C1281" s="20" t="s">
        <v>1030</v>
      </c>
      <c r="D1281" s="20" t="s">
        <v>1213</v>
      </c>
      <c r="E1281" s="15">
        <f>IF(PitchersPrices!F1281&lt;1,1,PitchersPrices!F1281)</f>
        <v>1</v>
      </c>
    </row>
    <row r="1282" spans="1:5">
      <c r="A1282" s="20" t="s">
        <v>246</v>
      </c>
      <c r="B1282" s="20" t="s">
        <v>398</v>
      </c>
      <c r="C1282" s="20" t="s">
        <v>1034</v>
      </c>
      <c r="D1282" s="20" t="s">
        <v>1878</v>
      </c>
      <c r="E1282" s="15">
        <f>IF(PitchersPrices!F1282&lt;1,1,PitchersPrices!F1282)</f>
        <v>1</v>
      </c>
    </row>
    <row r="1283" spans="1:5">
      <c r="A1283" s="20" t="s">
        <v>4700</v>
      </c>
      <c r="B1283" s="20" t="s">
        <v>960</v>
      </c>
      <c r="C1283" s="20" t="s">
        <v>1046</v>
      </c>
      <c r="D1283" s="20" t="s">
        <v>1212</v>
      </c>
      <c r="E1283" s="15">
        <f>IF(PitchersPrices!F1283&lt;1,1,PitchersPrices!F1283)</f>
        <v>1</v>
      </c>
    </row>
    <row r="1284" spans="1:5">
      <c r="A1284" s="20" t="s">
        <v>4592</v>
      </c>
      <c r="B1284" s="20" t="s">
        <v>398</v>
      </c>
      <c r="C1284" s="20" t="s">
        <v>1052</v>
      </c>
      <c r="D1284" s="20" t="s">
        <v>1213</v>
      </c>
      <c r="E1284" s="15">
        <f>IF(PitchersPrices!F1284&lt;1,1,PitchersPrices!F1284)</f>
        <v>1</v>
      </c>
    </row>
    <row r="1285" spans="1:5">
      <c r="A1285" s="20" t="s">
        <v>4288</v>
      </c>
      <c r="B1285" s="20" t="s">
        <v>1811</v>
      </c>
      <c r="C1285" s="20" t="s">
        <v>1026</v>
      </c>
      <c r="D1285" s="20" t="s">
        <v>1213</v>
      </c>
      <c r="E1285" s="15">
        <f>IF(PitchersPrices!F1285&lt;1,1,PitchersPrices!F1285)</f>
        <v>1</v>
      </c>
    </row>
    <row r="1286" spans="1:5">
      <c r="A1286" s="20" t="s">
        <v>4201</v>
      </c>
      <c r="B1286" s="20" t="s">
        <v>4202</v>
      </c>
      <c r="C1286" s="20" t="s">
        <v>1055</v>
      </c>
      <c r="D1286" s="20" t="s">
        <v>1213</v>
      </c>
      <c r="E1286" s="15">
        <f>IF(PitchersPrices!F1286&lt;1,1,PitchersPrices!F1286)</f>
        <v>1</v>
      </c>
    </row>
    <row r="1287" spans="1:5">
      <c r="A1287" s="20" t="s">
        <v>3794</v>
      </c>
      <c r="B1287" s="20" t="s">
        <v>2049</v>
      </c>
      <c r="C1287" s="20" t="s">
        <v>1039</v>
      </c>
      <c r="D1287" s="20" t="s">
        <v>1213</v>
      </c>
      <c r="E1287" s="15">
        <f>IF(PitchersPrices!F1287&lt;1,1,PitchersPrices!F1287)</f>
        <v>1</v>
      </c>
    </row>
    <row r="1288" spans="1:5">
      <c r="A1288" s="20" t="s">
        <v>742</v>
      </c>
      <c r="B1288" s="20" t="s">
        <v>50</v>
      </c>
      <c r="C1288" s="20" t="s">
        <v>1063</v>
      </c>
      <c r="D1288" s="20" t="s">
        <v>1213</v>
      </c>
      <c r="E1288" s="15">
        <f>IF(PitchersPrices!F1288&lt;1,1,PitchersPrices!F1288)</f>
        <v>1</v>
      </c>
    </row>
    <row r="1289" spans="1:5">
      <c r="A1289" s="20" t="s">
        <v>4099</v>
      </c>
      <c r="B1289" s="20" t="s">
        <v>101</v>
      </c>
      <c r="C1289" s="20" t="s">
        <v>1048</v>
      </c>
      <c r="D1289" s="20" t="s">
        <v>1212</v>
      </c>
      <c r="E1289" s="15">
        <f>IF(PitchersPrices!F1289&lt;1,1,PitchersPrices!F1289)</f>
        <v>1</v>
      </c>
    </row>
    <row r="1290" spans="1:5">
      <c r="A1290" s="20" t="s">
        <v>4769</v>
      </c>
      <c r="B1290" s="20" t="s">
        <v>180</v>
      </c>
      <c r="C1290" s="20" t="s">
        <v>1034</v>
      </c>
      <c r="D1290" s="20" t="s">
        <v>1213</v>
      </c>
      <c r="E1290" s="15">
        <f>IF(PitchersPrices!F1290&lt;1,1,PitchersPrices!F1290)</f>
        <v>1</v>
      </c>
    </row>
    <row r="1291" spans="1:5">
      <c r="A1291" s="20" t="s">
        <v>4659</v>
      </c>
      <c r="B1291" s="20" t="s">
        <v>219</v>
      </c>
      <c r="C1291" s="20" t="s">
        <v>1036</v>
      </c>
      <c r="D1291" s="20" t="s">
        <v>1213</v>
      </c>
      <c r="E1291" s="15">
        <f>IF(PitchersPrices!F1291&lt;1,1,PitchersPrices!F1291)</f>
        <v>1</v>
      </c>
    </row>
    <row r="1292" spans="1:5">
      <c r="A1292" s="20" t="s">
        <v>4315</v>
      </c>
      <c r="B1292" s="20" t="s">
        <v>4316</v>
      </c>
      <c r="C1292" s="20" t="s">
        <v>1037</v>
      </c>
      <c r="D1292" s="20" t="s">
        <v>1212</v>
      </c>
      <c r="E1292" s="15">
        <f>IF(PitchersPrices!F1292&lt;1,1,PitchersPrices!F1292)</f>
        <v>1</v>
      </c>
    </row>
    <row r="1293" spans="1:5">
      <c r="A1293" s="20" t="s">
        <v>4790</v>
      </c>
      <c r="B1293" s="20" t="s">
        <v>744</v>
      </c>
      <c r="C1293" s="20" t="s">
        <v>1038</v>
      </c>
      <c r="D1293" s="20" t="s">
        <v>1213</v>
      </c>
      <c r="E1293" s="15">
        <f>IF(PitchersPrices!F1293&lt;1,1,PitchersPrices!F1293)</f>
        <v>1</v>
      </c>
    </row>
    <row r="1294" spans="1:5">
      <c r="A1294" s="20" t="s">
        <v>4351</v>
      </c>
      <c r="B1294" s="20" t="s">
        <v>168</v>
      </c>
      <c r="C1294" s="20" t="s">
        <v>1034</v>
      </c>
      <c r="D1294" s="20" t="s">
        <v>1878</v>
      </c>
      <c r="E1294" s="15">
        <f>IF(PitchersPrices!F1294&lt;1,1,PitchersPrices!F1294)</f>
        <v>1</v>
      </c>
    </row>
    <row r="1295" spans="1:5">
      <c r="A1295" s="20" t="s">
        <v>4539</v>
      </c>
      <c r="B1295" s="20" t="s">
        <v>304</v>
      </c>
      <c r="C1295" s="20" t="s">
        <v>1044</v>
      </c>
      <c r="D1295" s="20" t="s">
        <v>1213</v>
      </c>
      <c r="E1295" s="15">
        <f>IF(PitchersPrices!F1295&lt;1,1,PitchersPrices!F1295)</f>
        <v>1</v>
      </c>
    </row>
    <row r="1296" spans="1:5">
      <c r="A1296" s="20" t="s">
        <v>3807</v>
      </c>
      <c r="B1296" s="20" t="s">
        <v>737</v>
      </c>
      <c r="C1296" s="20" t="s">
        <v>1052</v>
      </c>
      <c r="D1296" s="20" t="s">
        <v>1878</v>
      </c>
      <c r="E1296" s="15">
        <f>IF(PitchersPrices!F1296&lt;1,1,PitchersPrices!F1296)</f>
        <v>1</v>
      </c>
    </row>
    <row r="1297" spans="1:5">
      <c r="A1297" s="20" t="s">
        <v>3254</v>
      </c>
      <c r="B1297" s="20" t="s">
        <v>46</v>
      </c>
      <c r="C1297" s="20" t="s">
        <v>1040</v>
      </c>
      <c r="D1297" s="20" t="s">
        <v>1213</v>
      </c>
      <c r="E1297" s="15">
        <f>IF(PitchersPrices!F1297&lt;1,1,PitchersPrices!F1297)</f>
        <v>1</v>
      </c>
    </row>
    <row r="1298" spans="1:5">
      <c r="A1298" s="20" t="s">
        <v>3834</v>
      </c>
      <c r="B1298" s="20" t="s">
        <v>390</v>
      </c>
      <c r="C1298" s="20" t="s">
        <v>1051</v>
      </c>
      <c r="D1298" s="20" t="s">
        <v>1213</v>
      </c>
      <c r="E1298" s="15">
        <f>IF(PitchersPrices!F1298&lt;1,1,PitchersPrices!F1298)</f>
        <v>1</v>
      </c>
    </row>
    <row r="1299" spans="1:5">
      <c r="A1299" s="20" t="s">
        <v>4389</v>
      </c>
      <c r="B1299" s="20" t="s">
        <v>846</v>
      </c>
      <c r="C1299" s="20" t="s">
        <v>1036</v>
      </c>
      <c r="D1299" s="20" t="s">
        <v>1213</v>
      </c>
      <c r="E1299" s="15">
        <f>IF(PitchersPrices!F1299&lt;1,1,PitchersPrices!F1299)</f>
        <v>1</v>
      </c>
    </row>
    <row r="1300" spans="1:5">
      <c r="A1300" s="20" t="s">
        <v>747</v>
      </c>
      <c r="B1300" s="20" t="s">
        <v>4353</v>
      </c>
      <c r="C1300" s="20" t="s">
        <v>1039</v>
      </c>
      <c r="D1300" s="20" t="s">
        <v>1213</v>
      </c>
      <c r="E1300" s="15">
        <f>IF(PitchersPrices!F1300&lt;1,1,PitchersPrices!F1300)</f>
        <v>1</v>
      </c>
    </row>
    <row r="1301" spans="1:5">
      <c r="A1301" s="20" t="s">
        <v>747</v>
      </c>
      <c r="B1301" s="20" t="s">
        <v>4104</v>
      </c>
      <c r="C1301" s="20" t="s">
        <v>1044</v>
      </c>
      <c r="D1301" s="20" t="s">
        <v>1212</v>
      </c>
      <c r="E1301" s="15">
        <f>IF(PitchersPrices!F1301&lt;1,1,PitchersPrices!F1301)</f>
        <v>1</v>
      </c>
    </row>
    <row r="1302" spans="1:5">
      <c r="A1302" s="20" t="s">
        <v>747</v>
      </c>
      <c r="B1302" s="20" t="s">
        <v>62</v>
      </c>
      <c r="C1302" s="20" t="s">
        <v>1047</v>
      </c>
      <c r="D1302" s="20" t="s">
        <v>1213</v>
      </c>
      <c r="E1302" s="15">
        <f>IF(PitchersPrices!F1302&lt;1,1,PitchersPrices!F1302)</f>
        <v>1</v>
      </c>
    </row>
    <row r="1303" spans="1:5">
      <c r="A1303" s="20" t="s">
        <v>747</v>
      </c>
      <c r="B1303" s="20" t="s">
        <v>2221</v>
      </c>
      <c r="C1303" s="20" t="s">
        <v>1044</v>
      </c>
      <c r="D1303" s="20" t="s">
        <v>1213</v>
      </c>
      <c r="E1303" s="15">
        <f>IF(PitchersPrices!F1303&lt;1,1,PitchersPrices!F1303)</f>
        <v>1</v>
      </c>
    </row>
    <row r="1304" spans="1:5">
      <c r="A1304" s="20" t="s">
        <v>747</v>
      </c>
      <c r="B1304" s="20" t="s">
        <v>629</v>
      </c>
      <c r="C1304" s="20" t="s">
        <v>1031</v>
      </c>
      <c r="D1304" s="20" t="s">
        <v>1213</v>
      </c>
      <c r="E1304" s="15">
        <f>IF(PitchersPrices!F1304&lt;1,1,PitchersPrices!F1304)</f>
        <v>1</v>
      </c>
    </row>
    <row r="1305" spans="1:5">
      <c r="A1305" s="20" t="s">
        <v>747</v>
      </c>
      <c r="B1305" s="20" t="s">
        <v>449</v>
      </c>
      <c r="C1305" s="20" t="s">
        <v>1047</v>
      </c>
      <c r="D1305" s="20" t="s">
        <v>1213</v>
      </c>
      <c r="E1305" s="15">
        <f>IF(PitchersPrices!F1305&lt;1,1,PitchersPrices!F1305)</f>
        <v>1</v>
      </c>
    </row>
    <row r="1306" spans="1:5">
      <c r="A1306" s="20" t="s">
        <v>255</v>
      </c>
      <c r="B1306" s="20" t="s">
        <v>101</v>
      </c>
      <c r="C1306" s="20" t="s">
        <v>1046</v>
      </c>
      <c r="D1306" s="20" t="s">
        <v>1213</v>
      </c>
      <c r="E1306" s="15">
        <f>IF(PitchersPrices!F1306&lt;1,1,PitchersPrices!F1306)</f>
        <v>1</v>
      </c>
    </row>
    <row r="1307" spans="1:5">
      <c r="A1307" s="20" t="s">
        <v>255</v>
      </c>
      <c r="B1307" s="20" t="s">
        <v>363</v>
      </c>
      <c r="C1307" s="20" t="s">
        <v>1339</v>
      </c>
      <c r="D1307" s="20" t="s">
        <v>1213</v>
      </c>
      <c r="E1307" s="15">
        <f>IF(PitchersPrices!F1307&lt;1,1,PitchersPrices!F1307)</f>
        <v>1</v>
      </c>
    </row>
    <row r="1308" spans="1:5">
      <c r="A1308" s="20" t="s">
        <v>255</v>
      </c>
      <c r="B1308" s="20" t="s">
        <v>2427</v>
      </c>
      <c r="C1308" s="20" t="s">
        <v>1051</v>
      </c>
      <c r="D1308" s="20" t="s">
        <v>1212</v>
      </c>
      <c r="E1308" s="15">
        <f>IF(PitchersPrices!F1308&lt;1,1,PitchersPrices!F1308)</f>
        <v>1</v>
      </c>
    </row>
    <row r="1309" spans="1:5">
      <c r="A1309" s="20" t="s">
        <v>255</v>
      </c>
      <c r="B1309" s="20" t="s">
        <v>392</v>
      </c>
      <c r="C1309" s="20" t="s">
        <v>1033</v>
      </c>
      <c r="D1309" s="20" t="s">
        <v>1212</v>
      </c>
      <c r="E1309" s="15">
        <f>IF(PitchersPrices!F1309&lt;1,1,PitchersPrices!F1309)</f>
        <v>1</v>
      </c>
    </row>
    <row r="1310" spans="1:5">
      <c r="A1310" s="20" t="s">
        <v>4227</v>
      </c>
      <c r="B1310" s="20" t="s">
        <v>401</v>
      </c>
      <c r="C1310" s="20" t="s">
        <v>1051</v>
      </c>
      <c r="D1310" s="20" t="s">
        <v>1878</v>
      </c>
      <c r="E1310" s="15">
        <f>IF(PitchersPrices!F1310&lt;1,1,PitchersPrices!F1310)</f>
        <v>1</v>
      </c>
    </row>
    <row r="1311" spans="1:5">
      <c r="A1311" s="20" t="s">
        <v>4110</v>
      </c>
      <c r="B1311" s="20" t="s">
        <v>91</v>
      </c>
      <c r="C1311" s="20" t="s">
        <v>1039</v>
      </c>
      <c r="D1311" s="20" t="s">
        <v>1213</v>
      </c>
      <c r="E1311" s="15">
        <f>IF(PitchersPrices!F1311&lt;1,1,PitchersPrices!F1311)</f>
        <v>1</v>
      </c>
    </row>
    <row r="1312" spans="1:5">
      <c r="A1312" s="20" t="s">
        <v>1439</v>
      </c>
      <c r="B1312" s="20" t="s">
        <v>541</v>
      </c>
      <c r="C1312" s="20" t="s">
        <v>1037</v>
      </c>
      <c r="D1312" s="20" t="s">
        <v>1878</v>
      </c>
      <c r="E1312" s="15">
        <f>IF(PitchersPrices!F1312&lt;1,1,PitchersPrices!F1312)</f>
        <v>1</v>
      </c>
    </row>
    <row r="1313" spans="1:5">
      <c r="A1313" s="20" t="s">
        <v>1439</v>
      </c>
      <c r="B1313" s="20" t="s">
        <v>1075</v>
      </c>
      <c r="C1313" s="20" t="s">
        <v>1030</v>
      </c>
      <c r="D1313" s="20" t="s">
        <v>1213</v>
      </c>
      <c r="E1313" s="15">
        <f>IF(PitchersPrices!F1313&lt;1,1,PitchersPrices!F1313)</f>
        <v>1</v>
      </c>
    </row>
    <row r="1314" spans="1:5">
      <c r="A1314" s="20" t="s">
        <v>3857</v>
      </c>
      <c r="B1314" s="20" t="s">
        <v>516</v>
      </c>
      <c r="C1314" s="20" t="s">
        <v>1054</v>
      </c>
      <c r="D1314" s="20" t="s">
        <v>1212</v>
      </c>
      <c r="E1314" s="15">
        <f>IF(PitchersPrices!F1314&lt;1,1,PitchersPrices!F1314)</f>
        <v>1</v>
      </c>
    </row>
    <row r="1315" spans="1:5">
      <c r="A1315" s="20" t="s">
        <v>4243</v>
      </c>
      <c r="B1315" s="20" t="s">
        <v>103</v>
      </c>
      <c r="C1315" s="20" t="s">
        <v>1036</v>
      </c>
      <c r="D1315" s="20" t="s">
        <v>1878</v>
      </c>
      <c r="E1315" s="15">
        <f>IF(PitchersPrices!F1315&lt;1,1,PitchersPrices!F1315)</f>
        <v>1</v>
      </c>
    </row>
    <row r="1316" spans="1:5">
      <c r="A1316" s="20" t="s">
        <v>1440</v>
      </c>
      <c r="B1316" s="20" t="s">
        <v>103</v>
      </c>
      <c r="C1316" s="20" t="s">
        <v>1036</v>
      </c>
      <c r="D1316" s="20" t="s">
        <v>1212</v>
      </c>
      <c r="E1316" s="15">
        <f>IF(PitchersPrices!F1316&lt;1,1,PitchersPrices!F1316)</f>
        <v>1</v>
      </c>
    </row>
    <row r="1317" spans="1:5">
      <c r="A1317" s="20" t="s">
        <v>3739</v>
      </c>
      <c r="B1317" s="20" t="s">
        <v>356</v>
      </c>
      <c r="C1317" s="20" t="s">
        <v>1038</v>
      </c>
      <c r="D1317" s="20" t="s">
        <v>1212</v>
      </c>
      <c r="E1317" s="15">
        <f>IF(PitchersPrices!F1317&lt;1,1,PitchersPrices!F1317)</f>
        <v>1</v>
      </c>
    </row>
    <row r="1318" spans="1:5">
      <c r="A1318" s="20" t="s">
        <v>4424</v>
      </c>
      <c r="B1318" s="20" t="s">
        <v>1097</v>
      </c>
      <c r="C1318" s="20" t="s">
        <v>1042</v>
      </c>
      <c r="D1318" s="20" t="s">
        <v>1213</v>
      </c>
      <c r="E1318" s="15">
        <f>IF(PitchersPrices!F1318&lt;1,1,PitchersPrices!F1318)</f>
        <v>1</v>
      </c>
    </row>
    <row r="1319" spans="1:5">
      <c r="A1319" s="20" t="s">
        <v>1806</v>
      </c>
      <c r="B1319" s="20" t="s">
        <v>89</v>
      </c>
      <c r="C1319" s="20" t="s">
        <v>1044</v>
      </c>
      <c r="D1319" s="20" t="s">
        <v>1213</v>
      </c>
      <c r="E1319" s="15">
        <f>IF(PitchersPrices!F1319&lt;1,1,PitchersPrices!F1319)</f>
        <v>1</v>
      </c>
    </row>
    <row r="1320" spans="1:5">
      <c r="A1320" s="20" t="s">
        <v>1749</v>
      </c>
      <c r="B1320" s="20" t="s">
        <v>67</v>
      </c>
      <c r="C1320" s="20" t="s">
        <v>1046</v>
      </c>
      <c r="D1320" s="20" t="s">
        <v>1212</v>
      </c>
      <c r="E1320" s="15">
        <f>IF(PitchersPrices!F1320&lt;1,1,PitchersPrices!F1320)</f>
        <v>1</v>
      </c>
    </row>
    <row r="1321" spans="1:5">
      <c r="A1321" s="20" t="s">
        <v>354</v>
      </c>
      <c r="B1321" s="20" t="s">
        <v>143</v>
      </c>
      <c r="C1321" s="20" t="s">
        <v>1038</v>
      </c>
      <c r="D1321" s="20" t="s">
        <v>1212</v>
      </c>
      <c r="E1321" s="15">
        <f>IF(PitchersPrices!F1321&lt;1,1,PitchersPrices!F1321)</f>
        <v>1</v>
      </c>
    </row>
    <row r="1322" spans="1:5">
      <c r="A1322" s="20" t="s">
        <v>4697</v>
      </c>
      <c r="B1322" s="20" t="s">
        <v>50</v>
      </c>
      <c r="C1322" s="20" t="s">
        <v>1042</v>
      </c>
      <c r="D1322" s="20" t="s">
        <v>1213</v>
      </c>
      <c r="E1322" s="15">
        <f>IF(PitchersPrices!F1322&lt;1,1,PitchersPrices!F1322)</f>
        <v>1</v>
      </c>
    </row>
    <row r="1323" spans="1:5">
      <c r="A1323" s="20" t="s">
        <v>1095</v>
      </c>
      <c r="B1323" s="20" t="s">
        <v>4096</v>
      </c>
      <c r="C1323" s="20" t="s">
        <v>1060</v>
      </c>
      <c r="D1323" s="20" t="s">
        <v>1213</v>
      </c>
      <c r="E1323" s="15">
        <f>IF(PitchersPrices!F1323&lt;1,1,PitchersPrices!F1323)</f>
        <v>1</v>
      </c>
    </row>
    <row r="1324" spans="1:5">
      <c r="A1324" s="20" t="s">
        <v>4593</v>
      </c>
      <c r="B1324" s="20" t="s">
        <v>267</v>
      </c>
      <c r="C1324" s="20" t="s">
        <v>1048</v>
      </c>
      <c r="D1324" s="20" t="s">
        <v>1878</v>
      </c>
      <c r="E1324" s="15">
        <f>IF(PitchersPrices!F1324&lt;1,1,PitchersPrices!F1324)</f>
        <v>1</v>
      </c>
    </row>
    <row r="1325" spans="1:5">
      <c r="A1325" s="20" t="s">
        <v>3813</v>
      </c>
      <c r="B1325" s="20" t="s">
        <v>149</v>
      </c>
      <c r="C1325" s="20" t="s">
        <v>1034</v>
      </c>
      <c r="D1325" s="20" t="s">
        <v>1213</v>
      </c>
      <c r="E1325" s="15">
        <f>IF(PitchersPrices!F1325&lt;1,1,PitchersPrices!F1325)</f>
        <v>1</v>
      </c>
    </row>
    <row r="1326" spans="1:5">
      <c r="A1326" s="20" t="s">
        <v>1726</v>
      </c>
      <c r="B1326" s="20" t="s">
        <v>1727</v>
      </c>
      <c r="C1326" s="20" t="s">
        <v>1045</v>
      </c>
      <c r="D1326" s="20" t="s">
        <v>1213</v>
      </c>
      <c r="E1326" s="15">
        <f>IF(PitchersPrices!F1326&lt;1,1,PitchersPrices!F1326)</f>
        <v>1</v>
      </c>
    </row>
    <row r="1327" spans="1:5">
      <c r="A1327" s="20" t="s">
        <v>4209</v>
      </c>
      <c r="B1327" s="20" t="s">
        <v>336</v>
      </c>
      <c r="C1327" s="20" t="s">
        <v>1047</v>
      </c>
      <c r="D1327" s="20" t="s">
        <v>1213</v>
      </c>
      <c r="E1327" s="15">
        <f>IF(PitchersPrices!F1327&lt;1,1,PitchersPrices!F1327)</f>
        <v>1</v>
      </c>
    </row>
    <row r="1328" spans="1:5">
      <c r="A1328" s="20" t="s">
        <v>863</v>
      </c>
      <c r="B1328" s="20" t="s">
        <v>154</v>
      </c>
      <c r="C1328" s="20" t="s">
        <v>1050</v>
      </c>
      <c r="D1328" s="20" t="s">
        <v>1878</v>
      </c>
      <c r="E1328" s="15">
        <f>IF(PitchersPrices!F1328&lt;1,1,PitchersPrices!F1328)</f>
        <v>1</v>
      </c>
    </row>
    <row r="1329" spans="1:5">
      <c r="A1329" s="20" t="s">
        <v>2205</v>
      </c>
      <c r="B1329" s="20" t="s">
        <v>2331</v>
      </c>
      <c r="C1329" s="20" t="s">
        <v>1052</v>
      </c>
      <c r="D1329" s="20" t="s">
        <v>1213</v>
      </c>
      <c r="E1329" s="15">
        <f>IF(PitchersPrices!F1329&lt;1,1,PitchersPrices!F1329)</f>
        <v>1</v>
      </c>
    </row>
    <row r="1330" spans="1:5">
      <c r="A1330" s="20" t="s">
        <v>3734</v>
      </c>
      <c r="B1330" s="20" t="s">
        <v>509</v>
      </c>
      <c r="C1330" s="20" t="s">
        <v>1055</v>
      </c>
      <c r="D1330" s="20" t="s">
        <v>1212</v>
      </c>
      <c r="E1330" s="15">
        <f>IF(PitchersPrices!F1330&lt;1,1,PitchersPrices!F1330)</f>
        <v>1</v>
      </c>
    </row>
    <row r="1331" spans="1:5">
      <c r="A1331" s="20" t="s">
        <v>3957</v>
      </c>
      <c r="B1331" s="20" t="s">
        <v>85</v>
      </c>
      <c r="C1331" s="20" t="s">
        <v>1040</v>
      </c>
      <c r="D1331" s="20" t="s">
        <v>1212</v>
      </c>
      <c r="E1331" s="15">
        <f>IF(PitchersPrices!F1331&lt;1,1,PitchersPrices!F1331)</f>
        <v>1</v>
      </c>
    </row>
    <row r="1332" spans="1:5">
      <c r="A1332" s="20" t="s">
        <v>4563</v>
      </c>
      <c r="B1332" s="20" t="s">
        <v>201</v>
      </c>
      <c r="C1332" s="20" t="s">
        <v>1051</v>
      </c>
      <c r="D1332" s="20" t="s">
        <v>1212</v>
      </c>
      <c r="E1332" s="15">
        <f>IF(PitchersPrices!F1332&lt;1,1,PitchersPrices!F1332)</f>
        <v>1</v>
      </c>
    </row>
    <row r="1333" spans="1:5">
      <c r="A1333" s="20" t="s">
        <v>4164</v>
      </c>
      <c r="B1333" s="20" t="s">
        <v>211</v>
      </c>
      <c r="C1333" s="20" t="s">
        <v>1063</v>
      </c>
      <c r="D1333" s="20" t="s">
        <v>1213</v>
      </c>
      <c r="E1333" s="15">
        <f>IF(PitchersPrices!F1333&lt;1,1,PitchersPrices!F1333)</f>
        <v>1</v>
      </c>
    </row>
    <row r="1334" spans="1:5">
      <c r="A1334" s="20" t="s">
        <v>4123</v>
      </c>
      <c r="B1334" s="20" t="s">
        <v>143</v>
      </c>
      <c r="C1334" s="20" t="s">
        <v>1033</v>
      </c>
      <c r="D1334" s="20" t="s">
        <v>1213</v>
      </c>
      <c r="E1334" s="15">
        <f>IF(PitchersPrices!F1334&lt;1,1,PitchersPrices!F1334)</f>
        <v>1</v>
      </c>
    </row>
    <row r="1335" spans="1:5">
      <c r="A1335" s="20" t="s">
        <v>1217</v>
      </c>
      <c r="B1335" s="20" t="s">
        <v>87</v>
      </c>
      <c r="C1335" s="20" t="s">
        <v>1339</v>
      </c>
      <c r="D1335" s="20" t="s">
        <v>1212</v>
      </c>
      <c r="E1335" s="15">
        <f>IF(PitchersPrices!F1335&lt;1,1,PitchersPrices!F1335)</f>
        <v>1</v>
      </c>
    </row>
    <row r="1336" spans="1:5">
      <c r="A1336" s="20" t="s">
        <v>3924</v>
      </c>
      <c r="B1336" s="20" t="s">
        <v>2226</v>
      </c>
      <c r="C1336" s="20" t="s">
        <v>1339</v>
      </c>
      <c r="D1336" s="20" t="s">
        <v>1213</v>
      </c>
      <c r="E1336" s="15">
        <f>IF(PitchersPrices!F1336&lt;1,1,PitchersPrices!F1336)</f>
        <v>1</v>
      </c>
    </row>
    <row r="1337" spans="1:5">
      <c r="A1337" s="20" t="s">
        <v>1797</v>
      </c>
      <c r="B1337" s="20" t="s">
        <v>513</v>
      </c>
      <c r="C1337" s="20" t="s">
        <v>1033</v>
      </c>
      <c r="D1337" s="20" t="s">
        <v>1213</v>
      </c>
      <c r="E1337" s="15">
        <f>IF(PitchersPrices!F1337&lt;1,1,PitchersPrices!F1337)</f>
        <v>1</v>
      </c>
    </row>
    <row r="1338" spans="1:5">
      <c r="A1338" s="20" t="s">
        <v>1442</v>
      </c>
      <c r="B1338" s="20" t="s">
        <v>1100</v>
      </c>
      <c r="C1338" s="20" t="s">
        <v>1047</v>
      </c>
      <c r="D1338" s="20" t="s">
        <v>1212</v>
      </c>
      <c r="E1338" s="15">
        <f>IF(PitchersPrices!F1338&lt;1,1,PitchersPrices!F1338)</f>
        <v>1</v>
      </c>
    </row>
    <row r="1339" spans="1:5">
      <c r="A1339" s="20" t="s">
        <v>4484</v>
      </c>
      <c r="B1339" s="20" t="s">
        <v>2349</v>
      </c>
      <c r="C1339" s="20" t="s">
        <v>1339</v>
      </c>
      <c r="D1339" s="20" t="s">
        <v>1213</v>
      </c>
      <c r="E1339" s="15">
        <f>IF(PitchersPrices!F1339&lt;1,1,PitchersPrices!F1339)</f>
        <v>1</v>
      </c>
    </row>
    <row r="1340" spans="1:5">
      <c r="A1340" s="20" t="s">
        <v>266</v>
      </c>
      <c r="B1340" s="20" t="s">
        <v>934</v>
      </c>
      <c r="C1340" s="20" t="s">
        <v>1055</v>
      </c>
      <c r="D1340" s="20" t="s">
        <v>1213</v>
      </c>
      <c r="E1340" s="15">
        <f>IF(PitchersPrices!F1340&lt;1,1,PitchersPrices!F1340)</f>
        <v>1</v>
      </c>
    </row>
    <row r="1341" spans="1:5">
      <c r="A1341" s="20" t="s">
        <v>267</v>
      </c>
      <c r="B1341" s="20" t="s">
        <v>3036</v>
      </c>
      <c r="C1341" s="20" t="s">
        <v>1042</v>
      </c>
      <c r="D1341" s="20" t="s">
        <v>1213</v>
      </c>
      <c r="E1341" s="15">
        <f>IF(PitchersPrices!F1341&lt;1,1,PitchersPrices!F1341)</f>
        <v>1</v>
      </c>
    </row>
    <row r="1342" spans="1:5">
      <c r="A1342" s="20" t="s">
        <v>267</v>
      </c>
      <c r="B1342" s="20" t="s">
        <v>4840</v>
      </c>
      <c r="C1342" s="20" t="s">
        <v>1031</v>
      </c>
      <c r="D1342" s="20" t="s">
        <v>1213</v>
      </c>
      <c r="E1342" s="15">
        <f>IF(PitchersPrices!F1342&lt;1,1,PitchersPrices!F1342)</f>
        <v>1</v>
      </c>
    </row>
    <row r="1343" spans="1:5">
      <c r="A1343" s="20" t="s">
        <v>267</v>
      </c>
      <c r="B1343" s="20" t="s">
        <v>536</v>
      </c>
      <c r="C1343" s="20" t="s">
        <v>1036</v>
      </c>
      <c r="D1343" s="20" t="s">
        <v>1213</v>
      </c>
      <c r="E1343" s="15">
        <f>IF(PitchersPrices!F1343&lt;1,1,PitchersPrices!F1343)</f>
        <v>1</v>
      </c>
    </row>
    <row r="1344" spans="1:5">
      <c r="A1344" s="20" t="s">
        <v>267</v>
      </c>
      <c r="B1344" s="20" t="s">
        <v>2695</v>
      </c>
      <c r="C1344" s="20" t="s">
        <v>1040</v>
      </c>
      <c r="D1344" s="20" t="s">
        <v>1212</v>
      </c>
      <c r="E1344" s="15">
        <f>IF(PitchersPrices!F1344&lt;1,1,PitchersPrices!F1344)</f>
        <v>1</v>
      </c>
    </row>
    <row r="1345" spans="1:5">
      <c r="A1345" s="20" t="s">
        <v>267</v>
      </c>
      <c r="B1345" s="20" t="s">
        <v>3936</v>
      </c>
      <c r="C1345" s="20" t="s">
        <v>1034</v>
      </c>
      <c r="D1345" s="20" t="s">
        <v>1213</v>
      </c>
      <c r="E1345" s="15">
        <f>IF(PitchersPrices!F1345&lt;1,1,PitchersPrices!F1345)</f>
        <v>1</v>
      </c>
    </row>
    <row r="1346" spans="1:5">
      <c r="A1346" s="20" t="s">
        <v>4430</v>
      </c>
      <c r="B1346" s="20" t="s">
        <v>54</v>
      </c>
      <c r="C1346" s="20" t="s">
        <v>1030</v>
      </c>
      <c r="D1346" s="20" t="s">
        <v>1213</v>
      </c>
      <c r="E1346" s="15">
        <f>IF(PitchersPrices!F1346&lt;1,1,PitchersPrices!F1346)</f>
        <v>1</v>
      </c>
    </row>
    <row r="1347" spans="1:5">
      <c r="A1347" s="20" t="s">
        <v>3943</v>
      </c>
      <c r="B1347" s="20" t="s">
        <v>230</v>
      </c>
      <c r="C1347" s="20" t="s">
        <v>1050</v>
      </c>
      <c r="D1347" s="20" t="s">
        <v>1878</v>
      </c>
      <c r="E1347" s="15">
        <f>IF(PitchersPrices!F1347&lt;1,1,PitchersPrices!F1347)</f>
        <v>1</v>
      </c>
    </row>
    <row r="1348" spans="1:5">
      <c r="A1348" s="20" t="s">
        <v>65</v>
      </c>
      <c r="B1348" s="20" t="s">
        <v>754</v>
      </c>
      <c r="C1348" s="20" t="s">
        <v>1030</v>
      </c>
      <c r="D1348" s="20" t="s">
        <v>1213</v>
      </c>
      <c r="E1348" s="15">
        <f>IF(PitchersPrices!F1348&lt;1,1,PitchersPrices!F1348)</f>
        <v>1</v>
      </c>
    </row>
    <row r="1349" spans="1:5">
      <c r="A1349" s="20" t="s">
        <v>65</v>
      </c>
      <c r="B1349" s="20" t="s">
        <v>2500</v>
      </c>
      <c r="C1349" s="20" t="s">
        <v>1047</v>
      </c>
      <c r="D1349" s="20" t="s">
        <v>1213</v>
      </c>
      <c r="E1349" s="15">
        <f>IF(PitchersPrices!F1349&lt;1,1,PitchersPrices!F1349)</f>
        <v>1</v>
      </c>
    </row>
    <row r="1350" spans="1:5">
      <c r="A1350" s="20" t="s">
        <v>65</v>
      </c>
      <c r="B1350" s="20" t="s">
        <v>401</v>
      </c>
      <c r="C1350" s="20" t="s">
        <v>1047</v>
      </c>
      <c r="D1350" s="20" t="s">
        <v>1213</v>
      </c>
      <c r="E1350" s="15">
        <f>IF(PitchersPrices!F1350&lt;1,1,PitchersPrices!F1350)</f>
        <v>1</v>
      </c>
    </row>
    <row r="1351" spans="1:5">
      <c r="A1351" s="20" t="s">
        <v>4654</v>
      </c>
      <c r="B1351" s="20" t="s">
        <v>201</v>
      </c>
      <c r="C1351" s="20" t="s">
        <v>1030</v>
      </c>
      <c r="D1351" s="20" t="s">
        <v>1213</v>
      </c>
      <c r="E1351" s="15">
        <f>IF(PitchersPrices!F1351&lt;1,1,PitchersPrices!F1351)</f>
        <v>1</v>
      </c>
    </row>
    <row r="1352" spans="1:5">
      <c r="A1352" s="20" t="s">
        <v>1803</v>
      </c>
      <c r="B1352" s="20" t="s">
        <v>46</v>
      </c>
      <c r="C1352" s="20" t="s">
        <v>1053</v>
      </c>
      <c r="D1352" s="20" t="s">
        <v>1213</v>
      </c>
      <c r="E1352" s="15">
        <f>IF(PitchersPrices!F1352&lt;1,1,PitchersPrices!F1352)</f>
        <v>1</v>
      </c>
    </row>
    <row r="1353" spans="1:5">
      <c r="A1353" s="20" t="s">
        <v>4416</v>
      </c>
      <c r="B1353" s="20" t="s">
        <v>1097</v>
      </c>
      <c r="C1353" s="20" t="s">
        <v>1045</v>
      </c>
      <c r="D1353" s="20" t="s">
        <v>1212</v>
      </c>
      <c r="E1353" s="15">
        <f>IF(PitchersPrices!F1353&lt;1,1,PitchersPrices!F1353)</f>
        <v>1</v>
      </c>
    </row>
    <row r="1354" spans="1:5">
      <c r="A1354" s="20" t="s">
        <v>1260</v>
      </c>
      <c r="B1354" s="20" t="s">
        <v>103</v>
      </c>
      <c r="C1354" s="20" t="s">
        <v>1044</v>
      </c>
      <c r="D1354" s="20" t="s">
        <v>1213</v>
      </c>
      <c r="E1354" s="15">
        <f>IF(PitchersPrices!F1354&lt;1,1,PitchersPrices!F1354)</f>
        <v>1</v>
      </c>
    </row>
    <row r="1355" spans="1:5">
      <c r="A1355" s="20" t="s">
        <v>4095</v>
      </c>
      <c r="B1355" s="20" t="s">
        <v>4096</v>
      </c>
      <c r="C1355" s="20" t="s">
        <v>1038</v>
      </c>
      <c r="D1355" s="20" t="s">
        <v>1213</v>
      </c>
      <c r="E1355" s="15">
        <f>IF(PitchersPrices!F1355&lt;1,1,PitchersPrices!F1355)</f>
        <v>1</v>
      </c>
    </row>
    <row r="1356" spans="1:5">
      <c r="A1356" s="20" t="s">
        <v>4024</v>
      </c>
      <c r="B1356" s="20" t="s">
        <v>168</v>
      </c>
      <c r="C1356" s="20" t="s">
        <v>1040</v>
      </c>
      <c r="D1356" s="20" t="s">
        <v>1213</v>
      </c>
      <c r="E1356" s="15">
        <f>IF(PitchersPrices!F1356&lt;1,1,PitchersPrices!F1356)</f>
        <v>1</v>
      </c>
    </row>
    <row r="1357" spans="1:5">
      <c r="A1357" s="20" t="s">
        <v>1100</v>
      </c>
      <c r="B1357" s="20" t="s">
        <v>1855</v>
      </c>
      <c r="C1357" s="20" t="s">
        <v>1029</v>
      </c>
      <c r="D1357" s="20" t="s">
        <v>1878</v>
      </c>
      <c r="E1357" s="15">
        <f>IF(PitchersPrices!F1357&lt;1,1,PitchersPrices!F1357)</f>
        <v>1</v>
      </c>
    </row>
    <row r="1358" spans="1:5">
      <c r="A1358" s="20" t="s">
        <v>1100</v>
      </c>
      <c r="B1358" s="20" t="s">
        <v>1078</v>
      </c>
      <c r="C1358" s="20" t="s">
        <v>1055</v>
      </c>
      <c r="D1358" s="20" t="s">
        <v>1212</v>
      </c>
      <c r="E1358" s="15">
        <f>IF(PitchersPrices!F1358&lt;1,1,PitchersPrices!F1358)</f>
        <v>1</v>
      </c>
    </row>
    <row r="1359" spans="1:5">
      <c r="A1359" s="20" t="s">
        <v>1100</v>
      </c>
      <c r="B1359" s="20" t="s">
        <v>403</v>
      </c>
      <c r="C1359" s="20" t="s">
        <v>1033</v>
      </c>
      <c r="D1359" s="20" t="s">
        <v>1213</v>
      </c>
      <c r="E1359" s="15">
        <f>IF(PitchersPrices!F1359&lt;1,1,PitchersPrices!F1359)</f>
        <v>1</v>
      </c>
    </row>
    <row r="1360" spans="1:5">
      <c r="A1360" s="20" t="s">
        <v>3779</v>
      </c>
      <c r="B1360" s="20" t="s">
        <v>207</v>
      </c>
      <c r="C1360" s="20" t="s">
        <v>1047</v>
      </c>
      <c r="D1360" s="20" t="s">
        <v>1878</v>
      </c>
      <c r="E1360" s="15">
        <f>IF(PitchersPrices!F1360&lt;1,1,PitchersPrices!F1360)</f>
        <v>1</v>
      </c>
    </row>
    <row r="1361" spans="1:5">
      <c r="A1361" s="20" t="s">
        <v>4450</v>
      </c>
      <c r="B1361" s="20" t="s">
        <v>226</v>
      </c>
      <c r="C1361" s="20" t="s">
        <v>1045</v>
      </c>
      <c r="D1361" s="20" t="s">
        <v>1213</v>
      </c>
      <c r="E1361" s="15">
        <f>IF(PitchersPrices!F1361&lt;1,1,PitchersPrices!F1361)</f>
        <v>1</v>
      </c>
    </row>
    <row r="1362" spans="1:5">
      <c r="A1362" s="20" t="s">
        <v>1178</v>
      </c>
      <c r="B1362" s="20" t="s">
        <v>4633</v>
      </c>
      <c r="C1362" s="20" t="s">
        <v>1047</v>
      </c>
      <c r="D1362" s="20" t="s">
        <v>1878</v>
      </c>
      <c r="E1362" s="15">
        <f>IF(PitchersPrices!F1362&lt;1,1,PitchersPrices!F1362)</f>
        <v>1</v>
      </c>
    </row>
    <row r="1363" spans="1:5">
      <c r="A1363" s="20" t="s">
        <v>755</v>
      </c>
      <c r="B1363" s="20" t="s">
        <v>1871</v>
      </c>
      <c r="C1363" s="20" t="s">
        <v>1030</v>
      </c>
      <c r="D1363" s="20" t="s">
        <v>1213</v>
      </c>
      <c r="E1363" s="15">
        <f>IF(PitchersPrices!F1363&lt;1,1,PitchersPrices!F1363)</f>
        <v>1</v>
      </c>
    </row>
    <row r="1364" spans="1:5">
      <c r="A1364" s="20" t="s">
        <v>755</v>
      </c>
      <c r="B1364" s="20" t="s">
        <v>4818</v>
      </c>
      <c r="C1364" s="20" t="s">
        <v>1051</v>
      </c>
      <c r="D1364" s="20" t="s">
        <v>1212</v>
      </c>
      <c r="E1364" s="15">
        <f>IF(PitchersPrices!F1364&lt;1,1,PitchersPrices!F1364)</f>
        <v>1</v>
      </c>
    </row>
    <row r="1365" spans="1:5">
      <c r="A1365" s="20" t="s">
        <v>755</v>
      </c>
      <c r="B1365" s="20" t="s">
        <v>509</v>
      </c>
      <c r="C1365" s="20" t="s">
        <v>1039</v>
      </c>
      <c r="D1365" s="20" t="s">
        <v>1213</v>
      </c>
      <c r="E1365" s="15">
        <f>IF(PitchersPrices!F1365&lt;1,1,PitchersPrices!F1365)</f>
        <v>1</v>
      </c>
    </row>
    <row r="1366" spans="1:5">
      <c r="A1366" s="20" t="s">
        <v>270</v>
      </c>
      <c r="B1366" s="20" t="s">
        <v>591</v>
      </c>
      <c r="C1366" s="20" t="s">
        <v>1050</v>
      </c>
      <c r="D1366" s="20" t="s">
        <v>1878</v>
      </c>
      <c r="E1366" s="15">
        <f>IF(PitchersPrices!F1366&lt;1,1,PitchersPrices!F1366)</f>
        <v>1</v>
      </c>
    </row>
    <row r="1367" spans="1:5">
      <c r="A1367" s="20" t="s">
        <v>4230</v>
      </c>
      <c r="B1367" s="20" t="s">
        <v>230</v>
      </c>
      <c r="C1367" s="20" t="s">
        <v>1036</v>
      </c>
      <c r="D1367" s="20" t="s">
        <v>1212</v>
      </c>
      <c r="E1367" s="15">
        <f>IF(PitchersPrices!F1367&lt;1,1,PitchersPrices!F1367)</f>
        <v>1</v>
      </c>
    </row>
    <row r="1368" spans="1:5">
      <c r="A1368" s="20" t="s">
        <v>4486</v>
      </c>
      <c r="B1368" s="20" t="s">
        <v>363</v>
      </c>
      <c r="C1368" s="20" t="s">
        <v>1037</v>
      </c>
      <c r="D1368" s="20" t="s">
        <v>1213</v>
      </c>
      <c r="E1368" s="15">
        <f>IF(PitchersPrices!F1368&lt;1,1,PitchersPrices!F1368)</f>
        <v>1</v>
      </c>
    </row>
    <row r="1369" spans="1:5">
      <c r="A1369" s="20" t="s">
        <v>4310</v>
      </c>
      <c r="B1369" s="20" t="s">
        <v>1605</v>
      </c>
      <c r="C1369" s="20" t="s">
        <v>1029</v>
      </c>
      <c r="D1369" s="20" t="s">
        <v>1212</v>
      </c>
      <c r="E1369" s="15">
        <f>IF(PitchersPrices!F1369&lt;1,1,PitchersPrices!F1369)</f>
        <v>1</v>
      </c>
    </row>
    <row r="1370" spans="1:5">
      <c r="A1370" s="20" t="s">
        <v>4439</v>
      </c>
      <c r="B1370" s="20" t="s">
        <v>356</v>
      </c>
      <c r="C1370" s="20" t="s">
        <v>1028</v>
      </c>
      <c r="D1370" s="20" t="s">
        <v>1213</v>
      </c>
      <c r="E1370" s="15">
        <f>IF(PitchersPrices!F1370&lt;1,1,PitchersPrices!F1370)</f>
        <v>1</v>
      </c>
    </row>
    <row r="1371" spans="1:5">
      <c r="A1371" s="20" t="s">
        <v>1740</v>
      </c>
      <c r="B1371" s="20" t="s">
        <v>1682</v>
      </c>
      <c r="C1371" s="20" t="s">
        <v>1039</v>
      </c>
      <c r="D1371" s="20" t="s">
        <v>1213</v>
      </c>
      <c r="E1371" s="15">
        <f>IF(PitchersPrices!F1371&lt;1,1,PitchersPrices!F1371)</f>
        <v>1</v>
      </c>
    </row>
    <row r="1372" spans="1:5">
      <c r="A1372" s="20" t="s">
        <v>1443</v>
      </c>
      <c r="B1372" s="20" t="s">
        <v>1869</v>
      </c>
      <c r="C1372" s="20" t="s">
        <v>1054</v>
      </c>
      <c r="D1372" s="20" t="s">
        <v>1212</v>
      </c>
      <c r="E1372" s="15">
        <f>IF(PitchersPrices!F1372&lt;1,1,PitchersPrices!F1372)</f>
        <v>1</v>
      </c>
    </row>
    <row r="1373" spans="1:5">
      <c r="A1373" s="20" t="s">
        <v>4348</v>
      </c>
      <c r="B1373" s="20" t="s">
        <v>667</v>
      </c>
      <c r="C1373" s="20" t="s">
        <v>1026</v>
      </c>
      <c r="D1373" s="20" t="s">
        <v>1878</v>
      </c>
      <c r="E1373" s="15">
        <f>IF(PitchersPrices!F1373&lt;1,1,PitchersPrices!F1373)</f>
        <v>1</v>
      </c>
    </row>
    <row r="1374" spans="1:5">
      <c r="A1374" s="20" t="s">
        <v>2043</v>
      </c>
      <c r="B1374" s="20" t="s">
        <v>70</v>
      </c>
      <c r="C1374" s="20" t="s">
        <v>1046</v>
      </c>
      <c r="D1374" s="20" t="s">
        <v>1213</v>
      </c>
      <c r="E1374" s="15">
        <f>IF(PitchersPrices!F1374&lt;1,1,PitchersPrices!F1374)</f>
        <v>1</v>
      </c>
    </row>
    <row r="1375" spans="1:5">
      <c r="A1375" s="20" t="s">
        <v>4662</v>
      </c>
      <c r="B1375" s="20" t="s">
        <v>2170</v>
      </c>
      <c r="C1375" s="20" t="s">
        <v>1034</v>
      </c>
      <c r="D1375" s="20" t="s">
        <v>1878</v>
      </c>
      <c r="E1375" s="15">
        <f>IF(PitchersPrices!F1375&lt;1,1,PitchersPrices!F1375)</f>
        <v>1</v>
      </c>
    </row>
    <row r="1376" spans="1:5">
      <c r="A1376" s="20" t="s">
        <v>4387</v>
      </c>
      <c r="B1376" s="20" t="s">
        <v>2631</v>
      </c>
      <c r="C1376" s="20" t="s">
        <v>1053</v>
      </c>
      <c r="D1376" s="20" t="s">
        <v>1878</v>
      </c>
      <c r="E1376" s="15">
        <f>IF(PitchersPrices!F1376&lt;1,1,PitchersPrices!F1376)</f>
        <v>1</v>
      </c>
    </row>
    <row r="1377" spans="1:5">
      <c r="A1377" s="20" t="s">
        <v>4452</v>
      </c>
      <c r="B1377" s="20" t="s">
        <v>4453</v>
      </c>
      <c r="C1377" s="20" t="s">
        <v>1051</v>
      </c>
      <c r="D1377" s="20" t="s">
        <v>1213</v>
      </c>
      <c r="E1377" s="15">
        <f>IF(PitchersPrices!F1377&lt;1,1,PitchersPrices!F1377)</f>
        <v>1</v>
      </c>
    </row>
    <row r="1378" spans="1:5">
      <c r="A1378" s="20" t="s">
        <v>4301</v>
      </c>
      <c r="B1378" s="20" t="s">
        <v>356</v>
      </c>
      <c r="C1378" s="20" t="s">
        <v>1055</v>
      </c>
      <c r="D1378" s="20" t="s">
        <v>1213</v>
      </c>
      <c r="E1378" s="15">
        <f>IF(PitchersPrices!F1378&lt;1,1,PitchersPrices!F1378)</f>
        <v>1</v>
      </c>
    </row>
    <row r="1379" spans="1:5">
      <c r="A1379" s="20" t="s">
        <v>4534</v>
      </c>
      <c r="B1379" s="20" t="s">
        <v>2097</v>
      </c>
      <c r="C1379" s="20" t="s">
        <v>1055</v>
      </c>
      <c r="D1379" s="20" t="s">
        <v>1878</v>
      </c>
      <c r="E1379" s="15">
        <f>IF(PitchersPrices!F1379&lt;1,1,PitchersPrices!F1379)</f>
        <v>1</v>
      </c>
    </row>
    <row r="1380" spans="1:5">
      <c r="A1380" s="20" t="s">
        <v>274</v>
      </c>
      <c r="B1380" s="20" t="s">
        <v>70</v>
      </c>
      <c r="C1380" s="20" t="s">
        <v>1043</v>
      </c>
      <c r="D1380" s="20" t="s">
        <v>1213</v>
      </c>
      <c r="E1380" s="15">
        <f>IF(PitchersPrices!F1380&lt;1,1,PitchersPrices!F1380)</f>
        <v>1</v>
      </c>
    </row>
    <row r="1381" spans="1:5">
      <c r="A1381" s="20" t="s">
        <v>274</v>
      </c>
      <c r="B1381" s="20" t="s">
        <v>226</v>
      </c>
      <c r="C1381" s="20" t="s">
        <v>1039</v>
      </c>
      <c r="D1381" s="20" t="s">
        <v>1212</v>
      </c>
      <c r="E1381" s="15">
        <f>IF(PitchersPrices!F1381&lt;1,1,PitchersPrices!F1381)</f>
        <v>1</v>
      </c>
    </row>
    <row r="1382" spans="1:5">
      <c r="A1382" s="20" t="s">
        <v>4002</v>
      </c>
      <c r="B1382" s="20" t="s">
        <v>40</v>
      </c>
      <c r="C1382" s="20" t="s">
        <v>1031</v>
      </c>
      <c r="D1382" s="20" t="s">
        <v>1213</v>
      </c>
      <c r="E1382" s="15">
        <f>IF(PitchersPrices!F1382&lt;1,1,PitchersPrices!F1382)</f>
        <v>1</v>
      </c>
    </row>
    <row r="1383" spans="1:5">
      <c r="A1383" s="20" t="s">
        <v>1109</v>
      </c>
      <c r="B1383" s="20" t="s">
        <v>449</v>
      </c>
      <c r="C1383" s="20" t="s">
        <v>1044</v>
      </c>
      <c r="D1383" s="20" t="s">
        <v>1213</v>
      </c>
      <c r="E1383" s="15">
        <f>IF(PitchersPrices!F1383&lt;1,1,PitchersPrices!F1383)</f>
        <v>1</v>
      </c>
    </row>
    <row r="1384" spans="1:5">
      <c r="A1384" s="20" t="s">
        <v>1310</v>
      </c>
      <c r="B1384" s="20" t="s">
        <v>304</v>
      </c>
      <c r="C1384" s="20" t="s">
        <v>1028</v>
      </c>
      <c r="D1384" s="20" t="s">
        <v>1213</v>
      </c>
      <c r="E1384" s="15">
        <f>IF(PitchersPrices!F1384&lt;1,1,PitchersPrices!F1384)</f>
        <v>1</v>
      </c>
    </row>
    <row r="1385" spans="1:5">
      <c r="A1385" s="20" t="s">
        <v>4609</v>
      </c>
      <c r="B1385" s="20" t="s">
        <v>67</v>
      </c>
      <c r="C1385" s="20" t="s">
        <v>1038</v>
      </c>
      <c r="D1385" s="20" t="s">
        <v>1213</v>
      </c>
      <c r="E1385" s="15">
        <f>IF(PitchersPrices!F1385&lt;1,1,PitchersPrices!F1385)</f>
        <v>1</v>
      </c>
    </row>
    <row r="1386" spans="1:5">
      <c r="A1386" s="20" t="s">
        <v>1817</v>
      </c>
      <c r="B1386" s="20" t="s">
        <v>879</v>
      </c>
      <c r="C1386" s="20" t="s">
        <v>1037</v>
      </c>
      <c r="D1386" s="20" t="s">
        <v>1212</v>
      </c>
      <c r="E1386" s="15">
        <f>IF(PitchersPrices!F1386&lt;1,1,PitchersPrices!F1386)</f>
        <v>1</v>
      </c>
    </row>
    <row r="1387" spans="1:5">
      <c r="A1387" s="20" t="s">
        <v>3986</v>
      </c>
      <c r="B1387" s="20" t="s">
        <v>3987</v>
      </c>
      <c r="C1387" s="20" t="s">
        <v>1030</v>
      </c>
      <c r="D1387" s="20" t="s">
        <v>1878</v>
      </c>
      <c r="E1387" s="15">
        <f>IF(PitchersPrices!F1387&lt;1,1,PitchersPrices!F1387)</f>
        <v>1</v>
      </c>
    </row>
    <row r="1388" spans="1:5">
      <c r="A1388" s="20" t="s">
        <v>2465</v>
      </c>
      <c r="B1388" s="20" t="s">
        <v>534</v>
      </c>
      <c r="C1388" s="20" t="s">
        <v>1339</v>
      </c>
      <c r="D1388" s="20" t="s">
        <v>1213</v>
      </c>
      <c r="E1388" s="15">
        <f>IF(PitchersPrices!F1388&lt;1,1,PitchersPrices!F1388)</f>
        <v>1</v>
      </c>
    </row>
    <row r="1389" spans="1:5">
      <c r="A1389" s="20" t="s">
        <v>4614</v>
      </c>
      <c r="B1389" s="20" t="s">
        <v>336</v>
      </c>
      <c r="C1389" s="20" t="s">
        <v>1035</v>
      </c>
      <c r="D1389" s="20" t="s">
        <v>1212</v>
      </c>
      <c r="E1389" s="15">
        <f>IF(PitchersPrices!F1389&lt;1,1,PitchersPrices!F1389)</f>
        <v>1</v>
      </c>
    </row>
    <row r="1390" spans="1:5">
      <c r="A1390" s="20" t="s">
        <v>3823</v>
      </c>
      <c r="B1390" s="20" t="s">
        <v>3278</v>
      </c>
      <c r="C1390" s="20" t="s">
        <v>1037</v>
      </c>
      <c r="D1390" s="20" t="s">
        <v>1213</v>
      </c>
      <c r="E1390" s="15">
        <f>IF(PitchersPrices!F1390&lt;1,1,PitchersPrices!F1390)</f>
        <v>1</v>
      </c>
    </row>
    <row r="1391" spans="1:5">
      <c r="A1391" s="20" t="s">
        <v>4768</v>
      </c>
      <c r="B1391" s="20" t="s">
        <v>103</v>
      </c>
      <c r="C1391" s="20" t="s">
        <v>1051</v>
      </c>
      <c r="D1391" s="20" t="s">
        <v>1212</v>
      </c>
      <c r="E1391" s="15">
        <f>IF(PitchersPrices!F1391&lt;1,1,PitchersPrices!F1391)</f>
        <v>1</v>
      </c>
    </row>
    <row r="1392" spans="1:5">
      <c r="A1392" s="20" t="s">
        <v>4761</v>
      </c>
      <c r="B1392" s="20" t="s">
        <v>191</v>
      </c>
      <c r="C1392" s="20" t="s">
        <v>1055</v>
      </c>
      <c r="D1392" s="20" t="s">
        <v>1878</v>
      </c>
      <c r="E1392" s="15">
        <f>IF(PitchersPrices!F1392&lt;1,1,PitchersPrices!F1392)</f>
        <v>1</v>
      </c>
    </row>
    <row r="1393" spans="1:5">
      <c r="A1393" s="20" t="s">
        <v>3372</v>
      </c>
      <c r="B1393" s="20" t="s">
        <v>2147</v>
      </c>
      <c r="C1393" s="20" t="s">
        <v>1053</v>
      </c>
      <c r="D1393" s="20" t="s">
        <v>1878</v>
      </c>
      <c r="E1393" s="15">
        <f>IF(PitchersPrices!F1393&lt;1,1,PitchersPrices!F1393)</f>
        <v>1</v>
      </c>
    </row>
    <row r="1394" spans="1:5">
      <c r="A1394" s="20" t="s">
        <v>280</v>
      </c>
      <c r="B1394" s="20" t="s">
        <v>2126</v>
      </c>
      <c r="C1394" s="20" t="s">
        <v>1050</v>
      </c>
      <c r="D1394" s="20" t="s">
        <v>1213</v>
      </c>
      <c r="E1394" s="15">
        <f>IF(PitchersPrices!F1394&lt;1,1,PitchersPrices!F1394)</f>
        <v>1</v>
      </c>
    </row>
    <row r="1395" spans="1:5">
      <c r="A1395" s="20" t="s">
        <v>280</v>
      </c>
      <c r="B1395" s="20" t="s">
        <v>4017</v>
      </c>
      <c r="C1395" s="20" t="s">
        <v>1050</v>
      </c>
      <c r="D1395" s="20" t="s">
        <v>1878</v>
      </c>
      <c r="E1395" s="15">
        <f>IF(PitchersPrices!F1395&lt;1,1,PitchersPrices!F1395)</f>
        <v>1</v>
      </c>
    </row>
    <row r="1396" spans="1:5">
      <c r="A1396" s="20" t="s">
        <v>3928</v>
      </c>
      <c r="B1396" s="20" t="s">
        <v>219</v>
      </c>
      <c r="C1396" s="20" t="s">
        <v>1044</v>
      </c>
      <c r="D1396" s="20" t="s">
        <v>1212</v>
      </c>
      <c r="E1396" s="15">
        <f>IF(PitchersPrices!F1396&lt;1,1,PitchersPrices!F1396)</f>
        <v>1</v>
      </c>
    </row>
    <row r="1397" spans="1:5">
      <c r="A1397" s="20" t="s">
        <v>1445</v>
      </c>
      <c r="B1397" s="20" t="s">
        <v>194</v>
      </c>
      <c r="C1397" s="20" t="s">
        <v>1045</v>
      </c>
      <c r="D1397" s="20" t="s">
        <v>1213</v>
      </c>
      <c r="E1397" s="15">
        <f>IF(PitchersPrices!F1397&lt;1,1,PitchersPrices!F1397)</f>
        <v>1</v>
      </c>
    </row>
    <row r="1398" spans="1:5">
      <c r="A1398" s="20" t="s">
        <v>4187</v>
      </c>
      <c r="B1398" s="20" t="s">
        <v>288</v>
      </c>
      <c r="C1398" s="20" t="s">
        <v>1035</v>
      </c>
      <c r="D1398" s="20" t="s">
        <v>1213</v>
      </c>
      <c r="E1398" s="15">
        <f>IF(PitchersPrices!F1398&lt;1,1,PitchersPrices!F1398)</f>
        <v>1</v>
      </c>
    </row>
    <row r="1399" spans="1:5">
      <c r="A1399" s="20" t="s">
        <v>4513</v>
      </c>
      <c r="B1399" s="20" t="s">
        <v>169</v>
      </c>
      <c r="C1399" s="20" t="s">
        <v>1044</v>
      </c>
      <c r="D1399" s="20" t="s">
        <v>1212</v>
      </c>
      <c r="E1399" s="15">
        <f>IF(PitchersPrices!F1399&lt;1,1,PitchersPrices!F1399)</f>
        <v>1</v>
      </c>
    </row>
    <row r="1400" spans="1:5">
      <c r="A1400" s="20" t="s">
        <v>4767</v>
      </c>
      <c r="B1400" s="20" t="s">
        <v>1719</v>
      </c>
      <c r="C1400" s="20" t="s">
        <v>1051</v>
      </c>
      <c r="D1400" s="20" t="s">
        <v>1213</v>
      </c>
      <c r="E1400" s="15">
        <f>IF(PitchersPrices!F1400&lt;1,1,PitchersPrices!F1400)</f>
        <v>1</v>
      </c>
    </row>
    <row r="1401" spans="1:5">
      <c r="A1401" s="20" t="s">
        <v>4216</v>
      </c>
      <c r="B1401" s="20" t="s">
        <v>46</v>
      </c>
      <c r="C1401" s="20" t="s">
        <v>1030</v>
      </c>
      <c r="D1401" s="20" t="s">
        <v>1212</v>
      </c>
      <c r="E1401" s="15">
        <f>IF(PitchersPrices!F1401&lt;1,1,PitchersPrices!F1401)</f>
        <v>1</v>
      </c>
    </row>
    <row r="1402" spans="1:5">
      <c r="A1402" s="20" t="s">
        <v>1446</v>
      </c>
      <c r="B1402" s="20" t="s">
        <v>649</v>
      </c>
      <c r="C1402" s="20" t="s">
        <v>1046</v>
      </c>
      <c r="D1402" s="20" t="s">
        <v>1213</v>
      </c>
      <c r="E1402" s="15">
        <f>IF(PitchersPrices!F1402&lt;1,1,PitchersPrices!F1402)</f>
        <v>1</v>
      </c>
    </row>
    <row r="1403" spans="1:5">
      <c r="A1403" s="20" t="s">
        <v>4077</v>
      </c>
      <c r="B1403" s="20" t="s">
        <v>786</v>
      </c>
      <c r="C1403" s="20" t="s">
        <v>1041</v>
      </c>
      <c r="D1403" s="20" t="s">
        <v>1213</v>
      </c>
      <c r="E1403" s="15">
        <f>IF(PitchersPrices!F1403&lt;1,1,PitchersPrices!F1403)</f>
        <v>1</v>
      </c>
    </row>
    <row r="1404" spans="1:5">
      <c r="A1404" s="20" t="s">
        <v>1447</v>
      </c>
      <c r="B1404" s="20" t="s">
        <v>1890</v>
      </c>
      <c r="C1404" s="20" t="s">
        <v>1051</v>
      </c>
      <c r="D1404" s="20" t="s">
        <v>1878</v>
      </c>
      <c r="E1404" s="15">
        <f>IF(PitchersPrices!F1404&lt;1,1,PitchersPrices!F1404)</f>
        <v>1</v>
      </c>
    </row>
    <row r="1405" spans="1:5">
      <c r="A1405" s="20" t="s">
        <v>3026</v>
      </c>
      <c r="B1405" s="20" t="s">
        <v>332</v>
      </c>
      <c r="C1405" s="20" t="s">
        <v>1039</v>
      </c>
      <c r="D1405" s="20" t="s">
        <v>1878</v>
      </c>
      <c r="E1405" s="15">
        <f>IF(PitchersPrices!F1405&lt;1,1,PitchersPrices!F1405)</f>
        <v>1</v>
      </c>
    </row>
    <row r="1406" spans="1:5">
      <c r="A1406" s="20" t="s">
        <v>4192</v>
      </c>
      <c r="B1406" s="20" t="s">
        <v>4193</v>
      </c>
      <c r="C1406" s="20" t="s">
        <v>1037</v>
      </c>
      <c r="D1406" s="20" t="s">
        <v>1213</v>
      </c>
      <c r="E1406" s="15">
        <f>IF(PitchersPrices!F1406&lt;1,1,PitchersPrices!F1406)</f>
        <v>1</v>
      </c>
    </row>
    <row r="1407" spans="1:5">
      <c r="A1407" s="20" t="s">
        <v>1789</v>
      </c>
      <c r="B1407" s="20" t="s">
        <v>166</v>
      </c>
      <c r="C1407" s="20" t="s">
        <v>1035</v>
      </c>
      <c r="D1407" s="20" t="s">
        <v>1213</v>
      </c>
      <c r="E1407" s="15">
        <f>IF(PitchersPrices!F1407&lt;1,1,PitchersPrices!F1407)</f>
        <v>1</v>
      </c>
    </row>
    <row r="1408" spans="1:5">
      <c r="A1408" s="20" t="s">
        <v>3962</v>
      </c>
      <c r="B1408" s="20" t="s">
        <v>213</v>
      </c>
      <c r="C1408" s="20" t="s">
        <v>1043</v>
      </c>
      <c r="D1408" s="20" t="s">
        <v>1212</v>
      </c>
      <c r="E1408" s="15">
        <f>IF(PitchersPrices!F1408&lt;1,1,PitchersPrices!F1408)</f>
        <v>1</v>
      </c>
    </row>
    <row r="1409" spans="1:5">
      <c r="A1409" s="20" t="s">
        <v>284</v>
      </c>
      <c r="B1409" s="20" t="s">
        <v>1688</v>
      </c>
      <c r="C1409" s="20" t="s">
        <v>1041</v>
      </c>
      <c r="D1409" s="20" t="s">
        <v>1213</v>
      </c>
      <c r="E1409" s="15">
        <f>IF(PitchersPrices!F1409&lt;1,1,PitchersPrices!F1409)</f>
        <v>1</v>
      </c>
    </row>
    <row r="1410" spans="1:5">
      <c r="A1410" s="20" t="s">
        <v>3972</v>
      </c>
      <c r="B1410" s="20" t="s">
        <v>786</v>
      </c>
      <c r="C1410" s="20" t="s">
        <v>1047</v>
      </c>
      <c r="D1410" s="20" t="s">
        <v>1213</v>
      </c>
      <c r="E1410" s="15">
        <f>IF(PitchersPrices!F1410&lt;1,1,PitchersPrices!F1410)</f>
        <v>1</v>
      </c>
    </row>
    <row r="1411" spans="1:5">
      <c r="A1411" s="20" t="s">
        <v>4293</v>
      </c>
      <c r="B1411" s="20" t="s">
        <v>256</v>
      </c>
      <c r="C1411" s="20" t="s">
        <v>1339</v>
      </c>
      <c r="D1411" s="20" t="s">
        <v>1213</v>
      </c>
      <c r="E1411" s="15">
        <f>IF(PitchersPrices!F1411&lt;1,1,PitchersPrices!F1411)</f>
        <v>1</v>
      </c>
    </row>
    <row r="1412" spans="1:5">
      <c r="A1412" s="20" t="s">
        <v>4571</v>
      </c>
      <c r="B1412" s="20" t="s">
        <v>201</v>
      </c>
      <c r="C1412" s="20" t="s">
        <v>1043</v>
      </c>
      <c r="D1412" s="20" t="s">
        <v>1213</v>
      </c>
      <c r="E1412" s="15">
        <f>IF(PitchersPrices!F1412&lt;1,1,PitchersPrices!F1412)</f>
        <v>1</v>
      </c>
    </row>
    <row r="1413" spans="1:5">
      <c r="A1413" s="20" t="s">
        <v>3894</v>
      </c>
      <c r="B1413" s="20" t="s">
        <v>208</v>
      </c>
      <c r="C1413" s="20" t="s">
        <v>1028</v>
      </c>
      <c r="D1413" s="20" t="s">
        <v>1213</v>
      </c>
      <c r="E1413" s="15">
        <f>IF(PitchersPrices!F1413&lt;1,1,PitchersPrices!F1413)</f>
        <v>1</v>
      </c>
    </row>
    <row r="1414" spans="1:5">
      <c r="A1414" s="20" t="s">
        <v>287</v>
      </c>
      <c r="B1414" s="20" t="s">
        <v>356</v>
      </c>
      <c r="C1414" s="20" t="s">
        <v>1035</v>
      </c>
      <c r="D1414" s="20" t="s">
        <v>1212</v>
      </c>
      <c r="E1414" s="15">
        <f>IF(PitchersPrices!F1414&lt;1,1,PitchersPrices!F1414)</f>
        <v>1</v>
      </c>
    </row>
    <row r="1415" spans="1:5">
      <c r="A1415" s="20" t="s">
        <v>2221</v>
      </c>
      <c r="B1415" s="20" t="s">
        <v>1103</v>
      </c>
      <c r="C1415" s="20" t="s">
        <v>1035</v>
      </c>
      <c r="D1415" s="20" t="s">
        <v>1213</v>
      </c>
      <c r="E1415" s="15">
        <f>IF(PitchersPrices!F1415&lt;1,1,PitchersPrices!F1415)</f>
        <v>1</v>
      </c>
    </row>
    <row r="1416" spans="1:5">
      <c r="A1416" s="20" t="s">
        <v>4317</v>
      </c>
      <c r="B1416" s="20" t="s">
        <v>80</v>
      </c>
      <c r="C1416" s="20" t="s">
        <v>1047</v>
      </c>
      <c r="D1416" s="20" t="s">
        <v>1878</v>
      </c>
      <c r="E1416" s="15">
        <f>IF(PitchersPrices!F1416&lt;1,1,PitchersPrices!F1416)</f>
        <v>1</v>
      </c>
    </row>
    <row r="1417" spans="1:5">
      <c r="A1417" s="20" t="s">
        <v>4128</v>
      </c>
      <c r="B1417" s="20" t="s">
        <v>567</v>
      </c>
      <c r="C1417" s="20" t="s">
        <v>1043</v>
      </c>
      <c r="D1417" s="20" t="s">
        <v>1878</v>
      </c>
      <c r="E1417" s="15">
        <f>IF(PitchersPrices!F1417&lt;1,1,PitchersPrices!F1417)</f>
        <v>1</v>
      </c>
    </row>
    <row r="1418" spans="1:5" ht="30">
      <c r="A1418" s="20" t="s">
        <v>1133</v>
      </c>
      <c r="B1418" s="20" t="s">
        <v>2135</v>
      </c>
      <c r="C1418" s="20" t="s">
        <v>1041</v>
      </c>
      <c r="D1418" s="20" t="s">
        <v>1213</v>
      </c>
      <c r="E1418" s="15">
        <f>IF(PitchersPrices!F1418&lt;1,1,PitchersPrices!F1418)</f>
        <v>1</v>
      </c>
    </row>
    <row r="1419" spans="1:5">
      <c r="A1419" s="20" t="s">
        <v>1133</v>
      </c>
      <c r="B1419" s="20" t="s">
        <v>207</v>
      </c>
      <c r="C1419" s="20" t="s">
        <v>1034</v>
      </c>
      <c r="D1419" s="20" t="s">
        <v>1213</v>
      </c>
      <c r="E1419" s="15">
        <f>IF(PitchersPrices!F1419&lt;1,1,PitchersPrices!F1419)</f>
        <v>1</v>
      </c>
    </row>
    <row r="1420" spans="1:5">
      <c r="A1420" s="20" t="s">
        <v>1767</v>
      </c>
      <c r="B1420" s="20" t="s">
        <v>1768</v>
      </c>
      <c r="C1420" s="20" t="s">
        <v>1026</v>
      </c>
      <c r="D1420" s="20" t="s">
        <v>1213</v>
      </c>
      <c r="E1420" s="15">
        <f>IF(PitchersPrices!F1420&lt;1,1,PitchersPrices!F1420)</f>
        <v>1</v>
      </c>
    </row>
    <row r="1421" spans="1:5">
      <c r="A1421" s="20" t="s">
        <v>4436</v>
      </c>
      <c r="B1421" s="20" t="s">
        <v>403</v>
      </c>
      <c r="C1421" s="20" t="s">
        <v>1339</v>
      </c>
      <c r="D1421" s="20" t="s">
        <v>1212</v>
      </c>
      <c r="E1421" s="15">
        <f>IF(PitchersPrices!F1421&lt;1,1,PitchersPrices!F1421)</f>
        <v>1</v>
      </c>
    </row>
    <row r="1422" spans="1:5">
      <c r="A1422" s="20" t="s">
        <v>4021</v>
      </c>
      <c r="B1422" s="20" t="s">
        <v>85</v>
      </c>
      <c r="C1422" s="20" t="s">
        <v>1051</v>
      </c>
      <c r="D1422" s="20" t="s">
        <v>1212</v>
      </c>
      <c r="E1422" s="15">
        <f>IF(PitchersPrices!F1422&lt;1,1,PitchersPrices!F1422)</f>
        <v>1</v>
      </c>
    </row>
    <row r="1423" spans="1:5">
      <c r="A1423" s="20" t="s">
        <v>4780</v>
      </c>
      <c r="B1423" s="20" t="s">
        <v>398</v>
      </c>
      <c r="C1423" s="20" t="s">
        <v>1028</v>
      </c>
      <c r="D1423" s="20" t="s">
        <v>1213</v>
      </c>
      <c r="E1423" s="15">
        <f>IF(PitchersPrices!F1423&lt;1,1,PitchersPrices!F1423)</f>
        <v>1</v>
      </c>
    </row>
    <row r="1424" spans="1:5">
      <c r="A1424" s="20" t="s">
        <v>4151</v>
      </c>
      <c r="B1424" s="20" t="s">
        <v>651</v>
      </c>
      <c r="C1424" s="20" t="s">
        <v>1028</v>
      </c>
      <c r="D1424" s="20" t="s">
        <v>1213</v>
      </c>
      <c r="E1424" s="15">
        <f>IF(PitchersPrices!F1424&lt;1,1,PitchersPrices!F1424)</f>
        <v>1</v>
      </c>
    </row>
    <row r="1425" spans="1:5" ht="30">
      <c r="A1425" s="20" t="s">
        <v>1248</v>
      </c>
      <c r="B1425" s="20" t="s">
        <v>244</v>
      </c>
      <c r="C1425" s="20" t="s">
        <v>1054</v>
      </c>
      <c r="D1425" s="20" t="s">
        <v>1212</v>
      </c>
      <c r="E1425" s="15">
        <f>IF(PitchersPrices!F1425&lt;1,1,PitchersPrices!F1425)</f>
        <v>1</v>
      </c>
    </row>
    <row r="1426" spans="1:5">
      <c r="A1426" s="20" t="s">
        <v>1775</v>
      </c>
      <c r="B1426" s="20" t="s">
        <v>509</v>
      </c>
      <c r="C1426" s="20" t="s">
        <v>1031</v>
      </c>
      <c r="D1426" s="20" t="s">
        <v>1213</v>
      </c>
      <c r="E1426" s="15">
        <f>IF(PitchersPrices!F1426&lt;1,1,PitchersPrices!F1426)</f>
        <v>1</v>
      </c>
    </row>
    <row r="1427" spans="1:5">
      <c r="A1427" s="20" t="s">
        <v>3871</v>
      </c>
      <c r="B1427" s="20" t="s">
        <v>219</v>
      </c>
      <c r="C1427" s="20" t="s">
        <v>1054</v>
      </c>
      <c r="D1427" s="20" t="s">
        <v>1213</v>
      </c>
      <c r="E1427" s="15">
        <f>IF(PitchersPrices!F1427&lt;1,1,PitchersPrices!F1427)</f>
        <v>1</v>
      </c>
    </row>
    <row r="1428" spans="1:5">
      <c r="A1428" s="20" t="s">
        <v>779</v>
      </c>
      <c r="B1428" s="20" t="s">
        <v>201</v>
      </c>
      <c r="C1428" s="20" t="s">
        <v>1040</v>
      </c>
      <c r="D1428" s="20" t="s">
        <v>1213</v>
      </c>
      <c r="E1428" s="15">
        <f>IF(PitchersPrices!F1428&lt;1,1,PitchersPrices!F1428)</f>
        <v>1</v>
      </c>
    </row>
    <row r="1429" spans="1:5">
      <c r="A1429" s="20" t="s">
        <v>779</v>
      </c>
      <c r="B1429" s="20" t="s">
        <v>608</v>
      </c>
      <c r="C1429" s="20" t="s">
        <v>1050</v>
      </c>
      <c r="D1429" s="20" t="s">
        <v>1213</v>
      </c>
      <c r="E1429" s="15">
        <f>IF(PitchersPrices!F1429&lt;1,1,PitchersPrices!F1429)</f>
        <v>1</v>
      </c>
    </row>
    <row r="1430" spans="1:5">
      <c r="A1430" s="20" t="s">
        <v>4302</v>
      </c>
      <c r="B1430" s="20" t="s">
        <v>147</v>
      </c>
      <c r="C1430" s="20" t="s">
        <v>1035</v>
      </c>
      <c r="D1430" s="20" t="s">
        <v>1212</v>
      </c>
      <c r="E1430" s="15">
        <f>IF(PitchersPrices!F1430&lt;1,1,PitchersPrices!F1430)</f>
        <v>1</v>
      </c>
    </row>
    <row r="1431" spans="1:5">
      <c r="A1431" s="20" t="s">
        <v>1699</v>
      </c>
      <c r="B1431" s="20" t="s">
        <v>201</v>
      </c>
      <c r="C1431" s="20" t="s">
        <v>1041</v>
      </c>
      <c r="D1431" s="20" t="s">
        <v>1213</v>
      </c>
      <c r="E1431" s="15">
        <f>IF(PitchersPrices!F1431&lt;1,1,PitchersPrices!F1431)</f>
        <v>1</v>
      </c>
    </row>
    <row r="1432" spans="1:5">
      <c r="A1432" s="20" t="s">
        <v>4271</v>
      </c>
      <c r="B1432" s="20" t="s">
        <v>580</v>
      </c>
      <c r="C1432" s="20" t="s">
        <v>1054</v>
      </c>
      <c r="D1432" s="20" t="s">
        <v>1878</v>
      </c>
      <c r="E1432" s="15">
        <f>IF(PitchersPrices!F1432&lt;1,1,PitchersPrices!F1432)</f>
        <v>1</v>
      </c>
    </row>
    <row r="1433" spans="1:5">
      <c r="A1433" s="20" t="s">
        <v>297</v>
      </c>
      <c r="B1433" s="20" t="s">
        <v>3427</v>
      </c>
      <c r="C1433" s="20" t="s">
        <v>1030</v>
      </c>
      <c r="D1433" s="20" t="s">
        <v>1878</v>
      </c>
      <c r="E1433" s="15">
        <f>IF(PitchersPrices!F1433&lt;1,1,PitchersPrices!F1433)</f>
        <v>1</v>
      </c>
    </row>
    <row r="1434" spans="1:5">
      <c r="A1434" s="20" t="s">
        <v>297</v>
      </c>
      <c r="B1434" s="20" t="s">
        <v>4685</v>
      </c>
      <c r="C1434" s="20" t="s">
        <v>1052</v>
      </c>
      <c r="D1434" s="20" t="s">
        <v>1213</v>
      </c>
      <c r="E1434" s="15">
        <f>IF(PitchersPrices!F1434&lt;1,1,PitchersPrices!F1434)</f>
        <v>1</v>
      </c>
    </row>
    <row r="1435" spans="1:5">
      <c r="A1435" s="20" t="s">
        <v>297</v>
      </c>
      <c r="B1435" s="20" t="s">
        <v>125</v>
      </c>
      <c r="C1435" s="20" t="s">
        <v>1063</v>
      </c>
      <c r="D1435" s="20" t="s">
        <v>1212</v>
      </c>
      <c r="E1435" s="15">
        <f>IF(PitchersPrices!F1435&lt;1,1,PitchersPrices!F1435)</f>
        <v>1</v>
      </c>
    </row>
    <row r="1436" spans="1:5">
      <c r="A1436" s="20" t="s">
        <v>297</v>
      </c>
      <c r="B1436" s="20" t="s">
        <v>524</v>
      </c>
      <c r="C1436" s="20" t="s">
        <v>1041</v>
      </c>
      <c r="D1436" s="20" t="s">
        <v>1212</v>
      </c>
      <c r="E1436" s="15">
        <f>IF(PitchersPrices!F1436&lt;1,1,PitchersPrices!F1436)</f>
        <v>1</v>
      </c>
    </row>
    <row r="1437" spans="1:5">
      <c r="A1437" s="20" t="s">
        <v>297</v>
      </c>
      <c r="B1437" s="20" t="s">
        <v>623</v>
      </c>
      <c r="C1437" s="20" t="s">
        <v>1047</v>
      </c>
      <c r="D1437" s="20" t="s">
        <v>1213</v>
      </c>
      <c r="E1437" s="15">
        <f>IF(PitchersPrices!F1437&lt;1,1,PitchersPrices!F1437)</f>
        <v>1</v>
      </c>
    </row>
    <row r="1438" spans="1:5">
      <c r="A1438" s="20" t="s">
        <v>297</v>
      </c>
      <c r="B1438" s="20" t="s">
        <v>143</v>
      </c>
      <c r="C1438" s="20" t="s">
        <v>1037</v>
      </c>
      <c r="D1438" s="20" t="s">
        <v>1212</v>
      </c>
      <c r="E1438" s="15">
        <f>IF(PitchersPrices!F1438&lt;1,1,PitchersPrices!F1438)</f>
        <v>1</v>
      </c>
    </row>
    <row r="1439" spans="1:5">
      <c r="A1439" s="20" t="s">
        <v>297</v>
      </c>
      <c r="B1439" s="20" t="s">
        <v>4895</v>
      </c>
      <c r="C1439" s="20" t="s">
        <v>1026</v>
      </c>
      <c r="D1439" s="20" t="s">
        <v>1212</v>
      </c>
      <c r="E1439" s="15">
        <f>IF(PitchersPrices!F1439&lt;1,1,PitchersPrices!F1439)</f>
        <v>1</v>
      </c>
    </row>
    <row r="1440" spans="1:5">
      <c r="A1440" s="20" t="s">
        <v>297</v>
      </c>
      <c r="B1440" s="20" t="s">
        <v>70</v>
      </c>
      <c r="C1440" s="20" t="s">
        <v>1047</v>
      </c>
      <c r="D1440" s="20" t="s">
        <v>1878</v>
      </c>
      <c r="E1440" s="15">
        <f>IF(PitchersPrices!F1440&lt;1,1,PitchersPrices!F1440)</f>
        <v>1</v>
      </c>
    </row>
    <row r="1441" spans="1:5">
      <c r="A1441" s="20" t="s">
        <v>298</v>
      </c>
      <c r="B1441" s="20" t="s">
        <v>226</v>
      </c>
      <c r="C1441" s="20" t="s">
        <v>1048</v>
      </c>
      <c r="D1441" s="20" t="s">
        <v>1213</v>
      </c>
      <c r="E1441" s="15">
        <f>IF(PitchersPrices!F1441&lt;1,1,PitchersPrices!F1441)</f>
        <v>1</v>
      </c>
    </row>
    <row r="1442" spans="1:5">
      <c r="A1442" s="20" t="s">
        <v>298</v>
      </c>
      <c r="B1442" s="20" t="s">
        <v>3983</v>
      </c>
      <c r="C1442" s="20" t="s">
        <v>1054</v>
      </c>
      <c r="D1442" s="20" t="s">
        <v>1212</v>
      </c>
      <c r="E1442" s="15">
        <f>IF(PitchersPrices!F1442&lt;1,1,PitchersPrices!F1442)</f>
        <v>1</v>
      </c>
    </row>
    <row r="1443" spans="1:5">
      <c r="A1443" s="20" t="s">
        <v>298</v>
      </c>
      <c r="B1443" s="20" t="s">
        <v>44</v>
      </c>
      <c r="C1443" s="20" t="s">
        <v>1055</v>
      </c>
      <c r="D1443" s="20" t="s">
        <v>1213</v>
      </c>
      <c r="E1443" s="15">
        <f>IF(PitchersPrices!F1443&lt;1,1,PitchersPrices!F1443)</f>
        <v>1</v>
      </c>
    </row>
    <row r="1444" spans="1:5">
      <c r="A1444" s="20" t="s">
        <v>4266</v>
      </c>
      <c r="B1444" s="20" t="s">
        <v>160</v>
      </c>
      <c r="C1444" s="20" t="s">
        <v>1036</v>
      </c>
      <c r="D1444" s="20" t="s">
        <v>1213</v>
      </c>
      <c r="E1444" s="15">
        <f>IF(PitchersPrices!F1444&lt;1,1,PitchersPrices!F1444)</f>
        <v>1</v>
      </c>
    </row>
    <row r="1445" spans="1:5">
      <c r="A1445" s="20" t="s">
        <v>4494</v>
      </c>
      <c r="B1445" s="20" t="s">
        <v>727</v>
      </c>
      <c r="C1445" s="20" t="s">
        <v>1037</v>
      </c>
      <c r="D1445" s="20" t="s">
        <v>1213</v>
      </c>
      <c r="E1445" s="15">
        <f>IF(PitchersPrices!F1445&lt;1,1,PitchersPrices!F1445)</f>
        <v>1</v>
      </c>
    </row>
    <row r="1446" spans="1:5">
      <c r="A1446" s="20" t="s">
        <v>4707</v>
      </c>
      <c r="B1446" s="20" t="s">
        <v>2689</v>
      </c>
      <c r="C1446" s="20" t="s">
        <v>1030</v>
      </c>
      <c r="D1446" s="20" t="s">
        <v>1878</v>
      </c>
      <c r="E1446" s="15">
        <f>IF(PitchersPrices!F1446&lt;1,1,PitchersPrices!F1446)</f>
        <v>1</v>
      </c>
    </row>
    <row r="1447" spans="1:5">
      <c r="A1447" s="20" t="s">
        <v>3938</v>
      </c>
      <c r="B1447" s="20" t="s">
        <v>143</v>
      </c>
      <c r="C1447" s="20" t="s">
        <v>1028</v>
      </c>
      <c r="D1447" s="20" t="s">
        <v>1212</v>
      </c>
      <c r="E1447" s="15">
        <f>IF(PitchersPrices!F1447&lt;1,1,PitchersPrices!F1447)</f>
        <v>1</v>
      </c>
    </row>
    <row r="1448" spans="1:5">
      <c r="A1448" s="20" t="s">
        <v>301</v>
      </c>
      <c r="B1448" s="20" t="s">
        <v>230</v>
      </c>
      <c r="C1448" s="20" t="s">
        <v>1031</v>
      </c>
      <c r="D1448" s="20" t="s">
        <v>1213</v>
      </c>
      <c r="E1448" s="15">
        <f>IF(PitchersPrices!F1448&lt;1,1,PitchersPrices!F1448)</f>
        <v>1</v>
      </c>
    </row>
    <row r="1449" spans="1:5">
      <c r="A1449" s="20" t="s">
        <v>301</v>
      </c>
      <c r="B1449" s="20" t="s">
        <v>625</v>
      </c>
      <c r="C1449" s="20" t="s">
        <v>1029</v>
      </c>
      <c r="D1449" s="20" t="s">
        <v>1213</v>
      </c>
      <c r="E1449" s="15">
        <f>IF(PitchersPrices!F1449&lt;1,1,PitchersPrices!F1449)</f>
        <v>1</v>
      </c>
    </row>
    <row r="1450" spans="1:5">
      <c r="A1450" s="20" t="s">
        <v>301</v>
      </c>
      <c r="B1450" s="20" t="s">
        <v>226</v>
      </c>
      <c r="C1450" s="20" t="s">
        <v>1040</v>
      </c>
      <c r="D1450" s="20" t="s">
        <v>1213</v>
      </c>
      <c r="E1450" s="15">
        <f>IF(PitchersPrices!F1450&lt;1,1,PitchersPrices!F1450)</f>
        <v>1</v>
      </c>
    </row>
    <row r="1451" spans="1:5">
      <c r="A1451" s="20" t="s">
        <v>1783</v>
      </c>
      <c r="B1451" s="20" t="s">
        <v>46</v>
      </c>
      <c r="C1451" s="20" t="s">
        <v>1040</v>
      </c>
      <c r="D1451" s="20" t="s">
        <v>1213</v>
      </c>
      <c r="E1451" s="15">
        <f>IF(PitchersPrices!F1451&lt;1,1,PitchersPrices!F1451)</f>
        <v>1</v>
      </c>
    </row>
    <row r="1452" spans="1:5">
      <c r="A1452" s="20" t="s">
        <v>4762</v>
      </c>
      <c r="B1452" s="20" t="s">
        <v>70</v>
      </c>
      <c r="C1452" s="20" t="s">
        <v>1045</v>
      </c>
      <c r="D1452" s="20" t="s">
        <v>1213</v>
      </c>
      <c r="E1452" s="15">
        <f>IF(PitchersPrices!F1452&lt;1,1,PitchersPrices!F1452)</f>
        <v>1</v>
      </c>
    </row>
    <row r="1453" spans="1:5">
      <c r="A1453" s="20" t="s">
        <v>4116</v>
      </c>
      <c r="B1453" s="20" t="s">
        <v>1074</v>
      </c>
      <c r="C1453" s="20" t="s">
        <v>1038</v>
      </c>
      <c r="D1453" s="20" t="s">
        <v>1213</v>
      </c>
      <c r="E1453" s="15">
        <f>IF(PitchersPrices!F1453&lt;1,1,PitchersPrices!F1453)</f>
        <v>1</v>
      </c>
    </row>
    <row r="1454" spans="1:5">
      <c r="A1454" s="20" t="s">
        <v>4305</v>
      </c>
      <c r="B1454" s="20" t="s">
        <v>58</v>
      </c>
      <c r="C1454" s="20" t="s">
        <v>1050</v>
      </c>
      <c r="D1454" s="20" t="s">
        <v>1212</v>
      </c>
      <c r="E1454" s="15">
        <f>IF(PitchersPrices!F1454&lt;1,1,PitchersPrices!F1454)</f>
        <v>1</v>
      </c>
    </row>
    <row r="1455" spans="1:5">
      <c r="A1455" s="20" t="s">
        <v>4223</v>
      </c>
      <c r="B1455" s="20" t="s">
        <v>1871</v>
      </c>
      <c r="C1455" s="20" t="s">
        <v>1038</v>
      </c>
      <c r="D1455" s="20" t="s">
        <v>1212</v>
      </c>
      <c r="E1455" s="15">
        <f>IF(PitchersPrices!F1455&lt;1,1,PitchersPrices!F1455)</f>
        <v>1</v>
      </c>
    </row>
    <row r="1456" spans="1:5">
      <c r="A1456" s="20" t="s">
        <v>4706</v>
      </c>
      <c r="B1456" s="20" t="s">
        <v>201</v>
      </c>
      <c r="C1456" s="20" t="s">
        <v>1042</v>
      </c>
      <c r="D1456" s="20" t="s">
        <v>1878</v>
      </c>
      <c r="E1456" s="15">
        <f>IF(PitchersPrices!F1456&lt;1,1,PitchersPrices!F1456)</f>
        <v>1</v>
      </c>
    </row>
    <row r="1457" spans="1:5">
      <c r="A1457" s="20" t="s">
        <v>4442</v>
      </c>
      <c r="B1457" s="20" t="s">
        <v>826</v>
      </c>
      <c r="C1457" s="20" t="s">
        <v>1037</v>
      </c>
      <c r="D1457" s="20" t="s">
        <v>1213</v>
      </c>
      <c r="E1457" s="15">
        <f>IF(PitchersPrices!F1457&lt;1,1,PitchersPrices!F1457)</f>
        <v>1</v>
      </c>
    </row>
    <row r="1458" spans="1:5">
      <c r="A1458" s="20" t="s">
        <v>4759</v>
      </c>
      <c r="B1458" s="20" t="s">
        <v>194</v>
      </c>
      <c r="C1458" s="20" t="s">
        <v>1037</v>
      </c>
      <c r="D1458" s="20" t="s">
        <v>1212</v>
      </c>
      <c r="E1458" s="15">
        <f>IF(PitchersPrices!F1458&lt;1,1,PitchersPrices!F1458)</f>
        <v>1</v>
      </c>
    </row>
    <row r="1459" spans="1:5">
      <c r="A1459" s="20" t="s">
        <v>2330</v>
      </c>
      <c r="B1459" s="20" t="s">
        <v>191</v>
      </c>
      <c r="C1459" s="20" t="s">
        <v>1030</v>
      </c>
      <c r="D1459" s="20" t="s">
        <v>1212</v>
      </c>
      <c r="E1459" s="15">
        <f>IF(PitchersPrices!F1459&lt;1,1,PitchersPrices!F1459)</f>
        <v>1</v>
      </c>
    </row>
    <row r="1460" spans="1:5">
      <c r="A1460" s="20" t="s">
        <v>3316</v>
      </c>
      <c r="B1460" s="20" t="s">
        <v>666</v>
      </c>
      <c r="C1460" s="20" t="s">
        <v>1035</v>
      </c>
      <c r="D1460" s="20" t="s">
        <v>1212</v>
      </c>
      <c r="E1460" s="15">
        <f>IF(PitchersPrices!F1460&lt;1,1,PitchersPrices!F1460)</f>
        <v>1</v>
      </c>
    </row>
    <row r="1461" spans="1:5">
      <c r="A1461" s="20" t="s">
        <v>1926</v>
      </c>
      <c r="B1461" s="20" t="s">
        <v>104</v>
      </c>
      <c r="C1461" s="20" t="s">
        <v>1048</v>
      </c>
      <c r="D1461" s="20" t="s">
        <v>1212</v>
      </c>
      <c r="E1461" s="15">
        <f>IF(PitchersPrices!F1461&lt;1,1,PitchersPrices!F1461)</f>
        <v>1</v>
      </c>
    </row>
    <row r="1462" spans="1:5">
      <c r="A1462" s="20" t="s">
        <v>4400</v>
      </c>
      <c r="B1462" s="20" t="s">
        <v>1103</v>
      </c>
      <c r="C1462" s="20" t="s">
        <v>1036</v>
      </c>
      <c r="D1462" s="20" t="s">
        <v>1213</v>
      </c>
      <c r="E1462" s="15">
        <f>IF(PitchersPrices!F1462&lt;1,1,PitchersPrices!F1462)</f>
        <v>1</v>
      </c>
    </row>
    <row r="1463" spans="1:5">
      <c r="A1463" s="20" t="s">
        <v>3848</v>
      </c>
      <c r="B1463" s="20" t="s">
        <v>81</v>
      </c>
      <c r="C1463" s="20" t="s">
        <v>1044</v>
      </c>
      <c r="D1463" s="20" t="s">
        <v>1213</v>
      </c>
      <c r="E1463" s="15">
        <f>IF(PitchersPrices!F1463&lt;1,1,PitchersPrices!F1463)</f>
        <v>1</v>
      </c>
    </row>
    <row r="1464" spans="1:5">
      <c r="A1464" s="20" t="s">
        <v>4495</v>
      </c>
      <c r="B1464" s="20" t="s">
        <v>2368</v>
      </c>
      <c r="C1464" s="20" t="s">
        <v>1339</v>
      </c>
      <c r="D1464" s="20" t="s">
        <v>1212</v>
      </c>
      <c r="E1464" s="15">
        <f>IF(PitchersPrices!F1464&lt;1,1,PitchersPrices!F1464)</f>
        <v>1</v>
      </c>
    </row>
    <row r="1465" spans="1:5">
      <c r="A1465" s="20" t="s">
        <v>4299</v>
      </c>
      <c r="B1465" s="20" t="s">
        <v>244</v>
      </c>
      <c r="C1465" s="20" t="s">
        <v>1047</v>
      </c>
      <c r="D1465" s="20" t="s">
        <v>1212</v>
      </c>
      <c r="E1465" s="15">
        <f>IF(PitchersPrices!F1465&lt;1,1,PitchersPrices!F1465)</f>
        <v>1</v>
      </c>
    </row>
    <row r="1466" spans="1:5">
      <c r="A1466" s="20" t="s">
        <v>4244</v>
      </c>
      <c r="B1466" s="20" t="s">
        <v>1717</v>
      </c>
      <c r="C1466" s="20" t="s">
        <v>1050</v>
      </c>
      <c r="D1466" s="20" t="s">
        <v>1212</v>
      </c>
      <c r="E1466" s="15">
        <f>IF(PitchersPrices!F1466&lt;1,1,PitchersPrices!F1466)</f>
        <v>1</v>
      </c>
    </row>
    <row r="1467" spans="1:5">
      <c r="A1467" s="20" t="s">
        <v>3777</v>
      </c>
      <c r="B1467" s="20" t="s">
        <v>681</v>
      </c>
      <c r="C1467" s="20" t="s">
        <v>1044</v>
      </c>
      <c r="D1467" s="20" t="s">
        <v>1213</v>
      </c>
      <c r="E1467" s="15">
        <f>IF(PitchersPrices!F1467&lt;1,1,PitchersPrices!F1467)</f>
        <v>1</v>
      </c>
    </row>
    <row r="1468" spans="1:5">
      <c r="A1468" s="20" t="s">
        <v>2095</v>
      </c>
      <c r="B1468" s="20" t="s">
        <v>3349</v>
      </c>
      <c r="C1468" s="20" t="s">
        <v>1053</v>
      </c>
      <c r="D1468" s="20" t="s">
        <v>1878</v>
      </c>
      <c r="E1468" s="15">
        <f>IF(PitchersPrices!F1468&lt;1,1,PitchersPrices!F1468)</f>
        <v>1</v>
      </c>
    </row>
    <row r="1469" spans="1:5">
      <c r="A1469" s="20" t="s">
        <v>4655</v>
      </c>
      <c r="B1469" s="20" t="s">
        <v>72</v>
      </c>
      <c r="C1469" s="20" t="s">
        <v>1045</v>
      </c>
      <c r="D1469" s="20" t="s">
        <v>1212</v>
      </c>
      <c r="E1469" s="15">
        <f>IF(PitchersPrices!F1469&lt;1,1,PitchersPrices!F1469)</f>
        <v>1</v>
      </c>
    </row>
    <row r="1470" spans="1:5">
      <c r="A1470" s="20" t="s">
        <v>4655</v>
      </c>
      <c r="B1470" s="20" t="s">
        <v>371</v>
      </c>
      <c r="C1470" s="20" t="s">
        <v>1339</v>
      </c>
      <c r="D1470" s="20" t="s">
        <v>1213</v>
      </c>
      <c r="E1470" s="15">
        <f>IF(PitchersPrices!F1470&lt;1,1,PitchersPrices!F1470)</f>
        <v>1</v>
      </c>
    </row>
    <row r="1471" spans="1:5">
      <c r="A1471" s="20" t="s">
        <v>4040</v>
      </c>
      <c r="B1471" s="20" t="s">
        <v>50</v>
      </c>
      <c r="C1471" s="20" t="s">
        <v>1051</v>
      </c>
      <c r="D1471" s="20" t="s">
        <v>1213</v>
      </c>
      <c r="E1471" s="15">
        <f>IF(PitchersPrices!F1471&lt;1,1,PitchersPrices!F1471)</f>
        <v>1</v>
      </c>
    </row>
    <row r="1472" spans="1:5">
      <c r="A1472" s="20" t="s">
        <v>3862</v>
      </c>
      <c r="B1472" s="20" t="s">
        <v>196</v>
      </c>
      <c r="C1472" s="20" t="s">
        <v>1033</v>
      </c>
      <c r="D1472" s="20" t="s">
        <v>1878</v>
      </c>
      <c r="E1472" s="15">
        <f>IF(PitchersPrices!F1472&lt;1,1,PitchersPrices!F1472)</f>
        <v>1</v>
      </c>
    </row>
    <row r="1473" spans="1:5">
      <c r="A1473" s="20" t="s">
        <v>3862</v>
      </c>
      <c r="B1473" s="20" t="s">
        <v>110</v>
      </c>
      <c r="C1473" s="20" t="s">
        <v>1029</v>
      </c>
      <c r="D1473" s="20" t="s">
        <v>1213</v>
      </c>
      <c r="E1473" s="15">
        <f>IF(PitchersPrices!F1473&lt;1,1,PitchersPrices!F1473)</f>
        <v>1</v>
      </c>
    </row>
    <row r="1474" spans="1:5">
      <c r="A1474" s="20" t="s">
        <v>4220</v>
      </c>
      <c r="B1474" s="20" t="s">
        <v>379</v>
      </c>
      <c r="C1474" s="20" t="s">
        <v>1050</v>
      </c>
      <c r="D1474" s="20" t="s">
        <v>1213</v>
      </c>
      <c r="E1474" s="15">
        <f>IF(PitchersPrices!F1474&lt;1,1,PitchersPrices!F1474)</f>
        <v>1</v>
      </c>
    </row>
    <row r="1475" spans="1:5">
      <c r="A1475" s="20" t="s">
        <v>306</v>
      </c>
      <c r="B1475" s="20" t="s">
        <v>213</v>
      </c>
      <c r="C1475" s="20" t="s">
        <v>1030</v>
      </c>
      <c r="D1475" s="20" t="s">
        <v>1213</v>
      </c>
      <c r="E1475" s="15">
        <f>IF(PitchersPrices!F1475&lt;1,1,PitchersPrices!F1475)</f>
        <v>1</v>
      </c>
    </row>
    <row r="1476" spans="1:5">
      <c r="A1476" s="20" t="s">
        <v>306</v>
      </c>
      <c r="B1476" s="20" t="s">
        <v>244</v>
      </c>
      <c r="C1476" s="20" t="s">
        <v>1037</v>
      </c>
      <c r="D1476" s="20" t="s">
        <v>1213</v>
      </c>
      <c r="E1476" s="15">
        <f>IF(PitchersPrices!F1476&lt;1,1,PitchersPrices!F1476)</f>
        <v>1</v>
      </c>
    </row>
    <row r="1477" spans="1:5">
      <c r="A1477" s="20" t="s">
        <v>306</v>
      </c>
      <c r="B1477" s="20" t="s">
        <v>1173</v>
      </c>
      <c r="C1477" s="20" t="s">
        <v>1053</v>
      </c>
      <c r="D1477" s="20" t="s">
        <v>1212</v>
      </c>
      <c r="E1477" s="15">
        <f>IF(PitchersPrices!F1477&lt;1,1,PitchersPrices!F1477)</f>
        <v>1</v>
      </c>
    </row>
    <row r="1478" spans="1:5">
      <c r="A1478" s="20" t="s">
        <v>3121</v>
      </c>
      <c r="B1478" s="20" t="s">
        <v>299</v>
      </c>
      <c r="C1478" s="20" t="s">
        <v>1044</v>
      </c>
      <c r="D1478" s="20" t="s">
        <v>1213</v>
      </c>
      <c r="E1478" s="15">
        <f>IF(PitchersPrices!F1478&lt;1,1,PitchersPrices!F1478)</f>
        <v>1</v>
      </c>
    </row>
    <row r="1479" spans="1:5">
      <c r="A1479" s="20" t="s">
        <v>307</v>
      </c>
      <c r="B1479" s="20" t="s">
        <v>534</v>
      </c>
      <c r="C1479" s="20" t="s">
        <v>1041</v>
      </c>
      <c r="D1479" s="20" t="s">
        <v>1212</v>
      </c>
      <c r="E1479" s="15">
        <f>IF(PitchersPrices!F1479&lt;1,1,PitchersPrices!F1479)</f>
        <v>1</v>
      </c>
    </row>
    <row r="1480" spans="1:5">
      <c r="A1480" s="20" t="s">
        <v>4748</v>
      </c>
      <c r="B1480" s="20" t="s">
        <v>498</v>
      </c>
      <c r="C1480" s="20" t="s">
        <v>1046</v>
      </c>
      <c r="D1480" s="20" t="s">
        <v>1213</v>
      </c>
      <c r="E1480" s="15">
        <f>IF(PitchersPrices!F1480&lt;1,1,PitchersPrices!F1480)</f>
        <v>1</v>
      </c>
    </row>
    <row r="1481" spans="1:5">
      <c r="A1481" s="20" t="s">
        <v>787</v>
      </c>
      <c r="B1481" s="20" t="s">
        <v>277</v>
      </c>
      <c r="C1481" s="20" t="s">
        <v>1037</v>
      </c>
      <c r="D1481" s="20" t="s">
        <v>1213</v>
      </c>
      <c r="E1481" s="15">
        <f>IF(PitchersPrices!F1481&lt;1,1,PitchersPrices!F1481)</f>
        <v>1</v>
      </c>
    </row>
    <row r="1482" spans="1:5">
      <c r="A1482" s="20" t="s">
        <v>787</v>
      </c>
      <c r="B1482" s="20" t="s">
        <v>1085</v>
      </c>
      <c r="C1482" s="20" t="s">
        <v>1055</v>
      </c>
      <c r="D1482" s="20" t="s">
        <v>1213</v>
      </c>
      <c r="E1482" s="15">
        <f>IF(PitchersPrices!F1482&lt;1,1,PitchersPrices!F1482)</f>
        <v>1</v>
      </c>
    </row>
    <row r="1483" spans="1:5">
      <c r="A1483" s="20" t="s">
        <v>4532</v>
      </c>
      <c r="B1483" s="20" t="s">
        <v>398</v>
      </c>
      <c r="C1483" s="20" t="s">
        <v>1041</v>
      </c>
      <c r="D1483" s="20" t="s">
        <v>1213</v>
      </c>
      <c r="E1483" s="15">
        <f>IF(PitchersPrices!F1483&lt;1,1,PitchersPrices!F1483)</f>
        <v>1</v>
      </c>
    </row>
    <row r="1484" spans="1:5">
      <c r="A1484" s="20" t="s">
        <v>3913</v>
      </c>
      <c r="B1484" s="20" t="s">
        <v>304</v>
      </c>
      <c r="C1484" s="20" t="s">
        <v>1031</v>
      </c>
      <c r="D1484" s="20" t="s">
        <v>1213</v>
      </c>
      <c r="E1484" s="15">
        <f>IF(PitchersPrices!F1484&lt;1,1,PitchersPrices!F1484)</f>
        <v>1</v>
      </c>
    </row>
    <row r="1485" spans="1:5">
      <c r="A1485" s="20" t="s">
        <v>311</v>
      </c>
      <c r="B1485" s="20" t="s">
        <v>256</v>
      </c>
      <c r="C1485" s="20" t="s">
        <v>1047</v>
      </c>
      <c r="D1485" s="20" t="s">
        <v>1213</v>
      </c>
      <c r="E1485" s="15">
        <f>IF(PitchersPrices!F1485&lt;1,1,PitchersPrices!F1485)</f>
        <v>1</v>
      </c>
    </row>
    <row r="1486" spans="1:5">
      <c r="A1486" s="20" t="s">
        <v>4222</v>
      </c>
      <c r="B1486" s="20" t="s">
        <v>299</v>
      </c>
      <c r="C1486" s="20" t="s">
        <v>1047</v>
      </c>
      <c r="D1486" s="20" t="s">
        <v>1213</v>
      </c>
      <c r="E1486" s="15">
        <f>IF(PitchersPrices!F1486&lt;1,1,PitchersPrices!F1486)</f>
        <v>1</v>
      </c>
    </row>
    <row r="1487" spans="1:5">
      <c r="A1487" s="20" t="s">
        <v>4294</v>
      </c>
      <c r="B1487" s="20" t="s">
        <v>1927</v>
      </c>
      <c r="C1487" s="20" t="s">
        <v>1037</v>
      </c>
      <c r="D1487" s="20" t="s">
        <v>1878</v>
      </c>
      <c r="E1487" s="15">
        <f>IF(PitchersPrices!F1487&lt;1,1,PitchersPrices!F1487)</f>
        <v>1</v>
      </c>
    </row>
    <row r="1488" spans="1:5">
      <c r="A1488" s="20" t="s">
        <v>4280</v>
      </c>
      <c r="B1488" s="20" t="s">
        <v>103</v>
      </c>
      <c r="C1488" s="20" t="s">
        <v>1060</v>
      </c>
      <c r="D1488" s="20" t="s">
        <v>1213</v>
      </c>
      <c r="E1488" s="15">
        <f>IF(PitchersPrices!F1488&lt;1,1,PitchersPrices!F1488)</f>
        <v>1</v>
      </c>
    </row>
    <row r="1489" spans="1:5">
      <c r="A1489" s="20" t="s">
        <v>4552</v>
      </c>
      <c r="B1489" s="20" t="s">
        <v>304</v>
      </c>
      <c r="C1489" s="20" t="s">
        <v>1029</v>
      </c>
      <c r="D1489" s="20" t="s">
        <v>1212</v>
      </c>
      <c r="E1489" s="15">
        <f>IF(PitchersPrices!F1489&lt;1,1,PitchersPrices!F1489)</f>
        <v>1</v>
      </c>
    </row>
    <row r="1490" spans="1:5">
      <c r="A1490" s="20" t="s">
        <v>4552</v>
      </c>
      <c r="B1490" s="20" t="s">
        <v>175</v>
      </c>
      <c r="C1490" s="20" t="s">
        <v>1039</v>
      </c>
      <c r="D1490" s="20" t="s">
        <v>1878</v>
      </c>
      <c r="E1490" s="15">
        <f>IF(PitchersPrices!F1490&lt;1,1,PitchersPrices!F1490)</f>
        <v>1</v>
      </c>
    </row>
    <row r="1491" spans="1:5">
      <c r="A1491" s="20" t="s">
        <v>4708</v>
      </c>
      <c r="B1491" s="20" t="s">
        <v>175</v>
      </c>
      <c r="C1491" s="20" t="s">
        <v>1339</v>
      </c>
      <c r="D1491" s="20" t="s">
        <v>1213</v>
      </c>
      <c r="E1491" s="15">
        <f>IF(PitchersPrices!F1491&lt;1,1,PitchersPrices!F1491)</f>
        <v>1</v>
      </c>
    </row>
    <row r="1492" spans="1:5">
      <c r="A1492" s="20" t="s">
        <v>3858</v>
      </c>
      <c r="B1492" s="20" t="s">
        <v>325</v>
      </c>
      <c r="C1492" s="20" t="s">
        <v>1052</v>
      </c>
      <c r="D1492" s="20" t="s">
        <v>1212</v>
      </c>
      <c r="E1492" s="15">
        <f>IF(PitchersPrices!F1492&lt;1,1,PitchersPrices!F1492)</f>
        <v>1</v>
      </c>
    </row>
    <row r="1493" spans="1:5">
      <c r="A1493" s="20" t="s">
        <v>4524</v>
      </c>
      <c r="B1493" s="20" t="s">
        <v>363</v>
      </c>
      <c r="C1493" s="20" t="s">
        <v>1063</v>
      </c>
      <c r="D1493" s="20" t="s">
        <v>1213</v>
      </c>
      <c r="E1493" s="15">
        <f>IF(PitchersPrices!F1493&lt;1,1,PitchersPrices!F1493)</f>
        <v>1</v>
      </c>
    </row>
    <row r="1494" spans="1:5">
      <c r="A1494" s="20" t="s">
        <v>4312</v>
      </c>
      <c r="B1494" s="20" t="s">
        <v>2431</v>
      </c>
      <c r="C1494" s="20" t="s">
        <v>1046</v>
      </c>
      <c r="D1494" s="20" t="s">
        <v>1213</v>
      </c>
      <c r="E1494" s="15">
        <f>IF(PitchersPrices!F1494&lt;1,1,PitchersPrices!F1494)</f>
        <v>1</v>
      </c>
    </row>
    <row r="1495" spans="1:5">
      <c r="A1495" s="20" t="s">
        <v>4786</v>
      </c>
      <c r="B1495" s="20" t="s">
        <v>34</v>
      </c>
      <c r="C1495" s="20" t="s">
        <v>1029</v>
      </c>
      <c r="D1495" s="20" t="s">
        <v>1212</v>
      </c>
      <c r="E1495" s="15">
        <f>IF(PitchersPrices!F1495&lt;1,1,PitchersPrices!F1495)</f>
        <v>1</v>
      </c>
    </row>
    <row r="1496" spans="1:5">
      <c r="A1496" s="20" t="s">
        <v>789</v>
      </c>
      <c r="B1496" s="20" t="s">
        <v>790</v>
      </c>
      <c r="C1496" s="20" t="s">
        <v>1050</v>
      </c>
      <c r="D1496" s="20" t="s">
        <v>1213</v>
      </c>
      <c r="E1496" s="15">
        <f>IF(PitchersPrices!F1496&lt;1,1,PitchersPrices!F1496)</f>
        <v>1</v>
      </c>
    </row>
    <row r="1497" spans="1:5">
      <c r="A1497" s="20" t="s">
        <v>3898</v>
      </c>
      <c r="B1497" s="20" t="s">
        <v>3899</v>
      </c>
      <c r="C1497" s="20" t="s">
        <v>1050</v>
      </c>
      <c r="D1497" s="20" t="s">
        <v>1212</v>
      </c>
      <c r="E1497" s="15">
        <f>IF(PitchersPrices!F1497&lt;1,1,PitchersPrices!F1497)</f>
        <v>1</v>
      </c>
    </row>
    <row r="1498" spans="1:5">
      <c r="A1498" s="20" t="s">
        <v>4059</v>
      </c>
      <c r="B1498" s="20" t="s">
        <v>704</v>
      </c>
      <c r="C1498" s="20" t="s">
        <v>1039</v>
      </c>
      <c r="D1498" s="20" t="s">
        <v>1213</v>
      </c>
      <c r="E1498" s="15">
        <f>IF(PitchersPrices!F1498&lt;1,1,PitchersPrices!F1498)</f>
        <v>1</v>
      </c>
    </row>
    <row r="1499" spans="1:5">
      <c r="A1499" s="20" t="s">
        <v>3805</v>
      </c>
      <c r="B1499" s="20" t="s">
        <v>504</v>
      </c>
      <c r="C1499" s="20" t="s">
        <v>1026</v>
      </c>
      <c r="D1499" s="20" t="s">
        <v>1212</v>
      </c>
      <c r="E1499" s="15">
        <f>IF(PitchersPrices!F1499&lt;1,1,PitchersPrices!F1499)</f>
        <v>1</v>
      </c>
    </row>
    <row r="1500" spans="1:5">
      <c r="A1500" s="20" t="s">
        <v>3992</v>
      </c>
      <c r="B1500" s="20" t="s">
        <v>696</v>
      </c>
      <c r="C1500" s="20" t="s">
        <v>1035</v>
      </c>
      <c r="D1500" s="20" t="s">
        <v>1878</v>
      </c>
      <c r="E1500" s="15">
        <f>IF(PitchersPrices!F1500&lt;1,1,PitchersPrices!F1500)</f>
        <v>1</v>
      </c>
    </row>
    <row r="1501" spans="1:5">
      <c r="A1501" s="20" t="s">
        <v>4493</v>
      </c>
      <c r="B1501" s="20" t="s">
        <v>556</v>
      </c>
      <c r="C1501" s="20" t="s">
        <v>1046</v>
      </c>
      <c r="D1501" s="20" t="s">
        <v>1213</v>
      </c>
      <c r="E1501" s="15">
        <f>IF(PitchersPrices!F1501&lt;1,1,PitchersPrices!F1501)</f>
        <v>1</v>
      </c>
    </row>
    <row r="1502" spans="1:5">
      <c r="A1502" s="20" t="s">
        <v>4449</v>
      </c>
      <c r="B1502" s="20" t="s">
        <v>166</v>
      </c>
      <c r="C1502" s="20" t="s">
        <v>1046</v>
      </c>
      <c r="D1502" s="20" t="s">
        <v>1213</v>
      </c>
      <c r="E1502" s="15">
        <f>IF(PitchersPrices!F1502&lt;1,1,PitchersPrices!F1502)</f>
        <v>1</v>
      </c>
    </row>
    <row r="1503" spans="1:5">
      <c r="A1503" s="20" t="s">
        <v>323</v>
      </c>
      <c r="B1503" s="20" t="s">
        <v>1719</v>
      </c>
      <c r="C1503" s="20" t="s">
        <v>1044</v>
      </c>
      <c r="D1503" s="20" t="s">
        <v>1213</v>
      </c>
      <c r="E1503" s="15">
        <f>IF(PitchersPrices!F1503&lt;1,1,PitchersPrices!F1503)</f>
        <v>1</v>
      </c>
    </row>
    <row r="1504" spans="1:5">
      <c r="A1504" s="20" t="s">
        <v>323</v>
      </c>
      <c r="B1504" s="20" t="s">
        <v>116</v>
      </c>
      <c r="C1504" s="20" t="s">
        <v>1043</v>
      </c>
      <c r="D1504" s="20" t="s">
        <v>1212</v>
      </c>
      <c r="E1504" s="15">
        <f>IF(PitchersPrices!F1504&lt;1,1,PitchersPrices!F1504)</f>
        <v>1</v>
      </c>
    </row>
    <row r="1505" spans="1:5">
      <c r="A1505" s="20" t="s">
        <v>323</v>
      </c>
      <c r="B1505" s="20" t="s">
        <v>85</v>
      </c>
      <c r="C1505" s="20" t="s">
        <v>1037</v>
      </c>
      <c r="D1505" s="20" t="s">
        <v>1213</v>
      </c>
      <c r="E1505" s="15">
        <f>IF(PitchersPrices!F1505&lt;1,1,PitchersPrices!F1505)</f>
        <v>1</v>
      </c>
    </row>
    <row r="1506" spans="1:5">
      <c r="A1506" s="20" t="s">
        <v>323</v>
      </c>
      <c r="B1506" s="20" t="s">
        <v>169</v>
      </c>
      <c r="C1506" s="20" t="s">
        <v>1039</v>
      </c>
      <c r="D1506" s="20" t="s">
        <v>1212</v>
      </c>
      <c r="E1506" s="15">
        <f>IF(PitchersPrices!F1506&lt;1,1,PitchersPrices!F1506)</f>
        <v>1</v>
      </c>
    </row>
    <row r="1507" spans="1:5">
      <c r="A1507" s="20" t="s">
        <v>323</v>
      </c>
      <c r="B1507" s="20" t="s">
        <v>534</v>
      </c>
      <c r="C1507" s="20" t="s">
        <v>1039</v>
      </c>
      <c r="D1507" s="20" t="s">
        <v>1212</v>
      </c>
      <c r="E1507" s="15">
        <f>IF(PitchersPrices!F1507&lt;1,1,PitchersPrices!F1507)</f>
        <v>1</v>
      </c>
    </row>
    <row r="1508" spans="1:5">
      <c r="A1508" s="20" t="s">
        <v>748</v>
      </c>
      <c r="B1508" s="20" t="s">
        <v>243</v>
      </c>
      <c r="C1508" s="20" t="s">
        <v>1055</v>
      </c>
      <c r="D1508" s="20" t="s">
        <v>1212</v>
      </c>
      <c r="E1508" s="15">
        <f>IF(PitchersPrices!F1508&lt;1,1,PitchersPrices!F1508)</f>
        <v>1</v>
      </c>
    </row>
    <row r="1509" spans="1:5">
      <c r="A1509" s="20" t="s">
        <v>371</v>
      </c>
      <c r="B1509" s="20" t="s">
        <v>101</v>
      </c>
      <c r="C1509" s="20" t="s">
        <v>1037</v>
      </c>
      <c r="D1509" s="20" t="s">
        <v>1213</v>
      </c>
      <c r="E1509" s="15">
        <f>IF(PitchersPrices!F1509&lt;1,1,PitchersPrices!F1509)</f>
        <v>1</v>
      </c>
    </row>
    <row r="1510" spans="1:5">
      <c r="A1510" s="20" t="s">
        <v>371</v>
      </c>
      <c r="B1510" s="20" t="s">
        <v>398</v>
      </c>
      <c r="C1510" s="20" t="s">
        <v>1051</v>
      </c>
      <c r="D1510" s="20" t="s">
        <v>1213</v>
      </c>
      <c r="E1510" s="15">
        <f>IF(PitchersPrices!F1510&lt;1,1,PitchersPrices!F1510)</f>
        <v>1</v>
      </c>
    </row>
    <row r="1511" spans="1:5">
      <c r="A1511" s="20" t="s">
        <v>371</v>
      </c>
      <c r="B1511" s="20" t="s">
        <v>656</v>
      </c>
      <c r="C1511" s="20" t="s">
        <v>1339</v>
      </c>
      <c r="D1511" s="20" t="s">
        <v>1212</v>
      </c>
      <c r="E1511" s="15">
        <f>IF(PitchersPrices!F1511&lt;1,1,PitchersPrices!F1511)</f>
        <v>1</v>
      </c>
    </row>
    <row r="1512" spans="1:5">
      <c r="A1512" s="20" t="s">
        <v>371</v>
      </c>
      <c r="B1512" s="20" t="s">
        <v>219</v>
      </c>
      <c r="C1512" s="20" t="s">
        <v>1045</v>
      </c>
      <c r="D1512" s="20" t="s">
        <v>1212</v>
      </c>
      <c r="E1512" s="15">
        <f>IF(PitchersPrices!F1512&lt;1,1,PitchersPrices!F1512)</f>
        <v>1</v>
      </c>
    </row>
    <row r="1513" spans="1:5">
      <c r="A1513" s="20" t="s">
        <v>371</v>
      </c>
      <c r="B1513" s="20" t="s">
        <v>166</v>
      </c>
      <c r="C1513" s="20" t="s">
        <v>1031</v>
      </c>
      <c r="D1513" s="20" t="s">
        <v>1213</v>
      </c>
      <c r="E1513" s="15">
        <f>IF(PitchersPrices!F1513&lt;1,1,PitchersPrices!F1513)</f>
        <v>1</v>
      </c>
    </row>
    <row r="1514" spans="1:5">
      <c r="A1514" s="20" t="s">
        <v>371</v>
      </c>
      <c r="B1514" s="20" t="s">
        <v>1227</v>
      </c>
      <c r="C1514" s="20" t="s">
        <v>1048</v>
      </c>
      <c r="D1514" s="20" t="s">
        <v>1213</v>
      </c>
      <c r="E1514" s="15">
        <f>IF(PitchersPrices!F1514&lt;1,1,PitchersPrices!F1514)</f>
        <v>1</v>
      </c>
    </row>
    <row r="1515" spans="1:5">
      <c r="A1515" s="20" t="s">
        <v>4716</v>
      </c>
      <c r="B1515" s="20" t="s">
        <v>596</v>
      </c>
      <c r="C1515" s="20" t="s">
        <v>1046</v>
      </c>
      <c r="D1515" s="20" t="s">
        <v>1213</v>
      </c>
      <c r="E1515" s="15">
        <f>IF(PitchersPrices!F1515&lt;1,1,PitchersPrices!F1515)</f>
        <v>1</v>
      </c>
    </row>
    <row r="1516" spans="1:5">
      <c r="A1516" s="20" t="s">
        <v>4335</v>
      </c>
      <c r="B1516" s="20" t="s">
        <v>70</v>
      </c>
      <c r="C1516" s="20" t="s">
        <v>1038</v>
      </c>
      <c r="D1516" s="20" t="s">
        <v>1213</v>
      </c>
      <c r="E1516" s="15">
        <f>IF(PitchersPrices!F1516&lt;1,1,PitchersPrices!F1516)</f>
        <v>1</v>
      </c>
    </row>
    <row r="1517" spans="1:5">
      <c r="A1517" s="20" t="s">
        <v>4447</v>
      </c>
      <c r="B1517" s="20" t="s">
        <v>4836</v>
      </c>
      <c r="C1517" s="20" t="s">
        <v>1029</v>
      </c>
      <c r="D1517" s="20" t="s">
        <v>1212</v>
      </c>
      <c r="E1517" s="15">
        <f>IF(PitchersPrices!F1517&lt;1,1,PitchersPrices!F1517)</f>
        <v>1</v>
      </c>
    </row>
    <row r="1518" spans="1:5">
      <c r="A1518" s="20" t="s">
        <v>1605</v>
      </c>
      <c r="B1518" s="20" t="s">
        <v>509</v>
      </c>
      <c r="C1518" s="20" t="s">
        <v>1033</v>
      </c>
      <c r="D1518" s="20" t="s">
        <v>1878</v>
      </c>
      <c r="E1518" s="15">
        <f>IF(PitchersPrices!F1518&lt;1,1,PitchersPrices!F1518)</f>
        <v>1</v>
      </c>
    </row>
    <row r="1519" spans="1:5">
      <c r="A1519" s="20" t="s">
        <v>2414</v>
      </c>
      <c r="B1519" s="20" t="s">
        <v>3190</v>
      </c>
      <c r="C1519" s="20" t="s">
        <v>1036</v>
      </c>
      <c r="D1519" s="20" t="s">
        <v>1212</v>
      </c>
      <c r="E1519" s="15">
        <f>IF(PitchersPrices!F1519&lt;1,1,PitchersPrices!F1519)</f>
        <v>1</v>
      </c>
    </row>
    <row r="1520" spans="1:5">
      <c r="A1520" s="20" t="s">
        <v>795</v>
      </c>
      <c r="B1520" s="20" t="s">
        <v>29</v>
      </c>
      <c r="C1520" s="20" t="s">
        <v>1037</v>
      </c>
      <c r="D1520" s="20" t="s">
        <v>1213</v>
      </c>
      <c r="E1520" s="15">
        <f>IF(PitchersPrices!F1520&lt;1,1,PitchersPrices!F1520)</f>
        <v>1</v>
      </c>
    </row>
    <row r="1521" spans="1:5">
      <c r="A1521" s="20" t="s">
        <v>330</v>
      </c>
      <c r="B1521" s="20" t="s">
        <v>58</v>
      </c>
      <c r="C1521" s="20" t="s">
        <v>1047</v>
      </c>
      <c r="D1521" s="20" t="s">
        <v>1213</v>
      </c>
      <c r="E1521" s="15">
        <f>IF(PitchersPrices!F1521&lt;1,1,PitchersPrices!F1521)</f>
        <v>1</v>
      </c>
    </row>
    <row r="1522" spans="1:5">
      <c r="A1522" s="20" t="s">
        <v>1666</v>
      </c>
      <c r="B1522" s="20" t="s">
        <v>354</v>
      </c>
      <c r="C1522" s="20" t="s">
        <v>1026</v>
      </c>
      <c r="D1522" s="20" t="s">
        <v>1878</v>
      </c>
      <c r="E1522" s="15">
        <f>IF(PitchersPrices!F1522&lt;1,1,PitchersPrices!F1522)</f>
        <v>1</v>
      </c>
    </row>
    <row r="1523" spans="1:5">
      <c r="A1523" s="20" t="s">
        <v>797</v>
      </c>
      <c r="B1523" s="20" t="s">
        <v>1541</v>
      </c>
      <c r="C1523" s="20" t="s">
        <v>1060</v>
      </c>
      <c r="D1523" s="20" t="s">
        <v>1213</v>
      </c>
      <c r="E1523" s="15">
        <f>IF(PitchersPrices!F1523&lt;1,1,PitchersPrices!F1523)</f>
        <v>1</v>
      </c>
    </row>
    <row r="1524" spans="1:5">
      <c r="A1524" s="20" t="s">
        <v>653</v>
      </c>
      <c r="B1524" s="20" t="s">
        <v>1231</v>
      </c>
      <c r="C1524" s="20" t="s">
        <v>1063</v>
      </c>
      <c r="D1524" s="20" t="s">
        <v>1213</v>
      </c>
      <c r="E1524" s="15">
        <f>IF(PitchersPrices!F1524&lt;1,1,PitchersPrices!F1524)</f>
        <v>1</v>
      </c>
    </row>
    <row r="1525" spans="1:5">
      <c r="A1525" s="20" t="s">
        <v>333</v>
      </c>
      <c r="B1525" s="20" t="s">
        <v>625</v>
      </c>
      <c r="C1525" s="20" t="s">
        <v>1042</v>
      </c>
      <c r="D1525" s="20" t="s">
        <v>1213</v>
      </c>
      <c r="E1525" s="15">
        <f>IF(PitchersPrices!F1525&lt;1,1,PitchersPrices!F1525)</f>
        <v>1</v>
      </c>
    </row>
    <row r="1526" spans="1:5">
      <c r="A1526" s="20" t="s">
        <v>333</v>
      </c>
      <c r="B1526" s="20" t="s">
        <v>4816</v>
      </c>
      <c r="C1526" s="20" t="s">
        <v>1031</v>
      </c>
      <c r="D1526" s="20" t="s">
        <v>1213</v>
      </c>
      <c r="E1526" s="15">
        <f>IF(PitchersPrices!F1526&lt;1,1,PitchersPrices!F1526)</f>
        <v>1</v>
      </c>
    </row>
    <row r="1527" spans="1:5">
      <c r="A1527" s="20" t="s">
        <v>333</v>
      </c>
      <c r="B1527" s="20" t="s">
        <v>887</v>
      </c>
      <c r="C1527" s="20" t="s">
        <v>1052</v>
      </c>
      <c r="D1527" s="20" t="s">
        <v>1213</v>
      </c>
      <c r="E1527" s="15">
        <f>IF(PitchersPrices!F1527&lt;1,1,PitchersPrices!F1527)</f>
        <v>1</v>
      </c>
    </row>
    <row r="1528" spans="1:5">
      <c r="A1528" s="20" t="s">
        <v>333</v>
      </c>
      <c r="B1528" s="20" t="s">
        <v>4672</v>
      </c>
      <c r="C1528" s="20" t="s">
        <v>1043</v>
      </c>
      <c r="D1528" s="20" t="s">
        <v>1213</v>
      </c>
      <c r="E1528" s="15">
        <f>IF(PitchersPrices!F1528&lt;1,1,PitchersPrices!F1528)</f>
        <v>1</v>
      </c>
    </row>
    <row r="1529" spans="1:5">
      <c r="A1529" s="20" t="s">
        <v>333</v>
      </c>
      <c r="B1529" s="20" t="s">
        <v>1103</v>
      </c>
      <c r="C1529" s="20" t="s">
        <v>1035</v>
      </c>
      <c r="D1529" s="20" t="s">
        <v>1212</v>
      </c>
      <c r="E1529" s="15">
        <f>IF(PitchersPrices!F1529&lt;1,1,PitchersPrices!F1529)</f>
        <v>1</v>
      </c>
    </row>
    <row r="1530" spans="1:5">
      <c r="A1530" s="20" t="s">
        <v>333</v>
      </c>
      <c r="B1530" s="20" t="s">
        <v>356</v>
      </c>
      <c r="C1530" s="20" t="s">
        <v>1029</v>
      </c>
      <c r="D1530" s="20" t="s">
        <v>1878</v>
      </c>
      <c r="E1530" s="15">
        <f>IF(PitchersPrices!F1530&lt;1,1,PitchersPrices!F1530)</f>
        <v>1</v>
      </c>
    </row>
    <row r="1531" spans="1:5">
      <c r="A1531" s="20" t="s">
        <v>333</v>
      </c>
      <c r="B1531" s="20" t="s">
        <v>649</v>
      </c>
      <c r="C1531" s="20" t="s">
        <v>1060</v>
      </c>
      <c r="D1531" s="20" t="s">
        <v>1878</v>
      </c>
      <c r="E1531" s="15">
        <f>IF(PitchersPrices!F1531&lt;1,1,PitchersPrices!F1531)</f>
        <v>1</v>
      </c>
    </row>
    <row r="1532" spans="1:5">
      <c r="A1532" s="20" t="s">
        <v>333</v>
      </c>
      <c r="B1532" s="20" t="s">
        <v>191</v>
      </c>
      <c r="C1532" s="20" t="s">
        <v>1051</v>
      </c>
      <c r="D1532" s="20" t="s">
        <v>1213</v>
      </c>
      <c r="E1532" s="15">
        <f>IF(PitchersPrices!F1532&lt;1,1,PitchersPrices!F1532)</f>
        <v>1</v>
      </c>
    </row>
    <row r="1533" spans="1:5">
      <c r="A1533" s="20" t="s">
        <v>333</v>
      </c>
      <c r="B1533" s="20" t="s">
        <v>401</v>
      </c>
      <c r="C1533" s="20" t="s">
        <v>1037</v>
      </c>
      <c r="D1533" s="20" t="s">
        <v>1212</v>
      </c>
      <c r="E1533" s="15">
        <f>IF(PitchersPrices!F1533&lt;1,1,PitchersPrices!F1533)</f>
        <v>1</v>
      </c>
    </row>
    <row r="1534" spans="1:5">
      <c r="A1534" s="20" t="s">
        <v>333</v>
      </c>
      <c r="B1534" s="20" t="s">
        <v>80</v>
      </c>
      <c r="C1534" s="20" t="s">
        <v>1044</v>
      </c>
      <c r="D1534" s="20" t="s">
        <v>1878</v>
      </c>
      <c r="E1534" s="15">
        <f>IF(PitchersPrices!F1534&lt;1,1,PitchersPrices!F1534)</f>
        <v>1</v>
      </c>
    </row>
    <row r="1535" spans="1:5">
      <c r="A1535" s="20" t="s">
        <v>333</v>
      </c>
      <c r="B1535" s="20" t="s">
        <v>1717</v>
      </c>
      <c r="C1535" s="20" t="s">
        <v>1033</v>
      </c>
      <c r="D1535" s="20" t="s">
        <v>1212</v>
      </c>
      <c r="E1535" s="15">
        <f>IF(PitchersPrices!F1535&lt;1,1,PitchersPrices!F1535)</f>
        <v>1</v>
      </c>
    </row>
    <row r="1536" spans="1:5">
      <c r="A1536" s="20" t="s">
        <v>2579</v>
      </c>
      <c r="B1536" s="20" t="s">
        <v>403</v>
      </c>
      <c r="C1536" s="20" t="s">
        <v>1033</v>
      </c>
      <c r="D1536" s="20" t="s">
        <v>1213</v>
      </c>
      <c r="E1536" s="15">
        <f>IF(PitchersPrices!F1536&lt;1,1,PitchersPrices!F1536)</f>
        <v>1</v>
      </c>
    </row>
    <row r="1537" spans="1:5">
      <c r="A1537" s="20" t="s">
        <v>2579</v>
      </c>
      <c r="B1537" s="20" t="s">
        <v>46</v>
      </c>
      <c r="C1537" s="20" t="s">
        <v>1046</v>
      </c>
      <c r="D1537" s="20" t="s">
        <v>1213</v>
      </c>
      <c r="E1537" s="15">
        <f>IF(PitchersPrices!F1537&lt;1,1,PitchersPrices!F1537)</f>
        <v>1</v>
      </c>
    </row>
    <row r="1538" spans="1:5">
      <c r="A1538" s="20" t="s">
        <v>337</v>
      </c>
      <c r="B1538" s="20" t="s">
        <v>89</v>
      </c>
      <c r="C1538" s="20" t="s">
        <v>1043</v>
      </c>
      <c r="D1538" s="20" t="s">
        <v>1213</v>
      </c>
      <c r="E1538" s="15">
        <f>IF(PitchersPrices!F1538&lt;1,1,PitchersPrices!F1538)</f>
        <v>1</v>
      </c>
    </row>
    <row r="1539" spans="1:5" ht="30">
      <c r="A1539" s="20" t="s">
        <v>337</v>
      </c>
      <c r="B1539" s="20" t="s">
        <v>2135</v>
      </c>
      <c r="C1539" s="20" t="s">
        <v>1055</v>
      </c>
      <c r="D1539" s="20" t="s">
        <v>1878</v>
      </c>
      <c r="E1539" s="15">
        <f>IF(PitchersPrices!F1539&lt;1,1,PitchersPrices!F1539)</f>
        <v>1</v>
      </c>
    </row>
    <row r="1540" spans="1:5">
      <c r="A1540" s="20" t="s">
        <v>337</v>
      </c>
      <c r="B1540" s="20" t="s">
        <v>3393</v>
      </c>
      <c r="C1540" s="20" t="s">
        <v>1339</v>
      </c>
      <c r="D1540" s="20" t="s">
        <v>1878</v>
      </c>
      <c r="E1540" s="15">
        <f>IF(PitchersPrices!F1540&lt;1,1,PitchersPrices!F1540)</f>
        <v>1</v>
      </c>
    </row>
    <row r="1541" spans="1:5">
      <c r="A1541" s="20" t="s">
        <v>337</v>
      </c>
      <c r="B1541" s="20" t="s">
        <v>1070</v>
      </c>
      <c r="C1541" s="20" t="s">
        <v>1044</v>
      </c>
      <c r="D1541" s="20" t="s">
        <v>1213</v>
      </c>
      <c r="E1541" s="15">
        <f>IF(PitchersPrices!F1541&lt;1,1,PitchersPrices!F1541)</f>
        <v>1</v>
      </c>
    </row>
    <row r="1542" spans="1:5">
      <c r="A1542" s="20" t="s">
        <v>337</v>
      </c>
      <c r="B1542" s="20" t="s">
        <v>311</v>
      </c>
      <c r="C1542" s="20" t="s">
        <v>1053</v>
      </c>
      <c r="D1542" s="20" t="s">
        <v>1213</v>
      </c>
      <c r="E1542" s="15">
        <f>IF(PitchersPrices!F1542&lt;1,1,PitchersPrices!F1542)</f>
        <v>1</v>
      </c>
    </row>
    <row r="1543" spans="1:5">
      <c r="A1543" s="20" t="s">
        <v>337</v>
      </c>
      <c r="B1543" s="20" t="s">
        <v>4814</v>
      </c>
      <c r="C1543" s="20" t="s">
        <v>1063</v>
      </c>
      <c r="D1543" s="20" t="s">
        <v>1213</v>
      </c>
      <c r="E1543" s="15">
        <f>IF(PitchersPrices!F1543&lt;1,1,PitchersPrices!F1543)</f>
        <v>1</v>
      </c>
    </row>
    <row r="1544" spans="1:5">
      <c r="A1544" s="20" t="s">
        <v>337</v>
      </c>
      <c r="B1544" s="20" t="s">
        <v>46</v>
      </c>
      <c r="C1544" s="20" t="s">
        <v>1051</v>
      </c>
      <c r="D1544" s="20" t="s">
        <v>1213</v>
      </c>
      <c r="E1544" s="15">
        <f>IF(PitchersPrices!F1544&lt;1,1,PitchersPrices!F1544)</f>
        <v>1</v>
      </c>
    </row>
    <row r="1545" spans="1:5">
      <c r="A1545" s="20" t="s">
        <v>337</v>
      </c>
      <c r="B1545" s="20" t="s">
        <v>398</v>
      </c>
      <c r="C1545" s="20" t="s">
        <v>1063</v>
      </c>
      <c r="D1545" s="20" t="s">
        <v>1212</v>
      </c>
      <c r="E1545" s="15">
        <f>IF(PitchersPrices!F1545&lt;1,1,PitchersPrices!F1545)</f>
        <v>1</v>
      </c>
    </row>
    <row r="1546" spans="1:5">
      <c r="A1546" s="20" t="s">
        <v>337</v>
      </c>
      <c r="B1546" s="20" t="s">
        <v>1508</v>
      </c>
      <c r="C1546" s="20" t="s">
        <v>1038</v>
      </c>
      <c r="D1546" s="20" t="s">
        <v>1878</v>
      </c>
      <c r="E1546" s="15">
        <f>IF(PitchersPrices!F1546&lt;1,1,PitchersPrices!F1546)</f>
        <v>1</v>
      </c>
    </row>
    <row r="1547" spans="1:5">
      <c r="A1547" s="20" t="s">
        <v>4175</v>
      </c>
      <c r="B1547" s="20" t="s">
        <v>213</v>
      </c>
      <c r="C1547" s="20" t="s">
        <v>1033</v>
      </c>
      <c r="D1547" s="20" t="s">
        <v>1213</v>
      </c>
      <c r="E1547" s="15">
        <f>IF(PitchersPrices!F1547&lt;1,1,PitchersPrices!F1547)</f>
        <v>1</v>
      </c>
    </row>
    <row r="1548" spans="1:5">
      <c r="A1548" s="20" t="s">
        <v>1873</v>
      </c>
      <c r="B1548" s="20" t="s">
        <v>1073</v>
      </c>
      <c r="C1548" s="20" t="s">
        <v>1041</v>
      </c>
      <c r="D1548" s="20" t="s">
        <v>1213</v>
      </c>
      <c r="E1548" s="15">
        <f>IF(PitchersPrices!F1548&lt;1,1,PitchersPrices!F1548)</f>
        <v>1</v>
      </c>
    </row>
    <row r="1549" spans="1:5">
      <c r="A1549" s="20" t="s">
        <v>4468</v>
      </c>
      <c r="B1549" s="20" t="s">
        <v>513</v>
      </c>
      <c r="C1549" s="20" t="s">
        <v>1034</v>
      </c>
      <c r="D1549" s="20" t="s">
        <v>1213</v>
      </c>
      <c r="E1549" s="15">
        <f>IF(PitchersPrices!F1549&lt;1,1,PitchersPrices!F1549)</f>
        <v>1</v>
      </c>
    </row>
    <row r="1550" spans="1:5">
      <c r="A1550" s="20" t="s">
        <v>4392</v>
      </c>
      <c r="B1550" s="20" t="s">
        <v>1966</v>
      </c>
      <c r="C1550" s="20" t="s">
        <v>1044</v>
      </c>
      <c r="D1550" s="20" t="s">
        <v>1213</v>
      </c>
      <c r="E1550" s="15">
        <f>IF(PitchersPrices!F1550&lt;1,1,PitchersPrices!F1550)</f>
        <v>1</v>
      </c>
    </row>
    <row r="1551" spans="1:5">
      <c r="A1551" s="20" t="s">
        <v>1452</v>
      </c>
      <c r="B1551" s="20" t="s">
        <v>67</v>
      </c>
      <c r="C1551" s="20" t="s">
        <v>1034</v>
      </c>
      <c r="D1551" s="20" t="s">
        <v>1213</v>
      </c>
      <c r="E1551" s="15">
        <f>IF(PitchersPrices!F1551&lt;1,1,PitchersPrices!F1551)</f>
        <v>1</v>
      </c>
    </row>
    <row r="1552" spans="1:5">
      <c r="A1552" s="20" t="s">
        <v>4709</v>
      </c>
      <c r="B1552" s="20" t="s">
        <v>244</v>
      </c>
      <c r="C1552" s="20" t="s">
        <v>1034</v>
      </c>
      <c r="D1552" s="20" t="s">
        <v>1212</v>
      </c>
      <c r="E1552" s="15">
        <f>IF(PitchersPrices!F1552&lt;1,1,PitchersPrices!F1552)</f>
        <v>1</v>
      </c>
    </row>
    <row r="1553" spans="1:5">
      <c r="A1553" s="20" t="s">
        <v>3915</v>
      </c>
      <c r="B1553" s="20" t="s">
        <v>244</v>
      </c>
      <c r="C1553" s="20" t="s">
        <v>1054</v>
      </c>
      <c r="D1553" s="20" t="s">
        <v>1213</v>
      </c>
      <c r="E1553" s="15">
        <f>IF(PitchersPrices!F1553&lt;1,1,PitchersPrices!F1553)</f>
        <v>1</v>
      </c>
    </row>
    <row r="1554" spans="1:5">
      <c r="A1554" s="20" t="s">
        <v>4053</v>
      </c>
      <c r="B1554" s="20" t="s">
        <v>4054</v>
      </c>
      <c r="C1554" s="20" t="s">
        <v>1055</v>
      </c>
      <c r="D1554" s="20" t="s">
        <v>1213</v>
      </c>
      <c r="E1554" s="15">
        <f>IF(PitchersPrices!F1554&lt;1,1,PitchersPrices!F1554)</f>
        <v>1</v>
      </c>
    </row>
    <row r="1555" spans="1:5">
      <c r="A1555" s="20" t="s">
        <v>4671</v>
      </c>
      <c r="B1555" s="20" t="s">
        <v>304</v>
      </c>
      <c r="C1555" s="20" t="s">
        <v>1029</v>
      </c>
      <c r="D1555" s="20" t="s">
        <v>1212</v>
      </c>
      <c r="E1555" s="15">
        <f>IF(PitchersPrices!F1555&lt;1,1,PitchersPrices!F1555)</f>
        <v>1</v>
      </c>
    </row>
    <row r="1556" spans="1:5">
      <c r="A1556" s="20" t="s">
        <v>3844</v>
      </c>
      <c r="B1556" s="20" t="s">
        <v>667</v>
      </c>
      <c r="C1556" s="20" t="s">
        <v>1051</v>
      </c>
      <c r="D1556" s="20" t="s">
        <v>1212</v>
      </c>
      <c r="E1556" s="15">
        <f>IF(PitchersPrices!F1556&lt;1,1,PitchersPrices!F1556)</f>
        <v>1</v>
      </c>
    </row>
    <row r="1557" spans="1:5">
      <c r="A1557" s="20" t="s">
        <v>4273</v>
      </c>
      <c r="B1557" s="20" t="s">
        <v>1752</v>
      </c>
      <c r="C1557" s="20" t="s">
        <v>1043</v>
      </c>
      <c r="D1557" s="20" t="s">
        <v>1212</v>
      </c>
      <c r="E1557" s="15">
        <f>IF(PitchersPrices!F1557&lt;1,1,PitchersPrices!F1557)</f>
        <v>1</v>
      </c>
    </row>
    <row r="1558" spans="1:5">
      <c r="A1558" s="20" t="s">
        <v>4478</v>
      </c>
      <c r="B1558" s="20" t="s">
        <v>208</v>
      </c>
      <c r="C1558" s="20" t="s">
        <v>1031</v>
      </c>
      <c r="D1558" s="20" t="s">
        <v>1213</v>
      </c>
      <c r="E1558" s="15">
        <f>IF(PitchersPrices!F1558&lt;1,1,PitchersPrices!F1558)</f>
        <v>1</v>
      </c>
    </row>
    <row r="1559" spans="1:5">
      <c r="A1559" s="20" t="s">
        <v>3890</v>
      </c>
      <c r="B1559" s="20" t="s">
        <v>383</v>
      </c>
      <c r="C1559" s="20" t="s">
        <v>1050</v>
      </c>
      <c r="D1559" s="20" t="s">
        <v>1878</v>
      </c>
      <c r="E1559" s="15">
        <f>IF(PitchersPrices!F1559&lt;1,1,PitchersPrices!F1559)</f>
        <v>1</v>
      </c>
    </row>
    <row r="1560" spans="1:5">
      <c r="A1560" s="20" t="s">
        <v>4719</v>
      </c>
      <c r="B1560" s="20" t="s">
        <v>887</v>
      </c>
      <c r="C1560" s="20" t="s">
        <v>1063</v>
      </c>
      <c r="D1560" s="20" t="s">
        <v>1878</v>
      </c>
      <c r="E1560" s="15">
        <f>IF(PitchersPrices!F1560&lt;1,1,PitchersPrices!F1560)</f>
        <v>1</v>
      </c>
    </row>
    <row r="1561" spans="1:5">
      <c r="A1561" s="20" t="s">
        <v>3952</v>
      </c>
      <c r="B1561" s="20" t="s">
        <v>3953</v>
      </c>
      <c r="C1561" s="20" t="s">
        <v>1031</v>
      </c>
      <c r="D1561" s="20" t="s">
        <v>1212</v>
      </c>
      <c r="E1561" s="15">
        <f>IF(PitchersPrices!F1561&lt;1,1,PitchersPrices!F1561)</f>
        <v>1</v>
      </c>
    </row>
    <row r="1562" spans="1:5">
      <c r="A1562" s="20" t="s">
        <v>802</v>
      </c>
      <c r="B1562" s="20" t="s">
        <v>168</v>
      </c>
      <c r="C1562" s="20" t="s">
        <v>1053</v>
      </c>
      <c r="D1562" s="20" t="s">
        <v>1212</v>
      </c>
      <c r="E1562" s="15">
        <f>IF(PitchersPrices!F1562&lt;1,1,PitchersPrices!F1562)</f>
        <v>1</v>
      </c>
    </row>
    <row r="1563" spans="1:5">
      <c r="A1563" s="20" t="s">
        <v>4173</v>
      </c>
      <c r="B1563" s="20" t="s">
        <v>2000</v>
      </c>
      <c r="C1563" s="20" t="s">
        <v>1041</v>
      </c>
      <c r="D1563" s="20" t="s">
        <v>1213</v>
      </c>
      <c r="E1563" s="15">
        <f>IF(PitchersPrices!F1563&lt;1,1,PitchersPrices!F1563)</f>
        <v>1</v>
      </c>
    </row>
    <row r="1564" spans="1:5">
      <c r="A1564" s="20" t="s">
        <v>4080</v>
      </c>
      <c r="B1564" s="20" t="s">
        <v>110</v>
      </c>
      <c r="C1564" s="20" t="s">
        <v>1038</v>
      </c>
      <c r="D1564" s="20" t="s">
        <v>1213</v>
      </c>
      <c r="E1564" s="15">
        <f>IF(PitchersPrices!F1564&lt;1,1,PitchersPrices!F1564)</f>
        <v>1</v>
      </c>
    </row>
    <row r="1565" spans="1:5">
      <c r="A1565" s="20" t="s">
        <v>4009</v>
      </c>
      <c r="B1565" s="20" t="s">
        <v>692</v>
      </c>
      <c r="C1565" s="20" t="s">
        <v>1054</v>
      </c>
      <c r="D1565" s="20" t="s">
        <v>1212</v>
      </c>
      <c r="E1565" s="15">
        <f>IF(PitchersPrices!F1565&lt;1,1,PitchersPrices!F1565)</f>
        <v>1</v>
      </c>
    </row>
    <row r="1566" spans="1:5">
      <c r="A1566" s="20" t="s">
        <v>345</v>
      </c>
      <c r="B1566" s="20" t="s">
        <v>3393</v>
      </c>
      <c r="C1566" s="20" t="s">
        <v>1040</v>
      </c>
      <c r="D1566" s="20" t="s">
        <v>1213</v>
      </c>
      <c r="E1566" s="15">
        <f>IF(PitchersPrices!F1566&lt;1,1,PitchersPrices!F1566)</f>
        <v>1</v>
      </c>
    </row>
    <row r="1567" spans="1:5">
      <c r="A1567" s="20" t="s">
        <v>2144</v>
      </c>
      <c r="B1567" s="20" t="s">
        <v>50</v>
      </c>
      <c r="C1567" s="20" t="s">
        <v>1043</v>
      </c>
      <c r="D1567" s="20" t="s">
        <v>1213</v>
      </c>
      <c r="E1567" s="15">
        <f>IF(PitchersPrices!F1567&lt;1,1,PitchersPrices!F1567)</f>
        <v>1</v>
      </c>
    </row>
    <row r="1568" spans="1:5">
      <c r="A1568" s="20" t="s">
        <v>4063</v>
      </c>
      <c r="B1568" s="20" t="s">
        <v>101</v>
      </c>
      <c r="C1568" s="20" t="s">
        <v>1029</v>
      </c>
      <c r="D1568" s="20" t="s">
        <v>1213</v>
      </c>
      <c r="E1568" s="15">
        <f>IF(PitchersPrices!F1568&lt;1,1,PitchersPrices!F1568)</f>
        <v>1</v>
      </c>
    </row>
    <row r="1569" spans="1:5">
      <c r="A1569" s="20" t="s">
        <v>3806</v>
      </c>
      <c r="B1569" s="20" t="s">
        <v>428</v>
      </c>
      <c r="C1569" s="20" t="s">
        <v>1033</v>
      </c>
      <c r="D1569" s="20" t="s">
        <v>1213</v>
      </c>
      <c r="E1569" s="15">
        <f>IF(PitchersPrices!F1569&lt;1,1,PitchersPrices!F1569)</f>
        <v>1</v>
      </c>
    </row>
    <row r="1570" spans="1:5">
      <c r="A1570" s="20" t="s">
        <v>1738</v>
      </c>
      <c r="B1570" s="20" t="s">
        <v>29</v>
      </c>
      <c r="C1570" s="20" t="s">
        <v>1054</v>
      </c>
      <c r="D1570" s="20" t="s">
        <v>1213</v>
      </c>
      <c r="E1570" s="15">
        <f>IF(PitchersPrices!F1570&lt;1,1,PitchersPrices!F1570)</f>
        <v>1</v>
      </c>
    </row>
    <row r="1571" spans="1:5">
      <c r="A1571" s="20" t="s">
        <v>4712</v>
      </c>
      <c r="B1571" s="20" t="s">
        <v>786</v>
      </c>
      <c r="C1571" s="20" t="s">
        <v>1037</v>
      </c>
      <c r="D1571" s="20" t="s">
        <v>1213</v>
      </c>
      <c r="E1571" s="15">
        <f>IF(PitchersPrices!F1571&lt;1,1,PitchersPrices!F1571)</f>
        <v>1</v>
      </c>
    </row>
    <row r="1572" spans="1:5">
      <c r="A1572" s="20" t="s">
        <v>4757</v>
      </c>
      <c r="B1572" s="20" t="s">
        <v>299</v>
      </c>
      <c r="C1572" s="20" t="s">
        <v>1042</v>
      </c>
      <c r="D1572" s="20" t="s">
        <v>1212</v>
      </c>
      <c r="E1572" s="15">
        <f>IF(PitchersPrices!F1572&lt;1,1,PitchersPrices!F1572)</f>
        <v>1</v>
      </c>
    </row>
    <row r="1573" spans="1:5">
      <c r="A1573" s="20" t="s">
        <v>4744</v>
      </c>
      <c r="B1573" s="20" t="s">
        <v>101</v>
      </c>
      <c r="C1573" s="20" t="s">
        <v>1028</v>
      </c>
      <c r="D1573" s="20" t="s">
        <v>1212</v>
      </c>
      <c r="E1573" s="15">
        <f>IF(PitchersPrices!F1573&lt;1,1,PitchersPrices!F1573)</f>
        <v>1</v>
      </c>
    </row>
    <row r="1574" spans="1:5">
      <c r="A1574" s="20" t="s">
        <v>3965</v>
      </c>
      <c r="B1574" s="20" t="s">
        <v>2097</v>
      </c>
      <c r="C1574" s="20" t="s">
        <v>1029</v>
      </c>
      <c r="D1574" s="20" t="s">
        <v>1212</v>
      </c>
      <c r="E1574" s="15">
        <f>IF(PitchersPrices!F1574&lt;1,1,PitchersPrices!F1574)</f>
        <v>1</v>
      </c>
    </row>
    <row r="1575" spans="1:5">
      <c r="A1575" s="20" t="s">
        <v>4272</v>
      </c>
      <c r="B1575" s="20" t="s">
        <v>3827</v>
      </c>
      <c r="C1575" s="20" t="s">
        <v>1039</v>
      </c>
      <c r="D1575" s="20" t="s">
        <v>1212</v>
      </c>
      <c r="E1575" s="15">
        <f>IF(PitchersPrices!F1575&lt;1,1,PitchersPrices!F1575)</f>
        <v>1</v>
      </c>
    </row>
    <row r="1576" spans="1:5">
      <c r="A1576" s="20" t="s">
        <v>1730</v>
      </c>
      <c r="B1576" s="20" t="s">
        <v>219</v>
      </c>
      <c r="C1576" s="20" t="s">
        <v>1047</v>
      </c>
      <c r="D1576" s="20" t="s">
        <v>1213</v>
      </c>
      <c r="E1576" s="15">
        <f>IF(PitchersPrices!F1576&lt;1,1,PitchersPrices!F1576)</f>
        <v>1</v>
      </c>
    </row>
    <row r="1577" spans="1:5" ht="30">
      <c r="A1577" s="20" t="s">
        <v>4463</v>
      </c>
      <c r="B1577" s="20" t="s">
        <v>4464</v>
      </c>
      <c r="C1577" s="20" t="s">
        <v>1028</v>
      </c>
      <c r="D1577" s="20" t="s">
        <v>1213</v>
      </c>
      <c r="E1577" s="15">
        <f>IF(PitchersPrices!F1577&lt;1,1,PitchersPrices!F1577)</f>
        <v>1</v>
      </c>
    </row>
    <row r="1578" spans="1:5">
      <c r="A1578" s="20" t="s">
        <v>1982</v>
      </c>
      <c r="B1578" s="20" t="s">
        <v>80</v>
      </c>
      <c r="C1578" s="20" t="s">
        <v>1045</v>
      </c>
      <c r="D1578" s="20" t="s">
        <v>1213</v>
      </c>
      <c r="E1578" s="15">
        <f>IF(PitchersPrices!F1578&lt;1,1,PitchersPrices!F1578)</f>
        <v>1</v>
      </c>
    </row>
    <row r="1579" spans="1:5">
      <c r="A1579" s="20" t="s">
        <v>1312</v>
      </c>
      <c r="B1579" s="20" t="s">
        <v>201</v>
      </c>
      <c r="C1579" s="20" t="s">
        <v>1028</v>
      </c>
      <c r="D1579" s="20" t="s">
        <v>1212</v>
      </c>
      <c r="E1579" s="15">
        <f>IF(PitchersPrices!F1579&lt;1,1,PitchersPrices!F1579)</f>
        <v>1</v>
      </c>
    </row>
    <row r="1580" spans="1:5" ht="30">
      <c r="A1580" s="20" t="s">
        <v>4545</v>
      </c>
      <c r="B1580" s="20" t="s">
        <v>2135</v>
      </c>
      <c r="C1580" s="20" t="s">
        <v>1030</v>
      </c>
      <c r="D1580" s="20" t="s">
        <v>1213</v>
      </c>
      <c r="E1580" s="15">
        <f>IF(PitchersPrices!F1580&lt;1,1,PitchersPrices!F1580)</f>
        <v>1</v>
      </c>
    </row>
    <row r="1581" spans="1:5" ht="30">
      <c r="A1581" s="20" t="s">
        <v>4029</v>
      </c>
      <c r="B1581" s="20" t="s">
        <v>2135</v>
      </c>
      <c r="C1581" s="20" t="s">
        <v>1052</v>
      </c>
      <c r="D1581" s="20" t="s">
        <v>1878</v>
      </c>
      <c r="E1581" s="15">
        <f>IF(PitchersPrices!F1581&lt;1,1,PitchersPrices!F1581)</f>
        <v>1</v>
      </c>
    </row>
    <row r="1582" spans="1:5">
      <c r="A1582" s="20" t="s">
        <v>4318</v>
      </c>
      <c r="B1582" s="20" t="s">
        <v>110</v>
      </c>
      <c r="C1582" s="20" t="s">
        <v>1046</v>
      </c>
      <c r="D1582" s="20" t="s">
        <v>1213</v>
      </c>
      <c r="E1582" s="15">
        <f>IF(PitchersPrices!F1582&lt;1,1,PitchersPrices!F1582)</f>
        <v>1</v>
      </c>
    </row>
    <row r="1583" spans="1:5">
      <c r="A1583" s="20" t="s">
        <v>4720</v>
      </c>
      <c r="B1583" s="20" t="s">
        <v>196</v>
      </c>
      <c r="C1583" s="20" t="s">
        <v>1038</v>
      </c>
      <c r="D1583" s="20" t="s">
        <v>1878</v>
      </c>
      <c r="E1583" s="15">
        <f>IF(PitchersPrices!F1583&lt;1,1,PitchersPrices!F1583)</f>
        <v>1</v>
      </c>
    </row>
    <row r="1584" spans="1:5">
      <c r="A1584" s="20" t="s">
        <v>4327</v>
      </c>
      <c r="B1584" s="20" t="s">
        <v>390</v>
      </c>
      <c r="C1584" s="20" t="s">
        <v>1053</v>
      </c>
      <c r="D1584" s="20" t="s">
        <v>1213</v>
      </c>
      <c r="E1584" s="15">
        <f>IF(PitchersPrices!F1584&lt;1,1,PitchersPrices!F1584)</f>
        <v>1</v>
      </c>
    </row>
    <row r="1585" spans="1:5">
      <c r="A1585" s="20" t="s">
        <v>4503</v>
      </c>
      <c r="B1585" s="20" t="s">
        <v>3100</v>
      </c>
      <c r="C1585" s="20" t="s">
        <v>1038</v>
      </c>
      <c r="D1585" s="20" t="s">
        <v>1878</v>
      </c>
      <c r="E1585" s="15">
        <f>IF(PitchersPrices!F1585&lt;1,1,PitchersPrices!F1585)</f>
        <v>1</v>
      </c>
    </row>
    <row r="1586" spans="1:5">
      <c r="A1586" s="20" t="s">
        <v>3944</v>
      </c>
      <c r="B1586" s="20" t="s">
        <v>201</v>
      </c>
      <c r="C1586" s="20" t="s">
        <v>1034</v>
      </c>
      <c r="D1586" s="20" t="s">
        <v>1212</v>
      </c>
      <c r="E1586" s="15">
        <f>IF(PitchersPrices!F1586&lt;1,1,PitchersPrices!F1586)</f>
        <v>1</v>
      </c>
    </row>
    <row r="1587" spans="1:5">
      <c r="A1587" s="20" t="s">
        <v>4014</v>
      </c>
      <c r="B1587" s="20" t="s">
        <v>34</v>
      </c>
      <c r="C1587" s="20" t="s">
        <v>1046</v>
      </c>
      <c r="D1587" s="20" t="s">
        <v>1213</v>
      </c>
      <c r="E1587" s="15">
        <f>IF(PitchersPrices!F1587&lt;1,1,PitchersPrices!F1587)</f>
        <v>1</v>
      </c>
    </row>
    <row r="1588" spans="1:5">
      <c r="A1588" s="20" t="s">
        <v>4410</v>
      </c>
      <c r="B1588" s="20" t="s">
        <v>58</v>
      </c>
      <c r="C1588" s="20" t="s">
        <v>1053</v>
      </c>
      <c r="D1588" s="20" t="s">
        <v>1212</v>
      </c>
      <c r="E1588" s="15">
        <f>IF(PitchersPrices!F1588&lt;1,1,PitchersPrices!F1588)</f>
        <v>1</v>
      </c>
    </row>
    <row r="1589" spans="1:5">
      <c r="A1589" s="20" t="s">
        <v>4140</v>
      </c>
      <c r="B1589" s="20" t="s">
        <v>160</v>
      </c>
      <c r="C1589" s="20" t="s">
        <v>1052</v>
      </c>
      <c r="D1589" s="20" t="s">
        <v>1213</v>
      </c>
      <c r="E1589" s="15">
        <f>IF(PitchersPrices!F1589&lt;1,1,PitchersPrices!F1589)</f>
        <v>1</v>
      </c>
    </row>
    <row r="1590" spans="1:5">
      <c r="A1590" s="20" t="s">
        <v>4308</v>
      </c>
      <c r="B1590" s="20" t="s">
        <v>34</v>
      </c>
      <c r="C1590" s="20" t="s">
        <v>1048</v>
      </c>
      <c r="D1590" s="20" t="s">
        <v>1212</v>
      </c>
      <c r="E1590" s="15">
        <f>IF(PitchersPrices!F1590&lt;1,1,PitchersPrices!F1590)</f>
        <v>1</v>
      </c>
    </row>
    <row r="1591" spans="1:5">
      <c r="A1591" s="20" t="s">
        <v>4742</v>
      </c>
      <c r="B1591" s="20" t="s">
        <v>2226</v>
      </c>
      <c r="C1591" s="20" t="s">
        <v>1052</v>
      </c>
      <c r="D1591" s="20" t="s">
        <v>1213</v>
      </c>
      <c r="E1591" s="15">
        <f>IF(PitchersPrices!F1591&lt;1,1,PitchersPrices!F1591)</f>
        <v>1</v>
      </c>
    </row>
    <row r="1592" spans="1:5">
      <c r="A1592" s="20" t="s">
        <v>3993</v>
      </c>
      <c r="B1592" s="20" t="s">
        <v>3994</v>
      </c>
      <c r="C1592" s="20" t="s">
        <v>1053</v>
      </c>
      <c r="D1592" s="20" t="s">
        <v>1213</v>
      </c>
      <c r="E1592" s="15">
        <f>IF(PitchersPrices!F1592&lt;1,1,PitchersPrices!F1592)</f>
        <v>1</v>
      </c>
    </row>
    <row r="1593" spans="1:5">
      <c r="A1593" s="20" t="s">
        <v>3993</v>
      </c>
      <c r="B1593" s="20" t="s">
        <v>2608</v>
      </c>
      <c r="C1593" s="20" t="s">
        <v>1029</v>
      </c>
      <c r="D1593" s="20" t="s">
        <v>1878</v>
      </c>
      <c r="E1593" s="15">
        <f>IF(PitchersPrices!F1593&lt;1,1,PitchersPrices!F1593)</f>
        <v>1</v>
      </c>
    </row>
    <row r="1594" spans="1:5">
      <c r="A1594" s="20" t="s">
        <v>808</v>
      </c>
      <c r="B1594" s="20" t="s">
        <v>675</v>
      </c>
      <c r="C1594" s="20" t="s">
        <v>1047</v>
      </c>
      <c r="D1594" s="20" t="s">
        <v>1213</v>
      </c>
      <c r="E1594" s="15">
        <f>IF(PitchersPrices!F1594&lt;1,1,PitchersPrices!F1594)</f>
        <v>1</v>
      </c>
    </row>
    <row r="1595" spans="1:5">
      <c r="A1595" s="20" t="s">
        <v>4034</v>
      </c>
      <c r="B1595" s="20" t="s">
        <v>591</v>
      </c>
      <c r="C1595" s="20" t="s">
        <v>1047</v>
      </c>
      <c r="D1595" s="20" t="s">
        <v>1212</v>
      </c>
      <c r="E1595" s="15">
        <f>IF(PitchersPrices!F1595&lt;1,1,PitchersPrices!F1595)</f>
        <v>1</v>
      </c>
    </row>
    <row r="1596" spans="1:5">
      <c r="A1596" s="20" t="s">
        <v>3855</v>
      </c>
      <c r="B1596" s="20" t="s">
        <v>46</v>
      </c>
      <c r="C1596" s="20" t="s">
        <v>1046</v>
      </c>
      <c r="D1596" s="20" t="s">
        <v>1213</v>
      </c>
      <c r="E1596" s="15">
        <f>IF(PitchersPrices!F1596&lt;1,1,PitchersPrices!F1596)</f>
        <v>1</v>
      </c>
    </row>
    <row r="1597" spans="1:5">
      <c r="A1597" s="20" t="s">
        <v>4670</v>
      </c>
      <c r="B1597" s="20" t="s">
        <v>191</v>
      </c>
      <c r="C1597" s="20" t="s">
        <v>1036</v>
      </c>
      <c r="D1597" s="20" t="s">
        <v>1213</v>
      </c>
      <c r="E1597" s="15">
        <f>IF(PitchersPrices!F1597&lt;1,1,PitchersPrices!F1597)</f>
        <v>1</v>
      </c>
    </row>
    <row r="1598" spans="1:5">
      <c r="A1598" s="20" t="s">
        <v>4797</v>
      </c>
      <c r="B1598" s="20" t="s">
        <v>29</v>
      </c>
      <c r="C1598" s="20" t="s">
        <v>1040</v>
      </c>
      <c r="D1598" s="20" t="s">
        <v>1213</v>
      </c>
      <c r="E1598" s="15">
        <f>IF(PitchersPrices!F1598&lt;1,1,PitchersPrices!F1598)</f>
        <v>1</v>
      </c>
    </row>
    <row r="1599" spans="1:5">
      <c r="A1599" s="20" t="s">
        <v>4285</v>
      </c>
      <c r="B1599" s="20" t="s">
        <v>103</v>
      </c>
      <c r="C1599" s="20" t="s">
        <v>1044</v>
      </c>
      <c r="D1599" s="20" t="s">
        <v>1212</v>
      </c>
      <c r="E1599" s="15">
        <f>IF(PitchersPrices!F1599&lt;1,1,PitchersPrices!F1599)</f>
        <v>1</v>
      </c>
    </row>
    <row r="1600" spans="1:5">
      <c r="A1600" s="20" t="s">
        <v>4350</v>
      </c>
      <c r="B1600" s="20" t="s">
        <v>710</v>
      </c>
      <c r="C1600" s="20" t="s">
        <v>1339</v>
      </c>
      <c r="D1600" s="20" t="s">
        <v>1878</v>
      </c>
      <c r="E1600" s="15">
        <f>IF(PitchersPrices!F1600&lt;1,1,PitchersPrices!F1600)</f>
        <v>1</v>
      </c>
    </row>
    <row r="1601" spans="1:5">
      <c r="A1601" s="20" t="s">
        <v>4490</v>
      </c>
      <c r="B1601" s="20" t="s">
        <v>403</v>
      </c>
      <c r="C1601" s="20" t="s">
        <v>1028</v>
      </c>
      <c r="D1601" s="20" t="s">
        <v>1213</v>
      </c>
      <c r="E1601" s="15">
        <f>IF(PitchersPrices!F1601&lt;1,1,PitchersPrices!F1601)</f>
        <v>1</v>
      </c>
    </row>
    <row r="1602" spans="1:5">
      <c r="A1602" s="20" t="s">
        <v>4680</v>
      </c>
      <c r="B1602" s="20" t="s">
        <v>1873</v>
      </c>
      <c r="C1602" s="20" t="s">
        <v>1034</v>
      </c>
      <c r="D1602" s="20" t="s">
        <v>1213</v>
      </c>
      <c r="E1602" s="15">
        <f>IF(PitchersPrices!F1602&lt;1,1,PitchersPrices!F1602)</f>
        <v>1</v>
      </c>
    </row>
    <row r="1603" spans="1:5">
      <c r="A1603" s="20" t="s">
        <v>1283</v>
      </c>
      <c r="B1603" s="20" t="s">
        <v>169</v>
      </c>
      <c r="C1603" s="20" t="s">
        <v>1051</v>
      </c>
      <c r="D1603" s="20" t="s">
        <v>1213</v>
      </c>
      <c r="E1603" s="15">
        <f>IF(PitchersPrices!F1603&lt;1,1,PitchersPrices!F1603)</f>
        <v>1</v>
      </c>
    </row>
    <row r="1604" spans="1:5">
      <c r="A1604" s="20" t="s">
        <v>3912</v>
      </c>
      <c r="B1604" s="20" t="s">
        <v>1682</v>
      </c>
      <c r="C1604" s="20" t="s">
        <v>1046</v>
      </c>
      <c r="D1604" s="20" t="s">
        <v>1213</v>
      </c>
      <c r="E1604" s="15">
        <f>IF(PitchersPrices!F1604&lt;1,1,PitchersPrices!F1604)</f>
        <v>1</v>
      </c>
    </row>
    <row r="1605" spans="1:5">
      <c r="A1605" s="20" t="s">
        <v>810</v>
      </c>
      <c r="B1605" s="20" t="s">
        <v>811</v>
      </c>
      <c r="C1605" s="20" t="s">
        <v>1031</v>
      </c>
      <c r="D1605" s="20" t="s">
        <v>1213</v>
      </c>
      <c r="E1605" s="15">
        <f>IF(PitchersPrices!F1605&lt;1,1,PitchersPrices!F1605)</f>
        <v>1</v>
      </c>
    </row>
    <row r="1606" spans="1:5">
      <c r="A1606" s="20" t="s">
        <v>4279</v>
      </c>
      <c r="B1606" s="20" t="s">
        <v>110</v>
      </c>
      <c r="C1606" s="20" t="s">
        <v>1060</v>
      </c>
      <c r="D1606" s="20" t="s">
        <v>1878</v>
      </c>
      <c r="E1606" s="15">
        <f>IF(PitchersPrices!F1606&lt;1,1,PitchersPrices!F1606)</f>
        <v>1</v>
      </c>
    </row>
    <row r="1607" spans="1:5">
      <c r="A1607" s="20" t="s">
        <v>3863</v>
      </c>
      <c r="B1607" s="20" t="s">
        <v>3864</v>
      </c>
      <c r="C1607" s="20" t="s">
        <v>1035</v>
      </c>
      <c r="D1607" s="20" t="s">
        <v>1213</v>
      </c>
      <c r="E1607" s="15">
        <f>IF(PitchersPrices!F1607&lt;1,1,PitchersPrices!F1607)</f>
        <v>1</v>
      </c>
    </row>
    <row r="1608" spans="1:5" ht="30">
      <c r="A1608" s="20" t="s">
        <v>4373</v>
      </c>
      <c r="B1608" s="20" t="s">
        <v>1074</v>
      </c>
      <c r="C1608" s="20" t="s">
        <v>1031</v>
      </c>
      <c r="D1608" s="20" t="s">
        <v>1878</v>
      </c>
      <c r="E1608" s="15">
        <f>IF(PitchersPrices!F1608&lt;1,1,PitchersPrices!F1608)</f>
        <v>1</v>
      </c>
    </row>
    <row r="1609" spans="1:5">
      <c r="A1609" s="20" t="s">
        <v>4640</v>
      </c>
      <c r="B1609" s="20" t="s">
        <v>786</v>
      </c>
      <c r="C1609" s="20" t="s">
        <v>1052</v>
      </c>
      <c r="D1609" s="20" t="s">
        <v>1213</v>
      </c>
      <c r="E1609" s="15">
        <f>IF(PitchersPrices!F1609&lt;1,1,PitchersPrices!F1609)</f>
        <v>1</v>
      </c>
    </row>
    <row r="1610" spans="1:5">
      <c r="A1610" s="20" t="s">
        <v>1612</v>
      </c>
      <c r="B1610" s="20" t="s">
        <v>103</v>
      </c>
      <c r="C1610" s="20" t="s">
        <v>1041</v>
      </c>
      <c r="D1610" s="20" t="s">
        <v>1212</v>
      </c>
      <c r="E1610" s="15">
        <f>IF(PitchersPrices!F1610&lt;1,1,PitchersPrices!F1610)</f>
        <v>1</v>
      </c>
    </row>
    <row r="1611" spans="1:5">
      <c r="A1611" s="20" t="s">
        <v>3975</v>
      </c>
      <c r="B1611" s="20" t="s">
        <v>143</v>
      </c>
      <c r="C1611" s="20" t="s">
        <v>1038</v>
      </c>
      <c r="D1611" s="20" t="s">
        <v>1213</v>
      </c>
      <c r="E1611" s="15">
        <f>IF(PitchersPrices!F1611&lt;1,1,PitchersPrices!F1611)</f>
        <v>1</v>
      </c>
    </row>
    <row r="1612" spans="1:5">
      <c r="A1612" s="20" t="s">
        <v>4550</v>
      </c>
      <c r="B1612" s="20" t="s">
        <v>194</v>
      </c>
      <c r="C1612" s="20" t="s">
        <v>1055</v>
      </c>
      <c r="D1612" s="20" t="s">
        <v>1878</v>
      </c>
      <c r="E1612" s="15">
        <f>IF(PitchersPrices!F1612&lt;1,1,PitchersPrices!F1612)</f>
        <v>1</v>
      </c>
    </row>
    <row r="1613" spans="1:5">
      <c r="A1613" s="20" t="s">
        <v>4117</v>
      </c>
      <c r="B1613" s="20" t="s">
        <v>336</v>
      </c>
      <c r="C1613" s="20" t="s">
        <v>1034</v>
      </c>
      <c r="D1613" s="20" t="s">
        <v>1213</v>
      </c>
      <c r="E1613" s="15">
        <f>IF(PitchersPrices!F1613&lt;1,1,PitchersPrices!F1613)</f>
        <v>1</v>
      </c>
    </row>
    <row r="1614" spans="1:5">
      <c r="A1614" s="20" t="s">
        <v>4378</v>
      </c>
      <c r="B1614" s="20" t="s">
        <v>201</v>
      </c>
      <c r="C1614" s="20" t="s">
        <v>1053</v>
      </c>
      <c r="D1614" s="20" t="s">
        <v>1213</v>
      </c>
      <c r="E1614" s="15">
        <f>IF(PitchersPrices!F1614&lt;1,1,PitchersPrices!F1614)</f>
        <v>1</v>
      </c>
    </row>
    <row r="1615" spans="1:5">
      <c r="A1615" s="20" t="s">
        <v>4689</v>
      </c>
      <c r="B1615" s="20" t="s">
        <v>29</v>
      </c>
      <c r="C1615" s="20" t="s">
        <v>1054</v>
      </c>
      <c r="D1615" s="20" t="s">
        <v>1878</v>
      </c>
      <c r="E1615" s="15">
        <f>IF(PitchersPrices!F1615&lt;1,1,PitchersPrices!F1615)</f>
        <v>1</v>
      </c>
    </row>
    <row r="1616" spans="1:5">
      <c r="A1616" s="20" t="s">
        <v>2283</v>
      </c>
      <c r="B1616" s="20" t="s">
        <v>1097</v>
      </c>
      <c r="C1616" s="20" t="s">
        <v>1047</v>
      </c>
      <c r="D1616" s="20" t="s">
        <v>1212</v>
      </c>
      <c r="E1616" s="15">
        <f>IF(PitchersPrices!F1616&lt;1,1,PitchersPrices!F1616)</f>
        <v>1</v>
      </c>
    </row>
    <row r="1617" spans="1:5">
      <c r="A1617" s="20" t="s">
        <v>2556</v>
      </c>
      <c r="B1617" s="20" t="s">
        <v>4679</v>
      </c>
      <c r="C1617" s="20" t="s">
        <v>1339</v>
      </c>
      <c r="D1617" s="20" t="s">
        <v>1212</v>
      </c>
      <c r="E1617" s="15">
        <f>IF(PitchersPrices!F1617&lt;1,1,PitchersPrices!F1617)</f>
        <v>1</v>
      </c>
    </row>
    <row r="1618" spans="1:5">
      <c r="A1618" s="20" t="s">
        <v>2556</v>
      </c>
      <c r="B1618" s="20" t="s">
        <v>2100</v>
      </c>
      <c r="C1618" s="20" t="s">
        <v>1046</v>
      </c>
      <c r="D1618" s="20" t="s">
        <v>1213</v>
      </c>
      <c r="E1618" s="15">
        <f>IF(PitchersPrices!F1618&lt;1,1,PitchersPrices!F1618)</f>
        <v>1</v>
      </c>
    </row>
    <row r="1619" spans="1:5">
      <c r="A1619" s="20" t="s">
        <v>2556</v>
      </c>
      <c r="B1619" s="20" t="s">
        <v>243</v>
      </c>
      <c r="C1619" s="20" t="s">
        <v>1053</v>
      </c>
      <c r="D1619" s="20" t="s">
        <v>1213</v>
      </c>
      <c r="E1619" s="15">
        <f>IF(PitchersPrices!F1619&lt;1,1,PitchersPrices!F1619)</f>
        <v>1</v>
      </c>
    </row>
    <row r="1620" spans="1:5">
      <c r="A1620" s="20" t="s">
        <v>4180</v>
      </c>
      <c r="B1620" s="20" t="s">
        <v>390</v>
      </c>
      <c r="C1620" s="20" t="s">
        <v>1042</v>
      </c>
      <c r="D1620" s="20" t="s">
        <v>1878</v>
      </c>
      <c r="E1620" s="15">
        <f>IF(PitchersPrices!F1620&lt;1,1,PitchersPrices!F1620)</f>
        <v>1</v>
      </c>
    </row>
    <row r="1621" spans="1:5">
      <c r="A1621" s="20" t="s">
        <v>4549</v>
      </c>
      <c r="B1621" s="20" t="s">
        <v>1634</v>
      </c>
      <c r="C1621" s="20" t="s">
        <v>1037</v>
      </c>
      <c r="D1621" s="20" t="s">
        <v>1213</v>
      </c>
      <c r="E1621" s="15">
        <f>IF(PitchersPrices!F1621&lt;1,1,PitchersPrices!F1621)</f>
        <v>1</v>
      </c>
    </row>
    <row r="1622" spans="1:5">
      <c r="A1622" s="20" t="s">
        <v>4068</v>
      </c>
      <c r="B1622" s="20" t="s">
        <v>1966</v>
      </c>
      <c r="C1622" s="20" t="s">
        <v>1037</v>
      </c>
      <c r="D1622" s="20" t="s">
        <v>1878</v>
      </c>
      <c r="E1622" s="15">
        <f>IF(PitchersPrices!F1622&lt;1,1,PitchersPrices!F1622)</f>
        <v>1</v>
      </c>
    </row>
    <row r="1623" spans="1:5">
      <c r="A1623" s="20" t="s">
        <v>4771</v>
      </c>
      <c r="B1623" s="20" t="s">
        <v>403</v>
      </c>
      <c r="C1623" s="20" t="s">
        <v>1039</v>
      </c>
      <c r="D1623" s="20" t="s">
        <v>1213</v>
      </c>
      <c r="E1623" s="15">
        <f>IF(PitchersPrices!F1623&lt;1,1,PitchersPrices!F1623)</f>
        <v>1</v>
      </c>
    </row>
    <row r="1624" spans="1:5">
      <c r="A1624" s="20" t="s">
        <v>3197</v>
      </c>
      <c r="B1624" s="20" t="s">
        <v>401</v>
      </c>
      <c r="C1624" s="20" t="s">
        <v>1339</v>
      </c>
      <c r="D1624" s="20" t="s">
        <v>1212</v>
      </c>
      <c r="E1624" s="15">
        <f>IF(PitchersPrices!F1624&lt;1,1,PitchersPrices!F1624)</f>
        <v>1</v>
      </c>
    </row>
    <row r="1625" spans="1:5">
      <c r="A1625" s="20" t="s">
        <v>4569</v>
      </c>
      <c r="B1625" s="20" t="s">
        <v>4570</v>
      </c>
      <c r="C1625" s="20" t="s">
        <v>1339</v>
      </c>
      <c r="D1625" s="20" t="s">
        <v>1213</v>
      </c>
      <c r="E1625" s="15">
        <f>IF(PitchersPrices!F1625&lt;1,1,PitchersPrices!F1625)</f>
        <v>1</v>
      </c>
    </row>
    <row r="1626" spans="1:5">
      <c r="A1626" s="20" t="s">
        <v>1711</v>
      </c>
      <c r="B1626" s="20" t="s">
        <v>368</v>
      </c>
      <c r="C1626" s="20" t="s">
        <v>1044</v>
      </c>
      <c r="D1626" s="20" t="s">
        <v>1213</v>
      </c>
      <c r="E1626" s="15">
        <f>IF(PitchersPrices!F1626&lt;1,1,PitchersPrices!F1626)</f>
        <v>1</v>
      </c>
    </row>
    <row r="1627" spans="1:5">
      <c r="A1627" s="20" t="s">
        <v>4065</v>
      </c>
      <c r="B1627" s="20" t="s">
        <v>147</v>
      </c>
      <c r="C1627" s="20" t="s">
        <v>1038</v>
      </c>
      <c r="D1627" s="20" t="s">
        <v>1213</v>
      </c>
      <c r="E1627" s="15">
        <f>IF(PitchersPrices!F1627&lt;1,1,PitchersPrices!F1627)</f>
        <v>1</v>
      </c>
    </row>
    <row r="1628" spans="1:5">
      <c r="A1628" s="20" t="s">
        <v>1271</v>
      </c>
      <c r="B1628" s="20" t="s">
        <v>1071</v>
      </c>
      <c r="C1628" s="20" t="s">
        <v>1044</v>
      </c>
      <c r="D1628" s="20" t="s">
        <v>1213</v>
      </c>
      <c r="E1628" s="15">
        <f>IF(PitchersPrices!F1628&lt;1,1,PitchersPrices!F1628)</f>
        <v>1</v>
      </c>
    </row>
    <row r="1629" spans="1:5">
      <c r="A1629" s="20" t="s">
        <v>363</v>
      </c>
      <c r="B1629" s="20" t="s">
        <v>169</v>
      </c>
      <c r="C1629" s="20" t="s">
        <v>1044</v>
      </c>
      <c r="D1629" s="20" t="s">
        <v>1212</v>
      </c>
      <c r="E1629" s="15">
        <f>IF(PitchersPrices!F1629&lt;1,1,PitchersPrices!F1629)</f>
        <v>1</v>
      </c>
    </row>
    <row r="1630" spans="1:5">
      <c r="A1630" s="20" t="s">
        <v>4344</v>
      </c>
      <c r="B1630" s="20" t="s">
        <v>692</v>
      </c>
      <c r="C1630" s="20" t="s">
        <v>1036</v>
      </c>
      <c r="D1630" s="20" t="s">
        <v>1212</v>
      </c>
      <c r="E1630" s="15">
        <f>IF(PitchersPrices!F1630&lt;1,1,PitchersPrices!F1630)</f>
        <v>1</v>
      </c>
    </row>
    <row r="1631" spans="1:5">
      <c r="A1631" s="20" t="s">
        <v>1700</v>
      </c>
      <c r="B1631" s="20" t="s">
        <v>398</v>
      </c>
      <c r="C1631" s="20" t="s">
        <v>1034</v>
      </c>
      <c r="D1631" s="20" t="s">
        <v>1212</v>
      </c>
      <c r="E1631" s="15">
        <f>IF(PitchersPrices!F1631&lt;1,1,PitchersPrices!F1631)</f>
        <v>1</v>
      </c>
    </row>
    <row r="1632" spans="1:5">
      <c r="A1632" s="20" t="s">
        <v>3985</v>
      </c>
      <c r="B1632" s="20" t="s">
        <v>299</v>
      </c>
      <c r="C1632" s="20" t="s">
        <v>1038</v>
      </c>
      <c r="D1632" s="20" t="s">
        <v>1212</v>
      </c>
      <c r="E1632" s="15">
        <f>IF(PitchersPrices!F1632&lt;1,1,PitchersPrices!F1632)</f>
        <v>1</v>
      </c>
    </row>
    <row r="1633" spans="1:5">
      <c r="A1633" s="20" t="s">
        <v>4472</v>
      </c>
      <c r="B1633" s="20" t="s">
        <v>933</v>
      </c>
      <c r="C1633" s="20" t="s">
        <v>1037</v>
      </c>
      <c r="D1633" s="20" t="s">
        <v>1213</v>
      </c>
      <c r="E1633" s="15">
        <f>IF(PitchersPrices!F1633&lt;1,1,PitchersPrices!F1633)</f>
        <v>1</v>
      </c>
    </row>
    <row r="1634" spans="1:5">
      <c r="A1634" s="20" t="s">
        <v>1942</v>
      </c>
      <c r="B1634" s="20" t="s">
        <v>2223</v>
      </c>
      <c r="C1634" s="20" t="s">
        <v>1047</v>
      </c>
      <c r="D1634" s="20" t="s">
        <v>1213</v>
      </c>
      <c r="E1634" s="15">
        <f>IF(PitchersPrices!F1634&lt;1,1,PitchersPrices!F1634)</f>
        <v>1</v>
      </c>
    </row>
    <row r="1635" spans="1:5">
      <c r="A1635" s="20" t="s">
        <v>1942</v>
      </c>
      <c r="B1635" s="20" t="s">
        <v>4241</v>
      </c>
      <c r="C1635" s="20" t="s">
        <v>1051</v>
      </c>
      <c r="D1635" s="20" t="s">
        <v>1213</v>
      </c>
      <c r="E1635" s="15">
        <f>IF(PitchersPrices!F1635&lt;1,1,PitchersPrices!F1635)</f>
        <v>1</v>
      </c>
    </row>
    <row r="1636" spans="1:5">
      <c r="A1636" s="20" t="s">
        <v>4791</v>
      </c>
      <c r="B1636" s="20" t="s">
        <v>968</v>
      </c>
      <c r="C1636" s="20" t="s">
        <v>1041</v>
      </c>
      <c r="D1636" s="20" t="s">
        <v>1212</v>
      </c>
      <c r="E1636" s="15">
        <f>IF(PitchersPrices!F1636&lt;1,1,PitchersPrices!F1636)</f>
        <v>1</v>
      </c>
    </row>
    <row r="1637" spans="1:5">
      <c r="A1637" s="20" t="s">
        <v>365</v>
      </c>
      <c r="B1637" s="20" t="s">
        <v>1766</v>
      </c>
      <c r="C1637" s="20" t="s">
        <v>1030</v>
      </c>
      <c r="D1637" s="20" t="s">
        <v>1213</v>
      </c>
      <c r="E1637" s="15">
        <f>IF(PitchersPrices!F1637&lt;1,1,PitchersPrices!F1637)</f>
        <v>1</v>
      </c>
    </row>
    <row r="1638" spans="1:5">
      <c r="A1638" s="20" t="s">
        <v>365</v>
      </c>
      <c r="B1638" s="20" t="s">
        <v>168</v>
      </c>
      <c r="C1638" s="20" t="s">
        <v>1053</v>
      </c>
      <c r="D1638" s="20" t="s">
        <v>1212</v>
      </c>
      <c r="E1638" s="15">
        <f>IF(PitchersPrices!F1638&lt;1,1,PitchersPrices!F1638)</f>
        <v>1</v>
      </c>
    </row>
    <row r="1639" spans="1:5">
      <c r="A1639" s="20" t="s">
        <v>4451</v>
      </c>
      <c r="B1639" s="20" t="s">
        <v>213</v>
      </c>
      <c r="C1639" s="20" t="s">
        <v>1026</v>
      </c>
      <c r="D1639" s="20" t="s">
        <v>1878</v>
      </c>
      <c r="E1639" s="15">
        <f>IF(PitchersPrices!F1639&lt;1,1,PitchersPrices!F1639)</f>
        <v>1</v>
      </c>
    </row>
    <row r="1640" spans="1:5">
      <c r="A1640" s="20" t="s">
        <v>822</v>
      </c>
      <c r="B1640" s="20" t="s">
        <v>219</v>
      </c>
      <c r="C1640" s="20" t="s">
        <v>1063</v>
      </c>
      <c r="D1640" s="20" t="s">
        <v>1213</v>
      </c>
      <c r="E1640" s="15">
        <f>IF(PitchersPrices!F1640&lt;1,1,PitchersPrices!F1640)</f>
        <v>1</v>
      </c>
    </row>
    <row r="1641" spans="1:5">
      <c r="A1641" s="20" t="s">
        <v>2601</v>
      </c>
      <c r="B1641" s="20" t="s">
        <v>4674</v>
      </c>
      <c r="C1641" s="20" t="s">
        <v>1035</v>
      </c>
      <c r="D1641" s="20" t="s">
        <v>1212</v>
      </c>
      <c r="E1641" s="15">
        <f>IF(PitchersPrices!F1641&lt;1,1,PitchersPrices!F1641)</f>
        <v>1</v>
      </c>
    </row>
    <row r="1642" spans="1:5">
      <c r="A1642" s="20" t="s">
        <v>826</v>
      </c>
      <c r="B1642" s="20" t="s">
        <v>46</v>
      </c>
      <c r="C1642" s="20" t="s">
        <v>1034</v>
      </c>
      <c r="D1642" s="20" t="s">
        <v>1213</v>
      </c>
      <c r="E1642" s="15">
        <f>IF(PitchersPrices!F1642&lt;1,1,PitchersPrices!F1642)</f>
        <v>1</v>
      </c>
    </row>
    <row r="1643" spans="1:5">
      <c r="A1643" s="20" t="s">
        <v>4453</v>
      </c>
      <c r="B1643" s="20" t="s">
        <v>591</v>
      </c>
      <c r="C1643" s="20" t="s">
        <v>1044</v>
      </c>
      <c r="D1643" s="20" t="s">
        <v>1213</v>
      </c>
      <c r="E1643" s="15">
        <f>IF(PitchersPrices!F1643&lt;1,1,PitchersPrices!F1643)</f>
        <v>1</v>
      </c>
    </row>
    <row r="1644" spans="1:5">
      <c r="A1644" s="20" t="s">
        <v>1816</v>
      </c>
      <c r="B1644" s="20" t="s">
        <v>299</v>
      </c>
      <c r="C1644" s="20" t="s">
        <v>1038</v>
      </c>
      <c r="D1644" s="20" t="s">
        <v>1213</v>
      </c>
      <c r="E1644" s="15">
        <f>IF(PitchersPrices!F1644&lt;1,1,PitchersPrices!F1644)</f>
        <v>1</v>
      </c>
    </row>
    <row r="1645" spans="1:5">
      <c r="A1645" s="20" t="s">
        <v>4779</v>
      </c>
      <c r="B1645" s="20" t="s">
        <v>1093</v>
      </c>
      <c r="C1645" s="20" t="s">
        <v>1041</v>
      </c>
      <c r="D1645" s="20" t="s">
        <v>1212</v>
      </c>
      <c r="E1645" s="15">
        <f>IF(PitchersPrices!F1645&lt;1,1,PitchersPrices!F1645)</f>
        <v>1</v>
      </c>
    </row>
    <row r="1646" spans="1:5">
      <c r="A1646" s="20" t="s">
        <v>830</v>
      </c>
      <c r="B1646" s="20" t="s">
        <v>704</v>
      </c>
      <c r="C1646" s="20" t="s">
        <v>1040</v>
      </c>
      <c r="D1646" s="20" t="s">
        <v>1212</v>
      </c>
      <c r="E1646" s="15">
        <f>IF(PitchersPrices!F1646&lt;1,1,PitchersPrices!F1646)</f>
        <v>1</v>
      </c>
    </row>
    <row r="1647" spans="1:5">
      <c r="A1647" s="20" t="s">
        <v>3872</v>
      </c>
      <c r="B1647" s="20" t="s">
        <v>294</v>
      </c>
      <c r="C1647" s="20" t="s">
        <v>1031</v>
      </c>
      <c r="D1647" s="20" t="s">
        <v>1213</v>
      </c>
      <c r="E1647" s="15">
        <f>IF(PitchersPrices!F1647&lt;1,1,PitchersPrices!F1647)</f>
        <v>1</v>
      </c>
    </row>
    <row r="1648" spans="1:5">
      <c r="A1648" s="20" t="s">
        <v>4324</v>
      </c>
      <c r="B1648" s="20" t="s">
        <v>423</v>
      </c>
      <c r="C1648" s="20" t="s">
        <v>1028</v>
      </c>
      <c r="D1648" s="20" t="s">
        <v>1213</v>
      </c>
      <c r="E1648" s="15">
        <f>IF(PitchersPrices!F1648&lt;1,1,PitchersPrices!F1648)</f>
        <v>1</v>
      </c>
    </row>
    <row r="1649" spans="1:5">
      <c r="A1649" s="20" t="s">
        <v>4253</v>
      </c>
      <c r="B1649" s="20" t="s">
        <v>29</v>
      </c>
      <c r="C1649" s="20" t="s">
        <v>1026</v>
      </c>
      <c r="D1649" s="20" t="s">
        <v>1212</v>
      </c>
      <c r="E1649" s="15">
        <f>IF(PitchersPrices!F1649&lt;1,1,PitchersPrices!F1649)</f>
        <v>1</v>
      </c>
    </row>
    <row r="1650" spans="1:5">
      <c r="A1650" s="20" t="s">
        <v>3925</v>
      </c>
      <c r="B1650" s="20" t="s">
        <v>3926</v>
      </c>
      <c r="C1650" s="20" t="s">
        <v>1046</v>
      </c>
      <c r="D1650" s="20" t="s">
        <v>1213</v>
      </c>
      <c r="E1650" s="15">
        <f>IF(PitchersPrices!F1650&lt;1,1,PitchersPrices!F1650)</f>
        <v>1</v>
      </c>
    </row>
    <row r="1651" spans="1:5">
      <c r="A1651" s="20" t="s">
        <v>3814</v>
      </c>
      <c r="B1651" s="20" t="s">
        <v>1227</v>
      </c>
      <c r="C1651" s="20" t="s">
        <v>1051</v>
      </c>
      <c r="D1651" s="20" t="s">
        <v>1212</v>
      </c>
      <c r="E1651" s="15">
        <f>IF(PitchersPrices!F1651&lt;1,1,PitchersPrices!F1651)</f>
        <v>1</v>
      </c>
    </row>
    <row r="1652" spans="1:5">
      <c r="A1652" s="20" t="s">
        <v>1960</v>
      </c>
      <c r="B1652" s="20" t="s">
        <v>201</v>
      </c>
      <c r="C1652" s="20" t="s">
        <v>1046</v>
      </c>
      <c r="D1652" s="20" t="s">
        <v>1878</v>
      </c>
      <c r="E1652" s="15">
        <f>IF(PitchersPrices!F1652&lt;1,1,PitchersPrices!F1652)</f>
        <v>1</v>
      </c>
    </row>
    <row r="1653" spans="1:5">
      <c r="A1653" s="20" t="s">
        <v>2034</v>
      </c>
      <c r="B1653" s="20" t="s">
        <v>201</v>
      </c>
      <c r="C1653" s="20" t="s">
        <v>1060</v>
      </c>
      <c r="D1653" s="20" t="s">
        <v>1213</v>
      </c>
      <c r="E1653" s="15">
        <f>IF(PitchersPrices!F1653&lt;1,1,PitchersPrices!F1653)</f>
        <v>1</v>
      </c>
    </row>
    <row r="1654" spans="1:5">
      <c r="A1654" s="20" t="s">
        <v>4143</v>
      </c>
      <c r="B1654" s="20" t="s">
        <v>2500</v>
      </c>
      <c r="C1654" s="20" t="s">
        <v>1052</v>
      </c>
      <c r="D1654" s="20" t="s">
        <v>1878</v>
      </c>
      <c r="E1654" s="15">
        <f>IF(PitchersPrices!F1654&lt;1,1,PitchersPrices!F1654)</f>
        <v>1</v>
      </c>
    </row>
    <row r="1655" spans="1:5">
      <c r="A1655" s="20" t="s">
        <v>4074</v>
      </c>
      <c r="B1655" s="20" t="s">
        <v>660</v>
      </c>
      <c r="C1655" s="20" t="s">
        <v>1043</v>
      </c>
      <c r="D1655" s="20" t="s">
        <v>1212</v>
      </c>
      <c r="E1655" s="15">
        <f>IF(PitchersPrices!F1655&lt;1,1,PitchersPrices!F1655)</f>
        <v>1</v>
      </c>
    </row>
    <row r="1656" spans="1:5">
      <c r="A1656" s="20" t="s">
        <v>4776</v>
      </c>
      <c r="B1656" s="20" t="s">
        <v>201</v>
      </c>
      <c r="C1656" s="20" t="s">
        <v>1043</v>
      </c>
      <c r="D1656" s="20" t="s">
        <v>1213</v>
      </c>
      <c r="E1656" s="15">
        <f>IF(PitchersPrices!F1656&lt;1,1,PitchersPrices!F1656)</f>
        <v>1</v>
      </c>
    </row>
    <row r="1657" spans="1:5">
      <c r="A1657" s="20" t="s">
        <v>374</v>
      </c>
      <c r="B1657" s="20" t="s">
        <v>4666</v>
      </c>
      <c r="C1657" s="20" t="s">
        <v>1055</v>
      </c>
      <c r="D1657" s="20" t="s">
        <v>1213</v>
      </c>
      <c r="E1657" s="15">
        <f>IF(PitchersPrices!F1657&lt;1,1,PitchersPrices!F1657)</f>
        <v>1</v>
      </c>
    </row>
    <row r="1658" spans="1:5">
      <c r="A1658" s="20" t="s">
        <v>374</v>
      </c>
      <c r="B1658" s="20" t="s">
        <v>2509</v>
      </c>
      <c r="C1658" s="20" t="s">
        <v>1046</v>
      </c>
      <c r="D1658" s="20" t="s">
        <v>1213</v>
      </c>
      <c r="E1658" s="15">
        <f>IF(PitchersPrices!F1658&lt;1,1,PitchersPrices!F1658)</f>
        <v>1</v>
      </c>
    </row>
    <row r="1659" spans="1:5">
      <c r="A1659" s="20" t="s">
        <v>374</v>
      </c>
      <c r="B1659" s="20" t="s">
        <v>4338</v>
      </c>
      <c r="C1659" s="20" t="s">
        <v>1042</v>
      </c>
      <c r="D1659" s="20" t="s">
        <v>1213</v>
      </c>
      <c r="E1659" s="15">
        <f>IF(PitchersPrices!F1659&lt;1,1,PitchersPrices!F1659)</f>
        <v>1</v>
      </c>
    </row>
    <row r="1660" spans="1:5">
      <c r="A1660" s="20" t="s">
        <v>4638</v>
      </c>
      <c r="B1660" s="20" t="s">
        <v>256</v>
      </c>
      <c r="C1660" s="20" t="s">
        <v>1030</v>
      </c>
      <c r="D1660" s="20" t="s">
        <v>1212</v>
      </c>
      <c r="E1660" s="15">
        <f>IF(PitchersPrices!F1660&lt;1,1,PitchersPrices!F1660)</f>
        <v>1</v>
      </c>
    </row>
    <row r="1661" spans="1:5">
      <c r="A1661" s="20" t="s">
        <v>4403</v>
      </c>
      <c r="B1661" s="20" t="s">
        <v>85</v>
      </c>
      <c r="C1661" s="20" t="s">
        <v>1034</v>
      </c>
      <c r="D1661" s="20" t="s">
        <v>1212</v>
      </c>
      <c r="E1661" s="15">
        <f>IF(PitchersPrices!F1661&lt;1,1,PitchersPrices!F1661)</f>
        <v>1</v>
      </c>
    </row>
    <row r="1662" spans="1:5">
      <c r="A1662" s="20" t="s">
        <v>1756</v>
      </c>
      <c r="B1662" s="20" t="s">
        <v>3738</v>
      </c>
      <c r="C1662" s="20" t="s">
        <v>1043</v>
      </c>
      <c r="D1662" s="20" t="s">
        <v>1212</v>
      </c>
      <c r="E1662" s="15">
        <f>IF(PitchersPrices!F1662&lt;1,1,PitchersPrices!F1662)</f>
        <v>1</v>
      </c>
    </row>
    <row r="1663" spans="1:5">
      <c r="A1663" s="20" t="s">
        <v>3835</v>
      </c>
      <c r="B1663" s="20" t="s">
        <v>3836</v>
      </c>
      <c r="C1663" s="20" t="s">
        <v>1053</v>
      </c>
      <c r="D1663" s="20" t="s">
        <v>1212</v>
      </c>
      <c r="E1663" s="15">
        <f>IF(PitchersPrices!F1663&lt;1,1,PitchersPrices!F1663)</f>
        <v>1</v>
      </c>
    </row>
    <row r="1664" spans="1:5">
      <c r="A1664" s="20" t="s">
        <v>837</v>
      </c>
      <c r="B1664" s="20" t="s">
        <v>194</v>
      </c>
      <c r="C1664" s="20" t="s">
        <v>1044</v>
      </c>
      <c r="D1664" s="20" t="s">
        <v>1213</v>
      </c>
      <c r="E1664" s="15">
        <f>IF(PitchersPrices!F1664&lt;1,1,PitchersPrices!F1664)</f>
        <v>1</v>
      </c>
    </row>
    <row r="1665" spans="1:5">
      <c r="A1665" s="20" t="s">
        <v>4195</v>
      </c>
      <c r="B1665" s="20" t="s">
        <v>4196</v>
      </c>
      <c r="C1665" s="20" t="s">
        <v>1041</v>
      </c>
      <c r="D1665" s="20" t="s">
        <v>1213</v>
      </c>
      <c r="E1665" s="15">
        <f>IF(PitchersPrices!F1665&lt;1,1,PitchersPrices!F1665)</f>
        <v>1</v>
      </c>
    </row>
    <row r="1666" spans="1:5">
      <c r="A1666" s="20" t="s">
        <v>4772</v>
      </c>
      <c r="B1666" s="20" t="s">
        <v>67</v>
      </c>
      <c r="C1666" s="20" t="s">
        <v>1055</v>
      </c>
      <c r="D1666" s="20" t="s">
        <v>1878</v>
      </c>
      <c r="E1666" s="15">
        <f>IF(PitchersPrices!F1666&lt;1,1,PitchersPrices!F1666)</f>
        <v>1</v>
      </c>
    </row>
    <row r="1667" spans="1:5">
      <c r="A1667" s="20" t="s">
        <v>4102</v>
      </c>
      <c r="B1667" s="20" t="s">
        <v>3234</v>
      </c>
      <c r="C1667" s="20" t="s">
        <v>1028</v>
      </c>
      <c r="D1667" s="20" t="s">
        <v>1212</v>
      </c>
      <c r="E1667" s="15">
        <f>IF(PitchersPrices!F1667&lt;1,1,PitchersPrices!F1667)</f>
        <v>1</v>
      </c>
    </row>
    <row r="1668" spans="1:5">
      <c r="A1668" s="20" t="s">
        <v>1117</v>
      </c>
      <c r="B1668" s="20" t="s">
        <v>62</v>
      </c>
      <c r="C1668" s="20" t="s">
        <v>1055</v>
      </c>
      <c r="D1668" s="20" t="s">
        <v>1213</v>
      </c>
      <c r="E1668" s="15">
        <f>IF(PitchersPrices!F1668&lt;1,1,PitchersPrices!F1668)</f>
        <v>1</v>
      </c>
    </row>
    <row r="1669" spans="1:5">
      <c r="A1669" s="20" t="s">
        <v>1117</v>
      </c>
      <c r="B1669" s="20" t="s">
        <v>2671</v>
      </c>
      <c r="C1669" s="20" t="s">
        <v>1042</v>
      </c>
      <c r="D1669" s="20" t="s">
        <v>1213</v>
      </c>
      <c r="E1669" s="15">
        <f>IF(PitchersPrices!F1669&lt;1,1,PitchersPrices!F1669)</f>
        <v>1</v>
      </c>
    </row>
    <row r="1670" spans="1:5">
      <c r="A1670" s="20" t="s">
        <v>1117</v>
      </c>
      <c r="B1670" s="20" t="s">
        <v>3889</v>
      </c>
      <c r="C1670" s="20" t="s">
        <v>1052</v>
      </c>
      <c r="D1670" s="20" t="s">
        <v>1878</v>
      </c>
      <c r="E1670" s="15">
        <f>IF(PitchersPrices!F1670&lt;1,1,PitchersPrices!F1670)</f>
        <v>1</v>
      </c>
    </row>
    <row r="1671" spans="1:5">
      <c r="A1671" s="20" t="s">
        <v>147</v>
      </c>
      <c r="B1671" s="20" t="s">
        <v>2878</v>
      </c>
      <c r="C1671" s="20" t="s">
        <v>1037</v>
      </c>
      <c r="D1671" s="20" t="s">
        <v>1212</v>
      </c>
      <c r="E1671" s="15">
        <f>IF(PitchersPrices!F1671&lt;1,1,PitchersPrices!F1671)</f>
        <v>1</v>
      </c>
    </row>
    <row r="1672" spans="1:5">
      <c r="A1672" s="20" t="s">
        <v>4660</v>
      </c>
      <c r="B1672" s="20" t="s">
        <v>103</v>
      </c>
      <c r="C1672" s="20" t="s">
        <v>1048</v>
      </c>
      <c r="D1672" s="20" t="s">
        <v>1213</v>
      </c>
      <c r="E1672" s="15">
        <f>IF(PitchersPrices!F1672&lt;1,1,PitchersPrices!F1672)</f>
        <v>1</v>
      </c>
    </row>
    <row r="1673" spans="1:5">
      <c r="A1673" s="20" t="s">
        <v>4281</v>
      </c>
      <c r="B1673" s="20" t="s">
        <v>160</v>
      </c>
      <c r="C1673" s="20" t="s">
        <v>1045</v>
      </c>
      <c r="D1673" s="20" t="s">
        <v>1212</v>
      </c>
      <c r="E1673" s="15">
        <f>IF(PitchersPrices!F1673&lt;1,1,PitchersPrices!F1673)</f>
        <v>1</v>
      </c>
    </row>
    <row r="1674" spans="1:5">
      <c r="A1674" s="20" t="s">
        <v>4663</v>
      </c>
      <c r="B1674" s="20" t="s">
        <v>50</v>
      </c>
      <c r="C1674" s="20" t="s">
        <v>1047</v>
      </c>
      <c r="D1674" s="20" t="s">
        <v>1213</v>
      </c>
      <c r="E1674" s="15">
        <f>IF(PitchersPrices!F1674&lt;1,1,PitchersPrices!F1674)</f>
        <v>1</v>
      </c>
    </row>
    <row r="1675" spans="1:5">
      <c r="A1675" s="20" t="s">
        <v>3984</v>
      </c>
      <c r="B1675" s="20" t="s">
        <v>160</v>
      </c>
      <c r="C1675" s="20" t="s">
        <v>1036</v>
      </c>
      <c r="D1675" s="20" t="s">
        <v>1878</v>
      </c>
      <c r="E1675" s="15">
        <f>IF(PitchersPrices!F1675&lt;1,1,PitchersPrices!F1675)</f>
        <v>1</v>
      </c>
    </row>
    <row r="1676" spans="1:5">
      <c r="A1676" s="20" t="s">
        <v>3921</v>
      </c>
      <c r="B1676" s="20" t="s">
        <v>143</v>
      </c>
      <c r="C1676" s="20" t="s">
        <v>1051</v>
      </c>
      <c r="D1676" s="20" t="s">
        <v>1213</v>
      </c>
      <c r="E1676" s="15">
        <f>IF(PitchersPrices!F1676&lt;1,1,PitchersPrices!F1676)</f>
        <v>1</v>
      </c>
    </row>
    <row r="1677" spans="1:5">
      <c r="A1677" s="20" t="s">
        <v>3861</v>
      </c>
      <c r="B1677" s="20" t="s">
        <v>46</v>
      </c>
      <c r="C1677" s="20" t="s">
        <v>1040</v>
      </c>
      <c r="D1677" s="20" t="s">
        <v>1213</v>
      </c>
      <c r="E1677" s="15">
        <f>IF(PitchersPrices!F1677&lt;1,1,PitchersPrices!F1677)</f>
        <v>1</v>
      </c>
    </row>
    <row r="1678" spans="1:5">
      <c r="A1678" s="20" t="s">
        <v>1286</v>
      </c>
      <c r="B1678" s="20" t="s">
        <v>46</v>
      </c>
      <c r="C1678" s="20" t="s">
        <v>1044</v>
      </c>
      <c r="D1678" s="20" t="s">
        <v>1213</v>
      </c>
      <c r="E1678" s="15">
        <f>IF(PitchersPrices!F1678&lt;1,1,PitchersPrices!F1678)</f>
        <v>1</v>
      </c>
    </row>
    <row r="1679" spans="1:5">
      <c r="A1679" s="20" t="s">
        <v>4553</v>
      </c>
      <c r="B1679" s="20" t="s">
        <v>58</v>
      </c>
      <c r="C1679" s="20" t="s">
        <v>1052</v>
      </c>
      <c r="D1679" s="20" t="s">
        <v>1213</v>
      </c>
      <c r="E1679" s="15">
        <f>IF(PitchersPrices!F1679&lt;1,1,PitchersPrices!F1679)</f>
        <v>1</v>
      </c>
    </row>
    <row r="1680" spans="1:5">
      <c r="A1680" s="20" t="s">
        <v>1808</v>
      </c>
      <c r="B1680" s="20" t="s">
        <v>373</v>
      </c>
      <c r="C1680" s="20" t="s">
        <v>1036</v>
      </c>
      <c r="D1680" s="20" t="s">
        <v>1213</v>
      </c>
      <c r="E1680" s="15">
        <f>IF(PitchersPrices!F1680&lt;1,1,PitchersPrices!F1680)</f>
        <v>1</v>
      </c>
    </row>
    <row r="1681" spans="1:5">
      <c r="A1681" s="20" t="s">
        <v>4605</v>
      </c>
      <c r="B1681" s="20" t="s">
        <v>288</v>
      </c>
      <c r="C1681" s="20" t="s">
        <v>1339</v>
      </c>
      <c r="D1681" s="20" t="s">
        <v>1213</v>
      </c>
      <c r="E1681" s="15">
        <f>IF(PitchersPrices!F1681&lt;1,1,PitchersPrices!F1681)</f>
        <v>1</v>
      </c>
    </row>
    <row r="1682" spans="1:5">
      <c r="A1682" s="20" t="s">
        <v>4499</v>
      </c>
      <c r="B1682" s="20" t="s">
        <v>4500</v>
      </c>
      <c r="C1682" s="20" t="s">
        <v>1030</v>
      </c>
      <c r="D1682" s="20" t="s">
        <v>1213</v>
      </c>
      <c r="E1682" s="15">
        <f>IF(PitchersPrices!F1682&lt;1,1,PitchersPrices!F1682)</f>
        <v>1</v>
      </c>
    </row>
    <row r="1683" spans="1:5">
      <c r="A1683" s="20" t="s">
        <v>3846</v>
      </c>
      <c r="B1683" s="20" t="s">
        <v>3847</v>
      </c>
      <c r="C1683" s="20" t="s">
        <v>1036</v>
      </c>
      <c r="D1683" s="20" t="s">
        <v>1213</v>
      </c>
      <c r="E1683" s="15">
        <f>IF(PitchersPrices!F1683&lt;1,1,PitchersPrices!F1683)</f>
        <v>1</v>
      </c>
    </row>
    <row r="1684" spans="1:5" ht="30">
      <c r="A1684" s="20" t="s">
        <v>4454</v>
      </c>
      <c r="B1684" s="20" t="s">
        <v>4455</v>
      </c>
      <c r="C1684" s="20" t="s">
        <v>1043</v>
      </c>
      <c r="D1684" s="20" t="s">
        <v>1213</v>
      </c>
      <c r="E1684" s="15">
        <f>IF(PitchersPrices!F1684&lt;1,1,PitchersPrices!F1684)</f>
        <v>1</v>
      </c>
    </row>
    <row r="1685" spans="1:5">
      <c r="A1685" s="20" t="s">
        <v>3786</v>
      </c>
      <c r="B1685" s="20" t="s">
        <v>201</v>
      </c>
      <c r="C1685" s="20" t="s">
        <v>1044</v>
      </c>
      <c r="D1685" s="20" t="s">
        <v>1878</v>
      </c>
      <c r="E1685" s="15">
        <f>IF(PitchersPrices!F1685&lt;1,1,PitchersPrices!F1685)</f>
        <v>1</v>
      </c>
    </row>
    <row r="1686" spans="1:5">
      <c r="A1686" s="20" t="s">
        <v>1459</v>
      </c>
      <c r="B1686" s="20" t="s">
        <v>1538</v>
      </c>
      <c r="C1686" s="20" t="s">
        <v>1040</v>
      </c>
      <c r="D1686" s="20" t="s">
        <v>1213</v>
      </c>
      <c r="E1686" s="15">
        <f>IF(PitchersPrices!F1686&lt;1,1,PitchersPrices!F1686)</f>
        <v>1</v>
      </c>
    </row>
    <row r="1687" spans="1:5">
      <c r="A1687" s="20" t="s">
        <v>4775</v>
      </c>
      <c r="B1687" s="20" t="s">
        <v>571</v>
      </c>
      <c r="C1687" s="20" t="s">
        <v>1063</v>
      </c>
      <c r="D1687" s="20" t="s">
        <v>1213</v>
      </c>
      <c r="E1687" s="15">
        <f>IF(PitchersPrices!F1687&lt;1,1,PitchersPrices!F1687)</f>
        <v>1</v>
      </c>
    </row>
    <row r="1688" spans="1:5">
      <c r="A1688" s="20" t="s">
        <v>1253</v>
      </c>
      <c r="B1688" s="20" t="s">
        <v>1672</v>
      </c>
      <c r="C1688" s="20" t="s">
        <v>1034</v>
      </c>
      <c r="D1688" s="20" t="s">
        <v>1213</v>
      </c>
      <c r="E1688" s="15">
        <f>IF(PitchersPrices!F1688&lt;1,1,PitchersPrices!F1688)</f>
        <v>1</v>
      </c>
    </row>
    <row r="1689" spans="1:5">
      <c r="A1689" s="20" t="s">
        <v>4345</v>
      </c>
      <c r="B1689" s="20" t="s">
        <v>112</v>
      </c>
      <c r="C1689" s="20" t="s">
        <v>1030</v>
      </c>
      <c r="D1689" s="20" t="s">
        <v>1213</v>
      </c>
      <c r="E1689" s="15">
        <f>IF(PitchersPrices!F1689&lt;1,1,PitchersPrices!F1689)</f>
        <v>1</v>
      </c>
    </row>
    <row r="1690" spans="1:5">
      <c r="A1690" s="20" t="s">
        <v>4491</v>
      </c>
      <c r="B1690" s="20" t="s">
        <v>101</v>
      </c>
      <c r="C1690" s="20" t="s">
        <v>1028</v>
      </c>
      <c r="D1690" s="20" t="s">
        <v>1212</v>
      </c>
      <c r="E1690" s="15">
        <f>IF(PitchersPrices!F1690&lt;1,1,PitchersPrices!F1690)</f>
        <v>1</v>
      </c>
    </row>
    <row r="1691" spans="1:5">
      <c r="A1691" s="20" t="s">
        <v>2248</v>
      </c>
      <c r="B1691" s="20" t="s">
        <v>2226</v>
      </c>
      <c r="C1691" s="20" t="s">
        <v>1045</v>
      </c>
      <c r="D1691" s="20" t="s">
        <v>1213</v>
      </c>
      <c r="E1691" s="15">
        <f>IF(PitchersPrices!F1691&lt;1,1,PitchersPrices!F1691)</f>
        <v>1</v>
      </c>
    </row>
    <row r="1692" spans="1:5">
      <c r="A1692" s="20" t="s">
        <v>3856</v>
      </c>
      <c r="B1692" s="20" t="s">
        <v>194</v>
      </c>
      <c r="C1692" s="20" t="s">
        <v>1026</v>
      </c>
      <c r="D1692" s="20" t="s">
        <v>1213</v>
      </c>
      <c r="E1692" s="15">
        <f>IF(PitchersPrices!F1692&lt;1,1,PitchersPrices!F1692)</f>
        <v>1</v>
      </c>
    </row>
    <row r="1693" spans="1:5">
      <c r="A1693" s="20" t="s">
        <v>1150</v>
      </c>
      <c r="B1693" s="20" t="s">
        <v>510</v>
      </c>
      <c r="C1693" s="20" t="s">
        <v>1048</v>
      </c>
      <c r="D1693" s="20" t="s">
        <v>1213</v>
      </c>
      <c r="E1693" s="15">
        <f>IF(PitchersPrices!F1693&lt;1,1,PitchersPrices!F1693)</f>
        <v>1</v>
      </c>
    </row>
    <row r="1694" spans="1:5">
      <c r="A1694" s="20" t="s">
        <v>3918</v>
      </c>
      <c r="B1694" s="20" t="s">
        <v>401</v>
      </c>
      <c r="C1694" s="20" t="s">
        <v>1035</v>
      </c>
      <c r="D1694" s="20" t="s">
        <v>1213</v>
      </c>
      <c r="E1694" s="15">
        <f>IF(PitchersPrices!F1694&lt;1,1,PitchersPrices!F1694)</f>
        <v>1</v>
      </c>
    </row>
    <row r="1695" spans="1:5">
      <c r="A1695" s="20" t="s">
        <v>3929</v>
      </c>
      <c r="B1695" s="20" t="s">
        <v>4735</v>
      </c>
      <c r="C1695" s="20" t="s">
        <v>1060</v>
      </c>
      <c r="D1695" s="20" t="s">
        <v>1212</v>
      </c>
      <c r="E1695" s="15">
        <f>IF(PitchersPrices!F1695&lt;1,1,PitchersPrices!F1695)</f>
        <v>1</v>
      </c>
    </row>
    <row r="1696" spans="1:5" ht="30">
      <c r="A1696" s="20" t="s">
        <v>3929</v>
      </c>
      <c r="B1696" s="20" t="s">
        <v>2135</v>
      </c>
      <c r="C1696" s="20" t="s">
        <v>1033</v>
      </c>
      <c r="D1696" s="20" t="s">
        <v>1213</v>
      </c>
      <c r="E1696" s="15">
        <f>IF(PitchersPrices!F1696&lt;1,1,PitchersPrices!F1696)</f>
        <v>1</v>
      </c>
    </row>
    <row r="1697" spans="1:5">
      <c r="A1697" s="20" t="s">
        <v>1262</v>
      </c>
      <c r="B1697" s="20" t="s">
        <v>201</v>
      </c>
      <c r="C1697" s="20" t="s">
        <v>1054</v>
      </c>
      <c r="D1697" s="20" t="s">
        <v>1213</v>
      </c>
      <c r="E1697" s="15">
        <f>IF(PitchersPrices!F1697&lt;1,1,PitchersPrices!F1697)</f>
        <v>1</v>
      </c>
    </row>
    <row r="1698" spans="1:5">
      <c r="A1698" s="20" t="s">
        <v>4575</v>
      </c>
      <c r="B1698" s="20" t="s">
        <v>541</v>
      </c>
      <c r="C1698" s="20" t="s">
        <v>1036</v>
      </c>
      <c r="D1698" s="20" t="s">
        <v>1878</v>
      </c>
      <c r="E1698" s="15">
        <f>IF(PitchersPrices!F1698&lt;1,1,PitchersPrices!F1698)</f>
        <v>1</v>
      </c>
    </row>
    <row r="1699" spans="1:5">
      <c r="A1699" s="20" t="s">
        <v>4341</v>
      </c>
      <c r="B1699" s="20" t="s">
        <v>34</v>
      </c>
      <c r="C1699" s="20" t="s">
        <v>1063</v>
      </c>
      <c r="D1699" s="20" t="s">
        <v>1878</v>
      </c>
      <c r="E1699" s="15">
        <f>IF(PitchersPrices!F1699&lt;1,1,PitchersPrices!F1699)</f>
        <v>1</v>
      </c>
    </row>
    <row r="1700" spans="1:5">
      <c r="A1700" s="20" t="s">
        <v>4703</v>
      </c>
      <c r="B1700" s="20" t="s">
        <v>879</v>
      </c>
      <c r="C1700" s="20" t="s">
        <v>1036</v>
      </c>
      <c r="D1700" s="20" t="s">
        <v>1213</v>
      </c>
      <c r="E1700" s="15">
        <f>IF(PitchersPrices!F1700&lt;1,1,PitchersPrices!F1700)</f>
        <v>1</v>
      </c>
    </row>
    <row r="1701" spans="1:5">
      <c r="A1701" s="20" t="s">
        <v>4242</v>
      </c>
      <c r="B1701" s="20" t="s">
        <v>96</v>
      </c>
      <c r="C1701" s="20" t="s">
        <v>1047</v>
      </c>
      <c r="D1701" s="20" t="s">
        <v>1213</v>
      </c>
      <c r="E1701" s="15">
        <f>IF(PitchersPrices!F1701&lt;1,1,PitchersPrices!F1701)</f>
        <v>1</v>
      </c>
    </row>
    <row r="1702" spans="1:5">
      <c r="A1702" s="20" t="s">
        <v>1792</v>
      </c>
      <c r="B1702" s="20" t="s">
        <v>1074</v>
      </c>
      <c r="C1702" s="20" t="s">
        <v>1037</v>
      </c>
      <c r="D1702" s="20" t="s">
        <v>1213</v>
      </c>
      <c r="E1702" s="15">
        <f>IF(PitchersPrices!F1702&lt;1,1,PitchersPrices!F1702)</f>
        <v>1</v>
      </c>
    </row>
    <row r="1703" spans="1:5">
      <c r="A1703" s="20" t="s">
        <v>2402</v>
      </c>
      <c r="B1703" s="20" t="s">
        <v>2878</v>
      </c>
      <c r="C1703" s="20" t="s">
        <v>1051</v>
      </c>
      <c r="D1703" s="20" t="s">
        <v>1213</v>
      </c>
      <c r="E1703" s="15">
        <f>IF(PitchersPrices!F1703&lt;1,1,PitchersPrices!F1703)</f>
        <v>1</v>
      </c>
    </row>
    <row r="1704" spans="1:5">
      <c r="A1704" s="20" t="s">
        <v>2481</v>
      </c>
      <c r="B1704" s="20" t="s">
        <v>1173</v>
      </c>
      <c r="C1704" s="20" t="s">
        <v>1043</v>
      </c>
      <c r="D1704" s="20" t="s">
        <v>1212</v>
      </c>
      <c r="E1704" s="15">
        <f>IF(PitchersPrices!F1704&lt;1,1,PitchersPrices!F1704)</f>
        <v>1</v>
      </c>
    </row>
    <row r="1705" spans="1:5">
      <c r="A1705" s="20" t="s">
        <v>4044</v>
      </c>
      <c r="B1705" s="20" t="s">
        <v>101</v>
      </c>
      <c r="C1705" s="20" t="s">
        <v>1033</v>
      </c>
      <c r="D1705" s="20" t="s">
        <v>1878</v>
      </c>
      <c r="E1705" s="15">
        <f>IF(PitchersPrices!F1705&lt;1,1,PitchersPrices!F1705)</f>
        <v>1</v>
      </c>
    </row>
    <row r="1706" spans="1:5">
      <c r="A1706" s="20" t="s">
        <v>4238</v>
      </c>
      <c r="B1706" s="20" t="s">
        <v>1649</v>
      </c>
      <c r="C1706" s="20" t="s">
        <v>1339</v>
      </c>
      <c r="D1706" s="20" t="s">
        <v>1212</v>
      </c>
      <c r="E1706" s="15">
        <f>IF(PitchersPrices!F1706&lt;1,1,PitchersPrices!F1706)</f>
        <v>1</v>
      </c>
    </row>
    <row r="1707" spans="1:5">
      <c r="A1707" s="20" t="s">
        <v>4715</v>
      </c>
      <c r="B1707" s="20" t="s">
        <v>208</v>
      </c>
      <c r="C1707" s="20" t="s">
        <v>1055</v>
      </c>
      <c r="D1707" s="20" t="s">
        <v>1212</v>
      </c>
      <c r="E1707" s="15">
        <f>IF(PitchersPrices!F1707&lt;1,1,PitchersPrices!F1707)</f>
        <v>1</v>
      </c>
    </row>
    <row r="1708" spans="1:5">
      <c r="A1708" s="20" t="s">
        <v>4696</v>
      </c>
      <c r="B1708" s="20" t="s">
        <v>4823</v>
      </c>
      <c r="C1708" s="20" t="s">
        <v>1041</v>
      </c>
      <c r="D1708" s="20" t="s">
        <v>1878</v>
      </c>
      <c r="E1708" s="15">
        <f>IF(PitchersPrices!F1708&lt;1,1,PitchersPrices!F1708)</f>
        <v>1</v>
      </c>
    </row>
    <row r="1709" spans="1:5">
      <c r="A1709" s="20" t="s">
        <v>4739</v>
      </c>
      <c r="B1709" s="20" t="s">
        <v>101</v>
      </c>
      <c r="C1709" s="20" t="s">
        <v>1041</v>
      </c>
      <c r="D1709" s="20" t="s">
        <v>1878</v>
      </c>
      <c r="E1709" s="15">
        <f>IF(PitchersPrices!F1709&lt;1,1,PitchersPrices!F1709)</f>
        <v>1</v>
      </c>
    </row>
    <row r="1710" spans="1:5">
      <c r="A1710" s="20" t="s">
        <v>2229</v>
      </c>
      <c r="B1710" s="20" t="s">
        <v>398</v>
      </c>
      <c r="C1710" s="20" t="s">
        <v>1041</v>
      </c>
      <c r="D1710" s="20" t="s">
        <v>1878</v>
      </c>
      <c r="E1710" s="15">
        <f>IF(PitchersPrices!F1710&lt;1,1,PitchersPrices!F1710)</f>
        <v>1</v>
      </c>
    </row>
    <row r="1711" spans="1:5">
      <c r="A1711" s="20" t="s">
        <v>849</v>
      </c>
      <c r="B1711" s="20" t="s">
        <v>116</v>
      </c>
      <c r="C1711" s="20" t="s">
        <v>1047</v>
      </c>
      <c r="D1711" s="20" t="s">
        <v>1213</v>
      </c>
      <c r="E1711" s="15">
        <f>IF(PitchersPrices!F1711&lt;1,1,PitchersPrices!F1711)</f>
        <v>1</v>
      </c>
    </row>
    <row r="1712" spans="1:5">
      <c r="A1712" s="20" t="s">
        <v>849</v>
      </c>
      <c r="B1712" s="20" t="s">
        <v>373</v>
      </c>
      <c r="C1712" s="20" t="s">
        <v>1030</v>
      </c>
      <c r="D1712" s="20" t="s">
        <v>1213</v>
      </c>
      <c r="E1712" s="15">
        <f>IF(PitchersPrices!F1712&lt;1,1,PitchersPrices!F1712)</f>
        <v>1</v>
      </c>
    </row>
    <row r="1713" spans="1:5">
      <c r="A1713" s="20" t="s">
        <v>1118</v>
      </c>
      <c r="B1713" s="20" t="s">
        <v>1701</v>
      </c>
      <c r="C1713" s="20" t="s">
        <v>1050</v>
      </c>
      <c r="D1713" s="20" t="s">
        <v>1213</v>
      </c>
      <c r="E1713" s="15">
        <f>IF(PitchersPrices!F1713&lt;1,1,PitchersPrices!F1713)</f>
        <v>1</v>
      </c>
    </row>
    <row r="1714" spans="1:5">
      <c r="A1714" s="20" t="s">
        <v>1118</v>
      </c>
      <c r="B1714" s="20" t="s">
        <v>62</v>
      </c>
      <c r="C1714" s="20" t="s">
        <v>1030</v>
      </c>
      <c r="D1714" s="20" t="s">
        <v>1213</v>
      </c>
      <c r="E1714" s="15">
        <f>IF(PitchersPrices!F1714&lt;1,1,PitchersPrices!F1714)</f>
        <v>1</v>
      </c>
    </row>
    <row r="1715" spans="1:5">
      <c r="A1715" s="20" t="s">
        <v>4346</v>
      </c>
      <c r="B1715" s="20" t="s">
        <v>4347</v>
      </c>
      <c r="C1715" s="20" t="s">
        <v>1047</v>
      </c>
      <c r="D1715" s="20" t="s">
        <v>1212</v>
      </c>
      <c r="E1715" s="15">
        <f>IF(PitchersPrices!F1715&lt;1,1,PitchersPrices!F1715)</f>
        <v>1</v>
      </c>
    </row>
    <row r="1716" spans="1:5">
      <c r="A1716" s="20" t="s">
        <v>388</v>
      </c>
      <c r="B1716" s="20" t="s">
        <v>754</v>
      </c>
      <c r="C1716" s="20" t="s">
        <v>1048</v>
      </c>
      <c r="D1716" s="20" t="s">
        <v>1213</v>
      </c>
      <c r="E1716" s="15">
        <f>IF(PitchersPrices!F1716&lt;1,1,PitchersPrices!F1716)</f>
        <v>1</v>
      </c>
    </row>
    <row r="1717" spans="1:5">
      <c r="A1717" s="20" t="s">
        <v>388</v>
      </c>
      <c r="B1717" s="20" t="s">
        <v>72</v>
      </c>
      <c r="C1717" s="20" t="s">
        <v>1028</v>
      </c>
      <c r="D1717" s="20" t="s">
        <v>1213</v>
      </c>
      <c r="E1717" s="15">
        <f>IF(PitchersPrices!F1717&lt;1,1,PitchersPrices!F1717)</f>
        <v>1</v>
      </c>
    </row>
    <row r="1718" spans="1:5">
      <c r="A1718" s="20" t="s">
        <v>388</v>
      </c>
      <c r="B1718" s="20" t="s">
        <v>3850</v>
      </c>
      <c r="C1718" s="20" t="s">
        <v>1052</v>
      </c>
      <c r="D1718" s="20" t="s">
        <v>1212</v>
      </c>
      <c r="E1718" s="15">
        <f>IF(PitchersPrices!F1718&lt;1,1,PitchersPrices!F1718)</f>
        <v>1</v>
      </c>
    </row>
    <row r="1719" spans="1:5">
      <c r="A1719" s="20" t="s">
        <v>388</v>
      </c>
      <c r="B1719" s="20" t="s">
        <v>252</v>
      </c>
      <c r="C1719" s="20" t="s">
        <v>1063</v>
      </c>
      <c r="D1719" s="20" t="s">
        <v>1213</v>
      </c>
      <c r="E1719" s="15">
        <f>IF(PitchersPrices!F1719&lt;1,1,PitchersPrices!F1719)</f>
        <v>1</v>
      </c>
    </row>
    <row r="1720" spans="1:5">
      <c r="A1720" s="20" t="s">
        <v>389</v>
      </c>
      <c r="B1720" s="20" t="s">
        <v>4444</v>
      </c>
      <c r="C1720" s="20" t="s">
        <v>1042</v>
      </c>
      <c r="D1720" s="20" t="s">
        <v>1212</v>
      </c>
      <c r="E1720" s="15">
        <f>IF(PitchersPrices!F1720&lt;1,1,PitchersPrices!F1720)</f>
        <v>1</v>
      </c>
    </row>
    <row r="1721" spans="1:5">
      <c r="A1721" s="20" t="s">
        <v>389</v>
      </c>
      <c r="B1721" s="20" t="s">
        <v>1635</v>
      </c>
      <c r="C1721" s="20" t="s">
        <v>1043</v>
      </c>
      <c r="D1721" s="20" t="s">
        <v>1878</v>
      </c>
      <c r="E1721" s="15">
        <f>IF(PitchersPrices!F1721&lt;1,1,PitchersPrices!F1721)</f>
        <v>1</v>
      </c>
    </row>
    <row r="1722" spans="1:5">
      <c r="A1722" s="20" t="s">
        <v>389</v>
      </c>
      <c r="B1722" s="20" t="s">
        <v>36</v>
      </c>
      <c r="C1722" s="20" t="s">
        <v>1052</v>
      </c>
      <c r="D1722" s="20" t="s">
        <v>1212</v>
      </c>
      <c r="E1722" s="15">
        <f>IF(PitchersPrices!F1722&lt;1,1,PitchersPrices!F1722)</f>
        <v>1</v>
      </c>
    </row>
    <row r="1723" spans="1:5">
      <c r="A1723" s="20" t="s">
        <v>389</v>
      </c>
      <c r="B1723" s="20" t="s">
        <v>3865</v>
      </c>
      <c r="C1723" s="20" t="s">
        <v>1053</v>
      </c>
      <c r="D1723" s="20" t="s">
        <v>1212</v>
      </c>
      <c r="E1723" s="15">
        <f>IF(PitchersPrices!F1723&lt;1,1,PitchersPrices!F1723)</f>
        <v>1</v>
      </c>
    </row>
    <row r="1724" spans="1:5">
      <c r="A1724" s="20" t="s">
        <v>389</v>
      </c>
      <c r="B1724" s="20" t="s">
        <v>101</v>
      </c>
      <c r="C1724" s="20" t="s">
        <v>1050</v>
      </c>
      <c r="D1724" s="20" t="s">
        <v>1213</v>
      </c>
      <c r="E1724" s="15">
        <f>IF(PitchersPrices!F1724&lt;1,1,PitchersPrices!F1724)</f>
        <v>1</v>
      </c>
    </row>
    <row r="1725" spans="1:5">
      <c r="A1725" s="20" t="s">
        <v>389</v>
      </c>
      <c r="B1725" s="20" t="s">
        <v>4844</v>
      </c>
      <c r="C1725" s="20" t="s">
        <v>1044</v>
      </c>
      <c r="D1725" s="20" t="s">
        <v>1213</v>
      </c>
      <c r="E1725" s="15">
        <f>IF(PitchersPrices!F1725&lt;1,1,PitchersPrices!F1725)</f>
        <v>1</v>
      </c>
    </row>
    <row r="1726" spans="1:5">
      <c r="A1726" s="20" t="s">
        <v>1703</v>
      </c>
      <c r="B1726" s="20" t="s">
        <v>1704</v>
      </c>
      <c r="C1726" s="20" t="s">
        <v>1054</v>
      </c>
      <c r="D1726" s="20" t="s">
        <v>1212</v>
      </c>
      <c r="E1726" s="15">
        <f>IF(PitchersPrices!F1726&lt;1,1,PitchersPrices!F1726)</f>
        <v>1</v>
      </c>
    </row>
    <row r="1727" spans="1:5">
      <c r="A1727" s="20" t="s">
        <v>2368</v>
      </c>
      <c r="B1727" s="20" t="s">
        <v>143</v>
      </c>
      <c r="C1727" s="20" t="s">
        <v>1026</v>
      </c>
      <c r="D1727" s="20" t="s">
        <v>1212</v>
      </c>
      <c r="E1727" s="15">
        <f>IF(PitchersPrices!F1727&lt;1,1,PitchersPrices!F1727)</f>
        <v>1</v>
      </c>
    </row>
    <row r="1728" spans="1:5">
      <c r="A1728" s="20" t="s">
        <v>4511</v>
      </c>
      <c r="B1728" s="20" t="s">
        <v>101</v>
      </c>
      <c r="C1728" s="20" t="s">
        <v>1047</v>
      </c>
      <c r="D1728" s="20" t="s">
        <v>1213</v>
      </c>
      <c r="E1728" s="15">
        <f>IF(PitchersPrices!F1728&lt;1,1,PitchersPrices!F1728)</f>
        <v>1</v>
      </c>
    </row>
    <row r="1729" spans="1:5">
      <c r="A1729" s="20" t="s">
        <v>4576</v>
      </c>
      <c r="B1729" s="20" t="s">
        <v>717</v>
      </c>
      <c r="C1729" s="20" t="s">
        <v>1053</v>
      </c>
      <c r="D1729" s="20" t="s">
        <v>1213</v>
      </c>
      <c r="E1729" s="15">
        <f>IF(PitchersPrices!F1729&lt;1,1,PitchersPrices!F1729)</f>
        <v>1</v>
      </c>
    </row>
    <row r="1730" spans="1:5">
      <c r="A1730" s="20" t="s">
        <v>4789</v>
      </c>
      <c r="B1730" s="20" t="s">
        <v>737</v>
      </c>
      <c r="C1730" s="20" t="s">
        <v>1339</v>
      </c>
      <c r="D1730" s="20" t="s">
        <v>1213</v>
      </c>
      <c r="E1730" s="15">
        <f>IF(PitchersPrices!F1730&lt;1,1,PitchersPrices!F1730)</f>
        <v>1</v>
      </c>
    </row>
    <row r="1731" spans="1:5">
      <c r="A1731" s="20" t="s">
        <v>852</v>
      </c>
      <c r="B1731" s="20" t="s">
        <v>243</v>
      </c>
      <c r="C1731" s="20" t="s">
        <v>1029</v>
      </c>
      <c r="D1731" s="20" t="s">
        <v>1212</v>
      </c>
      <c r="E1731" s="15">
        <f>IF(PitchersPrices!F1731&lt;1,1,PitchersPrices!F1731)</f>
        <v>1</v>
      </c>
    </row>
    <row r="1732" spans="1:5">
      <c r="A1732" s="20" t="s">
        <v>852</v>
      </c>
      <c r="B1732" s="20" t="s">
        <v>96</v>
      </c>
      <c r="C1732" s="20" t="s">
        <v>1028</v>
      </c>
      <c r="D1732" s="20" t="s">
        <v>1213</v>
      </c>
      <c r="E1732" s="15">
        <f>IF(PitchersPrices!F1732&lt;1,1,PitchersPrices!F1732)</f>
        <v>1</v>
      </c>
    </row>
    <row r="1733" spans="1:5">
      <c r="A1733" s="20" t="s">
        <v>852</v>
      </c>
      <c r="B1733" s="20" t="s">
        <v>390</v>
      </c>
      <c r="C1733" s="20" t="s">
        <v>1026</v>
      </c>
      <c r="D1733" s="20" t="s">
        <v>1878</v>
      </c>
      <c r="E1733" s="15">
        <f>IF(PitchersPrices!F1733&lt;1,1,PitchersPrices!F1733)</f>
        <v>1</v>
      </c>
    </row>
    <row r="1734" spans="1:5">
      <c r="A1734" s="20" t="s">
        <v>4411</v>
      </c>
      <c r="B1734" s="20" t="s">
        <v>1078</v>
      </c>
      <c r="C1734" s="20" t="s">
        <v>1043</v>
      </c>
      <c r="D1734" s="20" t="s">
        <v>1212</v>
      </c>
      <c r="E1734" s="15">
        <f>IF(PitchersPrices!F1734&lt;1,1,PitchersPrices!F1734)</f>
        <v>1</v>
      </c>
    </row>
    <row r="1735" spans="1:5">
      <c r="A1735" s="20" t="s">
        <v>1328</v>
      </c>
      <c r="B1735" s="20" t="s">
        <v>168</v>
      </c>
      <c r="C1735" s="20" t="s">
        <v>1052</v>
      </c>
      <c r="D1735" s="20" t="s">
        <v>1213</v>
      </c>
      <c r="E1735" s="15">
        <f>IF(PitchersPrices!F1735&lt;1,1,PitchersPrices!F1735)</f>
        <v>1</v>
      </c>
    </row>
    <row r="1736" spans="1:5">
      <c r="A1736" s="20" t="s">
        <v>393</v>
      </c>
      <c r="B1736" s="20" t="s">
        <v>734</v>
      </c>
      <c r="C1736" s="20" t="s">
        <v>1339</v>
      </c>
      <c r="D1736" s="20" t="s">
        <v>1213</v>
      </c>
      <c r="E1736" s="15">
        <f>IF(PitchersPrices!F1736&lt;1,1,PitchersPrices!F1736)</f>
        <v>1</v>
      </c>
    </row>
    <row r="1737" spans="1:5">
      <c r="A1737" s="20" t="s">
        <v>1799</v>
      </c>
      <c r="B1737" s="20" t="s">
        <v>1800</v>
      </c>
      <c r="C1737" s="20" t="s">
        <v>1028</v>
      </c>
      <c r="D1737" s="20" t="s">
        <v>1213</v>
      </c>
      <c r="E1737" s="15">
        <f>IF(PitchersPrices!F1737&lt;1,1,PitchersPrices!F1737)</f>
        <v>1</v>
      </c>
    </row>
    <row r="1738" spans="1:5">
      <c r="A1738" s="20" t="s">
        <v>4148</v>
      </c>
      <c r="B1738" s="20" t="s">
        <v>356</v>
      </c>
      <c r="C1738" s="20" t="s">
        <v>1039</v>
      </c>
      <c r="D1738" s="20" t="s">
        <v>1212</v>
      </c>
      <c r="E1738" s="15">
        <f>IF(PitchersPrices!F1738&lt;1,1,PitchersPrices!F1738)</f>
        <v>1</v>
      </c>
    </row>
    <row r="1739" spans="1:5">
      <c r="A1739" s="20" t="s">
        <v>4583</v>
      </c>
      <c r="B1739" s="20" t="s">
        <v>230</v>
      </c>
      <c r="C1739" s="20" t="s">
        <v>1047</v>
      </c>
      <c r="D1739" s="20" t="s">
        <v>1213</v>
      </c>
      <c r="E1739" s="15">
        <f>IF(PitchersPrices!F1739&lt;1,1,PitchersPrices!F1739)</f>
        <v>1</v>
      </c>
    </row>
    <row r="1740" spans="1:5">
      <c r="A1740" s="20" t="s">
        <v>4753</v>
      </c>
      <c r="B1740" s="20" t="s">
        <v>4754</v>
      </c>
      <c r="C1740" s="20" t="s">
        <v>1040</v>
      </c>
      <c r="D1740" s="20" t="s">
        <v>1213</v>
      </c>
      <c r="E1740" s="15">
        <f>IF(PitchersPrices!F1740&lt;1,1,PitchersPrices!F1740)</f>
        <v>1</v>
      </c>
    </row>
    <row r="1741" spans="1:5">
      <c r="A1741" s="20" t="s">
        <v>3881</v>
      </c>
      <c r="B1741" s="20" t="s">
        <v>160</v>
      </c>
      <c r="C1741" s="20" t="s">
        <v>1033</v>
      </c>
      <c r="D1741" s="20" t="s">
        <v>1212</v>
      </c>
      <c r="E1741" s="15">
        <f>IF(PitchersPrices!F1741&lt;1,1,PitchersPrices!F1741)</f>
        <v>1</v>
      </c>
    </row>
    <row r="1742" spans="1:5">
      <c r="A1742" s="20" t="s">
        <v>4142</v>
      </c>
      <c r="B1742" s="20" t="s">
        <v>34</v>
      </c>
      <c r="C1742" s="20" t="s">
        <v>1031</v>
      </c>
      <c r="D1742" s="20" t="s">
        <v>1878</v>
      </c>
      <c r="E1742" s="15">
        <f>IF(PitchersPrices!F1742&lt;1,1,PitchersPrices!F1742)</f>
        <v>1</v>
      </c>
    </row>
    <row r="1743" spans="1:5">
      <c r="A1743" s="20" t="s">
        <v>3849</v>
      </c>
      <c r="B1743" s="20" t="s">
        <v>191</v>
      </c>
      <c r="C1743" s="20" t="s">
        <v>1063</v>
      </c>
      <c r="D1743" s="20" t="s">
        <v>1213</v>
      </c>
      <c r="E1743" s="15">
        <f>IF(PitchersPrices!F1743&lt;1,1,PitchersPrices!F1743)</f>
        <v>1</v>
      </c>
    </row>
    <row r="1744" spans="1:5">
      <c r="A1744" s="20" t="s">
        <v>397</v>
      </c>
      <c r="B1744" s="20" t="s">
        <v>80</v>
      </c>
      <c r="C1744" s="20" t="s">
        <v>1037</v>
      </c>
      <c r="D1744" s="20" t="s">
        <v>1213</v>
      </c>
      <c r="E1744" s="15">
        <f>IF(PitchersPrices!F1744&lt;1,1,PitchersPrices!F1744)</f>
        <v>1</v>
      </c>
    </row>
    <row r="1745" spans="1:5">
      <c r="A1745" s="20" t="s">
        <v>1622</v>
      </c>
      <c r="B1745" s="20" t="s">
        <v>175</v>
      </c>
      <c r="C1745" s="20" t="s">
        <v>1054</v>
      </c>
      <c r="D1745" s="20" t="s">
        <v>1212</v>
      </c>
      <c r="E1745" s="15">
        <f>IF(PitchersPrices!F1745&lt;1,1,PitchersPrices!F1745)</f>
        <v>1</v>
      </c>
    </row>
    <row r="1746" spans="1:5">
      <c r="A1746" s="20" t="s">
        <v>4079</v>
      </c>
      <c r="B1746" s="20" t="s">
        <v>401</v>
      </c>
      <c r="C1746" s="20" t="s">
        <v>1044</v>
      </c>
      <c r="D1746" s="20" t="s">
        <v>1212</v>
      </c>
      <c r="E1746" s="15">
        <f>IF(PitchersPrices!F1746&lt;1,1,PitchersPrices!F1746)</f>
        <v>1</v>
      </c>
    </row>
    <row r="1747" spans="1:5">
      <c r="A1747" s="20" t="s">
        <v>4668</v>
      </c>
      <c r="B1747" s="20" t="s">
        <v>839</v>
      </c>
      <c r="C1747" s="20" t="s">
        <v>1048</v>
      </c>
      <c r="D1747" s="20" t="s">
        <v>1212</v>
      </c>
      <c r="E1747" s="15">
        <f>IF(PitchersPrices!F1747&lt;1,1,PitchersPrices!F1747)</f>
        <v>1</v>
      </c>
    </row>
    <row r="1748" spans="1:5">
      <c r="A1748" s="20" t="s">
        <v>3991</v>
      </c>
      <c r="B1748" s="20" t="s">
        <v>567</v>
      </c>
      <c r="C1748" s="20" t="s">
        <v>1047</v>
      </c>
      <c r="D1748" s="20" t="s">
        <v>1213</v>
      </c>
      <c r="E1748" s="15">
        <f>IF(PitchersPrices!F1748&lt;1,1,PitchersPrices!F1748)</f>
        <v>1</v>
      </c>
    </row>
    <row r="1749" spans="1:5">
      <c r="A1749" s="20" t="s">
        <v>1921</v>
      </c>
      <c r="B1749" s="20" t="s">
        <v>4376</v>
      </c>
      <c r="C1749" s="20" t="s">
        <v>1042</v>
      </c>
      <c r="D1749" s="20" t="s">
        <v>1213</v>
      </c>
      <c r="E1749" s="15">
        <f>IF(PitchersPrices!F1749&lt;1,1,PitchersPrices!F1749)</f>
        <v>1</v>
      </c>
    </row>
    <row r="1750" spans="1:5">
      <c r="A1750" s="20" t="s">
        <v>2836</v>
      </c>
      <c r="B1750" s="20" t="s">
        <v>625</v>
      </c>
      <c r="C1750" s="20" t="s">
        <v>1046</v>
      </c>
      <c r="D1750" s="20" t="s">
        <v>1213</v>
      </c>
      <c r="E1750" s="15">
        <f>IF(PitchersPrices!F1750&lt;1,1,PitchersPrices!F1750)</f>
        <v>1</v>
      </c>
    </row>
    <row r="1751" spans="1:5">
      <c r="A1751" s="20" t="s">
        <v>861</v>
      </c>
      <c r="B1751" s="20" t="s">
        <v>169</v>
      </c>
      <c r="C1751" s="20" t="s">
        <v>1033</v>
      </c>
      <c r="D1751" s="20" t="s">
        <v>1213</v>
      </c>
      <c r="E1751" s="15">
        <f>IF(PitchersPrices!F1751&lt;1,1,PitchersPrices!F1751)</f>
        <v>1</v>
      </c>
    </row>
    <row r="1752" spans="1:5">
      <c r="A1752" s="20" t="s">
        <v>1708</v>
      </c>
      <c r="B1752" s="20" t="s">
        <v>541</v>
      </c>
      <c r="C1752" s="20" t="s">
        <v>1039</v>
      </c>
      <c r="D1752" s="20" t="s">
        <v>1213</v>
      </c>
      <c r="E1752" s="15">
        <f>IF(PitchersPrices!F1752&lt;1,1,PitchersPrices!F1752)</f>
        <v>1</v>
      </c>
    </row>
    <row r="1753" spans="1:5">
      <c r="A1753" s="20" t="s">
        <v>2134</v>
      </c>
      <c r="B1753" s="20" t="s">
        <v>713</v>
      </c>
      <c r="C1753" s="20" t="s">
        <v>1055</v>
      </c>
      <c r="D1753" s="20" t="s">
        <v>1213</v>
      </c>
      <c r="E1753" s="15">
        <f>IF(PitchersPrices!F1753&lt;1,1,PitchersPrices!F1753)</f>
        <v>1</v>
      </c>
    </row>
    <row r="1754" spans="1:5">
      <c r="A1754" s="20" t="s">
        <v>4728</v>
      </c>
      <c r="B1754" s="20" t="s">
        <v>194</v>
      </c>
      <c r="C1754" s="20" t="s">
        <v>1036</v>
      </c>
      <c r="D1754" s="20" t="s">
        <v>1213</v>
      </c>
      <c r="E1754" s="15">
        <f>IF(PitchersPrices!F1754&lt;1,1,PitchersPrices!F1754)</f>
        <v>1</v>
      </c>
    </row>
    <row r="1755" spans="1:5">
      <c r="A1755" s="20" t="s">
        <v>1134</v>
      </c>
      <c r="B1755" s="20" t="s">
        <v>2000</v>
      </c>
      <c r="C1755" s="20" t="s">
        <v>1063</v>
      </c>
      <c r="D1755" s="20" t="s">
        <v>1878</v>
      </c>
      <c r="E1755" s="15">
        <f>IF(PitchersPrices!F1755&lt;1,1,PitchersPrices!F1755)</f>
        <v>1</v>
      </c>
    </row>
    <row r="1756" spans="1:5">
      <c r="A1756" s="20" t="s">
        <v>4007</v>
      </c>
      <c r="B1756" s="20" t="s">
        <v>1679</v>
      </c>
      <c r="C1756" s="20" t="s">
        <v>1038</v>
      </c>
      <c r="D1756" s="20" t="s">
        <v>1213</v>
      </c>
      <c r="E1756" s="15">
        <f>IF(PitchersPrices!F1756&lt;1,1,PitchersPrices!F1756)</f>
        <v>1</v>
      </c>
    </row>
    <row r="1757" spans="1:5">
      <c r="A1757" s="20" t="s">
        <v>3262</v>
      </c>
      <c r="B1757" s="20" t="s">
        <v>1811</v>
      </c>
      <c r="C1757" s="20" t="s">
        <v>1035</v>
      </c>
      <c r="D1757" s="20" t="s">
        <v>1213</v>
      </c>
      <c r="E1757" s="15">
        <f>IF(PitchersPrices!F1757&lt;1,1,PitchersPrices!F1757)</f>
        <v>1</v>
      </c>
    </row>
    <row r="1758" spans="1:5">
      <c r="A1758" s="20" t="s">
        <v>3886</v>
      </c>
      <c r="B1758" s="20" t="s">
        <v>80</v>
      </c>
      <c r="C1758" s="20" t="s">
        <v>1048</v>
      </c>
      <c r="D1758" s="20" t="s">
        <v>1213</v>
      </c>
      <c r="E1758" s="15">
        <f>IF(PitchersPrices!F1758&lt;1,1,PitchersPrices!F1758)</f>
        <v>1</v>
      </c>
    </row>
    <row r="1759" spans="1:5">
      <c r="A1759" s="20" t="s">
        <v>4048</v>
      </c>
      <c r="B1759" s="20" t="s">
        <v>4049</v>
      </c>
      <c r="C1759" s="20" t="s">
        <v>1040</v>
      </c>
      <c r="D1759" s="20" t="s">
        <v>1212</v>
      </c>
      <c r="E1759" s="15">
        <f>IF(PitchersPrices!F1759&lt;1,1,PitchersPrices!F1759)</f>
        <v>1</v>
      </c>
    </row>
    <row r="1760" spans="1:5">
      <c r="A1760" s="20" t="s">
        <v>4581</v>
      </c>
      <c r="B1760" s="20" t="s">
        <v>1682</v>
      </c>
      <c r="C1760" s="20" t="s">
        <v>1029</v>
      </c>
      <c r="D1760" s="20" t="s">
        <v>1213</v>
      </c>
      <c r="E1760" s="15">
        <f>IF(PitchersPrices!F1760&lt;1,1,PitchersPrices!F1760)</f>
        <v>1</v>
      </c>
    </row>
    <row r="1761" spans="1:5">
      <c r="A1761" s="20" t="s">
        <v>4639</v>
      </c>
      <c r="B1761" s="20" t="s">
        <v>403</v>
      </c>
      <c r="C1761" s="20" t="s">
        <v>1043</v>
      </c>
      <c r="D1761" s="20" t="s">
        <v>1878</v>
      </c>
      <c r="E1761" s="15">
        <f>IF(PitchersPrices!F1761&lt;1,1,PitchersPrices!F1761)</f>
        <v>1</v>
      </c>
    </row>
    <row r="1762" spans="1:5">
      <c r="A1762" s="20" t="s">
        <v>3820</v>
      </c>
      <c r="B1762" s="20" t="s">
        <v>3821</v>
      </c>
      <c r="C1762" s="20" t="s">
        <v>1051</v>
      </c>
      <c r="D1762" s="20" t="s">
        <v>1213</v>
      </c>
      <c r="E1762" s="15">
        <f>IF(PitchersPrices!F1762&lt;1,1,PitchersPrices!F1762)</f>
        <v>1</v>
      </c>
    </row>
    <row r="1763" spans="1:5">
      <c r="A1763" s="20" t="s">
        <v>3796</v>
      </c>
      <c r="B1763" s="20" t="s">
        <v>4815</v>
      </c>
      <c r="C1763" s="20" t="s">
        <v>1054</v>
      </c>
      <c r="D1763" s="20" t="s">
        <v>1213</v>
      </c>
      <c r="E1763" s="15">
        <f>IF(PitchersPrices!F1763&lt;1,1,PitchersPrices!F1763)</f>
        <v>1</v>
      </c>
    </row>
    <row r="1764" spans="1:5">
      <c r="A1764" s="20" t="s">
        <v>4120</v>
      </c>
      <c r="B1764" s="20" t="s">
        <v>786</v>
      </c>
      <c r="C1764" s="20" t="s">
        <v>1048</v>
      </c>
      <c r="D1764" s="20" t="s">
        <v>1213</v>
      </c>
      <c r="E1764" s="15">
        <f>IF(PitchersPrices!F1764&lt;1,1,PitchersPrices!F1764)</f>
        <v>1</v>
      </c>
    </row>
    <row r="1765" spans="1:5">
      <c r="A1765" s="20" t="s">
        <v>4183</v>
      </c>
      <c r="B1765" s="20" t="s">
        <v>1220</v>
      </c>
      <c r="C1765" s="20" t="s">
        <v>1035</v>
      </c>
      <c r="D1765" s="20" t="s">
        <v>1213</v>
      </c>
      <c r="E1765" s="15">
        <f>IF(PitchersPrices!F1765&lt;1,1,PitchersPrices!F1765)</f>
        <v>1</v>
      </c>
    </row>
    <row r="1766" spans="1:5">
      <c r="A1766" s="20" t="s">
        <v>4479</v>
      </c>
      <c r="B1766" s="20" t="s">
        <v>196</v>
      </c>
      <c r="C1766" s="20" t="s">
        <v>1051</v>
      </c>
      <c r="D1766" s="20" t="s">
        <v>1878</v>
      </c>
      <c r="E1766" s="15">
        <f>IF(PitchersPrices!F1766&lt;1,1,PitchersPrices!F1766)</f>
        <v>1</v>
      </c>
    </row>
    <row r="1767" spans="1:5">
      <c r="A1767" s="20" t="s">
        <v>4428</v>
      </c>
      <c r="B1767" s="20" t="s">
        <v>110</v>
      </c>
      <c r="C1767" s="20" t="s">
        <v>1028</v>
      </c>
      <c r="D1767" s="20" t="s">
        <v>1213</v>
      </c>
      <c r="E1767" s="15">
        <f>IF(PitchersPrices!F1767&lt;1,1,PitchersPrices!F1767)</f>
        <v>1</v>
      </c>
    </row>
    <row r="1768" spans="1:5">
      <c r="A1768" s="20" t="s">
        <v>4069</v>
      </c>
      <c r="B1768" s="20" t="s">
        <v>565</v>
      </c>
      <c r="C1768" s="20" t="s">
        <v>1034</v>
      </c>
      <c r="D1768" s="20" t="s">
        <v>1878</v>
      </c>
      <c r="E1768" s="15">
        <f>IF(PitchersPrices!F1768&lt;1,1,PitchersPrices!F1768)</f>
        <v>1</v>
      </c>
    </row>
    <row r="1769" spans="1:5">
      <c r="A1769" s="20" t="s">
        <v>4069</v>
      </c>
      <c r="B1769" s="20" t="s">
        <v>4492</v>
      </c>
      <c r="C1769" s="20" t="s">
        <v>1031</v>
      </c>
      <c r="D1769" s="20" t="s">
        <v>1212</v>
      </c>
      <c r="E1769" s="15">
        <f>IF(PitchersPrices!F1769&lt;1,1,PitchersPrices!F1769)</f>
        <v>1</v>
      </c>
    </row>
    <row r="1770" spans="1:5">
      <c r="A1770" s="20" t="s">
        <v>1234</v>
      </c>
      <c r="B1770" s="20" t="s">
        <v>81</v>
      </c>
      <c r="C1770" s="20" t="s">
        <v>1051</v>
      </c>
      <c r="D1770" s="20" t="s">
        <v>1878</v>
      </c>
      <c r="E1770" s="15">
        <f>IF(PitchersPrices!F1770&lt;1,1,PitchersPrices!F1770)</f>
        <v>1</v>
      </c>
    </row>
    <row r="1771" spans="1:5">
      <c r="A1771" s="20" t="s">
        <v>4657</v>
      </c>
      <c r="B1771" s="20" t="s">
        <v>3318</v>
      </c>
      <c r="C1771" s="20" t="s">
        <v>1026</v>
      </c>
      <c r="D1771" s="20" t="s">
        <v>1213</v>
      </c>
      <c r="E1771" s="15">
        <f>IF(PitchersPrices!F1771&lt;1,1,PitchersPrices!F1771)</f>
        <v>1</v>
      </c>
    </row>
    <row r="1772" spans="1:5">
      <c r="A1772" s="20" t="s">
        <v>4370</v>
      </c>
      <c r="B1772" s="20" t="s">
        <v>46</v>
      </c>
      <c r="C1772" s="20" t="s">
        <v>1046</v>
      </c>
      <c r="D1772" s="20" t="s">
        <v>1213</v>
      </c>
      <c r="E1772" s="15">
        <f>IF(PitchersPrices!F1772&lt;1,1,PitchersPrices!F1772)</f>
        <v>1</v>
      </c>
    </row>
    <row r="1773" spans="1:5">
      <c r="A1773" s="20" t="s">
        <v>1758</v>
      </c>
      <c r="B1773" s="20" t="s">
        <v>299</v>
      </c>
      <c r="C1773" s="20" t="s">
        <v>1047</v>
      </c>
      <c r="D1773" s="20" t="s">
        <v>1213</v>
      </c>
      <c r="E1773" s="15">
        <f>IF(PitchersPrices!F1773&lt;1,1,PitchersPrices!F1773)</f>
        <v>1</v>
      </c>
    </row>
    <row r="1774" spans="1:5">
      <c r="A1774" s="20" t="s">
        <v>4433</v>
      </c>
      <c r="B1774" s="20" t="s">
        <v>2097</v>
      </c>
      <c r="C1774" s="20" t="s">
        <v>1041</v>
      </c>
      <c r="D1774" s="20" t="s">
        <v>1212</v>
      </c>
      <c r="E1774" s="15">
        <f>IF(PitchersPrices!F1774&lt;1,1,PitchersPrices!F1774)</f>
        <v>1</v>
      </c>
    </row>
    <row r="1775" spans="1:5">
      <c r="A1775" s="20" t="s">
        <v>2502</v>
      </c>
      <c r="B1775" s="20" t="s">
        <v>1706</v>
      </c>
      <c r="C1775" s="20" t="s">
        <v>1039</v>
      </c>
      <c r="D1775" s="20" t="s">
        <v>1212</v>
      </c>
      <c r="E1775" s="15">
        <f>IF(PitchersPrices!F1775&lt;1,1,PitchersPrices!F1775)</f>
        <v>1</v>
      </c>
    </row>
    <row r="1776" spans="1:5">
      <c r="A1776" s="20" t="s">
        <v>2502</v>
      </c>
      <c r="B1776" s="20" t="s">
        <v>3101</v>
      </c>
      <c r="C1776" s="20" t="s">
        <v>1339</v>
      </c>
      <c r="D1776" s="20" t="s">
        <v>1212</v>
      </c>
      <c r="E1776" s="15">
        <f>IF(PitchersPrices!F1776&lt;1,1,PitchersPrices!F1776)</f>
        <v>1</v>
      </c>
    </row>
    <row r="1777" spans="1:5">
      <c r="A1777" s="20" t="s">
        <v>1314</v>
      </c>
      <c r="B1777" s="20" t="s">
        <v>383</v>
      </c>
      <c r="C1777" s="20" t="s">
        <v>1029</v>
      </c>
      <c r="D1777" s="20" t="s">
        <v>1213</v>
      </c>
      <c r="E1777" s="15">
        <f>IF(PitchersPrices!F1777&lt;1,1,PitchersPrices!F1777)</f>
        <v>1</v>
      </c>
    </row>
    <row r="1778" spans="1:5">
      <c r="A1778" s="20" t="s">
        <v>4647</v>
      </c>
      <c r="B1778" s="20" t="s">
        <v>968</v>
      </c>
      <c r="C1778" s="20" t="s">
        <v>1030</v>
      </c>
      <c r="D1778" s="20" t="s">
        <v>1212</v>
      </c>
      <c r="E1778" s="15">
        <f>IF(PitchersPrices!F1778&lt;1,1,PitchersPrices!F1778)</f>
        <v>1</v>
      </c>
    </row>
    <row r="1779" spans="1:5">
      <c r="A1779" s="20" t="s">
        <v>4394</v>
      </c>
      <c r="B1779" s="20" t="s">
        <v>2542</v>
      </c>
      <c r="C1779" s="20" t="s">
        <v>1044</v>
      </c>
      <c r="D1779" s="20" t="s">
        <v>1213</v>
      </c>
      <c r="E1779" s="15">
        <f>IF(PitchersPrices!F1779&lt;1,1,PitchersPrices!F1779)</f>
        <v>1</v>
      </c>
    </row>
    <row r="1780" spans="1:5">
      <c r="A1780" s="20" t="s">
        <v>2627</v>
      </c>
      <c r="B1780" s="20" t="s">
        <v>4239</v>
      </c>
      <c r="C1780" s="20" t="s">
        <v>1051</v>
      </c>
      <c r="D1780" s="20" t="s">
        <v>1213</v>
      </c>
      <c r="E1780" s="15">
        <f>IF(PitchersPrices!F1780&lt;1,1,PitchersPrices!F1780)</f>
        <v>1</v>
      </c>
    </row>
    <row r="1781" spans="1:5">
      <c r="A1781" s="20" t="s">
        <v>2627</v>
      </c>
      <c r="B1781" s="20" t="s">
        <v>964</v>
      </c>
      <c r="C1781" s="20" t="s">
        <v>1028</v>
      </c>
      <c r="D1781" s="20" t="s">
        <v>1212</v>
      </c>
      <c r="E1781" s="15">
        <f>IF(PitchersPrices!F1781&lt;1,1,PitchersPrices!F1781)</f>
        <v>1</v>
      </c>
    </row>
    <row r="1782" spans="1:5">
      <c r="A1782" s="20" t="s">
        <v>2627</v>
      </c>
      <c r="B1782" s="20" t="s">
        <v>419</v>
      </c>
      <c r="C1782" s="20" t="s">
        <v>1042</v>
      </c>
      <c r="D1782" s="20" t="s">
        <v>1878</v>
      </c>
      <c r="E1782" s="15">
        <f>IF(PitchersPrices!F1782&lt;1,1,PitchersPrices!F1782)</f>
        <v>1</v>
      </c>
    </row>
    <row r="1783" spans="1:5">
      <c r="A1783" s="20" t="s">
        <v>1692</v>
      </c>
      <c r="B1783" s="20" t="s">
        <v>1693</v>
      </c>
      <c r="C1783" s="20" t="s">
        <v>1063</v>
      </c>
      <c r="D1783" s="20" t="s">
        <v>1213</v>
      </c>
      <c r="E1783" s="15">
        <f>IF(PitchersPrices!F1783&lt;1,1,PitchersPrices!F1783)</f>
        <v>1</v>
      </c>
    </row>
    <row r="1784" spans="1:5">
      <c r="A1784" s="20" t="s">
        <v>4485</v>
      </c>
      <c r="B1784" s="20" t="s">
        <v>147</v>
      </c>
      <c r="C1784" s="20" t="s">
        <v>1055</v>
      </c>
      <c r="D1784" s="20" t="s">
        <v>1878</v>
      </c>
      <c r="E1784" s="15">
        <f>IF(PitchersPrices!F1784&lt;1,1,PitchersPrices!F1784)</f>
        <v>1</v>
      </c>
    </row>
    <row r="1785" spans="1:5">
      <c r="A1785" s="20" t="s">
        <v>3829</v>
      </c>
      <c r="B1785" s="20" t="s">
        <v>336</v>
      </c>
      <c r="C1785" s="20" t="s">
        <v>1051</v>
      </c>
      <c r="D1785" s="20" t="s">
        <v>1212</v>
      </c>
      <c r="E1785" s="15">
        <f>IF(PitchersPrices!F1785&lt;1,1,PitchersPrices!F1785)</f>
        <v>1</v>
      </c>
    </row>
    <row r="1786" spans="1:5">
      <c r="A1786" s="20" t="s">
        <v>4093</v>
      </c>
      <c r="B1786" s="20" t="s">
        <v>201</v>
      </c>
      <c r="C1786" s="20" t="s">
        <v>1033</v>
      </c>
      <c r="D1786" s="20" t="s">
        <v>1213</v>
      </c>
      <c r="E1786" s="15">
        <f>IF(PitchersPrices!F1786&lt;1,1,PitchersPrices!F1786)</f>
        <v>1</v>
      </c>
    </row>
    <row r="1787" spans="1:5">
      <c r="A1787" s="20" t="s">
        <v>4042</v>
      </c>
      <c r="B1787" s="20" t="s">
        <v>4043</v>
      </c>
      <c r="C1787" s="20" t="s">
        <v>1048</v>
      </c>
      <c r="D1787" s="20" t="s">
        <v>1213</v>
      </c>
      <c r="E1787" s="15">
        <f>IF(PitchersPrices!F1787&lt;1,1,PitchersPrices!F1787)</f>
        <v>1</v>
      </c>
    </row>
    <row r="1788" spans="1:5">
      <c r="A1788" s="20" t="s">
        <v>1773</v>
      </c>
      <c r="B1788" s="20" t="s">
        <v>692</v>
      </c>
      <c r="C1788" s="20" t="s">
        <v>1031</v>
      </c>
      <c r="D1788" s="20" t="s">
        <v>1213</v>
      </c>
      <c r="E1788" s="15">
        <f>IF(PitchersPrices!F1788&lt;1,1,PitchersPrices!F1788)</f>
        <v>1</v>
      </c>
    </row>
    <row r="1789" spans="1:5">
      <c r="A1789" s="20" t="s">
        <v>4507</v>
      </c>
      <c r="B1789" s="20" t="s">
        <v>196</v>
      </c>
      <c r="C1789" s="20" t="s">
        <v>1045</v>
      </c>
      <c r="D1789" s="20" t="s">
        <v>1213</v>
      </c>
      <c r="E1789" s="15">
        <f>IF(PitchersPrices!F1789&lt;1,1,PitchersPrices!F1789)</f>
        <v>1</v>
      </c>
    </row>
    <row r="1790" spans="1:5">
      <c r="A1790" s="20" t="s">
        <v>1661</v>
      </c>
      <c r="B1790" s="20" t="s">
        <v>44</v>
      </c>
      <c r="C1790" s="20" t="s">
        <v>1054</v>
      </c>
      <c r="D1790" s="20" t="s">
        <v>1878</v>
      </c>
      <c r="E1790" s="15">
        <f>IF(PitchersPrices!F1790&lt;1,1,PitchersPrices!F1790)</f>
        <v>1</v>
      </c>
    </row>
    <row r="1791" spans="1:5">
      <c r="A1791" s="20" t="s">
        <v>1661</v>
      </c>
      <c r="B1791" s="20" t="s">
        <v>336</v>
      </c>
      <c r="C1791" s="20" t="s">
        <v>1052</v>
      </c>
      <c r="D1791" s="20" t="s">
        <v>1213</v>
      </c>
      <c r="E1791" s="15">
        <f>IF(PitchersPrices!F1791&lt;1,1,PitchersPrices!F1791)</f>
        <v>1</v>
      </c>
    </row>
    <row r="1792" spans="1:5">
      <c r="A1792" s="20" t="s">
        <v>1661</v>
      </c>
      <c r="B1792" s="20" t="s">
        <v>201</v>
      </c>
      <c r="C1792" s="20" t="s">
        <v>1029</v>
      </c>
      <c r="D1792" s="20" t="s">
        <v>1213</v>
      </c>
      <c r="E1792" s="15">
        <f>IF(PitchersPrices!F1792&lt;1,1,PitchersPrices!F1792)</f>
        <v>1</v>
      </c>
    </row>
    <row r="1793" spans="1:5">
      <c r="A1793" s="20" t="s">
        <v>4585</v>
      </c>
      <c r="B1793" s="20" t="s">
        <v>219</v>
      </c>
      <c r="C1793" s="20" t="s">
        <v>1050</v>
      </c>
      <c r="D1793" s="20" t="s">
        <v>1212</v>
      </c>
      <c r="E1793" s="15">
        <f>IF(PitchersPrices!F1793&lt;1,1,PitchersPrices!F1793)</f>
        <v>1</v>
      </c>
    </row>
    <row r="1794" spans="1:5">
      <c r="A1794" s="20" t="s">
        <v>4423</v>
      </c>
      <c r="B1794" s="20" t="s">
        <v>143</v>
      </c>
      <c r="C1794" s="20" t="s">
        <v>1063</v>
      </c>
      <c r="D1794" s="20" t="s">
        <v>1213</v>
      </c>
      <c r="E1794" s="15">
        <f>IF(PitchersPrices!F1794&lt;1,1,PitchersPrices!F1794)</f>
        <v>1</v>
      </c>
    </row>
    <row r="1795" spans="1:5">
      <c r="A1795" s="20" t="s">
        <v>867</v>
      </c>
      <c r="B1795" s="20" t="s">
        <v>1223</v>
      </c>
      <c r="C1795" s="20" t="s">
        <v>1030</v>
      </c>
      <c r="D1795" s="20" t="s">
        <v>1213</v>
      </c>
      <c r="E1795" s="15">
        <f>IF(PitchersPrices!F1795&lt;1,1,PitchersPrices!F1795)</f>
        <v>1</v>
      </c>
    </row>
    <row r="1796" spans="1:5">
      <c r="A1796" s="20" t="s">
        <v>4399</v>
      </c>
      <c r="B1796" s="20" t="s">
        <v>327</v>
      </c>
      <c r="C1796" s="20" t="s">
        <v>1041</v>
      </c>
      <c r="D1796" s="20" t="s">
        <v>1212</v>
      </c>
      <c r="E1796" s="15">
        <f>IF(PitchersPrices!F1796&lt;1,1,PitchersPrices!F1796)</f>
        <v>1</v>
      </c>
    </row>
    <row r="1797" spans="1:5">
      <c r="A1797" s="20" t="s">
        <v>869</v>
      </c>
      <c r="B1797" s="20" t="s">
        <v>1070</v>
      </c>
      <c r="C1797" s="20" t="s">
        <v>1044</v>
      </c>
      <c r="D1797" s="20" t="s">
        <v>1213</v>
      </c>
      <c r="E1797" s="15">
        <f>IF(PitchersPrices!F1797&lt;1,1,PitchersPrices!F1797)</f>
        <v>1</v>
      </c>
    </row>
    <row r="1798" spans="1:5">
      <c r="A1798" s="20" t="s">
        <v>869</v>
      </c>
      <c r="B1798" s="20" t="s">
        <v>870</v>
      </c>
      <c r="C1798" s="20" t="s">
        <v>1043</v>
      </c>
      <c r="D1798" s="20" t="s">
        <v>1213</v>
      </c>
      <c r="E1798" s="15">
        <f>IF(PitchersPrices!F1798&lt;1,1,PitchersPrices!F1798)</f>
        <v>1</v>
      </c>
    </row>
    <row r="1799" spans="1:5">
      <c r="A1799" s="20" t="s">
        <v>869</v>
      </c>
      <c r="B1799" s="20" t="s">
        <v>201</v>
      </c>
      <c r="C1799" s="20" t="s">
        <v>1035</v>
      </c>
      <c r="D1799" s="20" t="s">
        <v>1213</v>
      </c>
      <c r="E1799" s="15">
        <f>IF(PitchersPrices!F1799&lt;1,1,PitchersPrices!F1799)</f>
        <v>1</v>
      </c>
    </row>
    <row r="1800" spans="1:5">
      <c r="A1800" s="20" t="s">
        <v>869</v>
      </c>
      <c r="B1800" s="20" t="s">
        <v>4323</v>
      </c>
      <c r="C1800" s="20" t="s">
        <v>1037</v>
      </c>
      <c r="D1800" s="20" t="s">
        <v>1213</v>
      </c>
      <c r="E1800" s="15">
        <f>IF(PitchersPrices!F1800&lt;1,1,PitchersPrices!F1800)</f>
        <v>1</v>
      </c>
    </row>
    <row r="1801" spans="1:5">
      <c r="A1801" s="20" t="s">
        <v>869</v>
      </c>
      <c r="B1801" s="20" t="s">
        <v>180</v>
      </c>
      <c r="C1801" s="20" t="s">
        <v>1044</v>
      </c>
      <c r="D1801" s="20" t="s">
        <v>1212</v>
      </c>
      <c r="E1801" s="15">
        <f>IF(PitchersPrices!F1801&lt;1,1,PitchersPrices!F1801)</f>
        <v>1</v>
      </c>
    </row>
    <row r="1802" spans="1:5">
      <c r="A1802" s="20" t="s">
        <v>869</v>
      </c>
      <c r="B1802" s="20" t="s">
        <v>213</v>
      </c>
      <c r="C1802" s="20" t="s">
        <v>1050</v>
      </c>
      <c r="D1802" s="20" t="s">
        <v>1212</v>
      </c>
      <c r="E1802" s="15">
        <f>IF(PitchersPrices!F1802&lt;1,1,PitchersPrices!F1802)</f>
        <v>1</v>
      </c>
    </row>
    <row r="1803" spans="1:5">
      <c r="A1803" s="20" t="s">
        <v>869</v>
      </c>
      <c r="B1803" s="20" t="s">
        <v>50</v>
      </c>
      <c r="C1803" s="20" t="s">
        <v>1028</v>
      </c>
      <c r="D1803" s="20" t="s">
        <v>1213</v>
      </c>
      <c r="E1803" s="15">
        <f>IF(PitchersPrices!F1803&lt;1,1,PitchersPrices!F1803)</f>
        <v>1</v>
      </c>
    </row>
    <row r="1804" spans="1:5">
      <c r="A1804" s="20" t="s">
        <v>869</v>
      </c>
      <c r="B1804" s="20" t="s">
        <v>58</v>
      </c>
      <c r="C1804" s="20" t="s">
        <v>1054</v>
      </c>
      <c r="D1804" s="20" t="s">
        <v>1213</v>
      </c>
      <c r="E1804" s="15">
        <f>IF(PitchersPrices!F1804&lt;1,1,PitchersPrices!F1804)</f>
        <v>1</v>
      </c>
    </row>
    <row r="1805" spans="1:5">
      <c r="A1805" s="20" t="s">
        <v>871</v>
      </c>
      <c r="B1805" s="20" t="s">
        <v>213</v>
      </c>
      <c r="C1805" s="20" t="s">
        <v>1037</v>
      </c>
      <c r="D1805" s="20" t="s">
        <v>1213</v>
      </c>
      <c r="E1805" s="15">
        <f>IF(PitchersPrices!F1805&lt;1,1,PitchersPrices!F1805)</f>
        <v>1</v>
      </c>
    </row>
    <row r="1806" spans="1:5">
      <c r="A1806" s="20" t="s">
        <v>105</v>
      </c>
      <c r="B1806" s="20" t="s">
        <v>304</v>
      </c>
      <c r="C1806" s="20" t="s">
        <v>1044</v>
      </c>
      <c r="D1806" s="20" t="s">
        <v>1212</v>
      </c>
      <c r="E1806" s="15">
        <f>IF(PitchersPrices!F1806&lt;1,1,PitchersPrices!F1806)</f>
        <v>1</v>
      </c>
    </row>
    <row r="1807" spans="1:5">
      <c r="A1807" s="20" t="s">
        <v>1671</v>
      </c>
      <c r="B1807" s="20" t="s">
        <v>169</v>
      </c>
      <c r="C1807" s="20" t="s">
        <v>1052</v>
      </c>
      <c r="D1807" s="20" t="s">
        <v>1212</v>
      </c>
      <c r="E1807" s="15">
        <f>IF(PitchersPrices!F1807&lt;1,1,PitchersPrices!F1807)</f>
        <v>1</v>
      </c>
    </row>
    <row r="1808" spans="1:5">
      <c r="A1808" s="20" t="s">
        <v>4114</v>
      </c>
      <c r="B1808" s="20" t="s">
        <v>277</v>
      </c>
      <c r="C1808" s="20" t="s">
        <v>1052</v>
      </c>
      <c r="D1808" s="20" t="s">
        <v>1213</v>
      </c>
      <c r="E1808" s="15">
        <f>IF(PitchersPrices!F1808&lt;1,1,PitchersPrices!F1808)</f>
        <v>1</v>
      </c>
    </row>
    <row r="1809" spans="1:5">
      <c r="A1809" s="20" t="s">
        <v>382</v>
      </c>
      <c r="B1809" s="20" t="s">
        <v>46</v>
      </c>
      <c r="C1809" s="20" t="s">
        <v>1047</v>
      </c>
      <c r="D1809" s="20" t="s">
        <v>1213</v>
      </c>
      <c r="E1809" s="15">
        <f>IF(PitchersPrices!F1809&lt;1,1,PitchersPrices!F1809)</f>
        <v>1</v>
      </c>
    </row>
    <row r="1810" spans="1:5">
      <c r="A1810" s="20" t="s">
        <v>382</v>
      </c>
      <c r="B1810" s="20" t="s">
        <v>362</v>
      </c>
      <c r="C1810" s="20" t="s">
        <v>1038</v>
      </c>
      <c r="D1810" s="20" t="s">
        <v>1213</v>
      </c>
      <c r="E1810" s="15">
        <f>IF(PitchersPrices!F1810&lt;1,1,PitchersPrices!F1810)</f>
        <v>1</v>
      </c>
    </row>
    <row r="1811" spans="1:5">
      <c r="A1811" s="20" t="s">
        <v>382</v>
      </c>
      <c r="B1811" s="20" t="s">
        <v>465</v>
      </c>
      <c r="C1811" s="20" t="s">
        <v>1050</v>
      </c>
      <c r="D1811" s="20" t="s">
        <v>1878</v>
      </c>
      <c r="E1811" s="15">
        <f>IF(PitchersPrices!F1811&lt;1,1,PitchersPrices!F1811)</f>
        <v>1</v>
      </c>
    </row>
    <row r="1812" spans="1:5">
      <c r="A1812" s="20" t="s">
        <v>875</v>
      </c>
      <c r="B1812" s="20" t="s">
        <v>876</v>
      </c>
      <c r="C1812" s="20" t="s">
        <v>1050</v>
      </c>
      <c r="D1812" s="20" t="s">
        <v>1213</v>
      </c>
      <c r="E1812" s="15">
        <f>IF(PitchersPrices!F1812&lt;1,1,PitchersPrices!F1812)</f>
        <v>1</v>
      </c>
    </row>
    <row r="1813" spans="1:5">
      <c r="A1813" s="20" t="s">
        <v>4127</v>
      </c>
      <c r="B1813" s="20" t="s">
        <v>401</v>
      </c>
      <c r="C1813" s="20" t="s">
        <v>1045</v>
      </c>
      <c r="D1813" s="20" t="s">
        <v>1212</v>
      </c>
      <c r="E1813" s="15">
        <f>IF(PitchersPrices!F1813&lt;1,1,PitchersPrices!F1813)</f>
        <v>1</v>
      </c>
    </row>
    <row r="1814" spans="1:5">
      <c r="A1814" s="20" t="s">
        <v>4135</v>
      </c>
      <c r="B1814" s="20" t="s">
        <v>166</v>
      </c>
      <c r="C1814" s="20" t="s">
        <v>1339</v>
      </c>
      <c r="D1814" s="20" t="s">
        <v>1213</v>
      </c>
      <c r="E1814" s="15">
        <f>IF(PitchersPrices!F1814&lt;1,1,PitchersPrices!F1814)</f>
        <v>1</v>
      </c>
    </row>
    <row r="1815" spans="1:5">
      <c r="A1815" s="20" t="s">
        <v>4176</v>
      </c>
      <c r="B1815" s="20" t="s">
        <v>32</v>
      </c>
      <c r="C1815" s="20" t="s">
        <v>1033</v>
      </c>
      <c r="D1815" s="20" t="s">
        <v>1213</v>
      </c>
      <c r="E1815" s="15">
        <f>IF(PitchersPrices!F1815&lt;1,1,PitchersPrices!F1815)</f>
        <v>1</v>
      </c>
    </row>
    <row r="1816" spans="1:5" ht="30">
      <c r="A1816" s="20" t="s">
        <v>3745</v>
      </c>
      <c r="B1816" s="20" t="s">
        <v>70</v>
      </c>
      <c r="C1816" s="20" t="s">
        <v>1044</v>
      </c>
      <c r="D1816" s="20" t="s">
        <v>1213</v>
      </c>
      <c r="E1816" s="15">
        <f>IF(PitchersPrices!F1816&lt;1,1,PitchersPrices!F1816)</f>
        <v>1</v>
      </c>
    </row>
    <row r="1817" spans="1:5">
      <c r="A1817" s="20" t="s">
        <v>416</v>
      </c>
      <c r="B1817" s="20" t="s">
        <v>252</v>
      </c>
      <c r="C1817" s="20" t="s">
        <v>1048</v>
      </c>
      <c r="D1817" s="20" t="s">
        <v>1213</v>
      </c>
      <c r="E1817" s="15">
        <f>IF(PitchersPrices!F1817&lt;1,1,PitchersPrices!F1817)</f>
        <v>1</v>
      </c>
    </row>
    <row r="1818" spans="1:5">
      <c r="A1818" s="20" t="s">
        <v>416</v>
      </c>
      <c r="B1818" s="20" t="s">
        <v>2799</v>
      </c>
      <c r="C1818" s="20" t="s">
        <v>1044</v>
      </c>
      <c r="D1818" s="20" t="s">
        <v>1213</v>
      </c>
      <c r="E1818" s="15">
        <f>IF(PitchersPrices!F1818&lt;1,1,PitchersPrices!F1818)</f>
        <v>1</v>
      </c>
    </row>
    <row r="1819" spans="1:5">
      <c r="A1819" s="20" t="s">
        <v>416</v>
      </c>
      <c r="B1819" s="20" t="s">
        <v>1553</v>
      </c>
      <c r="C1819" s="20" t="s">
        <v>1028</v>
      </c>
      <c r="D1819" s="20" t="s">
        <v>1213</v>
      </c>
      <c r="E1819" s="15">
        <f>IF(PitchersPrices!F1819&lt;1,1,PitchersPrices!F1819)</f>
        <v>1</v>
      </c>
    </row>
    <row r="1820" spans="1:5" ht="30">
      <c r="A1820" s="20" t="s">
        <v>4070</v>
      </c>
      <c r="B1820" s="20" t="s">
        <v>46</v>
      </c>
      <c r="C1820" s="20" t="s">
        <v>1026</v>
      </c>
      <c r="D1820" s="20" t="s">
        <v>1212</v>
      </c>
      <c r="E1820" s="15">
        <f>IF(PitchersPrices!F1820&lt;1,1,PitchersPrices!F1820)</f>
        <v>1</v>
      </c>
    </row>
    <row r="1821" spans="1:5" ht="30">
      <c r="A1821" s="20" t="s">
        <v>4070</v>
      </c>
      <c r="B1821" s="20" t="s">
        <v>194</v>
      </c>
      <c r="C1821" s="20" t="s">
        <v>1050</v>
      </c>
      <c r="D1821" s="20" t="s">
        <v>1878</v>
      </c>
      <c r="E1821" s="15">
        <f>IF(PitchersPrices!F1821&lt;1,1,PitchersPrices!F1821)</f>
        <v>1</v>
      </c>
    </row>
    <row r="1822" spans="1:5">
      <c r="A1822" s="20" t="s">
        <v>2566</v>
      </c>
      <c r="B1822" s="20" t="s">
        <v>401</v>
      </c>
      <c r="C1822" s="20" t="s">
        <v>1031</v>
      </c>
      <c r="D1822" s="20" t="s">
        <v>1878</v>
      </c>
      <c r="E1822" s="15">
        <f>IF(PitchersPrices!F1822&lt;1,1,PitchersPrices!F1822)</f>
        <v>1</v>
      </c>
    </row>
    <row r="1823" spans="1:5">
      <c r="A1823" s="20" t="s">
        <v>1781</v>
      </c>
      <c r="B1823" s="20" t="s">
        <v>390</v>
      </c>
      <c r="C1823" s="20" t="s">
        <v>1038</v>
      </c>
      <c r="D1823" s="20" t="s">
        <v>1213</v>
      </c>
      <c r="E1823" s="15">
        <f>IF(PitchersPrices!F1823&lt;1,1,PitchersPrices!F1823)</f>
        <v>1</v>
      </c>
    </row>
    <row r="1824" spans="1:5">
      <c r="A1824" s="20" t="s">
        <v>1781</v>
      </c>
      <c r="B1824" s="20" t="s">
        <v>968</v>
      </c>
      <c r="C1824" s="20" t="s">
        <v>1028</v>
      </c>
      <c r="D1824" s="20" t="s">
        <v>1213</v>
      </c>
      <c r="E1824" s="15">
        <f>IF(PitchersPrices!F1824&lt;1,1,PitchersPrices!F1824)</f>
        <v>1</v>
      </c>
    </row>
    <row r="1825" spans="1:5">
      <c r="A1825" s="20" t="s">
        <v>1781</v>
      </c>
      <c r="B1825" s="20" t="s">
        <v>221</v>
      </c>
      <c r="C1825" s="20" t="s">
        <v>1037</v>
      </c>
      <c r="D1825" s="20" t="s">
        <v>1213</v>
      </c>
      <c r="E1825" s="15">
        <f>IF(PitchersPrices!F1825&lt;1,1,PitchersPrices!F1825)</f>
        <v>1</v>
      </c>
    </row>
    <row r="1826" spans="1:5">
      <c r="A1826" s="20" t="s">
        <v>424</v>
      </c>
      <c r="B1826" s="20" t="s">
        <v>213</v>
      </c>
      <c r="C1826" s="20" t="s">
        <v>1052</v>
      </c>
      <c r="D1826" s="20" t="s">
        <v>1878</v>
      </c>
      <c r="E1826" s="15">
        <f>IF(PitchersPrices!F1826&lt;1,1,PitchersPrices!F1826)</f>
        <v>1</v>
      </c>
    </row>
    <row r="1827" spans="1:5">
      <c r="A1827" s="20" t="s">
        <v>3434</v>
      </c>
      <c r="B1827" s="20" t="s">
        <v>243</v>
      </c>
      <c r="C1827" s="20" t="s">
        <v>1052</v>
      </c>
      <c r="D1827" s="20" t="s">
        <v>1213</v>
      </c>
      <c r="E1827" s="15">
        <f>IF(PitchersPrices!F1827&lt;1,1,PitchersPrices!F1827)</f>
        <v>1</v>
      </c>
    </row>
    <row r="1828" spans="1:5">
      <c r="A1828" s="20" t="s">
        <v>3175</v>
      </c>
      <c r="B1828" s="20" t="s">
        <v>152</v>
      </c>
      <c r="C1828" s="20" t="s">
        <v>1043</v>
      </c>
      <c r="D1828" s="20" t="s">
        <v>1212</v>
      </c>
      <c r="E1828" s="15">
        <f>IF(PitchersPrices!F1828&lt;1,1,PitchersPrices!F1828)</f>
        <v>1</v>
      </c>
    </row>
    <row r="1829" spans="1:5">
      <c r="A1829" s="20" t="s">
        <v>4228</v>
      </c>
      <c r="B1829" s="20" t="s">
        <v>1072</v>
      </c>
      <c r="C1829" s="20" t="s">
        <v>1026</v>
      </c>
      <c r="D1829" s="20" t="s">
        <v>1213</v>
      </c>
      <c r="E1829" s="15">
        <f>IF(PitchersPrices!F1829&lt;1,1,PitchersPrices!F1829)</f>
        <v>1</v>
      </c>
    </row>
    <row r="1830" spans="1:5">
      <c r="A1830" s="20" t="s">
        <v>2304</v>
      </c>
      <c r="B1830" s="20" t="s">
        <v>839</v>
      </c>
      <c r="C1830" s="20" t="s">
        <v>1038</v>
      </c>
      <c r="D1830" s="20" t="s">
        <v>1212</v>
      </c>
      <c r="E1830" s="15">
        <f>IF(PitchersPrices!F1830&lt;1,1,PitchersPrices!F1830)</f>
        <v>1</v>
      </c>
    </row>
    <row r="1831" spans="1:5">
      <c r="A1831" s="20" t="s">
        <v>2304</v>
      </c>
      <c r="B1831" s="20" t="s">
        <v>661</v>
      </c>
      <c r="C1831" s="20" t="s">
        <v>1029</v>
      </c>
      <c r="D1831" s="20" t="s">
        <v>1213</v>
      </c>
      <c r="E1831" s="15">
        <f>IF(PitchersPrices!F1831&lt;1,1,PitchersPrices!F1831)</f>
        <v>1</v>
      </c>
    </row>
    <row r="1832" spans="1:5">
      <c r="A1832" s="20" t="s">
        <v>427</v>
      </c>
      <c r="B1832" s="20" t="s">
        <v>101</v>
      </c>
      <c r="C1832" s="20" t="s">
        <v>1042</v>
      </c>
      <c r="D1832" s="20" t="s">
        <v>1878</v>
      </c>
      <c r="E1832" s="15">
        <f>IF(PitchersPrices!F1832&lt;1,1,PitchersPrices!F1832)</f>
        <v>1</v>
      </c>
    </row>
    <row r="1833" spans="1:5">
      <c r="A1833" s="20" t="s">
        <v>4620</v>
      </c>
      <c r="B1833" s="20" t="s">
        <v>29</v>
      </c>
      <c r="C1833" s="20" t="s">
        <v>1029</v>
      </c>
      <c r="D1833" s="20" t="s">
        <v>1213</v>
      </c>
      <c r="E1833" s="15">
        <f>IF(PitchersPrices!F1833&lt;1,1,PitchersPrices!F1833)</f>
        <v>1</v>
      </c>
    </row>
    <row r="1834" spans="1:5">
      <c r="A1834" s="20" t="s">
        <v>880</v>
      </c>
      <c r="B1834" s="20" t="s">
        <v>32</v>
      </c>
      <c r="C1834" s="20" t="s">
        <v>1046</v>
      </c>
      <c r="D1834" s="20" t="s">
        <v>1212</v>
      </c>
      <c r="E1834" s="15">
        <f>IF(PitchersPrices!F1834&lt;1,1,PitchersPrices!F1834)</f>
        <v>1</v>
      </c>
    </row>
    <row r="1835" spans="1:5">
      <c r="A1835" s="20" t="s">
        <v>1158</v>
      </c>
      <c r="B1835" s="20" t="s">
        <v>4579</v>
      </c>
      <c r="C1835" s="20" t="s">
        <v>1033</v>
      </c>
      <c r="D1835" s="20" t="s">
        <v>1213</v>
      </c>
      <c r="E1835" s="15">
        <f>IF(PitchersPrices!F1835&lt;1,1,PitchersPrices!F1835)</f>
        <v>1</v>
      </c>
    </row>
    <row r="1836" spans="1:5">
      <c r="A1836" s="20" t="s">
        <v>3822</v>
      </c>
      <c r="B1836" s="20" t="s">
        <v>67</v>
      </c>
      <c r="C1836" s="20" t="s">
        <v>1033</v>
      </c>
      <c r="D1836" s="20" t="s">
        <v>1213</v>
      </c>
      <c r="E1836" s="15">
        <f>IF(PitchersPrices!F1836&lt;1,1,PitchersPrices!F1836)</f>
        <v>1</v>
      </c>
    </row>
    <row r="1837" spans="1:5">
      <c r="A1837" s="20" t="s">
        <v>4194</v>
      </c>
      <c r="B1837" s="20" t="s">
        <v>226</v>
      </c>
      <c r="C1837" s="20" t="s">
        <v>1044</v>
      </c>
      <c r="D1837" s="20" t="s">
        <v>1213</v>
      </c>
      <c r="E1837" s="15">
        <f>IF(PitchersPrices!F1837&lt;1,1,PitchersPrices!F1837)</f>
        <v>1</v>
      </c>
    </row>
    <row r="1838" spans="1:5">
      <c r="A1838" s="20" t="s">
        <v>4349</v>
      </c>
      <c r="B1838" s="20" t="s">
        <v>50</v>
      </c>
      <c r="C1838" s="20" t="s">
        <v>1047</v>
      </c>
      <c r="D1838" s="20" t="s">
        <v>1213</v>
      </c>
      <c r="E1838" s="15">
        <f>IF(PitchersPrices!F1838&lt;1,1,PitchersPrices!F1838)</f>
        <v>1</v>
      </c>
    </row>
    <row r="1839" spans="1:5">
      <c r="A1839" s="20" t="s">
        <v>4190</v>
      </c>
      <c r="B1839" s="20" t="s">
        <v>194</v>
      </c>
      <c r="C1839" s="20" t="s">
        <v>1036</v>
      </c>
      <c r="D1839" s="20" t="s">
        <v>1212</v>
      </c>
      <c r="E1839" s="15">
        <f>IF(PitchersPrices!F1839&lt;1,1,PitchersPrices!F1839)</f>
        <v>1</v>
      </c>
    </row>
    <row r="1840" spans="1:5">
      <c r="A1840" s="20" t="s">
        <v>4752</v>
      </c>
      <c r="B1840" s="20" t="s">
        <v>110</v>
      </c>
      <c r="C1840" s="20" t="s">
        <v>1054</v>
      </c>
      <c r="D1840" s="20" t="s">
        <v>1213</v>
      </c>
      <c r="E1840" s="15">
        <f>IF(PitchersPrices!F1840&lt;1,1,PitchersPrices!F1840)</f>
        <v>1</v>
      </c>
    </row>
    <row r="1841" spans="1:5">
      <c r="A1841" s="20" t="s">
        <v>4796</v>
      </c>
      <c r="B1841" s="20" t="s">
        <v>356</v>
      </c>
      <c r="C1841" s="20" t="s">
        <v>1030</v>
      </c>
      <c r="D1841" s="20" t="s">
        <v>1213</v>
      </c>
      <c r="E1841" s="15">
        <f>IF(PitchersPrices!F1841&lt;1,1,PitchersPrices!F1841)</f>
        <v>1</v>
      </c>
    </row>
    <row r="1842" spans="1:5">
      <c r="A1842" s="20" t="s">
        <v>4714</v>
      </c>
      <c r="B1842" s="20" t="s">
        <v>70</v>
      </c>
      <c r="C1842" s="20" t="s">
        <v>1048</v>
      </c>
      <c r="D1842" s="20" t="s">
        <v>1213</v>
      </c>
      <c r="E1842" s="15">
        <f>IF(PitchersPrices!F1842&lt;1,1,PitchersPrices!F1842)</f>
        <v>1</v>
      </c>
    </row>
    <row r="1843" spans="1:5">
      <c r="A1843" s="20" t="s">
        <v>4251</v>
      </c>
      <c r="B1843" s="20" t="s">
        <v>4252</v>
      </c>
      <c r="C1843" s="20" t="s">
        <v>1063</v>
      </c>
      <c r="D1843" s="20" t="s">
        <v>1213</v>
      </c>
      <c r="E1843" s="15">
        <f>IF(PitchersPrices!F1843&lt;1,1,PitchersPrices!F1843)</f>
        <v>1</v>
      </c>
    </row>
    <row r="1844" spans="1:5">
      <c r="A1844" s="20" t="s">
        <v>4251</v>
      </c>
      <c r="B1844" s="20" t="s">
        <v>147</v>
      </c>
      <c r="C1844" s="20" t="s">
        <v>1031</v>
      </c>
      <c r="D1844" s="20" t="s">
        <v>1212</v>
      </c>
      <c r="E1844" s="15">
        <f>IF(PitchersPrices!F1844&lt;1,1,PitchersPrices!F1844)</f>
        <v>1</v>
      </c>
    </row>
    <row r="1845" spans="1:5">
      <c r="A1845" s="20" t="s">
        <v>2524</v>
      </c>
      <c r="B1845" s="20" t="s">
        <v>356</v>
      </c>
      <c r="C1845" s="20" t="s">
        <v>1030</v>
      </c>
      <c r="D1845" s="20" t="s">
        <v>1213</v>
      </c>
      <c r="E1845" s="15">
        <f>IF(PitchersPrices!F1845&lt;1,1,PitchersPrices!F1845)</f>
        <v>1</v>
      </c>
    </row>
    <row r="1846" spans="1:5">
      <c r="A1846" s="20" t="s">
        <v>4090</v>
      </c>
      <c r="B1846" s="20" t="s">
        <v>168</v>
      </c>
      <c r="C1846" s="20" t="s">
        <v>1028</v>
      </c>
      <c r="D1846" s="20" t="s">
        <v>1213</v>
      </c>
      <c r="E1846" s="15">
        <f>IF(PitchersPrices!F1846&lt;1,1,PitchersPrices!F1846)</f>
        <v>1</v>
      </c>
    </row>
    <row r="1847" spans="1:5">
      <c r="A1847" s="20" t="s">
        <v>431</v>
      </c>
      <c r="B1847" s="20" t="s">
        <v>281</v>
      </c>
      <c r="C1847" s="20" t="s">
        <v>1040</v>
      </c>
      <c r="D1847" s="20" t="s">
        <v>1213</v>
      </c>
      <c r="E1847" s="15">
        <f>IF(PitchersPrices!F1847&lt;1,1,PitchersPrices!F1847)</f>
        <v>1</v>
      </c>
    </row>
    <row r="1848" spans="1:5">
      <c r="A1848" s="20" t="s">
        <v>3803</v>
      </c>
      <c r="B1848" s="20" t="s">
        <v>2974</v>
      </c>
      <c r="C1848" s="20" t="s">
        <v>1052</v>
      </c>
      <c r="D1848" s="20" t="s">
        <v>1878</v>
      </c>
      <c r="E1848" s="15">
        <f>IF(PitchersPrices!F1848&lt;1,1,PitchersPrices!F1848)</f>
        <v>1</v>
      </c>
    </row>
    <row r="1849" spans="1:5">
      <c r="A1849" s="20" t="s">
        <v>3803</v>
      </c>
      <c r="B1849" s="20" t="s">
        <v>215</v>
      </c>
      <c r="C1849" s="20" t="s">
        <v>1051</v>
      </c>
      <c r="D1849" s="20" t="s">
        <v>1212</v>
      </c>
      <c r="E1849" s="15">
        <f>IF(PitchersPrices!F1849&lt;1,1,PitchersPrices!F1849)</f>
        <v>1</v>
      </c>
    </row>
    <row r="1850" spans="1:5">
      <c r="A1850" s="20" t="s">
        <v>4682</v>
      </c>
      <c r="B1850" s="20" t="s">
        <v>1068</v>
      </c>
      <c r="C1850" s="20" t="s">
        <v>1046</v>
      </c>
      <c r="D1850" s="20" t="s">
        <v>1213</v>
      </c>
      <c r="E1850" s="15">
        <f>IF(PitchersPrices!F1850&lt;1,1,PitchersPrices!F1850)</f>
        <v>1</v>
      </c>
    </row>
    <row r="1851" spans="1:5">
      <c r="A1851" s="20" t="s">
        <v>3816</v>
      </c>
      <c r="B1851" s="20" t="s">
        <v>392</v>
      </c>
      <c r="C1851" s="20" t="s">
        <v>1045</v>
      </c>
      <c r="D1851" s="20" t="s">
        <v>1212</v>
      </c>
      <c r="E1851" s="15">
        <f>IF(PitchersPrices!F1851&lt;1,1,PitchersPrices!F1851)</f>
        <v>1</v>
      </c>
    </row>
    <row r="1852" spans="1:5">
      <c r="A1852" s="20" t="s">
        <v>4594</v>
      </c>
      <c r="B1852" s="20" t="s">
        <v>1811</v>
      </c>
      <c r="C1852" s="20" t="s">
        <v>1048</v>
      </c>
      <c r="D1852" s="20" t="s">
        <v>1213</v>
      </c>
      <c r="E1852" s="15">
        <f>IF(PitchersPrices!F1852&lt;1,1,PitchersPrices!F1852)</f>
        <v>1</v>
      </c>
    </row>
    <row r="1853" spans="1:5">
      <c r="A1853" s="20" t="s">
        <v>4404</v>
      </c>
      <c r="B1853" s="20" t="s">
        <v>4405</v>
      </c>
      <c r="C1853" s="20" t="s">
        <v>1043</v>
      </c>
      <c r="D1853" s="20" t="s">
        <v>1213</v>
      </c>
      <c r="E1853" s="15">
        <f>IF(PitchersPrices!F1853&lt;1,1,PitchersPrices!F1853)</f>
        <v>1</v>
      </c>
    </row>
    <row r="1854" spans="1:5">
      <c r="A1854" s="20" t="s">
        <v>3811</v>
      </c>
      <c r="B1854" s="20" t="s">
        <v>356</v>
      </c>
      <c r="C1854" s="20" t="s">
        <v>1029</v>
      </c>
      <c r="D1854" s="20" t="s">
        <v>1213</v>
      </c>
      <c r="E1854" s="15">
        <f>IF(PitchersPrices!F1854&lt;1,1,PitchersPrices!F1854)</f>
        <v>1</v>
      </c>
    </row>
    <row r="1855" spans="1:5">
      <c r="A1855" s="20" t="s">
        <v>4546</v>
      </c>
      <c r="B1855" s="20" t="s">
        <v>54</v>
      </c>
      <c r="C1855" s="20" t="s">
        <v>1048</v>
      </c>
      <c r="D1855" s="20" t="s">
        <v>1213</v>
      </c>
      <c r="E1855" s="15">
        <f>IF(PitchersPrices!F1855&lt;1,1,PitchersPrices!F1855)</f>
        <v>1</v>
      </c>
    </row>
    <row r="1856" spans="1:5">
      <c r="A1856" s="20" t="s">
        <v>3884</v>
      </c>
      <c r="B1856" s="20" t="s">
        <v>3349</v>
      </c>
      <c r="C1856" s="20" t="s">
        <v>1063</v>
      </c>
      <c r="D1856" s="20" t="s">
        <v>1213</v>
      </c>
      <c r="E1856" s="15">
        <f>IF(PitchersPrices!F1856&lt;1,1,PitchersPrices!F1856)</f>
        <v>1</v>
      </c>
    </row>
    <row r="1857" spans="1:5">
      <c r="A1857" s="20" t="s">
        <v>3884</v>
      </c>
      <c r="B1857" s="20" t="s">
        <v>34</v>
      </c>
      <c r="C1857" s="20" t="s">
        <v>1048</v>
      </c>
      <c r="D1857" s="20" t="s">
        <v>1213</v>
      </c>
      <c r="E1857" s="15">
        <f>IF(PitchersPrices!F1857&lt;1,1,PitchersPrices!F1857)</f>
        <v>1</v>
      </c>
    </row>
    <row r="1858" spans="1:5">
      <c r="A1858" s="20" t="s">
        <v>4526</v>
      </c>
      <c r="B1858" s="20" t="s">
        <v>46</v>
      </c>
      <c r="C1858" s="20" t="s">
        <v>1040</v>
      </c>
      <c r="D1858" s="20" t="s">
        <v>1213</v>
      </c>
      <c r="E1858" s="15">
        <f>IF(PitchersPrices!F1858&lt;1,1,PitchersPrices!F1858)</f>
        <v>1</v>
      </c>
    </row>
    <row r="1859" spans="1:5">
      <c r="A1859" s="20" t="s">
        <v>4584</v>
      </c>
      <c r="B1859" s="20" t="s">
        <v>713</v>
      </c>
      <c r="C1859" s="20" t="s">
        <v>1051</v>
      </c>
      <c r="D1859" s="20" t="s">
        <v>1212</v>
      </c>
      <c r="E1859" s="15">
        <f>IF(PitchersPrices!F1859&lt;1,1,PitchersPrices!F1859)</f>
        <v>1</v>
      </c>
    </row>
    <row r="1860" spans="1:5">
      <c r="A1860" s="20" t="s">
        <v>3070</v>
      </c>
      <c r="B1860" s="20" t="s">
        <v>207</v>
      </c>
      <c r="C1860" s="20" t="s">
        <v>1052</v>
      </c>
      <c r="D1860" s="20" t="s">
        <v>1212</v>
      </c>
      <c r="E1860" s="15">
        <f>IF(PitchersPrices!F1860&lt;1,1,PitchersPrices!F1860)</f>
        <v>1</v>
      </c>
    </row>
    <row r="1861" spans="1:5">
      <c r="A1861" s="20" t="s">
        <v>177</v>
      </c>
      <c r="B1861" s="20" t="s">
        <v>371</v>
      </c>
      <c r="C1861" s="20" t="s">
        <v>1051</v>
      </c>
      <c r="D1861" s="20" t="s">
        <v>1212</v>
      </c>
      <c r="E1861" s="15">
        <f>IF(PitchersPrices!F1861&lt;1,1,PitchersPrices!F1861)</f>
        <v>1</v>
      </c>
    </row>
    <row r="1862" spans="1:5">
      <c r="A1862" s="20" t="s">
        <v>177</v>
      </c>
      <c r="B1862" s="20" t="s">
        <v>219</v>
      </c>
      <c r="C1862" s="20" t="s">
        <v>1055</v>
      </c>
      <c r="D1862" s="20" t="s">
        <v>1213</v>
      </c>
      <c r="E1862" s="15">
        <f>IF(PitchersPrices!F1862&lt;1,1,PitchersPrices!F1862)</f>
        <v>1</v>
      </c>
    </row>
    <row r="1863" spans="1:5">
      <c r="A1863" s="20" t="s">
        <v>177</v>
      </c>
      <c r="B1863" s="20" t="s">
        <v>392</v>
      </c>
      <c r="C1863" s="20" t="s">
        <v>1031</v>
      </c>
      <c r="D1863" s="20" t="s">
        <v>1213</v>
      </c>
      <c r="E1863" s="15">
        <f>IF(PitchersPrices!F1863&lt;1,1,PitchersPrices!F1863)</f>
        <v>1</v>
      </c>
    </row>
    <row r="1864" spans="1:5">
      <c r="A1864" s="20" t="s">
        <v>4157</v>
      </c>
      <c r="B1864" s="20" t="s">
        <v>1087</v>
      </c>
      <c r="C1864" s="20" t="s">
        <v>1052</v>
      </c>
      <c r="D1864" s="20" t="s">
        <v>1878</v>
      </c>
      <c r="E1864" s="15">
        <f>IF(PitchersPrices!F1864&lt;1,1,PitchersPrices!F1864)</f>
        <v>1</v>
      </c>
    </row>
    <row r="1865" spans="1:5">
      <c r="A1865" s="20" t="s">
        <v>2140</v>
      </c>
      <c r="B1865" s="20" t="s">
        <v>168</v>
      </c>
      <c r="C1865" s="20" t="s">
        <v>1052</v>
      </c>
      <c r="D1865" s="20" t="s">
        <v>1213</v>
      </c>
      <c r="E1865" s="15">
        <f>IF(PitchersPrices!F1865&lt;1,1,PitchersPrices!F1865)</f>
        <v>1</v>
      </c>
    </row>
    <row r="1866" spans="1:5">
      <c r="A1866" s="20" t="s">
        <v>4560</v>
      </c>
      <c r="B1866" s="20" t="s">
        <v>201</v>
      </c>
      <c r="C1866" s="20" t="s">
        <v>1026</v>
      </c>
      <c r="D1866" s="20" t="s">
        <v>1213</v>
      </c>
      <c r="E1866" s="15">
        <f>IF(PitchersPrices!F1866&lt;1,1,PitchersPrices!F1866)</f>
        <v>1</v>
      </c>
    </row>
    <row r="1867" spans="1:5">
      <c r="A1867" s="20" t="s">
        <v>3893</v>
      </c>
      <c r="B1867" s="20" t="s">
        <v>3365</v>
      </c>
      <c r="C1867" s="20" t="s">
        <v>1047</v>
      </c>
      <c r="D1867" s="20" t="s">
        <v>1213</v>
      </c>
      <c r="E1867" s="15">
        <f>IF(PitchersPrices!F1867&lt;1,1,PitchersPrices!F1867)</f>
        <v>1</v>
      </c>
    </row>
    <row r="1868" spans="1:5">
      <c r="A1868" s="20" t="s">
        <v>4688</v>
      </c>
      <c r="B1868" s="20" t="s">
        <v>67</v>
      </c>
      <c r="C1868" s="20" t="s">
        <v>1041</v>
      </c>
      <c r="D1868" s="20" t="s">
        <v>1213</v>
      </c>
      <c r="E1868" s="15">
        <f>IF(PitchersPrices!F1868&lt;1,1,PitchersPrices!F1868)</f>
        <v>1</v>
      </c>
    </row>
    <row r="1869" spans="1:5">
      <c r="A1869" s="20" t="s">
        <v>1722</v>
      </c>
      <c r="B1869" s="20" t="s">
        <v>1723</v>
      </c>
      <c r="C1869" s="20" t="s">
        <v>1042</v>
      </c>
      <c r="D1869" s="20" t="s">
        <v>1213</v>
      </c>
      <c r="E1869" s="15">
        <f>IF(PitchersPrices!F1869&lt;1,1,PitchersPrices!F1869)</f>
        <v>1</v>
      </c>
    </row>
    <row r="1870" spans="1:5">
      <c r="A1870" s="20" t="s">
        <v>4372</v>
      </c>
      <c r="B1870" s="20" t="s">
        <v>398</v>
      </c>
      <c r="C1870" s="20" t="s">
        <v>1339</v>
      </c>
      <c r="D1870" s="20" t="s">
        <v>1212</v>
      </c>
      <c r="E1870" s="15">
        <f>IF(PitchersPrices!F1870&lt;1,1,PitchersPrices!F1870)</f>
        <v>1</v>
      </c>
    </row>
    <row r="1871" spans="1:5">
      <c r="A1871" s="20" t="s">
        <v>4456</v>
      </c>
      <c r="B1871" s="20" t="s">
        <v>304</v>
      </c>
      <c r="C1871" s="20" t="s">
        <v>1048</v>
      </c>
      <c r="D1871" s="20" t="s">
        <v>1212</v>
      </c>
      <c r="E1871" s="15">
        <f>IF(PitchersPrices!F1871&lt;1,1,PitchersPrices!F1871)</f>
        <v>1</v>
      </c>
    </row>
    <row r="1872" spans="1:5">
      <c r="A1872" s="20" t="s">
        <v>3916</v>
      </c>
      <c r="B1872" s="20" t="s">
        <v>1228</v>
      </c>
      <c r="C1872" s="20" t="s">
        <v>1033</v>
      </c>
      <c r="D1872" s="20" t="s">
        <v>1212</v>
      </c>
      <c r="E1872" s="15">
        <f>IF(PitchersPrices!F1872&lt;1,1,PitchersPrices!F1872)</f>
        <v>1</v>
      </c>
    </row>
    <row r="1873" spans="1:5">
      <c r="A1873" s="20" t="s">
        <v>1729</v>
      </c>
      <c r="B1873" s="20" t="s">
        <v>32</v>
      </c>
      <c r="C1873" s="20" t="s">
        <v>1039</v>
      </c>
      <c r="D1873" s="20" t="s">
        <v>1213</v>
      </c>
      <c r="E1873" s="15">
        <f>IF(PitchersPrices!F1873&lt;1,1,PitchersPrices!F1873)</f>
        <v>1</v>
      </c>
    </row>
    <row r="1874" spans="1:5">
      <c r="A1874" s="20" t="s">
        <v>439</v>
      </c>
      <c r="B1874" s="20" t="s">
        <v>101</v>
      </c>
      <c r="C1874" s="20" t="s">
        <v>1055</v>
      </c>
      <c r="D1874" s="20" t="s">
        <v>1213</v>
      </c>
      <c r="E1874" s="15">
        <f>IF(PitchersPrices!F1874&lt;1,1,PitchersPrices!F1874)</f>
        <v>1</v>
      </c>
    </row>
    <row r="1875" spans="1:5">
      <c r="A1875" s="20" t="s">
        <v>4501</v>
      </c>
      <c r="B1875" s="20" t="s">
        <v>509</v>
      </c>
      <c r="C1875" s="20" t="s">
        <v>1040</v>
      </c>
      <c r="D1875" s="20" t="s">
        <v>1212</v>
      </c>
      <c r="E1875" s="15">
        <f>IF(PitchersPrices!F1875&lt;1,1,PitchersPrices!F1875)</f>
        <v>1</v>
      </c>
    </row>
    <row r="1876" spans="1:5">
      <c r="A1876" s="20" t="s">
        <v>3831</v>
      </c>
      <c r="B1876" s="20" t="s">
        <v>58</v>
      </c>
      <c r="C1876" s="20" t="s">
        <v>1063</v>
      </c>
      <c r="D1876" s="20" t="s">
        <v>1213</v>
      </c>
      <c r="E1876" s="15">
        <f>IF(PitchersPrices!F1876&lt;1,1,PitchersPrices!F1876)</f>
        <v>1</v>
      </c>
    </row>
    <row r="1877" spans="1:5">
      <c r="A1877" s="20" t="s">
        <v>4710</v>
      </c>
      <c r="B1877" s="20" t="s">
        <v>160</v>
      </c>
      <c r="C1877" s="20" t="s">
        <v>1036</v>
      </c>
      <c r="D1877" s="20" t="s">
        <v>1213</v>
      </c>
      <c r="E1877" s="15">
        <f>IF(PitchersPrices!F1877&lt;1,1,PitchersPrices!F1877)</f>
        <v>1</v>
      </c>
    </row>
    <row r="1878" spans="1:5">
      <c r="A1878" s="20" t="s">
        <v>894</v>
      </c>
      <c r="B1878" s="20" t="s">
        <v>196</v>
      </c>
      <c r="C1878" s="20" t="s">
        <v>1040</v>
      </c>
      <c r="D1878" s="20" t="s">
        <v>1212</v>
      </c>
      <c r="E1878" s="15">
        <f>IF(PitchersPrices!F1878&lt;1,1,PitchersPrices!F1878)</f>
        <v>1</v>
      </c>
    </row>
    <row r="1879" spans="1:5">
      <c r="A1879" s="20" t="s">
        <v>3919</v>
      </c>
      <c r="B1879" s="20" t="s">
        <v>180</v>
      </c>
      <c r="C1879" s="20" t="s">
        <v>1055</v>
      </c>
      <c r="D1879" s="20" t="s">
        <v>1878</v>
      </c>
      <c r="E1879" s="15">
        <f>IF(PitchersPrices!F1879&lt;1,1,PitchersPrices!F1879)</f>
        <v>1</v>
      </c>
    </row>
    <row r="1880" spans="1:5">
      <c r="A1880" s="20" t="s">
        <v>3804</v>
      </c>
      <c r="B1880" s="20" t="s">
        <v>103</v>
      </c>
      <c r="C1880" s="20" t="s">
        <v>1051</v>
      </c>
      <c r="D1880" s="20" t="s">
        <v>1213</v>
      </c>
      <c r="E1880" s="15">
        <f>IF(PitchersPrices!F1880&lt;1,1,PitchersPrices!F1880)</f>
        <v>1</v>
      </c>
    </row>
    <row r="1881" spans="1:5">
      <c r="A1881" s="20" t="s">
        <v>3997</v>
      </c>
      <c r="B1881" s="20" t="s">
        <v>2281</v>
      </c>
      <c r="C1881" s="20" t="s">
        <v>1038</v>
      </c>
      <c r="D1881" s="20" t="s">
        <v>1213</v>
      </c>
      <c r="E1881" s="15">
        <f>IF(PitchersPrices!F1881&lt;1,1,PitchersPrices!F1881)</f>
        <v>1</v>
      </c>
    </row>
    <row r="1882" spans="1:5">
      <c r="A1882" s="20" t="s">
        <v>4667</v>
      </c>
      <c r="B1882" s="20" t="s">
        <v>2480</v>
      </c>
      <c r="C1882" s="20" t="s">
        <v>1050</v>
      </c>
      <c r="D1882" s="20" t="s">
        <v>1878</v>
      </c>
      <c r="E1882" s="15">
        <f>IF(PitchersPrices!F1882&lt;1,1,PitchersPrices!F1882)</f>
        <v>1</v>
      </c>
    </row>
    <row r="1883" spans="1:5">
      <c r="A1883" s="20" t="s">
        <v>897</v>
      </c>
      <c r="B1883" s="20" t="s">
        <v>463</v>
      </c>
      <c r="C1883" s="20" t="s">
        <v>1031</v>
      </c>
      <c r="D1883" s="20" t="s">
        <v>1213</v>
      </c>
      <c r="E1883" s="15">
        <f>IF(PitchersPrices!F1883&lt;1,1,PitchersPrices!F1883)</f>
        <v>1</v>
      </c>
    </row>
    <row r="1884" spans="1:5">
      <c r="A1884" s="20" t="s">
        <v>897</v>
      </c>
      <c r="B1884" s="20" t="s">
        <v>272</v>
      </c>
      <c r="C1884" s="20" t="s">
        <v>1055</v>
      </c>
      <c r="D1884" s="20" t="s">
        <v>1213</v>
      </c>
      <c r="E1884" s="15">
        <f>IF(PitchersPrices!F1884&lt;1,1,PitchersPrices!F1884)</f>
        <v>1</v>
      </c>
    </row>
    <row r="1885" spans="1:5">
      <c r="A1885" s="20" t="s">
        <v>4023</v>
      </c>
      <c r="B1885" s="20" t="s">
        <v>2730</v>
      </c>
      <c r="C1885" s="20" t="s">
        <v>1050</v>
      </c>
      <c r="D1885" s="20" t="s">
        <v>1878</v>
      </c>
      <c r="E1885" s="15">
        <f>IF(PitchersPrices!F1885&lt;1,1,PitchersPrices!F1885)</f>
        <v>1</v>
      </c>
    </row>
    <row r="1886" spans="1:5">
      <c r="A1886" s="20" t="s">
        <v>3628</v>
      </c>
      <c r="B1886" s="20" t="s">
        <v>101</v>
      </c>
      <c r="C1886" s="20" t="s">
        <v>1050</v>
      </c>
      <c r="D1886" s="20" t="s">
        <v>1878</v>
      </c>
      <c r="E1886" s="15">
        <f>IF(PitchersPrices!F1886&lt;1,1,PitchersPrices!F1886)</f>
        <v>1</v>
      </c>
    </row>
    <row r="1887" spans="1:5">
      <c r="A1887" s="20" t="s">
        <v>1315</v>
      </c>
      <c r="B1887" s="20" t="s">
        <v>401</v>
      </c>
      <c r="C1887" s="20" t="s">
        <v>1055</v>
      </c>
      <c r="D1887" s="20" t="s">
        <v>1213</v>
      </c>
      <c r="E1887" s="15">
        <f>IF(PitchersPrices!F1887&lt;1,1,PitchersPrices!F1887)</f>
        <v>1</v>
      </c>
    </row>
    <row r="1888" spans="1:5">
      <c r="A1888" s="20" t="s">
        <v>1315</v>
      </c>
      <c r="B1888" s="20" t="s">
        <v>46</v>
      </c>
      <c r="C1888" s="20" t="s">
        <v>1050</v>
      </c>
      <c r="D1888" s="20" t="s">
        <v>1213</v>
      </c>
      <c r="E1888" s="15">
        <f>IF(PitchersPrices!F1888&lt;1,1,PitchersPrices!F1888)</f>
        <v>1</v>
      </c>
    </row>
    <row r="1889" spans="1:5">
      <c r="A1889" s="20" t="s">
        <v>4596</v>
      </c>
      <c r="B1889" s="20" t="s">
        <v>4597</v>
      </c>
      <c r="C1889" s="20" t="s">
        <v>1053</v>
      </c>
      <c r="D1889" s="20" t="s">
        <v>1212</v>
      </c>
      <c r="E1889" s="15">
        <f>IF(PitchersPrices!F1889&lt;1,1,PitchersPrices!F1889)</f>
        <v>1</v>
      </c>
    </row>
    <row r="1890" spans="1:5">
      <c r="A1890" s="20" t="s">
        <v>904</v>
      </c>
      <c r="B1890" s="20" t="s">
        <v>395</v>
      </c>
      <c r="C1890" s="20" t="s">
        <v>1047</v>
      </c>
      <c r="D1890" s="20" t="s">
        <v>1213</v>
      </c>
      <c r="E1890" s="15">
        <f>IF(PitchersPrices!F1890&lt;1,1,PitchersPrices!F1890)</f>
        <v>1</v>
      </c>
    </row>
    <row r="1891" spans="1:5">
      <c r="A1891" s="20" t="s">
        <v>4774</v>
      </c>
      <c r="B1891" s="20" t="s">
        <v>717</v>
      </c>
      <c r="C1891" s="20" t="s">
        <v>1031</v>
      </c>
      <c r="D1891" s="20" t="s">
        <v>1213</v>
      </c>
      <c r="E1891" s="15">
        <f>IF(PitchersPrices!F1891&lt;1,1,PitchersPrices!F1891)</f>
        <v>1</v>
      </c>
    </row>
    <row r="1892" spans="1:5">
      <c r="A1892" s="20" t="s">
        <v>3826</v>
      </c>
      <c r="B1892" s="20" t="s">
        <v>3827</v>
      </c>
      <c r="C1892" s="20" t="s">
        <v>1339</v>
      </c>
      <c r="D1892" s="20" t="s">
        <v>1212</v>
      </c>
      <c r="E1892" s="15">
        <f>IF(PitchersPrices!F1892&lt;1,1,PitchersPrices!F1892)</f>
        <v>1</v>
      </c>
    </row>
    <row r="1893" spans="1:5">
      <c r="A1893" s="20" t="s">
        <v>4278</v>
      </c>
      <c r="B1893" s="20" t="s">
        <v>498</v>
      </c>
      <c r="C1893" s="20" t="s">
        <v>1339</v>
      </c>
      <c r="D1893" s="20" t="s">
        <v>1878</v>
      </c>
      <c r="E1893" s="15">
        <f>IF(PitchersPrices!F1893&lt;1,1,PitchersPrices!F1893)</f>
        <v>1</v>
      </c>
    </row>
    <row r="1894" spans="1:5">
      <c r="A1894" s="20" t="s">
        <v>1690</v>
      </c>
      <c r="B1894" s="20" t="s">
        <v>168</v>
      </c>
      <c r="C1894" s="20" t="s">
        <v>1035</v>
      </c>
      <c r="D1894" s="20" t="s">
        <v>1212</v>
      </c>
      <c r="E1894" s="15">
        <f>IF(PitchersPrices!F1894&lt;1,1,PitchersPrices!F1894)</f>
        <v>1</v>
      </c>
    </row>
    <row r="1895" spans="1:5">
      <c r="A1895" s="20" t="s">
        <v>1265</v>
      </c>
      <c r="B1895" s="20" t="s">
        <v>398</v>
      </c>
      <c r="C1895" s="20" t="s">
        <v>1054</v>
      </c>
      <c r="D1895" s="20" t="s">
        <v>1213</v>
      </c>
      <c r="E1895" s="15">
        <f>IF(PitchersPrices!F1895&lt;1,1,PitchersPrices!F1895)</f>
        <v>1</v>
      </c>
    </row>
    <row r="1896" spans="1:5">
      <c r="A1896" s="20" t="s">
        <v>2308</v>
      </c>
      <c r="B1896" s="20" t="s">
        <v>110</v>
      </c>
      <c r="C1896" s="20" t="s">
        <v>1043</v>
      </c>
      <c r="D1896" s="20" t="s">
        <v>1212</v>
      </c>
      <c r="E1896" s="15">
        <f>IF(PitchersPrices!F1896&lt;1,1,PitchersPrices!F1896)</f>
        <v>1</v>
      </c>
    </row>
    <row r="1897" spans="1:5">
      <c r="A1897" s="20" t="s">
        <v>4749</v>
      </c>
      <c r="B1897" s="20" t="s">
        <v>243</v>
      </c>
      <c r="C1897" s="20" t="s">
        <v>1046</v>
      </c>
      <c r="D1897" s="20" t="s">
        <v>1212</v>
      </c>
      <c r="E1897" s="15">
        <f>IF(PitchersPrices!F1897&lt;1,1,PitchersPrices!F1897)</f>
        <v>1</v>
      </c>
    </row>
    <row r="1898" spans="1:5">
      <c r="A1898" s="20" t="s">
        <v>4155</v>
      </c>
      <c r="B1898" s="20" t="s">
        <v>398</v>
      </c>
      <c r="C1898" s="20" t="s">
        <v>1044</v>
      </c>
      <c r="D1898" s="20" t="s">
        <v>1212</v>
      </c>
      <c r="E1898" s="15">
        <f>IF(PitchersPrices!F1898&lt;1,1,PitchersPrices!F1898)</f>
        <v>1</v>
      </c>
    </row>
    <row r="1899" spans="1:5">
      <c r="A1899" s="20" t="s">
        <v>4291</v>
      </c>
      <c r="B1899" s="20" t="s">
        <v>936</v>
      </c>
      <c r="C1899" s="20" t="s">
        <v>1040</v>
      </c>
      <c r="D1899" s="20" t="s">
        <v>1213</v>
      </c>
      <c r="E1899" s="15">
        <f>IF(PitchersPrices!F1899&lt;1,1,PitchersPrices!F1899)</f>
        <v>1</v>
      </c>
    </row>
    <row r="1900" spans="1:5">
      <c r="A1900" s="20" t="s">
        <v>4276</v>
      </c>
      <c r="B1900" s="20" t="s">
        <v>892</v>
      </c>
      <c r="C1900" s="20" t="s">
        <v>1026</v>
      </c>
      <c r="D1900" s="20" t="s">
        <v>1213</v>
      </c>
      <c r="E1900" s="15">
        <f>IF(PitchersPrices!F1900&lt;1,1,PitchersPrices!F1900)</f>
        <v>1</v>
      </c>
    </row>
    <row r="1901" spans="1:5">
      <c r="A1901" s="20" t="s">
        <v>1955</v>
      </c>
      <c r="B1901" s="20" t="s">
        <v>968</v>
      </c>
      <c r="C1901" s="20" t="s">
        <v>1029</v>
      </c>
      <c r="D1901" s="20" t="s">
        <v>1212</v>
      </c>
      <c r="E1901" s="15">
        <f>IF(PitchersPrices!F1901&lt;1,1,PitchersPrices!F1901)</f>
        <v>1</v>
      </c>
    </row>
    <row r="1902" spans="1:5">
      <c r="A1902" s="20" t="s">
        <v>1955</v>
      </c>
      <c r="B1902" s="20" t="s">
        <v>4233</v>
      </c>
      <c r="C1902" s="20" t="s">
        <v>1039</v>
      </c>
      <c r="D1902" s="20" t="s">
        <v>1213</v>
      </c>
      <c r="E1902" s="15">
        <f>IF(PitchersPrices!F1902&lt;1,1,PitchersPrices!F1902)</f>
        <v>1</v>
      </c>
    </row>
    <row r="1903" spans="1:5">
      <c r="A1903" s="20" t="s">
        <v>4409</v>
      </c>
      <c r="B1903" s="20" t="s">
        <v>62</v>
      </c>
      <c r="C1903" s="20" t="s">
        <v>1050</v>
      </c>
      <c r="D1903" s="20" t="s">
        <v>1212</v>
      </c>
      <c r="E1903" s="15">
        <f>IF(PitchersPrices!F1903&lt;1,1,PitchersPrices!F1903)</f>
        <v>1</v>
      </c>
    </row>
    <row r="1904" spans="1:5">
      <c r="A1904" s="20" t="s">
        <v>445</v>
      </c>
      <c r="B1904" s="20" t="s">
        <v>392</v>
      </c>
      <c r="C1904" s="20" t="s">
        <v>1039</v>
      </c>
      <c r="D1904" s="20" t="s">
        <v>1878</v>
      </c>
      <c r="E1904" s="15">
        <f>IF(PitchersPrices!F1904&lt;1,1,PitchersPrices!F1904)</f>
        <v>1</v>
      </c>
    </row>
    <row r="1905" spans="1:5">
      <c r="A1905" s="20" t="s">
        <v>445</v>
      </c>
      <c r="B1905" s="20" t="s">
        <v>413</v>
      </c>
      <c r="C1905" s="20" t="s">
        <v>1044</v>
      </c>
      <c r="D1905" s="20" t="s">
        <v>1213</v>
      </c>
      <c r="E1905" s="15">
        <f>IF(PitchersPrices!F1905&lt;1,1,PitchersPrices!F1905)</f>
        <v>1</v>
      </c>
    </row>
    <row r="1906" spans="1:5">
      <c r="A1906" s="20" t="s">
        <v>4431</v>
      </c>
      <c r="B1906" s="20" t="s">
        <v>656</v>
      </c>
      <c r="C1906" s="20" t="s">
        <v>1029</v>
      </c>
      <c r="D1906" s="20" t="s">
        <v>1213</v>
      </c>
      <c r="E1906" s="15">
        <f>IF(PitchersPrices!F1906&lt;1,1,PitchersPrices!F1906)</f>
        <v>1</v>
      </c>
    </row>
    <row r="1907" spans="1:5">
      <c r="A1907" s="20" t="s">
        <v>4516</v>
      </c>
      <c r="B1907" s="20" t="s">
        <v>67</v>
      </c>
      <c r="C1907" s="20" t="s">
        <v>1028</v>
      </c>
      <c r="D1907" s="20" t="s">
        <v>1213</v>
      </c>
      <c r="E1907" s="15">
        <f>IF(PitchersPrices!F1907&lt;1,1,PitchersPrices!F1907)</f>
        <v>1</v>
      </c>
    </row>
    <row r="1908" spans="1:5">
      <c r="A1908" s="20" t="s">
        <v>4384</v>
      </c>
      <c r="B1908" s="20" t="s">
        <v>4385</v>
      </c>
      <c r="C1908" s="20" t="s">
        <v>1041</v>
      </c>
      <c r="D1908" s="20" t="s">
        <v>1213</v>
      </c>
      <c r="E1908" s="15">
        <f>IF(PitchersPrices!F1908&lt;1,1,PitchersPrices!F1908)</f>
        <v>1</v>
      </c>
    </row>
    <row r="1909" spans="1:5">
      <c r="A1909" s="20" t="s">
        <v>2358</v>
      </c>
      <c r="B1909" s="20" t="s">
        <v>2281</v>
      </c>
      <c r="C1909" s="20" t="s">
        <v>1040</v>
      </c>
      <c r="D1909" s="20" t="s">
        <v>1212</v>
      </c>
      <c r="E1909" s="15">
        <f>IF(PitchersPrices!F1909&lt;1,1,PitchersPrices!F1909)</f>
        <v>1</v>
      </c>
    </row>
    <row r="1910" spans="1:5">
      <c r="A1910" s="20" t="s">
        <v>2358</v>
      </c>
      <c r="B1910" s="20" t="s">
        <v>498</v>
      </c>
      <c r="C1910" s="20" t="s">
        <v>1041</v>
      </c>
      <c r="D1910" s="20" t="s">
        <v>1212</v>
      </c>
      <c r="E1910" s="15">
        <f>IF(PitchersPrices!F1910&lt;1,1,PitchersPrices!F1910)</f>
        <v>1</v>
      </c>
    </row>
    <row r="1911" spans="1:5">
      <c r="A1911" s="20" t="s">
        <v>4340</v>
      </c>
      <c r="B1911" s="20" t="s">
        <v>243</v>
      </c>
      <c r="C1911" s="20" t="s">
        <v>1060</v>
      </c>
      <c r="D1911" s="20" t="s">
        <v>1213</v>
      </c>
      <c r="E1911" s="15">
        <f>IF(PitchersPrices!F1911&lt;1,1,PitchersPrices!F1911)</f>
        <v>1</v>
      </c>
    </row>
    <row r="1912" spans="1:5">
      <c r="A1912" s="20" t="s">
        <v>4764</v>
      </c>
      <c r="B1912" s="20" t="s">
        <v>2000</v>
      </c>
      <c r="C1912" s="20" t="s">
        <v>1052</v>
      </c>
      <c r="D1912" s="20" t="s">
        <v>1213</v>
      </c>
      <c r="E1912" s="15">
        <f>IF(PitchersPrices!F1912&lt;1,1,PitchersPrices!F1912)</f>
        <v>1</v>
      </c>
    </row>
    <row r="1913" spans="1:5">
      <c r="A1913" s="20" t="s">
        <v>4717</v>
      </c>
      <c r="B1913" s="20" t="s">
        <v>201</v>
      </c>
      <c r="C1913" s="20" t="s">
        <v>1029</v>
      </c>
      <c r="D1913" s="20" t="s">
        <v>1213</v>
      </c>
      <c r="E1913" s="15">
        <f>IF(PitchersPrices!F1913&lt;1,1,PitchersPrices!F1913)</f>
        <v>1</v>
      </c>
    </row>
    <row r="1914" spans="1:5">
      <c r="A1914" s="20" t="s">
        <v>4600</v>
      </c>
      <c r="B1914" s="20" t="s">
        <v>62</v>
      </c>
      <c r="C1914" s="20" t="s">
        <v>1046</v>
      </c>
      <c r="D1914" s="20" t="s">
        <v>1213</v>
      </c>
      <c r="E1914" s="15">
        <f>IF(PitchersPrices!F1914&lt;1,1,PitchersPrices!F1914)</f>
        <v>1</v>
      </c>
    </row>
    <row r="1915" spans="1:5">
      <c r="A1915" s="20" t="s">
        <v>3885</v>
      </c>
      <c r="B1915" s="20" t="s">
        <v>201</v>
      </c>
      <c r="C1915" s="20" t="s">
        <v>1053</v>
      </c>
      <c r="D1915" s="20" t="s">
        <v>1878</v>
      </c>
      <c r="E1915" s="15">
        <f>IF(PitchersPrices!F1915&lt;1,1,PitchersPrices!F1915)</f>
        <v>1</v>
      </c>
    </row>
    <row r="1916" spans="1:5">
      <c r="A1916" s="20" t="s">
        <v>4038</v>
      </c>
      <c r="B1916" s="20" t="s">
        <v>571</v>
      </c>
      <c r="C1916" s="20" t="s">
        <v>1026</v>
      </c>
      <c r="D1916" s="20" t="s">
        <v>1212</v>
      </c>
      <c r="E1916" s="15">
        <f>IF(PitchersPrices!F1916&lt;1,1,PitchersPrices!F1916)</f>
        <v>1</v>
      </c>
    </row>
    <row r="1917" spans="1:5">
      <c r="A1917" s="20" t="s">
        <v>4734</v>
      </c>
      <c r="B1917" s="20" t="s">
        <v>243</v>
      </c>
      <c r="C1917" s="20" t="s">
        <v>1043</v>
      </c>
      <c r="D1917" s="20" t="s">
        <v>1213</v>
      </c>
      <c r="E1917" s="15">
        <f>IF(PitchersPrices!F1917&lt;1,1,PitchersPrices!F1917)</f>
        <v>1</v>
      </c>
    </row>
    <row r="1918" spans="1:5">
      <c r="A1918" s="20" t="s">
        <v>911</v>
      </c>
      <c r="B1918" s="20" t="s">
        <v>625</v>
      </c>
      <c r="C1918" s="20" t="s">
        <v>1043</v>
      </c>
      <c r="D1918" s="20" t="s">
        <v>1213</v>
      </c>
      <c r="E1918" s="15">
        <f>IF(PitchersPrices!F1918&lt;1,1,PitchersPrices!F1918)</f>
        <v>1</v>
      </c>
    </row>
    <row r="1919" spans="1:5">
      <c r="A1919" s="20" t="s">
        <v>1388</v>
      </c>
      <c r="B1919" s="20" t="s">
        <v>884</v>
      </c>
      <c r="C1919" s="20" t="s">
        <v>1053</v>
      </c>
      <c r="D1919" s="20" t="s">
        <v>1213</v>
      </c>
      <c r="E1919" s="15">
        <f>IF(PitchersPrices!F1919&lt;1,1,PitchersPrices!F1919)</f>
        <v>1</v>
      </c>
    </row>
    <row r="1920" spans="1:5">
      <c r="A1920" s="20" t="s">
        <v>3956</v>
      </c>
      <c r="B1920" s="20" t="s">
        <v>1101</v>
      </c>
      <c r="C1920" s="20" t="s">
        <v>1036</v>
      </c>
      <c r="D1920" s="20" t="s">
        <v>1213</v>
      </c>
      <c r="E1920" s="15">
        <f>IF(PitchersPrices!F1920&lt;1,1,PitchersPrices!F1920)</f>
        <v>1</v>
      </c>
    </row>
    <row r="1921" spans="1:5">
      <c r="A1921" s="20" t="s">
        <v>3791</v>
      </c>
      <c r="B1921" s="20" t="s">
        <v>46</v>
      </c>
      <c r="C1921" s="20" t="s">
        <v>1043</v>
      </c>
      <c r="D1921" s="20" t="s">
        <v>1213</v>
      </c>
      <c r="E1921" s="15">
        <f>IF(PitchersPrices!F1921&lt;1,1,PitchersPrices!F1921)</f>
        <v>1</v>
      </c>
    </row>
    <row r="1922" spans="1:5">
      <c r="A1922" s="20" t="s">
        <v>4496</v>
      </c>
      <c r="B1922" s="20" t="s">
        <v>4833</v>
      </c>
      <c r="C1922" s="20" t="s">
        <v>1035</v>
      </c>
      <c r="D1922" s="20" t="s">
        <v>1213</v>
      </c>
      <c r="E1922" s="15">
        <f>IF(PitchersPrices!F1922&lt;1,1,PitchersPrices!F1922)</f>
        <v>1</v>
      </c>
    </row>
    <row r="1923" spans="1:5">
      <c r="A1923" s="20" t="s">
        <v>912</v>
      </c>
      <c r="B1923" s="20" t="s">
        <v>169</v>
      </c>
      <c r="C1923" s="20" t="s">
        <v>1033</v>
      </c>
      <c r="D1923" s="20" t="s">
        <v>1212</v>
      </c>
      <c r="E1923" s="15">
        <f>IF(PitchersPrices!F1923&lt;1,1,PitchersPrices!F1923)</f>
        <v>1</v>
      </c>
    </row>
    <row r="1924" spans="1:5">
      <c r="A1924" s="20" t="s">
        <v>4765</v>
      </c>
      <c r="B1924" s="20" t="s">
        <v>656</v>
      </c>
      <c r="C1924" s="20" t="s">
        <v>1037</v>
      </c>
      <c r="D1924" s="20" t="s">
        <v>1213</v>
      </c>
      <c r="E1924" s="15">
        <f>IF(PitchersPrices!F1924&lt;1,1,PitchersPrices!F1924)</f>
        <v>1</v>
      </c>
    </row>
    <row r="1925" spans="1:5">
      <c r="A1925" s="20" t="s">
        <v>1776</v>
      </c>
      <c r="B1925" s="20" t="s">
        <v>371</v>
      </c>
      <c r="C1925" s="20" t="s">
        <v>1055</v>
      </c>
      <c r="D1925" s="20" t="s">
        <v>1213</v>
      </c>
      <c r="E1925" s="15">
        <f>IF(PitchersPrices!F1925&lt;1,1,PitchersPrices!F1925)</f>
        <v>1</v>
      </c>
    </row>
    <row r="1926" spans="1:5">
      <c r="A1926" s="20" t="s">
        <v>1757</v>
      </c>
      <c r="B1926" s="20" t="s">
        <v>103</v>
      </c>
      <c r="C1926" s="20" t="s">
        <v>1041</v>
      </c>
      <c r="D1926" s="20" t="s">
        <v>1213</v>
      </c>
      <c r="E1926" s="15">
        <f>IF(PitchersPrices!F1926&lt;1,1,PitchersPrices!F1926)</f>
        <v>1</v>
      </c>
    </row>
    <row r="1927" spans="1:5">
      <c r="A1927" s="20" t="s">
        <v>4356</v>
      </c>
      <c r="B1927" s="20" t="s">
        <v>4357</v>
      </c>
      <c r="C1927" s="20" t="s">
        <v>1036</v>
      </c>
      <c r="D1927" s="20" t="s">
        <v>1213</v>
      </c>
      <c r="E1927" s="15">
        <f>IF(PitchersPrices!F1927&lt;1,1,PitchersPrices!F1927)</f>
        <v>1</v>
      </c>
    </row>
    <row r="1928" spans="1:5">
      <c r="A1928" s="20" t="s">
        <v>3778</v>
      </c>
      <c r="B1928" s="20" t="s">
        <v>269</v>
      </c>
      <c r="C1928" s="20" t="s">
        <v>1034</v>
      </c>
      <c r="D1928" s="20" t="s">
        <v>1878</v>
      </c>
      <c r="E1928" s="15">
        <f>IF(PitchersPrices!F1928&lt;1,1,PitchersPrices!F1928)</f>
        <v>1</v>
      </c>
    </row>
    <row r="1929" spans="1:5">
      <c r="A1929" s="20" t="s">
        <v>1469</v>
      </c>
      <c r="B1929" s="20" t="s">
        <v>392</v>
      </c>
      <c r="C1929" s="20" t="s">
        <v>1030</v>
      </c>
      <c r="D1929" s="20" t="s">
        <v>1213</v>
      </c>
      <c r="E1929" s="15">
        <f>IF(PitchersPrices!F1929&lt;1,1,PitchersPrices!F1929)</f>
        <v>1</v>
      </c>
    </row>
    <row r="1930" spans="1:5">
      <c r="A1930" s="20" t="s">
        <v>452</v>
      </c>
      <c r="B1930" s="20" t="s">
        <v>168</v>
      </c>
      <c r="C1930" s="20" t="s">
        <v>1031</v>
      </c>
      <c r="D1930" s="20" t="s">
        <v>1213</v>
      </c>
      <c r="E1930" s="15">
        <f>IF(PitchersPrices!F1930&lt;1,1,PitchersPrices!F1930)</f>
        <v>1</v>
      </c>
    </row>
    <row r="1931" spans="1:5">
      <c r="A1931" s="20" t="s">
        <v>452</v>
      </c>
      <c r="B1931" s="20" t="s">
        <v>513</v>
      </c>
      <c r="C1931" s="20" t="s">
        <v>1026</v>
      </c>
      <c r="D1931" s="20" t="s">
        <v>1213</v>
      </c>
      <c r="E1931" s="15">
        <f>IF(PitchersPrices!F1931&lt;1,1,PitchersPrices!F1931)</f>
        <v>1</v>
      </c>
    </row>
    <row r="1932" spans="1:5">
      <c r="A1932" s="20" t="s">
        <v>1189</v>
      </c>
      <c r="B1932" s="20" t="s">
        <v>191</v>
      </c>
      <c r="C1932" s="20" t="s">
        <v>1043</v>
      </c>
      <c r="D1932" s="20" t="s">
        <v>1213</v>
      </c>
      <c r="E1932" s="15">
        <f>IF(PitchersPrices!F1932&lt;1,1,PitchersPrices!F1932)</f>
        <v>1</v>
      </c>
    </row>
    <row r="1933" spans="1:5">
      <c r="A1933" s="20" t="s">
        <v>4098</v>
      </c>
      <c r="B1933" s="20" t="s">
        <v>465</v>
      </c>
      <c r="C1933" s="20" t="s">
        <v>1041</v>
      </c>
      <c r="D1933" s="20" t="s">
        <v>1878</v>
      </c>
      <c r="E1933" s="15">
        <f>IF(PitchersPrices!F1933&lt;1,1,PitchersPrices!F1933)</f>
        <v>1</v>
      </c>
    </row>
    <row r="1934" spans="1:5">
      <c r="A1934" s="20" t="s">
        <v>453</v>
      </c>
      <c r="B1934" s="20" t="s">
        <v>4298</v>
      </c>
      <c r="C1934" s="20" t="s">
        <v>1042</v>
      </c>
      <c r="D1934" s="20" t="s">
        <v>1212</v>
      </c>
      <c r="E1934" s="15">
        <f>IF(PitchersPrices!F1934&lt;1,1,PitchersPrices!F1934)</f>
        <v>1</v>
      </c>
    </row>
    <row r="1935" spans="1:5">
      <c r="A1935" s="20" t="s">
        <v>3180</v>
      </c>
      <c r="B1935" s="20" t="s">
        <v>1074</v>
      </c>
      <c r="C1935" s="20" t="s">
        <v>1048</v>
      </c>
      <c r="D1935" s="20" t="s">
        <v>1213</v>
      </c>
      <c r="E1935" s="15">
        <f>IF(PitchersPrices!F1935&lt;1,1,PitchersPrices!F1935)</f>
        <v>1</v>
      </c>
    </row>
    <row r="1936" spans="1:5">
      <c r="A1936" s="20" t="s">
        <v>4162</v>
      </c>
      <c r="B1936" s="20" t="s">
        <v>177</v>
      </c>
      <c r="C1936" s="20" t="s">
        <v>1041</v>
      </c>
      <c r="D1936" s="20" t="s">
        <v>1213</v>
      </c>
      <c r="E1936" s="15">
        <f>IF(PitchersPrices!F1936&lt;1,1,PitchersPrices!F1936)</f>
        <v>1</v>
      </c>
    </row>
    <row r="1937" spans="1:5">
      <c r="A1937" s="20" t="s">
        <v>4275</v>
      </c>
      <c r="B1937" s="20" t="s">
        <v>58</v>
      </c>
      <c r="C1937" s="20" t="s">
        <v>1038</v>
      </c>
      <c r="D1937" s="20" t="s">
        <v>1213</v>
      </c>
      <c r="E1937" s="15">
        <f>IF(PitchersPrices!F1937&lt;1,1,PitchersPrices!F1937)</f>
        <v>1</v>
      </c>
    </row>
    <row r="1938" spans="1:5">
      <c r="A1938" s="20" t="s">
        <v>1190</v>
      </c>
      <c r="B1938" s="20" t="s">
        <v>3784</v>
      </c>
      <c r="C1938" s="20" t="s">
        <v>1045</v>
      </c>
      <c r="D1938" s="20" t="s">
        <v>1213</v>
      </c>
      <c r="E1938" s="15">
        <f>IF(PitchersPrices!F1938&lt;1,1,PitchersPrices!F1938)</f>
        <v>1</v>
      </c>
    </row>
    <row r="1939" spans="1:5">
      <c r="A1939" s="20" t="s">
        <v>1190</v>
      </c>
      <c r="B1939" s="20" t="s">
        <v>30</v>
      </c>
      <c r="C1939" s="20" t="s">
        <v>1026</v>
      </c>
      <c r="D1939" s="20" t="s">
        <v>1212</v>
      </c>
      <c r="E1939" s="15">
        <f>IF(PitchersPrices!F1939&lt;1,1,PitchersPrices!F1939)</f>
        <v>1</v>
      </c>
    </row>
    <row r="1940" spans="1:5">
      <c r="A1940" s="20" t="s">
        <v>4259</v>
      </c>
      <c r="B1940" s="20" t="s">
        <v>160</v>
      </c>
      <c r="C1940" s="20" t="s">
        <v>1034</v>
      </c>
      <c r="D1940" s="20" t="s">
        <v>1212</v>
      </c>
      <c r="E1940" s="15">
        <f>IF(PitchersPrices!F1940&lt;1,1,PitchersPrices!F1940)</f>
        <v>1</v>
      </c>
    </row>
    <row r="1941" spans="1:5">
      <c r="A1941" s="20" t="s">
        <v>4588</v>
      </c>
      <c r="B1941" s="20" t="s">
        <v>4589</v>
      </c>
      <c r="C1941" s="20" t="s">
        <v>1038</v>
      </c>
      <c r="D1941" s="20" t="s">
        <v>1212</v>
      </c>
      <c r="E1941" s="15">
        <f>IF(PitchersPrices!F1941&lt;1,1,PitchersPrices!F1941)</f>
        <v>1</v>
      </c>
    </row>
    <row r="1942" spans="1:5">
      <c r="A1942" s="20" t="s">
        <v>456</v>
      </c>
      <c r="B1942" s="20" t="s">
        <v>147</v>
      </c>
      <c r="C1942" s="20" t="s">
        <v>1031</v>
      </c>
      <c r="D1942" s="20" t="s">
        <v>1213</v>
      </c>
      <c r="E1942" s="15">
        <f>IF(PitchersPrices!F1942&lt;1,1,PitchersPrices!F1942)</f>
        <v>1</v>
      </c>
    </row>
    <row r="1943" spans="1:5">
      <c r="A1943" s="20" t="s">
        <v>456</v>
      </c>
      <c r="B1943" s="20" t="s">
        <v>4136</v>
      </c>
      <c r="C1943" s="20" t="s">
        <v>1051</v>
      </c>
      <c r="D1943" s="20" t="s">
        <v>1212</v>
      </c>
      <c r="E1943" s="15">
        <f>IF(PitchersPrices!F1943&lt;1,1,PitchersPrices!F1943)</f>
        <v>1</v>
      </c>
    </row>
    <row r="1944" spans="1:5">
      <c r="A1944" s="20" t="s">
        <v>1471</v>
      </c>
      <c r="B1944" s="20" t="s">
        <v>74</v>
      </c>
      <c r="C1944" s="20" t="s">
        <v>1045</v>
      </c>
      <c r="D1944" s="20" t="s">
        <v>1213</v>
      </c>
      <c r="E1944" s="15">
        <f>IF(PitchersPrices!F1944&lt;1,1,PitchersPrices!F1944)</f>
        <v>1</v>
      </c>
    </row>
    <row r="1945" spans="1:5">
      <c r="A1945" s="20" t="s">
        <v>4804</v>
      </c>
      <c r="B1945" s="20" t="s">
        <v>4249</v>
      </c>
      <c r="C1945" s="20" t="s">
        <v>1035</v>
      </c>
      <c r="D1945" s="20" t="s">
        <v>1213</v>
      </c>
      <c r="E1945" s="15">
        <f>IF(PitchersPrices!F1945&lt;1,1,PitchersPrices!F1945)</f>
        <v>1</v>
      </c>
    </row>
    <row r="1946" spans="1:5">
      <c r="A1946" s="20" t="s">
        <v>460</v>
      </c>
      <c r="B1946" s="20" t="s">
        <v>296</v>
      </c>
      <c r="C1946" s="20" t="s">
        <v>1053</v>
      </c>
      <c r="D1946" s="20" t="s">
        <v>1213</v>
      </c>
      <c r="E1946" s="15">
        <f>IF(PitchersPrices!F1946&lt;1,1,PitchersPrices!F1946)</f>
        <v>1</v>
      </c>
    </row>
    <row r="1947" spans="1:5">
      <c r="A1947" s="20" t="s">
        <v>918</v>
      </c>
      <c r="B1947" s="20" t="s">
        <v>219</v>
      </c>
      <c r="C1947" s="20" t="s">
        <v>1028</v>
      </c>
      <c r="D1947" s="20" t="s">
        <v>1213</v>
      </c>
      <c r="E1947" s="15">
        <f>IF(PitchersPrices!F1947&lt;1,1,PitchersPrices!F1947)</f>
        <v>1</v>
      </c>
    </row>
    <row r="1948" spans="1:5">
      <c r="A1948" s="20" t="s">
        <v>462</v>
      </c>
      <c r="B1948" s="20" t="s">
        <v>1858</v>
      </c>
      <c r="C1948" s="20" t="s">
        <v>1030</v>
      </c>
      <c r="D1948" s="20" t="s">
        <v>1212</v>
      </c>
      <c r="E1948" s="15">
        <f>IF(PitchersPrices!F1948&lt;1,1,PitchersPrices!F1948)</f>
        <v>1</v>
      </c>
    </row>
    <row r="1949" spans="1:5">
      <c r="A1949" s="20" t="s">
        <v>4150</v>
      </c>
      <c r="B1949" s="20" t="s">
        <v>261</v>
      </c>
      <c r="C1949" s="20" t="s">
        <v>1026</v>
      </c>
      <c r="D1949" s="20" t="s">
        <v>1213</v>
      </c>
      <c r="E1949" s="15">
        <f>IF(PitchersPrices!F1949&lt;1,1,PitchersPrices!F1949)</f>
        <v>1</v>
      </c>
    </row>
    <row r="1950" spans="1:5">
      <c r="A1950" s="20" t="s">
        <v>3875</v>
      </c>
      <c r="B1950" s="20" t="s">
        <v>230</v>
      </c>
      <c r="C1950" s="20" t="s">
        <v>1028</v>
      </c>
      <c r="D1950" s="20" t="s">
        <v>1213</v>
      </c>
      <c r="E1950" s="15">
        <f>IF(PitchersPrices!F1950&lt;1,1,PitchersPrices!F1950)</f>
        <v>1</v>
      </c>
    </row>
    <row r="1951" spans="1:5">
      <c r="A1951" s="20" t="s">
        <v>919</v>
      </c>
      <c r="B1951" s="20" t="s">
        <v>4601</v>
      </c>
      <c r="C1951" s="20" t="s">
        <v>1038</v>
      </c>
      <c r="D1951" s="20" t="s">
        <v>1213</v>
      </c>
      <c r="E1951" s="15">
        <f>IF(PitchersPrices!F1951&lt;1,1,PitchersPrices!F1951)</f>
        <v>1</v>
      </c>
    </row>
    <row r="1952" spans="1:5">
      <c r="A1952" s="20" t="s">
        <v>919</v>
      </c>
      <c r="B1952" s="20" t="s">
        <v>69</v>
      </c>
      <c r="C1952" s="20" t="s">
        <v>1063</v>
      </c>
      <c r="D1952" s="20" t="s">
        <v>1212</v>
      </c>
      <c r="E1952" s="15">
        <f>IF(PitchersPrices!F1952&lt;1,1,PitchersPrices!F1952)</f>
        <v>1</v>
      </c>
    </row>
    <row r="1953" spans="1:5">
      <c r="A1953" s="20" t="s">
        <v>919</v>
      </c>
      <c r="B1953" s="20" t="s">
        <v>876</v>
      </c>
      <c r="C1953" s="20" t="s">
        <v>1045</v>
      </c>
      <c r="D1953" s="20" t="s">
        <v>1212</v>
      </c>
      <c r="E1953" s="15">
        <f>IF(PitchersPrices!F1953&lt;1,1,PitchersPrices!F1953)</f>
        <v>1</v>
      </c>
    </row>
    <row r="1954" spans="1:5">
      <c r="A1954" s="20" t="s">
        <v>919</v>
      </c>
      <c r="B1954" s="20" t="s">
        <v>1541</v>
      </c>
      <c r="C1954" s="20" t="s">
        <v>1050</v>
      </c>
      <c r="D1954" s="20" t="s">
        <v>1878</v>
      </c>
      <c r="E1954" s="15">
        <f>IF(PitchersPrices!F1954&lt;1,1,PitchersPrices!F1954)</f>
        <v>1</v>
      </c>
    </row>
    <row r="1955" spans="1:5">
      <c r="A1955" s="20" t="s">
        <v>919</v>
      </c>
      <c r="B1955" s="20" t="s">
        <v>4122</v>
      </c>
      <c r="C1955" s="20" t="s">
        <v>1036</v>
      </c>
      <c r="D1955" s="20" t="s">
        <v>1213</v>
      </c>
      <c r="E1955" s="15">
        <f>IF(PitchersPrices!F1955&lt;1,1,PitchersPrices!F1955)</f>
        <v>1</v>
      </c>
    </row>
    <row r="1956" spans="1:5">
      <c r="A1956" s="20" t="s">
        <v>919</v>
      </c>
      <c r="B1956" s="20" t="s">
        <v>3880</v>
      </c>
      <c r="C1956" s="20" t="s">
        <v>1042</v>
      </c>
      <c r="D1956" s="20" t="s">
        <v>1213</v>
      </c>
      <c r="E1956" s="15">
        <f>IF(PitchersPrices!F1956&lt;1,1,PitchersPrices!F1956)</f>
        <v>1</v>
      </c>
    </row>
    <row r="1957" spans="1:5">
      <c r="A1957" s="20" t="s">
        <v>919</v>
      </c>
      <c r="B1957" s="20" t="s">
        <v>4371</v>
      </c>
      <c r="C1957" s="20" t="s">
        <v>1063</v>
      </c>
      <c r="D1957" s="20" t="s">
        <v>1212</v>
      </c>
      <c r="E1957" s="15">
        <f>IF(PitchersPrices!F1957&lt;1,1,PitchersPrices!F1957)</f>
        <v>1</v>
      </c>
    </row>
    <row r="1958" spans="1:5">
      <c r="A1958" s="20" t="s">
        <v>4337</v>
      </c>
      <c r="B1958" s="20" t="s">
        <v>44</v>
      </c>
      <c r="C1958" s="20" t="s">
        <v>1051</v>
      </c>
      <c r="D1958" s="20" t="s">
        <v>1212</v>
      </c>
      <c r="E1958" s="15">
        <f>IF(PitchersPrices!F1958&lt;1,1,PitchersPrices!F1958)</f>
        <v>1</v>
      </c>
    </row>
    <row r="1959" spans="1:5">
      <c r="A1959" s="20" t="s">
        <v>1272</v>
      </c>
      <c r="B1959" s="20" t="s">
        <v>2340</v>
      </c>
      <c r="C1959" s="20" t="s">
        <v>1040</v>
      </c>
      <c r="D1959" s="20" t="s">
        <v>1213</v>
      </c>
      <c r="E1959" s="15">
        <f>IF(PitchersPrices!F1959&lt;1,1,PitchersPrices!F1959)</f>
        <v>1</v>
      </c>
    </row>
    <row r="1960" spans="1:5">
      <c r="A1960" s="20" t="s">
        <v>4000</v>
      </c>
      <c r="B1960" s="20" t="s">
        <v>67</v>
      </c>
      <c r="C1960" s="20" t="s">
        <v>1038</v>
      </c>
      <c r="D1960" s="20" t="s">
        <v>1212</v>
      </c>
      <c r="E1960" s="15">
        <f>IF(PitchersPrices!F1960&lt;1,1,PitchersPrices!F1960)</f>
        <v>1</v>
      </c>
    </row>
    <row r="1961" spans="1:5">
      <c r="A1961" s="20" t="s">
        <v>464</v>
      </c>
      <c r="B1961" s="20" t="s">
        <v>2349</v>
      </c>
      <c r="C1961" s="20" t="s">
        <v>1028</v>
      </c>
      <c r="D1961" s="20" t="s">
        <v>1213</v>
      </c>
      <c r="E1961" s="15">
        <f>IF(PitchersPrices!F1961&lt;1,1,PitchersPrices!F1961)</f>
        <v>1</v>
      </c>
    </row>
    <row r="1962" spans="1:5">
      <c r="A1962" s="20" t="s">
        <v>2531</v>
      </c>
      <c r="B1962" s="20" t="s">
        <v>201</v>
      </c>
      <c r="C1962" s="20" t="s">
        <v>1339</v>
      </c>
      <c r="D1962" s="20" t="s">
        <v>1213</v>
      </c>
      <c r="E1962" s="15">
        <f>IF(PitchersPrices!F1962&lt;1,1,PitchersPrices!F1962)</f>
        <v>1</v>
      </c>
    </row>
    <row r="1963" spans="1:5">
      <c r="A1963" s="20" t="s">
        <v>2531</v>
      </c>
      <c r="B1963" s="20" t="s">
        <v>213</v>
      </c>
      <c r="C1963" s="20" t="s">
        <v>1042</v>
      </c>
      <c r="D1963" s="20" t="s">
        <v>1213</v>
      </c>
      <c r="E1963" s="15">
        <f>IF(PitchersPrices!F1963&lt;1,1,PitchersPrices!F1963)</f>
        <v>1</v>
      </c>
    </row>
    <row r="1964" spans="1:5">
      <c r="A1964" s="20" t="s">
        <v>4653</v>
      </c>
      <c r="B1964" s="20" t="s">
        <v>120</v>
      </c>
      <c r="C1964" s="20" t="s">
        <v>1043</v>
      </c>
      <c r="D1964" s="20" t="s">
        <v>1213</v>
      </c>
      <c r="E1964" s="15">
        <f>IF(PitchersPrices!F1964&lt;1,1,PitchersPrices!F1964)</f>
        <v>1</v>
      </c>
    </row>
    <row r="1965" spans="1:5">
      <c r="A1965" s="20" t="s">
        <v>4037</v>
      </c>
      <c r="B1965" s="20" t="s">
        <v>1649</v>
      </c>
      <c r="C1965" s="20" t="s">
        <v>1060</v>
      </c>
      <c r="D1965" s="20" t="s">
        <v>1212</v>
      </c>
      <c r="E1965" s="15">
        <f>IF(PitchersPrices!F1965&lt;1,1,PitchersPrices!F1965)</f>
        <v>1</v>
      </c>
    </row>
    <row r="1966" spans="1:5">
      <c r="A1966" s="20" t="s">
        <v>3783</v>
      </c>
      <c r="B1966" s="20" t="s">
        <v>143</v>
      </c>
      <c r="C1966" s="20" t="s">
        <v>1038</v>
      </c>
      <c r="D1966" s="20" t="s">
        <v>1878</v>
      </c>
      <c r="E1966" s="15">
        <f>IF(PitchersPrices!F1966&lt;1,1,PitchersPrices!F1966)</f>
        <v>1</v>
      </c>
    </row>
    <row r="1967" spans="1:5">
      <c r="A1967" s="20" t="s">
        <v>4205</v>
      </c>
      <c r="B1967" s="20" t="s">
        <v>379</v>
      </c>
      <c r="C1967" s="20" t="s">
        <v>1052</v>
      </c>
      <c r="D1967" s="20" t="s">
        <v>1212</v>
      </c>
      <c r="E1967" s="15">
        <f>IF(PitchersPrices!F1967&lt;1,1,PitchersPrices!F1967)</f>
        <v>1</v>
      </c>
    </row>
    <row r="1968" spans="1:5">
      <c r="A1968" s="20" t="s">
        <v>4084</v>
      </c>
      <c r="B1968" s="20" t="s">
        <v>213</v>
      </c>
      <c r="C1968" s="20" t="s">
        <v>1048</v>
      </c>
      <c r="D1968" s="20" t="s">
        <v>1212</v>
      </c>
      <c r="E1968" s="15">
        <f>IF(PitchersPrices!F1968&lt;1,1,PitchersPrices!F1968)</f>
        <v>1</v>
      </c>
    </row>
    <row r="1969" spans="1:5">
      <c r="A1969" s="20" t="s">
        <v>4106</v>
      </c>
      <c r="B1969" s="20" t="s">
        <v>191</v>
      </c>
      <c r="C1969" s="20" t="s">
        <v>1044</v>
      </c>
      <c r="D1969" s="20" t="s">
        <v>1878</v>
      </c>
      <c r="E1969" s="15">
        <f>IF(PitchersPrices!F1969&lt;1,1,PitchersPrices!F1969)</f>
        <v>1</v>
      </c>
    </row>
    <row r="1970" spans="1:5">
      <c r="A1970" s="20" t="s">
        <v>466</v>
      </c>
      <c r="B1970" s="20" t="s">
        <v>651</v>
      </c>
      <c r="C1970" s="20" t="s">
        <v>1026</v>
      </c>
      <c r="D1970" s="20" t="s">
        <v>1212</v>
      </c>
      <c r="E1970" s="15">
        <f>IF(PitchersPrices!F1970&lt;1,1,PitchersPrices!F1970)</f>
        <v>1</v>
      </c>
    </row>
    <row r="1971" spans="1:5">
      <c r="A1971" s="20" t="s">
        <v>466</v>
      </c>
      <c r="B1971" s="20" t="s">
        <v>1105</v>
      </c>
      <c r="C1971" s="20" t="s">
        <v>1034</v>
      </c>
      <c r="D1971" s="20" t="s">
        <v>1213</v>
      </c>
      <c r="E1971" s="15">
        <f>IF(PitchersPrices!F1971&lt;1,1,PitchersPrices!F1971)</f>
        <v>1</v>
      </c>
    </row>
    <row r="1972" spans="1:5">
      <c r="A1972" s="20" t="s">
        <v>4656</v>
      </c>
      <c r="B1972" s="20" t="s">
        <v>46</v>
      </c>
      <c r="C1972" s="20" t="s">
        <v>1029</v>
      </c>
      <c r="D1972" s="20" t="s">
        <v>1878</v>
      </c>
      <c r="E1972" s="15">
        <f>IF(PitchersPrices!F1972&lt;1,1,PitchersPrices!F1972)</f>
        <v>1</v>
      </c>
    </row>
    <row r="1973" spans="1:5">
      <c r="A1973" s="20" t="s">
        <v>4265</v>
      </c>
      <c r="B1973" s="20" t="s">
        <v>1541</v>
      </c>
      <c r="C1973" s="20" t="s">
        <v>1028</v>
      </c>
      <c r="D1973" s="20" t="s">
        <v>1213</v>
      </c>
      <c r="E1973" s="15">
        <f>IF(PitchersPrices!F1973&lt;1,1,PitchersPrices!F1973)</f>
        <v>1</v>
      </c>
    </row>
    <row r="1974" spans="1:5">
      <c r="A1974" s="20" t="s">
        <v>4782</v>
      </c>
      <c r="B1974" s="20" t="s">
        <v>2934</v>
      </c>
      <c r="C1974" s="20" t="s">
        <v>1043</v>
      </c>
      <c r="D1974" s="20" t="s">
        <v>1213</v>
      </c>
      <c r="E1974" s="15">
        <f>IF(PitchersPrices!F1974&lt;1,1,PitchersPrices!F1974)</f>
        <v>1</v>
      </c>
    </row>
    <row r="1975" spans="1:5">
      <c r="A1975" s="20" t="s">
        <v>3908</v>
      </c>
      <c r="B1975" s="20" t="s">
        <v>160</v>
      </c>
      <c r="C1975" s="20" t="s">
        <v>1031</v>
      </c>
      <c r="D1975" s="20" t="s">
        <v>1212</v>
      </c>
      <c r="E1975" s="15">
        <f>IF(PitchersPrices!F1975&lt;1,1,PitchersPrices!F1975)</f>
        <v>1</v>
      </c>
    </row>
    <row r="1976" spans="1:5">
      <c r="A1976" s="20" t="s">
        <v>3394</v>
      </c>
      <c r="B1976" s="20" t="s">
        <v>3998</v>
      </c>
      <c r="C1976" s="20" t="s">
        <v>1035</v>
      </c>
      <c r="D1976" s="20" t="s">
        <v>1212</v>
      </c>
      <c r="E1976" s="15">
        <f>IF(PitchersPrices!F1976&lt;1,1,PitchersPrices!F1976)</f>
        <v>1</v>
      </c>
    </row>
    <row r="1977" spans="1:5">
      <c r="A1977" s="20" t="s">
        <v>3394</v>
      </c>
      <c r="B1977" s="20" t="s">
        <v>96</v>
      </c>
      <c r="C1977" s="20" t="s">
        <v>1041</v>
      </c>
      <c r="D1977" s="20" t="s">
        <v>1212</v>
      </c>
      <c r="E1977" s="15">
        <f>IF(PitchersPrices!F1977&lt;1,1,PitchersPrices!F1977)</f>
        <v>1</v>
      </c>
    </row>
    <row r="1978" spans="1:5">
      <c r="A1978" s="20" t="s">
        <v>3394</v>
      </c>
      <c r="B1978" s="20" t="s">
        <v>4132</v>
      </c>
      <c r="C1978" s="20" t="s">
        <v>1041</v>
      </c>
      <c r="D1978" s="20" t="s">
        <v>1212</v>
      </c>
      <c r="E1978" s="15">
        <f>IF(PitchersPrices!F1978&lt;1,1,PitchersPrices!F1978)</f>
        <v>1</v>
      </c>
    </row>
    <row r="1979" spans="1:5">
      <c r="A1979" s="20" t="s">
        <v>3394</v>
      </c>
      <c r="B1979" s="20" t="s">
        <v>70</v>
      </c>
      <c r="C1979" s="20" t="s">
        <v>1039</v>
      </c>
      <c r="D1979" s="20" t="s">
        <v>1878</v>
      </c>
      <c r="E1979" s="15">
        <f>IF(PitchersPrices!F1979&lt;1,1,PitchersPrices!F1979)</f>
        <v>1</v>
      </c>
    </row>
    <row r="1980" spans="1:5">
      <c r="A1980" s="20" t="s">
        <v>4652</v>
      </c>
      <c r="B1980" s="20" t="s">
        <v>124</v>
      </c>
      <c r="C1980" s="20" t="s">
        <v>1044</v>
      </c>
      <c r="D1980" s="20" t="s">
        <v>1213</v>
      </c>
      <c r="E1980" s="15">
        <f>IF(PitchersPrices!F1980&lt;1,1,PitchersPrices!F1980)</f>
        <v>1</v>
      </c>
    </row>
    <row r="1981" spans="1:5">
      <c r="A1981" s="20" t="s">
        <v>4236</v>
      </c>
      <c r="B1981" s="20" t="s">
        <v>3100</v>
      </c>
      <c r="C1981" s="20" t="s">
        <v>1050</v>
      </c>
      <c r="D1981" s="20" t="s">
        <v>1213</v>
      </c>
      <c r="E1981" s="15">
        <f>IF(PitchersPrices!F1981&lt;1,1,PitchersPrices!F1981)</f>
        <v>1</v>
      </c>
    </row>
    <row r="1982" spans="1:5">
      <c r="A1982" s="20" t="s">
        <v>4118</v>
      </c>
      <c r="B1982" s="20" t="s">
        <v>4119</v>
      </c>
      <c r="C1982" s="20" t="s">
        <v>1053</v>
      </c>
      <c r="D1982" s="20" t="s">
        <v>1213</v>
      </c>
      <c r="E1982" s="15">
        <f>IF(PitchersPrices!F1982&lt;1,1,PitchersPrices!F1982)</f>
        <v>1</v>
      </c>
    </row>
    <row r="1983" spans="1:5">
      <c r="A1983" s="20" t="s">
        <v>1664</v>
      </c>
      <c r="B1983" s="20" t="s">
        <v>1665</v>
      </c>
      <c r="C1983" s="20" t="s">
        <v>1036</v>
      </c>
      <c r="D1983" s="20" t="s">
        <v>1213</v>
      </c>
      <c r="E1983" s="15">
        <f>IF(PitchersPrices!F1983&lt;1,1,PitchersPrices!F1983)</f>
        <v>1</v>
      </c>
    </row>
    <row r="1984" spans="1:5">
      <c r="A1984" s="20" t="s">
        <v>4161</v>
      </c>
      <c r="B1984" s="20" t="s">
        <v>359</v>
      </c>
      <c r="C1984" s="20" t="s">
        <v>1063</v>
      </c>
      <c r="D1984" s="20" t="s">
        <v>1213</v>
      </c>
      <c r="E1984" s="15">
        <f>IF(PitchersPrices!F1984&lt;1,1,PitchersPrices!F1984)</f>
        <v>1</v>
      </c>
    </row>
    <row r="1985" spans="1:5">
      <c r="A1985" s="20" t="s">
        <v>4565</v>
      </c>
      <c r="B1985" s="20" t="s">
        <v>2363</v>
      </c>
      <c r="C1985" s="20" t="s">
        <v>1041</v>
      </c>
      <c r="D1985" s="20" t="s">
        <v>1213</v>
      </c>
      <c r="E1985" s="15">
        <f>IF(PitchersPrices!F1985&lt;1,1,PitchersPrices!F1985)</f>
        <v>1</v>
      </c>
    </row>
    <row r="1986" spans="1:5">
      <c r="A1986" s="20" t="s">
        <v>4168</v>
      </c>
      <c r="B1986" s="20" t="s">
        <v>3142</v>
      </c>
      <c r="C1986" s="20" t="s">
        <v>1044</v>
      </c>
      <c r="D1986" s="20" t="s">
        <v>1213</v>
      </c>
      <c r="E1986" s="15">
        <f>IF(PitchersPrices!F1986&lt;1,1,PitchersPrices!F1986)</f>
        <v>1</v>
      </c>
    </row>
    <row r="1987" spans="1:5">
      <c r="A1987" s="20" t="s">
        <v>4012</v>
      </c>
      <c r="B1987" s="20" t="s">
        <v>4013</v>
      </c>
      <c r="C1987" s="20" t="s">
        <v>1041</v>
      </c>
      <c r="D1987" s="20" t="s">
        <v>1212</v>
      </c>
      <c r="E1987" s="15">
        <f>IF(PitchersPrices!F1987&lt;1,1,PitchersPrices!F1987)</f>
        <v>1</v>
      </c>
    </row>
    <row r="1988" spans="1:5">
      <c r="A1988" s="20" t="s">
        <v>2237</v>
      </c>
      <c r="B1988" s="20" t="s">
        <v>110</v>
      </c>
      <c r="C1988" s="20" t="s">
        <v>1050</v>
      </c>
      <c r="D1988" s="20" t="s">
        <v>1212</v>
      </c>
      <c r="E1988" s="15">
        <f>IF(PitchersPrices!F1988&lt;1,1,PitchersPrices!F1988)</f>
        <v>1</v>
      </c>
    </row>
    <row r="1989" spans="1:5">
      <c r="A1989" s="20" t="s">
        <v>2237</v>
      </c>
      <c r="B1989" s="20" t="s">
        <v>398</v>
      </c>
      <c r="C1989" s="20" t="s">
        <v>1052</v>
      </c>
      <c r="D1989" s="20" t="s">
        <v>1213</v>
      </c>
      <c r="E1989" s="15">
        <f>IF(PitchersPrices!F1989&lt;1,1,PitchersPrices!F1989)</f>
        <v>1</v>
      </c>
    </row>
    <row r="1990" spans="1:5">
      <c r="A1990" s="20" t="s">
        <v>1772</v>
      </c>
      <c r="B1990" s="20" t="s">
        <v>180</v>
      </c>
      <c r="C1990" s="20" t="s">
        <v>1046</v>
      </c>
      <c r="D1990" s="20" t="s">
        <v>1213</v>
      </c>
      <c r="E1990" s="15">
        <f>IF(PitchersPrices!F1990&lt;1,1,PitchersPrices!F1990)</f>
        <v>1</v>
      </c>
    </row>
    <row r="1991" spans="1:5">
      <c r="A1991" s="20" t="s">
        <v>4268</v>
      </c>
      <c r="B1991" s="20" t="s">
        <v>4269</v>
      </c>
      <c r="C1991" s="20" t="s">
        <v>1037</v>
      </c>
      <c r="D1991" s="20" t="s">
        <v>1878</v>
      </c>
      <c r="E1991" s="15">
        <f>IF(PitchersPrices!F1991&lt;1,1,PitchersPrices!F1991)</f>
        <v>1</v>
      </c>
    </row>
    <row r="1992" spans="1:5">
      <c r="A1992" s="20" t="s">
        <v>4622</v>
      </c>
      <c r="B1992" s="20" t="s">
        <v>387</v>
      </c>
      <c r="C1992" s="20" t="s">
        <v>1039</v>
      </c>
      <c r="D1992" s="20" t="s">
        <v>1213</v>
      </c>
      <c r="E1992" s="15">
        <f>IF(PitchersPrices!F1992&lt;1,1,PitchersPrices!F1992)</f>
        <v>1</v>
      </c>
    </row>
    <row r="1993" spans="1:5">
      <c r="A1993" s="20" t="s">
        <v>4375</v>
      </c>
      <c r="B1993" s="20" t="s">
        <v>317</v>
      </c>
      <c r="C1993" s="20" t="s">
        <v>1339</v>
      </c>
      <c r="D1993" s="20" t="s">
        <v>1212</v>
      </c>
      <c r="E1993" s="15">
        <f>IF(PitchersPrices!F1993&lt;1,1,PitchersPrices!F1993)</f>
        <v>1</v>
      </c>
    </row>
    <row r="1994" spans="1:5">
      <c r="A1994" s="20" t="s">
        <v>477</v>
      </c>
      <c r="B1994" s="20" t="s">
        <v>625</v>
      </c>
      <c r="C1994" s="20" t="s">
        <v>1035</v>
      </c>
      <c r="D1994" s="20" t="s">
        <v>1213</v>
      </c>
      <c r="E1994" s="15">
        <f>IF(PitchersPrices!F1994&lt;1,1,PitchersPrices!F1994)</f>
        <v>1</v>
      </c>
    </row>
    <row r="1995" spans="1:5">
      <c r="A1995" s="20" t="s">
        <v>4602</v>
      </c>
      <c r="B1995" s="20" t="s">
        <v>196</v>
      </c>
      <c r="C1995" s="20" t="s">
        <v>1054</v>
      </c>
      <c r="D1995" s="20" t="s">
        <v>1213</v>
      </c>
      <c r="E1995" s="15">
        <f>IF(PitchersPrices!F1995&lt;1,1,PitchersPrices!F1995)</f>
        <v>1</v>
      </c>
    </row>
    <row r="1996" spans="1:5">
      <c r="A1996" s="20" t="s">
        <v>4760</v>
      </c>
      <c r="B1996" s="20" t="s">
        <v>110</v>
      </c>
      <c r="C1996" s="20" t="s">
        <v>1054</v>
      </c>
      <c r="D1996" s="20" t="s">
        <v>1212</v>
      </c>
      <c r="E1996" s="15">
        <f>IF(PitchersPrices!F1996&lt;1,1,PitchersPrices!F1996)</f>
        <v>1</v>
      </c>
    </row>
    <row r="1997" spans="1:5">
      <c r="A1997" s="20" t="s">
        <v>924</v>
      </c>
      <c r="B1997" s="20" t="s">
        <v>465</v>
      </c>
      <c r="C1997" s="20" t="s">
        <v>1053</v>
      </c>
      <c r="D1997" s="20" t="s">
        <v>1878</v>
      </c>
      <c r="E1997" s="15">
        <f>IF(PitchersPrices!F1997&lt;1,1,PitchersPrices!F1997)</f>
        <v>1</v>
      </c>
    </row>
    <row r="1998" spans="1:5">
      <c r="A1998" s="20" t="s">
        <v>4355</v>
      </c>
      <c r="B1998" s="20" t="s">
        <v>194</v>
      </c>
      <c r="C1998" s="20" t="s">
        <v>1037</v>
      </c>
      <c r="D1998" s="20" t="s">
        <v>1212</v>
      </c>
      <c r="E1998" s="15">
        <f>IF(PitchersPrices!F1998&lt;1,1,PitchersPrices!F1998)</f>
        <v>1</v>
      </c>
    </row>
    <row r="1999" spans="1:5">
      <c r="A1999" s="20" t="s">
        <v>925</v>
      </c>
      <c r="B1999" s="20" t="s">
        <v>168</v>
      </c>
      <c r="C1999" s="20" t="s">
        <v>1028</v>
      </c>
      <c r="D1999" s="20" t="s">
        <v>1213</v>
      </c>
      <c r="E1999" s="15">
        <f>IF(PitchersPrices!F1999&lt;1,1,PitchersPrices!F1999)</f>
        <v>1</v>
      </c>
    </row>
    <row r="2000" spans="1:5" ht="30">
      <c r="A2000" s="20" t="s">
        <v>4646</v>
      </c>
      <c r="B2000" s="20" t="s">
        <v>2135</v>
      </c>
      <c r="C2000" s="20" t="s">
        <v>1054</v>
      </c>
      <c r="D2000" s="20" t="s">
        <v>1213</v>
      </c>
      <c r="E2000" s="15">
        <f>IF(PitchersPrices!F2000&lt;1,1,PitchersPrices!F2000)</f>
        <v>1</v>
      </c>
    </row>
    <row r="2001" spans="1:5">
      <c r="A2001" s="20" t="s">
        <v>3902</v>
      </c>
      <c r="B2001" s="20" t="s">
        <v>356</v>
      </c>
      <c r="C2001" s="20" t="s">
        <v>1041</v>
      </c>
      <c r="D2001" s="20" t="s">
        <v>1212</v>
      </c>
      <c r="E2001" s="15">
        <f>IF(PitchersPrices!F2001&lt;1,1,PitchersPrices!F2001)</f>
        <v>1</v>
      </c>
    </row>
    <row r="2002" spans="1:5">
      <c r="A2002" s="20" t="s">
        <v>4339</v>
      </c>
      <c r="B2002" s="20" t="s">
        <v>34</v>
      </c>
      <c r="C2002" s="20" t="s">
        <v>1028</v>
      </c>
      <c r="D2002" s="20" t="s">
        <v>1213</v>
      </c>
      <c r="E2002" s="15">
        <f>IF(PitchersPrices!F2002&lt;1,1,PitchersPrices!F2002)</f>
        <v>1</v>
      </c>
    </row>
    <row r="2003" spans="1:5">
      <c r="A2003" s="20" t="s">
        <v>4028</v>
      </c>
      <c r="B2003" s="20" t="s">
        <v>230</v>
      </c>
      <c r="C2003" s="20" t="s">
        <v>1029</v>
      </c>
      <c r="D2003" s="20" t="s">
        <v>1213</v>
      </c>
      <c r="E2003" s="15">
        <f>IF(PitchersPrices!F2003&lt;1,1,PitchersPrices!F2003)</f>
        <v>1</v>
      </c>
    </row>
    <row r="2004" spans="1:5">
      <c r="A2004" s="20" t="s">
        <v>4025</v>
      </c>
      <c r="B2004" s="20" t="s">
        <v>180</v>
      </c>
      <c r="C2004" s="20" t="s">
        <v>1029</v>
      </c>
      <c r="D2004" s="20" t="s">
        <v>1213</v>
      </c>
      <c r="E2004" s="15">
        <f>IF(PitchersPrices!F2004&lt;1,1,PitchersPrices!F2004)</f>
        <v>1</v>
      </c>
    </row>
    <row r="2005" spans="1:5">
      <c r="A2005" s="20" t="s">
        <v>4267</v>
      </c>
      <c r="B2005" s="20" t="s">
        <v>201</v>
      </c>
      <c r="C2005" s="20" t="s">
        <v>1063</v>
      </c>
      <c r="D2005" s="20" t="s">
        <v>1212</v>
      </c>
      <c r="E2005" s="15">
        <f>IF(PitchersPrices!F2005&lt;1,1,PitchersPrices!F2005)</f>
        <v>1</v>
      </c>
    </row>
    <row r="2006" spans="1:5" ht="30">
      <c r="A2006" s="20" t="s">
        <v>4445</v>
      </c>
      <c r="B2006" s="20" t="s">
        <v>356</v>
      </c>
      <c r="C2006" s="20" t="s">
        <v>1046</v>
      </c>
      <c r="D2006" s="20" t="s">
        <v>1213</v>
      </c>
      <c r="E2006" s="15">
        <f>IF(PitchersPrices!F2006&lt;1,1,PitchersPrices!F2006)</f>
        <v>1</v>
      </c>
    </row>
    <row r="2007" spans="1:5">
      <c r="A2007" s="20" t="s">
        <v>4057</v>
      </c>
      <c r="B2007" s="20" t="s">
        <v>323</v>
      </c>
      <c r="C2007" s="20" t="s">
        <v>1046</v>
      </c>
      <c r="D2007" s="20" t="s">
        <v>1213</v>
      </c>
      <c r="E2007" s="15">
        <f>IF(PitchersPrices!F2007&lt;1,1,PitchersPrices!F2007)</f>
        <v>1</v>
      </c>
    </row>
    <row r="2008" spans="1:5">
      <c r="A2008" s="20" t="s">
        <v>4057</v>
      </c>
      <c r="B2008" s="20" t="s">
        <v>4134</v>
      </c>
      <c r="C2008" s="20" t="s">
        <v>1050</v>
      </c>
      <c r="D2008" s="20" t="s">
        <v>1213</v>
      </c>
      <c r="E2008" s="15">
        <f>IF(PitchersPrices!F2008&lt;1,1,PitchersPrices!F2008)</f>
        <v>1</v>
      </c>
    </row>
    <row r="2009" spans="1:5">
      <c r="A2009" s="20" t="s">
        <v>4207</v>
      </c>
      <c r="B2009" s="20" t="s">
        <v>4208</v>
      </c>
      <c r="C2009" s="20" t="s">
        <v>1055</v>
      </c>
      <c r="D2009" s="20" t="s">
        <v>1213</v>
      </c>
      <c r="E2009" s="15">
        <f>IF(PitchersPrices!F2009&lt;1,1,PitchersPrices!F2009)</f>
        <v>1</v>
      </c>
    </row>
    <row r="2010" spans="1:5">
      <c r="A2010" s="20" t="s">
        <v>4559</v>
      </c>
      <c r="B2010" s="20" t="s">
        <v>191</v>
      </c>
      <c r="C2010" s="20" t="s">
        <v>1028</v>
      </c>
      <c r="D2010" s="20" t="s">
        <v>1213</v>
      </c>
      <c r="E2010" s="15">
        <f>IF(PitchersPrices!F2010&lt;1,1,PitchersPrices!F2010)</f>
        <v>1</v>
      </c>
    </row>
    <row r="2011" spans="1:5">
      <c r="A2011" s="20" t="s">
        <v>3788</v>
      </c>
      <c r="B2011" s="20" t="s">
        <v>116</v>
      </c>
      <c r="C2011" s="20" t="s">
        <v>1054</v>
      </c>
      <c r="D2011" s="20" t="s">
        <v>1213</v>
      </c>
      <c r="E2011" s="15">
        <f>IF(PitchersPrices!F2011&lt;1,1,PitchersPrices!F2011)</f>
        <v>1</v>
      </c>
    </row>
    <row r="2012" spans="1:5">
      <c r="A2012" s="20" t="s">
        <v>4094</v>
      </c>
      <c r="B2012" s="20" t="s">
        <v>67</v>
      </c>
      <c r="C2012" s="20" t="s">
        <v>1042</v>
      </c>
      <c r="D2012" s="20" t="s">
        <v>1212</v>
      </c>
      <c r="E2012" s="15">
        <f>IF(PitchersPrices!F2012&lt;1,1,PitchersPrices!F2012)</f>
        <v>1</v>
      </c>
    </row>
    <row r="2013" spans="1:5">
      <c r="A2013" s="20" t="s">
        <v>4198</v>
      </c>
      <c r="B2013" s="20" t="s">
        <v>180</v>
      </c>
      <c r="C2013" s="20" t="s">
        <v>1045</v>
      </c>
      <c r="D2013" s="20" t="s">
        <v>1213</v>
      </c>
      <c r="E2013" s="15">
        <f>IF(PitchersPrices!F2013&lt;1,1,PitchersPrices!F2013)</f>
        <v>1</v>
      </c>
    </row>
    <row r="2014" spans="1:5">
      <c r="A2014" s="20" t="s">
        <v>4777</v>
      </c>
      <c r="B2014" s="20" t="s">
        <v>786</v>
      </c>
      <c r="C2014" s="20" t="s">
        <v>1031</v>
      </c>
      <c r="D2014" s="20" t="s">
        <v>1213</v>
      </c>
      <c r="E2014" s="15">
        <f>IF(PitchersPrices!F2014&lt;1,1,PitchersPrices!F2014)</f>
        <v>1</v>
      </c>
    </row>
    <row r="2015" spans="1:5">
      <c r="A2015" s="20" t="s">
        <v>487</v>
      </c>
      <c r="B2015" s="20" t="s">
        <v>3917</v>
      </c>
      <c r="C2015" s="20" t="s">
        <v>1039</v>
      </c>
      <c r="D2015" s="20" t="s">
        <v>1213</v>
      </c>
      <c r="E2015" s="15">
        <f>IF(PitchersPrices!F2015&lt;1,1,PitchersPrices!F2015)</f>
        <v>1</v>
      </c>
    </row>
    <row r="2016" spans="1:5">
      <c r="A2016" s="20" t="s">
        <v>487</v>
      </c>
      <c r="B2016" s="20" t="s">
        <v>62</v>
      </c>
      <c r="C2016" s="20" t="s">
        <v>1050</v>
      </c>
      <c r="D2016" s="20" t="s">
        <v>1878</v>
      </c>
      <c r="E2016" s="15">
        <f>IF(PitchersPrices!F2016&lt;1,1,PitchersPrices!F2016)</f>
        <v>1</v>
      </c>
    </row>
    <row r="2017" spans="1:5">
      <c r="A2017" s="20" t="s">
        <v>487</v>
      </c>
      <c r="B2017" s="20" t="s">
        <v>528</v>
      </c>
      <c r="C2017" s="20" t="s">
        <v>1063</v>
      </c>
      <c r="D2017" s="20" t="s">
        <v>1213</v>
      </c>
      <c r="E2017" s="15">
        <f>IF(PitchersPrices!F2017&lt;1,1,PitchersPrices!F2017)</f>
        <v>1</v>
      </c>
    </row>
    <row r="2018" spans="1:5">
      <c r="A2018" s="20" t="s">
        <v>487</v>
      </c>
      <c r="B2018" s="20" t="s">
        <v>596</v>
      </c>
      <c r="C2018" s="20" t="s">
        <v>1039</v>
      </c>
      <c r="D2018" s="20" t="s">
        <v>1878</v>
      </c>
      <c r="E2018" s="15">
        <f>IF(PitchersPrices!F2018&lt;1,1,PitchersPrices!F2018)</f>
        <v>1</v>
      </c>
    </row>
    <row r="2019" spans="1:5">
      <c r="A2019" s="20" t="s">
        <v>487</v>
      </c>
      <c r="B2019" s="20" t="s">
        <v>942</v>
      </c>
      <c r="C2019" s="20" t="s">
        <v>1052</v>
      </c>
      <c r="D2019" s="20" t="s">
        <v>1212</v>
      </c>
      <c r="E2019" s="15">
        <f>IF(PitchersPrices!F2019&lt;1,1,PitchersPrices!F2019)</f>
        <v>1</v>
      </c>
    </row>
    <row r="2020" spans="1:5">
      <c r="A2020" s="20" t="s">
        <v>487</v>
      </c>
      <c r="B2020" s="20" t="s">
        <v>2170</v>
      </c>
      <c r="C2020" s="20" t="s">
        <v>1063</v>
      </c>
      <c r="D2020" s="20" t="s">
        <v>1212</v>
      </c>
      <c r="E2020" s="15">
        <f>IF(PitchersPrices!F2020&lt;1,1,PitchersPrices!F2020)</f>
        <v>1</v>
      </c>
    </row>
    <row r="2021" spans="1:5">
      <c r="A2021" s="20" t="s">
        <v>487</v>
      </c>
      <c r="B2021" s="20" t="s">
        <v>1765</v>
      </c>
      <c r="C2021" s="20" t="s">
        <v>1047</v>
      </c>
      <c r="D2021" s="20" t="s">
        <v>1213</v>
      </c>
      <c r="E2021" s="15">
        <f>IF(PitchersPrices!F2021&lt;1,1,PitchersPrices!F2021)</f>
        <v>1</v>
      </c>
    </row>
    <row r="2022" spans="1:5">
      <c r="A2022" s="20" t="s">
        <v>492</v>
      </c>
      <c r="B2022" s="20" t="s">
        <v>2679</v>
      </c>
      <c r="C2022" s="20" t="s">
        <v>1047</v>
      </c>
      <c r="D2022" s="20" t="s">
        <v>1213</v>
      </c>
      <c r="E2022" s="15">
        <f>IF(PitchersPrices!F2022&lt;1,1,PitchersPrices!F2022)</f>
        <v>1</v>
      </c>
    </row>
    <row r="2023" spans="1:5">
      <c r="A2023" s="20" t="s">
        <v>4529</v>
      </c>
      <c r="B2023" s="20" t="s">
        <v>968</v>
      </c>
      <c r="C2023" s="20" t="s">
        <v>1037</v>
      </c>
      <c r="D2023" s="20" t="s">
        <v>1212</v>
      </c>
      <c r="E2023" s="15">
        <f>IF(PitchersPrices!F2023&lt;1,1,PitchersPrices!F2023)</f>
        <v>1</v>
      </c>
    </row>
    <row r="2024" spans="1:5">
      <c r="A2024" s="20" t="s">
        <v>2232</v>
      </c>
      <c r="B2024" s="20" t="s">
        <v>208</v>
      </c>
      <c r="C2024" s="20" t="s">
        <v>1041</v>
      </c>
      <c r="D2024" s="20" t="s">
        <v>1213</v>
      </c>
      <c r="E2024" s="15">
        <f>IF(PitchersPrices!F2024&lt;1,1,PitchersPrices!F2024)</f>
        <v>1</v>
      </c>
    </row>
    <row r="2025" spans="1:5">
      <c r="A2025" s="20" t="s">
        <v>493</v>
      </c>
      <c r="B2025" s="20" t="s">
        <v>839</v>
      </c>
      <c r="C2025" s="20" t="s">
        <v>1055</v>
      </c>
      <c r="D2025" s="20" t="s">
        <v>1878</v>
      </c>
      <c r="E2025" s="15">
        <f>IF(PitchersPrices!F2025&lt;1,1,PitchersPrices!F2025)</f>
        <v>1</v>
      </c>
    </row>
    <row r="2026" spans="1:5">
      <c r="A2026" s="20" t="s">
        <v>4367</v>
      </c>
      <c r="B2026" s="20" t="s">
        <v>1068</v>
      </c>
      <c r="C2026" s="20" t="s">
        <v>1339</v>
      </c>
      <c r="D2026" s="20" t="s">
        <v>1212</v>
      </c>
      <c r="E2026" s="15">
        <f>IF(PitchersPrices!F2026&lt;1,1,PitchersPrices!F2026)</f>
        <v>1</v>
      </c>
    </row>
    <row r="2027" spans="1:5">
      <c r="A2027" s="20" t="s">
        <v>4386</v>
      </c>
      <c r="B2027" s="20" t="s">
        <v>2802</v>
      </c>
      <c r="C2027" s="20" t="s">
        <v>1050</v>
      </c>
      <c r="D2027" s="20" t="s">
        <v>1212</v>
      </c>
      <c r="E2027" s="15">
        <f>IF(PitchersPrices!F2027&lt;1,1,PitchersPrices!F2027)</f>
        <v>1</v>
      </c>
    </row>
    <row r="2028" spans="1:5">
      <c r="A2028" s="20" t="s">
        <v>4386</v>
      </c>
      <c r="B2028" s="20" t="s">
        <v>1649</v>
      </c>
      <c r="C2028" s="20" t="s">
        <v>1060</v>
      </c>
      <c r="D2028" s="20" t="s">
        <v>1212</v>
      </c>
      <c r="E2028" s="15">
        <f>IF(PitchersPrices!F2028&lt;1,1,PitchersPrices!F2028)</f>
        <v>1</v>
      </c>
    </row>
    <row r="2029" spans="1:5">
      <c r="A2029" s="20" t="s">
        <v>3974</v>
      </c>
      <c r="B2029" s="20" t="s">
        <v>67</v>
      </c>
      <c r="C2029" s="20" t="s">
        <v>1034</v>
      </c>
      <c r="D2029" s="20" t="s">
        <v>1878</v>
      </c>
      <c r="E2029" s="15">
        <f>IF(PitchersPrices!F2029&lt;1,1,PitchersPrices!F2029)</f>
        <v>1</v>
      </c>
    </row>
    <row r="2030" spans="1:5">
      <c r="A2030" s="20" t="s">
        <v>1093</v>
      </c>
      <c r="B2030" s="20" t="s">
        <v>1074</v>
      </c>
      <c r="C2030" s="20" t="s">
        <v>1339</v>
      </c>
      <c r="D2030" s="20" t="s">
        <v>1213</v>
      </c>
      <c r="E2030" s="15">
        <f>IF(PitchersPrices!F2030&lt;1,1,PitchersPrices!F2030)</f>
        <v>1</v>
      </c>
    </row>
    <row r="2031" spans="1:5">
      <c r="A2031" s="20" t="s">
        <v>1093</v>
      </c>
      <c r="B2031" s="20" t="s">
        <v>1705</v>
      </c>
      <c r="C2031" s="20" t="s">
        <v>1063</v>
      </c>
      <c r="D2031" s="20" t="s">
        <v>1212</v>
      </c>
      <c r="E2031" s="15">
        <f>IF(PitchersPrices!F2031&lt;1,1,PitchersPrices!F2031)</f>
        <v>1</v>
      </c>
    </row>
    <row r="2032" spans="1:5">
      <c r="A2032" s="20" t="s">
        <v>1093</v>
      </c>
      <c r="B2032" s="20" t="s">
        <v>1653</v>
      </c>
      <c r="C2032" s="20" t="s">
        <v>1028</v>
      </c>
      <c r="D2032" s="20" t="s">
        <v>1213</v>
      </c>
      <c r="E2032" s="15">
        <f>IF(PitchersPrices!F2032&lt;1,1,PitchersPrices!F2032)</f>
        <v>1</v>
      </c>
    </row>
    <row r="2033" spans="1:5">
      <c r="A2033" s="20" t="s">
        <v>1093</v>
      </c>
      <c r="B2033" s="20" t="s">
        <v>58</v>
      </c>
      <c r="C2033" s="20" t="s">
        <v>1046</v>
      </c>
      <c r="D2033" s="20" t="s">
        <v>1213</v>
      </c>
      <c r="E2033" s="15">
        <f>IF(PitchersPrices!F2033&lt;1,1,PitchersPrices!F2033)</f>
        <v>1</v>
      </c>
    </row>
    <row r="2034" spans="1:5">
      <c r="A2034" s="20" t="s">
        <v>4729</v>
      </c>
      <c r="B2034" s="20" t="s">
        <v>175</v>
      </c>
      <c r="C2034" s="20" t="s">
        <v>1029</v>
      </c>
      <c r="D2034" s="20" t="s">
        <v>1213</v>
      </c>
      <c r="E2034" s="15">
        <f>IF(PitchersPrices!F2034&lt;1,1,PitchersPrices!F2034)</f>
        <v>1</v>
      </c>
    </row>
    <row r="2035" spans="1:5">
      <c r="A2035" s="20" t="s">
        <v>1707</v>
      </c>
      <c r="B2035" s="20" t="s">
        <v>786</v>
      </c>
      <c r="C2035" s="20" t="s">
        <v>1044</v>
      </c>
      <c r="D2035" s="20" t="s">
        <v>1212</v>
      </c>
      <c r="E2035" s="15">
        <f>IF(PitchersPrices!F2035&lt;1,1,PitchersPrices!F2035)</f>
        <v>1</v>
      </c>
    </row>
    <row r="2036" spans="1:5">
      <c r="A2036" s="20" t="s">
        <v>334</v>
      </c>
      <c r="B2036" s="20" t="s">
        <v>143</v>
      </c>
      <c r="C2036" s="20" t="s">
        <v>1044</v>
      </c>
      <c r="D2036" s="20" t="s">
        <v>1878</v>
      </c>
      <c r="E2036" s="15">
        <f>IF(PitchersPrices!F2036&lt;1,1,PitchersPrices!F2036)</f>
        <v>1</v>
      </c>
    </row>
    <row r="2037" spans="1:5">
      <c r="A2037" s="20" t="s">
        <v>334</v>
      </c>
      <c r="B2037" s="20" t="s">
        <v>401</v>
      </c>
      <c r="C2037" s="20" t="s">
        <v>1040</v>
      </c>
      <c r="D2037" s="20" t="s">
        <v>1213</v>
      </c>
      <c r="E2037" s="15">
        <f>IF(PitchersPrices!F2037&lt;1,1,PitchersPrices!F2037)</f>
        <v>1</v>
      </c>
    </row>
    <row r="2038" spans="1:5">
      <c r="A2038" s="20" t="s">
        <v>334</v>
      </c>
      <c r="B2038" s="20" t="s">
        <v>373</v>
      </c>
      <c r="C2038" s="20" t="s">
        <v>1339</v>
      </c>
      <c r="D2038" s="20" t="s">
        <v>1213</v>
      </c>
      <c r="E2038" s="15">
        <f>IF(PitchersPrices!F2038&lt;1,1,PitchersPrices!F2038)</f>
        <v>1</v>
      </c>
    </row>
    <row r="2039" spans="1:5">
      <c r="A2039" s="20" t="s">
        <v>4498</v>
      </c>
      <c r="B2039" s="20" t="s">
        <v>230</v>
      </c>
      <c r="C2039" s="20" t="s">
        <v>1039</v>
      </c>
      <c r="D2039" s="20" t="s">
        <v>1213</v>
      </c>
      <c r="E2039" s="15">
        <f>IF(PitchersPrices!F2039&lt;1,1,PitchersPrices!F2039)</f>
        <v>1</v>
      </c>
    </row>
    <row r="2040" spans="1:5">
      <c r="A2040" s="20" t="s">
        <v>1820</v>
      </c>
      <c r="B2040" s="20" t="s">
        <v>1719</v>
      </c>
      <c r="C2040" s="20" t="s">
        <v>1040</v>
      </c>
      <c r="D2040" s="20" t="s">
        <v>1213</v>
      </c>
      <c r="E2040" s="15">
        <f>IF(PitchersPrices!F2040&lt;1,1,PitchersPrices!F2040)</f>
        <v>1</v>
      </c>
    </row>
    <row r="2041" spans="1:5" ht="30">
      <c r="A2041" s="20" t="s">
        <v>3990</v>
      </c>
      <c r="B2041" s="20" t="s">
        <v>371</v>
      </c>
      <c r="C2041" s="20" t="s">
        <v>1053</v>
      </c>
      <c r="D2041" s="20" t="s">
        <v>1213</v>
      </c>
      <c r="E2041" s="15">
        <f>IF(PitchersPrices!F2041&lt;1,1,PitchersPrices!F2041)</f>
        <v>1</v>
      </c>
    </row>
    <row r="2042" spans="1:5">
      <c r="A2042" s="20" t="s">
        <v>112</v>
      </c>
      <c r="B2042" s="20" t="s">
        <v>110</v>
      </c>
      <c r="C2042" s="20" t="s">
        <v>1035</v>
      </c>
      <c r="D2042" s="20" t="s">
        <v>1213</v>
      </c>
      <c r="E2042" s="15">
        <f>IF(PitchersPrices!F2042&lt;1,1,PitchersPrices!F2042)</f>
        <v>1</v>
      </c>
    </row>
    <row r="2043" spans="1:5">
      <c r="A2043" s="20" t="s">
        <v>112</v>
      </c>
      <c r="B2043" s="20" t="s">
        <v>398</v>
      </c>
      <c r="C2043" s="20" t="s">
        <v>1035</v>
      </c>
      <c r="D2043" s="20" t="s">
        <v>1213</v>
      </c>
      <c r="E2043" s="15">
        <f>IF(PitchersPrices!F2043&lt;1,1,PitchersPrices!F2043)</f>
        <v>1</v>
      </c>
    </row>
    <row r="2044" spans="1:5">
      <c r="A2044" s="20" t="s">
        <v>4487</v>
      </c>
      <c r="B2044" s="20" t="s">
        <v>213</v>
      </c>
      <c r="C2044" s="20" t="s">
        <v>1036</v>
      </c>
      <c r="D2044" s="20" t="s">
        <v>1213</v>
      </c>
      <c r="E2044" s="15">
        <f>IF(PitchersPrices!F2044&lt;1,1,PitchersPrices!F2044)</f>
        <v>1</v>
      </c>
    </row>
    <row r="2045" spans="1:5">
      <c r="A2045" s="20" t="s">
        <v>4506</v>
      </c>
      <c r="B2045" s="20" t="s">
        <v>237</v>
      </c>
      <c r="C2045" s="20" t="s">
        <v>1028</v>
      </c>
      <c r="D2045" s="20" t="s">
        <v>1212</v>
      </c>
      <c r="E2045" s="15">
        <f>IF(PitchersPrices!F2045&lt;1,1,PitchersPrices!F2045)</f>
        <v>1</v>
      </c>
    </row>
    <row r="2046" spans="1:5">
      <c r="A2046" s="20" t="s">
        <v>1317</v>
      </c>
      <c r="B2046" s="20" t="s">
        <v>656</v>
      </c>
      <c r="C2046" s="20" t="s">
        <v>1034</v>
      </c>
      <c r="D2046" s="20" t="s">
        <v>1212</v>
      </c>
      <c r="E2046" s="15">
        <f>IF(PitchersPrices!F2046&lt;1,1,PitchersPrices!F2046)</f>
        <v>1</v>
      </c>
    </row>
    <row r="2047" spans="1:5" ht="30">
      <c r="A2047" s="20" t="s">
        <v>4254</v>
      </c>
      <c r="B2047" s="20" t="s">
        <v>196</v>
      </c>
      <c r="C2047" s="20" t="s">
        <v>1060</v>
      </c>
      <c r="D2047" s="20" t="s">
        <v>1213</v>
      </c>
      <c r="E2047" s="15">
        <f>IF(PitchersPrices!F2047&lt;1,1,PitchersPrices!F2047)</f>
        <v>1</v>
      </c>
    </row>
    <row r="2048" spans="1:5">
      <c r="A2048" s="20" t="s">
        <v>501</v>
      </c>
      <c r="B2048" s="20" t="s">
        <v>968</v>
      </c>
      <c r="C2048" s="20" t="s">
        <v>1053</v>
      </c>
      <c r="D2048" s="20" t="s">
        <v>1212</v>
      </c>
      <c r="E2048" s="15">
        <f>IF(PitchersPrices!F2048&lt;1,1,PitchersPrices!F2048)</f>
        <v>1</v>
      </c>
    </row>
    <row r="2049" spans="1:5">
      <c r="A2049" s="20" t="s">
        <v>501</v>
      </c>
      <c r="B2049" s="20" t="s">
        <v>1657</v>
      </c>
      <c r="C2049" s="20" t="s">
        <v>1038</v>
      </c>
      <c r="D2049" s="20" t="s">
        <v>1213</v>
      </c>
      <c r="E2049" s="15">
        <f>IF(PitchersPrices!F2049&lt;1,1,PitchersPrices!F2049)</f>
        <v>1</v>
      </c>
    </row>
    <row r="2050" spans="1:5">
      <c r="A2050" s="20" t="s">
        <v>501</v>
      </c>
      <c r="B2050" s="20" t="s">
        <v>1233</v>
      </c>
      <c r="C2050" s="20" t="s">
        <v>1029</v>
      </c>
      <c r="D2050" s="20" t="s">
        <v>1212</v>
      </c>
      <c r="E2050" s="15">
        <f>IF(PitchersPrices!F2050&lt;1,1,PitchersPrices!F2050)</f>
        <v>1</v>
      </c>
    </row>
    <row r="2051" spans="1:5">
      <c r="A2051" s="20" t="s">
        <v>501</v>
      </c>
      <c r="B2051" s="20" t="s">
        <v>138</v>
      </c>
      <c r="C2051" s="20" t="s">
        <v>1046</v>
      </c>
      <c r="D2051" s="20" t="s">
        <v>1212</v>
      </c>
      <c r="E2051" s="15">
        <f>IF(PitchersPrices!F2051&lt;1,1,PitchersPrices!F2051)</f>
        <v>1</v>
      </c>
    </row>
    <row r="2052" spans="1:5">
      <c r="A2052" s="20" t="s">
        <v>3590</v>
      </c>
      <c r="B2052" s="20" t="s">
        <v>453</v>
      </c>
      <c r="C2052" s="20" t="s">
        <v>1060</v>
      </c>
      <c r="D2052" s="20" t="s">
        <v>1213</v>
      </c>
      <c r="E2052" s="15">
        <f>IF(PitchersPrices!F2052&lt;1,1,PitchersPrices!F2052)</f>
        <v>1</v>
      </c>
    </row>
    <row r="2053" spans="1:5">
      <c r="A2053" s="20" t="s">
        <v>4210</v>
      </c>
      <c r="B2053" s="20" t="s">
        <v>4211</v>
      </c>
      <c r="C2053" s="20" t="s">
        <v>1043</v>
      </c>
      <c r="D2053" s="20" t="s">
        <v>1212</v>
      </c>
      <c r="E2053" s="15">
        <f>IF(PitchersPrices!F2053&lt;1,1,PitchersPrices!F2053)</f>
        <v>1</v>
      </c>
    </row>
    <row r="2054" spans="1:5">
      <c r="A2054" s="20" t="s">
        <v>3948</v>
      </c>
      <c r="B2054" s="20" t="s">
        <v>103</v>
      </c>
      <c r="C2054" s="20" t="s">
        <v>1039</v>
      </c>
      <c r="D2054" s="20" t="s">
        <v>1212</v>
      </c>
      <c r="E2054" s="15">
        <f>IF(PitchersPrices!F2054&lt;1,1,PitchersPrices!F2054)</f>
        <v>1</v>
      </c>
    </row>
    <row r="2055" spans="1:5">
      <c r="A2055" s="20" t="s">
        <v>4064</v>
      </c>
      <c r="B2055" s="20" t="s">
        <v>356</v>
      </c>
      <c r="C2055" s="20" t="s">
        <v>1043</v>
      </c>
      <c r="D2055" s="20" t="s">
        <v>1213</v>
      </c>
      <c r="E2055" s="15">
        <f>IF(PitchersPrices!F2055&lt;1,1,PitchersPrices!F2055)</f>
        <v>1</v>
      </c>
    </row>
    <row r="2056" spans="1:5">
      <c r="A2056" s="20" t="s">
        <v>931</v>
      </c>
      <c r="B2056" s="20" t="s">
        <v>932</v>
      </c>
      <c r="C2056" s="20" t="s">
        <v>1036</v>
      </c>
      <c r="D2056" s="20" t="s">
        <v>1213</v>
      </c>
      <c r="E2056" s="15">
        <f>IF(PitchersPrices!F2056&lt;1,1,PitchersPrices!F2056)</f>
        <v>1</v>
      </c>
    </row>
    <row r="2057" spans="1:5">
      <c r="A2057" s="20" t="s">
        <v>4320</v>
      </c>
      <c r="B2057" s="20" t="s">
        <v>58</v>
      </c>
      <c r="C2057" s="20" t="s">
        <v>1055</v>
      </c>
      <c r="D2057" s="20" t="s">
        <v>1213</v>
      </c>
      <c r="E2057" s="15">
        <f>IF(PitchersPrices!F2057&lt;1,1,PitchersPrices!F2057)</f>
        <v>1</v>
      </c>
    </row>
    <row r="2058" spans="1:5">
      <c r="A2058" s="20" t="s">
        <v>4320</v>
      </c>
      <c r="B2058" s="20" t="s">
        <v>168</v>
      </c>
      <c r="C2058" s="20" t="s">
        <v>1048</v>
      </c>
      <c r="D2058" s="20" t="s">
        <v>1213</v>
      </c>
      <c r="E2058" s="15">
        <f>IF(PitchersPrices!F2058&lt;1,1,PitchersPrices!F2058)</f>
        <v>1</v>
      </c>
    </row>
    <row r="2059" spans="1:5">
      <c r="A2059" s="20" t="s">
        <v>933</v>
      </c>
      <c r="B2059" s="20" t="s">
        <v>1719</v>
      </c>
      <c r="C2059" s="20" t="s">
        <v>1031</v>
      </c>
      <c r="D2059" s="20" t="s">
        <v>1213</v>
      </c>
      <c r="E2059" s="15">
        <f>IF(PitchersPrices!F2059&lt;1,1,PitchersPrices!F2059)</f>
        <v>1</v>
      </c>
    </row>
    <row r="2060" spans="1:5">
      <c r="A2060" s="20" t="s">
        <v>1193</v>
      </c>
      <c r="B2060" s="20" t="s">
        <v>32</v>
      </c>
      <c r="C2060" s="20" t="s">
        <v>1055</v>
      </c>
      <c r="D2060" s="20" t="s">
        <v>1213</v>
      </c>
      <c r="E2060" s="15">
        <f>IF(PitchersPrices!F2060&lt;1,1,PitchersPrices!F2060)</f>
        <v>1</v>
      </c>
    </row>
    <row r="2061" spans="1:5">
      <c r="A2061" s="20" t="s">
        <v>1318</v>
      </c>
      <c r="B2061" s="20" t="s">
        <v>168</v>
      </c>
      <c r="C2061" s="20" t="s">
        <v>1040</v>
      </c>
      <c r="D2061" s="20" t="s">
        <v>1213</v>
      </c>
      <c r="E2061" s="15">
        <f>IF(PitchersPrices!F2061&lt;1,1,PitchersPrices!F2061)</f>
        <v>1</v>
      </c>
    </row>
    <row r="2062" spans="1:5">
      <c r="A2062" s="20" t="s">
        <v>3895</v>
      </c>
      <c r="B2062" s="20" t="s">
        <v>50</v>
      </c>
      <c r="C2062" s="20" t="s">
        <v>1055</v>
      </c>
      <c r="D2062" s="20" t="s">
        <v>1213</v>
      </c>
      <c r="E2062" s="15">
        <f>IF(PitchersPrices!F2062&lt;1,1,PitchersPrices!F2062)</f>
        <v>1</v>
      </c>
    </row>
    <row r="2063" spans="1:5">
      <c r="A2063" s="20" t="s">
        <v>4684</v>
      </c>
      <c r="B2063" s="20" t="s">
        <v>228</v>
      </c>
      <c r="C2063" s="20" t="s">
        <v>1060</v>
      </c>
      <c r="D2063" s="20" t="s">
        <v>1878</v>
      </c>
      <c r="E2063" s="15">
        <f>IF(PitchersPrices!F2063&lt;1,1,PitchersPrices!F2063)</f>
        <v>1</v>
      </c>
    </row>
    <row r="2064" spans="1:5">
      <c r="A2064" s="20" t="s">
        <v>1725</v>
      </c>
      <c r="B2064" s="20" t="s">
        <v>243</v>
      </c>
      <c r="C2064" s="20" t="s">
        <v>1044</v>
      </c>
      <c r="D2064" s="20" t="s">
        <v>1213</v>
      </c>
      <c r="E2064" s="15">
        <f>IF(PitchersPrices!F2064&lt;1,1,PitchersPrices!F2064)</f>
        <v>1</v>
      </c>
    </row>
    <row r="2065" spans="1:5">
      <c r="A2065" s="20" t="s">
        <v>1725</v>
      </c>
      <c r="B2065" s="20" t="s">
        <v>2019</v>
      </c>
      <c r="C2065" s="20" t="s">
        <v>1048</v>
      </c>
      <c r="D2065" s="20" t="s">
        <v>1213</v>
      </c>
      <c r="E2065" s="15">
        <f>IF(PitchersPrices!F2065&lt;1,1,PitchersPrices!F2065)</f>
        <v>1</v>
      </c>
    </row>
    <row r="2066" spans="1:5">
      <c r="A2066" s="20" t="s">
        <v>4787</v>
      </c>
      <c r="B2066" s="20" t="s">
        <v>2809</v>
      </c>
      <c r="C2066" s="20" t="s">
        <v>1033</v>
      </c>
      <c r="D2066" s="20" t="s">
        <v>1213</v>
      </c>
      <c r="E2066" s="15">
        <f>IF(PitchersPrices!F2066&lt;1,1,PitchersPrices!F2066)</f>
        <v>1</v>
      </c>
    </row>
    <row r="2067" spans="1:5">
      <c r="A2067" s="20" t="s">
        <v>4419</v>
      </c>
      <c r="B2067" s="20" t="s">
        <v>839</v>
      </c>
      <c r="C2067" s="20" t="s">
        <v>1033</v>
      </c>
      <c r="D2067" s="20" t="s">
        <v>1212</v>
      </c>
      <c r="E2067" s="15">
        <f>IF(PitchersPrices!F2067&lt;1,1,PitchersPrices!F2067)</f>
        <v>1</v>
      </c>
    </row>
    <row r="2068" spans="1:5">
      <c r="A2068" s="20" t="s">
        <v>1771</v>
      </c>
      <c r="B2068" s="20" t="s">
        <v>191</v>
      </c>
      <c r="C2068" s="20" t="s">
        <v>1038</v>
      </c>
      <c r="D2068" s="20" t="s">
        <v>1213</v>
      </c>
      <c r="E2068" s="15">
        <f>IF(PitchersPrices!F2068&lt;1,1,PitchersPrices!F2068)</f>
        <v>1</v>
      </c>
    </row>
    <row r="2069" spans="1:5">
      <c r="A2069" s="20" t="s">
        <v>2508</v>
      </c>
      <c r="B2069" s="20" t="s">
        <v>3269</v>
      </c>
      <c r="C2069" s="20" t="s">
        <v>1051</v>
      </c>
      <c r="D2069" s="20" t="s">
        <v>1212</v>
      </c>
      <c r="E2069" s="15">
        <f>IF(PitchersPrices!F2069&lt;1,1,PitchersPrices!F2069)</f>
        <v>1</v>
      </c>
    </row>
    <row r="2070" spans="1:5">
      <c r="A2070" s="20" t="s">
        <v>506</v>
      </c>
      <c r="B2070" s="20" t="s">
        <v>4574</v>
      </c>
      <c r="C2070" s="20" t="s">
        <v>1031</v>
      </c>
      <c r="D2070" s="20" t="s">
        <v>1213</v>
      </c>
      <c r="E2070" s="15">
        <f>IF(PitchersPrices!F2070&lt;1,1,PitchersPrices!F2070)</f>
        <v>1</v>
      </c>
    </row>
    <row r="2071" spans="1:5">
      <c r="A2071" s="20" t="s">
        <v>506</v>
      </c>
      <c r="B2071" s="20" t="s">
        <v>1553</v>
      </c>
      <c r="C2071" s="20" t="s">
        <v>1033</v>
      </c>
      <c r="D2071" s="20" t="s">
        <v>1212</v>
      </c>
      <c r="E2071" s="15">
        <f>IF(PitchersPrices!F2071&lt;1,1,PitchersPrices!F2071)</f>
        <v>1</v>
      </c>
    </row>
    <row r="2072" spans="1:5">
      <c r="A2072" s="20" t="s">
        <v>506</v>
      </c>
      <c r="B2072" s="20" t="s">
        <v>4803</v>
      </c>
      <c r="C2072" s="20" t="s">
        <v>1053</v>
      </c>
      <c r="D2072" s="20" t="s">
        <v>1213</v>
      </c>
      <c r="E2072" s="15">
        <f>IF(PitchersPrices!F2072&lt;1,1,PitchersPrices!F2072)</f>
        <v>1</v>
      </c>
    </row>
    <row r="2073" spans="1:5">
      <c r="A2073" s="20" t="s">
        <v>2479</v>
      </c>
      <c r="B2073" s="20" t="s">
        <v>375</v>
      </c>
      <c r="C2073" s="20" t="s">
        <v>1026</v>
      </c>
      <c r="D2073" s="20" t="s">
        <v>1212</v>
      </c>
      <c r="E2073" s="15">
        <f>IF(PitchersPrices!F2073&lt;1,1,PitchersPrices!F2073)</f>
        <v>1</v>
      </c>
    </row>
    <row r="2074" spans="1:5">
      <c r="A2074" s="20" t="s">
        <v>2479</v>
      </c>
      <c r="B2074" s="20" t="s">
        <v>315</v>
      </c>
      <c r="C2074" s="20" t="s">
        <v>1038</v>
      </c>
      <c r="D2074" s="20" t="s">
        <v>1213</v>
      </c>
      <c r="E2074" s="15">
        <f>IF(PitchersPrices!F2074&lt;1,1,PitchersPrices!F2074)</f>
        <v>1</v>
      </c>
    </row>
    <row r="2075" spans="1:5">
      <c r="A2075" s="20" t="s">
        <v>3887</v>
      </c>
      <c r="B2075" s="20" t="s">
        <v>3888</v>
      </c>
      <c r="C2075" s="20" t="s">
        <v>1038</v>
      </c>
      <c r="D2075" s="20" t="s">
        <v>1213</v>
      </c>
      <c r="E2075" s="15">
        <f>IF(PitchersPrices!F2075&lt;1,1,PitchersPrices!F2075)</f>
        <v>1</v>
      </c>
    </row>
    <row r="2076" spans="1:5">
      <c r="A2076" s="20" t="s">
        <v>4382</v>
      </c>
      <c r="B2076" s="20" t="s">
        <v>4383</v>
      </c>
      <c r="C2076" s="20" t="s">
        <v>1046</v>
      </c>
      <c r="D2076" s="20" t="s">
        <v>1878</v>
      </c>
      <c r="E2076" s="15">
        <f>IF(PitchersPrices!F2076&lt;1,1,PitchersPrices!F2076)</f>
        <v>1</v>
      </c>
    </row>
    <row r="2077" spans="1:5">
      <c r="A2077" s="20" t="s">
        <v>4045</v>
      </c>
      <c r="B2077" s="20" t="s">
        <v>3625</v>
      </c>
      <c r="C2077" s="20" t="s">
        <v>1063</v>
      </c>
      <c r="D2077" s="20" t="s">
        <v>1213</v>
      </c>
      <c r="E2077" s="15">
        <f>IF(PitchersPrices!F2077&lt;1,1,PitchersPrices!F2077)</f>
        <v>1</v>
      </c>
    </row>
    <row r="2078" spans="1:5">
      <c r="A2078" s="20" t="s">
        <v>1972</v>
      </c>
      <c r="B2078" s="20" t="s">
        <v>242</v>
      </c>
      <c r="C2078" s="20" t="s">
        <v>1034</v>
      </c>
      <c r="D2078" s="20" t="s">
        <v>1213</v>
      </c>
      <c r="E2078" s="15">
        <f>IF(PitchersPrices!F2078&lt;1,1,PitchersPrices!F2078)</f>
        <v>1</v>
      </c>
    </row>
    <row r="2079" spans="1:5">
      <c r="A2079" s="20" t="s">
        <v>507</v>
      </c>
      <c r="B2079" s="20" t="s">
        <v>356</v>
      </c>
      <c r="C2079" s="20" t="s">
        <v>1035</v>
      </c>
      <c r="D2079" s="20" t="s">
        <v>1213</v>
      </c>
      <c r="E2079" s="15">
        <f>IF(PitchersPrices!F2079&lt;1,1,PitchersPrices!F2079)</f>
        <v>1</v>
      </c>
    </row>
    <row r="2080" spans="1:5">
      <c r="A2080" s="20" t="s">
        <v>935</v>
      </c>
      <c r="B2080" s="20" t="s">
        <v>3995</v>
      </c>
      <c r="C2080" s="20" t="s">
        <v>1042</v>
      </c>
      <c r="D2080" s="20" t="s">
        <v>1212</v>
      </c>
      <c r="E2080" s="15">
        <f>IF(PitchersPrices!F2080&lt;1,1,PitchersPrices!F2080)</f>
        <v>1</v>
      </c>
    </row>
    <row r="2081" spans="1:5">
      <c r="A2081" s="20" t="s">
        <v>935</v>
      </c>
      <c r="B2081" s="20" t="s">
        <v>408</v>
      </c>
      <c r="C2081" s="20" t="s">
        <v>1039</v>
      </c>
      <c r="D2081" s="20" t="s">
        <v>1212</v>
      </c>
      <c r="E2081" s="15">
        <f>IF(PitchersPrices!F2081&lt;1,1,PitchersPrices!F2081)</f>
        <v>1</v>
      </c>
    </row>
    <row r="2082" spans="1:5">
      <c r="A2082" s="20" t="s">
        <v>935</v>
      </c>
      <c r="B2082" s="20" t="s">
        <v>4076</v>
      </c>
      <c r="C2082" s="20" t="s">
        <v>1048</v>
      </c>
      <c r="D2082" s="20" t="s">
        <v>1213</v>
      </c>
      <c r="E2082" s="15">
        <f>IF(PitchersPrices!F2082&lt;1,1,PitchersPrices!F2082)</f>
        <v>1</v>
      </c>
    </row>
    <row r="2083" spans="1:5">
      <c r="A2083" s="20" t="s">
        <v>136</v>
      </c>
      <c r="B2083" s="20" t="s">
        <v>4368</v>
      </c>
      <c r="C2083" s="20" t="s">
        <v>1029</v>
      </c>
      <c r="D2083" s="20" t="s">
        <v>1213</v>
      </c>
      <c r="E2083" s="15">
        <f>IF(PitchersPrices!F2083&lt;1,1,PitchersPrices!F2083)</f>
        <v>1</v>
      </c>
    </row>
    <row r="2084" spans="1:5">
      <c r="A2084" s="20" t="s">
        <v>4471</v>
      </c>
      <c r="B2084" s="20" t="s">
        <v>4470</v>
      </c>
      <c r="C2084" s="20" t="s">
        <v>1052</v>
      </c>
      <c r="D2084" s="20" t="s">
        <v>1212</v>
      </c>
      <c r="E2084" s="15">
        <f>IF(PitchersPrices!F2084&lt;1,1,PitchersPrices!F2084)</f>
        <v>1</v>
      </c>
    </row>
    <row r="2085" spans="1:5">
      <c r="A2085" s="20" t="s">
        <v>4471</v>
      </c>
      <c r="B2085" s="20" t="s">
        <v>4740</v>
      </c>
      <c r="C2085" s="20" t="s">
        <v>1048</v>
      </c>
      <c r="D2085" s="20" t="s">
        <v>1878</v>
      </c>
      <c r="E2085" s="15">
        <f>IF(PitchersPrices!F2085&lt;1,1,PitchersPrices!F2085)</f>
        <v>1</v>
      </c>
    </row>
    <row r="2086" spans="1:5">
      <c r="A2086" s="20" t="s">
        <v>4326</v>
      </c>
      <c r="B2086" s="20" t="s">
        <v>110</v>
      </c>
      <c r="C2086" s="20" t="s">
        <v>1042</v>
      </c>
      <c r="D2086" s="20" t="s">
        <v>1878</v>
      </c>
      <c r="E2086" s="15">
        <f>IF(PitchersPrices!F2086&lt;1,1,PitchersPrices!F2086)</f>
        <v>1</v>
      </c>
    </row>
    <row r="2087" spans="1:5">
      <c r="A2087" s="20" t="s">
        <v>508</v>
      </c>
      <c r="B2087" s="20" t="s">
        <v>4683</v>
      </c>
      <c r="C2087" s="20" t="s">
        <v>1028</v>
      </c>
      <c r="D2087" s="20" t="s">
        <v>1213</v>
      </c>
      <c r="E2087" s="15">
        <f>IF(PitchersPrices!F2087&lt;1,1,PitchersPrices!F2087)</f>
        <v>1</v>
      </c>
    </row>
    <row r="2088" spans="1:5">
      <c r="A2088" s="20" t="s">
        <v>508</v>
      </c>
      <c r="B2088" s="20" t="s">
        <v>252</v>
      </c>
      <c r="C2088" s="20" t="s">
        <v>1030</v>
      </c>
      <c r="D2088" s="20" t="s">
        <v>1213</v>
      </c>
      <c r="E2088" s="15">
        <f>IF(PitchersPrices!F2088&lt;1,1,PitchersPrices!F2088)</f>
        <v>1</v>
      </c>
    </row>
    <row r="2089" spans="1:5">
      <c r="A2089" s="20" t="s">
        <v>508</v>
      </c>
      <c r="B2089" s="20" t="s">
        <v>96</v>
      </c>
      <c r="C2089" s="20" t="s">
        <v>1052</v>
      </c>
      <c r="D2089" s="20" t="s">
        <v>1878</v>
      </c>
      <c r="E2089" s="15">
        <f>IF(PitchersPrices!F2089&lt;1,1,PitchersPrices!F2089)</f>
        <v>1</v>
      </c>
    </row>
    <row r="2090" spans="1:5">
      <c r="A2090" s="20" t="s">
        <v>508</v>
      </c>
      <c r="B2090" s="20" t="s">
        <v>2019</v>
      </c>
      <c r="C2090" s="20" t="s">
        <v>1052</v>
      </c>
      <c r="D2090" s="20" t="s">
        <v>1212</v>
      </c>
      <c r="E2090" s="15">
        <f>IF(PitchersPrices!F2090&lt;1,1,PitchersPrices!F2090)</f>
        <v>1</v>
      </c>
    </row>
    <row r="2091" spans="1:5">
      <c r="A2091" s="20" t="s">
        <v>508</v>
      </c>
      <c r="B2091" s="20" t="s">
        <v>958</v>
      </c>
      <c r="C2091" s="20" t="s">
        <v>1060</v>
      </c>
      <c r="D2091" s="20" t="s">
        <v>1213</v>
      </c>
      <c r="E2091" s="15">
        <f>IF(PitchersPrices!F2091&lt;1,1,PitchersPrices!F2091)</f>
        <v>1</v>
      </c>
    </row>
    <row r="2092" spans="1:5">
      <c r="A2092" s="20" t="s">
        <v>508</v>
      </c>
      <c r="B2092" s="20" t="s">
        <v>744</v>
      </c>
      <c r="C2092" s="20" t="s">
        <v>1048</v>
      </c>
      <c r="D2092" s="20" t="s">
        <v>1212</v>
      </c>
      <c r="E2092" s="15">
        <f>IF(PitchersPrices!F2092&lt;1,1,PitchersPrices!F2092)</f>
        <v>1</v>
      </c>
    </row>
    <row r="2093" spans="1:5">
      <c r="A2093" s="20" t="s">
        <v>508</v>
      </c>
      <c r="B2093" s="20" t="s">
        <v>332</v>
      </c>
      <c r="C2093" s="20" t="s">
        <v>1060</v>
      </c>
      <c r="D2093" s="20" t="s">
        <v>1213</v>
      </c>
      <c r="E2093" s="15">
        <f>IF(PitchersPrices!F2093&lt;1,1,PitchersPrices!F2093)</f>
        <v>1</v>
      </c>
    </row>
    <row r="2094" spans="1:5">
      <c r="A2094" s="20" t="s">
        <v>508</v>
      </c>
      <c r="B2094" s="20" t="s">
        <v>196</v>
      </c>
      <c r="C2094" s="20" t="s">
        <v>1055</v>
      </c>
      <c r="D2094" s="20" t="s">
        <v>1878</v>
      </c>
      <c r="E2094" s="15">
        <f>IF(PitchersPrices!F2094&lt;1,1,PitchersPrices!F2094)</f>
        <v>1</v>
      </c>
    </row>
    <row r="2095" spans="1:5">
      <c r="A2095" s="20" t="s">
        <v>508</v>
      </c>
      <c r="B2095" s="20" t="s">
        <v>938</v>
      </c>
      <c r="C2095" s="20" t="s">
        <v>1045</v>
      </c>
      <c r="D2095" s="20" t="s">
        <v>1212</v>
      </c>
      <c r="E2095" s="15">
        <f>IF(PitchersPrices!F2095&lt;1,1,PitchersPrices!F2095)</f>
        <v>1</v>
      </c>
    </row>
    <row r="2096" spans="1:5">
      <c r="A2096" s="20" t="s">
        <v>508</v>
      </c>
      <c r="B2096" s="20" t="s">
        <v>1072</v>
      </c>
      <c r="C2096" s="20" t="s">
        <v>1038</v>
      </c>
      <c r="D2096" s="20" t="s">
        <v>1212</v>
      </c>
      <c r="E2096" s="15">
        <f>IF(PitchersPrices!F2096&lt;1,1,PitchersPrices!F2096)</f>
        <v>1</v>
      </c>
    </row>
    <row r="2097" spans="1:5">
      <c r="A2097" s="20" t="s">
        <v>508</v>
      </c>
      <c r="B2097" s="20" t="s">
        <v>125</v>
      </c>
      <c r="C2097" s="20" t="s">
        <v>1044</v>
      </c>
      <c r="D2097" s="20" t="s">
        <v>1213</v>
      </c>
      <c r="E2097" s="15">
        <f>IF(PitchersPrices!F2097&lt;1,1,PitchersPrices!F2097)</f>
        <v>1</v>
      </c>
    </row>
    <row r="2098" spans="1:5">
      <c r="A2098" s="20" t="s">
        <v>508</v>
      </c>
      <c r="B2098" s="20" t="s">
        <v>1947</v>
      </c>
      <c r="C2098" s="20" t="s">
        <v>1339</v>
      </c>
      <c r="D2098" s="20" t="s">
        <v>1213</v>
      </c>
      <c r="E2098" s="15">
        <f>IF(PitchersPrices!F2098&lt;1,1,PitchersPrices!F2098)</f>
        <v>1</v>
      </c>
    </row>
    <row r="2099" spans="1:5">
      <c r="A2099" s="20" t="s">
        <v>508</v>
      </c>
      <c r="B2099" s="20" t="s">
        <v>62</v>
      </c>
      <c r="C2099" s="20" t="s">
        <v>1045</v>
      </c>
      <c r="D2099" s="20" t="s">
        <v>1213</v>
      </c>
      <c r="E2099" s="15">
        <f>IF(PitchersPrices!F2099&lt;1,1,PitchersPrices!F2099)</f>
        <v>1</v>
      </c>
    </row>
    <row r="2100" spans="1:5">
      <c r="A2100" s="20" t="s">
        <v>4031</v>
      </c>
      <c r="B2100" s="20" t="s">
        <v>4032</v>
      </c>
      <c r="C2100" s="20" t="s">
        <v>1031</v>
      </c>
      <c r="D2100" s="20" t="s">
        <v>1212</v>
      </c>
      <c r="E2100" s="15">
        <f>IF(PitchersPrices!F2100&lt;1,1,PitchersPrices!F2100)</f>
        <v>1</v>
      </c>
    </row>
    <row r="2101" spans="1:5">
      <c r="A2101" s="20" t="s">
        <v>4695</v>
      </c>
      <c r="B2101" s="20" t="s">
        <v>168</v>
      </c>
      <c r="C2101" s="20" t="s">
        <v>1053</v>
      </c>
      <c r="D2101" s="20" t="s">
        <v>1213</v>
      </c>
      <c r="E2101" s="15">
        <f>IF(PitchersPrices!F2101&lt;1,1,PitchersPrices!F2101)</f>
        <v>1</v>
      </c>
    </row>
    <row r="2102" spans="1:5">
      <c r="A2102" s="20" t="s">
        <v>4542</v>
      </c>
      <c r="B2102" s="20" t="s">
        <v>294</v>
      </c>
      <c r="C2102" s="20" t="s">
        <v>1030</v>
      </c>
      <c r="D2102" s="20" t="s">
        <v>1212</v>
      </c>
      <c r="E2102" s="15">
        <f>IF(PitchersPrices!F2102&lt;1,1,PitchersPrices!F2102)</f>
        <v>1</v>
      </c>
    </row>
    <row r="2103" spans="1:5">
      <c r="A2103" s="20" t="s">
        <v>939</v>
      </c>
      <c r="B2103" s="20" t="s">
        <v>401</v>
      </c>
      <c r="C2103" s="20" t="s">
        <v>1035</v>
      </c>
      <c r="D2103" s="20" t="s">
        <v>1213</v>
      </c>
      <c r="E2103" s="15">
        <f>IF(PitchersPrices!F2103&lt;1,1,PitchersPrices!F2103)</f>
        <v>1</v>
      </c>
    </row>
    <row r="2104" spans="1:5">
      <c r="A2104" s="20" t="s">
        <v>939</v>
      </c>
      <c r="B2104" s="20" t="s">
        <v>656</v>
      </c>
      <c r="C2104" s="20" t="s">
        <v>1034</v>
      </c>
      <c r="D2104" s="20" t="s">
        <v>1878</v>
      </c>
      <c r="E2104" s="15">
        <f>IF(PitchersPrices!F2104&lt;1,1,PitchersPrices!F2104)</f>
        <v>1</v>
      </c>
    </row>
    <row r="2105" spans="1:5">
      <c r="A2105" s="20" t="s">
        <v>3950</v>
      </c>
      <c r="B2105" s="20" t="s">
        <v>3951</v>
      </c>
      <c r="C2105" s="20" t="s">
        <v>1043</v>
      </c>
      <c r="D2105" s="20" t="s">
        <v>1213</v>
      </c>
      <c r="E2105" s="15">
        <f>IF(PitchersPrices!F2105&lt;1,1,PitchersPrices!F2105)</f>
        <v>1</v>
      </c>
    </row>
    <row r="2106" spans="1:5">
      <c r="A2106" s="20" t="s">
        <v>4181</v>
      </c>
      <c r="B2106" s="20" t="s">
        <v>1074</v>
      </c>
      <c r="C2106" s="20" t="s">
        <v>1031</v>
      </c>
      <c r="D2106" s="20" t="s">
        <v>1212</v>
      </c>
      <c r="E2106" s="15">
        <f>IF(PitchersPrices!F2106&lt;1,1,PitchersPrices!F2106)</f>
        <v>1</v>
      </c>
    </row>
    <row r="2107" spans="1:5">
      <c r="A2107" s="20" t="s">
        <v>4427</v>
      </c>
      <c r="B2107" s="20" t="s">
        <v>260</v>
      </c>
      <c r="C2107" s="20" t="s">
        <v>1055</v>
      </c>
      <c r="D2107" s="20" t="s">
        <v>1212</v>
      </c>
      <c r="E2107" s="15">
        <f>IF(PitchersPrices!F2107&lt;1,1,PitchersPrices!F2107)</f>
        <v>1</v>
      </c>
    </row>
    <row r="2108" spans="1:5">
      <c r="A2108" s="20" t="s">
        <v>2139</v>
      </c>
      <c r="B2108" s="20" t="s">
        <v>147</v>
      </c>
      <c r="C2108" s="20" t="s">
        <v>1028</v>
      </c>
      <c r="D2108" s="20" t="s">
        <v>1878</v>
      </c>
      <c r="E2108" s="15">
        <f>IF(PitchersPrices!F2108&lt;1,1,PitchersPrices!F2108)</f>
        <v>1</v>
      </c>
    </row>
    <row r="2109" spans="1:5">
      <c r="A2109" s="20" t="s">
        <v>512</v>
      </c>
      <c r="B2109" s="20" t="s">
        <v>651</v>
      </c>
      <c r="C2109" s="20" t="s">
        <v>1041</v>
      </c>
      <c r="D2109" s="20" t="s">
        <v>1212</v>
      </c>
      <c r="E2109" s="15">
        <f>IF(PitchersPrices!F2109&lt;1,1,PitchersPrices!F2109)</f>
        <v>1</v>
      </c>
    </row>
    <row r="2110" spans="1:5">
      <c r="A2110" s="20" t="s">
        <v>941</v>
      </c>
      <c r="B2110" s="20" t="s">
        <v>4756</v>
      </c>
      <c r="C2110" s="20" t="s">
        <v>1026</v>
      </c>
      <c r="D2110" s="20" t="s">
        <v>1212</v>
      </c>
      <c r="E2110" s="15">
        <f>IF(PitchersPrices!F2110&lt;1,1,PitchersPrices!F2110)</f>
        <v>1</v>
      </c>
    </row>
    <row r="2111" spans="1:5">
      <c r="A2111" s="20" t="s">
        <v>941</v>
      </c>
      <c r="B2111" s="20" t="s">
        <v>468</v>
      </c>
      <c r="C2111" s="20" t="s">
        <v>1028</v>
      </c>
      <c r="D2111" s="20" t="s">
        <v>1213</v>
      </c>
      <c r="E2111" s="15">
        <f>IF(PitchersPrices!F2111&lt;1,1,PitchersPrices!F2111)</f>
        <v>1</v>
      </c>
    </row>
    <row r="2112" spans="1:5">
      <c r="A2112" s="20" t="s">
        <v>941</v>
      </c>
      <c r="B2112" s="20" t="s">
        <v>185</v>
      </c>
      <c r="C2112" s="20" t="s">
        <v>1040</v>
      </c>
      <c r="D2112" s="20" t="s">
        <v>1213</v>
      </c>
      <c r="E2112" s="15">
        <f>IF(PitchersPrices!F2112&lt;1,1,PitchersPrices!F2112)</f>
        <v>1</v>
      </c>
    </row>
    <row r="2113" spans="1:5">
      <c r="A2113" s="20" t="s">
        <v>3636</v>
      </c>
      <c r="B2113" s="20" t="s">
        <v>154</v>
      </c>
      <c r="C2113" s="20" t="s">
        <v>1050</v>
      </c>
      <c r="D2113" s="20" t="s">
        <v>1878</v>
      </c>
      <c r="E2113" s="15">
        <f>IF(PitchersPrices!F2113&lt;1,1,PitchersPrices!F2113)</f>
        <v>1</v>
      </c>
    </row>
    <row r="2114" spans="1:5">
      <c r="A2114" s="20" t="s">
        <v>3996</v>
      </c>
      <c r="B2114" s="20" t="s">
        <v>2701</v>
      </c>
      <c r="C2114" s="20" t="s">
        <v>1043</v>
      </c>
      <c r="D2114" s="20" t="s">
        <v>1213</v>
      </c>
      <c r="E2114" s="15">
        <f>IF(PitchersPrices!F2114&lt;1,1,PitchersPrices!F2114)</f>
        <v>1</v>
      </c>
    </row>
    <row r="2115" spans="1:5">
      <c r="A2115" s="20" t="s">
        <v>2719</v>
      </c>
      <c r="B2115" s="20" t="s">
        <v>70</v>
      </c>
      <c r="C2115" s="20" t="s">
        <v>1030</v>
      </c>
      <c r="D2115" s="20" t="s">
        <v>1213</v>
      </c>
      <c r="E2115" s="15">
        <f>IF(PitchersPrices!F2115&lt;1,1,PitchersPrices!F2115)</f>
        <v>1</v>
      </c>
    </row>
    <row r="2116" spans="1:5">
      <c r="A2116" s="20" t="s">
        <v>514</v>
      </c>
      <c r="B2116" s="20" t="s">
        <v>1696</v>
      </c>
      <c r="C2116" s="20" t="s">
        <v>1030</v>
      </c>
      <c r="D2116" s="20" t="s">
        <v>1213</v>
      </c>
      <c r="E2116" s="15">
        <f>IF(PitchersPrices!F2116&lt;1,1,PitchersPrices!F2116)</f>
        <v>1</v>
      </c>
    </row>
    <row r="2117" spans="1:5">
      <c r="A2117" s="20" t="s">
        <v>1195</v>
      </c>
      <c r="B2117" s="20" t="s">
        <v>72</v>
      </c>
      <c r="C2117" s="20" t="s">
        <v>1051</v>
      </c>
      <c r="D2117" s="20" t="s">
        <v>1213</v>
      </c>
      <c r="E2117" s="15">
        <f>IF(PitchersPrices!F2117&lt;1,1,PitchersPrices!F2117)</f>
        <v>1</v>
      </c>
    </row>
    <row r="2118" spans="1:5">
      <c r="A2118" s="20" t="s">
        <v>1195</v>
      </c>
      <c r="B2118" s="20" t="s">
        <v>154</v>
      </c>
      <c r="C2118" s="20" t="s">
        <v>1041</v>
      </c>
      <c r="D2118" s="20" t="s">
        <v>1213</v>
      </c>
      <c r="E2118" s="15">
        <f>IF(PitchersPrices!F2118&lt;1,1,PitchersPrices!F2118)</f>
        <v>1</v>
      </c>
    </row>
    <row r="2119" spans="1:5">
      <c r="A2119" s="20" t="s">
        <v>1195</v>
      </c>
      <c r="B2119" s="20" t="s">
        <v>1214</v>
      </c>
      <c r="C2119" s="20" t="s">
        <v>1339</v>
      </c>
      <c r="D2119" s="20" t="s">
        <v>1212</v>
      </c>
      <c r="E2119" s="15">
        <f>IF(PitchersPrices!F2119&lt;1,1,PitchersPrices!F2119)</f>
        <v>1</v>
      </c>
    </row>
    <row r="2120" spans="1:5">
      <c r="A2120" s="20" t="s">
        <v>4264</v>
      </c>
      <c r="B2120" s="20" t="s">
        <v>194</v>
      </c>
      <c r="C2120" s="20" t="s">
        <v>1030</v>
      </c>
      <c r="D2120" s="20" t="s">
        <v>1213</v>
      </c>
      <c r="E2120" s="15">
        <f>IF(PitchersPrices!F2120&lt;1,1,PitchersPrices!F2120)</f>
        <v>1</v>
      </c>
    </row>
    <row r="2121" spans="1:5">
      <c r="A2121" s="20" t="s">
        <v>3819</v>
      </c>
      <c r="B2121" s="20" t="s">
        <v>541</v>
      </c>
      <c r="C2121" s="20" t="s">
        <v>1052</v>
      </c>
      <c r="D2121" s="20" t="s">
        <v>1213</v>
      </c>
      <c r="E2121" s="15">
        <f>IF(PitchersPrices!F2121&lt;1,1,PitchersPrices!F2121)</f>
        <v>1</v>
      </c>
    </row>
    <row r="2122" spans="1:5">
      <c r="A2122" s="20" t="s">
        <v>263</v>
      </c>
      <c r="B2122" s="20" t="s">
        <v>392</v>
      </c>
      <c r="C2122" s="20" t="s">
        <v>1046</v>
      </c>
      <c r="D2122" s="20" t="s">
        <v>1878</v>
      </c>
      <c r="E2122" s="15">
        <f>IF(PitchersPrices!F2122&lt;1,1,PitchersPrices!F2122)</f>
        <v>1</v>
      </c>
    </row>
    <row r="2123" spans="1:5">
      <c r="A2123" s="20" t="s">
        <v>4178</v>
      </c>
      <c r="B2123" s="20" t="s">
        <v>2480</v>
      </c>
      <c r="C2123" s="20" t="s">
        <v>1043</v>
      </c>
      <c r="D2123" s="20" t="s">
        <v>1878</v>
      </c>
      <c r="E2123" s="15">
        <f>IF(PitchersPrices!F2123&lt;1,1,PitchersPrices!F2123)</f>
        <v>1</v>
      </c>
    </row>
    <row r="2124" spans="1:5">
      <c r="A2124" s="20" t="s">
        <v>4130</v>
      </c>
      <c r="B2124" s="20" t="s">
        <v>101</v>
      </c>
      <c r="C2124" s="20" t="s">
        <v>1029</v>
      </c>
      <c r="D2124" s="20" t="s">
        <v>1878</v>
      </c>
      <c r="E2124" s="15">
        <f>IF(PitchersPrices!F2124&lt;1,1,PitchersPrices!F2124)</f>
        <v>1</v>
      </c>
    </row>
    <row r="2125" spans="1:5" ht="30">
      <c r="A2125" s="20" t="s">
        <v>4156</v>
      </c>
      <c r="B2125" s="20" t="s">
        <v>890</v>
      </c>
      <c r="C2125" s="20" t="s">
        <v>1055</v>
      </c>
      <c r="D2125" s="20" t="s">
        <v>1213</v>
      </c>
      <c r="E2125" s="15">
        <f>IF(PitchersPrices!F2125&lt;1,1,PitchersPrices!F2125)</f>
        <v>1</v>
      </c>
    </row>
    <row r="2126" spans="1:5">
      <c r="A2126" s="20" t="s">
        <v>4469</v>
      </c>
      <c r="B2126" s="20" t="s">
        <v>1719</v>
      </c>
      <c r="C2126" s="20" t="s">
        <v>1039</v>
      </c>
      <c r="D2126" s="20" t="s">
        <v>1213</v>
      </c>
      <c r="E2126" s="15">
        <f>IF(PitchersPrices!F2126&lt;1,1,PitchersPrices!F2126)</f>
        <v>1</v>
      </c>
    </row>
    <row r="2127" spans="1:5">
      <c r="A2127" s="20" t="s">
        <v>4649</v>
      </c>
      <c r="B2127" s="20" t="s">
        <v>226</v>
      </c>
      <c r="C2127" s="20" t="s">
        <v>1063</v>
      </c>
      <c r="D2127" s="20" t="s">
        <v>1213</v>
      </c>
      <c r="E2127" s="15">
        <f>IF(PitchersPrices!F2127&lt;1,1,PitchersPrices!F2127)</f>
        <v>1</v>
      </c>
    </row>
    <row r="2128" spans="1:5">
      <c r="A2128" s="20" t="s">
        <v>3853</v>
      </c>
      <c r="B2128" s="20" t="s">
        <v>3854</v>
      </c>
      <c r="C2128" s="20" t="s">
        <v>1048</v>
      </c>
      <c r="D2128" s="20" t="s">
        <v>1213</v>
      </c>
      <c r="E2128" s="15">
        <f>IF(PitchersPrices!F2128&lt;1,1,PitchersPrices!F2128)</f>
        <v>1</v>
      </c>
    </row>
    <row r="2129" spans="1:5">
      <c r="A2129" s="20" t="s">
        <v>518</v>
      </c>
      <c r="B2129" s="20" t="s">
        <v>1101</v>
      </c>
      <c r="C2129" s="20" t="s">
        <v>1037</v>
      </c>
      <c r="D2129" s="20" t="s">
        <v>1878</v>
      </c>
      <c r="E2129" s="15">
        <f>IF(PitchersPrices!F2129&lt;1,1,PitchersPrices!F2129)</f>
        <v>1</v>
      </c>
    </row>
    <row r="2130" spans="1:5">
      <c r="A2130" s="20" t="s">
        <v>1819</v>
      </c>
      <c r="B2130" s="20" t="s">
        <v>933</v>
      </c>
      <c r="C2130" s="20" t="s">
        <v>1036</v>
      </c>
      <c r="D2130" s="20" t="s">
        <v>1213</v>
      </c>
      <c r="E2130" s="15">
        <f>IF(PitchersPrices!F2130&lt;1,1,PitchersPrices!F2130)</f>
        <v>1</v>
      </c>
    </row>
    <row r="2131" spans="1:5">
      <c r="A2131" s="20" t="s">
        <v>1263</v>
      </c>
      <c r="B2131" s="20" t="s">
        <v>67</v>
      </c>
      <c r="C2131" s="20" t="s">
        <v>1038</v>
      </c>
      <c r="D2131" s="20" t="s">
        <v>1213</v>
      </c>
      <c r="E2131" s="15">
        <f>IF(PitchersPrices!F2131&lt;1,1,PitchersPrices!F2131)</f>
        <v>1</v>
      </c>
    </row>
    <row r="2132" spans="1:5">
      <c r="A2132" s="20" t="s">
        <v>4217</v>
      </c>
      <c r="B2132" s="20" t="s">
        <v>4218</v>
      </c>
      <c r="C2132" s="20" t="s">
        <v>1033</v>
      </c>
      <c r="D2132" s="20" t="s">
        <v>1213</v>
      </c>
      <c r="E2132" s="15">
        <f>IF(PitchersPrices!F2132&lt;1,1,PitchersPrices!F2132)</f>
        <v>1</v>
      </c>
    </row>
    <row r="2133" spans="1:5">
      <c r="A2133" s="20" t="s">
        <v>4556</v>
      </c>
      <c r="B2133" s="20" t="s">
        <v>373</v>
      </c>
      <c r="C2133" s="20" t="s">
        <v>1036</v>
      </c>
      <c r="D2133" s="20" t="s">
        <v>1213</v>
      </c>
      <c r="E2133" s="15">
        <f>IF(PitchersPrices!F2133&lt;1,1,PitchersPrices!F2133)</f>
        <v>1</v>
      </c>
    </row>
    <row r="2134" spans="1:5">
      <c r="A2134" s="20" t="s">
        <v>3870</v>
      </c>
      <c r="B2134" s="20" t="s">
        <v>2112</v>
      </c>
      <c r="C2134" s="20" t="s">
        <v>1048</v>
      </c>
      <c r="D2134" s="20" t="s">
        <v>1213</v>
      </c>
      <c r="E2134" s="15">
        <f>IF(PitchersPrices!F2134&lt;1,1,PitchersPrices!F2134)</f>
        <v>1</v>
      </c>
    </row>
    <row r="2135" spans="1:5">
      <c r="A2135" s="20" t="s">
        <v>3697</v>
      </c>
      <c r="B2135" s="20" t="s">
        <v>4075</v>
      </c>
      <c r="C2135" s="20" t="s">
        <v>1046</v>
      </c>
      <c r="D2135" s="20" t="s">
        <v>1213</v>
      </c>
      <c r="E2135" s="15">
        <f>IF(PitchersPrices!F2135&lt;1,1,PitchersPrices!F2135)</f>
        <v>1</v>
      </c>
    </row>
    <row r="2136" spans="1:5">
      <c r="A2136" s="20" t="s">
        <v>1818</v>
      </c>
      <c r="B2136" s="20" t="s">
        <v>120</v>
      </c>
      <c r="C2136" s="20" t="s">
        <v>1045</v>
      </c>
      <c r="D2136" s="20" t="s">
        <v>1213</v>
      </c>
      <c r="E2136" s="15">
        <f>IF(PitchersPrices!F2136&lt;1,1,PitchersPrices!F2136)</f>
        <v>1</v>
      </c>
    </row>
    <row r="2137" spans="1:5">
      <c r="A2137" s="20" t="s">
        <v>1741</v>
      </c>
      <c r="B2137" s="20" t="s">
        <v>110</v>
      </c>
      <c r="C2137" s="20" t="s">
        <v>1028</v>
      </c>
      <c r="D2137" s="20" t="s">
        <v>1212</v>
      </c>
      <c r="E2137" s="15">
        <f>IF(PitchersPrices!F2137&lt;1,1,PitchersPrices!F2137)</f>
        <v>1</v>
      </c>
    </row>
    <row r="2138" spans="1:5">
      <c r="A2138" s="20" t="s">
        <v>4245</v>
      </c>
      <c r="B2138" s="20" t="s">
        <v>143</v>
      </c>
      <c r="C2138" s="20" t="s">
        <v>1051</v>
      </c>
      <c r="D2138" s="20" t="s">
        <v>1213</v>
      </c>
      <c r="E2138" s="15">
        <f>IF(PitchersPrices!F2138&lt;1,1,PitchersPrices!F2138)</f>
        <v>1</v>
      </c>
    </row>
    <row r="2139" spans="1:5">
      <c r="A2139" s="20" t="s">
        <v>951</v>
      </c>
      <c r="B2139" s="20" t="s">
        <v>3914</v>
      </c>
      <c r="C2139" s="20" t="s">
        <v>1035</v>
      </c>
      <c r="D2139" s="20" t="s">
        <v>1213</v>
      </c>
      <c r="E2139" s="15">
        <f>IF(PitchersPrices!F2139&lt;1,1,PitchersPrices!F2139)</f>
        <v>1</v>
      </c>
    </row>
    <row r="2140" spans="1:5">
      <c r="A2140" s="20" t="s">
        <v>951</v>
      </c>
      <c r="B2140" s="20" t="s">
        <v>243</v>
      </c>
      <c r="C2140" s="20" t="s">
        <v>1053</v>
      </c>
      <c r="D2140" s="20" t="s">
        <v>1213</v>
      </c>
      <c r="E2140" s="15">
        <f>IF(PitchersPrices!F2140&lt;1,1,PitchersPrices!F2140)</f>
        <v>1</v>
      </c>
    </row>
    <row r="2141" spans="1:5">
      <c r="A2141" s="20" t="s">
        <v>4426</v>
      </c>
      <c r="B2141" s="20" t="s">
        <v>219</v>
      </c>
      <c r="C2141" s="20" t="s">
        <v>1029</v>
      </c>
      <c r="D2141" s="20" t="s">
        <v>1213</v>
      </c>
      <c r="E2141" s="15">
        <f>IF(PitchersPrices!F2141&lt;1,1,PitchersPrices!F2141)</f>
        <v>1</v>
      </c>
    </row>
    <row r="2142" spans="1:5">
      <c r="A2142" s="20" t="s">
        <v>1658</v>
      </c>
      <c r="B2142" s="20" t="s">
        <v>4434</v>
      </c>
      <c r="C2142" s="20" t="s">
        <v>1046</v>
      </c>
      <c r="D2142" s="20" t="s">
        <v>1212</v>
      </c>
      <c r="E2142" s="15">
        <f>IF(PitchersPrices!F2142&lt;1,1,PitchersPrices!F2142)</f>
        <v>1</v>
      </c>
    </row>
    <row r="2143" spans="1:5">
      <c r="A2143" s="20" t="s">
        <v>1658</v>
      </c>
      <c r="B2143" s="20" t="s">
        <v>143</v>
      </c>
      <c r="C2143" s="20" t="s">
        <v>1045</v>
      </c>
      <c r="D2143" s="20" t="s">
        <v>1213</v>
      </c>
      <c r="E2143" s="15">
        <f>IF(PitchersPrices!F2143&lt;1,1,PitchersPrices!F2143)</f>
        <v>1</v>
      </c>
    </row>
    <row r="2144" spans="1:5">
      <c r="A2144" s="20" t="s">
        <v>1220</v>
      </c>
      <c r="B2144" s="20" t="s">
        <v>154</v>
      </c>
      <c r="C2144" s="20" t="s">
        <v>1036</v>
      </c>
      <c r="D2144" s="20" t="s">
        <v>1213</v>
      </c>
      <c r="E2144" s="15">
        <f>IF(PitchersPrices!F2144&lt;1,1,PitchersPrices!F2144)</f>
        <v>1</v>
      </c>
    </row>
    <row r="2145" spans="1:5">
      <c r="A2145" s="20" t="s">
        <v>4306</v>
      </c>
      <c r="B2145" s="20" t="s">
        <v>496</v>
      </c>
      <c r="C2145" s="20" t="s">
        <v>1047</v>
      </c>
      <c r="D2145" s="20" t="s">
        <v>1212</v>
      </c>
      <c r="E2145" s="15">
        <f>IF(PitchersPrices!F2145&lt;1,1,PitchersPrices!F2145)</f>
        <v>1</v>
      </c>
    </row>
    <row r="2146" spans="1:5">
      <c r="A2146" s="20" t="s">
        <v>522</v>
      </c>
      <c r="B2146" s="20" t="s">
        <v>485</v>
      </c>
      <c r="C2146" s="20" t="s">
        <v>1050</v>
      </c>
      <c r="D2146" s="20" t="s">
        <v>1212</v>
      </c>
      <c r="E2146" s="15">
        <f>IF(PitchersPrices!F2146&lt;1,1,PitchersPrices!F2146)</f>
        <v>1</v>
      </c>
    </row>
    <row r="2147" spans="1:5">
      <c r="A2147" s="20" t="s">
        <v>522</v>
      </c>
      <c r="B2147" s="20" t="s">
        <v>1778</v>
      </c>
      <c r="C2147" s="20" t="s">
        <v>1026</v>
      </c>
      <c r="D2147" s="20" t="s">
        <v>1213</v>
      </c>
      <c r="E2147" s="15">
        <f>IF(PitchersPrices!F2147&lt;1,1,PitchersPrices!F2147)</f>
        <v>1</v>
      </c>
    </row>
    <row r="2148" spans="1:5">
      <c r="A2148" s="20" t="s">
        <v>522</v>
      </c>
      <c r="B2148" s="20" t="s">
        <v>1760</v>
      </c>
      <c r="C2148" s="20" t="s">
        <v>1046</v>
      </c>
      <c r="D2148" s="20" t="s">
        <v>1213</v>
      </c>
      <c r="E2148" s="15">
        <f>IF(PitchersPrices!F2148&lt;1,1,PitchersPrices!F2148)</f>
        <v>1</v>
      </c>
    </row>
    <row r="2149" spans="1:5">
      <c r="A2149" s="20" t="s">
        <v>522</v>
      </c>
      <c r="B2149" s="20" t="s">
        <v>390</v>
      </c>
      <c r="C2149" s="20" t="s">
        <v>1031</v>
      </c>
      <c r="D2149" s="20" t="s">
        <v>1212</v>
      </c>
      <c r="E2149" s="15">
        <f>IF(PitchersPrices!F2149&lt;1,1,PitchersPrices!F2149)</f>
        <v>1</v>
      </c>
    </row>
    <row r="2150" spans="1:5">
      <c r="A2150" s="20" t="s">
        <v>522</v>
      </c>
      <c r="B2150" s="20" t="s">
        <v>449</v>
      </c>
      <c r="C2150" s="20" t="s">
        <v>1044</v>
      </c>
      <c r="D2150" s="20" t="s">
        <v>1213</v>
      </c>
      <c r="E2150" s="15">
        <f>IF(PitchersPrices!F2150&lt;1,1,PitchersPrices!F2150)</f>
        <v>1</v>
      </c>
    </row>
    <row r="2151" spans="1:5">
      <c r="A2151" s="20" t="s">
        <v>522</v>
      </c>
      <c r="B2151" s="20" t="s">
        <v>180</v>
      </c>
      <c r="C2151" s="20" t="s">
        <v>1040</v>
      </c>
      <c r="D2151" s="20" t="s">
        <v>1212</v>
      </c>
      <c r="E2151" s="15">
        <f>IF(PitchersPrices!F2151&lt;1,1,PitchersPrices!F2151)</f>
        <v>1</v>
      </c>
    </row>
    <row r="2152" spans="1:5">
      <c r="A2152" s="20" t="s">
        <v>525</v>
      </c>
      <c r="B2152" s="20" t="s">
        <v>243</v>
      </c>
      <c r="C2152" s="20" t="s">
        <v>1026</v>
      </c>
      <c r="D2152" s="20" t="s">
        <v>1212</v>
      </c>
      <c r="E2152" s="15">
        <f>IF(PitchersPrices!F2152&lt;1,1,PitchersPrices!F2152)</f>
        <v>1</v>
      </c>
    </row>
    <row r="2153" spans="1:5">
      <c r="A2153" s="20" t="s">
        <v>3883</v>
      </c>
      <c r="B2153" s="20" t="s">
        <v>675</v>
      </c>
      <c r="C2153" s="20" t="s">
        <v>1028</v>
      </c>
      <c r="D2153" s="20" t="s">
        <v>1212</v>
      </c>
      <c r="E2153" s="15">
        <f>IF(PitchersPrices!F2153&lt;1,1,PitchersPrices!F2153)</f>
        <v>1</v>
      </c>
    </row>
    <row r="2154" spans="1:5">
      <c r="A2154" s="20" t="s">
        <v>4799</v>
      </c>
      <c r="B2154" s="20" t="s">
        <v>4800</v>
      </c>
      <c r="C2154" s="20" t="s">
        <v>1050</v>
      </c>
      <c r="D2154" s="20" t="s">
        <v>1213</v>
      </c>
      <c r="E2154" s="15">
        <f>IF(PitchersPrices!F2154&lt;1,1,PitchersPrices!F2154)</f>
        <v>1</v>
      </c>
    </row>
    <row r="2155" spans="1:5">
      <c r="A2155" s="20" t="s">
        <v>4214</v>
      </c>
      <c r="B2155" s="20" t="s">
        <v>4215</v>
      </c>
      <c r="C2155" s="20" t="s">
        <v>1037</v>
      </c>
      <c r="D2155" s="20" t="s">
        <v>1213</v>
      </c>
      <c r="E2155" s="15">
        <f>IF(PitchersPrices!F2155&lt;1,1,PitchersPrices!F2155)</f>
        <v>1</v>
      </c>
    </row>
    <row r="2156" spans="1:5">
      <c r="A2156" s="20" t="s">
        <v>528</v>
      </c>
      <c r="B2156" s="20" t="s">
        <v>62</v>
      </c>
      <c r="C2156" s="20" t="s">
        <v>1048</v>
      </c>
      <c r="D2156" s="20" t="s">
        <v>1213</v>
      </c>
      <c r="E2156" s="15">
        <f>IF(PitchersPrices!F2156&lt;1,1,PitchersPrices!F2156)</f>
        <v>1</v>
      </c>
    </row>
    <row r="2157" spans="1:5">
      <c r="A2157" s="20" t="s">
        <v>528</v>
      </c>
      <c r="B2157" s="20" t="s">
        <v>575</v>
      </c>
      <c r="C2157" s="20" t="s">
        <v>1044</v>
      </c>
      <c r="D2157" s="20" t="s">
        <v>1213</v>
      </c>
      <c r="E2157" s="15">
        <f>IF(PitchersPrices!F2157&lt;1,1,PitchersPrices!F2157)</f>
        <v>1</v>
      </c>
    </row>
    <row r="2158" spans="1:5">
      <c r="A2158" s="20" t="s">
        <v>528</v>
      </c>
      <c r="B2158" s="20" t="s">
        <v>4186</v>
      </c>
      <c r="C2158" s="20" t="s">
        <v>1033</v>
      </c>
      <c r="D2158" s="20" t="s">
        <v>1213</v>
      </c>
      <c r="E2158" s="15">
        <f>IF(PitchersPrices!F2158&lt;1,1,PitchersPrices!F2158)</f>
        <v>1</v>
      </c>
    </row>
    <row r="2159" spans="1:5">
      <c r="A2159" s="20" t="s">
        <v>528</v>
      </c>
      <c r="B2159" s="20" t="s">
        <v>96</v>
      </c>
      <c r="C2159" s="20" t="s">
        <v>1031</v>
      </c>
      <c r="D2159" s="20" t="s">
        <v>1213</v>
      </c>
      <c r="E2159" s="15">
        <f>IF(PitchersPrices!F2159&lt;1,1,PitchersPrices!F2159)</f>
        <v>1</v>
      </c>
    </row>
    <row r="2160" spans="1:5">
      <c r="A2160" s="20" t="s">
        <v>528</v>
      </c>
      <c r="B2160" s="20" t="s">
        <v>2679</v>
      </c>
      <c r="C2160" s="20" t="s">
        <v>1044</v>
      </c>
      <c r="D2160" s="20" t="s">
        <v>1878</v>
      </c>
      <c r="E2160" s="15">
        <f>IF(PitchersPrices!F2160&lt;1,1,PitchersPrices!F2160)</f>
        <v>1</v>
      </c>
    </row>
    <row r="2161" spans="1:5">
      <c r="A2161" s="20" t="s">
        <v>958</v>
      </c>
      <c r="B2161" s="20" t="s">
        <v>1605</v>
      </c>
      <c r="C2161" s="20" t="s">
        <v>1339</v>
      </c>
      <c r="D2161" s="20" t="s">
        <v>1212</v>
      </c>
      <c r="E2161" s="15">
        <f>IF(PitchersPrices!F2161&lt;1,1,PitchersPrices!F2161)</f>
        <v>1</v>
      </c>
    </row>
    <row r="2162" spans="1:5">
      <c r="A2162" s="20" t="s">
        <v>958</v>
      </c>
      <c r="B2162" s="20" t="s">
        <v>390</v>
      </c>
      <c r="C2162" s="20" t="s">
        <v>1028</v>
      </c>
      <c r="D2162" s="20" t="s">
        <v>1213</v>
      </c>
      <c r="E2162" s="15">
        <f>IF(PitchersPrices!F2162&lt;1,1,PitchersPrices!F2162)</f>
        <v>1</v>
      </c>
    </row>
    <row r="2163" spans="1:5">
      <c r="A2163" s="20" t="s">
        <v>958</v>
      </c>
      <c r="B2163" s="20" t="s">
        <v>932</v>
      </c>
      <c r="C2163" s="20" t="s">
        <v>1041</v>
      </c>
      <c r="D2163" s="20" t="s">
        <v>1213</v>
      </c>
      <c r="E2163" s="15">
        <f>IF(PitchersPrices!F2163&lt;1,1,PitchersPrices!F2163)</f>
        <v>1</v>
      </c>
    </row>
    <row r="2164" spans="1:5">
      <c r="A2164" s="20" t="s">
        <v>958</v>
      </c>
      <c r="B2164" s="20" t="s">
        <v>112</v>
      </c>
      <c r="C2164" s="20" t="s">
        <v>1054</v>
      </c>
      <c r="D2164" s="20" t="s">
        <v>1213</v>
      </c>
      <c r="E2164" s="15">
        <f>IF(PitchersPrices!F2164&lt;1,1,PitchersPrices!F2164)</f>
        <v>1</v>
      </c>
    </row>
    <row r="2165" spans="1:5">
      <c r="A2165" s="20" t="s">
        <v>3808</v>
      </c>
      <c r="B2165" s="20" t="s">
        <v>194</v>
      </c>
      <c r="C2165" s="20" t="s">
        <v>1029</v>
      </c>
      <c r="D2165" s="20" t="s">
        <v>1878</v>
      </c>
      <c r="E2165" s="15">
        <f>IF(PitchersPrices!F2165&lt;1,1,PitchersPrices!F2165)</f>
        <v>1</v>
      </c>
    </row>
    <row r="2166" spans="1:5">
      <c r="A2166" s="20" t="s">
        <v>1763</v>
      </c>
      <c r="B2166" s="20" t="s">
        <v>1764</v>
      </c>
      <c r="C2166" s="20" t="s">
        <v>1038</v>
      </c>
      <c r="D2166" s="20" t="s">
        <v>1213</v>
      </c>
      <c r="E2166" s="15">
        <f>IF(PitchersPrices!F2166&lt;1,1,PitchersPrices!F2166)</f>
        <v>1</v>
      </c>
    </row>
    <row r="2167" spans="1:5">
      <c r="A2167" s="20" t="s">
        <v>4290</v>
      </c>
      <c r="B2167" s="20" t="s">
        <v>1871</v>
      </c>
      <c r="C2167" s="20" t="s">
        <v>1044</v>
      </c>
      <c r="D2167" s="20" t="s">
        <v>1213</v>
      </c>
      <c r="E2167" s="15">
        <f>IF(PitchersPrices!F2167&lt;1,1,PitchersPrices!F2167)</f>
        <v>1</v>
      </c>
    </row>
    <row r="2168" spans="1:5">
      <c r="A2168" s="20" t="s">
        <v>4621</v>
      </c>
      <c r="B2168" s="20" t="s">
        <v>515</v>
      </c>
      <c r="C2168" s="20" t="s">
        <v>1042</v>
      </c>
      <c r="D2168" s="20" t="s">
        <v>1212</v>
      </c>
      <c r="E2168" s="15">
        <f>IF(PitchersPrices!F2168&lt;1,1,PitchersPrices!F2168)</f>
        <v>1</v>
      </c>
    </row>
    <row r="2169" spans="1:5">
      <c r="A2169" s="20" t="s">
        <v>3958</v>
      </c>
      <c r="B2169" s="20" t="s">
        <v>504</v>
      </c>
      <c r="C2169" s="20" t="s">
        <v>1044</v>
      </c>
      <c r="D2169" s="20" t="s">
        <v>1212</v>
      </c>
      <c r="E2169" s="15">
        <f>IF(PitchersPrices!F2169&lt;1,1,PitchersPrices!F2169)</f>
        <v>1</v>
      </c>
    </row>
    <row r="2170" spans="1:5">
      <c r="A2170" s="20" t="s">
        <v>4163</v>
      </c>
      <c r="B2170" s="20" t="s">
        <v>116</v>
      </c>
      <c r="C2170" s="20" t="s">
        <v>1054</v>
      </c>
      <c r="D2170" s="20" t="s">
        <v>1213</v>
      </c>
      <c r="E2170" s="15">
        <f>IF(PitchersPrices!F2170&lt;1,1,PitchersPrices!F2170)</f>
        <v>1</v>
      </c>
    </row>
    <row r="2171" spans="1:5">
      <c r="A2171" s="20" t="s">
        <v>4793</v>
      </c>
      <c r="B2171" s="20" t="s">
        <v>116</v>
      </c>
      <c r="C2171" s="20" t="s">
        <v>1055</v>
      </c>
      <c r="D2171" s="20" t="s">
        <v>1213</v>
      </c>
      <c r="E2171" s="15">
        <f>IF(PitchersPrices!F2171&lt;1,1,PitchersPrices!F2171)</f>
        <v>1</v>
      </c>
    </row>
    <row r="2172" spans="1:5">
      <c r="A2172" s="20" t="s">
        <v>4415</v>
      </c>
      <c r="B2172" s="20" t="s">
        <v>515</v>
      </c>
      <c r="C2172" s="20" t="s">
        <v>1051</v>
      </c>
      <c r="D2172" s="20" t="s">
        <v>1212</v>
      </c>
      <c r="E2172" s="15">
        <f>IF(PitchersPrices!F2172&lt;1,1,PitchersPrices!F2172)</f>
        <v>1</v>
      </c>
    </row>
    <row r="2173" spans="1:5">
      <c r="A2173" s="20" t="s">
        <v>4158</v>
      </c>
      <c r="B2173" s="20" t="s">
        <v>596</v>
      </c>
      <c r="C2173" s="20" t="s">
        <v>1026</v>
      </c>
      <c r="D2173" s="20" t="s">
        <v>1878</v>
      </c>
      <c r="E2173" s="15">
        <f>IF(PitchersPrices!F2173&lt;1,1,PitchersPrices!F2173)</f>
        <v>1</v>
      </c>
    </row>
    <row r="2174" spans="1:5">
      <c r="A2174" s="20" t="s">
        <v>4615</v>
      </c>
      <c r="B2174" s="20" t="s">
        <v>201</v>
      </c>
      <c r="C2174" s="20" t="s">
        <v>1036</v>
      </c>
      <c r="D2174" s="20" t="s">
        <v>1213</v>
      </c>
      <c r="E2174" s="15">
        <f>IF(PitchersPrices!F2174&lt;1,1,PitchersPrices!F2174)</f>
        <v>1</v>
      </c>
    </row>
    <row r="2175" spans="1:5">
      <c r="A2175" s="20" t="s">
        <v>1769</v>
      </c>
      <c r="B2175" s="20" t="s">
        <v>277</v>
      </c>
      <c r="C2175" s="20" t="s">
        <v>1047</v>
      </c>
      <c r="D2175" s="20" t="s">
        <v>1213</v>
      </c>
      <c r="E2175" s="15">
        <f>IF(PitchersPrices!F2175&lt;1,1,PitchersPrices!F2175)</f>
        <v>1</v>
      </c>
    </row>
    <row r="2176" spans="1:5">
      <c r="A2176" s="20" t="s">
        <v>4801</v>
      </c>
      <c r="B2176" s="20" t="s">
        <v>401</v>
      </c>
      <c r="C2176" s="20" t="s">
        <v>1043</v>
      </c>
      <c r="D2176" s="20" t="s">
        <v>1213</v>
      </c>
      <c r="E2176" s="15">
        <f>IF(PitchersPrices!F2176&lt;1,1,PitchersPrices!F2176)</f>
        <v>1</v>
      </c>
    </row>
    <row r="2177" spans="1:5">
      <c r="A2177" s="20" t="s">
        <v>4260</v>
      </c>
      <c r="B2177" s="20" t="s">
        <v>4261</v>
      </c>
      <c r="C2177" s="20" t="s">
        <v>1055</v>
      </c>
      <c r="D2177" s="20" t="s">
        <v>1878</v>
      </c>
      <c r="E2177" s="15">
        <f>IF(PitchersPrices!F2177&lt;1,1,PitchersPrices!F2177)</f>
        <v>1</v>
      </c>
    </row>
    <row r="2178" spans="1:5">
      <c r="A2178" s="20" t="s">
        <v>1163</v>
      </c>
      <c r="B2178" s="20" t="s">
        <v>230</v>
      </c>
      <c r="C2178" s="20" t="s">
        <v>1033</v>
      </c>
      <c r="D2178" s="20" t="s">
        <v>1213</v>
      </c>
      <c r="E2178" s="15">
        <f>IF(PitchersPrices!F2178&lt;1,1,PitchersPrices!F2178)</f>
        <v>1</v>
      </c>
    </row>
    <row r="2179" spans="1:5">
      <c r="A2179" s="20" t="s">
        <v>1163</v>
      </c>
      <c r="B2179" s="20" t="s">
        <v>2284</v>
      </c>
      <c r="C2179" s="20" t="s">
        <v>1050</v>
      </c>
      <c r="D2179" s="20" t="s">
        <v>1213</v>
      </c>
      <c r="E2179" s="15">
        <f>IF(PitchersPrices!F2179&lt;1,1,PitchersPrices!F2179)</f>
        <v>1</v>
      </c>
    </row>
    <row r="2180" spans="1:5">
      <c r="A2180" s="20" t="s">
        <v>1163</v>
      </c>
      <c r="B2180" s="20" t="s">
        <v>58</v>
      </c>
      <c r="C2180" s="20" t="s">
        <v>1044</v>
      </c>
      <c r="D2180" s="20" t="s">
        <v>1212</v>
      </c>
      <c r="E2180" s="15">
        <f>IF(PitchersPrices!F2180&lt;1,1,PitchersPrices!F2180)</f>
        <v>1</v>
      </c>
    </row>
    <row r="2181" spans="1:5">
      <c r="A2181" s="20" t="s">
        <v>4525</v>
      </c>
      <c r="B2181" s="20" t="s">
        <v>1075</v>
      </c>
      <c r="C2181" s="20" t="s">
        <v>1048</v>
      </c>
      <c r="D2181" s="20" t="s">
        <v>1213</v>
      </c>
      <c r="E2181" s="15">
        <f>IF(PitchersPrices!F2181&lt;1,1,PitchersPrices!F2181)</f>
        <v>1</v>
      </c>
    </row>
    <row r="2182" spans="1:5">
      <c r="A2182" s="20" t="s">
        <v>4097</v>
      </c>
      <c r="B2182" s="20" t="s">
        <v>368</v>
      </c>
      <c r="C2182" s="20" t="s">
        <v>1054</v>
      </c>
      <c r="D2182" s="20" t="s">
        <v>1213</v>
      </c>
      <c r="E2182" s="15">
        <f>IF(PitchersPrices!F2182&lt;1,1,PitchersPrices!F2182)</f>
        <v>1</v>
      </c>
    </row>
    <row r="2183" spans="1:5">
      <c r="A2183" s="20" t="s">
        <v>4237</v>
      </c>
      <c r="B2183" s="20" t="s">
        <v>143</v>
      </c>
      <c r="C2183" s="20" t="s">
        <v>1029</v>
      </c>
      <c r="D2183" s="20" t="s">
        <v>1878</v>
      </c>
      <c r="E2183" s="15">
        <f>IF(PitchersPrices!F2183&lt;1,1,PitchersPrices!F2183)</f>
        <v>1</v>
      </c>
    </row>
    <row r="2184" spans="1:5">
      <c r="A2184" s="20" t="s">
        <v>4432</v>
      </c>
      <c r="B2184" s="20" t="s">
        <v>169</v>
      </c>
      <c r="C2184" s="20" t="s">
        <v>1055</v>
      </c>
      <c r="D2184" s="20" t="s">
        <v>1213</v>
      </c>
      <c r="E2184" s="15">
        <f>IF(PitchersPrices!F2184&lt;1,1,PitchersPrices!F2184)</f>
        <v>1</v>
      </c>
    </row>
    <row r="2185" spans="1:5">
      <c r="A2185" s="20" t="s">
        <v>4125</v>
      </c>
      <c r="B2185" s="20" t="s">
        <v>143</v>
      </c>
      <c r="C2185" s="20" t="s">
        <v>1339</v>
      </c>
      <c r="D2185" s="20" t="s">
        <v>1213</v>
      </c>
      <c r="E2185" s="15">
        <f>IF(PitchersPrices!F2185&lt;1,1,PitchersPrices!F2185)</f>
        <v>1</v>
      </c>
    </row>
    <row r="2186" spans="1:5">
      <c r="A2186" s="20" t="s">
        <v>3845</v>
      </c>
      <c r="B2186" s="20" t="s">
        <v>46</v>
      </c>
      <c r="C2186" s="20" t="s">
        <v>1030</v>
      </c>
      <c r="D2186" s="20" t="s">
        <v>1213</v>
      </c>
      <c r="E2186" s="15">
        <f>IF(PitchersPrices!F2186&lt;1,1,PitchersPrices!F2186)</f>
        <v>1</v>
      </c>
    </row>
    <row r="2187" spans="1:5">
      <c r="A2187" s="20" t="s">
        <v>3845</v>
      </c>
      <c r="B2187" s="20" t="s">
        <v>2126</v>
      </c>
      <c r="C2187" s="20" t="s">
        <v>1030</v>
      </c>
      <c r="D2187" s="20" t="s">
        <v>1213</v>
      </c>
      <c r="E2187" s="15">
        <f>IF(PitchersPrices!F2187&lt;1,1,PitchersPrices!F2187)</f>
        <v>1</v>
      </c>
    </row>
    <row r="2188" spans="1:5">
      <c r="A2188" s="20" t="s">
        <v>3941</v>
      </c>
      <c r="B2188" s="20" t="s">
        <v>3942</v>
      </c>
      <c r="C2188" s="20" t="s">
        <v>1029</v>
      </c>
      <c r="D2188" s="20" t="s">
        <v>1213</v>
      </c>
      <c r="E2188" s="15">
        <f>IF(PitchersPrices!F2188&lt;1,1,PitchersPrices!F2188)</f>
        <v>1</v>
      </c>
    </row>
    <row r="2189" spans="1:5">
      <c r="A2189" s="20" t="s">
        <v>3790</v>
      </c>
      <c r="B2189" s="20" t="s">
        <v>110</v>
      </c>
      <c r="C2189" s="20" t="s">
        <v>1043</v>
      </c>
      <c r="D2189" s="20" t="s">
        <v>1878</v>
      </c>
      <c r="E2189" s="15">
        <f>IF(PitchersPrices!F2189&lt;1,1,PitchersPrices!F2189)</f>
        <v>1</v>
      </c>
    </row>
    <row r="2190" spans="1:5">
      <c r="A2190" s="20" t="s">
        <v>4538</v>
      </c>
      <c r="B2190" s="20" t="s">
        <v>379</v>
      </c>
      <c r="C2190" s="20" t="s">
        <v>1037</v>
      </c>
      <c r="D2190" s="20" t="s">
        <v>1213</v>
      </c>
      <c r="E2190" s="15">
        <f>IF(PitchersPrices!F2190&lt;1,1,PitchersPrices!F2190)</f>
        <v>1</v>
      </c>
    </row>
    <row r="2191" spans="1:5">
      <c r="A2191" s="20" t="s">
        <v>4182</v>
      </c>
      <c r="B2191" s="20" t="s">
        <v>263</v>
      </c>
      <c r="C2191" s="20" t="s">
        <v>1045</v>
      </c>
      <c r="D2191" s="20" t="s">
        <v>1212</v>
      </c>
      <c r="E2191" s="15">
        <f>IF(PitchersPrices!F2191&lt;1,1,PitchersPrices!F2191)</f>
        <v>1</v>
      </c>
    </row>
    <row r="2192" spans="1:5">
      <c r="A2192" s="20" t="s">
        <v>1655</v>
      </c>
      <c r="B2192" s="20" t="s">
        <v>29</v>
      </c>
      <c r="C2192" s="20" t="s">
        <v>1042</v>
      </c>
      <c r="D2192" s="20" t="s">
        <v>1213</v>
      </c>
      <c r="E2192" s="15">
        <f>IF(PitchersPrices!F2192&lt;1,1,PitchersPrices!F2192)</f>
        <v>1</v>
      </c>
    </row>
    <row r="2193" spans="1:5">
      <c r="A2193" s="20" t="s">
        <v>1755</v>
      </c>
      <c r="B2193" s="20" t="s">
        <v>143</v>
      </c>
      <c r="C2193" s="20" t="s">
        <v>1053</v>
      </c>
      <c r="D2193" s="20" t="s">
        <v>1213</v>
      </c>
      <c r="E2193" s="15">
        <f>IF(PitchersPrices!F2193&lt;1,1,PitchersPrices!F2193)</f>
        <v>1</v>
      </c>
    </row>
    <row r="2194" spans="1:5">
      <c r="A2194" s="20" t="s">
        <v>2561</v>
      </c>
      <c r="B2194" s="20" t="s">
        <v>758</v>
      </c>
      <c r="C2194" s="20" t="s">
        <v>1051</v>
      </c>
      <c r="D2194" s="20" t="s">
        <v>1213</v>
      </c>
      <c r="E2194" s="15">
        <f>IF(PitchersPrices!F2194&lt;1,1,PitchersPrices!F2194)</f>
        <v>1</v>
      </c>
    </row>
    <row r="2195" spans="1:5">
      <c r="A2195" s="20" t="s">
        <v>4360</v>
      </c>
      <c r="B2195" s="20" t="s">
        <v>696</v>
      </c>
      <c r="C2195" s="20" t="s">
        <v>1037</v>
      </c>
      <c r="D2195" s="20" t="s">
        <v>1212</v>
      </c>
      <c r="E2195" s="15">
        <f>IF(PitchersPrices!F2195&lt;1,1,PitchersPrices!F2195)</f>
        <v>1</v>
      </c>
    </row>
    <row r="2196" spans="1:5">
      <c r="A2196" s="20" t="s">
        <v>4448</v>
      </c>
      <c r="B2196" s="20" t="s">
        <v>1815</v>
      </c>
      <c r="C2196" s="20" t="s">
        <v>1051</v>
      </c>
      <c r="D2196" s="20" t="s">
        <v>1213</v>
      </c>
      <c r="E2196" s="15">
        <f>IF(PitchersPrices!F2196&lt;1,1,PitchersPrices!F2196)</f>
        <v>1</v>
      </c>
    </row>
    <row r="2197" spans="1:5">
      <c r="A2197" s="20" t="s">
        <v>3810</v>
      </c>
      <c r="B2197" s="20" t="s">
        <v>134</v>
      </c>
      <c r="C2197" s="20" t="s">
        <v>1063</v>
      </c>
      <c r="D2197" s="20" t="s">
        <v>1212</v>
      </c>
      <c r="E2197" s="15">
        <f>IF(PitchersPrices!F2197&lt;1,1,PitchersPrices!F2197)</f>
        <v>1</v>
      </c>
    </row>
    <row r="2198" spans="1:5">
      <c r="A2198" s="20" t="s">
        <v>4435</v>
      </c>
      <c r="B2198" s="20" t="s">
        <v>2542</v>
      </c>
      <c r="C2198" s="20" t="s">
        <v>1063</v>
      </c>
      <c r="D2198" s="20" t="s">
        <v>1213</v>
      </c>
      <c r="E2198" s="15">
        <f>IF(PitchersPrices!F2198&lt;1,1,PitchersPrices!F2198)</f>
        <v>1</v>
      </c>
    </row>
    <row r="2199" spans="1:5">
      <c r="A2199" s="20" t="s">
        <v>3812</v>
      </c>
      <c r="B2199" s="20" t="s">
        <v>44</v>
      </c>
      <c r="C2199" s="20" t="s">
        <v>1029</v>
      </c>
      <c r="D2199" s="20" t="s">
        <v>1213</v>
      </c>
      <c r="E2199" s="15">
        <f>IF(PitchersPrices!F2199&lt;1,1,PitchersPrices!F2199)</f>
        <v>1</v>
      </c>
    </row>
    <row r="2200" spans="1:5">
      <c r="A2200" s="20" t="s">
        <v>3812</v>
      </c>
      <c r="B2200" s="20" t="s">
        <v>513</v>
      </c>
      <c r="C2200" s="20" t="s">
        <v>1339</v>
      </c>
      <c r="D2200" s="20" t="s">
        <v>1213</v>
      </c>
      <c r="E2200" s="15">
        <f>IF(PitchersPrices!F2200&lt;1,1,PitchersPrices!F2200)</f>
        <v>1</v>
      </c>
    </row>
    <row r="2201" spans="1:5">
      <c r="A2201" s="20" t="s">
        <v>3812</v>
      </c>
      <c r="B2201" s="20" t="s">
        <v>194</v>
      </c>
      <c r="C2201" s="20" t="s">
        <v>1034</v>
      </c>
      <c r="D2201" s="20" t="s">
        <v>1878</v>
      </c>
      <c r="E2201" s="15">
        <f>IF(PitchersPrices!F2201&lt;1,1,PitchersPrices!F2201)</f>
        <v>1</v>
      </c>
    </row>
    <row r="2202" spans="1:5">
      <c r="A2202" s="20" t="s">
        <v>4401</v>
      </c>
      <c r="B2202" s="20" t="s">
        <v>401</v>
      </c>
      <c r="C2202" s="20" t="s">
        <v>1044</v>
      </c>
      <c r="D2202" s="20" t="s">
        <v>1213</v>
      </c>
      <c r="E2202" s="15">
        <f>IF(PitchersPrices!F2202&lt;1,1,PitchersPrices!F2202)</f>
        <v>1</v>
      </c>
    </row>
    <row r="2203" spans="1:5">
      <c r="A2203" s="20" t="s">
        <v>4413</v>
      </c>
      <c r="B2203" s="20" t="s">
        <v>191</v>
      </c>
      <c r="C2203" s="20" t="s">
        <v>1034</v>
      </c>
      <c r="D2203" s="20" t="s">
        <v>1213</v>
      </c>
      <c r="E2203" s="15">
        <f>IF(PitchersPrices!F2203&lt;1,1,PitchersPrices!F2203)</f>
        <v>1</v>
      </c>
    </row>
    <row r="2204" spans="1:5">
      <c r="A2204" s="20" t="s">
        <v>4623</v>
      </c>
      <c r="B2204" s="20" t="s">
        <v>215</v>
      </c>
      <c r="C2204" s="20" t="s">
        <v>1030</v>
      </c>
      <c r="D2204" s="20" t="s">
        <v>1213</v>
      </c>
      <c r="E2204" s="15">
        <f>IF(PitchersPrices!F2204&lt;1,1,PitchersPrices!F2204)</f>
        <v>1</v>
      </c>
    </row>
    <row r="2205" spans="1:5">
      <c r="A2205" s="20" t="s">
        <v>4528</v>
      </c>
      <c r="B2205" s="20" t="s">
        <v>1719</v>
      </c>
      <c r="C2205" s="20" t="s">
        <v>1047</v>
      </c>
      <c r="D2205" s="20" t="s">
        <v>1213</v>
      </c>
      <c r="E2205" s="15">
        <f>IF(PitchersPrices!F2205&lt;1,1,PitchersPrices!F2205)</f>
        <v>1</v>
      </c>
    </row>
    <row r="2206" spans="1:5">
      <c r="A2206" s="20" t="s">
        <v>3815</v>
      </c>
      <c r="B2206" s="20" t="s">
        <v>67</v>
      </c>
      <c r="C2206" s="20" t="s">
        <v>1035</v>
      </c>
      <c r="D2206" s="20" t="s">
        <v>1213</v>
      </c>
      <c r="E2206" s="15">
        <f>IF(PitchersPrices!F2206&lt;1,1,PitchersPrices!F2206)</f>
        <v>1</v>
      </c>
    </row>
    <row r="2207" spans="1:5">
      <c r="A2207" s="20" t="s">
        <v>1793</v>
      </c>
      <c r="B2207" s="20" t="s">
        <v>1719</v>
      </c>
      <c r="C2207" s="20" t="s">
        <v>1041</v>
      </c>
      <c r="D2207" s="20" t="s">
        <v>1213</v>
      </c>
      <c r="E2207" s="15">
        <f>IF(PitchersPrices!F2207&lt;1,1,PitchersPrices!F2207)</f>
        <v>1</v>
      </c>
    </row>
    <row r="2208" spans="1:5">
      <c r="A2208" s="20" t="s">
        <v>963</v>
      </c>
      <c r="B2208" s="20" t="s">
        <v>1746</v>
      </c>
      <c r="C2208" s="20" t="s">
        <v>1029</v>
      </c>
      <c r="D2208" s="20" t="s">
        <v>1213</v>
      </c>
      <c r="E2208" s="15">
        <f>IF(PitchersPrices!F2208&lt;1,1,PitchersPrices!F2208)</f>
        <v>1</v>
      </c>
    </row>
    <row r="2209" spans="1:5">
      <c r="A2209" s="20" t="s">
        <v>3774</v>
      </c>
      <c r="B2209" s="20" t="s">
        <v>58</v>
      </c>
      <c r="C2209" s="20" t="s">
        <v>1051</v>
      </c>
      <c r="D2209" s="20" t="s">
        <v>1213</v>
      </c>
      <c r="E2209" s="15">
        <f>IF(PitchersPrices!F2209&lt;1,1,PitchersPrices!F2209)</f>
        <v>1</v>
      </c>
    </row>
    <row r="2210" spans="1:5">
      <c r="A2210" s="20" t="s">
        <v>3793</v>
      </c>
      <c r="B2210" s="20" t="s">
        <v>191</v>
      </c>
      <c r="C2210" s="20" t="s">
        <v>1040</v>
      </c>
      <c r="D2210" s="20" t="s">
        <v>1213</v>
      </c>
      <c r="E2210" s="15">
        <f>IF(PitchersPrices!F2210&lt;1,1,PitchersPrices!F2210)</f>
        <v>1</v>
      </c>
    </row>
    <row r="2211" spans="1:5">
      <c r="A2211" s="20" t="s">
        <v>3785</v>
      </c>
      <c r="B2211" s="20" t="s">
        <v>403</v>
      </c>
      <c r="C2211" s="20" t="s">
        <v>1047</v>
      </c>
      <c r="D2211" s="20" t="s">
        <v>1213</v>
      </c>
      <c r="E2211" s="15">
        <f>IF(PitchersPrices!F2211&lt;1,1,PitchersPrices!F2211)</f>
        <v>1</v>
      </c>
    </row>
    <row r="2212" spans="1:5">
      <c r="A2212" s="20" t="s">
        <v>3911</v>
      </c>
      <c r="B2212" s="20" t="s">
        <v>879</v>
      </c>
      <c r="C2212" s="20" t="s">
        <v>1060</v>
      </c>
      <c r="D2212" s="20" t="s">
        <v>1878</v>
      </c>
      <c r="E2212" s="15">
        <f>IF(PitchersPrices!F2212&lt;1,1,PitchersPrices!F2212)</f>
        <v>1</v>
      </c>
    </row>
    <row r="2213" spans="1:5">
      <c r="A2213" s="20" t="s">
        <v>2265</v>
      </c>
      <c r="B2213" s="20" t="s">
        <v>168</v>
      </c>
      <c r="C2213" s="20" t="s">
        <v>1039</v>
      </c>
      <c r="D2213" s="20" t="s">
        <v>1213</v>
      </c>
      <c r="E2213" s="15">
        <f>IF(PitchersPrices!F2213&lt;1,1,PitchersPrices!F2213)</f>
        <v>1</v>
      </c>
    </row>
    <row r="2214" spans="1:5">
      <c r="A2214" s="20" t="s">
        <v>2265</v>
      </c>
      <c r="B2214" s="20" t="s">
        <v>201</v>
      </c>
      <c r="C2214" s="20" t="s">
        <v>1029</v>
      </c>
      <c r="D2214" s="20" t="s">
        <v>1212</v>
      </c>
      <c r="E2214" s="15">
        <f>IF(PitchersPrices!F2214&lt;1,1,PitchersPrices!F2214)</f>
        <v>1</v>
      </c>
    </row>
    <row r="2215" spans="1:5">
      <c r="A2215" s="20" t="s">
        <v>4611</v>
      </c>
      <c r="B2215" s="20" t="s">
        <v>67</v>
      </c>
      <c r="C2215" s="20" t="s">
        <v>1052</v>
      </c>
      <c r="D2215" s="20" t="s">
        <v>1212</v>
      </c>
      <c r="E2215" s="15">
        <f>IF(PitchersPrices!F2215&lt;1,1,PitchersPrices!F2215)</f>
        <v>1</v>
      </c>
    </row>
    <row r="2216" spans="1:5">
      <c r="A2216" s="20" t="s">
        <v>1702</v>
      </c>
      <c r="B2216" s="20" t="s">
        <v>401</v>
      </c>
      <c r="C2216" s="20" t="s">
        <v>1026</v>
      </c>
      <c r="D2216" s="20" t="s">
        <v>1213</v>
      </c>
      <c r="E2216" s="15">
        <f>IF(PitchersPrices!F2216&lt;1,1,PitchersPrices!F2216)</f>
        <v>1</v>
      </c>
    </row>
    <row r="2217" spans="1:5">
      <c r="A2217" s="20" t="s">
        <v>4366</v>
      </c>
      <c r="B2217" s="20" t="s">
        <v>356</v>
      </c>
      <c r="C2217" s="20" t="s">
        <v>1036</v>
      </c>
      <c r="D2217" s="20" t="s">
        <v>1212</v>
      </c>
      <c r="E2217" s="15">
        <f>IF(PitchersPrices!F2217&lt;1,1,PitchersPrices!F2217)</f>
        <v>1</v>
      </c>
    </row>
    <row r="2218" spans="1:5">
      <c r="A2218" s="20" t="s">
        <v>4718</v>
      </c>
      <c r="B2218" s="20" t="s">
        <v>667</v>
      </c>
      <c r="C2218" s="20" t="s">
        <v>1030</v>
      </c>
      <c r="D2218" s="20" t="s">
        <v>1878</v>
      </c>
      <c r="E2218" s="15">
        <f>IF(PitchersPrices!F2218&lt;1,1,PitchersPrices!F2218)</f>
        <v>1</v>
      </c>
    </row>
    <row r="2219" spans="1:5">
      <c r="A2219" s="20" t="s">
        <v>1908</v>
      </c>
      <c r="B2219" s="20" t="s">
        <v>1072</v>
      </c>
      <c r="C2219" s="20" t="s">
        <v>1044</v>
      </c>
      <c r="D2219" s="20" t="s">
        <v>1213</v>
      </c>
      <c r="E2219" s="15">
        <f>IF(PitchersPrices!F2219&lt;1,1,PitchersPrices!F2219)</f>
        <v>1</v>
      </c>
    </row>
    <row r="2220" spans="1:5">
      <c r="A2220" s="20" t="s">
        <v>3833</v>
      </c>
      <c r="B2220" s="20" t="s">
        <v>46</v>
      </c>
      <c r="C2220" s="20" t="s">
        <v>1036</v>
      </c>
      <c r="D2220" s="20" t="s">
        <v>1213</v>
      </c>
      <c r="E2220" s="15">
        <f>IF(PitchersPrices!F2220&lt;1,1,PitchersPrices!F2220)</f>
        <v>1</v>
      </c>
    </row>
    <row r="2221" spans="1:5">
      <c r="A2221" s="20" t="s">
        <v>1662</v>
      </c>
      <c r="B2221" s="20" t="s">
        <v>2010</v>
      </c>
      <c r="C2221" s="20" t="s">
        <v>1046</v>
      </c>
      <c r="D2221" s="20" t="s">
        <v>1212</v>
      </c>
      <c r="E2221" s="15">
        <f>IF(PitchersPrices!F2221&lt;1,1,PitchersPrices!F2221)</f>
        <v>1</v>
      </c>
    </row>
    <row r="2222" spans="1:5">
      <c r="A2222" s="20" t="s">
        <v>1892</v>
      </c>
      <c r="B2222" s="20" t="s">
        <v>541</v>
      </c>
      <c r="C2222" s="20" t="s">
        <v>1030</v>
      </c>
      <c r="D2222" s="20" t="s">
        <v>1213</v>
      </c>
      <c r="E2222" s="15">
        <f>IF(PitchersPrices!F2222&lt;1,1,PitchersPrices!F2222)</f>
        <v>1</v>
      </c>
    </row>
    <row r="2223" spans="1:5">
      <c r="A2223" s="20" t="s">
        <v>1892</v>
      </c>
      <c r="B2223" s="20" t="s">
        <v>371</v>
      </c>
      <c r="C2223" s="20" t="s">
        <v>1047</v>
      </c>
      <c r="D2223" s="20" t="s">
        <v>1213</v>
      </c>
      <c r="E2223" s="15">
        <f>IF(PitchersPrices!F2223&lt;1,1,PitchersPrices!F2223)</f>
        <v>1</v>
      </c>
    </row>
    <row r="2224" spans="1:5">
      <c r="A2224" s="20" t="s">
        <v>964</v>
      </c>
      <c r="B2224" s="20" t="s">
        <v>85</v>
      </c>
      <c r="C2224" s="20" t="s">
        <v>1052</v>
      </c>
      <c r="D2224" s="20" t="s">
        <v>1878</v>
      </c>
      <c r="E2224" s="15">
        <f>IF(PitchersPrices!F2224&lt;1,1,PitchersPrices!F2224)</f>
        <v>1</v>
      </c>
    </row>
    <row r="2225" spans="1:5">
      <c r="A2225" s="20" t="s">
        <v>4520</v>
      </c>
      <c r="B2225" s="20" t="s">
        <v>4521</v>
      </c>
      <c r="C2225" s="20" t="s">
        <v>1054</v>
      </c>
      <c r="D2225" s="20" t="s">
        <v>1212</v>
      </c>
      <c r="E2225" s="15">
        <f>IF(PitchersPrices!F2225&lt;1,1,PitchersPrices!F2225)</f>
        <v>1</v>
      </c>
    </row>
    <row r="2226" spans="1:5">
      <c r="A2226" s="20" t="s">
        <v>3947</v>
      </c>
      <c r="B2226" s="20" t="s">
        <v>169</v>
      </c>
      <c r="C2226" s="20" t="s">
        <v>1033</v>
      </c>
      <c r="D2226" s="20" t="s">
        <v>1213</v>
      </c>
      <c r="E2226" s="15">
        <f>IF(PitchersPrices!F2226&lt;1,1,PitchersPrices!F2226)</f>
        <v>1</v>
      </c>
    </row>
    <row r="2227" spans="1:5">
      <c r="A2227" s="20" t="s">
        <v>4248</v>
      </c>
      <c r="B2227" s="20" t="s">
        <v>4249</v>
      </c>
      <c r="C2227" s="20" t="s">
        <v>1043</v>
      </c>
      <c r="D2227" s="20" t="s">
        <v>1212</v>
      </c>
      <c r="E2227" s="15">
        <f>IF(PitchersPrices!F2227&lt;1,1,PitchersPrices!F2227)</f>
        <v>1</v>
      </c>
    </row>
    <row r="2228" spans="1:5">
      <c r="A2228" s="20" t="s">
        <v>4248</v>
      </c>
      <c r="B2228" s="20" t="s">
        <v>2315</v>
      </c>
      <c r="C2228" s="20" t="s">
        <v>1035</v>
      </c>
      <c r="D2228" s="20" t="s">
        <v>1213</v>
      </c>
      <c r="E2228" s="15">
        <f>IF(PitchersPrices!F2228&lt;1,1,PitchersPrices!F2228)</f>
        <v>1</v>
      </c>
    </row>
    <row r="2229" spans="1:5">
      <c r="A2229" s="20" t="s">
        <v>4342</v>
      </c>
      <c r="B2229" s="20" t="s">
        <v>211</v>
      </c>
      <c r="C2229" s="20" t="s">
        <v>1055</v>
      </c>
      <c r="D2229" s="20" t="s">
        <v>1212</v>
      </c>
      <c r="E2229" s="15">
        <f>IF(PitchersPrices!F2229&lt;1,1,PitchersPrices!F2229)</f>
        <v>1</v>
      </c>
    </row>
    <row r="2230" spans="1:5">
      <c r="A2230" s="20" t="s">
        <v>4802</v>
      </c>
      <c r="B2230" s="20" t="s">
        <v>256</v>
      </c>
      <c r="C2230" s="20" t="s">
        <v>1339</v>
      </c>
      <c r="D2230" s="20" t="s">
        <v>1213</v>
      </c>
      <c r="E2230" s="15">
        <f>IF(PitchersPrices!F2230&lt;1,1,PitchersPrices!F2230)</f>
        <v>1</v>
      </c>
    </row>
    <row r="2231" spans="1:5">
      <c r="A2231" s="20" t="s">
        <v>3905</v>
      </c>
      <c r="B2231" s="20" t="s">
        <v>242</v>
      </c>
      <c r="C2231" s="20" t="s">
        <v>1053</v>
      </c>
      <c r="D2231" s="20" t="s">
        <v>1212</v>
      </c>
      <c r="E2231" s="15">
        <f>IF(PitchersPrices!F2231&lt;1,1,PitchersPrices!F2231)</f>
        <v>1</v>
      </c>
    </row>
    <row r="2232" spans="1:5">
      <c r="A2232" s="20" t="s">
        <v>3905</v>
      </c>
      <c r="B2232" s="20" t="s">
        <v>403</v>
      </c>
      <c r="C2232" s="20" t="s">
        <v>1050</v>
      </c>
      <c r="D2232" s="20" t="s">
        <v>1213</v>
      </c>
      <c r="E2232" s="15">
        <f>IF(PitchersPrices!F2232&lt;1,1,PitchersPrices!F2232)</f>
        <v>1</v>
      </c>
    </row>
    <row r="2233" spans="1:5">
      <c r="A2233" s="20" t="s">
        <v>1243</v>
      </c>
      <c r="B2233" s="20" t="s">
        <v>734</v>
      </c>
      <c r="C2233" s="20" t="s">
        <v>1035</v>
      </c>
      <c r="D2233" s="20" t="s">
        <v>1213</v>
      </c>
      <c r="E2233" s="15">
        <f>IF(PitchersPrices!F2233&lt;1,1,PitchersPrices!F2233)</f>
        <v>1</v>
      </c>
    </row>
    <row r="2234" spans="1:5">
      <c r="A2234" s="20" t="s">
        <v>3931</v>
      </c>
      <c r="B2234" s="20" t="s">
        <v>401</v>
      </c>
      <c r="C2234" s="20" t="s">
        <v>1035</v>
      </c>
      <c r="D2234" s="20" t="s">
        <v>1213</v>
      </c>
      <c r="E2234" s="15">
        <f>IF(PitchersPrices!F2234&lt;1,1,PitchersPrices!F2234)</f>
        <v>1</v>
      </c>
    </row>
    <row r="2235" spans="1:5">
      <c r="A2235" s="20" t="s">
        <v>4397</v>
      </c>
      <c r="B2235" s="20" t="s">
        <v>85</v>
      </c>
      <c r="C2235" s="20" t="s">
        <v>1043</v>
      </c>
      <c r="D2235" s="20" t="s">
        <v>1213</v>
      </c>
      <c r="E2235" s="15">
        <f>IF(PitchersPrices!F2235&lt;1,1,PitchersPrices!F2235)</f>
        <v>1</v>
      </c>
    </row>
    <row r="2236" spans="1:5">
      <c r="A2236" s="20" t="s">
        <v>4397</v>
      </c>
      <c r="B2236" s="20" t="s">
        <v>1883</v>
      </c>
      <c r="C2236" s="20" t="s">
        <v>1034</v>
      </c>
      <c r="D2236" s="20" t="s">
        <v>1213</v>
      </c>
      <c r="E2236" s="15">
        <f>IF(PitchersPrices!F2236&lt;1,1,PitchersPrices!F2236)</f>
        <v>1</v>
      </c>
    </row>
    <row r="2237" spans="1:5">
      <c r="A2237" s="20" t="s">
        <v>540</v>
      </c>
      <c r="B2237" s="20" t="s">
        <v>1585</v>
      </c>
      <c r="C2237" s="20" t="s">
        <v>1031</v>
      </c>
      <c r="D2237" s="20" t="s">
        <v>1878</v>
      </c>
      <c r="E2237" s="15">
        <f>IF(PitchersPrices!F2237&lt;1,1,PitchersPrices!F2237)</f>
        <v>1</v>
      </c>
    </row>
    <row r="2238" spans="1:5">
      <c r="A2238" s="20" t="s">
        <v>540</v>
      </c>
      <c r="B2238" s="20" t="s">
        <v>46</v>
      </c>
      <c r="C2238" s="20" t="s">
        <v>1043</v>
      </c>
      <c r="D2238" s="20" t="s">
        <v>1213</v>
      </c>
      <c r="E2238" s="15">
        <f>IF(PitchersPrices!F2238&lt;1,1,PitchersPrices!F2238)</f>
        <v>1</v>
      </c>
    </row>
    <row r="2239" spans="1:5">
      <c r="A2239" s="20" t="s">
        <v>540</v>
      </c>
      <c r="B2239" s="20" t="s">
        <v>277</v>
      </c>
      <c r="C2239" s="20" t="s">
        <v>1044</v>
      </c>
      <c r="D2239" s="20" t="s">
        <v>1212</v>
      </c>
      <c r="E2239" s="15">
        <f>IF(PitchersPrices!F2239&lt;1,1,PitchersPrices!F2239)</f>
        <v>1</v>
      </c>
    </row>
    <row r="2240" spans="1:5">
      <c r="A2240" s="20" t="s">
        <v>540</v>
      </c>
      <c r="B2240" s="20" t="s">
        <v>4841</v>
      </c>
      <c r="C2240" s="20" t="s">
        <v>1043</v>
      </c>
      <c r="D2240" s="20" t="s">
        <v>1213</v>
      </c>
      <c r="E2240" s="15">
        <f>IF(PitchersPrices!F2240&lt;1,1,PitchersPrices!F2240)</f>
        <v>1</v>
      </c>
    </row>
    <row r="2241" spans="1:5">
      <c r="A2241" s="20" t="s">
        <v>540</v>
      </c>
      <c r="B2241" s="20" t="s">
        <v>4813</v>
      </c>
      <c r="C2241" s="20" t="s">
        <v>1060</v>
      </c>
      <c r="D2241" s="20" t="s">
        <v>1213</v>
      </c>
      <c r="E2241" s="15">
        <f>IF(PitchersPrices!F2241&lt;1,1,PitchersPrices!F2241)</f>
        <v>1</v>
      </c>
    </row>
    <row r="2242" spans="1:5">
      <c r="A2242" s="20" t="s">
        <v>540</v>
      </c>
      <c r="B2242" s="20" t="s">
        <v>704</v>
      </c>
      <c r="C2242" s="20" t="s">
        <v>1029</v>
      </c>
      <c r="D2242" s="20" t="s">
        <v>1213</v>
      </c>
      <c r="E2242" s="15">
        <f>IF(PitchersPrices!F2242&lt;1,1,PitchersPrices!F2242)</f>
        <v>1</v>
      </c>
    </row>
    <row r="2243" spans="1:5">
      <c r="A2243" s="20" t="s">
        <v>540</v>
      </c>
      <c r="B2243" s="20" t="s">
        <v>1070</v>
      </c>
      <c r="C2243" s="20" t="s">
        <v>1033</v>
      </c>
      <c r="D2243" s="20" t="s">
        <v>1212</v>
      </c>
      <c r="E2243" s="15">
        <f>IF(PitchersPrices!F2243&lt;1,1,PitchersPrices!F2243)</f>
        <v>1</v>
      </c>
    </row>
    <row r="2244" spans="1:5">
      <c r="A2244" s="20" t="s">
        <v>540</v>
      </c>
      <c r="B2244" s="20" t="s">
        <v>4681</v>
      </c>
      <c r="C2244" s="20" t="s">
        <v>1053</v>
      </c>
      <c r="D2244" s="20" t="s">
        <v>1213</v>
      </c>
      <c r="E2244" s="15">
        <f>IF(PitchersPrices!F2244&lt;1,1,PitchersPrices!F2244)</f>
        <v>1</v>
      </c>
    </row>
    <row r="2245" spans="1:5">
      <c r="A2245" s="20" t="s">
        <v>540</v>
      </c>
      <c r="B2245" s="20" t="s">
        <v>304</v>
      </c>
      <c r="C2245" s="20" t="s">
        <v>1030</v>
      </c>
      <c r="D2245" s="20" t="s">
        <v>1878</v>
      </c>
      <c r="E2245" s="15">
        <f>IF(PitchersPrices!F2245&lt;1,1,PitchersPrices!F2245)</f>
        <v>1</v>
      </c>
    </row>
    <row r="2246" spans="1:5">
      <c r="A2246" s="20" t="s">
        <v>540</v>
      </c>
      <c r="B2246" s="20" t="s">
        <v>336</v>
      </c>
      <c r="C2246" s="20" t="s">
        <v>1055</v>
      </c>
      <c r="D2246" s="20" t="s">
        <v>1213</v>
      </c>
      <c r="E2246" s="15">
        <f>IF(PitchersPrices!F2246&lt;1,1,PitchersPrices!F2246)</f>
        <v>1</v>
      </c>
    </row>
    <row r="2247" spans="1:5">
      <c r="A2247" s="20" t="s">
        <v>540</v>
      </c>
      <c r="B2247" s="20" t="s">
        <v>515</v>
      </c>
      <c r="C2247" s="20" t="s">
        <v>1041</v>
      </c>
      <c r="D2247" s="20" t="s">
        <v>1213</v>
      </c>
      <c r="E2247" s="15">
        <f>IF(PitchersPrices!F2247&lt;1,1,PitchersPrices!F2247)</f>
        <v>1</v>
      </c>
    </row>
    <row r="2248" spans="1:5">
      <c r="A2248" s="20" t="s">
        <v>540</v>
      </c>
      <c r="B2248" s="20" t="s">
        <v>143</v>
      </c>
      <c r="C2248" s="20" t="s">
        <v>1031</v>
      </c>
      <c r="D2248" s="20" t="s">
        <v>1213</v>
      </c>
      <c r="E2248" s="15">
        <f>IF(PitchersPrices!F2248&lt;1,1,PitchersPrices!F2248)</f>
        <v>1</v>
      </c>
    </row>
    <row r="2249" spans="1:5">
      <c r="A2249" s="20" t="s">
        <v>540</v>
      </c>
      <c r="B2249" s="20" t="s">
        <v>509</v>
      </c>
      <c r="C2249" s="20" t="s">
        <v>1033</v>
      </c>
      <c r="D2249" s="20" t="s">
        <v>1213</v>
      </c>
      <c r="E2249" s="15">
        <f>IF(PitchersPrices!F2249&lt;1,1,PitchersPrices!F2249)</f>
        <v>1</v>
      </c>
    </row>
    <row r="2250" spans="1:5">
      <c r="A2250" s="20" t="s">
        <v>4172</v>
      </c>
      <c r="B2250" s="20" t="s">
        <v>67</v>
      </c>
      <c r="C2250" s="20" t="s">
        <v>1063</v>
      </c>
      <c r="D2250" s="20" t="s">
        <v>1213</v>
      </c>
      <c r="E2250" s="15">
        <f>IF(PitchersPrices!F2250&lt;1,1,PitchersPrices!F2250)</f>
        <v>1</v>
      </c>
    </row>
    <row r="2251" spans="1:5">
      <c r="A2251" s="20" t="s">
        <v>4126</v>
      </c>
      <c r="B2251" s="20" t="s">
        <v>201</v>
      </c>
      <c r="C2251" s="20" t="s">
        <v>1040</v>
      </c>
      <c r="D2251" s="20" t="s">
        <v>1213</v>
      </c>
      <c r="E2251" s="15">
        <f>IF(PitchersPrices!F2251&lt;1,1,PitchersPrices!F2251)</f>
        <v>1</v>
      </c>
    </row>
    <row r="2252" spans="1:5">
      <c r="A2252" s="20" t="s">
        <v>4304</v>
      </c>
      <c r="B2252" s="20" t="s">
        <v>198</v>
      </c>
      <c r="C2252" s="20" t="s">
        <v>1036</v>
      </c>
      <c r="D2252" s="20" t="s">
        <v>1212</v>
      </c>
      <c r="E2252" s="15">
        <f>IF(PitchersPrices!F2252&lt;1,1,PitchersPrices!F2252)</f>
        <v>1</v>
      </c>
    </row>
    <row r="2253" spans="1:5">
      <c r="A2253" s="20" t="s">
        <v>4304</v>
      </c>
      <c r="B2253" s="20" t="s">
        <v>80</v>
      </c>
      <c r="C2253" s="20" t="s">
        <v>1026</v>
      </c>
      <c r="D2253" s="20" t="s">
        <v>1212</v>
      </c>
      <c r="E2253" s="15">
        <f>IF(PitchersPrices!F2253&lt;1,1,PitchersPrices!F2253)</f>
        <v>1</v>
      </c>
    </row>
    <row r="2254" spans="1:5">
      <c r="A2254" s="20" t="s">
        <v>4474</v>
      </c>
      <c r="B2254" s="20" t="s">
        <v>168</v>
      </c>
      <c r="C2254" s="20" t="s">
        <v>1060</v>
      </c>
      <c r="D2254" s="20" t="s">
        <v>1878</v>
      </c>
      <c r="E2254" s="15">
        <f>IF(PitchersPrices!F2254&lt;1,1,PitchersPrices!F2254)</f>
        <v>1</v>
      </c>
    </row>
    <row r="2255" spans="1:5">
      <c r="A2255" s="20" t="s">
        <v>3939</v>
      </c>
      <c r="B2255" s="20" t="s">
        <v>3940</v>
      </c>
      <c r="C2255" s="20" t="s">
        <v>1031</v>
      </c>
      <c r="D2255" s="20" t="s">
        <v>1212</v>
      </c>
      <c r="E2255" s="15">
        <f>IF(PitchersPrices!F2255&lt;1,1,PitchersPrices!F2255)</f>
        <v>1</v>
      </c>
    </row>
    <row r="2256" spans="1:5">
      <c r="A2256" s="20" t="s">
        <v>544</v>
      </c>
      <c r="B2256" s="20" t="s">
        <v>244</v>
      </c>
      <c r="C2256" s="20" t="s">
        <v>1039</v>
      </c>
      <c r="D2256" s="20" t="s">
        <v>1212</v>
      </c>
      <c r="E2256" s="15">
        <f>IF(PitchersPrices!F2256&lt;1,1,PitchersPrices!F2256)</f>
        <v>1</v>
      </c>
    </row>
    <row r="2257" spans="1:5">
      <c r="A2257" s="20" t="s">
        <v>544</v>
      </c>
      <c r="B2257" s="20" t="s">
        <v>58</v>
      </c>
      <c r="C2257" s="20" t="s">
        <v>1031</v>
      </c>
      <c r="D2257" s="20" t="s">
        <v>1213</v>
      </c>
      <c r="E2257" s="15">
        <f>IF(PitchersPrices!F2257&lt;1,1,PitchersPrices!F2257)</f>
        <v>1</v>
      </c>
    </row>
    <row r="2258" spans="1:5">
      <c r="A2258" s="20" t="s">
        <v>544</v>
      </c>
      <c r="B2258" s="20" t="s">
        <v>85</v>
      </c>
      <c r="C2258" s="20" t="s">
        <v>1048</v>
      </c>
      <c r="D2258" s="20" t="s">
        <v>1213</v>
      </c>
      <c r="E2258" s="15">
        <f>IF(PitchersPrices!F2258&lt;1,1,PitchersPrices!F2258)</f>
        <v>1</v>
      </c>
    </row>
    <row r="2259" spans="1:5">
      <c r="A2259" s="20" t="s">
        <v>1889</v>
      </c>
      <c r="B2259" s="20" t="s">
        <v>835</v>
      </c>
      <c r="C2259" s="20" t="s">
        <v>1044</v>
      </c>
      <c r="D2259" s="20" t="s">
        <v>1878</v>
      </c>
      <c r="E2259" s="15">
        <f>IF(PitchersPrices!F2259&lt;1,1,PitchersPrices!F2259)</f>
        <v>1</v>
      </c>
    </row>
    <row r="2260" spans="1:5">
      <c r="A2260" s="20" t="s">
        <v>3550</v>
      </c>
      <c r="B2260" s="20" t="s">
        <v>1727</v>
      </c>
      <c r="C2260" s="20" t="s">
        <v>1063</v>
      </c>
      <c r="D2260" s="20" t="s">
        <v>1212</v>
      </c>
      <c r="E2260" s="15">
        <f>IF(PitchersPrices!F2260&lt;1,1,PitchersPrices!F2260)</f>
        <v>1</v>
      </c>
    </row>
    <row r="2261" spans="1:5">
      <c r="A2261" s="20" t="s">
        <v>4577</v>
      </c>
      <c r="B2261" s="20" t="s">
        <v>2551</v>
      </c>
      <c r="C2261" s="20" t="s">
        <v>1033</v>
      </c>
      <c r="D2261" s="20" t="s">
        <v>1213</v>
      </c>
      <c r="E2261" s="15">
        <f>IF(PitchersPrices!F2261&lt;1,1,PitchersPrices!F2261)</f>
        <v>1</v>
      </c>
    </row>
    <row r="2262" spans="1:5" ht="30">
      <c r="A2262" s="20" t="s">
        <v>970</v>
      </c>
      <c r="B2262" s="20" t="s">
        <v>362</v>
      </c>
      <c r="C2262" s="20" t="s">
        <v>1043</v>
      </c>
      <c r="D2262" s="20" t="s">
        <v>1213</v>
      </c>
      <c r="E2262" s="15">
        <f>IF(PitchersPrices!F2262&lt;1,1,PitchersPrices!F2262)</f>
        <v>1</v>
      </c>
    </row>
    <row r="2263" spans="1:5">
      <c r="A2263" s="20" t="s">
        <v>1198</v>
      </c>
      <c r="B2263" s="20" t="s">
        <v>243</v>
      </c>
      <c r="C2263" s="20" t="s">
        <v>1052</v>
      </c>
      <c r="D2263" s="20" t="s">
        <v>1213</v>
      </c>
      <c r="E2263" s="15">
        <f>IF(PitchersPrices!F2263&lt;1,1,PitchersPrices!F2263)</f>
        <v>1</v>
      </c>
    </row>
    <row r="2264" spans="1:5">
      <c r="A2264" s="20" t="s">
        <v>1198</v>
      </c>
      <c r="B2264" s="20" t="s">
        <v>1635</v>
      </c>
      <c r="C2264" s="20" t="s">
        <v>1054</v>
      </c>
      <c r="D2264" s="20" t="s">
        <v>1212</v>
      </c>
      <c r="E2264" s="15">
        <f>IF(PitchersPrices!F2264&lt;1,1,PitchersPrices!F2264)</f>
        <v>1</v>
      </c>
    </row>
    <row r="2265" spans="1:5">
      <c r="A2265" s="20" t="s">
        <v>1198</v>
      </c>
      <c r="B2265" s="20" t="s">
        <v>83</v>
      </c>
      <c r="C2265" s="20" t="s">
        <v>1045</v>
      </c>
      <c r="D2265" s="20" t="s">
        <v>1212</v>
      </c>
      <c r="E2265" s="15">
        <f>IF(PitchersPrices!F2265&lt;1,1,PitchersPrices!F2265)</f>
        <v>1</v>
      </c>
    </row>
    <row r="2266" spans="1:5">
      <c r="A2266" s="20" t="s">
        <v>1198</v>
      </c>
      <c r="B2266" s="20" t="s">
        <v>138</v>
      </c>
      <c r="C2266" s="20" t="s">
        <v>1339</v>
      </c>
      <c r="D2266" s="20" t="s">
        <v>1213</v>
      </c>
      <c r="E2266" s="15">
        <f>IF(PitchersPrices!F2266&lt;1,1,PitchersPrices!F2266)</f>
        <v>1</v>
      </c>
    </row>
    <row r="2267" spans="1:5">
      <c r="A2267" s="20" t="s">
        <v>547</v>
      </c>
      <c r="B2267" s="20" t="s">
        <v>4361</v>
      </c>
      <c r="C2267" s="20" t="s">
        <v>1053</v>
      </c>
      <c r="D2267" s="20" t="s">
        <v>1212</v>
      </c>
      <c r="E2267" s="15">
        <f>IF(PitchersPrices!F2267&lt;1,1,PitchersPrices!F2267)</f>
        <v>1</v>
      </c>
    </row>
    <row r="2268" spans="1:5">
      <c r="A2268" s="20" t="s">
        <v>3015</v>
      </c>
      <c r="B2268" s="20" t="s">
        <v>398</v>
      </c>
      <c r="C2268" s="20" t="s">
        <v>1047</v>
      </c>
      <c r="D2268" s="20" t="s">
        <v>1212</v>
      </c>
      <c r="E2268" s="15">
        <f>IF(PitchersPrices!F2268&lt;1,1,PitchersPrices!F2268)</f>
        <v>1</v>
      </c>
    </row>
    <row r="2269" spans="1:5">
      <c r="A2269" s="20" t="s">
        <v>1721</v>
      </c>
      <c r="B2269" s="20" t="s">
        <v>625</v>
      </c>
      <c r="C2269" s="20" t="s">
        <v>1053</v>
      </c>
      <c r="D2269" s="20" t="s">
        <v>1212</v>
      </c>
      <c r="E2269" s="15">
        <f>IF(PitchersPrices!F2269&lt;1,1,PitchersPrices!F2269)</f>
        <v>1</v>
      </c>
    </row>
    <row r="2270" spans="1:5">
      <c r="A2270" s="20" t="s">
        <v>1683</v>
      </c>
      <c r="B2270" s="20" t="s">
        <v>110</v>
      </c>
      <c r="C2270" s="20" t="s">
        <v>1063</v>
      </c>
      <c r="D2270" s="20" t="s">
        <v>1213</v>
      </c>
      <c r="E2270" s="15">
        <f>IF(PitchersPrices!F2270&lt;1,1,PitchersPrices!F2270)</f>
        <v>1</v>
      </c>
    </row>
    <row r="2271" spans="1:5">
      <c r="A2271" s="20" t="s">
        <v>1683</v>
      </c>
      <c r="B2271" s="20" t="s">
        <v>398</v>
      </c>
      <c r="C2271" s="20" t="s">
        <v>1033</v>
      </c>
      <c r="D2271" s="20" t="s">
        <v>1213</v>
      </c>
      <c r="E2271" s="15">
        <f>IF(PitchersPrices!F2271&lt;1,1,PitchersPrices!F2271)</f>
        <v>1</v>
      </c>
    </row>
    <row r="2272" spans="1:5">
      <c r="A2272" s="20" t="s">
        <v>4686</v>
      </c>
      <c r="B2272" s="20" t="s">
        <v>4687</v>
      </c>
      <c r="C2272" s="20" t="s">
        <v>1031</v>
      </c>
      <c r="D2272" s="20" t="s">
        <v>1213</v>
      </c>
      <c r="E2272" s="15">
        <f>IF(PitchersPrices!F2272&lt;1,1,PitchersPrices!F2272)</f>
        <v>1</v>
      </c>
    </row>
    <row r="2273" spans="1:5">
      <c r="A2273" s="20" t="s">
        <v>3977</v>
      </c>
      <c r="B2273" s="20" t="s">
        <v>3978</v>
      </c>
      <c r="C2273" s="20" t="s">
        <v>1031</v>
      </c>
      <c r="D2273" s="20" t="s">
        <v>1213</v>
      </c>
      <c r="E2273" s="15">
        <f>IF(PitchersPrices!F2273&lt;1,1,PitchersPrices!F2273)</f>
        <v>1</v>
      </c>
    </row>
    <row r="2274" spans="1:5">
      <c r="A2274" s="20" t="s">
        <v>4246</v>
      </c>
      <c r="B2274" s="20" t="s">
        <v>4247</v>
      </c>
      <c r="C2274" s="20" t="s">
        <v>1037</v>
      </c>
      <c r="D2274" s="20" t="s">
        <v>1212</v>
      </c>
      <c r="E2274" s="15">
        <f>IF(PitchersPrices!F2274&lt;1,1,PitchersPrices!F2274)</f>
        <v>1</v>
      </c>
    </row>
    <row r="2275" spans="1:5" ht="30">
      <c r="A2275" s="20" t="s">
        <v>4723</v>
      </c>
      <c r="B2275" s="20" t="s">
        <v>1966</v>
      </c>
      <c r="C2275" s="20" t="s">
        <v>1030</v>
      </c>
      <c r="D2275" s="20" t="s">
        <v>1213</v>
      </c>
      <c r="E2275" s="15">
        <f>IF(PitchersPrices!F2275&lt;1,1,PitchersPrices!F2275)</f>
        <v>1</v>
      </c>
    </row>
    <row r="2276" spans="1:5">
      <c r="A2276" s="20" t="s">
        <v>4184</v>
      </c>
      <c r="B2276" s="20" t="s">
        <v>2413</v>
      </c>
      <c r="C2276" s="20" t="s">
        <v>1030</v>
      </c>
      <c r="D2276" s="20" t="s">
        <v>1212</v>
      </c>
      <c r="E2276" s="15">
        <f>IF(PitchersPrices!F2276&lt;1,1,PitchersPrices!F2276)</f>
        <v>1</v>
      </c>
    </row>
    <row r="2277" spans="1:5">
      <c r="A2277" s="20" t="s">
        <v>4359</v>
      </c>
      <c r="B2277" s="20" t="s">
        <v>143</v>
      </c>
      <c r="C2277" s="20" t="s">
        <v>1051</v>
      </c>
      <c r="D2277" s="20" t="s">
        <v>1213</v>
      </c>
      <c r="E2277" s="15">
        <f>IF(PitchersPrices!F2277&lt;1,1,PitchersPrices!F2277)</f>
        <v>1</v>
      </c>
    </row>
    <row r="2278" spans="1:5">
      <c r="A2278" s="20" t="s">
        <v>4005</v>
      </c>
      <c r="B2278" s="20" t="s">
        <v>2689</v>
      </c>
      <c r="C2278" s="20" t="s">
        <v>1039</v>
      </c>
      <c r="D2278" s="20" t="s">
        <v>1213</v>
      </c>
      <c r="E2278" s="15">
        <f>IF(PitchersPrices!F2278&lt;1,1,PitchersPrices!F2278)</f>
        <v>1</v>
      </c>
    </row>
    <row r="2279" spans="1:5">
      <c r="A2279" s="20" t="s">
        <v>4440</v>
      </c>
      <c r="B2279" s="20" t="s">
        <v>244</v>
      </c>
      <c r="C2279" s="20" t="s">
        <v>1051</v>
      </c>
      <c r="D2279" s="20" t="s">
        <v>1213</v>
      </c>
      <c r="E2279" s="15">
        <f>IF(PitchersPrices!F2279&lt;1,1,PitchersPrices!F2279)</f>
        <v>1</v>
      </c>
    </row>
    <row r="2280" spans="1:5">
      <c r="A2280" s="20" t="s">
        <v>4191</v>
      </c>
      <c r="B2280" s="20" t="s">
        <v>58</v>
      </c>
      <c r="C2280" s="20" t="s">
        <v>1063</v>
      </c>
      <c r="D2280" s="20" t="s">
        <v>1212</v>
      </c>
      <c r="E2280" s="15">
        <f>IF(PitchersPrices!F2280&lt;1,1,PitchersPrices!F2280)</f>
        <v>1</v>
      </c>
    </row>
    <row r="2281" spans="1:5">
      <c r="A2281" s="20" t="s">
        <v>4561</v>
      </c>
      <c r="B2281" s="20" t="s">
        <v>1697</v>
      </c>
      <c r="C2281" s="20" t="s">
        <v>1031</v>
      </c>
      <c r="D2281" s="20" t="s">
        <v>1213</v>
      </c>
      <c r="E2281" s="15">
        <f>IF(PitchersPrices!F2281&lt;1,1,PitchersPrices!F2281)</f>
        <v>1</v>
      </c>
    </row>
    <row r="2282" spans="1:5">
      <c r="A2282" s="20" t="s">
        <v>4480</v>
      </c>
      <c r="B2282" s="20" t="s">
        <v>887</v>
      </c>
      <c r="C2282" s="20" t="s">
        <v>1040</v>
      </c>
      <c r="D2282" s="20" t="s">
        <v>1213</v>
      </c>
      <c r="E2282" s="15">
        <f>IF(PitchersPrices!F2282&lt;1,1,PitchersPrices!F2282)</f>
        <v>1</v>
      </c>
    </row>
    <row r="2283" spans="1:5">
      <c r="A2283" s="20" t="s">
        <v>4391</v>
      </c>
      <c r="B2283" s="20" t="s">
        <v>504</v>
      </c>
      <c r="C2283" s="20" t="s">
        <v>1055</v>
      </c>
      <c r="D2283" s="20" t="s">
        <v>1213</v>
      </c>
      <c r="E2283" s="15">
        <f>IF(PitchersPrices!F2283&lt;1,1,PitchersPrices!F2283)</f>
        <v>1</v>
      </c>
    </row>
    <row r="2284" spans="1:5">
      <c r="A2284" s="20" t="s">
        <v>3414</v>
      </c>
      <c r="B2284" s="20" t="s">
        <v>46</v>
      </c>
      <c r="C2284" s="20" t="s">
        <v>1031</v>
      </c>
      <c r="D2284" s="20" t="s">
        <v>1213</v>
      </c>
      <c r="E2284" s="15">
        <f>IF(PitchersPrices!F2284&lt;1,1,PitchersPrices!F2284)</f>
        <v>1</v>
      </c>
    </row>
    <row r="2285" spans="1:5">
      <c r="A2285" s="20" t="s">
        <v>4314</v>
      </c>
      <c r="B2285" s="20" t="s">
        <v>1075</v>
      </c>
      <c r="C2285" s="20" t="s">
        <v>1041</v>
      </c>
      <c r="D2285" s="20" t="s">
        <v>1213</v>
      </c>
      <c r="E2285" s="15">
        <f>IF(PitchersPrices!F2285&lt;1,1,PitchersPrices!F2285)</f>
        <v>1</v>
      </c>
    </row>
    <row r="2286" spans="1:5">
      <c r="A2286" s="20" t="s">
        <v>3799</v>
      </c>
      <c r="B2286" s="20" t="s">
        <v>323</v>
      </c>
      <c r="C2286" s="20" t="s">
        <v>1034</v>
      </c>
      <c r="D2286" s="20" t="s">
        <v>1878</v>
      </c>
      <c r="E2286" s="15">
        <f>IF(PitchersPrices!F2286&lt;1,1,PitchersPrices!F2286)</f>
        <v>1</v>
      </c>
    </row>
    <row r="2287" spans="1:5">
      <c r="A2287" s="20" t="s">
        <v>3935</v>
      </c>
      <c r="B2287" s="20" t="s">
        <v>1074</v>
      </c>
      <c r="C2287" s="20" t="s">
        <v>1034</v>
      </c>
      <c r="D2287" s="20" t="s">
        <v>1878</v>
      </c>
      <c r="E2287" s="15">
        <f>IF(PitchersPrices!F2287&lt;1,1,PitchersPrices!F2287)</f>
        <v>1</v>
      </c>
    </row>
    <row r="2288" spans="1:5">
      <c r="A2288" s="20" t="s">
        <v>4725</v>
      </c>
      <c r="B2288" s="20" t="s">
        <v>3596</v>
      </c>
      <c r="C2288" s="20" t="s">
        <v>1029</v>
      </c>
      <c r="D2288" s="20" t="s">
        <v>1213</v>
      </c>
      <c r="E2288" s="15">
        <f>IF(PitchersPrices!F2288&lt;1,1,PitchersPrices!F2288)</f>
        <v>1</v>
      </c>
    </row>
    <row r="2289" spans="1:5">
      <c r="A2289" s="20" t="s">
        <v>1282</v>
      </c>
      <c r="B2289" s="20" t="s">
        <v>50</v>
      </c>
      <c r="C2289" s="20" t="s">
        <v>1034</v>
      </c>
      <c r="D2289" s="20" t="s">
        <v>1213</v>
      </c>
      <c r="E2289" s="15">
        <f>IF(PitchersPrices!F2289&lt;1,1,PitchersPrices!F2289)</f>
        <v>1</v>
      </c>
    </row>
    <row r="2290" spans="1:5">
      <c r="A2290" s="20" t="s">
        <v>553</v>
      </c>
      <c r="B2290" s="20" t="s">
        <v>839</v>
      </c>
      <c r="C2290" s="20" t="s">
        <v>1035</v>
      </c>
      <c r="D2290" s="20" t="s">
        <v>1213</v>
      </c>
      <c r="E2290" s="15">
        <f>IF(PitchersPrices!F2290&lt;1,1,PitchersPrices!F2290)</f>
        <v>1</v>
      </c>
    </row>
    <row r="2291" spans="1:5">
      <c r="A2291" s="20" t="s">
        <v>553</v>
      </c>
      <c r="B2291" s="20" t="s">
        <v>168</v>
      </c>
      <c r="C2291" s="20" t="s">
        <v>1048</v>
      </c>
      <c r="D2291" s="20" t="s">
        <v>1213</v>
      </c>
      <c r="E2291" s="15">
        <f>IF(PitchersPrices!F2291&lt;1,1,PitchersPrices!F2291)</f>
        <v>1</v>
      </c>
    </row>
    <row r="2292" spans="1:5">
      <c r="A2292" s="20" t="s">
        <v>4297</v>
      </c>
      <c r="B2292" s="20" t="s">
        <v>103</v>
      </c>
      <c r="C2292" s="20" t="s">
        <v>1040</v>
      </c>
      <c r="D2292" s="20" t="s">
        <v>1212</v>
      </c>
      <c r="E2292" s="15">
        <f>IF(PitchersPrices!F2292&lt;1,1,PitchersPrices!F2292)</f>
        <v>1</v>
      </c>
    </row>
    <row r="2293" spans="1:5">
      <c r="A2293" s="20" t="s">
        <v>4505</v>
      </c>
      <c r="B2293" s="20" t="s">
        <v>1871</v>
      </c>
      <c r="C2293" s="20" t="s">
        <v>1046</v>
      </c>
      <c r="D2293" s="20" t="s">
        <v>1878</v>
      </c>
      <c r="E2293" s="15">
        <f>IF(PitchersPrices!F2293&lt;1,1,PitchersPrices!F2293)</f>
        <v>1</v>
      </c>
    </row>
    <row r="2294" spans="1:5">
      <c r="A2294" s="20" t="s">
        <v>3049</v>
      </c>
      <c r="B2294" s="20" t="s">
        <v>1074</v>
      </c>
      <c r="C2294" s="20" t="s">
        <v>1036</v>
      </c>
      <c r="D2294" s="20" t="s">
        <v>1213</v>
      </c>
      <c r="E2294" s="15">
        <f>IF(PitchersPrices!F2294&lt;1,1,PitchersPrices!F2294)</f>
        <v>1</v>
      </c>
    </row>
    <row r="2295" spans="1:5">
      <c r="A2295" s="20" t="s">
        <v>4050</v>
      </c>
      <c r="B2295" s="20" t="s">
        <v>696</v>
      </c>
      <c r="C2295" s="20" t="s">
        <v>1055</v>
      </c>
      <c r="D2295" s="20" t="s">
        <v>1213</v>
      </c>
      <c r="E2295" s="15">
        <f>IF(PitchersPrices!F2295&lt;1,1,PitchersPrices!F2295)</f>
        <v>1</v>
      </c>
    </row>
    <row r="2296" spans="1:5">
      <c r="A2296" s="20" t="s">
        <v>4073</v>
      </c>
      <c r="B2296" s="20" t="s">
        <v>58</v>
      </c>
      <c r="C2296" s="20" t="s">
        <v>1028</v>
      </c>
      <c r="D2296" s="20" t="s">
        <v>1213</v>
      </c>
      <c r="E2296" s="15">
        <f>IF(PitchersPrices!F2296&lt;1,1,PitchersPrices!F2296)</f>
        <v>1</v>
      </c>
    </row>
    <row r="2297" spans="1:5">
      <c r="A2297" s="20" t="s">
        <v>3797</v>
      </c>
      <c r="B2297" s="20" t="s">
        <v>160</v>
      </c>
      <c r="C2297" s="20" t="s">
        <v>1042</v>
      </c>
      <c r="D2297" s="20" t="s">
        <v>1213</v>
      </c>
      <c r="E2297" s="15">
        <f>IF(PitchersPrices!F2297&lt;1,1,PitchersPrices!F2297)</f>
        <v>1</v>
      </c>
    </row>
    <row r="2298" spans="1:5">
      <c r="A2298" s="20" t="s">
        <v>1691</v>
      </c>
      <c r="B2298" s="20" t="s">
        <v>401</v>
      </c>
      <c r="C2298" s="20" t="s">
        <v>1040</v>
      </c>
      <c r="D2298" s="20" t="s">
        <v>1213</v>
      </c>
      <c r="E2298" s="15">
        <f>IF(PitchersPrices!F2298&lt;1,1,PitchersPrices!F2298)</f>
        <v>1</v>
      </c>
    </row>
    <row r="2299" spans="1:5" ht="30">
      <c r="A2299" s="20" t="s">
        <v>2195</v>
      </c>
      <c r="B2299" s="20" t="s">
        <v>1100</v>
      </c>
      <c r="C2299" s="20" t="s">
        <v>1050</v>
      </c>
      <c r="D2299" s="20" t="s">
        <v>1212</v>
      </c>
      <c r="E2299" s="15">
        <f>IF(PitchersPrices!F2299&lt;1,1,PitchersPrices!F2299)</f>
        <v>1</v>
      </c>
    </row>
    <row r="2300" spans="1:5">
      <c r="A2300" s="20" t="s">
        <v>1785</v>
      </c>
      <c r="B2300" s="20" t="s">
        <v>1786</v>
      </c>
      <c r="C2300" s="20" t="s">
        <v>1048</v>
      </c>
      <c r="D2300" s="20" t="s">
        <v>1213</v>
      </c>
      <c r="E2300" s="15">
        <f>IF(PitchersPrices!F2300&lt;1,1,PitchersPrices!F2300)</f>
        <v>1</v>
      </c>
    </row>
    <row r="2301" spans="1:5">
      <c r="A2301" s="20" t="s">
        <v>4052</v>
      </c>
      <c r="B2301" s="20" t="s">
        <v>1543</v>
      </c>
      <c r="C2301" s="20" t="s">
        <v>1053</v>
      </c>
      <c r="D2301" s="20" t="s">
        <v>1213</v>
      </c>
      <c r="E2301" s="15">
        <f>IF(PitchersPrices!F2301&lt;1,1,PitchersPrices!F2301)</f>
        <v>1</v>
      </c>
    </row>
    <row r="2302" spans="1:5">
      <c r="A2302" s="20" t="s">
        <v>4146</v>
      </c>
      <c r="B2302" s="20" t="s">
        <v>143</v>
      </c>
      <c r="C2302" s="20" t="s">
        <v>1028</v>
      </c>
      <c r="D2302" s="20" t="s">
        <v>1213</v>
      </c>
      <c r="E2302" s="15">
        <f>IF(PitchersPrices!F2302&lt;1,1,PitchersPrices!F2302)</f>
        <v>1</v>
      </c>
    </row>
    <row r="2303" spans="1:5">
      <c r="A2303" s="20" t="s">
        <v>4199</v>
      </c>
      <c r="B2303" s="20" t="s">
        <v>168</v>
      </c>
      <c r="C2303" s="20" t="s">
        <v>1339</v>
      </c>
      <c r="D2303" s="20" t="s">
        <v>1213</v>
      </c>
      <c r="E2303" s="15">
        <f>IF(PitchersPrices!F2303&lt;1,1,PitchersPrices!F2303)</f>
        <v>1</v>
      </c>
    </row>
    <row r="2304" spans="1:5">
      <c r="A2304" s="20" t="s">
        <v>4199</v>
      </c>
      <c r="B2304" s="20" t="s">
        <v>311</v>
      </c>
      <c r="C2304" s="20" t="s">
        <v>1035</v>
      </c>
      <c r="D2304" s="20" t="s">
        <v>1878</v>
      </c>
      <c r="E2304" s="15">
        <f>IF(PitchersPrices!F2304&lt;1,1,PitchersPrices!F2304)</f>
        <v>1</v>
      </c>
    </row>
    <row r="2305" spans="1:5">
      <c r="A2305" s="20" t="s">
        <v>4395</v>
      </c>
      <c r="B2305" s="20" t="s">
        <v>263</v>
      </c>
      <c r="C2305" s="20" t="s">
        <v>1044</v>
      </c>
      <c r="D2305" s="20" t="s">
        <v>1212</v>
      </c>
      <c r="E2305" s="15">
        <f>IF(PitchersPrices!F2305&lt;1,1,PitchersPrices!F2305)</f>
        <v>1</v>
      </c>
    </row>
    <row r="2306" spans="1:5">
      <c r="A2306" s="20" t="s">
        <v>4307</v>
      </c>
      <c r="B2306" s="20" t="s">
        <v>567</v>
      </c>
      <c r="C2306" s="20" t="s">
        <v>1040</v>
      </c>
      <c r="D2306" s="20" t="s">
        <v>1213</v>
      </c>
      <c r="E2306" s="15">
        <f>IF(PitchersPrices!F2306&lt;1,1,PitchersPrices!F2306)</f>
        <v>1</v>
      </c>
    </row>
    <row r="2307" spans="1:5">
      <c r="A2307" s="20" t="s">
        <v>4626</v>
      </c>
      <c r="B2307" s="20" t="s">
        <v>230</v>
      </c>
      <c r="C2307" s="20" t="s">
        <v>1043</v>
      </c>
      <c r="D2307" s="20" t="s">
        <v>1878</v>
      </c>
      <c r="E2307" s="15">
        <f>IF(PitchersPrices!F2307&lt;1,1,PitchersPrices!F2307)</f>
        <v>1</v>
      </c>
    </row>
    <row r="2308" spans="1:5">
      <c r="A2308" s="20" t="s">
        <v>4773</v>
      </c>
      <c r="B2308" s="20" t="s">
        <v>160</v>
      </c>
      <c r="C2308" s="20" t="s">
        <v>1053</v>
      </c>
      <c r="D2308" s="20" t="s">
        <v>1213</v>
      </c>
      <c r="E2308" s="15">
        <f>IF(PitchersPrices!F2308&lt;1,1,PitchersPrices!F2308)</f>
        <v>1</v>
      </c>
    </row>
    <row r="2309" spans="1:5">
      <c r="A2309" s="20" t="s">
        <v>4325</v>
      </c>
      <c r="B2309" s="20" t="s">
        <v>398</v>
      </c>
      <c r="C2309" s="20" t="s">
        <v>1037</v>
      </c>
      <c r="D2309" s="20" t="s">
        <v>1213</v>
      </c>
      <c r="E2309" s="15">
        <f>IF(PitchersPrices!F2309&lt;1,1,PitchersPrices!F2309)</f>
        <v>1</v>
      </c>
    </row>
    <row r="2310" spans="1:5">
      <c r="A2310" s="20" t="s">
        <v>1485</v>
      </c>
      <c r="B2310" s="20" t="s">
        <v>85</v>
      </c>
      <c r="C2310" s="20" t="s">
        <v>1046</v>
      </c>
      <c r="D2310" s="20" t="s">
        <v>1213</v>
      </c>
      <c r="E2310" s="15">
        <f>IF(PitchersPrices!F2310&lt;1,1,PitchersPrices!F2310)</f>
        <v>1</v>
      </c>
    </row>
    <row r="2311" spans="1:5">
      <c r="A2311" s="20" t="s">
        <v>3048</v>
      </c>
      <c r="B2311" s="20" t="s">
        <v>481</v>
      </c>
      <c r="C2311" s="20" t="s">
        <v>1026</v>
      </c>
      <c r="D2311" s="20" t="s">
        <v>1212</v>
      </c>
      <c r="E2311" s="15">
        <f>IF(PitchersPrices!F2311&lt;1,1,PitchersPrices!F2311)</f>
        <v>1</v>
      </c>
    </row>
    <row r="2312" spans="1:5">
      <c r="A2312" s="20" t="s">
        <v>4475</v>
      </c>
      <c r="B2312" s="20" t="s">
        <v>50</v>
      </c>
      <c r="C2312" s="20" t="s">
        <v>1060</v>
      </c>
      <c r="D2312" s="20" t="s">
        <v>1213</v>
      </c>
      <c r="E2312" s="15">
        <f>IF(PitchersPrices!F2312&lt;1,1,PitchersPrices!F2312)</f>
        <v>1</v>
      </c>
    </row>
    <row r="2313" spans="1:5">
      <c r="A2313" s="20" t="s">
        <v>1566</v>
      </c>
      <c r="B2313" s="20" t="s">
        <v>279</v>
      </c>
      <c r="C2313" s="20" t="s">
        <v>1046</v>
      </c>
      <c r="D2313" s="20" t="s">
        <v>1213</v>
      </c>
      <c r="E2313" s="15">
        <f>IF(PitchersPrices!F2313&lt;1,1,PitchersPrices!F2313)</f>
        <v>1</v>
      </c>
    </row>
    <row r="2314" spans="1:5">
      <c r="A2314" s="20" t="s">
        <v>1566</v>
      </c>
      <c r="B2314" s="20" t="s">
        <v>67</v>
      </c>
      <c r="C2314" s="20" t="s">
        <v>1033</v>
      </c>
      <c r="D2314" s="20" t="s">
        <v>1212</v>
      </c>
      <c r="E2314" s="15">
        <f>IF(PitchersPrices!F2314&lt;1,1,PitchersPrices!F2314)</f>
        <v>1</v>
      </c>
    </row>
    <row r="2315" spans="1:5">
      <c r="A2315" s="20" t="s">
        <v>3747</v>
      </c>
      <c r="B2315" s="20" t="s">
        <v>50</v>
      </c>
      <c r="C2315" s="20" t="s">
        <v>1046</v>
      </c>
      <c r="D2315" s="20" t="s">
        <v>1212</v>
      </c>
      <c r="E2315" s="15">
        <f>IF(PitchersPrices!F2315&lt;1,1,PitchersPrices!F2315)</f>
        <v>1</v>
      </c>
    </row>
    <row r="2316" spans="1:5">
      <c r="A2316" s="20" t="s">
        <v>3789</v>
      </c>
      <c r="B2316" s="20" t="s">
        <v>841</v>
      </c>
      <c r="C2316" s="20" t="s">
        <v>1036</v>
      </c>
      <c r="D2316" s="20" t="s">
        <v>1213</v>
      </c>
      <c r="E2316" s="15">
        <f>IF(PitchersPrices!F2316&lt;1,1,PitchersPrices!F2316)</f>
        <v>1</v>
      </c>
    </row>
    <row r="2317" spans="1:5">
      <c r="A2317" s="20" t="s">
        <v>558</v>
      </c>
      <c r="B2317" s="20" t="s">
        <v>401</v>
      </c>
      <c r="C2317" s="20" t="s">
        <v>1030</v>
      </c>
      <c r="D2317" s="20" t="s">
        <v>1213</v>
      </c>
      <c r="E2317" s="15">
        <f>IF(PitchersPrices!F2317&lt;1,1,PitchersPrices!F2317)</f>
        <v>1</v>
      </c>
    </row>
    <row r="2318" spans="1:5">
      <c r="A2318" s="20" t="s">
        <v>1814</v>
      </c>
      <c r="B2318" s="20" t="s">
        <v>1815</v>
      </c>
      <c r="C2318" s="20" t="s">
        <v>1036</v>
      </c>
      <c r="D2318" s="20" t="s">
        <v>1213</v>
      </c>
      <c r="E2318" s="15">
        <f>IF(PitchersPrices!F2318&lt;1,1,PitchersPrices!F2318)</f>
        <v>1</v>
      </c>
    </row>
    <row r="2319" spans="1:5">
      <c r="A2319" s="20" t="s">
        <v>4374</v>
      </c>
      <c r="B2319" s="20" t="s">
        <v>299</v>
      </c>
      <c r="C2319" s="20" t="s">
        <v>1048</v>
      </c>
      <c r="D2319" s="20" t="s">
        <v>1213</v>
      </c>
      <c r="E2319" s="15">
        <f>IF(PitchersPrices!F2319&lt;1,1,PitchersPrices!F2319)</f>
        <v>1</v>
      </c>
    </row>
    <row r="2320" spans="1:5" ht="30">
      <c r="A2320" s="20" t="s">
        <v>4536</v>
      </c>
      <c r="B2320" s="20" t="s">
        <v>3234</v>
      </c>
      <c r="C2320" s="20" t="s">
        <v>1048</v>
      </c>
      <c r="D2320" s="20" t="s">
        <v>1212</v>
      </c>
      <c r="E2320" s="15">
        <f>IF(PitchersPrices!F2320&lt;1,1,PitchersPrices!F2320)</f>
        <v>1</v>
      </c>
    </row>
    <row r="2321" spans="1:5">
      <c r="A2321" s="20" t="s">
        <v>4675</v>
      </c>
      <c r="B2321" s="20" t="s">
        <v>1653</v>
      </c>
      <c r="C2321" s="20" t="s">
        <v>1034</v>
      </c>
      <c r="D2321" s="20" t="s">
        <v>1213</v>
      </c>
      <c r="E2321" s="15">
        <f>IF(PitchersPrices!F2321&lt;1,1,PitchersPrices!F2321)</f>
        <v>1</v>
      </c>
    </row>
    <row r="2322" spans="1:5">
      <c r="A2322" s="20" t="s">
        <v>4319</v>
      </c>
      <c r="B2322" s="20" t="s">
        <v>99</v>
      </c>
      <c r="C2322" s="20" t="s">
        <v>1033</v>
      </c>
      <c r="D2322" s="20" t="s">
        <v>1212</v>
      </c>
      <c r="E2322" s="15">
        <f>IF(PitchersPrices!F2322&lt;1,1,PitchersPrices!F2322)</f>
        <v>1</v>
      </c>
    </row>
    <row r="2323" spans="1:5">
      <c r="A2323" s="20" t="s">
        <v>4026</v>
      </c>
      <c r="B2323" s="20" t="s">
        <v>4027</v>
      </c>
      <c r="C2323" s="20" t="s">
        <v>1035</v>
      </c>
      <c r="D2323" s="20" t="s">
        <v>1212</v>
      </c>
      <c r="E2323" s="15">
        <f>IF(PitchersPrices!F2323&lt;1,1,PitchersPrices!F2323)</f>
        <v>1</v>
      </c>
    </row>
    <row r="2324" spans="1:5">
      <c r="A2324" s="20" t="s">
        <v>978</v>
      </c>
      <c r="B2324" s="20" t="s">
        <v>1752</v>
      </c>
      <c r="C2324" s="20" t="s">
        <v>1048</v>
      </c>
      <c r="D2324" s="20" t="s">
        <v>1213</v>
      </c>
      <c r="E2324" s="15">
        <f>IF(PitchersPrices!F2324&lt;1,1,PitchersPrices!F2324)</f>
        <v>1</v>
      </c>
    </row>
    <row r="2325" spans="1:5">
      <c r="A2325" s="20" t="s">
        <v>980</v>
      </c>
      <c r="B2325" s="20" t="s">
        <v>423</v>
      </c>
      <c r="C2325" s="20" t="s">
        <v>1339</v>
      </c>
      <c r="D2325" s="20" t="s">
        <v>1212</v>
      </c>
      <c r="E2325" s="15">
        <f>IF(PitchersPrices!F2325&lt;1,1,PitchersPrices!F2325)</f>
        <v>1</v>
      </c>
    </row>
    <row r="2326" spans="1:5">
      <c r="A2326" s="20" t="s">
        <v>981</v>
      </c>
      <c r="B2326" s="20" t="s">
        <v>401</v>
      </c>
      <c r="C2326" s="20" t="s">
        <v>1046</v>
      </c>
      <c r="D2326" s="20" t="s">
        <v>1213</v>
      </c>
      <c r="E2326" s="15">
        <f>IF(PitchersPrices!F2326&lt;1,1,PitchersPrices!F2326)</f>
        <v>1</v>
      </c>
    </row>
    <row r="2327" spans="1:5">
      <c r="A2327" s="20" t="s">
        <v>4533</v>
      </c>
      <c r="B2327" s="20" t="s">
        <v>3182</v>
      </c>
      <c r="C2327" s="20" t="s">
        <v>1041</v>
      </c>
      <c r="D2327" s="20" t="s">
        <v>1213</v>
      </c>
      <c r="E2327" s="15">
        <f>IF(PitchersPrices!F2327&lt;1,1,PitchersPrices!F2327)</f>
        <v>1</v>
      </c>
    </row>
    <row r="2328" spans="1:5">
      <c r="A2328" s="20" t="s">
        <v>3629</v>
      </c>
      <c r="B2328" s="20" t="s">
        <v>4402</v>
      </c>
      <c r="C2328" s="20" t="s">
        <v>1038</v>
      </c>
      <c r="D2328" s="20" t="s">
        <v>1878</v>
      </c>
      <c r="E2328" s="15">
        <f>IF(PitchersPrices!F2328&lt;1,1,PitchersPrices!F2328)</f>
        <v>1</v>
      </c>
    </row>
    <row r="2329" spans="1:5">
      <c r="A2329" s="20" t="s">
        <v>1734</v>
      </c>
      <c r="B2329" s="20" t="s">
        <v>667</v>
      </c>
      <c r="C2329" s="20" t="s">
        <v>1048</v>
      </c>
      <c r="D2329" s="20" t="s">
        <v>1213</v>
      </c>
      <c r="E2329" s="15">
        <f>IF(PitchersPrices!F2329&lt;1,1,PitchersPrices!F2329)</f>
        <v>1</v>
      </c>
    </row>
    <row r="2330" spans="1:5">
      <c r="A2330" s="20" t="s">
        <v>3625</v>
      </c>
      <c r="B2330" s="20" t="s">
        <v>805</v>
      </c>
      <c r="C2330" s="20" t="s">
        <v>1034</v>
      </c>
      <c r="D2330" s="20" t="s">
        <v>1212</v>
      </c>
      <c r="E2330" s="15">
        <f>IF(PitchersPrices!F2330&lt;1,1,PitchersPrices!F2330)</f>
        <v>1</v>
      </c>
    </row>
    <row r="2331" spans="1:5">
      <c r="A2331" s="20" t="s">
        <v>4257</v>
      </c>
      <c r="B2331" s="20" t="s">
        <v>2577</v>
      </c>
      <c r="C2331" s="20" t="s">
        <v>1048</v>
      </c>
      <c r="D2331" s="20" t="s">
        <v>1212</v>
      </c>
      <c r="E2331" s="15">
        <f>IF(PitchersPrices!F2331&lt;1,1,PitchersPrices!F2331)</f>
        <v>1</v>
      </c>
    </row>
    <row r="2332" spans="1:5">
      <c r="A2332" s="20" t="s">
        <v>1713</v>
      </c>
      <c r="B2332" s="20" t="s">
        <v>182</v>
      </c>
      <c r="C2332" s="20" t="s">
        <v>1044</v>
      </c>
      <c r="D2332" s="20" t="s">
        <v>1213</v>
      </c>
      <c r="E2332" s="15">
        <f>IF(PitchersPrices!F2332&lt;1,1,PitchersPrices!F2332)</f>
        <v>1</v>
      </c>
    </row>
    <row r="2333" spans="1:5">
      <c r="A2333" s="20" t="s">
        <v>4661</v>
      </c>
      <c r="B2333" s="20" t="s">
        <v>841</v>
      </c>
      <c r="C2333" s="20" t="s">
        <v>1042</v>
      </c>
      <c r="D2333" s="20" t="s">
        <v>1212</v>
      </c>
      <c r="E2333" s="15">
        <f>IF(PitchersPrices!F2333&lt;1,1,PitchersPrices!F2333)</f>
        <v>1</v>
      </c>
    </row>
    <row r="2334" spans="1:5">
      <c r="A2334" s="20" t="s">
        <v>4677</v>
      </c>
      <c r="B2334" s="20" t="s">
        <v>110</v>
      </c>
      <c r="C2334" s="20" t="s">
        <v>1063</v>
      </c>
      <c r="D2334" s="20" t="s">
        <v>1212</v>
      </c>
      <c r="E2334" s="15">
        <f>IF(PitchersPrices!F2334&lt;1,1,PitchersPrices!F2334)</f>
        <v>1</v>
      </c>
    </row>
    <row r="2335" spans="1:5" ht="30">
      <c r="A2335" s="20" t="s">
        <v>4713</v>
      </c>
      <c r="B2335" s="20" t="s">
        <v>608</v>
      </c>
      <c r="C2335" s="20" t="s">
        <v>1039</v>
      </c>
      <c r="D2335" s="20" t="s">
        <v>1212</v>
      </c>
      <c r="E2335" s="15">
        <f>IF(PitchersPrices!F2335&lt;1,1,PitchersPrices!F2335)</f>
        <v>1</v>
      </c>
    </row>
    <row r="2336" spans="1:5">
      <c r="A2336" s="20" t="s">
        <v>1714</v>
      </c>
      <c r="B2336" s="20" t="s">
        <v>1715</v>
      </c>
      <c r="C2336" s="20" t="s">
        <v>1063</v>
      </c>
      <c r="D2336" s="20" t="s">
        <v>1213</v>
      </c>
      <c r="E2336" s="15">
        <f>IF(PitchersPrices!F2336&lt;1,1,PitchersPrices!F2336)</f>
        <v>1</v>
      </c>
    </row>
    <row r="2337" spans="1:5">
      <c r="A2337" s="20" t="s">
        <v>667</v>
      </c>
      <c r="B2337" s="20" t="s">
        <v>1100</v>
      </c>
      <c r="C2337" s="20" t="s">
        <v>1339</v>
      </c>
      <c r="D2337" s="20" t="s">
        <v>1212</v>
      </c>
      <c r="E2337" s="15">
        <f>IF(PitchersPrices!F2337&lt;1,1,PitchersPrices!F2337)</f>
        <v>1</v>
      </c>
    </row>
    <row r="2338" spans="1:5">
      <c r="A2338" s="20" t="s">
        <v>4733</v>
      </c>
      <c r="B2338" s="20" t="s">
        <v>101</v>
      </c>
      <c r="C2338" s="20" t="s">
        <v>1053</v>
      </c>
      <c r="D2338" s="20" t="s">
        <v>1213</v>
      </c>
      <c r="E2338" s="15">
        <f>IF(PitchersPrices!F2338&lt;1,1,PitchersPrices!F2338)</f>
        <v>1</v>
      </c>
    </row>
    <row r="2339" spans="1:5">
      <c r="A2339" s="20" t="s">
        <v>4092</v>
      </c>
      <c r="B2339" s="20" t="s">
        <v>110</v>
      </c>
      <c r="C2339" s="20" t="s">
        <v>1040</v>
      </c>
      <c r="D2339" s="20" t="s">
        <v>1212</v>
      </c>
      <c r="E2339" s="15">
        <f>IF(PitchersPrices!F2339&lt;1,1,PitchersPrices!F2339)</f>
        <v>1</v>
      </c>
    </row>
    <row r="2340" spans="1:5">
      <c r="A2340" s="20" t="s">
        <v>4082</v>
      </c>
      <c r="B2340" s="20" t="s">
        <v>230</v>
      </c>
      <c r="C2340" s="20" t="s">
        <v>1039</v>
      </c>
      <c r="D2340" s="20" t="s">
        <v>1878</v>
      </c>
      <c r="E2340" s="15">
        <f>IF(PitchersPrices!F2340&lt;1,1,PitchersPrices!F2340)</f>
        <v>1</v>
      </c>
    </row>
    <row r="2341" spans="1:5">
      <c r="A2341" s="20" t="s">
        <v>2559</v>
      </c>
      <c r="B2341" s="20" t="s">
        <v>392</v>
      </c>
      <c r="C2341" s="20" t="s">
        <v>1063</v>
      </c>
      <c r="D2341" s="20" t="s">
        <v>1213</v>
      </c>
      <c r="E2341" s="15">
        <f>IF(PitchersPrices!F2341&lt;1,1,PitchersPrices!F2341)</f>
        <v>1</v>
      </c>
    </row>
    <row r="2342" spans="1:5">
      <c r="A2342" s="20" t="s">
        <v>1261</v>
      </c>
      <c r="B2342" s="20" t="s">
        <v>1724</v>
      </c>
      <c r="C2342" s="20" t="s">
        <v>1034</v>
      </c>
      <c r="D2342" s="20" t="s">
        <v>1213</v>
      </c>
      <c r="E2342" s="15">
        <f>IF(PitchersPrices!F2342&lt;1,1,PitchersPrices!F2342)</f>
        <v>1</v>
      </c>
    </row>
    <row r="2343" spans="1:5">
      <c r="A2343" s="20" t="s">
        <v>4303</v>
      </c>
      <c r="B2343" s="20" t="s">
        <v>1855</v>
      </c>
      <c r="C2343" s="20" t="s">
        <v>1054</v>
      </c>
      <c r="D2343" s="20" t="s">
        <v>1213</v>
      </c>
      <c r="E2343" s="15">
        <f>IF(PitchersPrices!F2343&lt;1,1,PitchersPrices!F2343)</f>
        <v>1</v>
      </c>
    </row>
    <row r="2344" spans="1:5">
      <c r="A2344" s="20" t="s">
        <v>717</v>
      </c>
      <c r="B2344" s="20" t="s">
        <v>1097</v>
      </c>
      <c r="C2344" s="20" t="s">
        <v>1031</v>
      </c>
      <c r="D2344" s="20" t="s">
        <v>1213</v>
      </c>
      <c r="E2344" s="15">
        <f>IF(PitchersPrices!F2344&lt;1,1,PitchersPrices!F2344)</f>
        <v>1</v>
      </c>
    </row>
    <row r="2345" spans="1:5">
      <c r="A2345" s="20" t="s">
        <v>717</v>
      </c>
      <c r="B2345" s="20" t="s">
        <v>219</v>
      </c>
      <c r="C2345" s="20" t="s">
        <v>1042</v>
      </c>
      <c r="D2345" s="20" t="s">
        <v>1213</v>
      </c>
      <c r="E2345" s="15">
        <f>IF(PitchersPrices!F2345&lt;1,1,PitchersPrices!F2345)</f>
        <v>1</v>
      </c>
    </row>
    <row r="2346" spans="1:5">
      <c r="A2346" s="20" t="s">
        <v>717</v>
      </c>
      <c r="B2346" s="20" t="s">
        <v>196</v>
      </c>
      <c r="C2346" s="20" t="s">
        <v>1047</v>
      </c>
      <c r="D2346" s="20" t="s">
        <v>1213</v>
      </c>
      <c r="E2346" s="15">
        <f>IF(PitchersPrices!F2346&lt;1,1,PitchersPrices!F2346)</f>
        <v>1</v>
      </c>
    </row>
    <row r="2347" spans="1:5">
      <c r="A2347" s="20" t="s">
        <v>717</v>
      </c>
      <c r="B2347" s="20" t="s">
        <v>356</v>
      </c>
      <c r="C2347" s="20" t="s">
        <v>1036</v>
      </c>
      <c r="D2347" s="20" t="s">
        <v>1212</v>
      </c>
      <c r="E2347" s="15">
        <f>IF(PitchersPrices!F2347&lt;1,1,PitchersPrices!F2347)</f>
        <v>1</v>
      </c>
    </row>
    <row r="2348" spans="1:5">
      <c r="A2348" s="20" t="s">
        <v>1199</v>
      </c>
      <c r="B2348" s="20" t="s">
        <v>219</v>
      </c>
      <c r="C2348" s="20" t="s">
        <v>1054</v>
      </c>
      <c r="D2348" s="20" t="s">
        <v>1213</v>
      </c>
      <c r="E2348" s="15">
        <f>IF(PitchersPrices!F2348&lt;1,1,PitchersPrices!F2348)</f>
        <v>1</v>
      </c>
    </row>
    <row r="2349" spans="1:5">
      <c r="A2349" s="20" t="s">
        <v>1199</v>
      </c>
      <c r="B2349" s="20" t="s">
        <v>509</v>
      </c>
      <c r="C2349" s="20" t="s">
        <v>1033</v>
      </c>
      <c r="D2349" s="20" t="s">
        <v>1212</v>
      </c>
      <c r="E2349" s="15">
        <f>IF(PitchersPrices!F2349&lt;1,1,PitchersPrices!F2349)</f>
        <v>1</v>
      </c>
    </row>
    <row r="2350" spans="1:5">
      <c r="A2350" s="20" t="s">
        <v>1199</v>
      </c>
      <c r="B2350" s="20" t="s">
        <v>242</v>
      </c>
      <c r="C2350" s="20" t="s">
        <v>1042</v>
      </c>
      <c r="D2350" s="20" t="s">
        <v>1212</v>
      </c>
      <c r="E2350" s="15">
        <f>IF(PitchersPrices!F2350&lt;1,1,PitchersPrices!F2350)</f>
        <v>1</v>
      </c>
    </row>
    <row r="2351" spans="1:5">
      <c r="A2351" s="20" t="s">
        <v>1199</v>
      </c>
      <c r="B2351" s="20" t="s">
        <v>46</v>
      </c>
      <c r="C2351" s="20" t="s">
        <v>1035</v>
      </c>
      <c r="D2351" s="20" t="s">
        <v>1212</v>
      </c>
      <c r="E2351" s="15">
        <f>IF(PitchersPrices!F2351&lt;1,1,PitchersPrices!F2351)</f>
        <v>1</v>
      </c>
    </row>
    <row r="2352" spans="1:5">
      <c r="A2352" s="20" t="s">
        <v>1199</v>
      </c>
      <c r="B2352" s="20" t="s">
        <v>3167</v>
      </c>
      <c r="C2352" s="20" t="s">
        <v>1054</v>
      </c>
      <c r="D2352" s="20" t="s">
        <v>1213</v>
      </c>
      <c r="E2352" s="15">
        <f>IF(PitchersPrices!F2352&lt;1,1,PitchersPrices!F2352)</f>
        <v>1</v>
      </c>
    </row>
    <row r="2353" spans="1:5">
      <c r="A2353" s="20" t="s">
        <v>1199</v>
      </c>
      <c r="B2353" s="20" t="s">
        <v>180</v>
      </c>
      <c r="C2353" s="20" t="s">
        <v>1054</v>
      </c>
      <c r="D2353" s="20" t="s">
        <v>1213</v>
      </c>
      <c r="E2353" s="15">
        <f>IF(PitchersPrices!F2353&lt;1,1,PitchersPrices!F2353)</f>
        <v>1</v>
      </c>
    </row>
    <row r="2354" spans="1:5">
      <c r="A2354" s="20" t="s">
        <v>4100</v>
      </c>
      <c r="B2354" s="20" t="s">
        <v>625</v>
      </c>
      <c r="C2354" s="20" t="s">
        <v>1029</v>
      </c>
      <c r="D2354" s="20" t="s">
        <v>1213</v>
      </c>
      <c r="E2354" s="15">
        <f>IF(PitchersPrices!F2354&lt;1,1,PitchersPrices!F2354)</f>
        <v>1</v>
      </c>
    </row>
    <row r="2355" spans="1:5">
      <c r="A2355" s="20" t="s">
        <v>4100</v>
      </c>
      <c r="B2355" s="20" t="s">
        <v>191</v>
      </c>
      <c r="C2355" s="20" t="s">
        <v>1037</v>
      </c>
      <c r="D2355" s="20" t="s">
        <v>1213</v>
      </c>
      <c r="E2355" s="15">
        <f>IF(PitchersPrices!F2355&lt;1,1,PitchersPrices!F2355)</f>
        <v>1</v>
      </c>
    </row>
    <row r="2356" spans="1:5">
      <c r="A2356" s="20" t="s">
        <v>986</v>
      </c>
      <c r="B2356" s="20" t="s">
        <v>169</v>
      </c>
      <c r="C2356" s="20" t="s">
        <v>1047</v>
      </c>
      <c r="D2356" s="20" t="s">
        <v>1878</v>
      </c>
      <c r="E2356" s="15">
        <f>IF(PitchersPrices!F2356&lt;1,1,PitchersPrices!F2356)</f>
        <v>1</v>
      </c>
    </row>
    <row r="2357" spans="1:5">
      <c r="A2357" s="20" t="s">
        <v>3868</v>
      </c>
      <c r="B2357" s="20" t="s">
        <v>1549</v>
      </c>
      <c r="C2357" s="20" t="s">
        <v>1031</v>
      </c>
      <c r="D2357" s="20" t="s">
        <v>1213</v>
      </c>
      <c r="E2357" s="15">
        <f>IF(PitchersPrices!F2357&lt;1,1,PitchersPrices!F2357)</f>
        <v>1</v>
      </c>
    </row>
    <row r="2358" spans="1:5">
      <c r="A2358" s="20" t="s">
        <v>987</v>
      </c>
      <c r="B2358" s="20" t="s">
        <v>196</v>
      </c>
      <c r="C2358" s="20" t="s">
        <v>1029</v>
      </c>
      <c r="D2358" s="20" t="s">
        <v>1213</v>
      </c>
      <c r="E2358" s="15">
        <f>IF(PitchersPrices!F2358&lt;1,1,PitchersPrices!F2358)</f>
        <v>1</v>
      </c>
    </row>
    <row r="2359" spans="1:5">
      <c r="A2359" s="20" t="s">
        <v>4041</v>
      </c>
      <c r="B2359" s="20" t="s">
        <v>46</v>
      </c>
      <c r="C2359" s="20" t="s">
        <v>1033</v>
      </c>
      <c r="D2359" s="20" t="s">
        <v>1213</v>
      </c>
      <c r="E2359" s="15">
        <f>IF(PitchersPrices!F2359&lt;1,1,PitchersPrices!F2359)</f>
        <v>1</v>
      </c>
    </row>
    <row r="2360" spans="1:5">
      <c r="A2360" s="20" t="s">
        <v>4794</v>
      </c>
      <c r="B2360" s="20" t="s">
        <v>2368</v>
      </c>
      <c r="C2360" s="20" t="s">
        <v>1028</v>
      </c>
      <c r="D2360" s="20" t="s">
        <v>1213</v>
      </c>
      <c r="E2360" s="15">
        <f>IF(PitchersPrices!F2360&lt;1,1,PitchersPrices!F2360)</f>
        <v>1</v>
      </c>
    </row>
    <row r="2361" spans="1:5">
      <c r="A2361" s="20" t="s">
        <v>3859</v>
      </c>
      <c r="B2361" s="20" t="s">
        <v>401</v>
      </c>
      <c r="C2361" s="20" t="s">
        <v>1046</v>
      </c>
      <c r="D2361" s="20" t="s">
        <v>1212</v>
      </c>
      <c r="E2361" s="15">
        <f>IF(PitchersPrices!F2361&lt;1,1,PitchersPrices!F2361)</f>
        <v>1</v>
      </c>
    </row>
    <row r="2362" spans="1:5">
      <c r="A2362" s="20" t="s">
        <v>4212</v>
      </c>
      <c r="B2362" s="20" t="s">
        <v>968</v>
      </c>
      <c r="C2362" s="20" t="s">
        <v>1042</v>
      </c>
      <c r="D2362" s="20" t="s">
        <v>1213</v>
      </c>
      <c r="E2362" s="15">
        <f>IF(PitchersPrices!F2362&lt;1,1,PitchersPrices!F2362)</f>
        <v>1</v>
      </c>
    </row>
    <row r="2363" spans="1:5">
      <c r="A2363" s="20" t="s">
        <v>1322</v>
      </c>
      <c r="B2363" s="20" t="s">
        <v>256</v>
      </c>
      <c r="C2363" s="20" t="s">
        <v>1034</v>
      </c>
      <c r="D2363" s="20" t="s">
        <v>1213</v>
      </c>
      <c r="E2363" s="15">
        <f>IF(PitchersPrices!F2363&lt;1,1,PitchersPrices!F2363)</f>
        <v>1</v>
      </c>
    </row>
    <row r="2364" spans="1:5">
      <c r="A2364" s="20" t="s">
        <v>4702</v>
      </c>
      <c r="B2364" s="20" t="s">
        <v>1697</v>
      </c>
      <c r="C2364" s="20" t="s">
        <v>1037</v>
      </c>
      <c r="D2364" s="20" t="s">
        <v>1213</v>
      </c>
      <c r="E2364" s="15">
        <f>IF(PitchersPrices!F2364&lt;1,1,PitchersPrices!F2364)</f>
        <v>1</v>
      </c>
    </row>
    <row r="2365" spans="1:5">
      <c r="A2365" s="20" t="s">
        <v>4477</v>
      </c>
      <c r="B2365" s="20" t="s">
        <v>101</v>
      </c>
      <c r="C2365" s="20" t="s">
        <v>1054</v>
      </c>
      <c r="D2365" s="20" t="s">
        <v>1878</v>
      </c>
      <c r="E2365" s="15">
        <f>IF(PitchersPrices!F2365&lt;1,1,PitchersPrices!F2365)</f>
        <v>1</v>
      </c>
    </row>
    <row r="2366" spans="1:5">
      <c r="A2366" s="20" t="s">
        <v>4138</v>
      </c>
      <c r="B2366" s="20" t="s">
        <v>201</v>
      </c>
      <c r="C2366" s="20" t="s">
        <v>1026</v>
      </c>
      <c r="D2366" s="20" t="s">
        <v>1212</v>
      </c>
      <c r="E2366" s="15">
        <f>IF(PitchersPrices!F2366&lt;1,1,PitchersPrices!F2366)</f>
        <v>1</v>
      </c>
    </row>
    <row r="2367" spans="1:5">
      <c r="A2367" s="20" t="s">
        <v>574</v>
      </c>
      <c r="B2367" s="20" t="s">
        <v>392</v>
      </c>
      <c r="C2367" s="20" t="s">
        <v>1060</v>
      </c>
      <c r="D2367" s="20" t="s">
        <v>1213</v>
      </c>
      <c r="E2367" s="15">
        <f>IF(PitchersPrices!F2367&lt;1,1,PitchersPrices!F2367)</f>
        <v>1</v>
      </c>
    </row>
    <row r="2368" spans="1:5">
      <c r="A2368" s="20" t="s">
        <v>2025</v>
      </c>
      <c r="B2368" s="20" t="s">
        <v>449</v>
      </c>
      <c r="C2368" s="20" t="s">
        <v>1046</v>
      </c>
      <c r="D2368" s="20" t="s">
        <v>1213</v>
      </c>
      <c r="E2368" s="15">
        <f>IF(PitchersPrices!F2368&lt;1,1,PitchersPrices!F2368)</f>
        <v>1</v>
      </c>
    </row>
    <row r="2369" spans="1:5">
      <c r="A2369" s="20" t="s">
        <v>1791</v>
      </c>
      <c r="B2369" s="20" t="s">
        <v>67</v>
      </c>
      <c r="C2369" s="20" t="s">
        <v>1044</v>
      </c>
      <c r="D2369" s="20" t="s">
        <v>1213</v>
      </c>
      <c r="E2369" s="15">
        <f>IF(PitchersPrices!F2369&lt;1,1,PitchersPrices!F2369)</f>
        <v>1</v>
      </c>
    </row>
    <row r="2370" spans="1:5">
      <c r="A2370" s="20" t="s">
        <v>4300</v>
      </c>
      <c r="B2370" s="20" t="s">
        <v>710</v>
      </c>
      <c r="C2370" s="20" t="s">
        <v>1026</v>
      </c>
      <c r="D2370" s="20" t="s">
        <v>1212</v>
      </c>
      <c r="E2370" s="15">
        <f>IF(PitchersPrices!F2370&lt;1,1,PitchersPrices!F2370)</f>
        <v>1</v>
      </c>
    </row>
    <row r="2371" spans="1:5">
      <c r="A2371" s="20" t="s">
        <v>3954</v>
      </c>
      <c r="B2371" s="20" t="s">
        <v>120</v>
      </c>
      <c r="C2371" s="20" t="s">
        <v>1037</v>
      </c>
      <c r="D2371" s="20" t="s">
        <v>1213</v>
      </c>
      <c r="E2371" s="15">
        <f>IF(PitchersPrices!F2371&lt;1,1,PitchersPrices!F2371)</f>
        <v>1</v>
      </c>
    </row>
    <row r="2372" spans="1:5">
      <c r="A2372" s="20" t="s">
        <v>4747</v>
      </c>
      <c r="B2372" s="20" t="s">
        <v>509</v>
      </c>
      <c r="C2372" s="20" t="s">
        <v>1060</v>
      </c>
      <c r="D2372" s="20" t="s">
        <v>1213</v>
      </c>
      <c r="E2372" s="15">
        <f>IF(PitchersPrices!F2372&lt;1,1,PitchersPrices!F2372)</f>
        <v>1</v>
      </c>
    </row>
    <row r="2373" spans="1:5">
      <c r="A2373" s="20" t="s">
        <v>1549</v>
      </c>
      <c r="B2373" s="20" t="s">
        <v>201</v>
      </c>
      <c r="C2373" s="20" t="s">
        <v>1050</v>
      </c>
      <c r="D2373" s="20" t="s">
        <v>1878</v>
      </c>
      <c r="E2373" s="15">
        <f>IF(PitchersPrices!F2373&lt;1,1,PitchersPrices!F2373)</f>
        <v>1</v>
      </c>
    </row>
    <row r="2374" spans="1:5">
      <c r="A2374" s="20" t="s">
        <v>4535</v>
      </c>
      <c r="B2374" s="20" t="s">
        <v>661</v>
      </c>
      <c r="C2374" s="20" t="s">
        <v>1339</v>
      </c>
      <c r="D2374" s="20" t="s">
        <v>1212</v>
      </c>
      <c r="E2374" s="15">
        <f>IF(PitchersPrices!F2374&lt;1,1,PitchersPrices!F2374)</f>
        <v>1</v>
      </c>
    </row>
    <row r="2375" spans="1:5">
      <c r="A2375" s="20" t="s">
        <v>4625</v>
      </c>
      <c r="B2375" s="20" t="s">
        <v>230</v>
      </c>
      <c r="C2375" s="20" t="s">
        <v>1034</v>
      </c>
      <c r="D2375" s="20" t="s">
        <v>1213</v>
      </c>
      <c r="E2375" s="15">
        <f>IF(PitchersPrices!F2375&lt;1,1,PitchersPrices!F2375)</f>
        <v>1</v>
      </c>
    </row>
    <row r="2376" spans="1:5">
      <c r="A2376" s="20" t="s">
        <v>3795</v>
      </c>
      <c r="B2376" s="20" t="s">
        <v>80</v>
      </c>
      <c r="C2376" s="20" t="s">
        <v>1047</v>
      </c>
      <c r="D2376" s="20" t="s">
        <v>1878</v>
      </c>
      <c r="E2376" s="15">
        <f>IF(PitchersPrices!F2376&lt;1,1,PitchersPrices!F2376)</f>
        <v>1</v>
      </c>
    </row>
    <row r="2377" spans="1:5">
      <c r="A2377" s="20" t="s">
        <v>4332</v>
      </c>
      <c r="B2377" s="20" t="s">
        <v>4333</v>
      </c>
      <c r="C2377" s="20" t="s">
        <v>1045</v>
      </c>
      <c r="D2377" s="20" t="s">
        <v>1212</v>
      </c>
      <c r="E2377" s="15">
        <f>IF(PitchersPrices!F2377&lt;1,1,PitchersPrices!F2377)</f>
        <v>1</v>
      </c>
    </row>
    <row r="2378" spans="1:5">
      <c r="A2378" s="20" t="s">
        <v>4778</v>
      </c>
      <c r="B2378" s="20" t="s">
        <v>180</v>
      </c>
      <c r="C2378" s="20" t="s">
        <v>1031</v>
      </c>
      <c r="D2378" s="20" t="s">
        <v>1213</v>
      </c>
      <c r="E2378" s="15">
        <f>IF(PitchersPrices!F2378&lt;1,1,PitchersPrices!F2378)</f>
        <v>1</v>
      </c>
    </row>
    <row r="2379" spans="1:5">
      <c r="A2379" s="20" t="s">
        <v>1245</v>
      </c>
      <c r="B2379" s="20" t="s">
        <v>149</v>
      </c>
      <c r="C2379" s="20" t="s">
        <v>1060</v>
      </c>
      <c r="D2379" s="20" t="s">
        <v>1213</v>
      </c>
      <c r="E2379" s="15">
        <f>IF(PitchersPrices!F2379&lt;1,1,PitchersPrices!F2379)</f>
        <v>1</v>
      </c>
    </row>
    <row r="2380" spans="1:5">
      <c r="A2380" s="20" t="s">
        <v>4414</v>
      </c>
      <c r="B2380" s="20" t="s">
        <v>534</v>
      </c>
      <c r="C2380" s="20" t="s">
        <v>1050</v>
      </c>
      <c r="D2380" s="20" t="s">
        <v>1213</v>
      </c>
      <c r="E2380" s="15">
        <f>IF(PitchersPrices!F2380&lt;1,1,PitchersPrices!F2380)</f>
        <v>1</v>
      </c>
    </row>
    <row r="2381" spans="1:5">
      <c r="A2381" s="20" t="s">
        <v>4692</v>
      </c>
      <c r="B2381" s="20" t="s">
        <v>4693</v>
      </c>
      <c r="C2381" s="20" t="s">
        <v>1041</v>
      </c>
      <c r="D2381" s="20" t="s">
        <v>1213</v>
      </c>
      <c r="E2381" s="15">
        <f>IF(PitchersPrices!F2381&lt;1,1,PitchersPrices!F2381)</f>
        <v>1</v>
      </c>
    </row>
    <row r="2382" spans="1:5">
      <c r="A2382" s="20" t="s">
        <v>1821</v>
      </c>
      <c r="B2382" s="20" t="s">
        <v>2628</v>
      </c>
      <c r="C2382" s="20" t="s">
        <v>1055</v>
      </c>
      <c r="D2382" s="20" t="s">
        <v>1213</v>
      </c>
      <c r="E2382" s="15">
        <f>IF(PitchersPrices!F2382&lt;1,1,PitchersPrices!F2382)</f>
        <v>1</v>
      </c>
    </row>
    <row r="2383" spans="1:5">
      <c r="A2383" s="20" t="s">
        <v>1821</v>
      </c>
      <c r="B2383" s="20" t="s">
        <v>110</v>
      </c>
      <c r="C2383" s="20" t="s">
        <v>1044</v>
      </c>
      <c r="D2383" s="20" t="s">
        <v>1213</v>
      </c>
      <c r="E2383" s="15">
        <f>IF(PitchersPrices!F2383&lt;1,1,PitchersPrices!F2383)</f>
        <v>1</v>
      </c>
    </row>
    <row r="2384" spans="1:5">
      <c r="A2384" s="20" t="s">
        <v>4121</v>
      </c>
      <c r="B2384" s="20" t="s">
        <v>160</v>
      </c>
      <c r="C2384" s="20" t="s">
        <v>1039</v>
      </c>
      <c r="D2384" s="20" t="s">
        <v>1213</v>
      </c>
      <c r="E2384" s="15">
        <f>IF(PitchersPrices!F2384&lt;1,1,PitchersPrices!F2384)</f>
        <v>1</v>
      </c>
    </row>
    <row r="2385" spans="1:5">
      <c r="A2385" s="20" t="s">
        <v>4642</v>
      </c>
      <c r="B2385" s="20" t="s">
        <v>649</v>
      </c>
      <c r="C2385" s="20" t="s">
        <v>1048</v>
      </c>
      <c r="D2385" s="20" t="s">
        <v>1878</v>
      </c>
      <c r="E2385" s="15">
        <f>IF(PitchersPrices!F2385&lt;1,1,PitchersPrices!F2385)</f>
        <v>1</v>
      </c>
    </row>
    <row r="2386" spans="1:5">
      <c r="A2386" s="20" t="s">
        <v>3896</v>
      </c>
      <c r="B2386" s="20" t="s">
        <v>3897</v>
      </c>
      <c r="C2386" s="20" t="s">
        <v>1050</v>
      </c>
      <c r="D2386" s="20" t="s">
        <v>1878</v>
      </c>
      <c r="E2386" s="15">
        <f>IF(PitchersPrices!F2386&lt;1,1,PitchersPrices!F2386)</f>
        <v>1</v>
      </c>
    </row>
    <row r="2387" spans="1:5">
      <c r="A2387" s="20" t="s">
        <v>3792</v>
      </c>
      <c r="B2387" s="20" t="s">
        <v>196</v>
      </c>
      <c r="C2387" s="20" t="s">
        <v>1054</v>
      </c>
      <c r="D2387" s="20" t="s">
        <v>1213</v>
      </c>
      <c r="E2387" s="15">
        <f>IF(PitchersPrices!F2387&lt;1,1,PitchersPrices!F2387)</f>
        <v>1</v>
      </c>
    </row>
    <row r="2388" spans="1:5">
      <c r="A2388" s="20" t="s">
        <v>160</v>
      </c>
      <c r="B2388" s="20" t="s">
        <v>168</v>
      </c>
      <c r="C2388" s="20" t="s">
        <v>1339</v>
      </c>
      <c r="D2388" s="20" t="s">
        <v>1212</v>
      </c>
      <c r="E2388" s="15">
        <f>IF(PitchersPrices!F2388&lt;1,1,PitchersPrices!F2388)</f>
        <v>1</v>
      </c>
    </row>
    <row r="2389" spans="1:5">
      <c r="A2389" s="20" t="s">
        <v>4650</v>
      </c>
      <c r="B2389" s="20" t="s">
        <v>1539</v>
      </c>
      <c r="C2389" s="20" t="s">
        <v>1043</v>
      </c>
      <c r="D2389" s="20" t="s">
        <v>1212</v>
      </c>
      <c r="E2389" s="15">
        <f>IF(PitchersPrices!F2389&lt;1,1,PitchersPrices!F2389)</f>
        <v>1</v>
      </c>
    </row>
    <row r="2390" spans="1:5">
      <c r="A2390" s="20" t="s">
        <v>4746</v>
      </c>
      <c r="B2390" s="20" t="s">
        <v>230</v>
      </c>
      <c r="C2390" s="20" t="s">
        <v>1339</v>
      </c>
      <c r="D2390" s="20" t="s">
        <v>1212</v>
      </c>
      <c r="E2390" s="15">
        <f>IF(PitchersPrices!F2390&lt;1,1,PitchersPrices!F2390)</f>
        <v>1</v>
      </c>
    </row>
    <row r="2391" spans="1:5">
      <c r="A2391" s="20" t="s">
        <v>4200</v>
      </c>
      <c r="B2391" s="20" t="s">
        <v>2000</v>
      </c>
      <c r="C2391" s="20" t="s">
        <v>1045</v>
      </c>
      <c r="D2391" s="20" t="s">
        <v>1213</v>
      </c>
      <c r="E2391" s="15">
        <f>IF(PitchersPrices!F2391&lt;1,1,PitchersPrices!F2391)</f>
        <v>1</v>
      </c>
    </row>
    <row r="2392" spans="1:5">
      <c r="A2392" s="20" t="s">
        <v>4645</v>
      </c>
      <c r="B2392" s="20" t="s">
        <v>2597</v>
      </c>
      <c r="C2392" s="20" t="s">
        <v>1048</v>
      </c>
      <c r="D2392" s="20" t="s">
        <v>1213</v>
      </c>
      <c r="E2392" s="15">
        <f>IF(PitchersPrices!F2392&lt;1,1,PitchersPrices!F2392)</f>
        <v>1</v>
      </c>
    </row>
    <row r="2393" spans="1:5">
      <c r="A2393" s="20" t="s">
        <v>4607</v>
      </c>
      <c r="B2393" s="20" t="s">
        <v>58</v>
      </c>
      <c r="C2393" s="20" t="s">
        <v>1030</v>
      </c>
      <c r="D2393" s="20" t="s">
        <v>1213</v>
      </c>
      <c r="E2393" s="15">
        <f>IF(PitchersPrices!F2393&lt;1,1,PitchersPrices!F2393)</f>
        <v>1</v>
      </c>
    </row>
    <row r="2394" spans="1:5">
      <c r="A2394" s="20" t="s">
        <v>4726</v>
      </c>
      <c r="B2394" s="20" t="s">
        <v>1653</v>
      </c>
      <c r="C2394" s="20" t="s">
        <v>1040</v>
      </c>
      <c r="D2394" s="20" t="s">
        <v>1878</v>
      </c>
      <c r="E2394" s="15">
        <f>IF(PitchersPrices!F2394&lt;1,1,PitchersPrices!F2394)</f>
        <v>1</v>
      </c>
    </row>
    <row r="2395" spans="1:5">
      <c r="A2395" s="20" t="s">
        <v>4071</v>
      </c>
      <c r="B2395" s="20" t="s">
        <v>398</v>
      </c>
      <c r="C2395" s="20" t="s">
        <v>1035</v>
      </c>
      <c r="D2395" s="20" t="s">
        <v>1213</v>
      </c>
      <c r="E2395" s="15">
        <f>IF(PitchersPrices!F2395&lt;1,1,PitchersPrices!F2395)</f>
        <v>1</v>
      </c>
    </row>
    <row r="2396" spans="1:5">
      <c r="A2396" s="20" t="s">
        <v>584</v>
      </c>
      <c r="B2396" s="20" t="s">
        <v>322</v>
      </c>
      <c r="C2396" s="20" t="s">
        <v>1035</v>
      </c>
      <c r="D2396" s="20" t="s">
        <v>1213</v>
      </c>
      <c r="E2396" s="15">
        <f>IF(PitchersPrices!F2396&lt;1,1,PitchersPrices!F2396)</f>
        <v>1</v>
      </c>
    </row>
    <row r="2397" spans="1:5">
      <c r="A2397" s="20" t="s">
        <v>584</v>
      </c>
      <c r="B2397" s="20" t="s">
        <v>1232</v>
      </c>
      <c r="C2397" s="20" t="s">
        <v>1047</v>
      </c>
      <c r="D2397" s="20" t="s">
        <v>1213</v>
      </c>
      <c r="E2397" s="15">
        <f>IF(PitchersPrices!F2397&lt;1,1,PitchersPrices!F2397)</f>
        <v>1</v>
      </c>
    </row>
    <row r="2398" spans="1:5">
      <c r="A2398" s="20" t="s">
        <v>584</v>
      </c>
      <c r="B2398" s="20" t="s">
        <v>1947</v>
      </c>
      <c r="C2398" s="20" t="s">
        <v>1033</v>
      </c>
      <c r="D2398" s="20" t="s">
        <v>1213</v>
      </c>
      <c r="E2398" s="15">
        <f>IF(PitchersPrices!F2398&lt;1,1,PitchersPrices!F2398)</f>
        <v>1</v>
      </c>
    </row>
    <row r="2399" spans="1:5">
      <c r="A2399" s="20" t="s">
        <v>4727</v>
      </c>
      <c r="B2399" s="20" t="s">
        <v>392</v>
      </c>
      <c r="C2399" s="20" t="s">
        <v>1051</v>
      </c>
      <c r="D2399" s="20" t="s">
        <v>1213</v>
      </c>
      <c r="E2399" s="15">
        <f>IF(PitchersPrices!F2399&lt;1,1,PitchersPrices!F2399)</f>
        <v>1</v>
      </c>
    </row>
    <row r="2400" spans="1:5">
      <c r="A2400" s="20" t="s">
        <v>4309</v>
      </c>
      <c r="B2400" s="20" t="s">
        <v>876</v>
      </c>
      <c r="C2400" s="20" t="s">
        <v>1034</v>
      </c>
      <c r="D2400" s="20" t="s">
        <v>1213</v>
      </c>
      <c r="E2400" s="15">
        <f>IF(PitchersPrices!F2400&lt;1,1,PitchersPrices!F2400)</f>
        <v>1</v>
      </c>
    </row>
    <row r="2401" spans="1:5">
      <c r="A2401" s="20" t="s">
        <v>4066</v>
      </c>
      <c r="B2401" s="20" t="s">
        <v>4067</v>
      </c>
      <c r="C2401" s="20" t="s">
        <v>1031</v>
      </c>
      <c r="D2401" s="20" t="s">
        <v>1213</v>
      </c>
      <c r="E2401" s="15">
        <f>IF(PitchersPrices!F2401&lt;1,1,PitchersPrices!F2401)</f>
        <v>1</v>
      </c>
    </row>
    <row r="2402" spans="1:5" ht="30">
      <c r="A2402" s="20" t="s">
        <v>4837</v>
      </c>
      <c r="B2402" s="20" t="s">
        <v>103</v>
      </c>
      <c r="C2402" s="20" t="s">
        <v>1060</v>
      </c>
      <c r="D2402" s="20" t="s">
        <v>1212</v>
      </c>
      <c r="E2402" s="15">
        <f>IF(PitchersPrices!F2402&lt;1,1,PitchersPrices!F2402)</f>
        <v>1</v>
      </c>
    </row>
    <row r="2403" spans="1:5">
      <c r="A2403" s="20" t="s">
        <v>4842</v>
      </c>
      <c r="B2403" s="20" t="s">
        <v>1876</v>
      </c>
      <c r="C2403" s="20" t="s">
        <v>1063</v>
      </c>
      <c r="D2403" s="20" t="s">
        <v>1213</v>
      </c>
      <c r="E2403" s="15">
        <f>IF(PitchersPrices!F2403&lt;1,1,PitchersPrices!F2403)</f>
        <v>1</v>
      </c>
    </row>
    <row r="2404" spans="1:5" ht="30">
      <c r="A2404" s="20" t="s">
        <v>1277</v>
      </c>
      <c r="B2404" s="20" t="s">
        <v>40</v>
      </c>
      <c r="C2404" s="20" t="s">
        <v>1035</v>
      </c>
      <c r="D2404" s="20" t="s">
        <v>1213</v>
      </c>
      <c r="E2404" s="15">
        <f>IF(PitchersPrices!F2404&lt;1,1,PitchersPrices!F2404)</f>
        <v>1</v>
      </c>
    </row>
    <row r="2405" spans="1:5">
      <c r="A2405" s="20" t="s">
        <v>4817</v>
      </c>
      <c r="B2405" s="20" t="s">
        <v>3837</v>
      </c>
      <c r="C2405" s="20" t="s">
        <v>1029</v>
      </c>
      <c r="D2405" s="20" t="s">
        <v>1213</v>
      </c>
      <c r="E2405" s="15">
        <f>IF(PitchersPrices!F2405&lt;1,1,PitchersPrices!F2405)</f>
        <v>1</v>
      </c>
    </row>
    <row r="2406" spans="1:5">
      <c r="A2406" s="20" t="s">
        <v>4213</v>
      </c>
      <c r="B2406" s="20" t="s">
        <v>62</v>
      </c>
      <c r="C2406" s="20" t="s">
        <v>1037</v>
      </c>
      <c r="D2406" s="20" t="s">
        <v>1213</v>
      </c>
      <c r="E2406" s="15">
        <f>IF(PitchersPrices!F2406&lt;1,1,PitchersPrices!F2406)</f>
        <v>1</v>
      </c>
    </row>
    <row r="2407" spans="1:5">
      <c r="A2407" s="20" t="s">
        <v>992</v>
      </c>
      <c r="B2407" s="20" t="s">
        <v>62</v>
      </c>
      <c r="C2407" s="20" t="s">
        <v>1039</v>
      </c>
      <c r="D2407" s="20" t="s">
        <v>1213</v>
      </c>
      <c r="E2407" s="15">
        <f>IF(PitchersPrices!F2407&lt;1,1,PitchersPrices!F2407)</f>
        <v>1</v>
      </c>
    </row>
    <row r="2408" spans="1:5">
      <c r="A2408" s="20" t="s">
        <v>993</v>
      </c>
      <c r="B2408" s="20" t="s">
        <v>70</v>
      </c>
      <c r="C2408" s="20" t="s">
        <v>1339</v>
      </c>
      <c r="D2408" s="20" t="s">
        <v>1213</v>
      </c>
      <c r="E2408" s="15">
        <f>IF(PitchersPrices!F2408&lt;1,1,PitchersPrices!F2408)</f>
        <v>1</v>
      </c>
    </row>
    <row r="2409" spans="1:5">
      <c r="A2409" s="20" t="s">
        <v>993</v>
      </c>
      <c r="B2409" s="20" t="s">
        <v>147</v>
      </c>
      <c r="C2409" s="20" t="s">
        <v>1044</v>
      </c>
      <c r="D2409" s="20" t="s">
        <v>1213</v>
      </c>
      <c r="E2409" s="15">
        <f>IF(PitchersPrices!F2409&lt;1,1,PitchersPrices!F2409)</f>
        <v>1</v>
      </c>
    </row>
    <row r="2410" spans="1:5">
      <c r="A2410" s="20" t="s">
        <v>993</v>
      </c>
      <c r="B2410" s="20" t="s">
        <v>1743</v>
      </c>
      <c r="C2410" s="20" t="s">
        <v>1026</v>
      </c>
      <c r="D2410" s="20" t="s">
        <v>1212</v>
      </c>
      <c r="E2410" s="15">
        <f>IF(PitchersPrices!F2410&lt;1,1,PitchersPrices!F2410)</f>
        <v>1</v>
      </c>
    </row>
    <row r="2411" spans="1:5">
      <c r="A2411" s="20" t="s">
        <v>993</v>
      </c>
      <c r="B2411" s="20" t="s">
        <v>968</v>
      </c>
      <c r="C2411" s="20" t="s">
        <v>1031</v>
      </c>
      <c r="D2411" s="20" t="s">
        <v>1212</v>
      </c>
      <c r="E2411" s="15">
        <f>IF(PitchersPrices!F2411&lt;1,1,PitchersPrices!F2411)</f>
        <v>1</v>
      </c>
    </row>
    <row r="2412" spans="1:5">
      <c r="A2412" s="20" t="s">
        <v>993</v>
      </c>
      <c r="B2412" s="20" t="s">
        <v>138</v>
      </c>
      <c r="C2412" s="20" t="s">
        <v>1048</v>
      </c>
      <c r="D2412" s="20" t="s">
        <v>1213</v>
      </c>
      <c r="E2412" s="15">
        <f>IF(PitchersPrices!F2412&lt;1,1,PitchersPrices!F2412)</f>
        <v>1</v>
      </c>
    </row>
    <row r="2413" spans="1:5">
      <c r="A2413" s="20" t="s">
        <v>4562</v>
      </c>
      <c r="B2413" s="20" t="s">
        <v>3393</v>
      </c>
      <c r="C2413" s="20" t="s">
        <v>1047</v>
      </c>
      <c r="D2413" s="20" t="s">
        <v>1213</v>
      </c>
      <c r="E2413" s="15">
        <f>IF(PitchersPrices!F2413&lt;1,1,PitchersPrices!F2413)</f>
        <v>1</v>
      </c>
    </row>
    <row r="2414" spans="1:5">
      <c r="A2414" s="20" t="s">
        <v>4016</v>
      </c>
      <c r="B2414" s="20" t="s">
        <v>1895</v>
      </c>
      <c r="C2414" s="20" t="s">
        <v>1031</v>
      </c>
      <c r="D2414" s="20" t="s">
        <v>1212</v>
      </c>
      <c r="E2414" s="15">
        <f>IF(PitchersPrices!F2414&lt;1,1,PitchersPrices!F2414)</f>
        <v>1</v>
      </c>
    </row>
    <row r="2415" spans="1:5">
      <c r="A2415" s="20" t="s">
        <v>4185</v>
      </c>
      <c r="B2415" s="20" t="s">
        <v>2000</v>
      </c>
      <c r="C2415" s="20" t="s">
        <v>1050</v>
      </c>
      <c r="D2415" s="20" t="s">
        <v>1878</v>
      </c>
      <c r="E2415" s="15">
        <f>IF(PitchersPrices!F2415&lt;1,1,PitchersPrices!F2415)</f>
        <v>1</v>
      </c>
    </row>
    <row r="2416" spans="1:5">
      <c r="A2416" s="20" t="s">
        <v>3044</v>
      </c>
      <c r="B2416" s="20" t="s">
        <v>2823</v>
      </c>
      <c r="C2416" s="20" t="s">
        <v>1045</v>
      </c>
      <c r="D2416" s="20" t="s">
        <v>1213</v>
      </c>
      <c r="E2416" s="15">
        <f>IF(PitchersPrices!F2416&lt;1,1,PitchersPrices!F2416)</f>
        <v>1</v>
      </c>
    </row>
    <row r="2417" spans="1:5">
      <c r="A2417" s="20" t="s">
        <v>4701</v>
      </c>
      <c r="B2417" s="20" t="s">
        <v>1614</v>
      </c>
      <c r="C2417" s="20" t="s">
        <v>1040</v>
      </c>
      <c r="D2417" s="20" t="s">
        <v>1213</v>
      </c>
      <c r="E2417" s="15">
        <f>IF(PitchersPrices!F2417&lt;1,1,PitchersPrices!F2417)</f>
        <v>1</v>
      </c>
    </row>
    <row r="2418" spans="1:5">
      <c r="A2418" s="20" t="s">
        <v>4083</v>
      </c>
      <c r="B2418" s="20" t="s">
        <v>1072</v>
      </c>
      <c r="C2418" s="20" t="s">
        <v>1060</v>
      </c>
      <c r="D2418" s="20" t="s">
        <v>1213</v>
      </c>
      <c r="E2418" s="15">
        <f>IF(PitchersPrices!F2418&lt;1,1,PitchersPrices!F2418)</f>
        <v>1</v>
      </c>
    </row>
    <row r="2419" spans="1:5">
      <c r="A2419" s="20" t="s">
        <v>4604</v>
      </c>
      <c r="B2419" s="20" t="s">
        <v>34</v>
      </c>
      <c r="C2419" s="20" t="s">
        <v>1028</v>
      </c>
      <c r="D2419" s="20" t="s">
        <v>1213</v>
      </c>
      <c r="E2419" s="15">
        <f>IF(PitchersPrices!F2419&lt;1,1,PitchersPrices!F2419)</f>
        <v>1</v>
      </c>
    </row>
    <row r="2420" spans="1:5">
      <c r="A2420" s="20" t="s">
        <v>3377</v>
      </c>
      <c r="B2420" s="20" t="s">
        <v>465</v>
      </c>
      <c r="C2420" s="20" t="s">
        <v>1050</v>
      </c>
      <c r="D2420" s="20" t="s">
        <v>1213</v>
      </c>
      <c r="E2420" s="15">
        <f>IF(PitchersPrices!F2420&lt;1,1,PitchersPrices!F2420)</f>
        <v>1</v>
      </c>
    </row>
    <row r="2421" spans="1:5">
      <c r="A2421" s="20" t="s">
        <v>1235</v>
      </c>
      <c r="B2421" s="20" t="s">
        <v>1884</v>
      </c>
      <c r="C2421" s="20" t="s">
        <v>1339</v>
      </c>
      <c r="D2421" s="20" t="s">
        <v>1212</v>
      </c>
      <c r="E2421" s="15">
        <f>IF(PitchersPrices!F2421&lt;1,1,PitchersPrices!F2421)</f>
        <v>1</v>
      </c>
    </row>
    <row r="2422" spans="1:5">
      <c r="A2422" s="20" t="s">
        <v>1801</v>
      </c>
      <c r="B2422" s="20" t="s">
        <v>83</v>
      </c>
      <c r="C2422" s="20" t="s">
        <v>1045</v>
      </c>
      <c r="D2422" s="20" t="s">
        <v>1213</v>
      </c>
      <c r="E2422" s="15">
        <f>IF(PitchersPrices!F2422&lt;1,1,PitchersPrices!F2422)</f>
        <v>1</v>
      </c>
    </row>
    <row r="2423" spans="1:5">
      <c r="A2423" s="20" t="s">
        <v>1323</v>
      </c>
      <c r="B2423" s="20" t="s">
        <v>1553</v>
      </c>
      <c r="C2423" s="20" t="s">
        <v>1037</v>
      </c>
      <c r="D2423" s="20" t="s">
        <v>1213</v>
      </c>
      <c r="E2423" s="15">
        <f>IF(PitchersPrices!F2423&lt;1,1,PitchersPrices!F2423)</f>
        <v>1</v>
      </c>
    </row>
    <row r="2424" spans="1:5">
      <c r="A2424" s="20" t="s">
        <v>4322</v>
      </c>
      <c r="B2424" s="20" t="s">
        <v>1672</v>
      </c>
      <c r="C2424" s="20" t="s">
        <v>1063</v>
      </c>
      <c r="D2424" s="20" t="s">
        <v>1213</v>
      </c>
      <c r="E2424" s="15">
        <f>IF(PitchersPrices!F2424&lt;1,1,PitchersPrices!F2424)</f>
        <v>1</v>
      </c>
    </row>
    <row r="2425" spans="1:5">
      <c r="A2425" s="20" t="s">
        <v>1293</v>
      </c>
      <c r="B2425" s="20" t="s">
        <v>36</v>
      </c>
      <c r="C2425" s="20" t="s">
        <v>1038</v>
      </c>
      <c r="D2425" s="20" t="s">
        <v>1213</v>
      </c>
      <c r="E2425" s="15">
        <f>IF(PitchersPrices!F2425&lt;1,1,PitchersPrices!F2425)</f>
        <v>1</v>
      </c>
    </row>
    <row r="2426" spans="1:5">
      <c r="A2426" s="20" t="s">
        <v>1324</v>
      </c>
      <c r="B2426" s="20" t="s">
        <v>147</v>
      </c>
      <c r="C2426" s="20" t="s">
        <v>1053</v>
      </c>
      <c r="D2426" s="20" t="s">
        <v>1213</v>
      </c>
      <c r="E2426" s="15">
        <f>IF(PitchersPrices!F2426&lt;1,1,PitchersPrices!F2426)</f>
        <v>1</v>
      </c>
    </row>
    <row r="2427" spans="1:5">
      <c r="A2427" s="20" t="s">
        <v>4219</v>
      </c>
      <c r="B2427" s="20" t="s">
        <v>116</v>
      </c>
      <c r="C2427" s="20" t="s">
        <v>1042</v>
      </c>
      <c r="D2427" s="20" t="s">
        <v>1213</v>
      </c>
      <c r="E2427" s="15">
        <f>IF(PitchersPrices!F2427&lt;1,1,PitchersPrices!F2427)</f>
        <v>1</v>
      </c>
    </row>
    <row r="2428" spans="1:5">
      <c r="A2428" s="20" t="s">
        <v>4262</v>
      </c>
      <c r="B2428" s="20" t="s">
        <v>219</v>
      </c>
      <c r="C2428" s="20" t="s">
        <v>1054</v>
      </c>
      <c r="D2428" s="20" t="s">
        <v>1213</v>
      </c>
      <c r="E2428" s="15">
        <f>IF(PitchersPrices!F2428&lt;1,1,PitchersPrices!F2428)</f>
        <v>1</v>
      </c>
    </row>
    <row r="2429" spans="1:5">
      <c r="A2429" s="20" t="s">
        <v>4489</v>
      </c>
      <c r="B2429" s="20" t="s">
        <v>101</v>
      </c>
      <c r="C2429" s="20" t="s">
        <v>1036</v>
      </c>
      <c r="D2429" s="20" t="s">
        <v>1212</v>
      </c>
      <c r="E2429" s="15">
        <f>IF(PitchersPrices!F2429&lt;1,1,PitchersPrices!F2429)</f>
        <v>1</v>
      </c>
    </row>
    <row r="2430" spans="1:5">
      <c r="A2430" s="20" t="s">
        <v>1794</v>
      </c>
      <c r="B2430" s="20" t="s">
        <v>58</v>
      </c>
      <c r="C2430" s="20" t="s">
        <v>1042</v>
      </c>
      <c r="D2430" s="20" t="s">
        <v>1213</v>
      </c>
      <c r="E2430" s="15">
        <f>IF(PitchersPrices!F2430&lt;1,1,PitchersPrices!F2430)</f>
        <v>1</v>
      </c>
    </row>
    <row r="2431" spans="1:5">
      <c r="A2431" s="20" t="s">
        <v>3910</v>
      </c>
      <c r="B2431" s="20" t="s">
        <v>734</v>
      </c>
      <c r="C2431" s="20" t="s">
        <v>1041</v>
      </c>
      <c r="D2431" s="20" t="s">
        <v>1213</v>
      </c>
      <c r="E2431" s="15">
        <f>IF(PitchersPrices!F2431&lt;1,1,PitchersPrices!F2431)</f>
        <v>1</v>
      </c>
    </row>
    <row r="2432" spans="1:5">
      <c r="A2432" s="20" t="s">
        <v>3860</v>
      </c>
      <c r="B2432" s="20" t="s">
        <v>2266</v>
      </c>
      <c r="C2432" s="20" t="s">
        <v>1038</v>
      </c>
      <c r="D2432" s="20" t="s">
        <v>1213</v>
      </c>
      <c r="E2432" s="15">
        <f>IF(PitchersPrices!F2432&lt;1,1,PitchersPrices!F2432)</f>
        <v>1</v>
      </c>
    </row>
    <row r="2433" spans="1:5">
      <c r="A2433" s="20" t="s">
        <v>1203</v>
      </c>
      <c r="B2433" s="20" t="s">
        <v>596</v>
      </c>
      <c r="C2433" s="20" t="s">
        <v>1040</v>
      </c>
      <c r="D2433" s="20" t="s">
        <v>1213</v>
      </c>
      <c r="E2433" s="15">
        <f>IF(PitchersPrices!F2433&lt;1,1,PitchersPrices!F2433)</f>
        <v>1</v>
      </c>
    </row>
    <row r="2434" spans="1:5">
      <c r="A2434" s="20" t="s">
        <v>1203</v>
      </c>
      <c r="B2434" s="20" t="s">
        <v>110</v>
      </c>
      <c r="C2434" s="20" t="s">
        <v>1063</v>
      </c>
      <c r="D2434" s="20" t="s">
        <v>1213</v>
      </c>
      <c r="E2434" s="15">
        <f>IF(PitchersPrices!F2434&lt;1,1,PitchersPrices!F2434)</f>
        <v>1</v>
      </c>
    </row>
    <row r="2435" spans="1:5">
      <c r="A2435" s="20" t="s">
        <v>4770</v>
      </c>
      <c r="B2435" s="20" t="s">
        <v>2284</v>
      </c>
      <c r="C2435" s="20" t="s">
        <v>1051</v>
      </c>
      <c r="D2435" s="20" t="s">
        <v>1213</v>
      </c>
      <c r="E2435" s="15">
        <f>IF(PitchersPrices!F2435&lt;1,1,PitchersPrices!F2435)</f>
        <v>1</v>
      </c>
    </row>
    <row r="2436" spans="1:5">
      <c r="A2436" s="20" t="s">
        <v>1003</v>
      </c>
      <c r="B2436" s="20" t="s">
        <v>786</v>
      </c>
      <c r="C2436" s="20" t="s">
        <v>1037</v>
      </c>
      <c r="D2436" s="20" t="s">
        <v>1212</v>
      </c>
      <c r="E2436" s="15">
        <f>IF(PitchersPrices!F2436&lt;1,1,PitchersPrices!F2436)</f>
        <v>1</v>
      </c>
    </row>
    <row r="2437" spans="1:5">
      <c r="A2437" s="20" t="s">
        <v>595</v>
      </c>
      <c r="B2437" s="20" t="s">
        <v>403</v>
      </c>
      <c r="C2437" s="20" t="s">
        <v>1039</v>
      </c>
      <c r="D2437" s="20" t="s">
        <v>1213</v>
      </c>
      <c r="E2437" s="15">
        <f>IF(PitchersPrices!F2437&lt;1,1,PitchersPrices!F2437)</f>
        <v>1</v>
      </c>
    </row>
    <row r="2438" spans="1:5">
      <c r="A2438" s="20" t="s">
        <v>595</v>
      </c>
      <c r="B2438" s="20" t="s">
        <v>1614</v>
      </c>
      <c r="C2438" s="20" t="s">
        <v>1038</v>
      </c>
      <c r="D2438" s="20" t="s">
        <v>1213</v>
      </c>
      <c r="E2438" s="15">
        <f>IF(PitchersPrices!F2438&lt;1,1,PitchersPrices!F2438)</f>
        <v>1</v>
      </c>
    </row>
    <row r="2439" spans="1:5">
      <c r="A2439" s="20" t="s">
        <v>3271</v>
      </c>
      <c r="B2439" s="20" t="s">
        <v>256</v>
      </c>
      <c r="C2439" s="20" t="s">
        <v>1043</v>
      </c>
      <c r="D2439" s="20" t="s">
        <v>1212</v>
      </c>
      <c r="E2439" s="15">
        <f>IF(PitchersPrices!F2439&lt;1,1,PitchersPrices!F2439)</f>
        <v>1</v>
      </c>
    </row>
    <row r="2440" spans="1:5">
      <c r="A2440" s="20" t="s">
        <v>4087</v>
      </c>
      <c r="B2440" s="20" t="s">
        <v>4088</v>
      </c>
      <c r="C2440" s="20" t="s">
        <v>1048</v>
      </c>
      <c r="D2440" s="20" t="s">
        <v>1213</v>
      </c>
      <c r="E2440" s="15">
        <f>IF(PitchersPrices!F2440&lt;1,1,PitchersPrices!F2440)</f>
        <v>1</v>
      </c>
    </row>
    <row r="2441" spans="1:5">
      <c r="A2441" s="20" t="s">
        <v>3968</v>
      </c>
      <c r="B2441" s="20" t="s">
        <v>713</v>
      </c>
      <c r="C2441" s="20" t="s">
        <v>1036</v>
      </c>
      <c r="D2441" s="20" t="s">
        <v>1213</v>
      </c>
      <c r="E2441" s="15">
        <f>IF(PitchersPrices!F2441&lt;1,1,PitchersPrices!F2441)</f>
        <v>1</v>
      </c>
    </row>
    <row r="2442" spans="1:5">
      <c r="A2442" s="20" t="s">
        <v>4101</v>
      </c>
      <c r="B2442" s="20" t="s">
        <v>3349</v>
      </c>
      <c r="C2442" s="20" t="s">
        <v>1047</v>
      </c>
      <c r="D2442" s="20" t="s">
        <v>1878</v>
      </c>
      <c r="E2442" s="15">
        <f>IF(PitchersPrices!F2442&lt;1,1,PitchersPrices!F2442)</f>
        <v>1</v>
      </c>
    </row>
    <row r="2443" spans="1:5">
      <c r="A2443" s="20" t="s">
        <v>3162</v>
      </c>
      <c r="B2443" s="20" t="s">
        <v>2480</v>
      </c>
      <c r="C2443" s="20" t="s">
        <v>1054</v>
      </c>
      <c r="D2443" s="20" t="s">
        <v>1213</v>
      </c>
      <c r="E2443" s="15">
        <f>IF(PitchersPrices!F2443&lt;1,1,PitchersPrices!F2443)</f>
        <v>1</v>
      </c>
    </row>
    <row r="2444" spans="1:5">
      <c r="A2444" s="20" t="s">
        <v>4328</v>
      </c>
      <c r="B2444" s="20" t="s">
        <v>4839</v>
      </c>
      <c r="C2444" s="20" t="s">
        <v>1063</v>
      </c>
      <c r="D2444" s="20" t="s">
        <v>1213</v>
      </c>
      <c r="E2444" s="15">
        <f>IF(PitchersPrices!F2444&lt;1,1,PitchersPrices!F2444)</f>
        <v>1</v>
      </c>
    </row>
    <row r="2445" spans="1:5">
      <c r="A2445" s="20" t="s">
        <v>4437</v>
      </c>
      <c r="B2445" s="20" t="s">
        <v>521</v>
      </c>
      <c r="C2445" s="20" t="s">
        <v>1042</v>
      </c>
      <c r="D2445" s="20" t="s">
        <v>1212</v>
      </c>
      <c r="E2445" s="15">
        <f>IF(PitchersPrices!F2445&lt;1,1,PitchersPrices!F2445)</f>
        <v>1</v>
      </c>
    </row>
    <row r="2446" spans="1:5" ht="30">
      <c r="A2446" s="20" t="s">
        <v>3891</v>
      </c>
      <c r="B2446" s="20" t="s">
        <v>3892</v>
      </c>
      <c r="C2446" s="20" t="s">
        <v>1052</v>
      </c>
      <c r="D2446" s="20" t="s">
        <v>1213</v>
      </c>
      <c r="E2446" s="15">
        <f>IF(PitchersPrices!F2446&lt;1,1,PitchersPrices!F2446)</f>
        <v>1</v>
      </c>
    </row>
    <row r="2447" spans="1:5">
      <c r="A2447" s="20" t="s">
        <v>1788</v>
      </c>
      <c r="B2447" s="20" t="s">
        <v>143</v>
      </c>
      <c r="C2447" s="20" t="s">
        <v>1051</v>
      </c>
      <c r="D2447" s="20" t="s">
        <v>1212</v>
      </c>
      <c r="E2447" s="15">
        <f>IF(PitchersPrices!F2447&lt;1,1,PitchersPrices!F2447)</f>
        <v>1</v>
      </c>
    </row>
    <row r="2448" spans="1:5">
      <c r="A2448" s="20" t="s">
        <v>1144</v>
      </c>
      <c r="B2448" s="20" t="s">
        <v>509</v>
      </c>
      <c r="C2448" s="20" t="s">
        <v>1034</v>
      </c>
      <c r="D2448" s="20" t="s">
        <v>1213</v>
      </c>
      <c r="E2448" s="15">
        <f>IF(PitchersPrices!F2448&lt;1,1,PitchersPrices!F2448)</f>
        <v>1</v>
      </c>
    </row>
    <row r="2449" spans="1:5">
      <c r="A2449" s="20" t="s">
        <v>2840</v>
      </c>
      <c r="B2449" s="20" t="s">
        <v>398</v>
      </c>
      <c r="C2449" s="20" t="s">
        <v>1339</v>
      </c>
      <c r="D2449" s="20" t="s">
        <v>1213</v>
      </c>
      <c r="E2449" s="15">
        <f>IF(PitchersPrices!F2449&lt;1,1,PitchersPrices!F2449)</f>
        <v>1</v>
      </c>
    </row>
    <row r="2450" spans="1:5">
      <c r="A2450" s="20" t="s">
        <v>1669</v>
      </c>
      <c r="B2450" s="20" t="s">
        <v>81</v>
      </c>
      <c r="C2450" s="20" t="s">
        <v>1043</v>
      </c>
      <c r="D2450" s="20" t="s">
        <v>1213</v>
      </c>
      <c r="E2450" s="15">
        <f>IF(PitchersPrices!F2450&lt;1,1,PitchersPrices!F2450)</f>
        <v>1</v>
      </c>
    </row>
    <row r="2451" spans="1:5">
      <c r="A2451" s="20" t="s">
        <v>1669</v>
      </c>
      <c r="B2451" s="20" t="s">
        <v>191</v>
      </c>
      <c r="C2451" s="20" t="s">
        <v>1051</v>
      </c>
      <c r="D2451" s="20" t="s">
        <v>1213</v>
      </c>
      <c r="E2451" s="15">
        <f>IF(PitchersPrices!F2451&lt;1,1,PitchersPrices!F2451)</f>
        <v>1</v>
      </c>
    </row>
    <row r="2452" spans="1:5">
      <c r="A2452" s="20" t="s">
        <v>1009</v>
      </c>
      <c r="B2452" s="20" t="s">
        <v>34</v>
      </c>
      <c r="C2452" s="20" t="s">
        <v>1039</v>
      </c>
      <c r="D2452" s="20" t="s">
        <v>1212</v>
      </c>
      <c r="E2452" s="15">
        <f>IF(PitchersPrices!F2452&lt;1,1,PitchersPrices!F2452)</f>
        <v>1</v>
      </c>
    </row>
    <row r="2453" spans="1:5">
      <c r="A2453" s="20" t="s">
        <v>1009</v>
      </c>
      <c r="B2453" s="20" t="s">
        <v>277</v>
      </c>
      <c r="C2453" s="20" t="s">
        <v>1051</v>
      </c>
      <c r="D2453" s="20" t="s">
        <v>1878</v>
      </c>
      <c r="E2453" s="15">
        <f>IF(PitchersPrices!F2453&lt;1,1,PitchersPrices!F2453)</f>
        <v>1</v>
      </c>
    </row>
    <row r="2454" spans="1:5">
      <c r="A2454" s="20" t="s">
        <v>4698</v>
      </c>
      <c r="B2454" s="20" t="s">
        <v>2078</v>
      </c>
      <c r="C2454" s="20" t="s">
        <v>1036</v>
      </c>
      <c r="D2454" s="20" t="s">
        <v>1213</v>
      </c>
      <c r="E2454" s="15">
        <f>IF(PitchersPrices!F2454&lt;1,1,PitchersPrices!F2454)</f>
        <v>1</v>
      </c>
    </row>
    <row r="2455" spans="1:5">
      <c r="A2455" s="20" t="s">
        <v>3976</v>
      </c>
      <c r="B2455" s="20" t="s">
        <v>398</v>
      </c>
      <c r="C2455" s="20" t="s">
        <v>1030</v>
      </c>
      <c r="D2455" s="20" t="s">
        <v>1213</v>
      </c>
      <c r="E2455" s="15">
        <f>IF(PitchersPrices!F2455&lt;1,1,PitchersPrices!F2455)</f>
        <v>1</v>
      </c>
    </row>
    <row r="2456" spans="1:5">
      <c r="A2456" s="20" t="s">
        <v>4724</v>
      </c>
      <c r="B2456" s="20" t="s">
        <v>595</v>
      </c>
      <c r="C2456" s="20" t="s">
        <v>1046</v>
      </c>
      <c r="D2456" s="20" t="s">
        <v>1213</v>
      </c>
      <c r="E2456" s="15">
        <f>IF(PitchersPrices!F2456&lt;1,1,PitchersPrices!F2456)</f>
        <v>1</v>
      </c>
    </row>
    <row r="2457" spans="1:5">
      <c r="A2457" s="20" t="s">
        <v>1251</v>
      </c>
      <c r="B2457" s="20" t="s">
        <v>1705</v>
      </c>
      <c r="C2457" s="20" t="s">
        <v>1042</v>
      </c>
      <c r="D2457" s="20" t="s">
        <v>1213</v>
      </c>
      <c r="E2457" s="15">
        <f>IF(PitchersPrices!F2457&lt;1,1,PitchersPrices!F2457)</f>
        <v>1</v>
      </c>
    </row>
    <row r="2458" spans="1:5">
      <c r="A2458" s="20" t="s">
        <v>3900</v>
      </c>
      <c r="B2458" s="20" t="s">
        <v>219</v>
      </c>
      <c r="C2458" s="20" t="s">
        <v>1047</v>
      </c>
      <c r="D2458" s="20" t="s">
        <v>1213</v>
      </c>
      <c r="E2458" s="15">
        <f>IF(PitchersPrices!F2458&lt;1,1,PitchersPrices!F2458)</f>
        <v>1</v>
      </c>
    </row>
    <row r="2459" spans="1:5">
      <c r="A2459" s="20" t="s">
        <v>4741</v>
      </c>
      <c r="B2459" s="20" t="s">
        <v>2689</v>
      </c>
      <c r="C2459" s="20" t="s">
        <v>1033</v>
      </c>
      <c r="D2459" s="20" t="s">
        <v>1212</v>
      </c>
      <c r="E2459" s="15">
        <f>IF(PitchersPrices!F2459&lt;1,1,PitchersPrices!F2459)</f>
        <v>1</v>
      </c>
    </row>
    <row r="2460" spans="1:5">
      <c r="A2460" s="20" t="s">
        <v>4149</v>
      </c>
      <c r="B2460" s="20" t="s">
        <v>725</v>
      </c>
      <c r="C2460" s="20" t="s">
        <v>1035</v>
      </c>
      <c r="D2460" s="20" t="s">
        <v>1213</v>
      </c>
      <c r="E2460" s="15">
        <f>IF(PitchersPrices!F2460&lt;1,1,PitchersPrices!F2460)</f>
        <v>1</v>
      </c>
    </row>
    <row r="2461" spans="1:5" ht="30">
      <c r="A2461" s="20" t="s">
        <v>1684</v>
      </c>
      <c r="B2461" s="20" t="s">
        <v>296</v>
      </c>
      <c r="C2461" s="20" t="s">
        <v>1043</v>
      </c>
      <c r="D2461" s="20" t="s">
        <v>1212</v>
      </c>
      <c r="E2461" s="15">
        <f>IF(PitchersPrices!F2461&lt;1,1,PitchersPrices!F2461)</f>
        <v>1</v>
      </c>
    </row>
    <row r="2462" spans="1:5">
      <c r="A2462" s="20" t="s">
        <v>600</v>
      </c>
      <c r="B2462" s="20" t="s">
        <v>1686</v>
      </c>
      <c r="C2462" s="20" t="s">
        <v>1046</v>
      </c>
      <c r="D2462" s="20" t="s">
        <v>1212</v>
      </c>
      <c r="E2462" s="15">
        <f>IF(PitchersPrices!F2462&lt;1,1,PitchersPrices!F2462)</f>
        <v>1</v>
      </c>
    </row>
    <row r="2463" spans="1:5">
      <c r="A2463" s="20" t="s">
        <v>600</v>
      </c>
      <c r="B2463" s="20" t="s">
        <v>1097</v>
      </c>
      <c r="C2463" s="20" t="s">
        <v>1031</v>
      </c>
      <c r="D2463" s="20" t="s">
        <v>1213</v>
      </c>
      <c r="E2463" s="15">
        <f>IF(PitchersPrices!F2463&lt;1,1,PitchersPrices!F2463)</f>
        <v>1</v>
      </c>
    </row>
    <row r="2464" spans="1:5">
      <c r="A2464" s="20" t="s">
        <v>1010</v>
      </c>
      <c r="B2464" s="20" t="s">
        <v>201</v>
      </c>
      <c r="C2464" s="20" t="s">
        <v>1039</v>
      </c>
      <c r="D2464" s="20" t="s">
        <v>1213</v>
      </c>
      <c r="E2464" s="15">
        <f>IF(PitchersPrices!F2464&lt;1,1,PitchersPrices!F2464)</f>
        <v>1</v>
      </c>
    </row>
    <row r="2465" spans="1:5">
      <c r="A2465" s="20" t="s">
        <v>1010</v>
      </c>
      <c r="B2465" s="20" t="s">
        <v>509</v>
      </c>
      <c r="C2465" s="20" t="s">
        <v>1339</v>
      </c>
      <c r="D2465" s="20" t="s">
        <v>1212</v>
      </c>
      <c r="E2465" s="15">
        <f>IF(PitchersPrices!F2465&lt;1,1,PitchersPrices!F2465)</f>
        <v>1</v>
      </c>
    </row>
    <row r="2466" spans="1:5">
      <c r="A2466" s="20" t="s">
        <v>4282</v>
      </c>
      <c r="B2466" s="20" t="s">
        <v>841</v>
      </c>
      <c r="C2466" s="20" t="s">
        <v>1052</v>
      </c>
      <c r="D2466" s="20" t="s">
        <v>1878</v>
      </c>
      <c r="E2466" s="15">
        <f>IF(PitchersPrices!F2466&lt;1,1,PitchersPrices!F2466)</f>
        <v>1</v>
      </c>
    </row>
    <row r="2467" spans="1:5">
      <c r="A2467" s="20" t="s">
        <v>4258</v>
      </c>
      <c r="B2467" s="20" t="s">
        <v>1018</v>
      </c>
      <c r="C2467" s="20" t="s">
        <v>1060</v>
      </c>
      <c r="D2467" s="20" t="s">
        <v>1213</v>
      </c>
      <c r="E2467" s="15">
        <f>IF(PitchersPrices!F2467&lt;1,1,PitchersPrices!F2467)</f>
        <v>1</v>
      </c>
    </row>
    <row r="2468" spans="1:5">
      <c r="A2468" s="20" t="s">
        <v>2007</v>
      </c>
      <c r="B2468" s="20" t="s">
        <v>166</v>
      </c>
      <c r="C2468" s="20" t="s">
        <v>1028</v>
      </c>
      <c r="D2468" s="20" t="s">
        <v>1213</v>
      </c>
      <c r="E2468" s="15">
        <f>IF(PitchersPrices!F2468&lt;1,1,PitchersPrices!F2468)</f>
        <v>1</v>
      </c>
    </row>
    <row r="2469" spans="1:5">
      <c r="A2469" s="20" t="s">
        <v>1204</v>
      </c>
      <c r="B2469" s="20" t="s">
        <v>281</v>
      </c>
      <c r="C2469" s="20" t="s">
        <v>1052</v>
      </c>
      <c r="D2469" s="20" t="s">
        <v>1213</v>
      </c>
      <c r="E2469" s="15">
        <f>IF(PitchersPrices!F2469&lt;1,1,PitchersPrices!F2469)</f>
        <v>1</v>
      </c>
    </row>
    <row r="2470" spans="1:5">
      <c r="A2470" s="20" t="s">
        <v>1204</v>
      </c>
      <c r="B2470" s="20" t="s">
        <v>509</v>
      </c>
      <c r="C2470" s="20" t="s">
        <v>1044</v>
      </c>
      <c r="D2470" s="20" t="s">
        <v>1213</v>
      </c>
      <c r="E2470" s="15">
        <f>IF(PitchersPrices!F2470&lt;1,1,PitchersPrices!F2470)</f>
        <v>1</v>
      </c>
    </row>
    <row r="2471" spans="1:5">
      <c r="A2471" s="20" t="s">
        <v>1204</v>
      </c>
      <c r="B2471" s="20" t="s">
        <v>1719</v>
      </c>
      <c r="C2471" s="20" t="s">
        <v>1050</v>
      </c>
      <c r="D2471" s="20" t="s">
        <v>1212</v>
      </c>
      <c r="E2471" s="15">
        <f>IF(PitchersPrices!F2471&lt;1,1,PitchersPrices!F2471)</f>
        <v>1</v>
      </c>
    </row>
    <row r="2472" spans="1:5">
      <c r="A2472" s="20" t="s">
        <v>3775</v>
      </c>
      <c r="B2472" s="20" t="s">
        <v>1074</v>
      </c>
      <c r="C2472" s="20" t="s">
        <v>1043</v>
      </c>
      <c r="D2472" s="20" t="s">
        <v>1878</v>
      </c>
      <c r="E2472" s="15">
        <f>IF(PitchersPrices!F2472&lt;1,1,PitchersPrices!F2472)</f>
        <v>1</v>
      </c>
    </row>
    <row r="2473" spans="1:5">
      <c r="A2473" s="20" t="s">
        <v>4751</v>
      </c>
      <c r="B2473" s="20" t="s">
        <v>291</v>
      </c>
      <c r="C2473" s="20" t="s">
        <v>1050</v>
      </c>
      <c r="D2473" s="20" t="s">
        <v>1213</v>
      </c>
      <c r="E2473" s="15">
        <f>IF(PitchersPrices!F2473&lt;1,1,PitchersPrices!F2473)</f>
        <v>1</v>
      </c>
    </row>
    <row r="2474" spans="1:5">
      <c r="A2474" s="20" t="s">
        <v>4331</v>
      </c>
      <c r="B2474" s="20" t="s">
        <v>1649</v>
      </c>
      <c r="C2474" s="20" t="s">
        <v>1031</v>
      </c>
      <c r="D2474" s="20" t="s">
        <v>1213</v>
      </c>
      <c r="E2474" s="15">
        <f>IF(PitchersPrices!F2474&lt;1,1,PitchersPrices!F2474)</f>
        <v>1</v>
      </c>
    </row>
    <row r="2475" spans="1:5">
      <c r="A2475" s="20" t="s">
        <v>4177</v>
      </c>
      <c r="B2475" s="20" t="s">
        <v>201</v>
      </c>
      <c r="C2475" s="20" t="s">
        <v>1029</v>
      </c>
      <c r="D2475" s="20" t="s">
        <v>1213</v>
      </c>
      <c r="E2475" s="15">
        <f>IF(PitchersPrices!F2475&lt;1,1,PitchersPrices!F2475)</f>
        <v>1</v>
      </c>
    </row>
    <row r="2476" spans="1:5">
      <c r="A2476" s="20" t="s">
        <v>1495</v>
      </c>
      <c r="B2476" s="20" t="s">
        <v>213</v>
      </c>
      <c r="C2476" s="20" t="s">
        <v>1042</v>
      </c>
      <c r="D2476" s="20" t="s">
        <v>1212</v>
      </c>
      <c r="E2476" s="15">
        <f>IF(PitchersPrices!F2476&lt;1,1,PitchersPrices!F2476)</f>
        <v>1</v>
      </c>
    </row>
    <row r="2477" spans="1:5">
      <c r="A2477" s="20" t="s">
        <v>4616</v>
      </c>
      <c r="B2477" s="20" t="s">
        <v>67</v>
      </c>
      <c r="C2477" s="20" t="s">
        <v>1063</v>
      </c>
      <c r="D2477" s="20" t="s">
        <v>1213</v>
      </c>
      <c r="E2477" s="15">
        <f>IF(PitchersPrices!F2477&lt;1,1,PitchersPrices!F2477)</f>
        <v>1</v>
      </c>
    </row>
    <row r="2478" spans="1:5">
      <c r="A2478" s="20" t="s">
        <v>4174</v>
      </c>
      <c r="B2478" s="20" t="s">
        <v>1871</v>
      </c>
      <c r="C2478" s="20" t="s">
        <v>1030</v>
      </c>
      <c r="D2478" s="20" t="s">
        <v>1213</v>
      </c>
      <c r="E2478" s="15">
        <f>IF(PitchersPrices!F2478&lt;1,1,PitchersPrices!F2478)</f>
        <v>1</v>
      </c>
    </row>
    <row r="2479" spans="1:5">
      <c r="A2479" s="20" t="s">
        <v>1205</v>
      </c>
      <c r="B2479" s="20" t="s">
        <v>692</v>
      </c>
      <c r="C2479" s="20" t="s">
        <v>1037</v>
      </c>
      <c r="D2479" s="20" t="s">
        <v>1213</v>
      </c>
      <c r="E2479" s="15">
        <f>IF(PitchersPrices!F2479&lt;1,1,PitchersPrices!F2479)</f>
        <v>1</v>
      </c>
    </row>
    <row r="2480" spans="1:5">
      <c r="A2480" s="20" t="s">
        <v>3609</v>
      </c>
      <c r="B2480" s="20" t="s">
        <v>1873</v>
      </c>
      <c r="C2480" s="20" t="s">
        <v>1033</v>
      </c>
      <c r="D2480" s="20" t="s">
        <v>1878</v>
      </c>
      <c r="E2480" s="15">
        <f>IF(PitchersPrices!F2480&lt;1,1,PitchersPrices!F2480)</f>
        <v>1</v>
      </c>
    </row>
    <row r="2481" spans="1:5">
      <c r="A2481" s="20" t="s">
        <v>1278</v>
      </c>
      <c r="B2481" s="20" t="s">
        <v>1219</v>
      </c>
      <c r="C2481" s="20" t="s">
        <v>1043</v>
      </c>
      <c r="D2481" s="20" t="s">
        <v>1212</v>
      </c>
      <c r="E2481" s="15">
        <f>IF(PitchersPrices!F2481&lt;1,1,PitchersPrices!F2481)</f>
        <v>1</v>
      </c>
    </row>
    <row r="2482" spans="1:5">
      <c r="A2482" s="20" t="s">
        <v>79</v>
      </c>
      <c r="B2482" s="20" t="s">
        <v>44</v>
      </c>
      <c r="C2482" s="20" t="s">
        <v>1037</v>
      </c>
      <c r="D2482" s="20" t="s">
        <v>1213</v>
      </c>
      <c r="E2482" s="15">
        <f>IF(PitchersPrices!F2482&lt;1,1,PitchersPrices!F2482)</f>
        <v>1</v>
      </c>
    </row>
    <row r="2483" spans="1:5">
      <c r="A2483" s="20" t="s">
        <v>4673</v>
      </c>
      <c r="B2483" s="20" t="s">
        <v>44</v>
      </c>
      <c r="C2483" s="20" t="s">
        <v>1054</v>
      </c>
      <c r="D2483" s="20" t="s">
        <v>1212</v>
      </c>
      <c r="E2483" s="15">
        <f>IF(PitchersPrices!F2483&lt;1,1,PitchersPrices!F2483)</f>
        <v>1</v>
      </c>
    </row>
    <row r="2484" spans="1:5">
      <c r="A2484" s="20" t="s">
        <v>4363</v>
      </c>
      <c r="B2484" s="20" t="s">
        <v>58</v>
      </c>
      <c r="C2484" s="20" t="s">
        <v>1047</v>
      </c>
      <c r="D2484" s="20" t="s">
        <v>1212</v>
      </c>
      <c r="E2484" s="15">
        <f>IF(PitchersPrices!F2484&lt;1,1,PitchersPrices!F2484)</f>
        <v>1</v>
      </c>
    </row>
    <row r="2485" spans="1:5">
      <c r="A2485" s="20" t="s">
        <v>3205</v>
      </c>
      <c r="B2485" s="20" t="s">
        <v>110</v>
      </c>
      <c r="C2485" s="20" t="s">
        <v>1047</v>
      </c>
      <c r="D2485" s="20" t="s">
        <v>1213</v>
      </c>
      <c r="E2485" s="15">
        <f>IF(PitchersPrices!F2485&lt;1,1,PitchersPrices!F2485)</f>
        <v>1</v>
      </c>
    </row>
    <row r="2486" spans="1:5">
      <c r="A2486" s="20" t="s">
        <v>1120</v>
      </c>
      <c r="B2486" s="20" t="s">
        <v>519</v>
      </c>
      <c r="C2486" s="20" t="s">
        <v>1054</v>
      </c>
      <c r="D2486" s="20" t="s">
        <v>1213</v>
      </c>
      <c r="E2486" s="15">
        <f>IF(PitchersPrices!F2486&lt;1,1,PitchersPrices!F2486)</f>
        <v>1</v>
      </c>
    </row>
    <row r="2487" spans="1:5">
      <c r="A2487" s="20" t="s">
        <v>4481</v>
      </c>
      <c r="B2487" s="20" t="s">
        <v>1871</v>
      </c>
      <c r="C2487" s="20" t="s">
        <v>1046</v>
      </c>
      <c r="D2487" s="20" t="s">
        <v>1212</v>
      </c>
      <c r="E2487" s="15">
        <f>IF(PitchersPrices!F2487&lt;1,1,PitchersPrices!F2487)</f>
        <v>1</v>
      </c>
    </row>
    <row r="2488" spans="1:5">
      <c r="A2488" s="20" t="s">
        <v>4154</v>
      </c>
      <c r="B2488" s="20" t="s">
        <v>143</v>
      </c>
      <c r="C2488" s="20" t="s">
        <v>1044</v>
      </c>
      <c r="D2488" s="20" t="s">
        <v>1212</v>
      </c>
      <c r="E2488" s="15">
        <f>IF(PitchersPrices!F2488&lt;1,1,PitchersPrices!F2488)</f>
        <v>1</v>
      </c>
    </row>
    <row r="2489" spans="1:5">
      <c r="A2489" s="20" t="s">
        <v>3828</v>
      </c>
      <c r="B2489" s="20" t="s">
        <v>101</v>
      </c>
      <c r="C2489" s="20" t="s">
        <v>1026</v>
      </c>
      <c r="D2489" s="20" t="s">
        <v>1213</v>
      </c>
      <c r="E2489" s="15">
        <f>IF(PitchersPrices!F2489&lt;1,1,PitchersPrices!F2489)</f>
        <v>1</v>
      </c>
    </row>
    <row r="2490" spans="1:5">
      <c r="A2490" s="20" t="s">
        <v>4141</v>
      </c>
      <c r="B2490" s="20" t="s">
        <v>392</v>
      </c>
      <c r="C2490" s="20" t="s">
        <v>1031</v>
      </c>
      <c r="D2490" s="20" t="s">
        <v>1212</v>
      </c>
      <c r="E2490" s="15">
        <f>IF(PitchersPrices!F2490&lt;1,1,PitchersPrices!F2490)</f>
        <v>1</v>
      </c>
    </row>
    <row r="2491" spans="1:5" ht="30">
      <c r="A2491" s="20" t="s">
        <v>3878</v>
      </c>
      <c r="B2491" s="20" t="s">
        <v>3879</v>
      </c>
      <c r="C2491" s="20" t="s">
        <v>1040</v>
      </c>
      <c r="D2491" s="20" t="s">
        <v>1212</v>
      </c>
      <c r="E2491" s="15">
        <f>IF(PitchersPrices!F2491&lt;1,1,PitchersPrices!F2491)</f>
        <v>1</v>
      </c>
    </row>
    <row r="2492" spans="1:5">
      <c r="A2492" s="20" t="s">
        <v>1748</v>
      </c>
      <c r="B2492" s="20" t="s">
        <v>401</v>
      </c>
      <c r="C2492" s="20" t="s">
        <v>1040</v>
      </c>
      <c r="D2492" s="20" t="s">
        <v>1213</v>
      </c>
      <c r="E2492" s="15">
        <f>IF(PitchersPrices!F2492&lt;1,1,PitchersPrices!F2492)</f>
        <v>1</v>
      </c>
    </row>
    <row r="2493" spans="1:5">
      <c r="A2493" s="20" t="s">
        <v>610</v>
      </c>
      <c r="B2493" s="20" t="s">
        <v>46</v>
      </c>
      <c r="C2493" s="20" t="s">
        <v>1339</v>
      </c>
      <c r="D2493" s="20" t="s">
        <v>1213</v>
      </c>
      <c r="E2493" s="15">
        <f>IF(PitchersPrices!F2493&lt;1,1,PitchersPrices!F2493)</f>
        <v>1</v>
      </c>
    </row>
    <row r="2494" spans="1:5">
      <c r="A2494" s="20" t="s">
        <v>610</v>
      </c>
      <c r="B2494" s="20" t="s">
        <v>44</v>
      </c>
      <c r="C2494" s="20" t="s">
        <v>1055</v>
      </c>
      <c r="D2494" s="20" t="s">
        <v>1878</v>
      </c>
      <c r="E2494" s="15">
        <f>IF(PitchersPrices!F2494&lt;1,1,PitchersPrices!F2494)</f>
        <v>1</v>
      </c>
    </row>
    <row r="2495" spans="1:5">
      <c r="A2495" s="20" t="s">
        <v>4564</v>
      </c>
      <c r="B2495" s="20" t="s">
        <v>465</v>
      </c>
      <c r="C2495" s="20" t="s">
        <v>1030</v>
      </c>
      <c r="D2495" s="20" t="s">
        <v>1878</v>
      </c>
      <c r="E2495" s="15">
        <f>IF(PitchersPrices!F2495&lt;1,1,PitchersPrices!F2495)</f>
        <v>1</v>
      </c>
    </row>
    <row r="2496" spans="1:5">
      <c r="A2496" s="20" t="s">
        <v>4580</v>
      </c>
      <c r="B2496" s="20" t="s">
        <v>1074</v>
      </c>
      <c r="C2496" s="20" t="s">
        <v>1046</v>
      </c>
      <c r="D2496" s="20" t="s">
        <v>1213</v>
      </c>
      <c r="E2496" s="15">
        <f>IF(PitchersPrices!F2496&lt;1,1,PitchersPrices!F2496)</f>
        <v>1</v>
      </c>
    </row>
    <row r="2497" spans="1:5">
      <c r="A2497" s="20" t="s">
        <v>3801</v>
      </c>
      <c r="B2497" s="20" t="s">
        <v>242</v>
      </c>
      <c r="C2497" s="20" t="s">
        <v>1052</v>
      </c>
      <c r="D2497" s="20" t="s">
        <v>1213</v>
      </c>
      <c r="E2497" s="15">
        <f>IF(PitchersPrices!F2497&lt;1,1,PitchersPrices!F2497)</f>
        <v>1</v>
      </c>
    </row>
    <row r="2498" spans="1:5">
      <c r="A2498" s="20" t="s">
        <v>4544</v>
      </c>
      <c r="B2498" s="20" t="s">
        <v>3156</v>
      </c>
      <c r="C2498" s="20" t="s">
        <v>1030</v>
      </c>
      <c r="D2498" s="20" t="s">
        <v>1213</v>
      </c>
      <c r="E2498" s="15">
        <f>IF(PitchersPrices!F2498&lt;1,1,PitchersPrices!F2498)</f>
        <v>1</v>
      </c>
    </row>
    <row r="2499" spans="1:5">
      <c r="A2499" s="20" t="s">
        <v>4197</v>
      </c>
      <c r="B2499" s="20" t="s">
        <v>194</v>
      </c>
      <c r="C2499" s="20" t="s">
        <v>1042</v>
      </c>
      <c r="D2499" s="20" t="s">
        <v>1213</v>
      </c>
      <c r="E2499" s="15">
        <f>IF(PitchersPrices!F2499&lt;1,1,PitchersPrices!F2499)</f>
        <v>1</v>
      </c>
    </row>
    <row r="2500" spans="1:5">
      <c r="A2500" s="20" t="s">
        <v>4476</v>
      </c>
      <c r="B2500" s="20" t="s">
        <v>1068</v>
      </c>
      <c r="C2500" s="20" t="s">
        <v>1051</v>
      </c>
      <c r="D2500" s="20" t="s">
        <v>1213</v>
      </c>
      <c r="E2500" s="15">
        <f>IF(PitchersPrices!F2500&lt;1,1,PitchersPrices!F2500)</f>
        <v>1</v>
      </c>
    </row>
    <row r="2501" spans="1:5" ht="30">
      <c r="A2501" s="20" t="s">
        <v>4124</v>
      </c>
      <c r="B2501" s="20" t="s">
        <v>304</v>
      </c>
      <c r="C2501" s="20" t="s">
        <v>1050</v>
      </c>
      <c r="D2501" s="20" t="s">
        <v>1213</v>
      </c>
      <c r="E2501" s="15">
        <f>IF(PitchersPrices!F2501&lt;1,1,PitchersPrices!F2501)</f>
        <v>1</v>
      </c>
    </row>
    <row r="2502" spans="1:5">
      <c r="A2502" s="20" t="s">
        <v>1325</v>
      </c>
      <c r="B2502" s="20" t="s">
        <v>194</v>
      </c>
      <c r="C2502" s="20" t="s">
        <v>1038</v>
      </c>
      <c r="D2502" s="20" t="s">
        <v>1213</v>
      </c>
      <c r="E2502" s="15">
        <f>IF(PitchersPrices!F2502&lt;1,1,PitchersPrices!F2502)</f>
        <v>1</v>
      </c>
    </row>
    <row r="2503" spans="1:5">
      <c r="A2503" s="20" t="s">
        <v>611</v>
      </c>
      <c r="B2503" s="20" t="s">
        <v>1719</v>
      </c>
      <c r="C2503" s="20" t="s">
        <v>1037</v>
      </c>
      <c r="D2503" s="20" t="s">
        <v>1878</v>
      </c>
      <c r="E2503" s="15">
        <f>IF(PitchersPrices!F2503&lt;1,1,PitchersPrices!F2503)</f>
        <v>1</v>
      </c>
    </row>
    <row r="2504" spans="1:5">
      <c r="A2504" s="20" t="s">
        <v>611</v>
      </c>
      <c r="B2504" s="20" t="s">
        <v>201</v>
      </c>
      <c r="C2504" s="20" t="s">
        <v>1047</v>
      </c>
      <c r="D2504" s="20" t="s">
        <v>1212</v>
      </c>
      <c r="E2504" s="15">
        <f>IF(PitchersPrices!F2504&lt;1,1,PitchersPrices!F2504)</f>
        <v>1</v>
      </c>
    </row>
    <row r="2505" spans="1:5">
      <c r="A2505" s="20" t="s">
        <v>611</v>
      </c>
      <c r="B2505" s="20" t="s">
        <v>291</v>
      </c>
      <c r="C2505" s="20" t="s">
        <v>1051</v>
      </c>
      <c r="D2505" s="20" t="s">
        <v>1212</v>
      </c>
      <c r="E2505" s="15">
        <f>IF(PitchersPrices!F2505&lt;1,1,PitchersPrices!F2505)</f>
        <v>1</v>
      </c>
    </row>
    <row r="2506" spans="1:5">
      <c r="A2506" s="20" t="s">
        <v>611</v>
      </c>
      <c r="B2506" s="20" t="s">
        <v>46</v>
      </c>
      <c r="C2506" s="20" t="s">
        <v>1038</v>
      </c>
      <c r="D2506" s="20" t="s">
        <v>1878</v>
      </c>
      <c r="E2506" s="15">
        <f>IF(PitchersPrices!F2506&lt;1,1,PitchersPrices!F2506)</f>
        <v>1</v>
      </c>
    </row>
    <row r="2507" spans="1:5">
      <c r="A2507" s="20" t="s">
        <v>3980</v>
      </c>
      <c r="B2507" s="20" t="s">
        <v>3981</v>
      </c>
      <c r="C2507" s="20" t="s">
        <v>1028</v>
      </c>
      <c r="D2507" s="20" t="s">
        <v>1213</v>
      </c>
      <c r="E2507" s="15">
        <f>IF(PitchersPrices!F2507&lt;1,1,PitchersPrices!F2507)</f>
        <v>1</v>
      </c>
    </row>
    <row r="2508" spans="1:5">
      <c r="A2508" s="20" t="s">
        <v>1750</v>
      </c>
      <c r="B2508" s="20" t="s">
        <v>1751</v>
      </c>
      <c r="C2508" s="20" t="s">
        <v>1041</v>
      </c>
      <c r="D2508" s="20" t="s">
        <v>1213</v>
      </c>
      <c r="E2508" s="15">
        <f>IF(PitchersPrices!F2508&lt;1,1,PitchersPrices!F2508)</f>
        <v>1</v>
      </c>
    </row>
    <row r="2509" spans="1:5">
      <c r="A2509" s="20" t="s">
        <v>1915</v>
      </c>
      <c r="B2509" s="20" t="s">
        <v>1646</v>
      </c>
      <c r="C2509" s="20" t="s">
        <v>1039</v>
      </c>
      <c r="D2509" s="20" t="s">
        <v>1213</v>
      </c>
      <c r="E2509" s="15">
        <f>IF(PitchersPrices!F2509&lt;1,1,PitchersPrices!F2509)</f>
        <v>1</v>
      </c>
    </row>
    <row r="2510" spans="1:5">
      <c r="A2510" s="20" t="s">
        <v>1777</v>
      </c>
      <c r="B2510" s="20" t="s">
        <v>4705</v>
      </c>
      <c r="C2510" s="20" t="s">
        <v>1026</v>
      </c>
      <c r="D2510" s="20" t="s">
        <v>1878</v>
      </c>
      <c r="E2510" s="15">
        <f>IF(PitchersPrices!F2510&lt;1,1,PitchersPrices!F2510)</f>
        <v>1</v>
      </c>
    </row>
    <row r="2511" spans="1:5">
      <c r="A2511" s="20" t="s">
        <v>1777</v>
      </c>
      <c r="B2511" s="20" t="s">
        <v>160</v>
      </c>
      <c r="C2511" s="20" t="s">
        <v>1035</v>
      </c>
      <c r="D2511" s="20" t="s">
        <v>1213</v>
      </c>
      <c r="E2511" s="15">
        <f>IF(PitchersPrices!F2511&lt;1,1,PitchersPrices!F2511)</f>
        <v>1</v>
      </c>
    </row>
    <row r="2512" spans="1:5">
      <c r="A2512" s="20" t="s">
        <v>1777</v>
      </c>
      <c r="B2512" s="20" t="s">
        <v>85</v>
      </c>
      <c r="C2512" s="20" t="s">
        <v>1040</v>
      </c>
      <c r="D2512" s="20" t="s">
        <v>1213</v>
      </c>
      <c r="E2512" s="15">
        <f>IF(PitchersPrices!F2512&lt;1,1,PitchersPrices!F2512)</f>
        <v>1</v>
      </c>
    </row>
    <row r="2513" spans="1:5">
      <c r="A2513" s="20" t="s">
        <v>4568</v>
      </c>
      <c r="B2513" s="20" t="s">
        <v>591</v>
      </c>
      <c r="C2513" s="20" t="s">
        <v>1052</v>
      </c>
      <c r="D2513" s="20" t="s">
        <v>1212</v>
      </c>
      <c r="E2513" s="15">
        <f>IF(PitchersPrices!F2513&lt;1,1,PitchersPrices!F2513)</f>
        <v>1</v>
      </c>
    </row>
    <row r="2514" spans="1:5">
      <c r="A2514" s="20" t="s">
        <v>613</v>
      </c>
      <c r="B2514" s="20" t="s">
        <v>3843</v>
      </c>
      <c r="C2514" s="20" t="s">
        <v>1034</v>
      </c>
      <c r="D2514" s="20" t="s">
        <v>1213</v>
      </c>
      <c r="E2514" s="15">
        <f>IF(PitchersPrices!F2514&lt;1,1,PitchersPrices!F2514)</f>
        <v>1</v>
      </c>
    </row>
    <row r="2515" spans="1:5">
      <c r="A2515" s="20" t="s">
        <v>613</v>
      </c>
      <c r="B2515" s="20" t="s">
        <v>288</v>
      </c>
      <c r="C2515" s="20" t="s">
        <v>1039</v>
      </c>
      <c r="D2515" s="20" t="s">
        <v>1878</v>
      </c>
      <c r="E2515" s="15">
        <f>IF(PitchersPrices!F2515&lt;1,1,PitchersPrices!F2515)</f>
        <v>1</v>
      </c>
    </row>
    <row r="2516" spans="1:5">
      <c r="A2516" s="20" t="s">
        <v>4046</v>
      </c>
      <c r="B2516" s="20" t="s">
        <v>201</v>
      </c>
      <c r="C2516" s="20" t="s">
        <v>1028</v>
      </c>
      <c r="D2516" s="20" t="s">
        <v>1213</v>
      </c>
      <c r="E2516" s="15">
        <f>IF(PitchersPrices!F2516&lt;1,1,PitchersPrices!F2516)</f>
        <v>1</v>
      </c>
    </row>
    <row r="2517" spans="1:5">
      <c r="A2517" s="20" t="s">
        <v>4578</v>
      </c>
      <c r="B2517" s="20" t="s">
        <v>201</v>
      </c>
      <c r="C2517" s="20" t="s">
        <v>1060</v>
      </c>
      <c r="D2517" s="20" t="s">
        <v>1213</v>
      </c>
      <c r="E2517" s="15">
        <f>IF(PitchersPrices!F2517&lt;1,1,PitchersPrices!F2517)</f>
        <v>1</v>
      </c>
    </row>
    <row r="2518" spans="1:5">
      <c r="A2518" s="20" t="s">
        <v>3949</v>
      </c>
      <c r="B2518" s="20" t="s">
        <v>1904</v>
      </c>
      <c r="C2518" s="20" t="s">
        <v>1046</v>
      </c>
      <c r="D2518" s="20" t="s">
        <v>1213</v>
      </c>
      <c r="E2518" s="15">
        <f>IF(PitchersPrices!F2518&lt;1,1,PitchersPrices!F2518)</f>
        <v>1</v>
      </c>
    </row>
    <row r="2519" spans="1:5">
      <c r="A2519" s="20" t="s">
        <v>1689</v>
      </c>
      <c r="B2519" s="20" t="s">
        <v>666</v>
      </c>
      <c r="C2519" s="20" t="s">
        <v>1034</v>
      </c>
      <c r="D2519" s="20" t="s">
        <v>1213</v>
      </c>
      <c r="E2519" s="15">
        <f>IF(PitchersPrices!F2519&lt;1,1,PitchersPrices!F2519)</f>
        <v>1</v>
      </c>
    </row>
    <row r="2520" spans="1:5">
      <c r="A2520" s="20" t="s">
        <v>3873</v>
      </c>
      <c r="B2520" s="20" t="s">
        <v>2284</v>
      </c>
      <c r="C2520" s="20" t="s">
        <v>1045</v>
      </c>
      <c r="D2520" s="20" t="s">
        <v>1878</v>
      </c>
      <c r="E2520" s="15">
        <f>IF(PitchersPrices!F2520&lt;1,1,PitchersPrices!F2520)</f>
        <v>1</v>
      </c>
    </row>
    <row r="2521" spans="1:5">
      <c r="A2521" s="20" t="s">
        <v>4270</v>
      </c>
      <c r="B2521" s="20" t="s">
        <v>744</v>
      </c>
      <c r="C2521" s="20" t="s">
        <v>1037</v>
      </c>
      <c r="D2521" s="20" t="s">
        <v>1213</v>
      </c>
      <c r="E2521" s="15">
        <f>IF(PitchersPrices!F2521&lt;1,1,PitchersPrices!F2521)</f>
        <v>1</v>
      </c>
    </row>
    <row r="2522" spans="1:5">
      <c r="A2522" s="20" t="s">
        <v>4129</v>
      </c>
      <c r="B2522" s="20" t="s">
        <v>85</v>
      </c>
      <c r="C2522" s="20" t="s">
        <v>1041</v>
      </c>
      <c r="D2522" s="20" t="s">
        <v>1212</v>
      </c>
      <c r="E2522" s="15">
        <f>IF(PitchersPrices!F2522&lt;1,1,PitchersPrices!F2522)</f>
        <v>1</v>
      </c>
    </row>
    <row r="2523" spans="1:5" ht="30">
      <c r="A2523" s="20" t="s">
        <v>1023</v>
      </c>
      <c r="B2523" s="20" t="s">
        <v>1679</v>
      </c>
      <c r="C2523" s="20" t="s">
        <v>1029</v>
      </c>
      <c r="D2523" s="20" t="s">
        <v>1213</v>
      </c>
      <c r="E2523" s="15">
        <f>IF(PitchersPrices!F2523&lt;1,1,PitchersPrices!F2523)</f>
        <v>1</v>
      </c>
    </row>
    <row r="2524" spans="1:5">
      <c r="A2524" s="20" t="s">
        <v>3840</v>
      </c>
      <c r="B2524" s="20" t="s">
        <v>3841</v>
      </c>
      <c r="C2524" s="20" t="s">
        <v>1038</v>
      </c>
      <c r="D2524" s="20" t="s">
        <v>1213</v>
      </c>
      <c r="E2524" s="15">
        <f>IF(PitchersPrices!F2524&lt;1,1,PitchersPrices!F2524)</f>
        <v>1</v>
      </c>
    </row>
    <row r="2525" spans="1:5">
      <c r="A2525" s="20" t="s">
        <v>4510</v>
      </c>
      <c r="B2525" s="20" t="s">
        <v>879</v>
      </c>
      <c r="C2525" s="20" t="s">
        <v>1054</v>
      </c>
      <c r="D2525" s="20" t="s">
        <v>1212</v>
      </c>
      <c r="E2525" s="15">
        <f>IF(PitchersPrices!F2525&lt;1,1,PitchersPrices!F2525)</f>
        <v>1</v>
      </c>
    </row>
    <row r="2526" spans="1:5">
      <c r="A2526" s="20" t="s">
        <v>1237</v>
      </c>
      <c r="B2526" s="20" t="s">
        <v>766</v>
      </c>
      <c r="C2526" s="20" t="s">
        <v>1054</v>
      </c>
      <c r="D2526" s="20" t="s">
        <v>1213</v>
      </c>
      <c r="E2526" s="15">
        <f>IF(PitchersPrices!F2526&lt;1,1,PitchersPrices!F2526)</f>
        <v>1</v>
      </c>
    </row>
    <row r="2527" spans="1:5">
      <c r="A2527" s="20" t="s">
        <v>4231</v>
      </c>
      <c r="B2527" s="20" t="s">
        <v>4232</v>
      </c>
      <c r="C2527" s="20" t="s">
        <v>1051</v>
      </c>
      <c r="D2527" s="20" t="s">
        <v>1213</v>
      </c>
      <c r="E2527" s="15">
        <f>IF(PitchersPrices!F2527&lt;1,1,PitchersPrices!F2527)</f>
        <v>1</v>
      </c>
    </row>
    <row r="2528" spans="1:5">
      <c r="A2528" s="20" t="s">
        <v>3839</v>
      </c>
      <c r="B2528" s="20" t="s">
        <v>968</v>
      </c>
      <c r="C2528" s="20" t="s">
        <v>1043</v>
      </c>
      <c r="D2528" s="20" t="s">
        <v>1878</v>
      </c>
      <c r="E2528" s="15">
        <f>IF(PitchersPrices!F2528&lt;1,1,PitchersPrices!F2528)</f>
        <v>1</v>
      </c>
    </row>
    <row r="2529" spans="1:5">
      <c r="A2529" s="20" t="s">
        <v>286</v>
      </c>
      <c r="B2529" s="20" t="s">
        <v>4894</v>
      </c>
      <c r="C2529" s="20" t="s">
        <v>1043</v>
      </c>
      <c r="D2529" s="20" t="s">
        <v>1878</v>
      </c>
      <c r="E2529" s="15">
        <f>IF(PitchersPrices!F2529&lt;1,1,PitchersPrices!F2529)</f>
        <v>1</v>
      </c>
    </row>
    <row r="2530" spans="1:5">
      <c r="A2530" s="20" t="s">
        <v>2924</v>
      </c>
      <c r="B2530" s="20" t="s">
        <v>83</v>
      </c>
      <c r="C2530" s="20" t="s">
        <v>1339</v>
      </c>
      <c r="D2530" s="20" t="s">
        <v>1213</v>
      </c>
      <c r="E2530" s="15">
        <f>IF(PitchersPrices!F2530&lt;1,1,PitchersPrices!F2530)</f>
        <v>1</v>
      </c>
    </row>
  </sheetData>
  <sortState ref="A2:E855">
    <sortCondition descending="1" ref="E1"/>
  </sortState>
  <pageMargins left="0.7" right="0.7" top="0.75" bottom="0.75" header="0.3" footer="0.3"/>
  <webPublishItems count="1">
    <webPublishItem id="27180" divId="PlayerPrices2012_27180" sourceType="sheet" destinationFile="C:\Users\Mike\Desktop\wfbl\ReliefPitchers.htm"/>
  </webPublishItems>
</worksheet>
</file>

<file path=xl/worksheets/sheet12.xml><?xml version="1.0" encoding="utf-8"?>
<worksheet xmlns="http://schemas.openxmlformats.org/spreadsheetml/2006/main" xmlns:r="http://schemas.openxmlformats.org/officeDocument/2006/relationships">
  <sheetPr filterMode="1"/>
  <dimension ref="A1:G3009"/>
  <sheetViews>
    <sheetView tabSelected="1" workbookViewId="0">
      <selection sqref="A1:XFD1048576"/>
    </sheetView>
  </sheetViews>
  <sheetFormatPr defaultRowHeight="15"/>
  <cols>
    <col min="1" max="1" width="12.28515625" style="15" customWidth="1"/>
    <col min="2" max="5" width="9.140625" style="15"/>
  </cols>
  <sheetData>
    <row r="1" spans="1:7">
      <c r="A1" s="16" t="s">
        <v>23</v>
      </c>
      <c r="B1" s="16" t="s">
        <v>24</v>
      </c>
      <c r="C1" s="16" t="s">
        <v>0</v>
      </c>
      <c r="D1" s="16" t="s">
        <v>1057</v>
      </c>
      <c r="E1" s="23" t="s">
        <v>1335</v>
      </c>
    </row>
    <row r="2" spans="1:7" hidden="1">
      <c r="A2" s="17" t="s">
        <v>123</v>
      </c>
      <c r="B2" s="17" t="s">
        <v>124</v>
      </c>
      <c r="C2" s="17" t="s">
        <v>1042</v>
      </c>
      <c r="D2" s="17" t="s">
        <v>3</v>
      </c>
      <c r="E2" s="15">
        <v>37</v>
      </c>
    </row>
    <row r="3" spans="1:7" hidden="1">
      <c r="A3" s="17" t="s">
        <v>109</v>
      </c>
      <c r="B3" s="17" t="s">
        <v>110</v>
      </c>
      <c r="C3" s="17" t="s">
        <v>1051</v>
      </c>
      <c r="D3" s="17" t="s">
        <v>1338</v>
      </c>
      <c r="E3" s="15">
        <v>34</v>
      </c>
      <c r="G3" s="17"/>
    </row>
    <row r="4" spans="1:7" hidden="1">
      <c r="A4" s="17" t="s">
        <v>480</v>
      </c>
      <c r="B4" s="17" t="s">
        <v>481</v>
      </c>
      <c r="C4" s="17" t="s">
        <v>1029</v>
      </c>
      <c r="D4" s="17" t="s">
        <v>1</v>
      </c>
      <c r="E4" s="15">
        <v>33</v>
      </c>
    </row>
    <row r="5" spans="1:7" hidden="1">
      <c r="A5" s="17" t="s">
        <v>232</v>
      </c>
      <c r="B5" s="17" t="s">
        <v>233</v>
      </c>
      <c r="C5" s="17" t="s">
        <v>1042</v>
      </c>
      <c r="D5" s="17" t="s">
        <v>1</v>
      </c>
      <c r="E5" s="15">
        <v>31</v>
      </c>
    </row>
    <row r="6" spans="1:7" ht="30" hidden="1">
      <c r="A6" s="17" t="s">
        <v>135</v>
      </c>
      <c r="B6" s="17" t="s">
        <v>136</v>
      </c>
      <c r="C6" s="17" t="s">
        <v>1050</v>
      </c>
      <c r="D6" s="17" t="s">
        <v>2</v>
      </c>
      <c r="E6" s="15">
        <v>31</v>
      </c>
    </row>
    <row r="7" spans="1:7" hidden="1">
      <c r="A7" s="17" t="s">
        <v>1407</v>
      </c>
      <c r="B7" s="17" t="s">
        <v>46</v>
      </c>
      <c r="C7" s="17" t="s">
        <v>1029</v>
      </c>
      <c r="D7" s="17" t="s">
        <v>1338</v>
      </c>
      <c r="E7" s="15">
        <v>27</v>
      </c>
    </row>
    <row r="8" spans="1:7" ht="18.75" hidden="1" customHeight="1">
      <c r="A8" s="17" t="s">
        <v>220</v>
      </c>
      <c r="B8" s="17" t="s">
        <v>221</v>
      </c>
      <c r="C8" s="17" t="s">
        <v>1040</v>
      </c>
      <c r="D8" s="17" t="s">
        <v>1</v>
      </c>
      <c r="E8" s="15">
        <v>27</v>
      </c>
    </row>
    <row r="9" spans="1:7" hidden="1">
      <c r="A9" s="17" t="s">
        <v>593</v>
      </c>
      <c r="B9" s="17" t="s">
        <v>594</v>
      </c>
      <c r="C9" s="17" t="s">
        <v>1034</v>
      </c>
      <c r="D9" s="17" t="s">
        <v>1</v>
      </c>
      <c r="E9" s="15">
        <v>27</v>
      </c>
    </row>
    <row r="10" spans="1:7" ht="20.25" hidden="1" customHeight="1">
      <c r="A10" s="17" t="s">
        <v>402</v>
      </c>
      <c r="B10" s="17" t="s">
        <v>403</v>
      </c>
      <c r="C10" s="17" t="s">
        <v>1035</v>
      </c>
      <c r="D10" s="17" t="s">
        <v>1338</v>
      </c>
      <c r="E10" s="15">
        <v>27</v>
      </c>
    </row>
    <row r="11" spans="1:7" hidden="1">
      <c r="A11" s="17" t="s">
        <v>71</v>
      </c>
      <c r="B11" s="17" t="s">
        <v>72</v>
      </c>
      <c r="C11" s="17" t="s">
        <v>1039</v>
      </c>
      <c r="D11" s="17" t="s">
        <v>3</v>
      </c>
      <c r="E11" s="15">
        <v>27</v>
      </c>
    </row>
    <row r="12" spans="1:7" hidden="1">
      <c r="A12" s="17" t="s">
        <v>349</v>
      </c>
      <c r="B12" s="17" t="s">
        <v>198</v>
      </c>
      <c r="C12" s="17" t="s">
        <v>1039</v>
      </c>
      <c r="D12" s="17" t="s">
        <v>2</v>
      </c>
      <c r="E12" s="15">
        <v>26</v>
      </c>
    </row>
    <row r="13" spans="1:7">
      <c r="A13" s="17" t="s">
        <v>501</v>
      </c>
      <c r="B13" s="17" t="s">
        <v>62</v>
      </c>
      <c r="C13" s="17" t="s">
        <v>1040</v>
      </c>
      <c r="D13" s="17" t="s">
        <v>1064</v>
      </c>
      <c r="E13" s="15">
        <v>26</v>
      </c>
    </row>
    <row r="14" spans="1:7" hidden="1">
      <c r="A14" s="17" t="s">
        <v>455</v>
      </c>
      <c r="B14" s="17" t="s">
        <v>32</v>
      </c>
      <c r="C14" s="17" t="s">
        <v>1037</v>
      </c>
      <c r="D14" s="17" t="s">
        <v>2</v>
      </c>
      <c r="E14" s="15">
        <v>26</v>
      </c>
    </row>
    <row r="15" spans="1:7" hidden="1">
      <c r="A15" s="17" t="s">
        <v>487</v>
      </c>
      <c r="B15" s="17" t="s">
        <v>490</v>
      </c>
      <c r="C15" s="17" t="s">
        <v>1051</v>
      </c>
      <c r="D15" s="17" t="s">
        <v>3</v>
      </c>
      <c r="E15" s="15">
        <v>25</v>
      </c>
    </row>
    <row r="16" spans="1:7" hidden="1">
      <c r="A16" s="17" t="s">
        <v>267</v>
      </c>
      <c r="B16" s="17" t="s">
        <v>72</v>
      </c>
      <c r="C16" s="17" t="s">
        <v>1044</v>
      </c>
      <c r="D16" s="17" t="s">
        <v>1</v>
      </c>
      <c r="E16" s="15">
        <v>25</v>
      </c>
    </row>
    <row r="17" spans="1:5" hidden="1">
      <c r="A17" s="17" t="s">
        <v>61</v>
      </c>
      <c r="B17" s="17" t="s">
        <v>62</v>
      </c>
      <c r="C17" s="17" t="s">
        <v>1040</v>
      </c>
      <c r="D17" s="17" t="s">
        <v>1338</v>
      </c>
      <c r="E17" s="15">
        <v>25</v>
      </c>
    </row>
    <row r="18" spans="1:5" hidden="1">
      <c r="A18" s="17" t="s">
        <v>119</v>
      </c>
      <c r="B18" s="17" t="s">
        <v>120</v>
      </c>
      <c r="C18" s="17" t="s">
        <v>1041</v>
      </c>
      <c r="D18" s="17" t="s">
        <v>1</v>
      </c>
      <c r="E18" s="15">
        <v>25</v>
      </c>
    </row>
    <row r="19" spans="1:5" hidden="1">
      <c r="A19" s="17" t="s">
        <v>611</v>
      </c>
      <c r="B19" s="17" t="s">
        <v>191</v>
      </c>
      <c r="C19" s="17" t="s">
        <v>1048</v>
      </c>
      <c r="D19" s="17" t="s">
        <v>3</v>
      </c>
      <c r="E19" s="15">
        <v>24</v>
      </c>
    </row>
    <row r="20" spans="1:5" hidden="1">
      <c r="A20" s="17" t="s">
        <v>305</v>
      </c>
      <c r="B20" s="17" t="s">
        <v>201</v>
      </c>
      <c r="C20" s="17" t="s">
        <v>1036</v>
      </c>
      <c r="D20" s="17" t="s">
        <v>1338</v>
      </c>
      <c r="E20" s="15">
        <v>24</v>
      </c>
    </row>
    <row r="21" spans="1:5" hidden="1">
      <c r="A21" s="17" t="s">
        <v>267</v>
      </c>
      <c r="B21" s="17" t="s">
        <v>70</v>
      </c>
      <c r="C21" s="17" t="s">
        <v>1033</v>
      </c>
      <c r="D21" s="17" t="s">
        <v>1338</v>
      </c>
      <c r="E21" s="15">
        <v>24</v>
      </c>
    </row>
    <row r="22" spans="1:5" hidden="1">
      <c r="A22" s="17" t="s">
        <v>617</v>
      </c>
      <c r="B22" s="17" t="s">
        <v>244</v>
      </c>
      <c r="C22" s="17" t="s">
        <v>1026</v>
      </c>
      <c r="D22" s="17" t="s">
        <v>1338</v>
      </c>
      <c r="E22" s="15">
        <v>23</v>
      </c>
    </row>
    <row r="23" spans="1:5" ht="30" hidden="1">
      <c r="A23" s="17" t="s">
        <v>616</v>
      </c>
      <c r="B23" s="17" t="s">
        <v>110</v>
      </c>
      <c r="C23" s="17" t="s">
        <v>1063</v>
      </c>
      <c r="D23" s="17" t="s">
        <v>3</v>
      </c>
      <c r="E23" s="15">
        <v>23</v>
      </c>
    </row>
    <row r="24" spans="1:5" hidden="1">
      <c r="A24" s="17" t="s">
        <v>337</v>
      </c>
      <c r="B24" s="17" t="s">
        <v>213</v>
      </c>
      <c r="C24" s="17" t="s">
        <v>1038</v>
      </c>
      <c r="D24" s="17" t="s">
        <v>1338</v>
      </c>
      <c r="E24" s="15">
        <v>23</v>
      </c>
    </row>
    <row r="25" spans="1:5" hidden="1">
      <c r="A25" s="17" t="s">
        <v>282</v>
      </c>
      <c r="B25" s="17" t="s">
        <v>67</v>
      </c>
      <c r="C25" s="17" t="s">
        <v>1029</v>
      </c>
      <c r="D25" s="17" t="s">
        <v>1338</v>
      </c>
      <c r="E25" s="15">
        <v>23</v>
      </c>
    </row>
    <row r="26" spans="1:5" hidden="1">
      <c r="A26" s="17" t="s">
        <v>475</v>
      </c>
      <c r="B26" s="17" t="s">
        <v>476</v>
      </c>
      <c r="C26" s="17" t="s">
        <v>1028</v>
      </c>
      <c r="D26" s="17" t="s">
        <v>1032</v>
      </c>
      <c r="E26" s="15">
        <v>23</v>
      </c>
    </row>
    <row r="27" spans="1:5" hidden="1">
      <c r="A27" s="17" t="s">
        <v>301</v>
      </c>
      <c r="B27" s="17" t="s">
        <v>180</v>
      </c>
      <c r="C27" s="17" t="s">
        <v>1030</v>
      </c>
      <c r="D27" s="17" t="s">
        <v>2</v>
      </c>
      <c r="E27" s="15">
        <v>23</v>
      </c>
    </row>
    <row r="28" spans="1:5" hidden="1">
      <c r="A28" s="17" t="s">
        <v>563</v>
      </c>
      <c r="B28" s="17" t="s">
        <v>194</v>
      </c>
      <c r="C28" s="17" t="s">
        <v>1050</v>
      </c>
      <c r="D28" s="17" t="s">
        <v>1</v>
      </c>
      <c r="E28" s="15">
        <v>23</v>
      </c>
    </row>
    <row r="29" spans="1:5" hidden="1">
      <c r="A29" s="17" t="s">
        <v>579</v>
      </c>
      <c r="B29" s="17" t="s">
        <v>398</v>
      </c>
      <c r="C29" s="17" t="s">
        <v>1055</v>
      </c>
      <c r="D29" s="17" t="s">
        <v>1338</v>
      </c>
      <c r="E29" s="15">
        <v>22</v>
      </c>
    </row>
    <row r="30" spans="1:5" hidden="1">
      <c r="A30" s="17" t="s">
        <v>1374</v>
      </c>
      <c r="B30" s="17" t="s">
        <v>1543</v>
      </c>
      <c r="C30" s="17" t="s">
        <v>1063</v>
      </c>
      <c r="D30" s="17" t="s">
        <v>1338</v>
      </c>
      <c r="E30" s="15">
        <v>22</v>
      </c>
    </row>
    <row r="31" spans="1:5">
      <c r="A31" s="17" t="s">
        <v>512</v>
      </c>
      <c r="B31" s="17" t="s">
        <v>513</v>
      </c>
      <c r="C31" s="17" t="s">
        <v>1052</v>
      </c>
      <c r="D31" s="17" t="s">
        <v>1064</v>
      </c>
      <c r="E31" s="15">
        <v>22</v>
      </c>
    </row>
    <row r="32" spans="1:5" hidden="1">
      <c r="A32" s="17" t="s">
        <v>345</v>
      </c>
      <c r="B32" s="17" t="s">
        <v>201</v>
      </c>
      <c r="C32" s="17" t="s">
        <v>1044</v>
      </c>
      <c r="D32" s="17" t="s">
        <v>1338</v>
      </c>
      <c r="E32" s="15">
        <v>22</v>
      </c>
    </row>
    <row r="33" spans="1:5" hidden="1">
      <c r="A33" s="17" t="s">
        <v>290</v>
      </c>
      <c r="B33" s="17" t="s">
        <v>291</v>
      </c>
      <c r="C33" s="17" t="s">
        <v>1046</v>
      </c>
      <c r="D33" s="17" t="s">
        <v>3</v>
      </c>
      <c r="E33" s="15">
        <v>22</v>
      </c>
    </row>
    <row r="34" spans="1:5" hidden="1">
      <c r="A34" s="17" t="s">
        <v>479</v>
      </c>
      <c r="B34" s="17" t="s">
        <v>388</v>
      </c>
      <c r="C34" s="17" t="s">
        <v>1030</v>
      </c>
      <c r="D34" s="17" t="s">
        <v>1338</v>
      </c>
      <c r="E34" s="15">
        <v>22</v>
      </c>
    </row>
    <row r="35" spans="1:5" hidden="1">
      <c r="A35" s="17" t="s">
        <v>65</v>
      </c>
      <c r="B35" s="17" t="s">
        <v>44</v>
      </c>
      <c r="C35" s="17" t="s">
        <v>1041</v>
      </c>
      <c r="D35" s="17" t="s">
        <v>1338</v>
      </c>
      <c r="E35" s="15">
        <v>22</v>
      </c>
    </row>
    <row r="36" spans="1:5" hidden="1">
      <c r="A36" s="17" t="s">
        <v>115</v>
      </c>
      <c r="B36" s="17" t="s">
        <v>116</v>
      </c>
      <c r="C36" s="17" t="s">
        <v>1034</v>
      </c>
      <c r="D36" s="17" t="s">
        <v>1338</v>
      </c>
      <c r="E36" s="15">
        <v>22</v>
      </c>
    </row>
    <row r="37" spans="1:5" hidden="1">
      <c r="A37" s="17" t="s">
        <v>123</v>
      </c>
      <c r="B37" s="17" t="s">
        <v>126</v>
      </c>
      <c r="C37" s="17" t="s">
        <v>1040</v>
      </c>
      <c r="D37" s="17" t="s">
        <v>1338</v>
      </c>
      <c r="E37" s="15">
        <v>22</v>
      </c>
    </row>
    <row r="38" spans="1:5">
      <c r="A38" s="17" t="s">
        <v>148</v>
      </c>
      <c r="B38" s="17" t="s">
        <v>150</v>
      </c>
      <c r="C38" s="17" t="s">
        <v>1043</v>
      </c>
      <c r="D38" s="17" t="s">
        <v>1064</v>
      </c>
      <c r="E38" s="15">
        <v>22</v>
      </c>
    </row>
    <row r="39" spans="1:5" hidden="1">
      <c r="A39" s="17" t="s">
        <v>166</v>
      </c>
      <c r="B39" s="17" t="s">
        <v>33</v>
      </c>
      <c r="C39" s="17" t="s">
        <v>1036</v>
      </c>
      <c r="D39" s="17" t="s">
        <v>1</v>
      </c>
      <c r="E39" s="15">
        <v>21</v>
      </c>
    </row>
    <row r="40" spans="1:5" hidden="1">
      <c r="A40" s="17" t="s">
        <v>384</v>
      </c>
      <c r="B40" s="17" t="s">
        <v>230</v>
      </c>
      <c r="C40" s="17" t="s">
        <v>1038</v>
      </c>
      <c r="D40" s="17" t="s">
        <v>1338</v>
      </c>
      <c r="E40" s="15">
        <v>21</v>
      </c>
    </row>
    <row r="41" spans="1:5" hidden="1">
      <c r="A41" s="17" t="s">
        <v>505</v>
      </c>
      <c r="B41" s="17" t="s">
        <v>44</v>
      </c>
      <c r="C41" s="17" t="s">
        <v>1060</v>
      </c>
      <c r="D41" s="17" t="s">
        <v>1338</v>
      </c>
      <c r="E41" s="15">
        <v>21</v>
      </c>
    </row>
    <row r="42" spans="1:5" ht="15.75" hidden="1" customHeight="1">
      <c r="A42" s="17" t="s">
        <v>552</v>
      </c>
      <c r="B42" s="17" t="s">
        <v>1496</v>
      </c>
      <c r="C42" s="17" t="s">
        <v>1339</v>
      </c>
      <c r="D42" s="17" t="s">
        <v>1338</v>
      </c>
      <c r="E42" s="15">
        <v>21</v>
      </c>
    </row>
    <row r="43" spans="1:5" hidden="1">
      <c r="A43" s="17" t="s">
        <v>445</v>
      </c>
      <c r="B43" s="17" t="s">
        <v>191</v>
      </c>
      <c r="C43" s="17" t="s">
        <v>1037</v>
      </c>
      <c r="D43" s="17" t="s">
        <v>1061</v>
      </c>
      <c r="E43" s="15">
        <v>21</v>
      </c>
    </row>
    <row r="44" spans="1:5" ht="17.25" hidden="1" customHeight="1">
      <c r="A44" s="17" t="s">
        <v>1371</v>
      </c>
      <c r="B44" s="17" t="s">
        <v>327</v>
      </c>
      <c r="C44" s="17" t="s">
        <v>1030</v>
      </c>
      <c r="D44" s="17" t="s">
        <v>1</v>
      </c>
      <c r="E44" s="15">
        <v>21</v>
      </c>
    </row>
    <row r="45" spans="1:5" hidden="1">
      <c r="A45" s="17" t="s">
        <v>246</v>
      </c>
      <c r="B45" s="17" t="s">
        <v>247</v>
      </c>
      <c r="C45" s="17" t="s">
        <v>1055</v>
      </c>
      <c r="D45" s="17" t="s">
        <v>1</v>
      </c>
      <c r="E45" s="15">
        <v>21</v>
      </c>
    </row>
    <row r="46" spans="1:5" hidden="1">
      <c r="A46" s="17" t="s">
        <v>396</v>
      </c>
      <c r="B46" s="17" t="s">
        <v>392</v>
      </c>
      <c r="C46" s="17" t="s">
        <v>1054</v>
      </c>
      <c r="D46" s="17" t="s">
        <v>1032</v>
      </c>
      <c r="E46" s="15">
        <v>20</v>
      </c>
    </row>
    <row r="47" spans="1:5" hidden="1">
      <c r="A47" s="17" t="s">
        <v>350</v>
      </c>
      <c r="B47" s="17" t="s">
        <v>327</v>
      </c>
      <c r="C47" s="17" t="s">
        <v>1060</v>
      </c>
      <c r="D47" s="17" t="s">
        <v>1</v>
      </c>
      <c r="E47" s="15">
        <v>20</v>
      </c>
    </row>
    <row r="48" spans="1:5" ht="21" hidden="1" customHeight="1">
      <c r="A48" s="17" t="s">
        <v>1849</v>
      </c>
      <c r="B48" s="17" t="s">
        <v>1850</v>
      </c>
      <c r="C48" s="17" t="s">
        <v>1047</v>
      </c>
      <c r="D48" s="17" t="s">
        <v>1338</v>
      </c>
      <c r="E48" s="15">
        <v>20</v>
      </c>
    </row>
    <row r="49" spans="1:5">
      <c r="A49" s="17" t="s">
        <v>577</v>
      </c>
      <c r="B49" s="17" t="s">
        <v>261</v>
      </c>
      <c r="C49" s="17" t="s">
        <v>1033</v>
      </c>
      <c r="D49" s="17" t="s">
        <v>1064</v>
      </c>
      <c r="E49" s="15">
        <v>20</v>
      </c>
    </row>
    <row r="50" spans="1:5" hidden="1">
      <c r="A50" s="17" t="s">
        <v>466</v>
      </c>
      <c r="B50" s="17" t="s">
        <v>34</v>
      </c>
      <c r="C50" s="17" t="s">
        <v>1034</v>
      </c>
      <c r="D50" s="17" t="s">
        <v>2</v>
      </c>
      <c r="E50" s="15">
        <v>20</v>
      </c>
    </row>
    <row r="51" spans="1:5" hidden="1">
      <c r="A51" s="17" t="s">
        <v>590</v>
      </c>
      <c r="B51" s="17" t="s">
        <v>591</v>
      </c>
      <c r="C51" s="17" t="s">
        <v>1037</v>
      </c>
      <c r="D51" s="17" t="s">
        <v>1338</v>
      </c>
      <c r="E51" s="15">
        <v>20</v>
      </c>
    </row>
    <row r="52" spans="1:5" ht="30" hidden="1">
      <c r="A52" s="17" t="s">
        <v>1344</v>
      </c>
      <c r="B52" s="17" t="s">
        <v>1544</v>
      </c>
      <c r="C52" s="17" t="s">
        <v>1051</v>
      </c>
      <c r="D52" s="17" t="s">
        <v>1338</v>
      </c>
      <c r="E52" s="15">
        <v>20</v>
      </c>
    </row>
    <row r="53" spans="1:5" hidden="1">
      <c r="A53" s="17" t="s">
        <v>1377</v>
      </c>
      <c r="B53" s="17" t="s">
        <v>58</v>
      </c>
      <c r="C53" s="17" t="s">
        <v>1053</v>
      </c>
      <c r="D53" s="17" t="s">
        <v>2</v>
      </c>
      <c r="E53" s="15">
        <v>20</v>
      </c>
    </row>
    <row r="54" spans="1:5" hidden="1">
      <c r="A54" s="17" t="s">
        <v>300</v>
      </c>
      <c r="B54" s="17" t="s">
        <v>58</v>
      </c>
      <c r="C54" s="17" t="s">
        <v>1055</v>
      </c>
      <c r="D54" s="17" t="s">
        <v>1338</v>
      </c>
      <c r="E54" s="15">
        <v>20</v>
      </c>
    </row>
    <row r="55" spans="1:5" hidden="1">
      <c r="A55" s="17" t="s">
        <v>372</v>
      </c>
      <c r="B55" s="17" t="s">
        <v>373</v>
      </c>
      <c r="C55" s="17" t="s">
        <v>1026</v>
      </c>
      <c r="D55" s="17" t="s">
        <v>3</v>
      </c>
      <c r="E55" s="15">
        <v>20</v>
      </c>
    </row>
    <row r="56" spans="1:5" hidden="1">
      <c r="A56" s="17" t="s">
        <v>535</v>
      </c>
      <c r="B56" s="17" t="s">
        <v>536</v>
      </c>
      <c r="C56" s="17" t="s">
        <v>1028</v>
      </c>
      <c r="D56" s="17" t="s">
        <v>2</v>
      </c>
      <c r="E56" s="15">
        <v>19</v>
      </c>
    </row>
    <row r="57" spans="1:5" hidden="1">
      <c r="A57" s="17" t="s">
        <v>527</v>
      </c>
      <c r="B57" s="17" t="s">
        <v>70</v>
      </c>
      <c r="C57" s="17" t="s">
        <v>1053</v>
      </c>
      <c r="D57" s="17" t="s">
        <v>1032</v>
      </c>
      <c r="E57" s="15">
        <v>19</v>
      </c>
    </row>
    <row r="58" spans="1:5" hidden="1">
      <c r="A58" s="17" t="s">
        <v>448</v>
      </c>
      <c r="B58" s="17" t="s">
        <v>449</v>
      </c>
      <c r="C58" s="17" t="s">
        <v>1028</v>
      </c>
      <c r="D58" s="17" t="s">
        <v>1338</v>
      </c>
      <c r="E58" s="15">
        <v>19</v>
      </c>
    </row>
    <row r="59" spans="1:5">
      <c r="A59" s="17" t="s">
        <v>331</v>
      </c>
      <c r="B59" s="17" t="s">
        <v>332</v>
      </c>
      <c r="C59" s="17" t="s">
        <v>1050</v>
      </c>
      <c r="D59" s="17" t="s">
        <v>1064</v>
      </c>
      <c r="E59" s="15">
        <v>19</v>
      </c>
    </row>
    <row r="60" spans="1:5" hidden="1">
      <c r="A60" s="17" t="s">
        <v>609</v>
      </c>
      <c r="B60" s="17" t="s">
        <v>67</v>
      </c>
      <c r="C60" s="17" t="s">
        <v>1054</v>
      </c>
      <c r="D60" s="17" t="s">
        <v>1338</v>
      </c>
      <c r="E60" s="15">
        <v>19</v>
      </c>
    </row>
    <row r="61" spans="1:5" hidden="1">
      <c r="A61" s="17" t="s">
        <v>69</v>
      </c>
      <c r="B61" s="17" t="s">
        <v>70</v>
      </c>
      <c r="C61" s="17" t="s">
        <v>1036</v>
      </c>
      <c r="D61" s="17" t="s">
        <v>1338</v>
      </c>
      <c r="E61" s="15">
        <v>19</v>
      </c>
    </row>
    <row r="62" spans="1:5" hidden="1">
      <c r="A62" s="17" t="s">
        <v>487</v>
      </c>
      <c r="B62" s="17" t="s">
        <v>488</v>
      </c>
      <c r="C62" s="17" t="s">
        <v>1044</v>
      </c>
      <c r="D62" s="17" t="s">
        <v>3</v>
      </c>
      <c r="E62" s="15">
        <v>19</v>
      </c>
    </row>
    <row r="63" spans="1:5" hidden="1">
      <c r="A63" s="17" t="s">
        <v>414</v>
      </c>
      <c r="B63" s="17" t="s">
        <v>415</v>
      </c>
      <c r="C63" s="17" t="s">
        <v>1036</v>
      </c>
      <c r="D63" s="17" t="s">
        <v>1032</v>
      </c>
      <c r="E63" s="15">
        <v>19</v>
      </c>
    </row>
    <row r="64" spans="1:5">
      <c r="A64" s="17" t="s">
        <v>37</v>
      </c>
      <c r="B64" s="17" t="s">
        <v>38</v>
      </c>
      <c r="C64" s="17" t="s">
        <v>1039</v>
      </c>
      <c r="D64" s="17" t="s">
        <v>1064</v>
      </c>
      <c r="E64" s="15">
        <v>19</v>
      </c>
    </row>
    <row r="65" spans="1:5" hidden="1">
      <c r="A65" s="17" t="s">
        <v>155</v>
      </c>
      <c r="B65" s="17" t="s">
        <v>156</v>
      </c>
      <c r="C65" s="17" t="s">
        <v>1034</v>
      </c>
      <c r="D65" s="17" t="s">
        <v>1338</v>
      </c>
      <c r="E65" s="15">
        <v>19</v>
      </c>
    </row>
    <row r="66" spans="1:5" hidden="1">
      <c r="A66" s="17" t="s">
        <v>459</v>
      </c>
      <c r="B66" s="17" t="s">
        <v>311</v>
      </c>
      <c r="C66" s="17" t="s">
        <v>1028</v>
      </c>
      <c r="D66" s="17" t="s">
        <v>1338</v>
      </c>
      <c r="E66" s="15">
        <v>19</v>
      </c>
    </row>
    <row r="67" spans="1:5" hidden="1">
      <c r="A67" s="17" t="s">
        <v>1341</v>
      </c>
      <c r="B67" s="17" t="s">
        <v>62</v>
      </c>
      <c r="C67" s="17" t="s">
        <v>1045</v>
      </c>
      <c r="D67" s="17" t="s">
        <v>2</v>
      </c>
      <c r="E67" s="15">
        <v>19</v>
      </c>
    </row>
    <row r="68" spans="1:5" hidden="1">
      <c r="A68" s="17" t="s">
        <v>1139</v>
      </c>
      <c r="B68" s="17" t="s">
        <v>67</v>
      </c>
      <c r="C68" s="17" t="s">
        <v>1047</v>
      </c>
      <c r="D68" s="17" t="s">
        <v>1338</v>
      </c>
      <c r="E68" s="15">
        <v>18</v>
      </c>
    </row>
    <row r="69" spans="1:5" hidden="1">
      <c r="A69" s="17" t="s">
        <v>555</v>
      </c>
      <c r="B69" s="17" t="s">
        <v>557</v>
      </c>
      <c r="C69" s="17" t="s">
        <v>1050</v>
      </c>
      <c r="D69" s="17" t="s">
        <v>1338</v>
      </c>
      <c r="E69" s="15">
        <v>18</v>
      </c>
    </row>
    <row r="70" spans="1:5" hidden="1">
      <c r="A70" s="17" t="s">
        <v>268</v>
      </c>
      <c r="B70" s="17" t="s">
        <v>269</v>
      </c>
      <c r="C70" s="17" t="s">
        <v>1050</v>
      </c>
      <c r="D70" s="17" t="s">
        <v>1338</v>
      </c>
      <c r="E70" s="15">
        <v>18</v>
      </c>
    </row>
    <row r="71" spans="1:5" hidden="1">
      <c r="A71" s="17" t="s">
        <v>559</v>
      </c>
      <c r="B71" s="17" t="s">
        <v>230</v>
      </c>
      <c r="C71" s="17" t="s">
        <v>1053</v>
      </c>
      <c r="D71" s="17" t="s">
        <v>1338</v>
      </c>
      <c r="E71" s="15">
        <v>18</v>
      </c>
    </row>
    <row r="72" spans="1:5" hidden="1">
      <c r="A72" s="17" t="s">
        <v>361</v>
      </c>
      <c r="B72" s="17" t="s">
        <v>213</v>
      </c>
      <c r="C72" s="17" t="s">
        <v>1063</v>
      </c>
      <c r="D72" s="17" t="s">
        <v>1</v>
      </c>
      <c r="E72" s="15">
        <v>18</v>
      </c>
    </row>
    <row r="73" spans="1:5">
      <c r="A73" s="17" t="s">
        <v>123</v>
      </c>
      <c r="B73" s="17" t="s">
        <v>127</v>
      </c>
      <c r="C73" s="17" t="s">
        <v>1053</v>
      </c>
      <c r="D73" s="17" t="s">
        <v>1064</v>
      </c>
      <c r="E73" s="15">
        <v>18</v>
      </c>
    </row>
    <row r="74" spans="1:5" hidden="1">
      <c r="A74" s="17" t="s">
        <v>1396</v>
      </c>
      <c r="B74" s="17" t="s">
        <v>968</v>
      </c>
      <c r="C74" s="17" t="s">
        <v>1043</v>
      </c>
      <c r="D74" s="17" t="s">
        <v>1</v>
      </c>
      <c r="E74" s="15">
        <v>18</v>
      </c>
    </row>
    <row r="75" spans="1:5" hidden="1">
      <c r="A75" s="17" t="s">
        <v>323</v>
      </c>
      <c r="B75" s="17" t="s">
        <v>325</v>
      </c>
      <c r="C75" s="17" t="s">
        <v>1042</v>
      </c>
      <c r="D75" s="17" t="s">
        <v>1338</v>
      </c>
      <c r="E75" s="15">
        <v>18</v>
      </c>
    </row>
    <row r="76" spans="1:5" hidden="1">
      <c r="A76" s="17" t="s">
        <v>176</v>
      </c>
      <c r="B76" s="17" t="s">
        <v>177</v>
      </c>
      <c r="C76" s="17" t="s">
        <v>1039</v>
      </c>
      <c r="D76" s="17" t="s">
        <v>1338</v>
      </c>
      <c r="E76" s="15">
        <v>18</v>
      </c>
    </row>
    <row r="77" spans="1:5" hidden="1">
      <c r="A77" s="17" t="s">
        <v>613</v>
      </c>
      <c r="B77" s="17" t="s">
        <v>101</v>
      </c>
      <c r="C77" s="17" t="s">
        <v>1052</v>
      </c>
      <c r="D77" s="17" t="s">
        <v>1</v>
      </c>
      <c r="E77" s="15">
        <v>18</v>
      </c>
    </row>
    <row r="78" spans="1:5" hidden="1">
      <c r="A78" s="17" t="s">
        <v>227</v>
      </c>
      <c r="B78" s="17" t="s">
        <v>228</v>
      </c>
      <c r="C78" s="17" t="s">
        <v>1044</v>
      </c>
      <c r="D78" s="17" t="s">
        <v>1338</v>
      </c>
      <c r="E78" s="15">
        <v>18</v>
      </c>
    </row>
    <row r="79" spans="1:5" hidden="1">
      <c r="A79" s="17" t="s">
        <v>606</v>
      </c>
      <c r="B79" s="17" t="s">
        <v>201</v>
      </c>
      <c r="C79" s="17" t="s">
        <v>1038</v>
      </c>
      <c r="D79" s="17" t="s">
        <v>1032</v>
      </c>
      <c r="E79" s="15">
        <v>18</v>
      </c>
    </row>
    <row r="80" spans="1:5" hidden="1">
      <c r="A80" s="17" t="s">
        <v>1375</v>
      </c>
      <c r="B80" s="17" t="s">
        <v>304</v>
      </c>
      <c r="C80" s="17" t="s">
        <v>1041</v>
      </c>
      <c r="D80" s="17" t="s">
        <v>1</v>
      </c>
      <c r="E80" s="15">
        <v>18</v>
      </c>
    </row>
    <row r="81" spans="1:5" hidden="1">
      <c r="A81" s="17" t="s">
        <v>185</v>
      </c>
      <c r="B81" s="17" t="s">
        <v>187</v>
      </c>
      <c r="C81" s="17" t="s">
        <v>1048</v>
      </c>
      <c r="D81" s="17" t="s">
        <v>1</v>
      </c>
      <c r="E81" s="15">
        <v>18</v>
      </c>
    </row>
    <row r="82" spans="1:5" hidden="1">
      <c r="A82" s="17" t="s">
        <v>579</v>
      </c>
      <c r="B82" s="17" t="s">
        <v>580</v>
      </c>
      <c r="C82" s="17" t="s">
        <v>1055</v>
      </c>
      <c r="D82" s="17" t="s">
        <v>1338</v>
      </c>
      <c r="E82" s="15">
        <v>17</v>
      </c>
    </row>
    <row r="83" spans="1:5" hidden="1">
      <c r="A83" s="17" t="s">
        <v>216</v>
      </c>
      <c r="B83" s="17" t="s">
        <v>217</v>
      </c>
      <c r="C83" s="17" t="s">
        <v>1037</v>
      </c>
      <c r="D83" s="17" t="s">
        <v>1338</v>
      </c>
      <c r="E83" s="15">
        <v>17</v>
      </c>
    </row>
    <row r="84" spans="1:5" hidden="1">
      <c r="A84" s="17" t="s">
        <v>525</v>
      </c>
      <c r="B84" s="17" t="s">
        <v>526</v>
      </c>
      <c r="C84" s="17" t="s">
        <v>1028</v>
      </c>
      <c r="D84" s="17" t="s">
        <v>3</v>
      </c>
      <c r="E84" s="15">
        <v>17</v>
      </c>
    </row>
    <row r="85" spans="1:5" hidden="1">
      <c r="A85" s="17" t="s">
        <v>100</v>
      </c>
      <c r="B85" s="17" t="s">
        <v>101</v>
      </c>
      <c r="C85" s="17" t="s">
        <v>1055</v>
      </c>
      <c r="D85" s="17" t="s">
        <v>1338</v>
      </c>
      <c r="E85" s="15">
        <v>17</v>
      </c>
    </row>
    <row r="86" spans="1:5" hidden="1">
      <c r="A86" s="17" t="s">
        <v>106</v>
      </c>
      <c r="B86" s="17" t="s">
        <v>101</v>
      </c>
      <c r="C86" s="17" t="s">
        <v>1053</v>
      </c>
      <c r="D86" s="17" t="s">
        <v>1338</v>
      </c>
      <c r="E86" s="15">
        <v>17</v>
      </c>
    </row>
    <row r="87" spans="1:5">
      <c r="A87" s="17" t="s">
        <v>284</v>
      </c>
      <c r="B87" s="17" t="s">
        <v>285</v>
      </c>
      <c r="C87" s="17" t="s">
        <v>1038</v>
      </c>
      <c r="D87" s="17" t="s">
        <v>1064</v>
      </c>
      <c r="E87" s="15">
        <v>17</v>
      </c>
    </row>
    <row r="88" spans="1:5" hidden="1">
      <c r="A88" s="17" t="s">
        <v>1401</v>
      </c>
      <c r="B88" s="17" t="s">
        <v>85</v>
      </c>
      <c r="C88" s="17" t="s">
        <v>1031</v>
      </c>
      <c r="D88" s="17" t="s">
        <v>3</v>
      </c>
      <c r="E88" s="15">
        <v>17</v>
      </c>
    </row>
    <row r="89" spans="1:5" hidden="1">
      <c r="A89" s="17" t="s">
        <v>426</v>
      </c>
      <c r="B89" s="17" t="s">
        <v>398</v>
      </c>
      <c r="C89" s="17" t="s">
        <v>1054</v>
      </c>
      <c r="D89" s="17" t="s">
        <v>1</v>
      </c>
      <c r="E89" s="15">
        <v>17</v>
      </c>
    </row>
    <row r="90" spans="1:5" hidden="1">
      <c r="A90" s="17" t="s">
        <v>549</v>
      </c>
      <c r="B90" s="17" t="s">
        <v>550</v>
      </c>
      <c r="C90" s="17" t="s">
        <v>1063</v>
      </c>
      <c r="D90" s="17" t="s">
        <v>1338</v>
      </c>
      <c r="E90" s="15">
        <v>17</v>
      </c>
    </row>
    <row r="91" spans="1:5" hidden="1">
      <c r="A91" s="17" t="s">
        <v>598</v>
      </c>
      <c r="B91" s="17" t="s">
        <v>599</v>
      </c>
      <c r="C91" s="17" t="s">
        <v>1051</v>
      </c>
      <c r="D91" s="17" t="s">
        <v>2</v>
      </c>
      <c r="E91" s="15">
        <v>17</v>
      </c>
    </row>
    <row r="92" spans="1:5" hidden="1">
      <c r="A92" s="17" t="s">
        <v>576</v>
      </c>
      <c r="B92" s="17" t="s">
        <v>194</v>
      </c>
      <c r="C92" s="17" t="s">
        <v>1029</v>
      </c>
      <c r="D92" s="17" t="s">
        <v>1338</v>
      </c>
      <c r="E92" s="15">
        <v>17</v>
      </c>
    </row>
    <row r="93" spans="1:5" hidden="1">
      <c r="A93" s="17" t="s">
        <v>1380</v>
      </c>
      <c r="B93" s="17" t="s">
        <v>256</v>
      </c>
      <c r="C93" s="17" t="s">
        <v>1040</v>
      </c>
      <c r="D93" s="17" t="s">
        <v>3</v>
      </c>
      <c r="E93" s="15">
        <v>17</v>
      </c>
    </row>
    <row r="94" spans="1:5">
      <c r="A94" s="17" t="s">
        <v>197</v>
      </c>
      <c r="B94" s="17" t="s">
        <v>198</v>
      </c>
      <c r="C94" s="17" t="s">
        <v>1063</v>
      </c>
      <c r="D94" s="17" t="s">
        <v>1064</v>
      </c>
      <c r="E94" s="15">
        <v>17</v>
      </c>
    </row>
    <row r="95" spans="1:5" ht="30" hidden="1">
      <c r="A95" s="17" t="s">
        <v>330</v>
      </c>
      <c r="B95" s="17" t="s">
        <v>197</v>
      </c>
      <c r="C95" s="17" t="s">
        <v>1026</v>
      </c>
      <c r="D95" s="17" t="s">
        <v>1338</v>
      </c>
      <c r="E95" s="15">
        <v>16</v>
      </c>
    </row>
    <row r="96" spans="1:5" hidden="1">
      <c r="A96" s="17" t="s">
        <v>311</v>
      </c>
      <c r="B96" s="17" t="s">
        <v>312</v>
      </c>
      <c r="C96" s="17" t="s">
        <v>1042</v>
      </c>
      <c r="D96" s="17" t="s">
        <v>1338</v>
      </c>
      <c r="E96" s="15">
        <v>16</v>
      </c>
    </row>
    <row r="97" spans="1:5" hidden="1">
      <c r="A97" s="17" t="s">
        <v>31</v>
      </c>
      <c r="B97" s="17" t="s">
        <v>32</v>
      </c>
      <c r="C97" s="17" t="s">
        <v>1031</v>
      </c>
      <c r="D97" s="17" t="s">
        <v>2</v>
      </c>
      <c r="E97" s="15">
        <v>16</v>
      </c>
    </row>
    <row r="98" spans="1:5" hidden="1">
      <c r="A98" s="17" t="s">
        <v>431</v>
      </c>
      <c r="B98" s="17" t="s">
        <v>196</v>
      </c>
      <c r="C98" s="17" t="s">
        <v>1048</v>
      </c>
      <c r="D98" s="17" t="s">
        <v>2</v>
      </c>
      <c r="E98" s="15">
        <v>16</v>
      </c>
    </row>
    <row r="99" spans="1:5">
      <c r="A99" s="17" t="s">
        <v>47</v>
      </c>
      <c r="B99" s="17" t="s">
        <v>48</v>
      </c>
      <c r="C99" s="17" t="s">
        <v>1029</v>
      </c>
      <c r="D99" s="17" t="s">
        <v>1064</v>
      </c>
      <c r="E99" s="15">
        <v>16</v>
      </c>
    </row>
    <row r="100" spans="1:5" hidden="1">
      <c r="A100" s="17" t="s">
        <v>595</v>
      </c>
      <c r="B100" s="17" t="s">
        <v>596</v>
      </c>
      <c r="C100" s="17" t="s">
        <v>1035</v>
      </c>
      <c r="D100" s="17" t="s">
        <v>2</v>
      </c>
      <c r="E100" s="15">
        <v>16</v>
      </c>
    </row>
    <row r="101" spans="1:5" hidden="1">
      <c r="A101" s="17" t="s">
        <v>172</v>
      </c>
      <c r="B101" s="17" t="s">
        <v>173</v>
      </c>
      <c r="C101" s="17" t="s">
        <v>1047</v>
      </c>
      <c r="D101" s="17" t="s">
        <v>1338</v>
      </c>
      <c r="E101" s="15">
        <v>16</v>
      </c>
    </row>
    <row r="102" spans="1:5" hidden="1">
      <c r="A102" s="17" t="s">
        <v>430</v>
      </c>
      <c r="B102" s="17" t="s">
        <v>46</v>
      </c>
      <c r="C102" s="17" t="s">
        <v>1041</v>
      </c>
      <c r="D102" s="17" t="s">
        <v>3</v>
      </c>
      <c r="E102" s="15">
        <v>16</v>
      </c>
    </row>
    <row r="103" spans="1:5">
      <c r="A103" s="17" t="s">
        <v>487</v>
      </c>
      <c r="B103" s="17" t="s">
        <v>491</v>
      </c>
      <c r="C103" s="17" t="s">
        <v>1060</v>
      </c>
      <c r="D103" s="17" t="s">
        <v>1064</v>
      </c>
      <c r="E103" s="15">
        <v>16</v>
      </c>
    </row>
    <row r="104" spans="1:5" hidden="1">
      <c r="A104" s="17" t="s">
        <v>178</v>
      </c>
      <c r="B104" s="17" t="s">
        <v>101</v>
      </c>
      <c r="C104" s="17" t="s">
        <v>1033</v>
      </c>
      <c r="D104" s="17" t="s">
        <v>1338</v>
      </c>
      <c r="E104" s="15">
        <v>16</v>
      </c>
    </row>
    <row r="105" spans="1:5" hidden="1">
      <c r="A105" s="17" t="s">
        <v>363</v>
      </c>
      <c r="B105" s="17" t="s">
        <v>70</v>
      </c>
      <c r="C105" s="17" t="s">
        <v>1339</v>
      </c>
      <c r="D105" s="17" t="s">
        <v>1</v>
      </c>
      <c r="E105" s="15">
        <v>16</v>
      </c>
    </row>
    <row r="106" spans="1:5" hidden="1">
      <c r="A106" s="17" t="s">
        <v>239</v>
      </c>
      <c r="B106" s="17" t="s">
        <v>240</v>
      </c>
      <c r="C106" s="17" t="s">
        <v>1033</v>
      </c>
      <c r="D106" s="17" t="s">
        <v>1338</v>
      </c>
      <c r="E106" s="15">
        <v>16</v>
      </c>
    </row>
    <row r="107" spans="1:5" hidden="1">
      <c r="A107" s="17" t="s">
        <v>316</v>
      </c>
      <c r="B107" s="17" t="s">
        <v>317</v>
      </c>
      <c r="C107" s="17" t="s">
        <v>1042</v>
      </c>
      <c r="D107" s="17" t="s">
        <v>2</v>
      </c>
      <c r="E107" s="15">
        <v>16</v>
      </c>
    </row>
    <row r="108" spans="1:5" ht="30" hidden="1">
      <c r="A108" s="17" t="s">
        <v>3555</v>
      </c>
      <c r="B108" s="17" t="s">
        <v>189</v>
      </c>
      <c r="C108" s="17" t="s">
        <v>1060</v>
      </c>
      <c r="D108" s="17" t="s">
        <v>1338</v>
      </c>
      <c r="E108" s="15">
        <v>16</v>
      </c>
    </row>
    <row r="109" spans="1:5" hidden="1">
      <c r="A109" s="17" t="s">
        <v>431</v>
      </c>
      <c r="B109" s="17" t="s">
        <v>191</v>
      </c>
      <c r="C109" s="17" t="s">
        <v>1039</v>
      </c>
      <c r="D109" s="17" t="s">
        <v>1338</v>
      </c>
      <c r="E109" s="15">
        <v>15</v>
      </c>
    </row>
    <row r="110" spans="1:5" hidden="1">
      <c r="A110" s="17" t="s">
        <v>1164</v>
      </c>
      <c r="B110" s="17" t="s">
        <v>1089</v>
      </c>
      <c r="C110" s="17" t="s">
        <v>1046</v>
      </c>
      <c r="D110" s="17" t="s">
        <v>1</v>
      </c>
      <c r="E110" s="15">
        <v>15</v>
      </c>
    </row>
    <row r="111" spans="1:5" hidden="1">
      <c r="A111" s="17" t="s">
        <v>380</v>
      </c>
      <c r="B111" s="17" t="s">
        <v>110</v>
      </c>
      <c r="C111" s="17" t="s">
        <v>1034</v>
      </c>
      <c r="D111" s="17" t="s">
        <v>1338</v>
      </c>
      <c r="E111" s="15">
        <v>15</v>
      </c>
    </row>
    <row r="112" spans="1:5" hidden="1">
      <c r="A112" s="17" t="s">
        <v>545</v>
      </c>
      <c r="B112" s="17" t="s">
        <v>546</v>
      </c>
      <c r="C112" s="17" t="s">
        <v>1043</v>
      </c>
      <c r="D112" s="17" t="s">
        <v>1338</v>
      </c>
      <c r="E112" s="15">
        <v>15</v>
      </c>
    </row>
    <row r="113" spans="1:5" hidden="1">
      <c r="A113" s="17" t="s">
        <v>582</v>
      </c>
      <c r="B113" s="17" t="s">
        <v>291</v>
      </c>
      <c r="C113" s="17" t="s">
        <v>1052</v>
      </c>
      <c r="D113" s="17" t="s">
        <v>2</v>
      </c>
      <c r="E113" s="15">
        <v>15</v>
      </c>
    </row>
    <row r="114" spans="1:5" hidden="1">
      <c r="A114" s="17" t="s">
        <v>287</v>
      </c>
      <c r="B114" s="17" t="s">
        <v>288</v>
      </c>
      <c r="C114" s="17" t="s">
        <v>1051</v>
      </c>
      <c r="D114" s="17" t="s">
        <v>1</v>
      </c>
      <c r="E114" s="15">
        <v>15</v>
      </c>
    </row>
    <row r="115" spans="1:5" hidden="1">
      <c r="A115" s="17" t="s">
        <v>357</v>
      </c>
      <c r="B115" s="17" t="s">
        <v>58</v>
      </c>
      <c r="C115" s="17" t="s">
        <v>1030</v>
      </c>
      <c r="D115" s="17" t="s">
        <v>1338</v>
      </c>
      <c r="E115" s="15">
        <v>15</v>
      </c>
    </row>
    <row r="116" spans="1:5" hidden="1">
      <c r="A116" s="17" t="s">
        <v>500</v>
      </c>
      <c r="B116" s="17" t="s">
        <v>244</v>
      </c>
      <c r="C116" s="17" t="s">
        <v>1052</v>
      </c>
      <c r="D116" s="17" t="s">
        <v>1338</v>
      </c>
      <c r="E116" s="15">
        <v>15</v>
      </c>
    </row>
    <row r="117" spans="1:5" hidden="1">
      <c r="A117" s="17" t="s">
        <v>420</v>
      </c>
      <c r="B117" s="17" t="s">
        <v>1542</v>
      </c>
      <c r="C117" s="17" t="s">
        <v>1031</v>
      </c>
      <c r="D117" s="17" t="s">
        <v>1</v>
      </c>
      <c r="E117" s="15">
        <v>15</v>
      </c>
    </row>
    <row r="118" spans="1:5" hidden="1">
      <c r="A118" s="17" t="s">
        <v>578</v>
      </c>
      <c r="B118" s="17" t="s">
        <v>336</v>
      </c>
      <c r="C118" s="17" t="s">
        <v>1055</v>
      </c>
      <c r="D118" s="17" t="s">
        <v>2</v>
      </c>
      <c r="E118" s="15">
        <v>15</v>
      </c>
    </row>
    <row r="119" spans="1:5" hidden="1">
      <c r="A119" s="17" t="s">
        <v>248</v>
      </c>
      <c r="B119" s="17" t="s">
        <v>191</v>
      </c>
      <c r="C119" s="17" t="s">
        <v>1036</v>
      </c>
      <c r="D119" s="17" t="s">
        <v>3</v>
      </c>
      <c r="E119" s="15">
        <v>15</v>
      </c>
    </row>
    <row r="120" spans="1:5" hidden="1">
      <c r="A120" s="17" t="s">
        <v>416</v>
      </c>
      <c r="B120" s="17" t="s">
        <v>124</v>
      </c>
      <c r="C120" s="17" t="s">
        <v>1030</v>
      </c>
      <c r="D120" s="17" t="s">
        <v>1032</v>
      </c>
      <c r="E120" s="15">
        <v>14</v>
      </c>
    </row>
    <row r="121" spans="1:5" hidden="1">
      <c r="A121" s="17" t="s">
        <v>469</v>
      </c>
      <c r="B121" s="17" t="s">
        <v>243</v>
      </c>
      <c r="C121" s="17" t="s">
        <v>1339</v>
      </c>
      <c r="D121" s="17" t="s">
        <v>1338</v>
      </c>
      <c r="E121" s="15">
        <v>14</v>
      </c>
    </row>
    <row r="122" spans="1:5" hidden="1">
      <c r="A122" s="17" t="s">
        <v>483</v>
      </c>
      <c r="B122" s="17" t="s">
        <v>70</v>
      </c>
      <c r="C122" s="17" t="s">
        <v>1046</v>
      </c>
      <c r="D122" s="17" t="s">
        <v>1338</v>
      </c>
      <c r="E122" s="15">
        <v>14</v>
      </c>
    </row>
    <row r="123" spans="1:5">
      <c r="A123" s="17" t="s">
        <v>222</v>
      </c>
      <c r="B123" s="17" t="s">
        <v>223</v>
      </c>
      <c r="C123" s="17" t="s">
        <v>1041</v>
      </c>
      <c r="D123" s="17" t="s">
        <v>1064</v>
      </c>
      <c r="E123" s="15">
        <v>14</v>
      </c>
    </row>
    <row r="124" spans="1:5" hidden="1">
      <c r="A124" s="17" t="s">
        <v>212</v>
      </c>
      <c r="B124" s="17" t="s">
        <v>213</v>
      </c>
      <c r="C124" s="17" t="s">
        <v>1060</v>
      </c>
      <c r="D124" s="17" t="s">
        <v>1</v>
      </c>
      <c r="E124" s="15">
        <v>14</v>
      </c>
    </row>
    <row r="125" spans="1:5">
      <c r="A125" s="17" t="s">
        <v>222</v>
      </c>
      <c r="B125" s="17" t="s">
        <v>224</v>
      </c>
      <c r="C125" s="17" t="s">
        <v>1026</v>
      </c>
      <c r="D125" s="17" t="s">
        <v>1064</v>
      </c>
      <c r="E125" s="15">
        <v>14</v>
      </c>
    </row>
    <row r="126" spans="1:5" hidden="1">
      <c r="A126" s="17" t="s">
        <v>603</v>
      </c>
      <c r="B126" s="17" t="s">
        <v>441</v>
      </c>
      <c r="C126" s="17" t="s">
        <v>1063</v>
      </c>
      <c r="D126" s="17" t="s">
        <v>1338</v>
      </c>
      <c r="E126" s="15">
        <v>14</v>
      </c>
    </row>
    <row r="127" spans="1:5" hidden="1">
      <c r="A127" s="17" t="s">
        <v>337</v>
      </c>
      <c r="B127" s="17" t="s">
        <v>338</v>
      </c>
      <c r="C127" s="17" t="s">
        <v>1035</v>
      </c>
      <c r="D127" s="17" t="s">
        <v>1</v>
      </c>
      <c r="E127" s="15">
        <v>14</v>
      </c>
    </row>
    <row r="128" spans="1:5" hidden="1">
      <c r="A128" s="17" t="s">
        <v>588</v>
      </c>
      <c r="B128" s="17" t="s">
        <v>589</v>
      </c>
      <c r="C128" s="17" t="s">
        <v>1060</v>
      </c>
      <c r="D128" s="17" t="s">
        <v>1338</v>
      </c>
      <c r="E128" s="15">
        <v>14</v>
      </c>
    </row>
    <row r="129" spans="1:5" hidden="1">
      <c r="A129" s="17" t="s">
        <v>470</v>
      </c>
      <c r="B129" s="17" t="s">
        <v>215</v>
      </c>
      <c r="C129" s="17" t="s">
        <v>1039</v>
      </c>
      <c r="D129" s="17" t="s">
        <v>1032</v>
      </c>
      <c r="E129" s="15">
        <v>14</v>
      </c>
    </row>
    <row r="130" spans="1:5" hidden="1">
      <c r="A130" s="17" t="s">
        <v>612</v>
      </c>
      <c r="B130" s="17" t="s">
        <v>356</v>
      </c>
      <c r="C130" s="17" t="s">
        <v>1050</v>
      </c>
      <c r="D130" s="17" t="s">
        <v>3</v>
      </c>
      <c r="E130" s="15">
        <v>14</v>
      </c>
    </row>
    <row r="131" spans="1:5" hidden="1">
      <c r="A131" s="17" t="s">
        <v>1154</v>
      </c>
      <c r="B131" s="17" t="s">
        <v>296</v>
      </c>
      <c r="C131" s="17" t="s">
        <v>1034</v>
      </c>
      <c r="D131" s="17" t="s">
        <v>3</v>
      </c>
      <c r="E131" s="15">
        <v>13</v>
      </c>
    </row>
    <row r="132" spans="1:5" hidden="1">
      <c r="A132" s="17" t="s">
        <v>35</v>
      </c>
      <c r="B132" s="17" t="s">
        <v>36</v>
      </c>
      <c r="C132" s="17" t="s">
        <v>1035</v>
      </c>
      <c r="D132" s="17" t="s">
        <v>3</v>
      </c>
      <c r="E132" s="15">
        <v>13</v>
      </c>
    </row>
    <row r="133" spans="1:5" hidden="1">
      <c r="A133" s="17" t="s">
        <v>493</v>
      </c>
      <c r="B133" s="17" t="s">
        <v>494</v>
      </c>
      <c r="C133" s="17" t="s">
        <v>1040</v>
      </c>
      <c r="D133" s="17" t="s">
        <v>1338</v>
      </c>
      <c r="E133" s="15">
        <v>13</v>
      </c>
    </row>
    <row r="134" spans="1:5" hidden="1">
      <c r="A134" s="17" t="s">
        <v>348</v>
      </c>
      <c r="B134" s="17" t="s">
        <v>50</v>
      </c>
      <c r="C134" s="17" t="s">
        <v>1060</v>
      </c>
      <c r="D134" s="17" t="s">
        <v>3</v>
      </c>
      <c r="E134" s="15">
        <v>13</v>
      </c>
    </row>
    <row r="135" spans="1:5">
      <c r="A135" s="17" t="s">
        <v>462</v>
      </c>
      <c r="B135" s="17" t="s">
        <v>463</v>
      </c>
      <c r="C135" s="17" t="s">
        <v>1042</v>
      </c>
      <c r="D135" s="17" t="s">
        <v>1064</v>
      </c>
      <c r="E135" s="15">
        <v>13</v>
      </c>
    </row>
    <row r="136" spans="1:5" hidden="1">
      <c r="A136" s="17" t="s">
        <v>190</v>
      </c>
      <c r="B136" s="17" t="s">
        <v>191</v>
      </c>
      <c r="C136" s="17" t="s">
        <v>1043</v>
      </c>
      <c r="D136" s="17" t="s">
        <v>1338</v>
      </c>
      <c r="E136" s="15">
        <v>13</v>
      </c>
    </row>
    <row r="137" spans="1:5" hidden="1">
      <c r="A137" s="17" t="s">
        <v>613</v>
      </c>
      <c r="B137" s="17" t="s">
        <v>614</v>
      </c>
      <c r="C137" s="17" t="s">
        <v>1052</v>
      </c>
      <c r="D137" s="17" t="s">
        <v>1338</v>
      </c>
      <c r="E137" s="15">
        <v>13</v>
      </c>
    </row>
    <row r="138" spans="1:5" hidden="1">
      <c r="A138" s="17" t="s">
        <v>389</v>
      </c>
      <c r="B138" s="17" t="s">
        <v>390</v>
      </c>
      <c r="C138" s="17" t="s">
        <v>1042</v>
      </c>
      <c r="D138" s="17" t="s">
        <v>1061</v>
      </c>
      <c r="E138" s="15">
        <v>13</v>
      </c>
    </row>
    <row r="139" spans="1:5">
      <c r="A139" s="17" t="s">
        <v>1359</v>
      </c>
      <c r="B139" s="17" t="s">
        <v>758</v>
      </c>
      <c r="C139" s="17" t="s">
        <v>1034</v>
      </c>
      <c r="D139" s="17" t="s">
        <v>1064</v>
      </c>
      <c r="E139" s="15">
        <v>13</v>
      </c>
    </row>
    <row r="140" spans="1:5" hidden="1">
      <c r="A140" s="17" t="s">
        <v>185</v>
      </c>
      <c r="B140" s="17" t="s">
        <v>143</v>
      </c>
      <c r="C140" s="17" t="s">
        <v>1038</v>
      </c>
      <c r="D140" s="17" t="s">
        <v>1338</v>
      </c>
      <c r="E140" s="15">
        <v>13</v>
      </c>
    </row>
    <row r="141" spans="1:5" hidden="1">
      <c r="A141" s="17" t="s">
        <v>55</v>
      </c>
      <c r="B141" s="17" t="s">
        <v>56</v>
      </c>
      <c r="C141" s="17" t="s">
        <v>1043</v>
      </c>
      <c r="D141" s="17" t="s">
        <v>2</v>
      </c>
      <c r="E141" s="15">
        <v>13</v>
      </c>
    </row>
    <row r="142" spans="1:5" hidden="1">
      <c r="A142" s="17" t="s">
        <v>346</v>
      </c>
      <c r="B142" s="17" t="s">
        <v>306</v>
      </c>
      <c r="C142" s="17" t="s">
        <v>1029</v>
      </c>
      <c r="D142" s="17" t="s">
        <v>2</v>
      </c>
      <c r="E142" s="15">
        <v>13</v>
      </c>
    </row>
    <row r="143" spans="1:5" hidden="1">
      <c r="A143" s="17" t="s">
        <v>416</v>
      </c>
      <c r="B143" s="17" t="s">
        <v>237</v>
      </c>
      <c r="C143" s="17" t="s">
        <v>1031</v>
      </c>
      <c r="D143" s="17" t="s">
        <v>1032</v>
      </c>
      <c r="E143" s="15">
        <v>13</v>
      </c>
    </row>
    <row r="144" spans="1:5" hidden="1">
      <c r="A144" s="17" t="s">
        <v>116</v>
      </c>
      <c r="B144" s="17" t="s">
        <v>299</v>
      </c>
      <c r="C144" s="17" t="s">
        <v>1036</v>
      </c>
      <c r="D144" s="17" t="s">
        <v>1338</v>
      </c>
      <c r="E144" s="15">
        <v>13</v>
      </c>
    </row>
    <row r="145" spans="1:5" hidden="1">
      <c r="A145" s="17" t="s">
        <v>225</v>
      </c>
      <c r="B145" s="17" t="s">
        <v>226</v>
      </c>
      <c r="C145" s="17" t="s">
        <v>1063</v>
      </c>
      <c r="D145" s="17" t="s">
        <v>2</v>
      </c>
      <c r="E145" s="15">
        <v>13</v>
      </c>
    </row>
    <row r="146" spans="1:5" hidden="1">
      <c r="A146" s="17" t="s">
        <v>529</v>
      </c>
      <c r="B146" s="17" t="s">
        <v>101</v>
      </c>
      <c r="C146" s="17" t="s">
        <v>1031</v>
      </c>
      <c r="D146" s="17" t="s">
        <v>1338</v>
      </c>
      <c r="E146" s="15">
        <v>13</v>
      </c>
    </row>
    <row r="147" spans="1:5" hidden="1">
      <c r="A147" s="17" t="s">
        <v>399</v>
      </c>
      <c r="B147" s="17" t="s">
        <v>134</v>
      </c>
      <c r="C147" s="17" t="s">
        <v>1046</v>
      </c>
      <c r="D147" s="17" t="s">
        <v>1338</v>
      </c>
      <c r="E147" s="15">
        <v>13</v>
      </c>
    </row>
    <row r="148" spans="1:5" hidden="1">
      <c r="A148" s="17" t="s">
        <v>68</v>
      </c>
      <c r="B148" s="17" t="s">
        <v>34</v>
      </c>
      <c r="C148" s="17" t="s">
        <v>1028</v>
      </c>
      <c r="D148" s="17" t="s">
        <v>1</v>
      </c>
      <c r="E148" s="15">
        <v>13</v>
      </c>
    </row>
    <row r="149" spans="1:5" hidden="1">
      <c r="A149" s="17" t="s">
        <v>427</v>
      </c>
      <c r="B149" s="17" t="s">
        <v>428</v>
      </c>
      <c r="C149" s="17" t="s">
        <v>1339</v>
      </c>
      <c r="D149" s="17" t="s">
        <v>1338</v>
      </c>
      <c r="E149" s="15">
        <v>13</v>
      </c>
    </row>
    <row r="150" spans="1:5" hidden="1">
      <c r="A150" s="17" t="s">
        <v>471</v>
      </c>
      <c r="B150" s="17" t="s">
        <v>175</v>
      </c>
      <c r="C150" s="17" t="s">
        <v>1054</v>
      </c>
      <c r="D150" s="17" t="s">
        <v>3</v>
      </c>
      <c r="E150" s="15">
        <v>13</v>
      </c>
    </row>
    <row r="151" spans="1:5" hidden="1">
      <c r="A151" s="17" t="s">
        <v>306</v>
      </c>
      <c r="B151" s="17" t="s">
        <v>110</v>
      </c>
      <c r="C151" s="17" t="s">
        <v>1052</v>
      </c>
      <c r="D151" s="17" t="s">
        <v>1</v>
      </c>
      <c r="E151" s="15">
        <v>13</v>
      </c>
    </row>
    <row r="152" spans="1:5" hidden="1">
      <c r="A152" s="17" t="s">
        <v>132</v>
      </c>
      <c r="B152" s="17" t="s">
        <v>133</v>
      </c>
      <c r="C152" s="17" t="s">
        <v>1029</v>
      </c>
      <c r="D152" s="17" t="s">
        <v>3</v>
      </c>
      <c r="E152" s="15">
        <v>12</v>
      </c>
    </row>
    <row r="153" spans="1:5" hidden="1">
      <c r="A153" s="17" t="s">
        <v>64</v>
      </c>
      <c r="B153" s="17" t="s">
        <v>65</v>
      </c>
      <c r="C153" s="17" t="s">
        <v>1060</v>
      </c>
      <c r="D153" s="17" t="s">
        <v>2</v>
      </c>
      <c r="E153" s="15">
        <v>12</v>
      </c>
    </row>
    <row r="154" spans="1:5" hidden="1">
      <c r="A154" s="17" t="s">
        <v>170</v>
      </c>
      <c r="B154" s="17" t="s">
        <v>171</v>
      </c>
      <c r="C154" s="17" t="s">
        <v>1044</v>
      </c>
      <c r="D154" s="17" t="s">
        <v>1338</v>
      </c>
      <c r="E154" s="15">
        <v>12</v>
      </c>
    </row>
    <row r="155" spans="1:5" hidden="1">
      <c r="A155" s="17" t="s">
        <v>205</v>
      </c>
      <c r="B155" s="17" t="s">
        <v>110</v>
      </c>
      <c r="C155" s="17" t="s">
        <v>1054</v>
      </c>
      <c r="D155" s="17" t="s">
        <v>1032</v>
      </c>
      <c r="E155" s="15">
        <v>12</v>
      </c>
    </row>
    <row r="156" spans="1:5" hidden="1">
      <c r="A156" s="17" t="s">
        <v>245</v>
      </c>
      <c r="B156" s="17" t="s">
        <v>50</v>
      </c>
      <c r="C156" s="17" t="s">
        <v>1041</v>
      </c>
      <c r="D156" s="17" t="s">
        <v>1338</v>
      </c>
      <c r="E156" s="15">
        <v>12</v>
      </c>
    </row>
    <row r="157" spans="1:5" hidden="1">
      <c r="A157" s="17" t="s">
        <v>263</v>
      </c>
      <c r="B157" s="17" t="s">
        <v>515</v>
      </c>
      <c r="C157" s="17" t="s">
        <v>1030</v>
      </c>
      <c r="D157" s="17" t="s">
        <v>1338</v>
      </c>
      <c r="E157" s="15">
        <v>12</v>
      </c>
    </row>
    <row r="158" spans="1:5" hidden="1">
      <c r="A158" s="17" t="s">
        <v>314</v>
      </c>
      <c r="B158" s="17" t="s">
        <v>315</v>
      </c>
      <c r="C158" s="17" t="s">
        <v>1031</v>
      </c>
      <c r="D158" s="17" t="s">
        <v>1338</v>
      </c>
      <c r="E158" s="15">
        <v>12</v>
      </c>
    </row>
    <row r="159" spans="1:5">
      <c r="A159" s="17" t="s">
        <v>1885</v>
      </c>
      <c r="B159" s="17" t="s">
        <v>67</v>
      </c>
      <c r="C159" s="17" t="s">
        <v>1033</v>
      </c>
      <c r="D159" s="17" t="s">
        <v>1064</v>
      </c>
      <c r="E159" s="15">
        <v>12</v>
      </c>
    </row>
    <row r="160" spans="1:5">
      <c r="A160" s="17" t="s">
        <v>207</v>
      </c>
      <c r="B160" s="17" t="s">
        <v>208</v>
      </c>
      <c r="C160" s="17" t="s">
        <v>1037</v>
      </c>
      <c r="D160" s="17" t="s">
        <v>1064</v>
      </c>
      <c r="E160" s="15">
        <v>12</v>
      </c>
    </row>
    <row r="161" spans="1:5" hidden="1">
      <c r="A161" s="17" t="s">
        <v>341</v>
      </c>
      <c r="B161" s="17" t="s">
        <v>201</v>
      </c>
      <c r="C161" s="17" t="s">
        <v>1026</v>
      </c>
      <c r="D161" s="17" t="s">
        <v>1338</v>
      </c>
      <c r="E161" s="15">
        <v>12</v>
      </c>
    </row>
    <row r="162" spans="1:5" hidden="1">
      <c r="A162" s="17" t="s">
        <v>502</v>
      </c>
      <c r="B162" s="17" t="s">
        <v>194</v>
      </c>
      <c r="C162" s="17" t="s">
        <v>1053</v>
      </c>
      <c r="D162" s="17" t="s">
        <v>1</v>
      </c>
      <c r="E162" s="15">
        <v>12</v>
      </c>
    </row>
    <row r="163" spans="1:5" hidden="1">
      <c r="A163" s="17" t="s">
        <v>1387</v>
      </c>
      <c r="B163" s="17" t="s">
        <v>841</v>
      </c>
      <c r="C163" s="17" t="s">
        <v>1033</v>
      </c>
      <c r="D163" s="17" t="s">
        <v>3</v>
      </c>
      <c r="E163" s="15">
        <v>12</v>
      </c>
    </row>
    <row r="164" spans="1:5" hidden="1">
      <c r="A164" s="17" t="s">
        <v>400</v>
      </c>
      <c r="B164" s="17" t="s">
        <v>401</v>
      </c>
      <c r="C164" s="17" t="s">
        <v>1055</v>
      </c>
      <c r="D164" s="17" t="s">
        <v>1032</v>
      </c>
      <c r="E164" s="15">
        <v>12</v>
      </c>
    </row>
    <row r="165" spans="1:5" hidden="1">
      <c r="A165" s="17" t="s">
        <v>434</v>
      </c>
      <c r="B165" s="17" t="s">
        <v>46</v>
      </c>
      <c r="C165" s="17" t="s">
        <v>1037</v>
      </c>
      <c r="D165" s="17" t="s">
        <v>1032</v>
      </c>
      <c r="E165" s="15">
        <v>12</v>
      </c>
    </row>
    <row r="166" spans="1:5" hidden="1">
      <c r="A166" s="17" t="s">
        <v>1195</v>
      </c>
      <c r="B166" s="17" t="s">
        <v>1509</v>
      </c>
      <c r="C166" s="17" t="s">
        <v>1033</v>
      </c>
      <c r="D166" s="17" t="s">
        <v>1032</v>
      </c>
      <c r="E166" s="15">
        <v>12</v>
      </c>
    </row>
    <row r="167" spans="1:5" hidden="1">
      <c r="A167" s="17" t="s">
        <v>518</v>
      </c>
      <c r="B167" s="17" t="s">
        <v>70</v>
      </c>
      <c r="C167" s="17" t="s">
        <v>1052</v>
      </c>
      <c r="D167" s="17" t="s">
        <v>1032</v>
      </c>
      <c r="E167" s="15">
        <v>12</v>
      </c>
    </row>
    <row r="168" spans="1:5">
      <c r="A168" s="17" t="s">
        <v>251</v>
      </c>
      <c r="B168" s="17" t="s">
        <v>252</v>
      </c>
      <c r="C168" s="17" t="s">
        <v>1036</v>
      </c>
      <c r="D168" s="17" t="s">
        <v>1064</v>
      </c>
      <c r="E168" s="15">
        <v>12</v>
      </c>
    </row>
    <row r="169" spans="1:5" hidden="1">
      <c r="A169" s="17" t="s">
        <v>378</v>
      </c>
      <c r="B169" s="17" t="s">
        <v>379</v>
      </c>
      <c r="C169" s="17" t="s">
        <v>1051</v>
      </c>
      <c r="D169" s="17" t="s">
        <v>1032</v>
      </c>
      <c r="E169" s="15">
        <v>12</v>
      </c>
    </row>
    <row r="170" spans="1:5" ht="30" hidden="1">
      <c r="A170" s="17" t="s">
        <v>1859</v>
      </c>
      <c r="B170" s="17" t="s">
        <v>504</v>
      </c>
      <c r="C170" s="17" t="s">
        <v>1037</v>
      </c>
      <c r="D170" s="17" t="s">
        <v>3</v>
      </c>
      <c r="E170" s="15">
        <v>11</v>
      </c>
    </row>
    <row r="171" spans="1:5" hidden="1">
      <c r="A171" s="17" t="s">
        <v>919</v>
      </c>
      <c r="B171" s="17" t="s">
        <v>1500</v>
      </c>
      <c r="C171" s="17" t="s">
        <v>1041</v>
      </c>
      <c r="D171" s="17" t="s">
        <v>1032</v>
      </c>
      <c r="E171" s="15">
        <v>11</v>
      </c>
    </row>
    <row r="172" spans="1:5" hidden="1">
      <c r="A172" s="17" t="s">
        <v>1903</v>
      </c>
      <c r="B172" s="17" t="s">
        <v>213</v>
      </c>
      <c r="C172" s="17" t="s">
        <v>1030</v>
      </c>
      <c r="D172" s="17" t="s">
        <v>1338</v>
      </c>
      <c r="E172" s="15">
        <v>11</v>
      </c>
    </row>
    <row r="173" spans="1:5" hidden="1">
      <c r="A173" s="17" t="s">
        <v>210</v>
      </c>
      <c r="B173" s="17" t="s">
        <v>211</v>
      </c>
      <c r="C173" s="17" t="s">
        <v>1048</v>
      </c>
      <c r="D173" s="17" t="s">
        <v>1338</v>
      </c>
      <c r="E173" s="15">
        <v>11</v>
      </c>
    </row>
    <row r="174" spans="1:5" hidden="1">
      <c r="A174" s="17" t="s">
        <v>540</v>
      </c>
      <c r="B174" s="17" t="s">
        <v>541</v>
      </c>
      <c r="C174" s="17" t="s">
        <v>1047</v>
      </c>
      <c r="D174" s="17" t="s">
        <v>1338</v>
      </c>
      <c r="E174" s="15">
        <v>11</v>
      </c>
    </row>
    <row r="175" spans="1:5" hidden="1">
      <c r="A175" s="17" t="s">
        <v>266</v>
      </c>
      <c r="B175" s="17" t="s">
        <v>70</v>
      </c>
      <c r="C175" s="17" t="s">
        <v>1051</v>
      </c>
      <c r="D175" s="17" t="s">
        <v>1338</v>
      </c>
      <c r="E175" s="15">
        <v>11</v>
      </c>
    </row>
    <row r="176" spans="1:5" hidden="1">
      <c r="A176" s="17" t="s">
        <v>369</v>
      </c>
      <c r="B176" s="17" t="s">
        <v>213</v>
      </c>
      <c r="C176" s="17" t="s">
        <v>1040</v>
      </c>
      <c r="D176" s="17" t="s">
        <v>1</v>
      </c>
      <c r="E176" s="15">
        <v>11</v>
      </c>
    </row>
    <row r="177" spans="1:5" hidden="1">
      <c r="A177" s="17" t="s">
        <v>1158</v>
      </c>
      <c r="B177" s="17" t="s">
        <v>34</v>
      </c>
      <c r="C177" s="17" t="s">
        <v>1047</v>
      </c>
      <c r="D177" s="17" t="s">
        <v>1</v>
      </c>
      <c r="E177" s="15">
        <v>11</v>
      </c>
    </row>
    <row r="178" spans="1:5">
      <c r="A178" s="17" t="s">
        <v>376</v>
      </c>
      <c r="B178" s="17" t="s">
        <v>377</v>
      </c>
      <c r="C178" s="17" t="s">
        <v>1045</v>
      </c>
      <c r="D178" s="17" t="s">
        <v>1064</v>
      </c>
      <c r="E178" s="15">
        <v>11</v>
      </c>
    </row>
    <row r="179" spans="1:5" hidden="1">
      <c r="A179" s="17" t="s">
        <v>129</v>
      </c>
      <c r="B179" s="17" t="s">
        <v>130</v>
      </c>
      <c r="C179" s="17" t="s">
        <v>1041</v>
      </c>
      <c r="D179" s="17" t="s">
        <v>1338</v>
      </c>
      <c r="E179" s="15">
        <v>11</v>
      </c>
    </row>
    <row r="180" spans="1:5" hidden="1">
      <c r="A180" s="17" t="s">
        <v>333</v>
      </c>
      <c r="B180" s="17" t="s">
        <v>335</v>
      </c>
      <c r="C180" s="17" t="s">
        <v>1040</v>
      </c>
      <c r="D180" s="17" t="s">
        <v>2</v>
      </c>
      <c r="E180" s="15">
        <v>11</v>
      </c>
    </row>
    <row r="181" spans="1:5" hidden="1">
      <c r="A181" s="17" t="s">
        <v>140</v>
      </c>
      <c r="B181" s="17" t="s">
        <v>141</v>
      </c>
      <c r="C181" s="17" t="s">
        <v>1054</v>
      </c>
      <c r="D181" s="17" t="s">
        <v>2</v>
      </c>
      <c r="E181" s="15">
        <v>11</v>
      </c>
    </row>
    <row r="182" spans="1:5" ht="30">
      <c r="A182" s="17" t="s">
        <v>1892</v>
      </c>
      <c r="B182" s="17" t="s">
        <v>1893</v>
      </c>
      <c r="C182" s="17" t="s">
        <v>1055</v>
      </c>
      <c r="D182" s="17" t="s">
        <v>1064</v>
      </c>
      <c r="E182" s="15">
        <v>11</v>
      </c>
    </row>
    <row r="183" spans="1:5" hidden="1">
      <c r="A183" s="17" t="s">
        <v>1362</v>
      </c>
      <c r="B183" s="17" t="s">
        <v>362</v>
      </c>
      <c r="C183" s="17" t="s">
        <v>1042</v>
      </c>
      <c r="D183" s="17" t="s">
        <v>1338</v>
      </c>
      <c r="E183" s="15">
        <v>11</v>
      </c>
    </row>
    <row r="184" spans="1:5" hidden="1">
      <c r="A184" s="17" t="s">
        <v>388</v>
      </c>
      <c r="B184" s="17" t="s">
        <v>108</v>
      </c>
      <c r="C184" s="17" t="s">
        <v>1035</v>
      </c>
      <c r="D184" s="17" t="s">
        <v>1032</v>
      </c>
      <c r="E184" s="15">
        <v>11</v>
      </c>
    </row>
    <row r="185" spans="1:5" hidden="1">
      <c r="A185" s="17" t="s">
        <v>613</v>
      </c>
      <c r="B185" s="17" t="s">
        <v>143</v>
      </c>
      <c r="C185" s="17" t="s">
        <v>1047</v>
      </c>
      <c r="D185" s="17" t="s">
        <v>1338</v>
      </c>
      <c r="E185" s="15">
        <v>11</v>
      </c>
    </row>
    <row r="186" spans="1:5" hidden="1">
      <c r="A186" s="17" t="s">
        <v>587</v>
      </c>
      <c r="B186" s="17" t="s">
        <v>504</v>
      </c>
      <c r="C186" s="17" t="s">
        <v>1046</v>
      </c>
      <c r="D186" s="17" t="s">
        <v>1338</v>
      </c>
      <c r="E186" s="15">
        <v>10</v>
      </c>
    </row>
    <row r="187" spans="1:5" hidden="1">
      <c r="A187" s="17" t="s">
        <v>1891</v>
      </c>
      <c r="B187" s="17" t="s">
        <v>489</v>
      </c>
      <c r="C187" s="17" t="s">
        <v>1038</v>
      </c>
      <c r="D187" s="17" t="s">
        <v>3</v>
      </c>
      <c r="E187" s="15">
        <v>10</v>
      </c>
    </row>
    <row r="188" spans="1:5" hidden="1">
      <c r="A188" s="17" t="s">
        <v>456</v>
      </c>
      <c r="B188" s="17" t="s">
        <v>70</v>
      </c>
      <c r="C188" s="17" t="s">
        <v>1045</v>
      </c>
      <c r="D188" s="17" t="s">
        <v>1</v>
      </c>
      <c r="E188" s="15">
        <v>10</v>
      </c>
    </row>
    <row r="189" spans="1:5" hidden="1">
      <c r="A189" s="17" t="s">
        <v>429</v>
      </c>
      <c r="B189" s="17" t="s">
        <v>101</v>
      </c>
      <c r="C189" s="17" t="s">
        <v>1031</v>
      </c>
      <c r="D189" s="17" t="s">
        <v>1338</v>
      </c>
      <c r="E189" s="15">
        <v>13</v>
      </c>
    </row>
    <row r="190" spans="1:5" hidden="1">
      <c r="A190" s="17" t="s">
        <v>214</v>
      </c>
      <c r="B190" s="17" t="s">
        <v>194</v>
      </c>
      <c r="C190" s="17" t="s">
        <v>1044</v>
      </c>
      <c r="D190" s="17" t="s">
        <v>2</v>
      </c>
      <c r="E190" s="15">
        <v>10</v>
      </c>
    </row>
    <row r="191" spans="1:5" hidden="1">
      <c r="A191" s="17" t="s">
        <v>422</v>
      </c>
      <c r="B191" s="17" t="s">
        <v>423</v>
      </c>
      <c r="C191" s="17" t="s">
        <v>1039</v>
      </c>
      <c r="D191" s="17" t="s">
        <v>1</v>
      </c>
      <c r="E191" s="15">
        <v>10</v>
      </c>
    </row>
    <row r="192" spans="1:5" hidden="1">
      <c r="A192" s="17" t="s">
        <v>370</v>
      </c>
      <c r="B192" s="17" t="s">
        <v>371</v>
      </c>
      <c r="C192" s="17" t="s">
        <v>1026</v>
      </c>
      <c r="D192" s="17" t="s">
        <v>1</v>
      </c>
      <c r="E192" s="15">
        <v>10</v>
      </c>
    </row>
    <row r="193" spans="1:5" hidden="1">
      <c r="A193" s="17" t="s">
        <v>472</v>
      </c>
      <c r="B193" s="17" t="s">
        <v>473</v>
      </c>
      <c r="C193" s="17" t="s">
        <v>1339</v>
      </c>
      <c r="D193" s="17" t="s">
        <v>3</v>
      </c>
      <c r="E193" s="15">
        <v>10</v>
      </c>
    </row>
    <row r="194" spans="1:5">
      <c r="A194" s="17" t="s">
        <v>564</v>
      </c>
      <c r="B194" s="17" t="s">
        <v>565</v>
      </c>
      <c r="C194" s="17" t="s">
        <v>1048</v>
      </c>
      <c r="D194" s="17" t="s">
        <v>1064</v>
      </c>
      <c r="E194" s="15">
        <v>10</v>
      </c>
    </row>
    <row r="195" spans="1:5" hidden="1">
      <c r="A195" s="17" t="s">
        <v>542</v>
      </c>
      <c r="B195" s="17" t="s">
        <v>398</v>
      </c>
      <c r="C195" s="17" t="s">
        <v>1031</v>
      </c>
      <c r="D195" s="17" t="s">
        <v>1</v>
      </c>
      <c r="E195" s="15">
        <v>10</v>
      </c>
    </row>
    <row r="196" spans="1:5" hidden="1">
      <c r="A196" s="17" t="s">
        <v>329</v>
      </c>
      <c r="B196" s="17" t="s">
        <v>103</v>
      </c>
      <c r="C196" s="17" t="s">
        <v>1047</v>
      </c>
      <c r="D196" s="17" t="s">
        <v>1032</v>
      </c>
      <c r="E196" s="15">
        <v>10</v>
      </c>
    </row>
    <row r="197" spans="1:5" hidden="1">
      <c r="A197" s="17" t="s">
        <v>43</v>
      </c>
      <c r="B197" s="17" t="s">
        <v>44</v>
      </c>
      <c r="C197" s="17" t="s">
        <v>1042</v>
      </c>
      <c r="D197" s="17" t="s">
        <v>1032</v>
      </c>
      <c r="E197" s="15">
        <v>10</v>
      </c>
    </row>
    <row r="198" spans="1:5" hidden="1">
      <c r="A198" s="17" t="s">
        <v>1196</v>
      </c>
      <c r="B198" s="17" t="s">
        <v>398</v>
      </c>
      <c r="C198" s="17" t="s">
        <v>1339</v>
      </c>
      <c r="D198" s="17" t="s">
        <v>1338</v>
      </c>
      <c r="E198" s="15">
        <v>10</v>
      </c>
    </row>
    <row r="199" spans="1:5" hidden="1">
      <c r="A199" s="17" t="s">
        <v>113</v>
      </c>
      <c r="B199" s="17" t="s">
        <v>114</v>
      </c>
      <c r="C199" s="17" t="s">
        <v>1052</v>
      </c>
      <c r="D199" s="17" t="s">
        <v>1338</v>
      </c>
      <c r="E199" s="15">
        <v>10</v>
      </c>
    </row>
    <row r="200" spans="1:5" hidden="1">
      <c r="A200" s="17" t="s">
        <v>159</v>
      </c>
      <c r="B200" s="17" t="s">
        <v>160</v>
      </c>
      <c r="C200" s="17" t="s">
        <v>1033</v>
      </c>
      <c r="D200" s="17" t="s">
        <v>1338</v>
      </c>
      <c r="E200" s="15">
        <v>10</v>
      </c>
    </row>
    <row r="201" spans="1:5" hidden="1">
      <c r="A201" s="17" t="s">
        <v>214</v>
      </c>
      <c r="B201" s="17" t="s">
        <v>215</v>
      </c>
      <c r="C201" s="17" t="s">
        <v>1044</v>
      </c>
      <c r="D201" s="17" t="s">
        <v>1032</v>
      </c>
      <c r="E201" s="15">
        <v>10</v>
      </c>
    </row>
    <row r="202" spans="1:5" hidden="1">
      <c r="A202" s="17" t="s">
        <v>600</v>
      </c>
      <c r="B202" s="17" t="s">
        <v>601</v>
      </c>
      <c r="C202" s="17" t="s">
        <v>1029</v>
      </c>
      <c r="D202" s="17" t="s">
        <v>1338</v>
      </c>
      <c r="E202" s="15">
        <v>9</v>
      </c>
    </row>
    <row r="203" spans="1:5" hidden="1">
      <c r="A203" s="17" t="s">
        <v>450</v>
      </c>
      <c r="B203" s="17" t="s">
        <v>451</v>
      </c>
      <c r="C203" s="17" t="s">
        <v>1030</v>
      </c>
      <c r="D203" s="17" t="s">
        <v>1338</v>
      </c>
      <c r="E203" s="15">
        <v>9</v>
      </c>
    </row>
    <row r="204" spans="1:5" hidden="1">
      <c r="A204" s="17" t="s">
        <v>543</v>
      </c>
      <c r="B204" s="17" t="s">
        <v>277</v>
      </c>
      <c r="C204" s="17" t="s">
        <v>1035</v>
      </c>
      <c r="D204" s="17" t="s">
        <v>1338</v>
      </c>
      <c r="E204" s="15">
        <v>9</v>
      </c>
    </row>
    <row r="205" spans="1:5" hidden="1">
      <c r="A205" s="17" t="s">
        <v>885</v>
      </c>
      <c r="B205" s="17" t="s">
        <v>1071</v>
      </c>
      <c r="C205" s="17" t="s">
        <v>1026</v>
      </c>
      <c r="D205" s="17" t="s">
        <v>1338</v>
      </c>
      <c r="E205" s="15">
        <v>9</v>
      </c>
    </row>
    <row r="206" spans="1:5" hidden="1">
      <c r="A206" s="17" t="s">
        <v>73</v>
      </c>
      <c r="B206" s="17" t="s">
        <v>74</v>
      </c>
      <c r="C206" s="17" t="s">
        <v>1039</v>
      </c>
      <c r="D206" s="17" t="s">
        <v>1</v>
      </c>
      <c r="E206" s="15">
        <v>9</v>
      </c>
    </row>
    <row r="207" spans="1:5" hidden="1">
      <c r="A207" s="17" t="s">
        <v>1353</v>
      </c>
      <c r="B207" s="17" t="s">
        <v>1501</v>
      </c>
      <c r="C207" s="17" t="s">
        <v>1053</v>
      </c>
      <c r="D207" s="17" t="s">
        <v>3</v>
      </c>
      <c r="E207" s="15">
        <v>9</v>
      </c>
    </row>
    <row r="208" spans="1:5" hidden="1">
      <c r="A208" s="17" t="s">
        <v>255</v>
      </c>
      <c r="B208" s="17" t="s">
        <v>256</v>
      </c>
      <c r="C208" s="17" t="s">
        <v>1050</v>
      </c>
      <c r="D208" s="17" t="s">
        <v>1338</v>
      </c>
      <c r="E208" s="15">
        <v>9</v>
      </c>
    </row>
    <row r="209" spans="1:5" hidden="1">
      <c r="A209" s="17" t="s">
        <v>1367</v>
      </c>
      <c r="B209" s="17" t="s">
        <v>428</v>
      </c>
      <c r="C209" s="17" t="s">
        <v>1046</v>
      </c>
      <c r="D209" s="17" t="s">
        <v>2</v>
      </c>
      <c r="E209" s="15">
        <v>9</v>
      </c>
    </row>
    <row r="210" spans="1:5" hidden="1">
      <c r="A210" s="17" t="s">
        <v>1118</v>
      </c>
      <c r="B210" s="17" t="s">
        <v>1858</v>
      </c>
      <c r="C210" s="17" t="s">
        <v>1035</v>
      </c>
      <c r="D210" s="17" t="s">
        <v>1338</v>
      </c>
      <c r="E210" s="15">
        <v>9</v>
      </c>
    </row>
    <row r="211" spans="1:5" hidden="1">
      <c r="A211" s="17" t="s">
        <v>508</v>
      </c>
      <c r="B211" s="17" t="s">
        <v>44</v>
      </c>
      <c r="C211" s="17" t="s">
        <v>1050</v>
      </c>
      <c r="D211" s="17" t="s">
        <v>3</v>
      </c>
      <c r="E211" s="15">
        <v>9</v>
      </c>
    </row>
    <row r="212" spans="1:5" hidden="1">
      <c r="A212" s="17" t="s">
        <v>1545</v>
      </c>
      <c r="B212" s="17" t="s">
        <v>67</v>
      </c>
      <c r="C212" s="17" t="s">
        <v>1047</v>
      </c>
      <c r="D212" s="17" t="s">
        <v>3</v>
      </c>
      <c r="E212" s="15">
        <v>9</v>
      </c>
    </row>
    <row r="213" spans="1:5">
      <c r="A213" s="17" t="s">
        <v>460</v>
      </c>
      <c r="B213" s="17" t="s">
        <v>461</v>
      </c>
      <c r="C213" s="17" t="s">
        <v>1030</v>
      </c>
      <c r="D213" s="17" t="s">
        <v>1064</v>
      </c>
      <c r="E213" s="15">
        <v>9</v>
      </c>
    </row>
    <row r="214" spans="1:5" hidden="1">
      <c r="A214" s="17" t="s">
        <v>333</v>
      </c>
      <c r="B214" s="17" t="s">
        <v>143</v>
      </c>
      <c r="C214" s="17" t="s">
        <v>1055</v>
      </c>
      <c r="D214" s="17" t="s">
        <v>3</v>
      </c>
      <c r="E214" s="15">
        <v>9</v>
      </c>
    </row>
    <row r="215" spans="1:5" hidden="1">
      <c r="A215" s="17" t="s">
        <v>185</v>
      </c>
      <c r="B215" s="17" t="s">
        <v>186</v>
      </c>
      <c r="C215" s="17" t="s">
        <v>1040</v>
      </c>
      <c r="D215" s="17" t="s">
        <v>1338</v>
      </c>
      <c r="E215" s="15">
        <v>9</v>
      </c>
    </row>
    <row r="216" spans="1:5" hidden="1">
      <c r="A216" s="17" t="s">
        <v>507</v>
      </c>
      <c r="B216" s="17" t="s">
        <v>110</v>
      </c>
      <c r="C216" s="17" t="s">
        <v>1026</v>
      </c>
      <c r="D216" s="17" t="s">
        <v>3</v>
      </c>
      <c r="E216" s="15">
        <v>9</v>
      </c>
    </row>
    <row r="217" spans="1:5" hidden="1">
      <c r="A217" s="17" t="s">
        <v>192</v>
      </c>
      <c r="B217" s="17" t="s">
        <v>143</v>
      </c>
      <c r="C217" s="17" t="s">
        <v>1046</v>
      </c>
      <c r="D217" s="17" t="s">
        <v>1338</v>
      </c>
      <c r="E217" s="15">
        <v>9</v>
      </c>
    </row>
    <row r="218" spans="1:5" hidden="1">
      <c r="A218" s="17" t="s">
        <v>98</v>
      </c>
      <c r="B218" s="17" t="s">
        <v>99</v>
      </c>
      <c r="C218" s="17" t="s">
        <v>1029</v>
      </c>
      <c r="D218" s="17" t="s">
        <v>1338</v>
      </c>
      <c r="E218" s="15">
        <v>9</v>
      </c>
    </row>
    <row r="219" spans="1:5" hidden="1">
      <c r="A219" s="17" t="s">
        <v>142</v>
      </c>
      <c r="B219" s="17" t="s">
        <v>143</v>
      </c>
      <c r="C219" s="17" t="s">
        <v>1047</v>
      </c>
      <c r="D219" s="17" t="s">
        <v>1</v>
      </c>
      <c r="E219" s="15">
        <v>9</v>
      </c>
    </row>
    <row r="220" spans="1:5">
      <c r="A220" s="17" t="s">
        <v>45</v>
      </c>
      <c r="B220" s="17" t="s">
        <v>46</v>
      </c>
      <c r="C220" s="17" t="s">
        <v>1053</v>
      </c>
      <c r="D220" s="17" t="s">
        <v>1064</v>
      </c>
      <c r="E220" s="15">
        <v>9</v>
      </c>
    </row>
    <row r="221" spans="1:5" hidden="1">
      <c r="A221" s="17" t="s">
        <v>679</v>
      </c>
      <c r="B221" s="17" t="s">
        <v>201</v>
      </c>
      <c r="C221" s="17" t="s">
        <v>1036</v>
      </c>
      <c r="D221" s="17" t="s">
        <v>1</v>
      </c>
      <c r="E221" s="15">
        <v>8</v>
      </c>
    </row>
    <row r="222" spans="1:5">
      <c r="A222" s="17" t="s">
        <v>1897</v>
      </c>
      <c r="B222" s="17" t="s">
        <v>1898</v>
      </c>
      <c r="C222" s="17" t="s">
        <v>1051</v>
      </c>
      <c r="D222" s="17" t="s">
        <v>1064</v>
      </c>
      <c r="E222" s="15">
        <v>8</v>
      </c>
    </row>
    <row r="223" spans="1:5" hidden="1">
      <c r="A223" s="17" t="s">
        <v>93</v>
      </c>
      <c r="B223" s="17" t="s">
        <v>94</v>
      </c>
      <c r="C223" s="17" t="s">
        <v>1040</v>
      </c>
      <c r="D223" s="17" t="s">
        <v>1338</v>
      </c>
      <c r="E223" s="15">
        <v>8</v>
      </c>
    </row>
    <row r="224" spans="1:5" hidden="1">
      <c r="A224" s="17" t="s">
        <v>407</v>
      </c>
      <c r="B224" s="17" t="s">
        <v>408</v>
      </c>
      <c r="C224" s="17" t="s">
        <v>1038</v>
      </c>
      <c r="D224" s="17" t="s">
        <v>1338</v>
      </c>
      <c r="E224" s="15">
        <v>8</v>
      </c>
    </row>
    <row r="225" spans="1:5" hidden="1">
      <c r="A225" s="17" t="s">
        <v>176</v>
      </c>
      <c r="B225" s="17" t="s">
        <v>147</v>
      </c>
      <c r="C225" s="17" t="s">
        <v>1044</v>
      </c>
      <c r="D225" s="17" t="s">
        <v>3</v>
      </c>
      <c r="E225" s="15">
        <v>8</v>
      </c>
    </row>
    <row r="226" spans="1:5">
      <c r="A226" s="17" t="s">
        <v>123</v>
      </c>
      <c r="B226" s="17" t="s">
        <v>128</v>
      </c>
      <c r="C226" s="17" t="s">
        <v>1046</v>
      </c>
      <c r="D226" s="17" t="s">
        <v>1064</v>
      </c>
      <c r="E226" s="15">
        <v>8</v>
      </c>
    </row>
    <row r="227" spans="1:5" hidden="1">
      <c r="A227" s="17" t="s">
        <v>522</v>
      </c>
      <c r="B227" s="17" t="s">
        <v>524</v>
      </c>
      <c r="C227" s="17" t="s">
        <v>1035</v>
      </c>
      <c r="D227" s="17" t="s">
        <v>1</v>
      </c>
      <c r="E227" s="15">
        <v>8</v>
      </c>
    </row>
    <row r="228" spans="1:5" hidden="1">
      <c r="A228" s="17" t="s">
        <v>1389</v>
      </c>
      <c r="B228" s="17" t="s">
        <v>143</v>
      </c>
      <c r="C228" s="17" t="s">
        <v>1054</v>
      </c>
      <c r="D228" s="17" t="s">
        <v>1</v>
      </c>
      <c r="E228" s="15">
        <v>8</v>
      </c>
    </row>
    <row r="229" spans="1:5" hidden="1">
      <c r="A229" s="17" t="s">
        <v>177</v>
      </c>
      <c r="B229" s="17" t="s">
        <v>143</v>
      </c>
      <c r="C229" s="17" t="s">
        <v>1033</v>
      </c>
      <c r="D229" s="17" t="s">
        <v>3</v>
      </c>
      <c r="E229" s="15">
        <v>8</v>
      </c>
    </row>
    <row r="230" spans="1:5" hidden="1">
      <c r="A230" s="17" t="s">
        <v>555</v>
      </c>
      <c r="B230" s="17" t="s">
        <v>556</v>
      </c>
      <c r="C230" s="17" t="s">
        <v>1063</v>
      </c>
      <c r="D230" s="17" t="s">
        <v>1032</v>
      </c>
      <c r="E230" s="15">
        <v>8</v>
      </c>
    </row>
    <row r="231" spans="1:5" hidden="1">
      <c r="A231" s="17" t="s">
        <v>41</v>
      </c>
      <c r="B231" s="17" t="s">
        <v>42</v>
      </c>
      <c r="C231" s="17" t="s">
        <v>1040</v>
      </c>
      <c r="D231" s="17" t="s">
        <v>1032</v>
      </c>
      <c r="E231" s="15">
        <v>8</v>
      </c>
    </row>
    <row r="232" spans="1:5" hidden="1">
      <c r="A232" s="17" t="s">
        <v>1141</v>
      </c>
      <c r="B232" s="17" t="s">
        <v>103</v>
      </c>
      <c r="C232" s="17" t="s">
        <v>1052</v>
      </c>
      <c r="D232" s="17" t="s">
        <v>1338</v>
      </c>
      <c r="E232" s="15">
        <v>8</v>
      </c>
    </row>
    <row r="233" spans="1:5" hidden="1">
      <c r="A233" s="17" t="s">
        <v>397</v>
      </c>
      <c r="B233" s="17" t="s">
        <v>398</v>
      </c>
      <c r="C233" s="17" t="s">
        <v>1045</v>
      </c>
      <c r="D233" s="17" t="s">
        <v>1338</v>
      </c>
      <c r="E233" s="15">
        <v>8</v>
      </c>
    </row>
    <row r="234" spans="1:5" hidden="1">
      <c r="A234" s="17" t="s">
        <v>295</v>
      </c>
      <c r="B234" s="17" t="s">
        <v>296</v>
      </c>
      <c r="C234" s="17" t="s">
        <v>1033</v>
      </c>
      <c r="D234" s="17" t="s">
        <v>1</v>
      </c>
      <c r="E234" s="15">
        <v>8</v>
      </c>
    </row>
    <row r="235" spans="1:5" hidden="1">
      <c r="A235" s="17" t="s">
        <v>598</v>
      </c>
      <c r="B235" s="17" t="s">
        <v>1497</v>
      </c>
      <c r="C235" s="17" t="s">
        <v>1047</v>
      </c>
      <c r="D235" s="17" t="s">
        <v>2</v>
      </c>
      <c r="E235" s="15">
        <v>8</v>
      </c>
    </row>
    <row r="236" spans="1:5">
      <c r="A236" s="17" t="s">
        <v>170</v>
      </c>
      <c r="B236" s="17" t="s">
        <v>34</v>
      </c>
      <c r="C236" s="17" t="s">
        <v>1028</v>
      </c>
      <c r="D236" s="17" t="s">
        <v>1064</v>
      </c>
      <c r="E236" s="15">
        <v>8</v>
      </c>
    </row>
    <row r="237" spans="1:5" hidden="1">
      <c r="A237" s="17" t="s">
        <v>264</v>
      </c>
      <c r="B237" s="17" t="s">
        <v>265</v>
      </c>
      <c r="C237" s="17" t="s">
        <v>1037</v>
      </c>
      <c r="D237" s="17" t="s">
        <v>1338</v>
      </c>
      <c r="E237" s="15">
        <v>8</v>
      </c>
    </row>
    <row r="238" spans="1:5" hidden="1">
      <c r="A238" s="17" t="s">
        <v>168</v>
      </c>
      <c r="B238" s="17" t="s">
        <v>534</v>
      </c>
      <c r="C238" s="17" t="s">
        <v>1026</v>
      </c>
      <c r="D238" s="17" t="s">
        <v>1</v>
      </c>
      <c r="E238" s="15">
        <v>8</v>
      </c>
    </row>
    <row r="239" spans="1:5" hidden="1">
      <c r="A239" s="17" t="s">
        <v>203</v>
      </c>
      <c r="B239" s="17" t="s">
        <v>201</v>
      </c>
      <c r="C239" s="17" t="s">
        <v>1045</v>
      </c>
      <c r="D239" s="17" t="s">
        <v>3</v>
      </c>
      <c r="E239" s="15">
        <v>8</v>
      </c>
    </row>
    <row r="240" spans="1:5" hidden="1">
      <c r="A240" s="17" t="s">
        <v>530</v>
      </c>
      <c r="B240" s="17" t="s">
        <v>408</v>
      </c>
      <c r="C240" s="17" t="s">
        <v>1043</v>
      </c>
      <c r="D240" s="17" t="s">
        <v>1338</v>
      </c>
      <c r="E240" s="15">
        <v>8</v>
      </c>
    </row>
    <row r="241" spans="1:5" hidden="1">
      <c r="A241" s="17" t="s">
        <v>278</v>
      </c>
      <c r="B241" s="17" t="s">
        <v>168</v>
      </c>
      <c r="C241" s="17" t="s">
        <v>1048</v>
      </c>
      <c r="D241" s="17" t="s">
        <v>1338</v>
      </c>
      <c r="E241" s="15">
        <v>7</v>
      </c>
    </row>
    <row r="242" spans="1:5" hidden="1">
      <c r="A242" s="17" t="s">
        <v>597</v>
      </c>
      <c r="B242" s="17" t="s">
        <v>256</v>
      </c>
      <c r="C242" s="17" t="s">
        <v>1045</v>
      </c>
      <c r="D242" s="17" t="s">
        <v>1</v>
      </c>
      <c r="E242" s="15">
        <v>7</v>
      </c>
    </row>
    <row r="243" spans="1:5" hidden="1">
      <c r="A243" s="17" t="s">
        <v>506</v>
      </c>
      <c r="B243" s="17" t="s">
        <v>243</v>
      </c>
      <c r="C243" s="17" t="s">
        <v>1044</v>
      </c>
      <c r="D243" s="17" t="s">
        <v>1</v>
      </c>
      <c r="E243" s="15">
        <v>7</v>
      </c>
    </row>
    <row r="244" spans="1:5" ht="30" hidden="1">
      <c r="A244" s="17" t="s">
        <v>520</v>
      </c>
      <c r="B244" s="17" t="s">
        <v>521</v>
      </c>
      <c r="C244" s="17" t="s">
        <v>1037</v>
      </c>
      <c r="D244" s="17" t="s">
        <v>1032</v>
      </c>
      <c r="E244" s="15">
        <v>7</v>
      </c>
    </row>
    <row r="245" spans="1:5" hidden="1">
      <c r="A245" s="17" t="s">
        <v>276</v>
      </c>
      <c r="B245" s="17" t="s">
        <v>277</v>
      </c>
      <c r="C245" s="17" t="s">
        <v>1053</v>
      </c>
      <c r="D245" s="17" t="s">
        <v>1061</v>
      </c>
      <c r="E245" s="15">
        <v>7</v>
      </c>
    </row>
    <row r="246" spans="1:5" hidden="1">
      <c r="A246" s="17" t="s">
        <v>1109</v>
      </c>
      <c r="B246" s="17" t="s">
        <v>237</v>
      </c>
      <c r="C246" s="17" t="s">
        <v>1046</v>
      </c>
      <c r="D246" s="17" t="s">
        <v>1338</v>
      </c>
      <c r="E246" s="15">
        <v>7</v>
      </c>
    </row>
    <row r="247" spans="1:5" hidden="1">
      <c r="A247" s="17" t="s">
        <v>195</v>
      </c>
      <c r="B247" s="17" t="s">
        <v>196</v>
      </c>
      <c r="C247" s="17" t="s">
        <v>1036</v>
      </c>
      <c r="D247" s="17" t="s">
        <v>2</v>
      </c>
      <c r="E247" s="15">
        <v>7</v>
      </c>
    </row>
    <row r="248" spans="1:5" hidden="1">
      <c r="A248" s="17" t="s">
        <v>90</v>
      </c>
      <c r="B248" s="17" t="s">
        <v>91</v>
      </c>
      <c r="C248" s="17" t="s">
        <v>1042</v>
      </c>
      <c r="D248" s="17" t="s">
        <v>1338</v>
      </c>
      <c r="E248" s="15">
        <v>7</v>
      </c>
    </row>
    <row r="249" spans="1:5" hidden="1">
      <c r="A249" s="17" t="s">
        <v>607</v>
      </c>
      <c r="B249" s="17" t="s">
        <v>608</v>
      </c>
      <c r="C249" s="17" t="s">
        <v>1036</v>
      </c>
      <c r="D249" s="17" t="s">
        <v>1</v>
      </c>
      <c r="E249" s="15">
        <v>7</v>
      </c>
    </row>
    <row r="250" spans="1:5" ht="30" hidden="1">
      <c r="A250" s="17" t="s">
        <v>1385</v>
      </c>
      <c r="B250" s="17" t="s">
        <v>1875</v>
      </c>
      <c r="C250" s="17" t="s">
        <v>1054</v>
      </c>
      <c r="D250" s="17" t="s">
        <v>1338</v>
      </c>
      <c r="E250" s="15">
        <v>7</v>
      </c>
    </row>
    <row r="251" spans="1:5" hidden="1">
      <c r="A251" s="17" t="s">
        <v>554</v>
      </c>
      <c r="B251" s="17" t="s">
        <v>207</v>
      </c>
      <c r="C251" s="17" t="s">
        <v>1053</v>
      </c>
      <c r="D251" s="17" t="s">
        <v>1338</v>
      </c>
      <c r="E251" s="15">
        <v>7</v>
      </c>
    </row>
    <row r="252" spans="1:5" hidden="1">
      <c r="A252" s="17" t="s">
        <v>507</v>
      </c>
      <c r="B252" s="17" t="s">
        <v>401</v>
      </c>
      <c r="C252" s="17" t="s">
        <v>1038</v>
      </c>
      <c r="D252" s="17" t="s">
        <v>2</v>
      </c>
      <c r="E252" s="15">
        <v>7</v>
      </c>
    </row>
    <row r="253" spans="1:5">
      <c r="A253" s="17" t="s">
        <v>2607</v>
      </c>
      <c r="B253" s="17" t="s">
        <v>2608</v>
      </c>
      <c r="C253" s="17" t="s">
        <v>1047</v>
      </c>
      <c r="D253" s="17" t="s">
        <v>1064</v>
      </c>
      <c r="E253" s="15">
        <v>7</v>
      </c>
    </row>
    <row r="254" spans="1:5" hidden="1">
      <c r="A254" s="17" t="s">
        <v>389</v>
      </c>
      <c r="B254" s="17" t="s">
        <v>209</v>
      </c>
      <c r="C254" s="17" t="s">
        <v>1045</v>
      </c>
      <c r="D254" s="17" t="s">
        <v>1338</v>
      </c>
      <c r="E254" s="15">
        <v>7</v>
      </c>
    </row>
    <row r="255" spans="1:5">
      <c r="A255" s="17" t="s">
        <v>53</v>
      </c>
      <c r="B255" s="17" t="s">
        <v>54</v>
      </c>
      <c r="C255" s="17" t="s">
        <v>1035</v>
      </c>
      <c r="D255" s="17" t="s">
        <v>1064</v>
      </c>
      <c r="E255" s="15">
        <v>7</v>
      </c>
    </row>
    <row r="256" spans="1:5" hidden="1">
      <c r="A256" s="17" t="s">
        <v>1911</v>
      </c>
      <c r="B256" s="17" t="s">
        <v>1912</v>
      </c>
      <c r="C256" s="17" t="s">
        <v>1339</v>
      </c>
      <c r="D256" s="17" t="s">
        <v>3</v>
      </c>
      <c r="E256" s="15">
        <v>7</v>
      </c>
    </row>
    <row r="257" spans="1:5" hidden="1">
      <c r="A257" s="17" t="s">
        <v>313</v>
      </c>
      <c r="B257" s="17" t="s">
        <v>143</v>
      </c>
      <c r="C257" s="17" t="s">
        <v>1029</v>
      </c>
      <c r="D257" s="17" t="s">
        <v>1032</v>
      </c>
      <c r="E257" s="15">
        <v>7</v>
      </c>
    </row>
    <row r="258" spans="1:5" hidden="1">
      <c r="A258" s="17" t="s">
        <v>560</v>
      </c>
      <c r="B258" s="17" t="s">
        <v>62</v>
      </c>
      <c r="C258" s="17" t="s">
        <v>1035</v>
      </c>
      <c r="D258" s="17" t="s">
        <v>1338</v>
      </c>
      <c r="E258" s="15">
        <v>7</v>
      </c>
    </row>
    <row r="259" spans="1:5" hidden="1">
      <c r="A259" s="17" t="s">
        <v>388</v>
      </c>
      <c r="B259" s="17" t="s">
        <v>1515</v>
      </c>
      <c r="C259" s="17" t="s">
        <v>1039</v>
      </c>
      <c r="D259" s="17" t="s">
        <v>1338</v>
      </c>
      <c r="E259" s="15">
        <v>7</v>
      </c>
    </row>
    <row r="260" spans="1:5" hidden="1">
      <c r="A260" s="17" t="s">
        <v>1889</v>
      </c>
      <c r="B260" s="17" t="s">
        <v>1890</v>
      </c>
      <c r="C260" s="17" t="s">
        <v>1339</v>
      </c>
      <c r="D260" s="17" t="s">
        <v>2</v>
      </c>
      <c r="E260" s="15">
        <v>6</v>
      </c>
    </row>
    <row r="261" spans="1:5" hidden="1">
      <c r="A261" s="17" t="s">
        <v>274</v>
      </c>
      <c r="B261" s="17" t="s">
        <v>275</v>
      </c>
      <c r="C261" s="17" t="s">
        <v>1031</v>
      </c>
      <c r="D261" s="17" t="s">
        <v>1338</v>
      </c>
      <c r="E261" s="15">
        <v>6</v>
      </c>
    </row>
    <row r="262" spans="1:5" hidden="1">
      <c r="A262" s="17" t="s">
        <v>320</v>
      </c>
      <c r="B262" s="17" t="s">
        <v>321</v>
      </c>
      <c r="C262" s="17" t="s">
        <v>1040</v>
      </c>
      <c r="D262" s="17" t="s">
        <v>3</v>
      </c>
      <c r="E262" s="15">
        <v>6</v>
      </c>
    </row>
    <row r="263" spans="1:5">
      <c r="A263" s="17" t="s">
        <v>110</v>
      </c>
      <c r="B263" s="17" t="s">
        <v>519</v>
      </c>
      <c r="C263" s="17" t="s">
        <v>1031</v>
      </c>
      <c r="D263" s="17" t="s">
        <v>1064</v>
      </c>
      <c r="E263" s="15">
        <v>6</v>
      </c>
    </row>
    <row r="264" spans="1:5" hidden="1">
      <c r="A264" s="17" t="s">
        <v>532</v>
      </c>
      <c r="B264" s="17" t="s">
        <v>533</v>
      </c>
      <c r="C264" s="17" t="s">
        <v>1044</v>
      </c>
      <c r="D264" s="17" t="s">
        <v>2</v>
      </c>
      <c r="E264" s="15">
        <v>6</v>
      </c>
    </row>
    <row r="265" spans="1:5" hidden="1">
      <c r="A265" s="17" t="s">
        <v>283</v>
      </c>
      <c r="B265" s="17" t="s">
        <v>110</v>
      </c>
      <c r="C265" s="17" t="s">
        <v>1034</v>
      </c>
      <c r="D265" s="17" t="s">
        <v>1032</v>
      </c>
      <c r="E265" s="15">
        <v>6</v>
      </c>
    </row>
    <row r="266" spans="1:5" hidden="1">
      <c r="A266" s="17" t="s">
        <v>148</v>
      </c>
      <c r="B266" s="17" t="s">
        <v>58</v>
      </c>
      <c r="C266" s="17" t="s">
        <v>1045</v>
      </c>
      <c r="D266" s="17" t="s">
        <v>1032</v>
      </c>
      <c r="E266" s="15">
        <v>6</v>
      </c>
    </row>
    <row r="267" spans="1:5" hidden="1">
      <c r="A267" s="17" t="s">
        <v>82</v>
      </c>
      <c r="B267" s="17" t="s">
        <v>1560</v>
      </c>
      <c r="C267" s="17" t="s">
        <v>1028</v>
      </c>
      <c r="D267" s="17" t="s">
        <v>1338</v>
      </c>
      <c r="E267" s="15">
        <v>6</v>
      </c>
    </row>
    <row r="268" spans="1:5" ht="30" hidden="1">
      <c r="A268" s="17" t="s">
        <v>1384</v>
      </c>
      <c r="B268" s="17" t="s">
        <v>208</v>
      </c>
      <c r="C268" s="17" t="s">
        <v>1063</v>
      </c>
      <c r="D268" s="17" t="s">
        <v>2</v>
      </c>
      <c r="E268" s="15">
        <v>6</v>
      </c>
    </row>
    <row r="269" spans="1:5" hidden="1">
      <c r="A269" s="17" t="s">
        <v>78</v>
      </c>
      <c r="B269" s="17" t="s">
        <v>79</v>
      </c>
      <c r="C269" s="17" t="s">
        <v>1038</v>
      </c>
      <c r="D269" s="17" t="s">
        <v>3</v>
      </c>
      <c r="E269" s="15">
        <v>6</v>
      </c>
    </row>
    <row r="270" spans="1:5" hidden="1">
      <c r="A270" s="17" t="s">
        <v>4885</v>
      </c>
      <c r="B270" s="17" t="s">
        <v>279</v>
      </c>
      <c r="C270" s="17" t="s">
        <v>1044</v>
      </c>
      <c r="D270" s="17" t="s">
        <v>3</v>
      </c>
      <c r="E270" s="15">
        <v>6</v>
      </c>
    </row>
    <row r="271" spans="1:5" hidden="1">
      <c r="A271" s="17" t="s">
        <v>495</v>
      </c>
      <c r="B271" s="17" t="s">
        <v>496</v>
      </c>
      <c r="C271" s="17" t="s">
        <v>1038</v>
      </c>
      <c r="D271" s="17" t="s">
        <v>1338</v>
      </c>
      <c r="E271" s="15">
        <v>6</v>
      </c>
    </row>
    <row r="272" spans="1:5" hidden="1">
      <c r="A272" s="17" t="s">
        <v>1920</v>
      </c>
      <c r="B272" s="17" t="s">
        <v>1875</v>
      </c>
      <c r="C272" s="17" t="s">
        <v>1052</v>
      </c>
      <c r="D272" s="17" t="s">
        <v>1338</v>
      </c>
      <c r="E272" s="15">
        <v>6</v>
      </c>
    </row>
    <row r="273" spans="1:5" hidden="1">
      <c r="A273" s="17" t="s">
        <v>1901</v>
      </c>
      <c r="B273" s="17" t="s">
        <v>1068</v>
      </c>
      <c r="C273" s="17" t="s">
        <v>1339</v>
      </c>
      <c r="D273" s="17" t="s">
        <v>1032</v>
      </c>
      <c r="E273" s="15">
        <v>6</v>
      </c>
    </row>
    <row r="274" spans="1:5" hidden="1">
      <c r="A274" s="17" t="s">
        <v>574</v>
      </c>
      <c r="B274" s="17" t="s">
        <v>575</v>
      </c>
      <c r="C274" s="17" t="s">
        <v>1028</v>
      </c>
      <c r="D274" s="17" t="s">
        <v>1338</v>
      </c>
      <c r="E274" s="15">
        <v>6</v>
      </c>
    </row>
    <row r="275" spans="1:5" hidden="1">
      <c r="A275" s="17" t="s">
        <v>292</v>
      </c>
      <c r="B275" s="17" t="s">
        <v>143</v>
      </c>
      <c r="C275" s="17" t="s">
        <v>1034</v>
      </c>
      <c r="D275" s="17" t="s">
        <v>1338</v>
      </c>
      <c r="E275" s="15">
        <v>6</v>
      </c>
    </row>
    <row r="276" spans="1:5" hidden="1">
      <c r="A276" s="17" t="s">
        <v>63</v>
      </c>
      <c r="B276" s="17" t="s">
        <v>58</v>
      </c>
      <c r="C276" s="17" t="s">
        <v>1031</v>
      </c>
      <c r="D276" s="17" t="s">
        <v>1338</v>
      </c>
      <c r="E276" s="15">
        <v>6</v>
      </c>
    </row>
    <row r="277" spans="1:5" hidden="1">
      <c r="A277" s="17" t="s">
        <v>1372</v>
      </c>
      <c r="B277" s="17" t="s">
        <v>1856</v>
      </c>
      <c r="C277" s="17" t="s">
        <v>1046</v>
      </c>
      <c r="D277" s="17" t="s">
        <v>1032</v>
      </c>
      <c r="E277" s="15">
        <v>6</v>
      </c>
    </row>
    <row r="278" spans="1:5" hidden="1">
      <c r="A278" s="17" t="s">
        <v>351</v>
      </c>
      <c r="B278" s="17" t="s">
        <v>81</v>
      </c>
      <c r="C278" s="17" t="s">
        <v>1053</v>
      </c>
      <c r="D278" s="17" t="s">
        <v>1</v>
      </c>
      <c r="E278" s="15">
        <v>6</v>
      </c>
    </row>
    <row r="279" spans="1:5" hidden="1">
      <c r="A279" s="17" t="s">
        <v>144</v>
      </c>
      <c r="B279" s="17" t="s">
        <v>145</v>
      </c>
      <c r="C279" s="17" t="s">
        <v>1038</v>
      </c>
      <c r="D279" s="17" t="s">
        <v>2</v>
      </c>
      <c r="E279" s="15">
        <v>6</v>
      </c>
    </row>
    <row r="280" spans="1:5" hidden="1">
      <c r="A280" s="17" t="s">
        <v>1162</v>
      </c>
      <c r="B280" s="17" t="s">
        <v>44</v>
      </c>
      <c r="C280" s="17" t="s">
        <v>1035</v>
      </c>
      <c r="D280" s="17" t="s">
        <v>1338</v>
      </c>
      <c r="E280" s="15">
        <v>5</v>
      </c>
    </row>
    <row r="281" spans="1:5" hidden="1">
      <c r="A281" s="17" t="s">
        <v>1370</v>
      </c>
      <c r="B281" s="17" t="s">
        <v>184</v>
      </c>
      <c r="C281" s="17" t="s">
        <v>1041</v>
      </c>
      <c r="D281" s="17" t="s">
        <v>2</v>
      </c>
      <c r="E281" s="15">
        <v>5</v>
      </c>
    </row>
    <row r="282" spans="1:5" hidden="1">
      <c r="A282" s="17" t="s">
        <v>75</v>
      </c>
      <c r="B282" s="17" t="s">
        <v>1065</v>
      </c>
      <c r="C282" s="17" t="s">
        <v>1063</v>
      </c>
      <c r="D282" s="17" t="s">
        <v>1338</v>
      </c>
      <c r="E282" s="15">
        <v>5</v>
      </c>
    </row>
    <row r="283" spans="1:5">
      <c r="A283" s="17" t="s">
        <v>86</v>
      </c>
      <c r="B283" s="17" t="s">
        <v>87</v>
      </c>
      <c r="C283" s="17" t="s">
        <v>1030</v>
      </c>
      <c r="D283" s="17" t="s">
        <v>1064</v>
      </c>
      <c r="E283" s="15">
        <v>5</v>
      </c>
    </row>
    <row r="284" spans="1:5" hidden="1">
      <c r="A284" s="17" t="s">
        <v>1121</v>
      </c>
      <c r="B284" s="17" t="s">
        <v>1070</v>
      </c>
      <c r="C284" s="17" t="s">
        <v>1339</v>
      </c>
      <c r="D284" s="17" t="s">
        <v>1338</v>
      </c>
      <c r="E284" s="15">
        <v>5</v>
      </c>
    </row>
    <row r="285" spans="1:5" hidden="1">
      <c r="A285" s="17" t="s">
        <v>508</v>
      </c>
      <c r="B285" s="17" t="s">
        <v>509</v>
      </c>
      <c r="C285" s="17" t="s">
        <v>1026</v>
      </c>
      <c r="D285" s="17" t="s">
        <v>3</v>
      </c>
      <c r="E285" s="15">
        <v>5</v>
      </c>
    </row>
    <row r="286" spans="1:5" hidden="1">
      <c r="A286" s="17" t="s">
        <v>270</v>
      </c>
      <c r="B286" s="17" t="s">
        <v>160</v>
      </c>
      <c r="C286" s="17" t="s">
        <v>1045</v>
      </c>
      <c r="D286" s="17" t="s">
        <v>2</v>
      </c>
      <c r="E286" s="15">
        <v>5</v>
      </c>
    </row>
    <row r="287" spans="1:5" ht="30" hidden="1">
      <c r="A287" s="17" t="s">
        <v>146</v>
      </c>
      <c r="B287" s="17" t="s">
        <v>1609</v>
      </c>
      <c r="C287" s="17" t="s">
        <v>1043</v>
      </c>
      <c r="D287" s="17" t="s">
        <v>1032</v>
      </c>
      <c r="E287" s="15">
        <v>5</v>
      </c>
    </row>
    <row r="288" spans="1:5" hidden="1">
      <c r="A288" s="17" t="s">
        <v>1946</v>
      </c>
      <c r="B288" s="17" t="s">
        <v>46</v>
      </c>
      <c r="C288" s="17" t="s">
        <v>1039</v>
      </c>
      <c r="D288" s="17" t="s">
        <v>1</v>
      </c>
      <c r="E288" s="15">
        <v>5</v>
      </c>
    </row>
    <row r="289" spans="1:5" hidden="1">
      <c r="A289" s="17" t="s">
        <v>894</v>
      </c>
      <c r="B289" s="17" t="s">
        <v>332</v>
      </c>
      <c r="C289" s="17" t="s">
        <v>1047</v>
      </c>
      <c r="D289" s="17" t="s">
        <v>1032</v>
      </c>
      <c r="E289" s="15">
        <v>5</v>
      </c>
    </row>
    <row r="290" spans="1:5" hidden="1">
      <c r="A290" s="17" t="s">
        <v>3320</v>
      </c>
      <c r="B290" s="17" t="s">
        <v>3321</v>
      </c>
      <c r="C290" s="17" t="s">
        <v>1046</v>
      </c>
      <c r="D290" s="17" t="s">
        <v>3</v>
      </c>
      <c r="E290" s="15">
        <v>5</v>
      </c>
    </row>
    <row r="291" spans="1:5" hidden="1">
      <c r="A291" s="17" t="s">
        <v>157</v>
      </c>
      <c r="B291" s="17" t="s">
        <v>36</v>
      </c>
      <c r="C291" s="17" t="s">
        <v>1037</v>
      </c>
      <c r="D291" s="17" t="s">
        <v>3</v>
      </c>
      <c r="E291" s="15">
        <v>5</v>
      </c>
    </row>
    <row r="292" spans="1:5" ht="30" hidden="1">
      <c r="A292" s="17" t="s">
        <v>389</v>
      </c>
      <c r="B292" s="17" t="s">
        <v>623</v>
      </c>
      <c r="C292" s="17" t="s">
        <v>1045</v>
      </c>
      <c r="D292" s="17" t="s">
        <v>1338</v>
      </c>
      <c r="E292" s="15">
        <v>5</v>
      </c>
    </row>
    <row r="293" spans="1:5" hidden="1">
      <c r="A293" s="17" t="s">
        <v>117</v>
      </c>
      <c r="B293" s="17" t="s">
        <v>103</v>
      </c>
      <c r="C293" s="17" t="s">
        <v>1048</v>
      </c>
      <c r="D293" s="17" t="s">
        <v>1032</v>
      </c>
      <c r="E293" s="15">
        <v>5</v>
      </c>
    </row>
    <row r="294" spans="1:5" hidden="1">
      <c r="A294" s="17" t="s">
        <v>553</v>
      </c>
      <c r="B294" s="17" t="s">
        <v>198</v>
      </c>
      <c r="C294" s="17" t="s">
        <v>1043</v>
      </c>
      <c r="D294" s="17" t="s">
        <v>3</v>
      </c>
      <c r="E294" s="15">
        <v>5</v>
      </c>
    </row>
    <row r="295" spans="1:5" hidden="1">
      <c r="A295" s="17" t="s">
        <v>1160</v>
      </c>
      <c r="B295" s="17" t="s">
        <v>160</v>
      </c>
      <c r="C295" s="17" t="s">
        <v>1060</v>
      </c>
      <c r="D295" s="17" t="s">
        <v>1032</v>
      </c>
      <c r="E295" s="15">
        <v>5</v>
      </c>
    </row>
    <row r="296" spans="1:5" hidden="1">
      <c r="A296" s="17" t="s">
        <v>568</v>
      </c>
      <c r="B296" s="17" t="s">
        <v>110</v>
      </c>
      <c r="C296" s="17" t="s">
        <v>1028</v>
      </c>
      <c r="D296" s="17" t="s">
        <v>2</v>
      </c>
      <c r="E296" s="15">
        <v>5</v>
      </c>
    </row>
    <row r="297" spans="1:5" hidden="1">
      <c r="A297" s="17" t="s">
        <v>257</v>
      </c>
      <c r="B297" s="17" t="s">
        <v>143</v>
      </c>
      <c r="C297" s="17" t="s">
        <v>1041</v>
      </c>
      <c r="D297" s="17" t="s">
        <v>2</v>
      </c>
      <c r="E297" s="15">
        <v>5</v>
      </c>
    </row>
    <row r="298" spans="1:5" hidden="1">
      <c r="A298" s="17" t="s">
        <v>492</v>
      </c>
      <c r="B298" s="17" t="s">
        <v>79</v>
      </c>
      <c r="C298" s="17" t="s">
        <v>1063</v>
      </c>
      <c r="D298" s="17" t="s">
        <v>1032</v>
      </c>
      <c r="E298" s="15">
        <v>5</v>
      </c>
    </row>
    <row r="299" spans="1:5" hidden="1">
      <c r="A299" s="17" t="s">
        <v>1126</v>
      </c>
      <c r="B299" s="17" t="s">
        <v>521</v>
      </c>
      <c r="C299" s="17" t="s">
        <v>1041</v>
      </c>
      <c r="D299" s="17" t="s">
        <v>1338</v>
      </c>
      <c r="E299" s="15">
        <v>5</v>
      </c>
    </row>
    <row r="300" spans="1:5" hidden="1">
      <c r="A300" s="17" t="s">
        <v>1127</v>
      </c>
      <c r="B300" s="17" t="s">
        <v>304</v>
      </c>
      <c r="C300" s="17" t="s">
        <v>1030</v>
      </c>
      <c r="D300" s="17" t="s">
        <v>3</v>
      </c>
      <c r="E300" s="15">
        <v>5</v>
      </c>
    </row>
    <row r="301" spans="1:5" hidden="1">
      <c r="A301" s="17" t="s">
        <v>538</v>
      </c>
      <c r="B301" s="17" t="s">
        <v>168</v>
      </c>
      <c r="C301" s="17" t="s">
        <v>1047</v>
      </c>
      <c r="D301" s="17" t="s">
        <v>3</v>
      </c>
      <c r="E301" s="15">
        <v>5</v>
      </c>
    </row>
    <row r="302" spans="1:5" hidden="1">
      <c r="A302" s="17" t="s">
        <v>76</v>
      </c>
      <c r="B302" s="17" t="s">
        <v>77</v>
      </c>
      <c r="C302" s="17" t="s">
        <v>1052</v>
      </c>
      <c r="D302" s="17" t="s">
        <v>2</v>
      </c>
      <c r="E302" s="15">
        <v>5</v>
      </c>
    </row>
    <row r="303" spans="1:5" hidden="1">
      <c r="A303" s="17" t="s">
        <v>1153</v>
      </c>
      <c r="B303" s="17" t="s">
        <v>180</v>
      </c>
      <c r="C303" s="17" t="s">
        <v>1054</v>
      </c>
      <c r="D303" s="17" t="s">
        <v>1338</v>
      </c>
      <c r="E303" s="15">
        <v>5</v>
      </c>
    </row>
    <row r="304" spans="1:5">
      <c r="A304" s="17" t="s">
        <v>65</v>
      </c>
      <c r="B304" s="17" t="s">
        <v>1499</v>
      </c>
      <c r="C304" s="17" t="s">
        <v>1044</v>
      </c>
      <c r="D304" s="17" t="s">
        <v>1064</v>
      </c>
      <c r="E304" s="15">
        <v>5</v>
      </c>
    </row>
    <row r="305" spans="1:5" hidden="1">
      <c r="A305" s="17" t="s">
        <v>1012</v>
      </c>
      <c r="B305" s="17" t="s">
        <v>110</v>
      </c>
      <c r="C305" s="17" t="s">
        <v>1033</v>
      </c>
      <c r="D305" s="17" t="s">
        <v>3</v>
      </c>
      <c r="E305" s="15">
        <v>5</v>
      </c>
    </row>
    <row r="306" spans="1:5" hidden="1">
      <c r="A306" s="17" t="s">
        <v>569</v>
      </c>
      <c r="B306" s="17" t="s">
        <v>67</v>
      </c>
      <c r="C306" s="17" t="s">
        <v>1040</v>
      </c>
      <c r="D306" s="17" t="s">
        <v>1032</v>
      </c>
      <c r="E306" s="15">
        <v>5</v>
      </c>
    </row>
    <row r="307" spans="1:5" hidden="1">
      <c r="A307" s="17" t="s">
        <v>547</v>
      </c>
      <c r="B307" s="17" t="s">
        <v>548</v>
      </c>
      <c r="C307" s="17" t="s">
        <v>1039</v>
      </c>
      <c r="D307" s="17" t="s">
        <v>1032</v>
      </c>
      <c r="E307" s="15">
        <v>4</v>
      </c>
    </row>
    <row r="308" spans="1:5" hidden="1">
      <c r="A308" s="17" t="s">
        <v>51</v>
      </c>
      <c r="B308" s="17" t="s">
        <v>52</v>
      </c>
      <c r="C308" s="17" t="s">
        <v>1035</v>
      </c>
      <c r="D308" s="17" t="s">
        <v>1032</v>
      </c>
      <c r="E308" s="15">
        <v>4</v>
      </c>
    </row>
    <row r="309" spans="1:5" hidden="1">
      <c r="A309" s="17" t="s">
        <v>154</v>
      </c>
      <c r="B309" s="17" t="s">
        <v>243</v>
      </c>
      <c r="C309" s="17" t="s">
        <v>1055</v>
      </c>
      <c r="D309" s="17" t="s">
        <v>3</v>
      </c>
      <c r="E309" s="15">
        <v>4</v>
      </c>
    </row>
    <row r="310" spans="1:5" hidden="1">
      <c r="A310" s="17" t="s">
        <v>1386</v>
      </c>
      <c r="B310" s="17" t="s">
        <v>1508</v>
      </c>
      <c r="C310" s="17" t="s">
        <v>1034</v>
      </c>
      <c r="D310" s="17" t="s">
        <v>1032</v>
      </c>
      <c r="E310" s="15">
        <v>4</v>
      </c>
    </row>
    <row r="311" spans="1:5" hidden="1">
      <c r="A311" s="17" t="s">
        <v>297</v>
      </c>
      <c r="B311" s="17" t="s">
        <v>149</v>
      </c>
      <c r="C311" s="17" t="s">
        <v>1033</v>
      </c>
      <c r="D311" s="17" t="s">
        <v>1032</v>
      </c>
      <c r="E311" s="15">
        <v>4</v>
      </c>
    </row>
    <row r="312" spans="1:5" hidden="1">
      <c r="A312" s="17" t="s">
        <v>417</v>
      </c>
      <c r="B312" s="17" t="s">
        <v>160</v>
      </c>
      <c r="C312" s="17" t="s">
        <v>1063</v>
      </c>
      <c r="D312" s="17" t="s">
        <v>1338</v>
      </c>
      <c r="E312" s="15">
        <v>4</v>
      </c>
    </row>
    <row r="313" spans="1:5" hidden="1">
      <c r="A313" s="17" t="s">
        <v>1342</v>
      </c>
      <c r="B313" s="17" t="s">
        <v>145</v>
      </c>
      <c r="C313" s="17" t="s">
        <v>1046</v>
      </c>
      <c r="D313" s="17" t="s">
        <v>2</v>
      </c>
      <c r="E313" s="15">
        <v>4</v>
      </c>
    </row>
    <row r="314" spans="1:5" hidden="1">
      <c r="A314" s="17" t="s">
        <v>1862</v>
      </c>
      <c r="B314" s="17" t="s">
        <v>1863</v>
      </c>
      <c r="C314" s="17" t="s">
        <v>1048</v>
      </c>
      <c r="D314" s="17" t="s">
        <v>1338</v>
      </c>
      <c r="E314" s="15">
        <v>4</v>
      </c>
    </row>
    <row r="315" spans="1:5" hidden="1">
      <c r="A315" s="17" t="s">
        <v>1182</v>
      </c>
      <c r="B315" s="17" t="s">
        <v>649</v>
      </c>
      <c r="C315" s="17" t="s">
        <v>1052</v>
      </c>
      <c r="D315" s="17" t="s">
        <v>1032</v>
      </c>
      <c r="E315" s="15">
        <v>4</v>
      </c>
    </row>
    <row r="316" spans="1:5" hidden="1">
      <c r="A316" s="17" t="s">
        <v>583</v>
      </c>
      <c r="B316" s="17" t="s">
        <v>147</v>
      </c>
      <c r="C316" s="17" t="s">
        <v>1043</v>
      </c>
      <c r="D316" s="17" t="s">
        <v>3</v>
      </c>
      <c r="E316" s="15">
        <v>4</v>
      </c>
    </row>
    <row r="317" spans="1:5" hidden="1">
      <c r="A317" s="17" t="s">
        <v>600</v>
      </c>
      <c r="B317" s="17" t="s">
        <v>602</v>
      </c>
      <c r="C317" s="17" t="s">
        <v>1031</v>
      </c>
      <c r="D317" s="17" t="s">
        <v>1338</v>
      </c>
      <c r="E317" s="15">
        <v>4</v>
      </c>
    </row>
    <row r="318" spans="1:5" hidden="1">
      <c r="A318" s="17" t="s">
        <v>337</v>
      </c>
      <c r="B318" s="17" t="s">
        <v>340</v>
      </c>
      <c r="C318" s="17" t="s">
        <v>1055</v>
      </c>
      <c r="D318" s="17" t="s">
        <v>3</v>
      </c>
      <c r="E318" s="15">
        <v>4</v>
      </c>
    </row>
    <row r="319" spans="1:5" hidden="1">
      <c r="A319" s="17" t="s">
        <v>1581</v>
      </c>
      <c r="B319" s="17" t="s">
        <v>653</v>
      </c>
      <c r="C319" s="17" t="s">
        <v>1028</v>
      </c>
      <c r="D319" s="17" t="s">
        <v>3</v>
      </c>
      <c r="E319" s="15">
        <v>4</v>
      </c>
    </row>
    <row r="320" spans="1:5" hidden="1">
      <c r="A320" s="17" t="s">
        <v>3209</v>
      </c>
      <c r="B320" s="17" t="s">
        <v>143</v>
      </c>
      <c r="C320" s="17" t="s">
        <v>1053</v>
      </c>
      <c r="D320" s="17" t="s">
        <v>1</v>
      </c>
      <c r="E320" s="15">
        <v>4</v>
      </c>
    </row>
    <row r="321" spans="1:5">
      <c r="A321" s="17" t="s">
        <v>389</v>
      </c>
      <c r="B321" s="17" t="s">
        <v>1986</v>
      </c>
      <c r="C321" s="17" t="s">
        <v>1044</v>
      </c>
      <c r="D321" s="17" t="s">
        <v>1064</v>
      </c>
      <c r="E321" s="15">
        <v>1</v>
      </c>
    </row>
    <row r="322" spans="1:5" hidden="1">
      <c r="A322" s="17" t="s">
        <v>1179</v>
      </c>
      <c r="B322" s="17" t="s">
        <v>182</v>
      </c>
      <c r="C322" s="17" t="s">
        <v>1034</v>
      </c>
      <c r="D322" s="17" t="s">
        <v>3</v>
      </c>
      <c r="E322" s="15">
        <v>4</v>
      </c>
    </row>
    <row r="323" spans="1:5" hidden="1">
      <c r="A323" s="17" t="s">
        <v>1358</v>
      </c>
      <c r="B323" s="17" t="s">
        <v>1094</v>
      </c>
      <c r="C323" s="17" t="s">
        <v>1048</v>
      </c>
      <c r="D323" s="17" t="s">
        <v>1338</v>
      </c>
      <c r="E323" s="15">
        <v>4</v>
      </c>
    </row>
    <row r="324" spans="1:5" hidden="1">
      <c r="A324" s="17" t="s">
        <v>1360</v>
      </c>
      <c r="B324" s="17" t="s">
        <v>277</v>
      </c>
      <c r="C324" s="17" t="s">
        <v>1048</v>
      </c>
      <c r="D324" s="17" t="s">
        <v>1032</v>
      </c>
      <c r="E324" s="15">
        <v>4</v>
      </c>
    </row>
    <row r="325" spans="1:5" hidden="1">
      <c r="A325" s="17" t="s">
        <v>1565</v>
      </c>
      <c r="B325" s="17" t="s">
        <v>356</v>
      </c>
      <c r="C325" s="17" t="s">
        <v>1052</v>
      </c>
      <c r="D325" s="17" t="s">
        <v>3</v>
      </c>
      <c r="E325" s="15">
        <v>4</v>
      </c>
    </row>
    <row r="326" spans="1:5" hidden="1">
      <c r="A326" s="17" t="s">
        <v>613</v>
      </c>
      <c r="B326" s="17" t="s">
        <v>304</v>
      </c>
      <c r="C326" s="17" t="s">
        <v>1033</v>
      </c>
      <c r="D326" s="17" t="s">
        <v>1338</v>
      </c>
      <c r="E326" s="15">
        <v>5</v>
      </c>
    </row>
    <row r="327" spans="1:5" hidden="1">
      <c r="A327" s="17" t="s">
        <v>1886</v>
      </c>
      <c r="B327" s="17" t="s">
        <v>1887</v>
      </c>
      <c r="C327" s="17" t="s">
        <v>1042</v>
      </c>
      <c r="D327" s="17" t="s">
        <v>1338</v>
      </c>
      <c r="E327" s="15">
        <v>4</v>
      </c>
    </row>
    <row r="328" spans="1:5" hidden="1">
      <c r="A328" s="17" t="s">
        <v>1350</v>
      </c>
      <c r="B328" s="17" t="s">
        <v>1502</v>
      </c>
      <c r="C328" s="17" t="s">
        <v>1053</v>
      </c>
      <c r="D328" s="17" t="s">
        <v>1338</v>
      </c>
      <c r="E328" s="15">
        <v>4</v>
      </c>
    </row>
    <row r="329" spans="1:5" ht="30" hidden="1">
      <c r="A329" s="17" t="s">
        <v>1860</v>
      </c>
      <c r="B329" s="17" t="s">
        <v>1861</v>
      </c>
      <c r="C329" s="17" t="s">
        <v>1048</v>
      </c>
      <c r="D329" s="17" t="s">
        <v>1338</v>
      </c>
      <c r="E329" s="15">
        <v>4</v>
      </c>
    </row>
    <row r="330" spans="1:5" hidden="1">
      <c r="A330" s="17" t="s">
        <v>353</v>
      </c>
      <c r="B330" s="17" t="s">
        <v>354</v>
      </c>
      <c r="C330" s="17" t="s">
        <v>1041</v>
      </c>
      <c r="D330" s="17" t="s">
        <v>1032</v>
      </c>
      <c r="E330" s="15">
        <v>4</v>
      </c>
    </row>
    <row r="331" spans="1:5" hidden="1">
      <c r="A331" s="17" t="s">
        <v>1155</v>
      </c>
      <c r="B331" s="17" t="s">
        <v>166</v>
      </c>
      <c r="C331" s="17" t="s">
        <v>1039</v>
      </c>
      <c r="D331" s="17" t="s">
        <v>1338</v>
      </c>
      <c r="E331" s="15">
        <v>4</v>
      </c>
    </row>
    <row r="332" spans="1:5" hidden="1">
      <c r="A332" s="17" t="s">
        <v>581</v>
      </c>
      <c r="B332" s="17" t="s">
        <v>243</v>
      </c>
      <c r="C332" s="17" t="s">
        <v>1044</v>
      </c>
      <c r="D332" s="17" t="s">
        <v>3</v>
      </c>
      <c r="E332" s="15">
        <v>4</v>
      </c>
    </row>
    <row r="333" spans="1:5" hidden="1">
      <c r="A333" s="17" t="s">
        <v>1937</v>
      </c>
      <c r="B333" s="17" t="s">
        <v>1938</v>
      </c>
      <c r="C333" s="17" t="s">
        <v>1039</v>
      </c>
      <c r="D333" s="17" t="s">
        <v>2</v>
      </c>
      <c r="E333" s="15">
        <v>4</v>
      </c>
    </row>
    <row r="334" spans="1:5" hidden="1">
      <c r="A334" s="17" t="s">
        <v>318</v>
      </c>
      <c r="B334" s="17" t="s">
        <v>34</v>
      </c>
      <c r="C334" s="17" t="s">
        <v>1047</v>
      </c>
      <c r="D334" s="17" t="s">
        <v>3</v>
      </c>
      <c r="E334" s="15">
        <v>4</v>
      </c>
    </row>
    <row r="335" spans="1:5" hidden="1">
      <c r="A335" s="17" t="s">
        <v>1346</v>
      </c>
      <c r="B335" s="17" t="s">
        <v>46</v>
      </c>
      <c r="C335" s="17" t="s">
        <v>1048</v>
      </c>
      <c r="D335" s="17" t="s">
        <v>1338</v>
      </c>
      <c r="E335" s="15">
        <v>4</v>
      </c>
    </row>
    <row r="336" spans="1:5" hidden="1">
      <c r="A336" s="17" t="s">
        <v>1381</v>
      </c>
      <c r="B336" s="17" t="s">
        <v>1510</v>
      </c>
      <c r="C336" s="17" t="s">
        <v>1033</v>
      </c>
      <c r="D336" s="17" t="s">
        <v>2</v>
      </c>
      <c r="E336" s="15">
        <v>4</v>
      </c>
    </row>
    <row r="337" spans="1:5" hidden="1">
      <c r="A337" s="17" t="s">
        <v>1128</v>
      </c>
      <c r="B337" s="17" t="s">
        <v>1074</v>
      </c>
      <c r="C337" s="17" t="s">
        <v>1031</v>
      </c>
      <c r="D337" s="17" t="s">
        <v>2</v>
      </c>
      <c r="E337" s="15">
        <v>4</v>
      </c>
    </row>
    <row r="338" spans="1:5" hidden="1">
      <c r="A338" s="17" t="s">
        <v>266</v>
      </c>
      <c r="B338" s="17" t="s">
        <v>1904</v>
      </c>
      <c r="C338" s="17" t="s">
        <v>1037</v>
      </c>
      <c r="D338" s="17" t="s">
        <v>1</v>
      </c>
      <c r="E338" s="15">
        <v>4</v>
      </c>
    </row>
    <row r="339" spans="1:5">
      <c r="A339" s="17" t="s">
        <v>897</v>
      </c>
      <c r="B339" s="17" t="s">
        <v>1072</v>
      </c>
      <c r="C339" s="17" t="s">
        <v>1050</v>
      </c>
      <c r="D339" s="17" t="s">
        <v>1064</v>
      </c>
      <c r="E339" s="15">
        <v>4</v>
      </c>
    </row>
    <row r="340" spans="1:5" hidden="1">
      <c r="A340" s="17" t="s">
        <v>414</v>
      </c>
      <c r="B340" s="17" t="s">
        <v>62</v>
      </c>
      <c r="C340" s="17" t="s">
        <v>1026</v>
      </c>
      <c r="D340" s="17" t="s">
        <v>1032</v>
      </c>
      <c r="E340" s="15">
        <v>4</v>
      </c>
    </row>
    <row r="341" spans="1:5" hidden="1">
      <c r="A341" s="17" t="s">
        <v>1111</v>
      </c>
      <c r="B341" s="17" t="s">
        <v>1066</v>
      </c>
      <c r="C341" s="17" t="s">
        <v>1026</v>
      </c>
      <c r="D341" s="17" t="s">
        <v>1338</v>
      </c>
      <c r="E341" s="15">
        <v>4</v>
      </c>
    </row>
    <row r="342" spans="1:5" hidden="1">
      <c r="A342" s="17" t="s">
        <v>183</v>
      </c>
      <c r="B342" s="17" t="s">
        <v>184</v>
      </c>
      <c r="C342" s="17" t="s">
        <v>1053</v>
      </c>
      <c r="D342" s="17" t="s">
        <v>1338</v>
      </c>
      <c r="E342" s="15">
        <v>3</v>
      </c>
    </row>
    <row r="343" spans="1:5" hidden="1">
      <c r="A343" s="17" t="s">
        <v>323</v>
      </c>
      <c r="B343" s="17" t="s">
        <v>256</v>
      </c>
      <c r="C343" s="17" t="s">
        <v>1043</v>
      </c>
      <c r="D343" s="17" t="s">
        <v>1338</v>
      </c>
      <c r="E343" s="15">
        <v>3</v>
      </c>
    </row>
    <row r="344" spans="1:5">
      <c r="A344" s="17" t="s">
        <v>1948</v>
      </c>
      <c r="B344" s="17" t="s">
        <v>1949</v>
      </c>
      <c r="C344" s="17" t="s">
        <v>1030</v>
      </c>
      <c r="D344" s="17" t="s">
        <v>1064</v>
      </c>
      <c r="E344" s="15">
        <v>3</v>
      </c>
    </row>
    <row r="345" spans="1:5" hidden="1">
      <c r="A345" s="17" t="s">
        <v>333</v>
      </c>
      <c r="B345" s="17" t="s">
        <v>334</v>
      </c>
      <c r="C345" s="17" t="s">
        <v>1055</v>
      </c>
      <c r="D345" s="17" t="s">
        <v>1338</v>
      </c>
      <c r="E345" s="15">
        <v>3</v>
      </c>
    </row>
    <row r="346" spans="1:5" hidden="1">
      <c r="A346" s="17" t="s">
        <v>1347</v>
      </c>
      <c r="B346" s="17" t="s">
        <v>879</v>
      </c>
      <c r="C346" s="17" t="s">
        <v>1033</v>
      </c>
      <c r="D346" s="17" t="s">
        <v>1338</v>
      </c>
      <c r="E346" s="15">
        <v>3</v>
      </c>
    </row>
    <row r="347" spans="1:5" hidden="1">
      <c r="A347" s="17" t="s">
        <v>139</v>
      </c>
      <c r="B347" s="17" t="s">
        <v>46</v>
      </c>
      <c r="C347" s="17" t="s">
        <v>1031</v>
      </c>
      <c r="D347" s="17" t="s">
        <v>1338</v>
      </c>
      <c r="E347" s="15">
        <v>3</v>
      </c>
    </row>
    <row r="348" spans="1:5" hidden="1">
      <c r="A348" s="17" t="s">
        <v>1197</v>
      </c>
      <c r="B348" s="17" t="s">
        <v>841</v>
      </c>
      <c r="C348" s="17" t="s">
        <v>1055</v>
      </c>
      <c r="D348" s="17" t="s">
        <v>1338</v>
      </c>
      <c r="E348" s="15">
        <v>3</v>
      </c>
    </row>
    <row r="349" spans="1:5">
      <c r="A349" s="17" t="s">
        <v>1366</v>
      </c>
      <c r="B349" s="17" t="s">
        <v>36</v>
      </c>
      <c r="C349" s="17" t="s">
        <v>1054</v>
      </c>
      <c r="D349" s="17" t="s">
        <v>1064</v>
      </c>
      <c r="E349" s="15">
        <v>3</v>
      </c>
    </row>
    <row r="350" spans="1:5" hidden="1">
      <c r="A350" s="17" t="s">
        <v>1356</v>
      </c>
      <c r="B350" s="17" t="s">
        <v>191</v>
      </c>
      <c r="C350" s="17" t="s">
        <v>1040</v>
      </c>
      <c r="D350" s="17" t="s">
        <v>1</v>
      </c>
      <c r="E350" s="15">
        <v>3</v>
      </c>
    </row>
    <row r="351" spans="1:5" hidden="1">
      <c r="A351" s="17" t="s">
        <v>566</v>
      </c>
      <c r="B351" s="17" t="s">
        <v>304</v>
      </c>
      <c r="C351" s="17" t="s">
        <v>1031</v>
      </c>
      <c r="D351" s="17" t="s">
        <v>1338</v>
      </c>
      <c r="E351" s="15">
        <v>3</v>
      </c>
    </row>
    <row r="352" spans="1:5" hidden="1">
      <c r="A352" s="17" t="s">
        <v>1562</v>
      </c>
      <c r="B352" s="17" t="s">
        <v>196</v>
      </c>
      <c r="C352" s="17" t="s">
        <v>1037</v>
      </c>
      <c r="D352" s="17" t="s">
        <v>1338</v>
      </c>
      <c r="E352" s="15">
        <v>3</v>
      </c>
    </row>
    <row r="353" spans="1:5" hidden="1">
      <c r="A353" s="17" t="s">
        <v>775</v>
      </c>
      <c r="B353" s="17" t="s">
        <v>67</v>
      </c>
      <c r="C353" s="17" t="s">
        <v>1035</v>
      </c>
      <c r="D353" s="17" t="s">
        <v>2</v>
      </c>
      <c r="E353" s="15">
        <v>3</v>
      </c>
    </row>
    <row r="354" spans="1:5" hidden="1">
      <c r="A354" s="17" t="s">
        <v>1149</v>
      </c>
      <c r="B354" s="17" t="s">
        <v>713</v>
      </c>
      <c r="C354" s="17" t="s">
        <v>1026</v>
      </c>
      <c r="D354" s="17" t="s">
        <v>1338</v>
      </c>
      <c r="E354" s="15">
        <v>3</v>
      </c>
    </row>
    <row r="355" spans="1:5">
      <c r="A355" s="17" t="s">
        <v>1888</v>
      </c>
      <c r="B355" s="17" t="s">
        <v>401</v>
      </c>
      <c r="C355" s="17" t="s">
        <v>1054</v>
      </c>
      <c r="D355" s="17" t="s">
        <v>1064</v>
      </c>
      <c r="E355" s="15">
        <v>3</v>
      </c>
    </row>
    <row r="356" spans="1:5" hidden="1">
      <c r="A356" s="17" t="s">
        <v>59</v>
      </c>
      <c r="B356" s="17" t="s">
        <v>60</v>
      </c>
      <c r="C356" s="17" t="s">
        <v>1047</v>
      </c>
      <c r="D356" s="17" t="s">
        <v>1</v>
      </c>
      <c r="E356" s="15">
        <v>3</v>
      </c>
    </row>
    <row r="357" spans="1:5" ht="30" hidden="1">
      <c r="A357" s="17" t="s">
        <v>1120</v>
      </c>
      <c r="B357" s="17" t="s">
        <v>1069</v>
      </c>
      <c r="C357" s="17" t="s">
        <v>1060</v>
      </c>
      <c r="D357" s="17" t="s">
        <v>1338</v>
      </c>
      <c r="E357" s="15">
        <v>3</v>
      </c>
    </row>
    <row r="358" spans="1:5" hidden="1">
      <c r="A358" s="17" t="s">
        <v>511</v>
      </c>
      <c r="B358" s="17" t="s">
        <v>168</v>
      </c>
      <c r="C358" s="17" t="s">
        <v>1034</v>
      </c>
      <c r="D358" s="17" t="s">
        <v>3</v>
      </c>
      <c r="E358" s="15">
        <v>3</v>
      </c>
    </row>
    <row r="359" spans="1:5" hidden="1">
      <c r="A359" s="17" t="s">
        <v>585</v>
      </c>
      <c r="B359" s="17" t="s">
        <v>226</v>
      </c>
      <c r="C359" s="17" t="s">
        <v>1038</v>
      </c>
      <c r="D359" s="17" t="s">
        <v>3</v>
      </c>
      <c r="E359" s="15">
        <v>3</v>
      </c>
    </row>
    <row r="360" spans="1:5" hidden="1">
      <c r="A360" s="17" t="s">
        <v>1345</v>
      </c>
      <c r="B360" s="17" t="s">
        <v>496</v>
      </c>
      <c r="C360" s="17" t="s">
        <v>1033</v>
      </c>
      <c r="D360" s="17" t="s">
        <v>3</v>
      </c>
      <c r="E360" s="15">
        <v>3</v>
      </c>
    </row>
    <row r="361" spans="1:5" hidden="1">
      <c r="A361" s="17" t="s">
        <v>1194</v>
      </c>
      <c r="B361" s="17" t="s">
        <v>325</v>
      </c>
      <c r="C361" s="17" t="s">
        <v>1050</v>
      </c>
      <c r="D361" s="17" t="s">
        <v>1032</v>
      </c>
      <c r="E361" s="15">
        <v>3</v>
      </c>
    </row>
    <row r="362" spans="1:5" hidden="1">
      <c r="A362" s="17" t="s">
        <v>553</v>
      </c>
      <c r="B362" s="17" t="s">
        <v>143</v>
      </c>
      <c r="C362" s="17" t="s">
        <v>1050</v>
      </c>
      <c r="D362" s="17" t="s">
        <v>1032</v>
      </c>
      <c r="E362" s="15">
        <v>3</v>
      </c>
    </row>
    <row r="363" spans="1:5" hidden="1">
      <c r="A363" s="17" t="s">
        <v>1150</v>
      </c>
      <c r="B363" s="17" t="s">
        <v>388</v>
      </c>
      <c r="C363" s="17" t="s">
        <v>1051</v>
      </c>
      <c r="D363" s="17" t="s">
        <v>1032</v>
      </c>
      <c r="E363" s="15">
        <v>3</v>
      </c>
    </row>
    <row r="364" spans="1:5" hidden="1">
      <c r="A364" s="17" t="s">
        <v>522</v>
      </c>
      <c r="B364" s="17" t="s">
        <v>1087</v>
      </c>
      <c r="C364" s="17" t="s">
        <v>1028</v>
      </c>
      <c r="D364" s="17" t="s">
        <v>1032</v>
      </c>
      <c r="E364" s="15">
        <v>3</v>
      </c>
    </row>
    <row r="365" spans="1:5" hidden="1">
      <c r="A365" s="17" t="s">
        <v>343</v>
      </c>
      <c r="B365" s="17" t="s">
        <v>110</v>
      </c>
      <c r="C365" s="17" t="s">
        <v>1037</v>
      </c>
      <c r="D365" s="17" t="s">
        <v>1338</v>
      </c>
      <c r="E365" s="15">
        <v>3</v>
      </c>
    </row>
    <row r="366" spans="1:5" hidden="1">
      <c r="A366" s="17" t="s">
        <v>1894</v>
      </c>
      <c r="B366" s="17" t="s">
        <v>523</v>
      </c>
      <c r="C366" s="17" t="s">
        <v>1052</v>
      </c>
      <c r="D366" s="17" t="s">
        <v>2</v>
      </c>
      <c r="E366" s="15">
        <v>3</v>
      </c>
    </row>
    <row r="367" spans="1:5" hidden="1">
      <c r="A367" s="17" t="s">
        <v>558</v>
      </c>
      <c r="B367" s="17" t="s">
        <v>110</v>
      </c>
      <c r="C367" s="17" t="s">
        <v>1037</v>
      </c>
      <c r="D367" s="17" t="s">
        <v>1338</v>
      </c>
      <c r="E367" s="15">
        <v>3</v>
      </c>
    </row>
    <row r="368" spans="1:5" hidden="1">
      <c r="A368" s="17" t="s">
        <v>95</v>
      </c>
      <c r="B368" s="17" t="s">
        <v>96</v>
      </c>
      <c r="C368" s="17" t="s">
        <v>1039</v>
      </c>
      <c r="D368" s="17" t="s">
        <v>1338</v>
      </c>
      <c r="E368" s="15">
        <v>3</v>
      </c>
    </row>
    <row r="369" spans="1:5" hidden="1">
      <c r="A369" s="17" t="s">
        <v>572</v>
      </c>
      <c r="B369" s="17" t="s">
        <v>573</v>
      </c>
      <c r="C369" s="17" t="s">
        <v>1051</v>
      </c>
      <c r="D369" s="17" t="s">
        <v>1032</v>
      </c>
      <c r="E369" s="15">
        <v>3</v>
      </c>
    </row>
    <row r="370" spans="1:5" hidden="1">
      <c r="A370" s="17" t="s">
        <v>528</v>
      </c>
      <c r="B370" s="17" t="s">
        <v>149</v>
      </c>
      <c r="C370" s="17" t="s">
        <v>1042</v>
      </c>
      <c r="D370" s="17" t="s">
        <v>2</v>
      </c>
      <c r="E370" s="15">
        <v>3</v>
      </c>
    </row>
    <row r="371" spans="1:5">
      <c r="A371" s="17" t="s">
        <v>298</v>
      </c>
      <c r="B371" s="17" t="s">
        <v>379</v>
      </c>
      <c r="C371" s="17" t="s">
        <v>1033</v>
      </c>
      <c r="D371" s="17" t="s">
        <v>1064</v>
      </c>
      <c r="E371" s="15">
        <v>3</v>
      </c>
    </row>
    <row r="372" spans="1:5" hidden="1">
      <c r="A372" s="17" t="s">
        <v>1207</v>
      </c>
      <c r="B372" s="17" t="s">
        <v>46</v>
      </c>
      <c r="C372" s="17" t="s">
        <v>1035</v>
      </c>
      <c r="D372" s="17" t="s">
        <v>1032</v>
      </c>
      <c r="E372" s="15">
        <v>3</v>
      </c>
    </row>
    <row r="373" spans="1:5" hidden="1">
      <c r="A373" s="17" t="s">
        <v>747</v>
      </c>
      <c r="B373" s="17" t="s">
        <v>1931</v>
      </c>
      <c r="C373" s="17" t="s">
        <v>1042</v>
      </c>
      <c r="D373" s="17" t="s">
        <v>1338</v>
      </c>
      <c r="E373" s="15">
        <v>3</v>
      </c>
    </row>
    <row r="374" spans="1:5" hidden="1">
      <c r="A374" s="17" t="s">
        <v>1152</v>
      </c>
      <c r="B374" s="17" t="s">
        <v>401</v>
      </c>
      <c r="C374" s="17" t="s">
        <v>1045</v>
      </c>
      <c r="D374" s="17" t="s">
        <v>1338</v>
      </c>
      <c r="E374" s="15">
        <v>3</v>
      </c>
    </row>
    <row r="375" spans="1:5" hidden="1">
      <c r="A375" s="17" t="s">
        <v>310</v>
      </c>
      <c r="B375" s="17" t="s">
        <v>230</v>
      </c>
      <c r="C375" s="17" t="s">
        <v>1046</v>
      </c>
      <c r="D375" s="17" t="s">
        <v>1032</v>
      </c>
      <c r="E375" s="15">
        <v>3</v>
      </c>
    </row>
    <row r="376" spans="1:5" hidden="1">
      <c r="A376" s="17" t="s">
        <v>1379</v>
      </c>
      <c r="B376" s="17" t="s">
        <v>110</v>
      </c>
      <c r="C376" s="17" t="s">
        <v>1037</v>
      </c>
      <c r="D376" s="17" t="s">
        <v>1032</v>
      </c>
      <c r="E376" s="15">
        <v>3</v>
      </c>
    </row>
    <row r="377" spans="1:5" ht="30" hidden="1">
      <c r="A377" s="17" t="s">
        <v>355</v>
      </c>
      <c r="B377" s="17" t="s">
        <v>356</v>
      </c>
      <c r="C377" s="17" t="s">
        <v>1041</v>
      </c>
      <c r="D377" s="17" t="s">
        <v>3</v>
      </c>
      <c r="E377" s="15">
        <v>3</v>
      </c>
    </row>
    <row r="378" spans="1:5" hidden="1">
      <c r="A378" s="17" t="s">
        <v>1554</v>
      </c>
      <c r="B378" s="17" t="s">
        <v>1553</v>
      </c>
      <c r="C378" s="17" t="s">
        <v>1036</v>
      </c>
      <c r="D378" s="17" t="s">
        <v>1338</v>
      </c>
      <c r="E378" s="15">
        <v>3</v>
      </c>
    </row>
    <row r="379" spans="1:5" hidden="1">
      <c r="A379" s="17" t="s">
        <v>28</v>
      </c>
      <c r="B379" s="17" t="s">
        <v>29</v>
      </c>
      <c r="C379" s="17" t="s">
        <v>1044</v>
      </c>
      <c r="D379" s="17" t="s">
        <v>1338</v>
      </c>
      <c r="E379" s="15">
        <v>3</v>
      </c>
    </row>
    <row r="380" spans="1:5" hidden="1">
      <c r="A380" s="17" t="s">
        <v>1156</v>
      </c>
      <c r="B380" s="17" t="s">
        <v>387</v>
      </c>
      <c r="C380" s="17" t="s">
        <v>1340</v>
      </c>
      <c r="D380" s="17" t="s">
        <v>1338</v>
      </c>
      <c r="E380" s="15">
        <v>1</v>
      </c>
    </row>
    <row r="381" spans="1:5" hidden="1">
      <c r="A381" s="17" t="s">
        <v>1354</v>
      </c>
      <c r="B381" s="17" t="s">
        <v>1075</v>
      </c>
      <c r="C381" s="17" t="s">
        <v>1043</v>
      </c>
      <c r="D381" s="17" t="s">
        <v>1032</v>
      </c>
      <c r="E381" s="15">
        <v>3</v>
      </c>
    </row>
    <row r="382" spans="1:5" hidden="1">
      <c r="A382" s="17" t="s">
        <v>439</v>
      </c>
      <c r="B382" s="17" t="s">
        <v>440</v>
      </c>
      <c r="C382" s="17" t="s">
        <v>1052</v>
      </c>
      <c r="D382" s="17" t="s">
        <v>1338</v>
      </c>
      <c r="E382" s="15">
        <v>3</v>
      </c>
    </row>
    <row r="383" spans="1:5">
      <c r="A383" s="17" t="s">
        <v>404</v>
      </c>
      <c r="B383" s="17" t="s">
        <v>103</v>
      </c>
      <c r="C383" s="17" t="s">
        <v>1030</v>
      </c>
      <c r="D383" s="17" t="s">
        <v>1064</v>
      </c>
      <c r="E383" s="15">
        <v>3</v>
      </c>
    </row>
    <row r="384" spans="1:5" hidden="1">
      <c r="A384" s="17" t="s">
        <v>3138</v>
      </c>
      <c r="B384" s="17" t="s">
        <v>408</v>
      </c>
      <c r="C384" s="17" t="s">
        <v>1045</v>
      </c>
      <c r="D384" s="17" t="s">
        <v>1</v>
      </c>
      <c r="E384" s="15">
        <v>3</v>
      </c>
    </row>
    <row r="385" spans="1:5" hidden="1">
      <c r="A385" s="17" t="s">
        <v>337</v>
      </c>
      <c r="B385" s="17" t="s">
        <v>339</v>
      </c>
      <c r="C385" s="17" t="s">
        <v>1050</v>
      </c>
      <c r="D385" s="17" t="s">
        <v>1338</v>
      </c>
      <c r="E385" s="15">
        <v>3</v>
      </c>
    </row>
    <row r="386" spans="1:5" hidden="1">
      <c r="A386" s="17" t="s">
        <v>386</v>
      </c>
      <c r="B386" s="17" t="s">
        <v>387</v>
      </c>
      <c r="C386" s="17" t="s">
        <v>1053</v>
      </c>
      <c r="D386" s="17" t="s">
        <v>1032</v>
      </c>
      <c r="E386" s="15">
        <v>3</v>
      </c>
    </row>
    <row r="387" spans="1:5" hidden="1">
      <c r="A387" s="17" t="s">
        <v>486</v>
      </c>
      <c r="B387" s="17" t="s">
        <v>110</v>
      </c>
      <c r="C387" s="17" t="s">
        <v>1053</v>
      </c>
      <c r="D387" s="17" t="s">
        <v>1338</v>
      </c>
      <c r="E387" s="15">
        <v>3</v>
      </c>
    </row>
    <row r="388" spans="1:5" hidden="1">
      <c r="A388" s="17" t="s">
        <v>2110</v>
      </c>
      <c r="B388" s="17" t="s">
        <v>201</v>
      </c>
      <c r="C388" s="17" t="s">
        <v>1030</v>
      </c>
      <c r="D388" s="17" t="s">
        <v>3</v>
      </c>
      <c r="E388" s="15">
        <v>3</v>
      </c>
    </row>
    <row r="389" spans="1:5" hidden="1">
      <c r="A389" s="17" t="s">
        <v>154</v>
      </c>
      <c r="B389" s="17" t="s">
        <v>244</v>
      </c>
      <c r="C389" s="17" t="s">
        <v>1053</v>
      </c>
      <c r="D389" s="17" t="s">
        <v>1338</v>
      </c>
      <c r="E389" s="15">
        <v>3</v>
      </c>
    </row>
    <row r="390" spans="1:5" hidden="1">
      <c r="A390" s="17" t="s">
        <v>263</v>
      </c>
      <c r="B390" s="17" t="s">
        <v>191</v>
      </c>
      <c r="C390" s="17" t="s">
        <v>1037</v>
      </c>
      <c r="D390" s="17" t="s">
        <v>1032</v>
      </c>
      <c r="E390" s="15">
        <v>3</v>
      </c>
    </row>
    <row r="391" spans="1:5" hidden="1">
      <c r="A391" s="17" t="s">
        <v>627</v>
      </c>
      <c r="B391" s="17" t="s">
        <v>201</v>
      </c>
      <c r="C391" s="17" t="s">
        <v>1036</v>
      </c>
      <c r="D391" s="17" t="s">
        <v>1</v>
      </c>
      <c r="E391" s="15">
        <v>3</v>
      </c>
    </row>
    <row r="392" spans="1:5" hidden="1">
      <c r="A392" s="17" t="s">
        <v>1910</v>
      </c>
      <c r="B392" s="17" t="s">
        <v>215</v>
      </c>
      <c r="C392" s="17" t="s">
        <v>1030</v>
      </c>
      <c r="D392" s="17" t="s">
        <v>1338</v>
      </c>
      <c r="E392" s="15">
        <v>3</v>
      </c>
    </row>
    <row r="393" spans="1:5">
      <c r="A393" s="17" t="s">
        <v>282</v>
      </c>
      <c r="B393" s="17" t="s">
        <v>120</v>
      </c>
      <c r="C393" s="17" t="s">
        <v>1034</v>
      </c>
      <c r="D393" s="17" t="s">
        <v>1064</v>
      </c>
      <c r="E393" s="15">
        <v>3</v>
      </c>
    </row>
    <row r="394" spans="1:5" hidden="1">
      <c r="A394" s="17" t="s">
        <v>2312</v>
      </c>
      <c r="B394" s="17" t="s">
        <v>2313</v>
      </c>
      <c r="C394" s="17" t="s">
        <v>1036</v>
      </c>
      <c r="D394" s="17" t="s">
        <v>2</v>
      </c>
      <c r="E394" s="15">
        <v>2</v>
      </c>
    </row>
    <row r="395" spans="1:5">
      <c r="A395" s="17" t="s">
        <v>333</v>
      </c>
      <c r="B395" s="17" t="s">
        <v>1099</v>
      </c>
      <c r="C395" s="17" t="s">
        <v>1026</v>
      </c>
      <c r="D395" s="17" t="s">
        <v>1064</v>
      </c>
      <c r="E395" s="15">
        <v>2</v>
      </c>
    </row>
    <row r="396" spans="1:5" hidden="1">
      <c r="A396" s="17" t="s">
        <v>352</v>
      </c>
      <c r="B396" s="17" t="s">
        <v>194</v>
      </c>
      <c r="C396" s="17" t="s">
        <v>1046</v>
      </c>
      <c r="D396" s="17" t="s">
        <v>1338</v>
      </c>
      <c r="E396" s="15">
        <v>2</v>
      </c>
    </row>
    <row r="397" spans="1:5" hidden="1">
      <c r="A397" s="17" t="s">
        <v>358</v>
      </c>
      <c r="B397" s="17" t="s">
        <v>359</v>
      </c>
      <c r="C397" s="17" t="s">
        <v>1055</v>
      </c>
      <c r="D397" s="17" t="s">
        <v>1032</v>
      </c>
      <c r="E397" s="15">
        <v>2</v>
      </c>
    </row>
    <row r="398" spans="1:5" hidden="1">
      <c r="A398" s="17" t="s">
        <v>161</v>
      </c>
      <c r="B398" s="17" t="s">
        <v>162</v>
      </c>
      <c r="C398" s="17" t="s">
        <v>1029</v>
      </c>
      <c r="D398" s="17" t="s">
        <v>1032</v>
      </c>
      <c r="E398" s="15">
        <v>2</v>
      </c>
    </row>
    <row r="399" spans="1:5" hidden="1">
      <c r="A399" s="17" t="s">
        <v>1348</v>
      </c>
      <c r="B399" s="17" t="s">
        <v>30</v>
      </c>
      <c r="C399" s="17" t="s">
        <v>1043</v>
      </c>
      <c r="D399" s="17" t="s">
        <v>1338</v>
      </c>
      <c r="E399" s="15">
        <v>2</v>
      </c>
    </row>
    <row r="400" spans="1:5" hidden="1">
      <c r="A400" s="17" t="s">
        <v>570</v>
      </c>
      <c r="B400" s="17" t="s">
        <v>571</v>
      </c>
      <c r="C400" s="17" t="s">
        <v>1038</v>
      </c>
      <c r="D400" s="17" t="s">
        <v>1061</v>
      </c>
      <c r="E400" s="15">
        <v>2</v>
      </c>
    </row>
    <row r="401" spans="1:5" hidden="1">
      <c r="A401" s="17" t="s">
        <v>1113</v>
      </c>
      <c r="B401" s="17" t="s">
        <v>342</v>
      </c>
      <c r="C401" s="17" t="s">
        <v>1030</v>
      </c>
      <c r="D401" s="17" t="s">
        <v>1</v>
      </c>
      <c r="E401" s="15">
        <v>2</v>
      </c>
    </row>
    <row r="402" spans="1:5" hidden="1">
      <c r="A402" s="17" t="s">
        <v>1373</v>
      </c>
      <c r="B402" s="17" t="s">
        <v>34</v>
      </c>
      <c r="C402" s="17" t="s">
        <v>1026</v>
      </c>
      <c r="D402" s="17" t="s">
        <v>1338</v>
      </c>
      <c r="E402" s="15">
        <v>2</v>
      </c>
    </row>
    <row r="403" spans="1:5" hidden="1">
      <c r="A403" s="17" t="s">
        <v>158</v>
      </c>
      <c r="B403" s="17" t="s">
        <v>143</v>
      </c>
      <c r="C403" s="17" t="s">
        <v>1339</v>
      </c>
      <c r="D403" s="17" t="s">
        <v>1338</v>
      </c>
      <c r="E403" s="15">
        <v>2</v>
      </c>
    </row>
    <row r="404" spans="1:5" hidden="1">
      <c r="A404" s="17" t="s">
        <v>446</v>
      </c>
      <c r="B404" s="17" t="s">
        <v>447</v>
      </c>
      <c r="C404" s="17" t="s">
        <v>1055</v>
      </c>
      <c r="D404" s="17" t="s">
        <v>1</v>
      </c>
      <c r="E404" s="15">
        <v>2</v>
      </c>
    </row>
    <row r="405" spans="1:5" hidden="1">
      <c r="A405" s="17" t="s">
        <v>347</v>
      </c>
      <c r="B405" s="17" t="s">
        <v>213</v>
      </c>
      <c r="C405" s="17" t="s">
        <v>1044</v>
      </c>
      <c r="D405" s="17" t="s">
        <v>3</v>
      </c>
      <c r="E405" s="15">
        <v>2</v>
      </c>
    </row>
    <row r="406" spans="1:5" hidden="1">
      <c r="A406" s="17" t="s">
        <v>360</v>
      </c>
      <c r="B406" s="17" t="s">
        <v>201</v>
      </c>
      <c r="C406" s="17" t="s">
        <v>1053</v>
      </c>
      <c r="D406" s="17" t="s">
        <v>1</v>
      </c>
      <c r="E406" s="15">
        <v>2</v>
      </c>
    </row>
    <row r="407" spans="1:5" hidden="1">
      <c r="A407" s="17" t="s">
        <v>2242</v>
      </c>
      <c r="B407" s="17" t="s">
        <v>46</v>
      </c>
      <c r="C407" s="17" t="s">
        <v>1031</v>
      </c>
      <c r="D407" s="17" t="s">
        <v>1032</v>
      </c>
      <c r="E407" s="15">
        <v>2</v>
      </c>
    </row>
    <row r="408" spans="1:5" hidden="1">
      <c r="A408" s="17" t="s">
        <v>1197</v>
      </c>
      <c r="B408" s="17" t="s">
        <v>428</v>
      </c>
      <c r="C408" s="17" t="s">
        <v>1051</v>
      </c>
      <c r="D408" s="17" t="s">
        <v>1338</v>
      </c>
      <c r="E408" s="15">
        <v>2</v>
      </c>
    </row>
    <row r="409" spans="1:5" hidden="1">
      <c r="A409" s="17" t="s">
        <v>374</v>
      </c>
      <c r="B409" s="17" t="s">
        <v>62</v>
      </c>
      <c r="C409" s="17" t="s">
        <v>1060</v>
      </c>
      <c r="D409" s="17" t="s">
        <v>3</v>
      </c>
      <c r="E409" s="15">
        <v>2</v>
      </c>
    </row>
    <row r="410" spans="1:5" hidden="1">
      <c r="A410" s="17" t="s">
        <v>303</v>
      </c>
      <c r="B410" s="17" t="s">
        <v>304</v>
      </c>
      <c r="C410" s="17" t="s">
        <v>1030</v>
      </c>
      <c r="D410" s="17" t="s">
        <v>1</v>
      </c>
      <c r="E410" s="15">
        <v>2</v>
      </c>
    </row>
    <row r="411" spans="1:5">
      <c r="A411" s="17" t="s">
        <v>267</v>
      </c>
      <c r="B411" s="17" t="s">
        <v>44</v>
      </c>
      <c r="C411" s="17" t="s">
        <v>1051</v>
      </c>
      <c r="D411" s="17" t="s">
        <v>1064</v>
      </c>
      <c r="E411" s="15">
        <v>2</v>
      </c>
    </row>
    <row r="412" spans="1:5" hidden="1">
      <c r="A412" s="17" t="s">
        <v>344</v>
      </c>
      <c r="B412" s="17" t="s">
        <v>325</v>
      </c>
      <c r="C412" s="17" t="s">
        <v>1339</v>
      </c>
      <c r="D412" s="17" t="s">
        <v>1338</v>
      </c>
      <c r="E412" s="15">
        <v>2</v>
      </c>
    </row>
    <row r="413" spans="1:5" hidden="1">
      <c r="A413" s="17" t="s">
        <v>1940</v>
      </c>
      <c r="B413" s="17" t="s">
        <v>230</v>
      </c>
      <c r="C413" s="17" t="s">
        <v>1042</v>
      </c>
      <c r="D413" s="17" t="s">
        <v>3</v>
      </c>
      <c r="E413" s="15">
        <v>2</v>
      </c>
    </row>
    <row r="414" spans="1:5" hidden="1">
      <c r="A414" s="17" t="s">
        <v>1110</v>
      </c>
      <c r="B414" s="17" t="s">
        <v>30</v>
      </c>
      <c r="C414" s="17" t="s">
        <v>1044</v>
      </c>
      <c r="D414" s="17" t="s">
        <v>1338</v>
      </c>
      <c r="E414" s="15">
        <v>2</v>
      </c>
    </row>
    <row r="415" spans="1:5" hidden="1">
      <c r="A415" s="17" t="s">
        <v>297</v>
      </c>
      <c r="B415" s="17" t="s">
        <v>1905</v>
      </c>
      <c r="C415" s="17" t="s">
        <v>1339</v>
      </c>
      <c r="D415" s="17" t="s">
        <v>1338</v>
      </c>
      <c r="E415" s="15">
        <v>2</v>
      </c>
    </row>
    <row r="416" spans="1:5">
      <c r="A416" s="17" t="s">
        <v>1391</v>
      </c>
      <c r="B416" s="17" t="s">
        <v>160</v>
      </c>
      <c r="C416" s="17" t="s">
        <v>1055</v>
      </c>
      <c r="D416" s="17" t="s">
        <v>1064</v>
      </c>
      <c r="E416" s="15">
        <v>2</v>
      </c>
    </row>
    <row r="417" spans="1:5" hidden="1">
      <c r="A417" s="17" t="s">
        <v>1902</v>
      </c>
      <c r="B417" s="17" t="s">
        <v>968</v>
      </c>
      <c r="C417" s="17" t="s">
        <v>1040</v>
      </c>
      <c r="D417" s="17" t="s">
        <v>1338</v>
      </c>
      <c r="E417" s="15">
        <v>2</v>
      </c>
    </row>
    <row r="418" spans="1:5" hidden="1">
      <c r="A418" s="17" t="s">
        <v>1127</v>
      </c>
      <c r="B418" s="17" t="s">
        <v>1498</v>
      </c>
      <c r="C418" s="17" t="s">
        <v>1041</v>
      </c>
      <c r="D418" s="17" t="s">
        <v>1338</v>
      </c>
      <c r="E418" s="15">
        <v>2</v>
      </c>
    </row>
    <row r="419" spans="1:5" hidden="1">
      <c r="A419" s="17" t="s">
        <v>2381</v>
      </c>
      <c r="B419" s="17" t="s">
        <v>101</v>
      </c>
      <c r="C419" s="17" t="s">
        <v>1047</v>
      </c>
      <c r="D419" s="17" t="s">
        <v>1338</v>
      </c>
      <c r="E419" s="15">
        <v>1</v>
      </c>
    </row>
    <row r="420" spans="1:5">
      <c r="A420" s="17" t="s">
        <v>267</v>
      </c>
      <c r="B420" s="17" t="s">
        <v>1895</v>
      </c>
      <c r="C420" s="17" t="s">
        <v>1045</v>
      </c>
      <c r="D420" s="17" t="s">
        <v>1064</v>
      </c>
      <c r="E420" s="15">
        <v>2</v>
      </c>
    </row>
    <row r="421" spans="1:5" hidden="1">
      <c r="A421" s="17" t="s">
        <v>417</v>
      </c>
      <c r="B421" s="17" t="s">
        <v>168</v>
      </c>
      <c r="C421" s="17" t="s">
        <v>1045</v>
      </c>
      <c r="D421" s="17" t="s">
        <v>3</v>
      </c>
      <c r="E421" s="15">
        <v>2</v>
      </c>
    </row>
    <row r="422" spans="1:5" hidden="1">
      <c r="A422" s="17" t="s">
        <v>456</v>
      </c>
      <c r="B422" s="17" t="s">
        <v>457</v>
      </c>
      <c r="C422" s="17" t="s">
        <v>1042</v>
      </c>
      <c r="D422" s="17" t="s">
        <v>1032</v>
      </c>
      <c r="E422" s="15">
        <v>2</v>
      </c>
    </row>
    <row r="423" spans="1:5" hidden="1">
      <c r="A423" s="17" t="s">
        <v>941</v>
      </c>
      <c r="B423" s="17" t="s">
        <v>3073</v>
      </c>
      <c r="C423" s="17" t="s">
        <v>1031</v>
      </c>
      <c r="D423" s="17" t="s">
        <v>2</v>
      </c>
      <c r="E423" s="15">
        <v>1</v>
      </c>
    </row>
    <row r="424" spans="1:5" hidden="1">
      <c r="A424" s="17" t="s">
        <v>39</v>
      </c>
      <c r="B424" s="17" t="s">
        <v>40</v>
      </c>
      <c r="C424" s="17" t="s">
        <v>1045</v>
      </c>
      <c r="D424" s="17" t="s">
        <v>1338</v>
      </c>
      <c r="E424" s="15">
        <v>2</v>
      </c>
    </row>
    <row r="425" spans="1:5" hidden="1">
      <c r="A425" s="17" t="s">
        <v>544</v>
      </c>
      <c r="B425" s="17" t="s">
        <v>143</v>
      </c>
      <c r="C425" s="17" t="s">
        <v>1045</v>
      </c>
      <c r="D425" s="17" t="s">
        <v>1032</v>
      </c>
      <c r="E425" s="15">
        <v>2</v>
      </c>
    </row>
    <row r="426" spans="1:5" hidden="1">
      <c r="A426" s="17" t="s">
        <v>2572</v>
      </c>
      <c r="B426" s="17" t="s">
        <v>2097</v>
      </c>
      <c r="C426" s="17" t="s">
        <v>1053</v>
      </c>
      <c r="D426" s="17" t="s">
        <v>1338</v>
      </c>
      <c r="E426" s="15">
        <v>1</v>
      </c>
    </row>
    <row r="427" spans="1:5" hidden="1">
      <c r="A427" s="17" t="s">
        <v>200</v>
      </c>
      <c r="B427" s="17" t="s">
        <v>201</v>
      </c>
      <c r="C427" s="17" t="s">
        <v>1055</v>
      </c>
      <c r="D427" s="17" t="s">
        <v>1338</v>
      </c>
      <c r="E427" s="15">
        <v>2</v>
      </c>
    </row>
    <row r="428" spans="1:5" hidden="1">
      <c r="A428" s="17" t="s">
        <v>708</v>
      </c>
      <c r="B428" s="17" t="s">
        <v>841</v>
      </c>
      <c r="C428" s="17" t="s">
        <v>1060</v>
      </c>
      <c r="D428" s="17" t="s">
        <v>1338</v>
      </c>
      <c r="E428" s="15">
        <v>2</v>
      </c>
    </row>
    <row r="429" spans="1:5" hidden="1">
      <c r="A429" s="17" t="s">
        <v>199</v>
      </c>
      <c r="B429" s="17" t="s">
        <v>80</v>
      </c>
      <c r="C429" s="17" t="s">
        <v>1055</v>
      </c>
      <c r="D429" s="17" t="s">
        <v>2</v>
      </c>
      <c r="E429" s="15">
        <v>2</v>
      </c>
    </row>
    <row r="430" spans="1:5" hidden="1">
      <c r="A430" s="17" t="s">
        <v>1388</v>
      </c>
      <c r="B430" s="17" t="s">
        <v>513</v>
      </c>
      <c r="C430" s="17" t="s">
        <v>1045</v>
      </c>
      <c r="D430" s="17" t="s">
        <v>1338</v>
      </c>
      <c r="E430" s="15">
        <v>2</v>
      </c>
    </row>
    <row r="431" spans="1:5" hidden="1">
      <c r="A431" s="17" t="s">
        <v>464</v>
      </c>
      <c r="B431" s="17" t="s">
        <v>465</v>
      </c>
      <c r="C431" s="17" t="s">
        <v>1339</v>
      </c>
      <c r="D431" s="17" t="s">
        <v>1338</v>
      </c>
      <c r="E431" s="15">
        <v>2</v>
      </c>
    </row>
    <row r="432" spans="1:5" hidden="1">
      <c r="A432" s="17" t="s">
        <v>151</v>
      </c>
      <c r="B432" s="17" t="s">
        <v>152</v>
      </c>
      <c r="C432" s="17" t="s">
        <v>1036</v>
      </c>
      <c r="D432" s="17" t="s">
        <v>2</v>
      </c>
      <c r="E432" s="15">
        <v>2</v>
      </c>
    </row>
    <row r="433" spans="1:5" hidden="1">
      <c r="A433" s="17" t="s">
        <v>3055</v>
      </c>
      <c r="B433" s="17" t="s">
        <v>373</v>
      </c>
      <c r="C433" s="17" t="s">
        <v>1055</v>
      </c>
      <c r="D433" s="17" t="s">
        <v>1338</v>
      </c>
      <c r="E433" s="15">
        <v>2</v>
      </c>
    </row>
    <row r="434" spans="1:5" hidden="1">
      <c r="A434" s="17" t="s">
        <v>323</v>
      </c>
      <c r="B434" s="17" t="s">
        <v>324</v>
      </c>
      <c r="C434" s="17" t="s">
        <v>1038</v>
      </c>
      <c r="D434" s="17" t="s">
        <v>1338</v>
      </c>
      <c r="E434" s="15">
        <v>2</v>
      </c>
    </row>
    <row r="435" spans="1:5" hidden="1">
      <c r="A435" s="17" t="s">
        <v>335</v>
      </c>
      <c r="B435" s="17" t="s">
        <v>1067</v>
      </c>
      <c r="C435" s="17" t="s">
        <v>1042</v>
      </c>
      <c r="D435" s="17" t="s">
        <v>1338</v>
      </c>
      <c r="E435" s="15">
        <v>2</v>
      </c>
    </row>
    <row r="436" spans="1:5" hidden="1">
      <c r="A436" s="17" t="s">
        <v>333</v>
      </c>
      <c r="B436" s="17" t="s">
        <v>336</v>
      </c>
      <c r="C436" s="17" t="s">
        <v>1060</v>
      </c>
      <c r="D436" s="17" t="s">
        <v>1</v>
      </c>
      <c r="E436" s="15">
        <v>2</v>
      </c>
    </row>
    <row r="437" spans="1:5" hidden="1">
      <c r="A437" s="17" t="s">
        <v>298</v>
      </c>
      <c r="B437" s="17" t="s">
        <v>1896</v>
      </c>
      <c r="C437" s="17" t="s">
        <v>1044</v>
      </c>
      <c r="D437" s="17" t="s">
        <v>1338</v>
      </c>
      <c r="E437" s="15">
        <v>2</v>
      </c>
    </row>
    <row r="438" spans="1:5" hidden="1">
      <c r="A438" s="17" t="s">
        <v>421</v>
      </c>
      <c r="B438" s="17" t="s">
        <v>368</v>
      </c>
      <c r="C438" s="17" t="s">
        <v>1060</v>
      </c>
      <c r="D438" s="17" t="s">
        <v>3</v>
      </c>
      <c r="E438" s="15">
        <v>1</v>
      </c>
    </row>
    <row r="439" spans="1:5" hidden="1">
      <c r="A439" s="17" t="s">
        <v>234</v>
      </c>
      <c r="B439" s="17" t="s">
        <v>235</v>
      </c>
      <c r="C439" s="17" t="s">
        <v>1031</v>
      </c>
      <c r="D439" s="17" t="s">
        <v>1338</v>
      </c>
      <c r="E439" s="15">
        <v>2</v>
      </c>
    </row>
    <row r="440" spans="1:5" hidden="1">
      <c r="A440" s="17" t="s">
        <v>1165</v>
      </c>
      <c r="B440" s="17" t="s">
        <v>398</v>
      </c>
      <c r="C440" s="17" t="s">
        <v>1048</v>
      </c>
      <c r="D440" s="17" t="s">
        <v>2</v>
      </c>
      <c r="E440" s="15">
        <v>2</v>
      </c>
    </row>
    <row r="441" spans="1:5" hidden="1">
      <c r="A441" s="17" t="s">
        <v>503</v>
      </c>
      <c r="B441" s="17" t="s">
        <v>504</v>
      </c>
      <c r="C441" s="17" t="s">
        <v>1063</v>
      </c>
      <c r="D441" s="17" t="s">
        <v>2</v>
      </c>
      <c r="E441" s="15">
        <v>2</v>
      </c>
    </row>
    <row r="442" spans="1:5" hidden="1">
      <c r="A442" s="17" t="s">
        <v>439</v>
      </c>
      <c r="B442" s="17" t="s">
        <v>441</v>
      </c>
      <c r="C442" s="17" t="s">
        <v>1050</v>
      </c>
      <c r="D442" s="17" t="s">
        <v>3</v>
      </c>
      <c r="E442" s="15">
        <v>2</v>
      </c>
    </row>
    <row r="443" spans="1:5" hidden="1">
      <c r="A443" s="17" t="s">
        <v>307</v>
      </c>
      <c r="B443" s="17" t="s">
        <v>125</v>
      </c>
      <c r="C443" s="17" t="s">
        <v>1060</v>
      </c>
      <c r="D443" s="17" t="s">
        <v>2</v>
      </c>
      <c r="E443" s="15">
        <v>2</v>
      </c>
    </row>
    <row r="444" spans="1:5" hidden="1">
      <c r="A444" s="17" t="s">
        <v>206</v>
      </c>
      <c r="B444" s="17" t="s">
        <v>201</v>
      </c>
      <c r="C444" s="17" t="s">
        <v>1045</v>
      </c>
      <c r="D444" s="17" t="s">
        <v>1</v>
      </c>
      <c r="E444" s="15">
        <v>2</v>
      </c>
    </row>
    <row r="445" spans="1:5" hidden="1">
      <c r="A445" s="17" t="s">
        <v>482</v>
      </c>
      <c r="B445" s="17" t="s">
        <v>230</v>
      </c>
      <c r="C445" s="17" t="s">
        <v>1044</v>
      </c>
      <c r="D445" s="17" t="s">
        <v>3</v>
      </c>
      <c r="E445" s="15">
        <v>2</v>
      </c>
    </row>
    <row r="446" spans="1:5" hidden="1">
      <c r="A446" s="17" t="s">
        <v>1921</v>
      </c>
      <c r="B446" s="17" t="s">
        <v>201</v>
      </c>
      <c r="C446" s="17" t="s">
        <v>1033</v>
      </c>
      <c r="D446" s="17" t="s">
        <v>1338</v>
      </c>
      <c r="E446" s="15">
        <v>1</v>
      </c>
    </row>
    <row r="447" spans="1:5" hidden="1">
      <c r="A447" s="17" t="s">
        <v>755</v>
      </c>
      <c r="B447" s="17" t="s">
        <v>642</v>
      </c>
      <c r="C447" s="17" t="s">
        <v>1047</v>
      </c>
      <c r="D447" s="17" t="s">
        <v>1338</v>
      </c>
      <c r="E447" s="15">
        <v>2</v>
      </c>
    </row>
    <row r="448" spans="1:5" hidden="1">
      <c r="A448" s="17" t="s">
        <v>236</v>
      </c>
      <c r="B448" s="17" t="s">
        <v>2189</v>
      </c>
      <c r="C448" s="17" t="s">
        <v>1048</v>
      </c>
      <c r="D448" s="17" t="s">
        <v>3</v>
      </c>
      <c r="E448" s="15">
        <v>2</v>
      </c>
    </row>
    <row r="449" spans="1:5" hidden="1">
      <c r="A449" s="17" t="s">
        <v>382</v>
      </c>
      <c r="B449" s="17" t="s">
        <v>1876</v>
      </c>
      <c r="C449" s="17" t="s">
        <v>1052</v>
      </c>
      <c r="D449" s="17" t="s">
        <v>1338</v>
      </c>
      <c r="E449" s="15">
        <v>2</v>
      </c>
    </row>
    <row r="450" spans="1:5" hidden="1">
      <c r="A450" s="17" t="s">
        <v>1873</v>
      </c>
      <c r="B450" s="17" t="s">
        <v>2327</v>
      </c>
      <c r="C450" s="17" t="s">
        <v>1050</v>
      </c>
      <c r="D450" s="17" t="s">
        <v>2</v>
      </c>
      <c r="E450" s="15">
        <v>2</v>
      </c>
    </row>
    <row r="451" spans="1:5" hidden="1">
      <c r="A451" s="17" t="s">
        <v>153</v>
      </c>
      <c r="B451" s="17" t="s">
        <v>154</v>
      </c>
      <c r="C451" s="17" t="s">
        <v>1050</v>
      </c>
      <c r="D451" s="17" t="s">
        <v>1032</v>
      </c>
      <c r="E451" s="15">
        <v>2</v>
      </c>
    </row>
    <row r="452" spans="1:5" hidden="1">
      <c r="A452" s="17" t="s">
        <v>1183</v>
      </c>
      <c r="B452" s="17" t="s">
        <v>465</v>
      </c>
      <c r="C452" s="17" t="s">
        <v>1043</v>
      </c>
      <c r="D452" s="17" t="s">
        <v>1</v>
      </c>
      <c r="E452" s="15">
        <v>2</v>
      </c>
    </row>
    <row r="453" spans="1:5" hidden="1">
      <c r="A453" s="17" t="s">
        <v>49</v>
      </c>
      <c r="B453" s="17" t="s">
        <v>50</v>
      </c>
      <c r="C453" s="17" t="s">
        <v>1039</v>
      </c>
      <c r="D453" s="17" t="s">
        <v>1338</v>
      </c>
      <c r="E453" s="15">
        <v>2</v>
      </c>
    </row>
    <row r="454" spans="1:5" hidden="1">
      <c r="A454" s="17" t="s">
        <v>319</v>
      </c>
      <c r="B454" s="17" t="s">
        <v>277</v>
      </c>
      <c r="C454" s="17" t="s">
        <v>1038</v>
      </c>
      <c r="D454" s="17" t="s">
        <v>1</v>
      </c>
      <c r="E454" s="15">
        <v>2</v>
      </c>
    </row>
    <row r="455" spans="1:5" hidden="1">
      <c r="A455" s="17" t="s">
        <v>1012</v>
      </c>
      <c r="B455" s="17" t="s">
        <v>786</v>
      </c>
      <c r="C455" s="17" t="s">
        <v>1033</v>
      </c>
      <c r="D455" s="17" t="s">
        <v>1338</v>
      </c>
      <c r="E455" s="15">
        <v>2</v>
      </c>
    </row>
    <row r="456" spans="1:5">
      <c r="A456" s="17" t="s">
        <v>320</v>
      </c>
      <c r="B456" s="17" t="s">
        <v>322</v>
      </c>
      <c r="C456" s="17" t="s">
        <v>1034</v>
      </c>
      <c r="D456" s="17" t="s">
        <v>1064</v>
      </c>
      <c r="E456" s="15">
        <v>2</v>
      </c>
    </row>
    <row r="457" spans="1:5">
      <c r="A457" s="17" t="s">
        <v>522</v>
      </c>
      <c r="B457" s="17" t="s">
        <v>449</v>
      </c>
      <c r="C457" s="17" t="s">
        <v>1060</v>
      </c>
      <c r="D457" s="17" t="s">
        <v>1064</v>
      </c>
      <c r="E457" s="15">
        <v>2</v>
      </c>
    </row>
    <row r="458" spans="1:5">
      <c r="A458" s="17" t="s">
        <v>1378</v>
      </c>
      <c r="B458" s="17" t="s">
        <v>1101</v>
      </c>
      <c r="C458" s="17" t="s">
        <v>1036</v>
      </c>
      <c r="D458" s="17" t="s">
        <v>1064</v>
      </c>
      <c r="E458" s="15">
        <v>2</v>
      </c>
    </row>
    <row r="459" spans="1:5" hidden="1">
      <c r="A459" s="17" t="s">
        <v>204</v>
      </c>
      <c r="B459" s="17" t="s">
        <v>58</v>
      </c>
      <c r="C459" s="17" t="s">
        <v>1034</v>
      </c>
      <c r="D459" s="17" t="s">
        <v>3</v>
      </c>
      <c r="E459" s="15">
        <v>2</v>
      </c>
    </row>
    <row r="460" spans="1:5">
      <c r="A460" s="17" t="s">
        <v>326</v>
      </c>
      <c r="B460" s="17" t="s">
        <v>327</v>
      </c>
      <c r="C460" s="17" t="s">
        <v>1055</v>
      </c>
      <c r="D460" s="17" t="s">
        <v>1064</v>
      </c>
      <c r="E460" s="15">
        <v>2</v>
      </c>
    </row>
    <row r="461" spans="1:5" hidden="1">
      <c r="A461" s="17" t="s">
        <v>406</v>
      </c>
      <c r="B461" s="17" t="s">
        <v>81</v>
      </c>
      <c r="C461" s="17" t="s">
        <v>1050</v>
      </c>
      <c r="D461" s="17" t="s">
        <v>1</v>
      </c>
      <c r="E461" s="15">
        <v>2</v>
      </c>
    </row>
    <row r="462" spans="1:5" hidden="1">
      <c r="A462" s="17" t="s">
        <v>327</v>
      </c>
      <c r="B462" s="17" t="s">
        <v>433</v>
      </c>
      <c r="C462" s="17" t="s">
        <v>1034</v>
      </c>
      <c r="D462" s="17" t="s">
        <v>1338</v>
      </c>
      <c r="E462" s="15">
        <v>2</v>
      </c>
    </row>
    <row r="463" spans="1:5" hidden="1">
      <c r="A463" s="17" t="s">
        <v>1906</v>
      </c>
      <c r="B463" s="17" t="s">
        <v>1907</v>
      </c>
      <c r="C463" s="17" t="s">
        <v>1041</v>
      </c>
      <c r="D463" s="17" t="s">
        <v>2</v>
      </c>
      <c r="E463" s="15">
        <v>2</v>
      </c>
    </row>
    <row r="464" spans="1:5" hidden="1">
      <c r="A464" s="17" t="s">
        <v>1184</v>
      </c>
      <c r="B464" s="17" t="s">
        <v>62</v>
      </c>
      <c r="C464" s="17" t="s">
        <v>1026</v>
      </c>
      <c r="D464" s="17" t="s">
        <v>1032</v>
      </c>
      <c r="E464" s="15">
        <v>2</v>
      </c>
    </row>
    <row r="465" spans="1:5" hidden="1">
      <c r="A465" s="17" t="s">
        <v>2814</v>
      </c>
      <c r="B465" s="17" t="s">
        <v>379</v>
      </c>
      <c r="C465" s="17" t="s">
        <v>1045</v>
      </c>
      <c r="D465" s="17" t="s">
        <v>1</v>
      </c>
      <c r="E465" s="15">
        <v>2</v>
      </c>
    </row>
    <row r="466" spans="1:5" hidden="1">
      <c r="A466" s="17" t="s">
        <v>136</v>
      </c>
      <c r="B466" s="17" t="s">
        <v>54</v>
      </c>
      <c r="C466" s="17" t="s">
        <v>1035</v>
      </c>
      <c r="D466" s="17" t="s">
        <v>1</v>
      </c>
      <c r="E466" s="15">
        <v>1</v>
      </c>
    </row>
    <row r="467" spans="1:5">
      <c r="A467" s="17" t="s">
        <v>584</v>
      </c>
      <c r="B467" s="17" t="s">
        <v>79</v>
      </c>
      <c r="C467" s="17" t="s">
        <v>1034</v>
      </c>
      <c r="D467" s="17" t="s">
        <v>1064</v>
      </c>
      <c r="E467" s="15">
        <v>2</v>
      </c>
    </row>
    <row r="468" spans="1:5" hidden="1">
      <c r="A468" s="17" t="s">
        <v>174</v>
      </c>
      <c r="B468" s="17" t="s">
        <v>175</v>
      </c>
      <c r="C468" s="17" t="s">
        <v>1045</v>
      </c>
      <c r="D468" s="17" t="s">
        <v>1338</v>
      </c>
      <c r="E468" s="15">
        <v>2</v>
      </c>
    </row>
    <row r="469" spans="1:5" hidden="1">
      <c r="A469" s="17" t="s">
        <v>3399</v>
      </c>
      <c r="B469" s="17" t="s">
        <v>841</v>
      </c>
      <c r="C469" s="17" t="s">
        <v>1055</v>
      </c>
      <c r="D469" s="17" t="s">
        <v>1338</v>
      </c>
      <c r="E469" s="15">
        <v>1</v>
      </c>
    </row>
    <row r="470" spans="1:5" hidden="1">
      <c r="A470" s="17" t="s">
        <v>1399</v>
      </c>
      <c r="B470" s="17" t="s">
        <v>516</v>
      </c>
      <c r="C470" s="17" t="s">
        <v>1043</v>
      </c>
      <c r="D470" s="17" t="s">
        <v>1338</v>
      </c>
      <c r="E470" s="15">
        <v>2</v>
      </c>
    </row>
    <row r="471" spans="1:5" hidden="1">
      <c r="A471" s="17" t="s">
        <v>393</v>
      </c>
      <c r="B471" s="17" t="s">
        <v>50</v>
      </c>
      <c r="C471" s="17" t="s">
        <v>1339</v>
      </c>
      <c r="D471" s="17" t="s">
        <v>1032</v>
      </c>
      <c r="E471" s="15">
        <v>2</v>
      </c>
    </row>
    <row r="472" spans="1:5" hidden="1">
      <c r="A472" s="17" t="s">
        <v>435</v>
      </c>
      <c r="B472" s="17" t="s">
        <v>1516</v>
      </c>
      <c r="C472" s="17" t="s">
        <v>1029</v>
      </c>
      <c r="D472" s="17" t="s">
        <v>1</v>
      </c>
      <c r="E472" s="15">
        <v>2</v>
      </c>
    </row>
    <row r="473" spans="1:5" hidden="1">
      <c r="A473" s="17" t="s">
        <v>311</v>
      </c>
      <c r="B473" s="17" t="s">
        <v>1520</v>
      </c>
      <c r="C473" s="17" t="s">
        <v>1053</v>
      </c>
      <c r="D473" s="17" t="s">
        <v>1338</v>
      </c>
      <c r="E473" s="15">
        <v>2</v>
      </c>
    </row>
    <row r="474" spans="1:5" hidden="1">
      <c r="A474" s="17" t="s">
        <v>452</v>
      </c>
      <c r="B474" s="17" t="s">
        <v>288</v>
      </c>
      <c r="C474" s="17" t="s">
        <v>1051</v>
      </c>
      <c r="D474" s="17" t="s">
        <v>1338</v>
      </c>
      <c r="E474" s="15">
        <v>2</v>
      </c>
    </row>
    <row r="475" spans="1:5" hidden="1">
      <c r="A475" s="17" t="s">
        <v>442</v>
      </c>
      <c r="B475" s="17" t="s">
        <v>124</v>
      </c>
      <c r="C475" s="17" t="s">
        <v>1031</v>
      </c>
      <c r="D475" s="17" t="s">
        <v>1032</v>
      </c>
      <c r="E475" s="15">
        <v>2</v>
      </c>
    </row>
    <row r="476" spans="1:5" hidden="1">
      <c r="A476" s="17" t="s">
        <v>1393</v>
      </c>
      <c r="B476" s="17" t="s">
        <v>256</v>
      </c>
      <c r="C476" s="17" t="s">
        <v>1028</v>
      </c>
      <c r="D476" s="17" t="s">
        <v>1</v>
      </c>
      <c r="E476" s="15">
        <v>2</v>
      </c>
    </row>
    <row r="477" spans="1:5" hidden="1">
      <c r="A477" s="17" t="s">
        <v>367</v>
      </c>
      <c r="B477" s="17" t="s">
        <v>368</v>
      </c>
      <c r="C477" s="17" t="s">
        <v>1053</v>
      </c>
      <c r="D477" s="17" t="s">
        <v>1338</v>
      </c>
      <c r="E477" s="15">
        <v>2</v>
      </c>
    </row>
    <row r="478" spans="1:5" hidden="1">
      <c r="A478" s="17" t="s">
        <v>2006</v>
      </c>
      <c r="B478" s="17" t="s">
        <v>1090</v>
      </c>
      <c r="C478" s="17" t="s">
        <v>1339</v>
      </c>
      <c r="D478" s="17" t="s">
        <v>1338</v>
      </c>
      <c r="E478" s="15">
        <v>2</v>
      </c>
    </row>
    <row r="479" spans="1:5" hidden="1">
      <c r="A479" s="17" t="s">
        <v>562</v>
      </c>
      <c r="B479" s="17" t="s">
        <v>194</v>
      </c>
      <c r="C479" s="17" t="s">
        <v>1030</v>
      </c>
      <c r="D479" s="17" t="s">
        <v>3</v>
      </c>
      <c r="E479" s="15">
        <v>1</v>
      </c>
    </row>
    <row r="480" spans="1:5" hidden="1">
      <c r="A480" s="17" t="s">
        <v>3041</v>
      </c>
      <c r="B480" s="17" t="s">
        <v>1635</v>
      </c>
      <c r="C480" s="17" t="s">
        <v>1054</v>
      </c>
      <c r="D480" s="17" t="s">
        <v>1338</v>
      </c>
      <c r="E480" s="15">
        <v>1</v>
      </c>
    </row>
    <row r="481" spans="1:5" ht="30">
      <c r="A481" s="17" t="s">
        <v>297</v>
      </c>
      <c r="B481" s="17" t="s">
        <v>629</v>
      </c>
      <c r="C481" s="17" t="s">
        <v>1035</v>
      </c>
      <c r="D481" s="17" t="s">
        <v>1064</v>
      </c>
      <c r="E481" s="15">
        <v>1</v>
      </c>
    </row>
    <row r="482" spans="1:5" hidden="1">
      <c r="A482" s="17" t="s">
        <v>3229</v>
      </c>
      <c r="B482" s="17" t="s">
        <v>1218</v>
      </c>
      <c r="C482" s="17" t="s">
        <v>1031</v>
      </c>
      <c r="D482" s="17" t="s">
        <v>3</v>
      </c>
      <c r="E482" s="15">
        <v>2</v>
      </c>
    </row>
    <row r="483" spans="1:5">
      <c r="A483" s="17" t="s">
        <v>1138</v>
      </c>
      <c r="B483" s="17" t="s">
        <v>515</v>
      </c>
      <c r="C483" s="17" t="s">
        <v>1046</v>
      </c>
      <c r="D483" s="17" t="s">
        <v>1064</v>
      </c>
      <c r="E483" s="15">
        <v>2</v>
      </c>
    </row>
    <row r="484" spans="1:5" hidden="1">
      <c r="A484" s="17" t="s">
        <v>391</v>
      </c>
      <c r="B484" s="17" t="s">
        <v>392</v>
      </c>
      <c r="C484" s="17" t="s">
        <v>1052</v>
      </c>
      <c r="D484" s="17" t="s">
        <v>1338</v>
      </c>
      <c r="E484" s="15">
        <v>2</v>
      </c>
    </row>
    <row r="485" spans="1:5" hidden="1">
      <c r="A485" s="17" t="s">
        <v>3553</v>
      </c>
      <c r="B485" s="17" t="s">
        <v>879</v>
      </c>
      <c r="C485" s="17" t="s">
        <v>1033</v>
      </c>
      <c r="D485" s="17" t="s">
        <v>2</v>
      </c>
      <c r="E485" s="15">
        <v>1</v>
      </c>
    </row>
    <row r="486" spans="1:5" hidden="1">
      <c r="A486" s="17" t="s">
        <v>865</v>
      </c>
      <c r="B486" s="17" t="s">
        <v>740</v>
      </c>
      <c r="C486" s="17" t="s">
        <v>1055</v>
      </c>
      <c r="D486" s="17" t="s">
        <v>1338</v>
      </c>
      <c r="E486" s="15">
        <v>2</v>
      </c>
    </row>
    <row r="487" spans="1:5" hidden="1">
      <c r="A487" s="17" t="s">
        <v>454</v>
      </c>
      <c r="B487" s="17" t="s">
        <v>1075</v>
      </c>
      <c r="C487" s="17" t="s">
        <v>1038</v>
      </c>
      <c r="D487" s="17" t="s">
        <v>1338</v>
      </c>
      <c r="E487" s="15">
        <v>2</v>
      </c>
    </row>
    <row r="488" spans="1:5" hidden="1">
      <c r="A488" s="17" t="s">
        <v>432</v>
      </c>
      <c r="B488" s="17" t="s">
        <v>433</v>
      </c>
      <c r="C488" s="17" t="s">
        <v>1041</v>
      </c>
      <c r="D488" s="17" t="s">
        <v>1338</v>
      </c>
      <c r="E488" s="15">
        <v>2</v>
      </c>
    </row>
    <row r="489" spans="1:5" hidden="1">
      <c r="A489" s="17" t="s">
        <v>1180</v>
      </c>
      <c r="B489" s="17" t="s">
        <v>1614</v>
      </c>
      <c r="C489" s="17" t="s">
        <v>1038</v>
      </c>
      <c r="D489" s="17" t="s">
        <v>1338</v>
      </c>
      <c r="E489" s="15">
        <v>2</v>
      </c>
    </row>
    <row r="490" spans="1:5" hidden="1">
      <c r="A490" s="17" t="s">
        <v>286</v>
      </c>
      <c r="B490" s="17" t="s">
        <v>519</v>
      </c>
      <c r="C490" s="17" t="s">
        <v>1029</v>
      </c>
      <c r="D490" s="17" t="s">
        <v>3</v>
      </c>
      <c r="E490" s="15">
        <v>1</v>
      </c>
    </row>
    <row r="491" spans="1:5" hidden="1">
      <c r="A491" s="17" t="s">
        <v>514</v>
      </c>
      <c r="B491" s="17" t="s">
        <v>213</v>
      </c>
      <c r="C491" s="17" t="s">
        <v>1047</v>
      </c>
      <c r="D491" s="17" t="s">
        <v>2</v>
      </c>
      <c r="E491" s="15">
        <v>2</v>
      </c>
    </row>
    <row r="492" spans="1:5" hidden="1">
      <c r="A492" s="17" t="s">
        <v>1132</v>
      </c>
      <c r="B492" s="17" t="s">
        <v>147</v>
      </c>
      <c r="C492" s="17" t="s">
        <v>1041</v>
      </c>
      <c r="D492" s="17" t="s">
        <v>1338</v>
      </c>
      <c r="E492" s="15">
        <v>2</v>
      </c>
    </row>
    <row r="493" spans="1:5" hidden="1">
      <c r="A493" s="17" t="s">
        <v>113</v>
      </c>
      <c r="B493" s="17" t="s">
        <v>2226</v>
      </c>
      <c r="C493" s="17" t="s">
        <v>1028</v>
      </c>
      <c r="D493" s="17" t="s">
        <v>1338</v>
      </c>
      <c r="E493" s="15">
        <v>2</v>
      </c>
    </row>
    <row r="494" spans="1:5" hidden="1">
      <c r="A494" s="17" t="s">
        <v>1403</v>
      </c>
      <c r="B494" s="17" t="s">
        <v>1504</v>
      </c>
      <c r="C494" s="17" t="s">
        <v>1029</v>
      </c>
      <c r="D494" s="17" t="s">
        <v>1338</v>
      </c>
      <c r="E494" s="15">
        <v>2</v>
      </c>
    </row>
    <row r="495" spans="1:5" hidden="1">
      <c r="A495" s="17" t="s">
        <v>544</v>
      </c>
      <c r="B495" s="17" t="s">
        <v>219</v>
      </c>
      <c r="C495" s="17" t="s">
        <v>1030</v>
      </c>
      <c r="D495" s="17" t="s">
        <v>1338</v>
      </c>
      <c r="E495" s="15">
        <v>2</v>
      </c>
    </row>
    <row r="496" spans="1:5" hidden="1">
      <c r="A496" s="17" t="s">
        <v>755</v>
      </c>
      <c r="B496" s="17" t="s">
        <v>667</v>
      </c>
      <c r="C496" s="17" t="s">
        <v>1051</v>
      </c>
      <c r="D496" s="17" t="s">
        <v>1</v>
      </c>
      <c r="E496" s="15">
        <v>1</v>
      </c>
    </row>
    <row r="497" spans="1:5" hidden="1">
      <c r="A497" s="17" t="s">
        <v>3556</v>
      </c>
      <c r="B497" s="17" t="s">
        <v>168</v>
      </c>
      <c r="C497" s="17" t="s">
        <v>1044</v>
      </c>
      <c r="D497" s="17" t="s">
        <v>1338</v>
      </c>
      <c r="E497" s="15">
        <v>2</v>
      </c>
    </row>
    <row r="498" spans="1:5" hidden="1">
      <c r="A498" s="17" t="s">
        <v>97</v>
      </c>
      <c r="B498" s="17" t="s">
        <v>58</v>
      </c>
      <c r="C498" s="17" t="s">
        <v>1026</v>
      </c>
      <c r="D498" s="17" t="s">
        <v>1338</v>
      </c>
      <c r="E498" s="15">
        <v>2</v>
      </c>
    </row>
    <row r="499" spans="1:5" hidden="1">
      <c r="A499" s="17" t="s">
        <v>229</v>
      </c>
      <c r="B499" s="17" t="s">
        <v>230</v>
      </c>
      <c r="C499" s="17" t="s">
        <v>1035</v>
      </c>
      <c r="D499" s="17" t="s">
        <v>1</v>
      </c>
      <c r="E499" s="15">
        <v>2</v>
      </c>
    </row>
    <row r="500" spans="1:5" hidden="1">
      <c r="A500" s="17" t="s">
        <v>49</v>
      </c>
      <c r="B500" s="17" t="s">
        <v>103</v>
      </c>
      <c r="C500" s="17" t="s">
        <v>1046</v>
      </c>
      <c r="D500" s="17" t="s">
        <v>1032</v>
      </c>
      <c r="E500" s="15">
        <v>2</v>
      </c>
    </row>
    <row r="501" spans="1:5" hidden="1">
      <c r="A501" s="17" t="s">
        <v>1928</v>
      </c>
      <c r="B501" s="17" t="s">
        <v>201</v>
      </c>
      <c r="C501" s="17" t="s">
        <v>1035</v>
      </c>
      <c r="D501" s="17" t="s">
        <v>1</v>
      </c>
      <c r="E501" s="15">
        <v>2</v>
      </c>
    </row>
    <row r="502" spans="1:5" hidden="1">
      <c r="A502" s="17" t="s">
        <v>453</v>
      </c>
      <c r="B502" s="17" t="s">
        <v>152</v>
      </c>
      <c r="C502" s="17" t="s">
        <v>1031</v>
      </c>
      <c r="D502" s="17" t="s">
        <v>1032</v>
      </c>
      <c r="E502" s="15">
        <v>2</v>
      </c>
    </row>
    <row r="503" spans="1:5" hidden="1">
      <c r="A503" s="17" t="s">
        <v>2544</v>
      </c>
      <c r="B503" s="17" t="s">
        <v>44</v>
      </c>
      <c r="C503" s="17" t="s">
        <v>1037</v>
      </c>
      <c r="D503" s="17" t="s">
        <v>1338</v>
      </c>
      <c r="E503" s="15">
        <v>2</v>
      </c>
    </row>
    <row r="504" spans="1:5" hidden="1">
      <c r="A504" s="17" t="s">
        <v>3443</v>
      </c>
      <c r="B504" s="17" t="s">
        <v>379</v>
      </c>
      <c r="C504" s="17" t="s">
        <v>1038</v>
      </c>
      <c r="D504" s="17" t="s">
        <v>2</v>
      </c>
      <c r="E504" s="15">
        <v>2</v>
      </c>
    </row>
    <row r="505" spans="1:5" hidden="1">
      <c r="A505" s="17" t="s">
        <v>1398</v>
      </c>
      <c r="B505" s="17" t="s">
        <v>279</v>
      </c>
      <c r="C505" s="17" t="s">
        <v>1035</v>
      </c>
      <c r="D505" s="17" t="s">
        <v>1338</v>
      </c>
      <c r="E505" s="15">
        <v>1</v>
      </c>
    </row>
    <row r="506" spans="1:5" hidden="1">
      <c r="A506" s="17" t="s">
        <v>3329</v>
      </c>
      <c r="B506" s="17" t="s">
        <v>242</v>
      </c>
      <c r="C506" s="17" t="s">
        <v>1040</v>
      </c>
      <c r="D506" s="17" t="s">
        <v>1338</v>
      </c>
      <c r="E506" s="15">
        <v>1</v>
      </c>
    </row>
    <row r="507" spans="1:5" hidden="1">
      <c r="A507" s="17" t="s">
        <v>253</v>
      </c>
      <c r="B507" s="17" t="s">
        <v>254</v>
      </c>
      <c r="C507" s="17" t="s">
        <v>1051</v>
      </c>
      <c r="D507" s="17" t="s">
        <v>1</v>
      </c>
      <c r="E507" s="15">
        <v>1</v>
      </c>
    </row>
    <row r="508" spans="1:5" hidden="1">
      <c r="A508" s="17" t="s">
        <v>797</v>
      </c>
      <c r="B508" s="17" t="s">
        <v>147</v>
      </c>
      <c r="C508" s="17" t="s">
        <v>1029</v>
      </c>
      <c r="D508" s="17" t="s">
        <v>3</v>
      </c>
      <c r="E508" s="15">
        <v>1</v>
      </c>
    </row>
    <row r="509" spans="1:5" hidden="1">
      <c r="A509" s="17" t="s">
        <v>467</v>
      </c>
      <c r="B509" s="17" t="s">
        <v>468</v>
      </c>
      <c r="C509" s="17" t="s">
        <v>1035</v>
      </c>
      <c r="D509" s="17" t="s">
        <v>1338</v>
      </c>
      <c r="E509" s="15">
        <v>1</v>
      </c>
    </row>
    <row r="510" spans="1:5" hidden="1">
      <c r="A510" s="17" t="s">
        <v>1364</v>
      </c>
      <c r="B510" s="17" t="s">
        <v>786</v>
      </c>
      <c r="C510" s="17" t="s">
        <v>1044</v>
      </c>
      <c r="D510" s="17" t="s">
        <v>1032</v>
      </c>
      <c r="E510" s="15">
        <v>1</v>
      </c>
    </row>
    <row r="511" spans="1:5">
      <c r="A511" s="17" t="s">
        <v>3332</v>
      </c>
      <c r="B511" s="17" t="s">
        <v>3333</v>
      </c>
      <c r="C511" s="17" t="s">
        <v>1037</v>
      </c>
      <c r="D511" s="17" t="s">
        <v>1064</v>
      </c>
      <c r="E511" s="15">
        <v>1</v>
      </c>
    </row>
    <row r="512" spans="1:5" hidden="1">
      <c r="A512" s="17" t="s">
        <v>1548</v>
      </c>
      <c r="B512" s="17" t="s">
        <v>110</v>
      </c>
      <c r="C512" s="17" t="s">
        <v>1038</v>
      </c>
      <c r="D512" s="17" t="s">
        <v>2</v>
      </c>
      <c r="E512" s="15">
        <v>1</v>
      </c>
    </row>
    <row r="513" spans="1:5" hidden="1">
      <c r="A513" s="17" t="s">
        <v>404</v>
      </c>
      <c r="B513" s="17" t="s">
        <v>405</v>
      </c>
      <c r="C513" s="17" t="s">
        <v>1050</v>
      </c>
      <c r="D513" s="17" t="s">
        <v>1338</v>
      </c>
      <c r="E513" s="15">
        <v>1</v>
      </c>
    </row>
    <row r="514" spans="1:5" hidden="1">
      <c r="A514" s="17" t="s">
        <v>113</v>
      </c>
      <c r="B514" s="17" t="s">
        <v>403</v>
      </c>
      <c r="C514" s="17" t="s">
        <v>1048</v>
      </c>
      <c r="D514" s="17" t="s">
        <v>1338</v>
      </c>
      <c r="E514" s="15">
        <v>1</v>
      </c>
    </row>
    <row r="515" spans="1:5" hidden="1">
      <c r="A515" s="17" t="s">
        <v>238</v>
      </c>
      <c r="B515" s="17" t="s">
        <v>46</v>
      </c>
      <c r="C515" s="17" t="s">
        <v>1026</v>
      </c>
      <c r="D515" s="17" t="s">
        <v>2</v>
      </c>
      <c r="E515" s="15">
        <v>1</v>
      </c>
    </row>
    <row r="516" spans="1:5" hidden="1">
      <c r="A516" s="17" t="s">
        <v>121</v>
      </c>
      <c r="B516" s="17" t="s">
        <v>122</v>
      </c>
      <c r="C516" s="17" t="s">
        <v>1037</v>
      </c>
      <c r="D516" s="17" t="s">
        <v>1338</v>
      </c>
      <c r="E516" s="15">
        <v>1</v>
      </c>
    </row>
    <row r="517" spans="1:5" hidden="1">
      <c r="A517" s="17" t="s">
        <v>1112</v>
      </c>
      <c r="B517" s="17" t="s">
        <v>58</v>
      </c>
      <c r="C517" s="17" t="s">
        <v>1033</v>
      </c>
      <c r="D517" s="17" t="s">
        <v>1</v>
      </c>
      <c r="E517" s="15">
        <v>1</v>
      </c>
    </row>
    <row r="518" spans="1:5" hidden="1">
      <c r="A518" s="17" t="s">
        <v>1922</v>
      </c>
      <c r="B518" s="17" t="s">
        <v>191</v>
      </c>
      <c r="C518" s="17" t="s">
        <v>1041</v>
      </c>
      <c r="D518" s="17" t="s">
        <v>1338</v>
      </c>
      <c r="E518" s="15">
        <v>1</v>
      </c>
    </row>
    <row r="519" spans="1:5" hidden="1">
      <c r="A519" s="17" t="s">
        <v>79</v>
      </c>
      <c r="B519" s="17" t="s">
        <v>29</v>
      </c>
      <c r="C519" s="17" t="s">
        <v>1040</v>
      </c>
      <c r="D519" s="17" t="s">
        <v>1032</v>
      </c>
      <c r="E519" s="15">
        <v>1</v>
      </c>
    </row>
    <row r="520" spans="1:5">
      <c r="A520" s="17" t="s">
        <v>363</v>
      </c>
      <c r="B520" s="17" t="s">
        <v>3272</v>
      </c>
      <c r="C520" s="17" t="s">
        <v>1026</v>
      </c>
      <c r="D520" s="17" t="s">
        <v>1064</v>
      </c>
      <c r="E520" s="15">
        <v>1</v>
      </c>
    </row>
    <row r="521" spans="1:5" hidden="1">
      <c r="A521" s="17" t="s">
        <v>537</v>
      </c>
      <c r="B521" s="17" t="s">
        <v>335</v>
      </c>
      <c r="C521" s="17" t="s">
        <v>1048</v>
      </c>
      <c r="D521" s="17" t="s">
        <v>1032</v>
      </c>
      <c r="E521" s="15">
        <v>1</v>
      </c>
    </row>
    <row r="522" spans="1:5" hidden="1">
      <c r="A522" s="17" t="s">
        <v>3262</v>
      </c>
      <c r="B522" s="17" t="s">
        <v>46</v>
      </c>
      <c r="C522" s="17" t="s">
        <v>1053</v>
      </c>
      <c r="D522" s="17" t="s">
        <v>1</v>
      </c>
      <c r="E522" s="15">
        <v>1</v>
      </c>
    </row>
    <row r="523" spans="1:5" hidden="1">
      <c r="A523" s="17" t="s">
        <v>1147</v>
      </c>
      <c r="B523" s="17" t="s">
        <v>1081</v>
      </c>
      <c r="C523" s="17" t="s">
        <v>1029</v>
      </c>
      <c r="D523" s="17" t="s">
        <v>1338</v>
      </c>
      <c r="E523" s="15">
        <v>1</v>
      </c>
    </row>
    <row r="524" spans="1:5" hidden="1">
      <c r="A524" s="17" t="s">
        <v>424</v>
      </c>
      <c r="B524" s="17" t="s">
        <v>425</v>
      </c>
      <c r="C524" s="17" t="s">
        <v>1051</v>
      </c>
      <c r="D524" s="17" t="s">
        <v>1338</v>
      </c>
      <c r="E524" s="15">
        <v>1</v>
      </c>
    </row>
    <row r="525" spans="1:5" hidden="1">
      <c r="A525" s="17" t="s">
        <v>381</v>
      </c>
      <c r="B525" s="17" t="s">
        <v>423</v>
      </c>
      <c r="C525" s="17" t="s">
        <v>1041</v>
      </c>
      <c r="D525" s="17" t="s">
        <v>1338</v>
      </c>
      <c r="E525" s="15">
        <v>1</v>
      </c>
    </row>
    <row r="526" spans="1:5" hidden="1">
      <c r="A526" s="17" t="s">
        <v>1090</v>
      </c>
      <c r="B526" s="17" t="s">
        <v>398</v>
      </c>
      <c r="C526" s="17" t="s">
        <v>1036</v>
      </c>
      <c r="D526" s="17" t="s">
        <v>1338</v>
      </c>
      <c r="E526" s="15">
        <v>1</v>
      </c>
    </row>
    <row r="527" spans="1:5" hidden="1">
      <c r="A527" s="17" t="s">
        <v>258</v>
      </c>
      <c r="B527" s="17" t="s">
        <v>116</v>
      </c>
      <c r="C527" s="17" t="s">
        <v>1051</v>
      </c>
      <c r="D527" s="17" t="s">
        <v>1338</v>
      </c>
      <c r="E527" s="15">
        <v>1</v>
      </c>
    </row>
    <row r="528" spans="1:5" hidden="1">
      <c r="A528" s="17" t="s">
        <v>2044</v>
      </c>
      <c r="B528" s="17" t="s">
        <v>968</v>
      </c>
      <c r="C528" s="17" t="s">
        <v>1063</v>
      </c>
      <c r="D528" s="17" t="s">
        <v>3</v>
      </c>
      <c r="E528" s="15">
        <v>1</v>
      </c>
    </row>
    <row r="529" spans="1:5" hidden="1">
      <c r="A529" s="17" t="s">
        <v>1603</v>
      </c>
      <c r="B529" s="17" t="s">
        <v>356</v>
      </c>
      <c r="C529" s="17" t="s">
        <v>1042</v>
      </c>
      <c r="D529" s="17" t="s">
        <v>3</v>
      </c>
      <c r="E529" s="15">
        <v>1</v>
      </c>
    </row>
    <row r="530" spans="1:5" hidden="1">
      <c r="A530" s="17" t="s">
        <v>1577</v>
      </c>
      <c r="B530" s="17" t="s">
        <v>237</v>
      </c>
      <c r="C530" s="17" t="s">
        <v>1026</v>
      </c>
      <c r="D530" s="17" t="s">
        <v>1338</v>
      </c>
      <c r="E530" s="15">
        <v>1</v>
      </c>
    </row>
    <row r="531" spans="1:5" hidden="1">
      <c r="A531" s="17" t="s">
        <v>829</v>
      </c>
      <c r="B531" s="17" t="s">
        <v>2278</v>
      </c>
      <c r="C531" s="17" t="s">
        <v>1046</v>
      </c>
      <c r="D531" s="17" t="s">
        <v>1338</v>
      </c>
      <c r="E531" s="15">
        <v>1</v>
      </c>
    </row>
    <row r="532" spans="1:5" hidden="1">
      <c r="A532" s="17" t="s">
        <v>136</v>
      </c>
      <c r="B532" s="17" t="s">
        <v>591</v>
      </c>
      <c r="C532" s="17" t="s">
        <v>1036</v>
      </c>
      <c r="D532" s="17" t="s">
        <v>1338</v>
      </c>
      <c r="E532" s="15">
        <v>1</v>
      </c>
    </row>
    <row r="533" spans="1:5" hidden="1">
      <c r="A533" s="17" t="s">
        <v>1939</v>
      </c>
      <c r="B533" s="17" t="s">
        <v>67</v>
      </c>
      <c r="C533" s="17" t="s">
        <v>1043</v>
      </c>
      <c r="D533" s="17" t="s">
        <v>3</v>
      </c>
      <c r="E533" s="15">
        <v>1</v>
      </c>
    </row>
    <row r="534" spans="1:5" hidden="1">
      <c r="A534" s="17" t="s">
        <v>3139</v>
      </c>
      <c r="B534" s="17" t="s">
        <v>1543</v>
      </c>
      <c r="C534" s="17" t="s">
        <v>1037</v>
      </c>
      <c r="D534" s="17" t="s">
        <v>1338</v>
      </c>
      <c r="E534" s="15">
        <v>1</v>
      </c>
    </row>
    <row r="535" spans="1:5" hidden="1">
      <c r="A535" s="17" t="s">
        <v>1955</v>
      </c>
      <c r="B535" s="17" t="s">
        <v>252</v>
      </c>
      <c r="C535" s="17" t="s">
        <v>1033</v>
      </c>
      <c r="D535" s="17" t="s">
        <v>1338</v>
      </c>
      <c r="E535" s="15">
        <v>1</v>
      </c>
    </row>
    <row r="536" spans="1:5">
      <c r="A536" s="17" t="s">
        <v>1159</v>
      </c>
      <c r="B536" s="17" t="s">
        <v>304</v>
      </c>
      <c r="C536" s="17" t="s">
        <v>1047</v>
      </c>
      <c r="D536" s="17" t="s">
        <v>1064</v>
      </c>
      <c r="E536" s="15">
        <v>1</v>
      </c>
    </row>
    <row r="537" spans="1:5" hidden="1">
      <c r="A537" s="17" t="s">
        <v>2160</v>
      </c>
      <c r="B537" s="17" t="s">
        <v>103</v>
      </c>
      <c r="C537" s="17" t="s">
        <v>1044</v>
      </c>
      <c r="D537" s="17" t="s">
        <v>1</v>
      </c>
      <c r="E537" s="15">
        <v>1</v>
      </c>
    </row>
    <row r="538" spans="1:5">
      <c r="A538" s="17" t="s">
        <v>1925</v>
      </c>
      <c r="B538" s="17" t="s">
        <v>1649</v>
      </c>
      <c r="C538" s="17" t="s">
        <v>1045</v>
      </c>
      <c r="D538" s="17" t="s">
        <v>1064</v>
      </c>
      <c r="E538" s="15">
        <v>1</v>
      </c>
    </row>
    <row r="539" spans="1:5" hidden="1">
      <c r="A539" s="17" t="s">
        <v>1349</v>
      </c>
      <c r="B539" s="17" t="s">
        <v>413</v>
      </c>
      <c r="C539" s="17" t="s">
        <v>1050</v>
      </c>
      <c r="D539" s="17" t="s">
        <v>1338</v>
      </c>
      <c r="E539" s="15">
        <v>1</v>
      </c>
    </row>
    <row r="540" spans="1:5" hidden="1">
      <c r="A540" s="17" t="s">
        <v>236</v>
      </c>
      <c r="B540" s="17" t="s">
        <v>237</v>
      </c>
      <c r="C540" s="17" t="s">
        <v>1063</v>
      </c>
      <c r="D540" s="17" t="s">
        <v>1032</v>
      </c>
      <c r="E540" s="15">
        <v>1</v>
      </c>
    </row>
    <row r="541" spans="1:5" hidden="1">
      <c r="A541" s="17" t="s">
        <v>405</v>
      </c>
      <c r="B541" s="17" t="s">
        <v>371</v>
      </c>
      <c r="C541" s="17" t="s">
        <v>1046</v>
      </c>
      <c r="D541" s="17" t="s">
        <v>1338</v>
      </c>
      <c r="E541" s="15">
        <v>1</v>
      </c>
    </row>
    <row r="542" spans="1:5" ht="30" hidden="1">
      <c r="A542" s="17" t="s">
        <v>179</v>
      </c>
      <c r="B542" s="17" t="s">
        <v>180</v>
      </c>
      <c r="C542" s="17" t="s">
        <v>1039</v>
      </c>
      <c r="D542" s="17" t="s">
        <v>1338</v>
      </c>
      <c r="E542" s="15">
        <v>1</v>
      </c>
    </row>
    <row r="543" spans="1:5" hidden="1">
      <c r="A543" s="17" t="s">
        <v>1913</v>
      </c>
      <c r="B543" s="17" t="s">
        <v>433</v>
      </c>
      <c r="C543" s="17" t="s">
        <v>1038</v>
      </c>
      <c r="D543" s="17" t="s">
        <v>1338</v>
      </c>
      <c r="E543" s="15">
        <v>1</v>
      </c>
    </row>
    <row r="544" spans="1:5" hidden="1">
      <c r="A544" s="17" t="s">
        <v>1185</v>
      </c>
      <c r="B544" s="17" t="s">
        <v>661</v>
      </c>
      <c r="C544" s="17" t="s">
        <v>1060</v>
      </c>
      <c r="D544" s="17" t="s">
        <v>1</v>
      </c>
      <c r="E544" s="15">
        <v>1</v>
      </c>
    </row>
    <row r="545" spans="1:5" hidden="1">
      <c r="A545" s="17" t="s">
        <v>3388</v>
      </c>
      <c r="B545" s="17" t="s">
        <v>3389</v>
      </c>
      <c r="C545" s="17" t="s">
        <v>1038</v>
      </c>
      <c r="D545" s="17" t="s">
        <v>1338</v>
      </c>
      <c r="E545" s="15">
        <v>1</v>
      </c>
    </row>
    <row r="546" spans="1:5" hidden="1">
      <c r="A546" s="17" t="s">
        <v>264</v>
      </c>
      <c r="B546" s="17" t="s">
        <v>1915</v>
      </c>
      <c r="C546" s="17" t="s">
        <v>1053</v>
      </c>
      <c r="D546" s="17" t="s">
        <v>1</v>
      </c>
      <c r="E546" s="15">
        <v>1</v>
      </c>
    </row>
    <row r="547" spans="1:5" hidden="1">
      <c r="A547" s="17" t="s">
        <v>385</v>
      </c>
      <c r="B547" s="17" t="s">
        <v>143</v>
      </c>
      <c r="C547" s="17" t="s">
        <v>1063</v>
      </c>
      <c r="D547" s="17" t="s">
        <v>1</v>
      </c>
      <c r="E547" s="15">
        <v>1</v>
      </c>
    </row>
    <row r="548" spans="1:5" hidden="1">
      <c r="A548" s="17" t="s">
        <v>1554</v>
      </c>
      <c r="B548" s="17" t="s">
        <v>1555</v>
      </c>
      <c r="C548" s="17" t="s">
        <v>1041</v>
      </c>
      <c r="D548" s="17" t="s">
        <v>1338</v>
      </c>
      <c r="E548" s="15">
        <v>1</v>
      </c>
    </row>
    <row r="549" spans="1:5" hidden="1">
      <c r="A549" s="17" t="s">
        <v>1392</v>
      </c>
      <c r="B549" s="17" t="s">
        <v>1506</v>
      </c>
      <c r="C549" s="17" t="s">
        <v>1053</v>
      </c>
      <c r="D549" s="17" t="s">
        <v>2</v>
      </c>
      <c r="E549" s="15">
        <v>1</v>
      </c>
    </row>
    <row r="550" spans="1:5" hidden="1">
      <c r="A550" s="17" t="s">
        <v>1343</v>
      </c>
      <c r="B550" s="17" t="s">
        <v>201</v>
      </c>
      <c r="C550" s="17" t="s">
        <v>1044</v>
      </c>
      <c r="D550" s="17" t="s">
        <v>1338</v>
      </c>
      <c r="E550" s="15">
        <v>1</v>
      </c>
    </row>
    <row r="551" spans="1:5" hidden="1">
      <c r="A551" s="17" t="s">
        <v>1851</v>
      </c>
      <c r="B551" s="17" t="s">
        <v>758</v>
      </c>
      <c r="C551" s="17" t="s">
        <v>1339</v>
      </c>
      <c r="D551" s="17" t="s">
        <v>3</v>
      </c>
      <c r="E551" s="15">
        <v>1</v>
      </c>
    </row>
    <row r="552" spans="1:5" hidden="1">
      <c r="A552" s="17" t="s">
        <v>787</v>
      </c>
      <c r="B552" s="17" t="s">
        <v>1624</v>
      </c>
      <c r="C552" s="17" t="s">
        <v>1038</v>
      </c>
      <c r="D552" s="17" t="s">
        <v>1</v>
      </c>
      <c r="E552" s="15">
        <v>1</v>
      </c>
    </row>
    <row r="553" spans="1:5">
      <c r="A553" s="17" t="s">
        <v>111</v>
      </c>
      <c r="B553" s="17" t="s">
        <v>112</v>
      </c>
      <c r="C553" s="17" t="s">
        <v>1026</v>
      </c>
      <c r="D553" s="17" t="s">
        <v>1064</v>
      </c>
      <c r="E553" s="15">
        <v>1</v>
      </c>
    </row>
    <row r="554" spans="1:5" hidden="1">
      <c r="A554" s="17" t="s">
        <v>389</v>
      </c>
      <c r="B554" s="17" t="s">
        <v>101</v>
      </c>
      <c r="C554" s="17" t="s">
        <v>1052</v>
      </c>
      <c r="D554" s="17" t="s">
        <v>2</v>
      </c>
      <c r="E554" s="15">
        <v>1</v>
      </c>
    </row>
    <row r="555" spans="1:5" hidden="1">
      <c r="A555" s="17" t="s">
        <v>3134</v>
      </c>
      <c r="B555" s="17" t="s">
        <v>50</v>
      </c>
      <c r="C555" s="17" t="s">
        <v>1042</v>
      </c>
      <c r="D555" s="17" t="s">
        <v>2</v>
      </c>
      <c r="E555" s="15">
        <v>1</v>
      </c>
    </row>
    <row r="556" spans="1:5" hidden="1">
      <c r="A556" s="17" t="s">
        <v>358</v>
      </c>
      <c r="B556" s="17" t="s">
        <v>34</v>
      </c>
      <c r="C556" s="17" t="s">
        <v>1045</v>
      </c>
      <c r="D556" s="17" t="s">
        <v>3</v>
      </c>
      <c r="E556" s="15">
        <v>1</v>
      </c>
    </row>
    <row r="557" spans="1:5" hidden="1">
      <c r="A557" s="17" t="s">
        <v>564</v>
      </c>
      <c r="B557" s="17" t="s">
        <v>124</v>
      </c>
      <c r="C557" s="17" t="s">
        <v>1041</v>
      </c>
      <c r="D557" s="17" t="s">
        <v>3</v>
      </c>
      <c r="E557" s="15">
        <v>1</v>
      </c>
    </row>
    <row r="558" spans="1:5" hidden="1">
      <c r="A558" s="17" t="s">
        <v>280</v>
      </c>
      <c r="B558" s="17" t="s">
        <v>281</v>
      </c>
      <c r="C558" s="17" t="s">
        <v>1038</v>
      </c>
      <c r="D558" s="17" t="s">
        <v>1338</v>
      </c>
      <c r="E558" s="15">
        <v>1</v>
      </c>
    </row>
    <row r="559" spans="1:5" hidden="1">
      <c r="A559" s="17" t="s">
        <v>1357</v>
      </c>
      <c r="B559" s="17" t="s">
        <v>70</v>
      </c>
      <c r="C559" s="17" t="s">
        <v>1045</v>
      </c>
      <c r="D559" s="17" t="s">
        <v>1032</v>
      </c>
      <c r="E559" s="15">
        <v>1</v>
      </c>
    </row>
    <row r="560" spans="1:5">
      <c r="A560" s="17" t="s">
        <v>64</v>
      </c>
      <c r="B560" s="17" t="s">
        <v>786</v>
      </c>
      <c r="C560" s="17" t="s">
        <v>1026</v>
      </c>
      <c r="D560" s="17" t="s">
        <v>1064</v>
      </c>
      <c r="E560" s="15">
        <v>1</v>
      </c>
    </row>
    <row r="561" spans="1:5">
      <c r="A561" s="17" t="s">
        <v>508</v>
      </c>
      <c r="B561" s="17" t="s">
        <v>147</v>
      </c>
      <c r="C561" s="17" t="s">
        <v>1029</v>
      </c>
      <c r="D561" s="17" t="s">
        <v>1064</v>
      </c>
      <c r="E561" s="15">
        <v>1</v>
      </c>
    </row>
    <row r="562" spans="1:5" hidden="1">
      <c r="A562" s="17" t="s">
        <v>1355</v>
      </c>
      <c r="B562" s="17" t="s">
        <v>62</v>
      </c>
      <c r="C562" s="17" t="s">
        <v>1055</v>
      </c>
      <c r="D562" s="17" t="s">
        <v>1338</v>
      </c>
      <c r="E562" s="15">
        <v>1</v>
      </c>
    </row>
    <row r="563" spans="1:5" hidden="1">
      <c r="A563" s="17" t="s">
        <v>3473</v>
      </c>
      <c r="B563" s="17" t="s">
        <v>1065</v>
      </c>
      <c r="C563" s="17" t="s">
        <v>1028</v>
      </c>
      <c r="D563" s="17" t="s">
        <v>1338</v>
      </c>
      <c r="E563" s="15">
        <v>1</v>
      </c>
    </row>
    <row r="564" spans="1:5">
      <c r="A564" s="17" t="s">
        <v>1402</v>
      </c>
      <c r="B564" s="17" t="s">
        <v>398</v>
      </c>
      <c r="C564" s="17" t="s">
        <v>1044</v>
      </c>
      <c r="D564" s="17" t="s">
        <v>1064</v>
      </c>
      <c r="E564" s="15">
        <v>1</v>
      </c>
    </row>
    <row r="565" spans="1:5" hidden="1">
      <c r="A565" s="17" t="s">
        <v>1096</v>
      </c>
      <c r="B565" s="17" t="s">
        <v>180</v>
      </c>
      <c r="C565" s="17" t="s">
        <v>1044</v>
      </c>
      <c r="D565" s="17" t="s">
        <v>2</v>
      </c>
      <c r="E565" s="15">
        <v>1</v>
      </c>
    </row>
    <row r="566" spans="1:5" hidden="1">
      <c r="A566" s="17" t="s">
        <v>1114</v>
      </c>
      <c r="B566" s="17" t="s">
        <v>201</v>
      </c>
      <c r="C566" s="17" t="s">
        <v>1044</v>
      </c>
      <c r="D566" s="17" t="s">
        <v>1032</v>
      </c>
      <c r="E566" s="15">
        <v>1</v>
      </c>
    </row>
    <row r="567" spans="1:5" hidden="1">
      <c r="A567" s="17" t="s">
        <v>374</v>
      </c>
      <c r="B567" s="17" t="s">
        <v>375</v>
      </c>
      <c r="C567" s="17" t="s">
        <v>1051</v>
      </c>
      <c r="D567" s="17" t="s">
        <v>3</v>
      </c>
      <c r="E567" s="15">
        <v>1</v>
      </c>
    </row>
    <row r="568" spans="1:5" hidden="1">
      <c r="A568" s="17" t="s">
        <v>1602</v>
      </c>
      <c r="B568" s="17" t="s">
        <v>1075</v>
      </c>
      <c r="C568" s="17" t="s">
        <v>1060</v>
      </c>
      <c r="D568" s="17" t="s">
        <v>3</v>
      </c>
      <c r="E568" s="15">
        <v>1</v>
      </c>
    </row>
    <row r="569" spans="1:5" hidden="1">
      <c r="A569" s="17" t="s">
        <v>1406</v>
      </c>
      <c r="B569" s="17" t="s">
        <v>1503</v>
      </c>
      <c r="C569" s="17" t="s">
        <v>1054</v>
      </c>
      <c r="D569" s="17" t="s">
        <v>1338</v>
      </c>
      <c r="E569" s="15">
        <v>1</v>
      </c>
    </row>
    <row r="570" spans="1:5" hidden="1">
      <c r="A570" s="17" t="s">
        <v>1199</v>
      </c>
      <c r="B570" s="17" t="s">
        <v>772</v>
      </c>
      <c r="C570" s="17" t="s">
        <v>1026</v>
      </c>
      <c r="D570" s="17" t="s">
        <v>1338</v>
      </c>
      <c r="E570" s="15">
        <v>1</v>
      </c>
    </row>
    <row r="571" spans="1:5" hidden="1">
      <c r="A571" s="17" t="s">
        <v>1130</v>
      </c>
      <c r="B571" s="17" t="s">
        <v>1558</v>
      </c>
      <c r="C571" s="17" t="s">
        <v>1040</v>
      </c>
      <c r="D571" s="17" t="s">
        <v>2</v>
      </c>
      <c r="E571" s="15">
        <v>1</v>
      </c>
    </row>
    <row r="572" spans="1:5" hidden="1">
      <c r="A572" s="17" t="s">
        <v>1811</v>
      </c>
      <c r="B572" s="17" t="s">
        <v>717</v>
      </c>
      <c r="C572" s="17" t="s">
        <v>1053</v>
      </c>
      <c r="D572" s="17" t="s">
        <v>1338</v>
      </c>
      <c r="E572" s="15">
        <v>1</v>
      </c>
    </row>
    <row r="573" spans="1:5" hidden="1">
      <c r="A573" s="17" t="s">
        <v>1926</v>
      </c>
      <c r="B573" s="17" t="s">
        <v>1927</v>
      </c>
      <c r="C573" s="17" t="s">
        <v>1037</v>
      </c>
      <c r="D573" s="17" t="s">
        <v>2</v>
      </c>
      <c r="E573" s="15">
        <v>1</v>
      </c>
    </row>
    <row r="574" spans="1:5">
      <c r="A574" s="17" t="s">
        <v>2937</v>
      </c>
      <c r="B574" s="17" t="s">
        <v>2819</v>
      </c>
      <c r="C574" s="17" t="s">
        <v>1043</v>
      </c>
      <c r="D574" s="17" t="s">
        <v>1064</v>
      </c>
      <c r="E574" s="15">
        <v>1</v>
      </c>
    </row>
    <row r="575" spans="1:5" hidden="1">
      <c r="A575" s="17" t="s">
        <v>1177</v>
      </c>
      <c r="B575" s="17" t="s">
        <v>324</v>
      </c>
      <c r="C575" s="17" t="s">
        <v>1028</v>
      </c>
      <c r="D575" s="17" t="s">
        <v>3</v>
      </c>
      <c r="E575" s="15">
        <v>1</v>
      </c>
    </row>
    <row r="576" spans="1:5" hidden="1">
      <c r="A576" s="17" t="s">
        <v>1161</v>
      </c>
      <c r="B576" s="17" t="s">
        <v>899</v>
      </c>
      <c r="C576" s="17" t="s">
        <v>1035</v>
      </c>
      <c r="D576" s="17" t="s">
        <v>1338</v>
      </c>
      <c r="E576" s="15">
        <v>1</v>
      </c>
    </row>
    <row r="577" spans="1:5" hidden="1">
      <c r="A577" s="17" t="s">
        <v>1167</v>
      </c>
      <c r="B577" s="17" t="s">
        <v>965</v>
      </c>
      <c r="C577" s="17" t="s">
        <v>1043</v>
      </c>
      <c r="D577" s="17" t="s">
        <v>2</v>
      </c>
      <c r="E577" s="15">
        <v>1</v>
      </c>
    </row>
    <row r="578" spans="1:5">
      <c r="A578" s="17" t="s">
        <v>1376</v>
      </c>
      <c r="B578" s="17" t="s">
        <v>62</v>
      </c>
      <c r="C578" s="17" t="s">
        <v>1037</v>
      </c>
      <c r="D578" s="17" t="s">
        <v>1064</v>
      </c>
      <c r="E578" s="15">
        <v>1</v>
      </c>
    </row>
    <row r="579" spans="1:5">
      <c r="A579" s="17" t="s">
        <v>275</v>
      </c>
      <c r="B579" s="17" t="s">
        <v>230</v>
      </c>
      <c r="C579" s="17" t="s">
        <v>1031</v>
      </c>
      <c r="D579" s="17" t="s">
        <v>1064</v>
      </c>
      <c r="E579" s="15">
        <v>1</v>
      </c>
    </row>
    <row r="580" spans="1:5" hidden="1">
      <c r="A580" s="17" t="s">
        <v>79</v>
      </c>
      <c r="B580" s="17" t="s">
        <v>67</v>
      </c>
      <c r="C580" s="17" t="s">
        <v>1030</v>
      </c>
      <c r="D580" s="17" t="s">
        <v>3</v>
      </c>
      <c r="E580" s="15">
        <v>1</v>
      </c>
    </row>
    <row r="581" spans="1:5" hidden="1">
      <c r="A581" s="17" t="s">
        <v>1363</v>
      </c>
      <c r="B581" s="17" t="s">
        <v>304</v>
      </c>
      <c r="C581" s="17" t="s">
        <v>1051</v>
      </c>
      <c r="D581" s="17" t="s">
        <v>2</v>
      </c>
      <c r="E581" s="15">
        <v>1</v>
      </c>
    </row>
    <row r="582" spans="1:5" hidden="1">
      <c r="A582" s="17" t="s">
        <v>1360</v>
      </c>
      <c r="B582" s="17" t="s">
        <v>291</v>
      </c>
      <c r="C582" s="17" t="s">
        <v>1035</v>
      </c>
      <c r="D582" s="17" t="s">
        <v>2</v>
      </c>
      <c r="E582" s="15">
        <v>1</v>
      </c>
    </row>
    <row r="583" spans="1:5" hidden="1">
      <c r="A583" s="17" t="s">
        <v>435</v>
      </c>
      <c r="B583" s="17" t="s">
        <v>436</v>
      </c>
      <c r="C583" s="17" t="s">
        <v>1043</v>
      </c>
      <c r="D583" s="17" t="s">
        <v>1032</v>
      </c>
      <c r="E583" s="15">
        <v>1</v>
      </c>
    </row>
    <row r="584" spans="1:5">
      <c r="A584" s="17" t="s">
        <v>267</v>
      </c>
      <c r="B584" s="17" t="s">
        <v>133</v>
      </c>
      <c r="C584" s="17" t="s">
        <v>1039</v>
      </c>
      <c r="D584" s="17" t="s">
        <v>1064</v>
      </c>
      <c r="E584" s="15">
        <v>1</v>
      </c>
    </row>
    <row r="585" spans="1:5" hidden="1">
      <c r="A585" s="17" t="s">
        <v>33</v>
      </c>
      <c r="B585" s="17" t="s">
        <v>34</v>
      </c>
      <c r="C585" s="17" t="s">
        <v>1039</v>
      </c>
      <c r="D585" s="17" t="s">
        <v>1</v>
      </c>
      <c r="E585" s="15">
        <v>1</v>
      </c>
    </row>
    <row r="586" spans="1:5" hidden="1">
      <c r="A586" s="17" t="s">
        <v>1361</v>
      </c>
      <c r="B586" s="17" t="s">
        <v>401</v>
      </c>
      <c r="C586" s="17" t="s">
        <v>1054</v>
      </c>
      <c r="D586" s="17" t="s">
        <v>2</v>
      </c>
      <c r="E586" s="15">
        <v>1</v>
      </c>
    </row>
    <row r="587" spans="1:5" hidden="1">
      <c r="A587" s="17" t="s">
        <v>1908</v>
      </c>
      <c r="B587" s="17" t="s">
        <v>1909</v>
      </c>
      <c r="C587" s="17" t="s">
        <v>1040</v>
      </c>
      <c r="D587" s="17" t="s">
        <v>1338</v>
      </c>
      <c r="E587" s="15">
        <v>1</v>
      </c>
    </row>
    <row r="588" spans="1:5" hidden="1">
      <c r="A588" s="17" t="s">
        <v>1929</v>
      </c>
      <c r="B588" s="17" t="s">
        <v>649</v>
      </c>
      <c r="C588" s="17" t="s">
        <v>1063</v>
      </c>
      <c r="D588" s="17" t="s">
        <v>1338</v>
      </c>
      <c r="E588" s="15">
        <v>1</v>
      </c>
    </row>
    <row r="589" spans="1:5" hidden="1">
      <c r="A589" s="17" t="s">
        <v>1134</v>
      </c>
      <c r="B589" s="17" t="s">
        <v>46</v>
      </c>
      <c r="C589" s="17" t="s">
        <v>1040</v>
      </c>
      <c r="D589" s="17" t="s">
        <v>1338</v>
      </c>
      <c r="E589" s="15">
        <v>1</v>
      </c>
    </row>
    <row r="590" spans="1:5" hidden="1">
      <c r="A590" s="17" t="s">
        <v>2015</v>
      </c>
      <c r="B590" s="17" t="s">
        <v>208</v>
      </c>
      <c r="C590" s="17" t="s">
        <v>1026</v>
      </c>
      <c r="D590" s="17" t="s">
        <v>1032</v>
      </c>
      <c r="E590" s="15">
        <v>1</v>
      </c>
    </row>
    <row r="591" spans="1:5" hidden="1">
      <c r="A591" s="17" t="s">
        <v>613</v>
      </c>
      <c r="B591" s="17" t="s">
        <v>201</v>
      </c>
      <c r="C591" s="17" t="s">
        <v>1029</v>
      </c>
      <c r="D591" s="17" t="s">
        <v>1338</v>
      </c>
      <c r="E591" s="15">
        <v>1</v>
      </c>
    </row>
    <row r="592" spans="1:5" hidden="1">
      <c r="A592" s="17" t="s">
        <v>176</v>
      </c>
      <c r="B592" s="17" t="s">
        <v>30</v>
      </c>
      <c r="C592" s="17" t="s">
        <v>1036</v>
      </c>
      <c r="D592" s="17" t="s">
        <v>1032</v>
      </c>
      <c r="E592" s="15">
        <v>1</v>
      </c>
    </row>
    <row r="593" spans="1:5" hidden="1">
      <c r="A593" s="17" t="s">
        <v>1900</v>
      </c>
      <c r="B593" s="17" t="s">
        <v>317</v>
      </c>
      <c r="C593" s="17" t="s">
        <v>1048</v>
      </c>
      <c r="D593" s="17" t="s">
        <v>2</v>
      </c>
      <c r="E593" s="15">
        <v>1</v>
      </c>
    </row>
    <row r="594" spans="1:5" hidden="1">
      <c r="A594" s="17" t="s">
        <v>487</v>
      </c>
      <c r="B594" s="17" t="s">
        <v>1092</v>
      </c>
      <c r="C594" s="17" t="s">
        <v>1054</v>
      </c>
      <c r="D594" s="17" t="s">
        <v>1338</v>
      </c>
      <c r="E594" s="15">
        <v>1</v>
      </c>
    </row>
    <row r="595" spans="1:5" hidden="1">
      <c r="A595" s="17" t="s">
        <v>1933</v>
      </c>
      <c r="B595" s="17" t="s">
        <v>1934</v>
      </c>
      <c r="C595" s="17" t="s">
        <v>1034</v>
      </c>
      <c r="D595" s="17" t="s">
        <v>1338</v>
      </c>
      <c r="E595" s="15">
        <v>1</v>
      </c>
    </row>
    <row r="596" spans="1:5" hidden="1">
      <c r="A596" s="17" t="s">
        <v>629</v>
      </c>
      <c r="B596" s="17" t="s">
        <v>1601</v>
      </c>
      <c r="C596" s="17" t="s">
        <v>1030</v>
      </c>
      <c r="D596" s="17" t="s">
        <v>1338</v>
      </c>
      <c r="E596" s="15">
        <v>1</v>
      </c>
    </row>
    <row r="597" spans="1:5" hidden="1">
      <c r="A597" s="17" t="s">
        <v>435</v>
      </c>
      <c r="B597" s="17" t="s">
        <v>1108</v>
      </c>
      <c r="C597" s="17" t="s">
        <v>1038</v>
      </c>
      <c r="D597" s="17" t="s">
        <v>1338</v>
      </c>
      <c r="E597" s="15">
        <v>1</v>
      </c>
    </row>
    <row r="598" spans="1:5" hidden="1">
      <c r="A598" s="17" t="s">
        <v>1626</v>
      </c>
      <c r="B598" s="17" t="s">
        <v>368</v>
      </c>
      <c r="C598" s="17" t="s">
        <v>1052</v>
      </c>
      <c r="D598" s="17" t="s">
        <v>1338</v>
      </c>
      <c r="E598" s="15">
        <v>1</v>
      </c>
    </row>
    <row r="599" spans="1:5" hidden="1">
      <c r="A599" s="17" t="s">
        <v>1585</v>
      </c>
      <c r="B599" s="17" t="s">
        <v>201</v>
      </c>
      <c r="C599" s="17" t="s">
        <v>1053</v>
      </c>
      <c r="D599" s="17" t="s">
        <v>1338</v>
      </c>
      <c r="E599" s="15">
        <v>1</v>
      </c>
    </row>
    <row r="600" spans="1:5" hidden="1">
      <c r="A600" s="17" t="s">
        <v>1382</v>
      </c>
      <c r="B600" s="17" t="s">
        <v>44</v>
      </c>
      <c r="C600" s="17" t="s">
        <v>1031</v>
      </c>
      <c r="D600" s="17" t="s">
        <v>3</v>
      </c>
      <c r="E600" s="15">
        <v>1</v>
      </c>
    </row>
    <row r="601" spans="1:5" hidden="1">
      <c r="A601" s="17" t="s">
        <v>1136</v>
      </c>
      <c r="B601" s="17" t="s">
        <v>207</v>
      </c>
      <c r="C601" s="17" t="s">
        <v>1035</v>
      </c>
      <c r="D601" s="17" t="s">
        <v>1338</v>
      </c>
      <c r="E601" s="15">
        <v>1</v>
      </c>
    </row>
    <row r="602" spans="1:5" hidden="1">
      <c r="A602" s="17" t="s">
        <v>202</v>
      </c>
      <c r="B602" s="17" t="s">
        <v>143</v>
      </c>
      <c r="C602" s="17" t="s">
        <v>1050</v>
      </c>
      <c r="D602" s="17" t="s">
        <v>1338</v>
      </c>
      <c r="E602" s="15">
        <v>1</v>
      </c>
    </row>
    <row r="603" spans="1:5" ht="30" hidden="1">
      <c r="A603" s="17" t="s">
        <v>3547</v>
      </c>
      <c r="B603" s="17" t="s">
        <v>3548</v>
      </c>
      <c r="C603" s="17" t="s">
        <v>1045</v>
      </c>
      <c r="D603" s="17" t="s">
        <v>1338</v>
      </c>
      <c r="E603" s="15">
        <v>1</v>
      </c>
    </row>
    <row r="604" spans="1:5" hidden="1">
      <c r="A604" s="17" t="s">
        <v>919</v>
      </c>
      <c r="B604" s="17" t="s">
        <v>1941</v>
      </c>
      <c r="C604" s="17" t="s">
        <v>1063</v>
      </c>
      <c r="D604" s="17" t="s">
        <v>1338</v>
      </c>
      <c r="E604" s="15">
        <v>1</v>
      </c>
    </row>
    <row r="605" spans="1:5" hidden="1">
      <c r="A605" s="17" t="s">
        <v>869</v>
      </c>
      <c r="B605" s="17" t="s">
        <v>1573</v>
      </c>
      <c r="C605" s="17" t="s">
        <v>1034</v>
      </c>
      <c r="D605" s="17" t="s">
        <v>1032</v>
      </c>
      <c r="E605" s="15">
        <v>1</v>
      </c>
    </row>
    <row r="606" spans="1:5" hidden="1">
      <c r="A606" s="17" t="s">
        <v>1146</v>
      </c>
      <c r="B606" s="17" t="s">
        <v>143</v>
      </c>
      <c r="C606" s="17" t="s">
        <v>1034</v>
      </c>
      <c r="D606" s="17" t="s">
        <v>3</v>
      </c>
      <c r="E606" s="15">
        <v>1</v>
      </c>
    </row>
    <row r="607" spans="1:5" hidden="1">
      <c r="A607" s="17" t="s">
        <v>1607</v>
      </c>
      <c r="B607" s="17" t="s">
        <v>74</v>
      </c>
      <c r="C607" s="17" t="s">
        <v>1044</v>
      </c>
      <c r="D607" s="17" t="s">
        <v>2</v>
      </c>
      <c r="E607" s="15">
        <v>1</v>
      </c>
    </row>
    <row r="608" spans="1:5" ht="30" hidden="1">
      <c r="A608" s="17" t="s">
        <v>484</v>
      </c>
      <c r="B608" s="17" t="s">
        <v>485</v>
      </c>
      <c r="C608" s="17" t="s">
        <v>1052</v>
      </c>
      <c r="D608" s="17" t="s">
        <v>1032</v>
      </c>
      <c r="E608" s="15">
        <v>1</v>
      </c>
    </row>
    <row r="609" spans="1:5" hidden="1">
      <c r="A609" s="17" t="s">
        <v>551</v>
      </c>
      <c r="B609" s="17" t="s">
        <v>110</v>
      </c>
      <c r="C609" s="17" t="s">
        <v>1039</v>
      </c>
      <c r="D609" s="17" t="s">
        <v>1338</v>
      </c>
      <c r="E609" s="15">
        <v>1</v>
      </c>
    </row>
    <row r="610" spans="1:5" hidden="1">
      <c r="A610" s="17" t="s">
        <v>136</v>
      </c>
      <c r="B610" s="17" t="s">
        <v>1507</v>
      </c>
      <c r="C610" s="17" t="s">
        <v>1038</v>
      </c>
      <c r="D610" s="17" t="s">
        <v>1338</v>
      </c>
      <c r="E610" s="15">
        <v>1</v>
      </c>
    </row>
    <row r="611" spans="1:5" hidden="1">
      <c r="A611" s="17" t="s">
        <v>487</v>
      </c>
      <c r="B611" s="17" t="s">
        <v>960</v>
      </c>
      <c r="C611" s="17" t="s">
        <v>1041</v>
      </c>
      <c r="D611" s="17" t="s">
        <v>1032</v>
      </c>
      <c r="E611" s="15">
        <v>1</v>
      </c>
    </row>
    <row r="612" spans="1:5" hidden="1">
      <c r="A612" s="17" t="s">
        <v>2441</v>
      </c>
      <c r="B612" s="17" t="s">
        <v>392</v>
      </c>
      <c r="C612" s="17" t="s">
        <v>1339</v>
      </c>
      <c r="D612" s="17" t="s">
        <v>1</v>
      </c>
      <c r="E612" s="15">
        <v>1</v>
      </c>
    </row>
    <row r="613" spans="1:5" hidden="1">
      <c r="A613" s="17" t="s">
        <v>919</v>
      </c>
      <c r="B613" s="17" t="s">
        <v>1954</v>
      </c>
      <c r="C613" s="17" t="s">
        <v>1042</v>
      </c>
      <c r="D613" s="17" t="s">
        <v>2</v>
      </c>
      <c r="E613" s="15">
        <v>1</v>
      </c>
    </row>
    <row r="614" spans="1:5" hidden="1">
      <c r="A614" s="17" t="s">
        <v>1943</v>
      </c>
      <c r="B614" s="17" t="s">
        <v>1944</v>
      </c>
      <c r="C614" s="17" t="s">
        <v>1029</v>
      </c>
      <c r="D614" s="17" t="s">
        <v>1338</v>
      </c>
      <c r="E614" s="15">
        <v>1</v>
      </c>
    </row>
    <row r="615" spans="1:5" hidden="1">
      <c r="A615" s="17" t="s">
        <v>1952</v>
      </c>
      <c r="B615" s="17" t="s">
        <v>126</v>
      </c>
      <c r="C615" s="17" t="s">
        <v>1050</v>
      </c>
      <c r="D615" s="17" t="s">
        <v>1338</v>
      </c>
      <c r="E615" s="15">
        <v>1</v>
      </c>
    </row>
    <row r="616" spans="1:5" hidden="1">
      <c r="A616" s="17" t="s">
        <v>2676</v>
      </c>
      <c r="B616" s="17" t="s">
        <v>67</v>
      </c>
      <c r="C616" s="17" t="s">
        <v>1060</v>
      </c>
      <c r="D616" s="17" t="s">
        <v>1032</v>
      </c>
      <c r="E616" s="15">
        <v>1</v>
      </c>
    </row>
    <row r="617" spans="1:5">
      <c r="A617" s="17" t="s">
        <v>1923</v>
      </c>
      <c r="B617" s="17" t="s">
        <v>1924</v>
      </c>
      <c r="C617" s="17" t="s">
        <v>1035</v>
      </c>
      <c r="D617" s="17" t="s">
        <v>1064</v>
      </c>
      <c r="E617" s="15">
        <v>1</v>
      </c>
    </row>
    <row r="618" spans="1:5" hidden="1">
      <c r="A618" s="17" t="s">
        <v>185</v>
      </c>
      <c r="B618" s="17" t="s">
        <v>219</v>
      </c>
      <c r="C618" s="17" t="s">
        <v>1042</v>
      </c>
      <c r="D618" s="17" t="s">
        <v>1032</v>
      </c>
      <c r="E618" s="15">
        <v>1</v>
      </c>
    </row>
    <row r="619" spans="1:5" hidden="1">
      <c r="A619" s="17" t="s">
        <v>1400</v>
      </c>
      <c r="B619" s="17" t="s">
        <v>67</v>
      </c>
      <c r="C619" s="17" t="s">
        <v>1048</v>
      </c>
      <c r="D619" s="17" t="s">
        <v>1</v>
      </c>
      <c r="E619" s="15">
        <v>1</v>
      </c>
    </row>
    <row r="620" spans="1:5" hidden="1">
      <c r="A620" s="17" t="s">
        <v>104</v>
      </c>
      <c r="B620" s="17" t="s">
        <v>2396</v>
      </c>
      <c r="C620" s="17" t="s">
        <v>1037</v>
      </c>
      <c r="D620" s="17" t="s">
        <v>1338</v>
      </c>
      <c r="E620" s="15">
        <v>1</v>
      </c>
    </row>
    <row r="621" spans="1:5" hidden="1">
      <c r="A621" s="17" t="s">
        <v>1584</v>
      </c>
      <c r="B621" s="17" t="s">
        <v>50</v>
      </c>
      <c r="C621" s="17" t="s">
        <v>1035</v>
      </c>
      <c r="D621" s="17" t="s">
        <v>1</v>
      </c>
      <c r="E621" s="15">
        <v>1</v>
      </c>
    </row>
    <row r="622" spans="1:5" hidden="1">
      <c r="A622" s="17" t="s">
        <v>1187</v>
      </c>
      <c r="B622" s="17" t="s">
        <v>1101</v>
      </c>
      <c r="C622" s="17" t="s">
        <v>1052</v>
      </c>
      <c r="D622" s="17" t="s">
        <v>2</v>
      </c>
      <c r="E622" s="15">
        <v>1</v>
      </c>
    </row>
    <row r="623" spans="1:5" hidden="1">
      <c r="A623" s="17" t="s">
        <v>508</v>
      </c>
      <c r="B623" s="17" t="s">
        <v>83</v>
      </c>
      <c r="C623" s="17" t="s">
        <v>1034</v>
      </c>
      <c r="D623" s="17" t="s">
        <v>2</v>
      </c>
      <c r="E623" s="15">
        <v>1</v>
      </c>
    </row>
    <row r="624" spans="1:5" hidden="1">
      <c r="A624" s="17" t="s">
        <v>28</v>
      </c>
      <c r="B624" s="17" t="s">
        <v>30</v>
      </c>
      <c r="C624" s="17" t="s">
        <v>1041</v>
      </c>
      <c r="D624" s="17" t="s">
        <v>2</v>
      </c>
      <c r="E624" s="15">
        <v>1</v>
      </c>
    </row>
    <row r="625" spans="1:5">
      <c r="A625" s="17" t="s">
        <v>57</v>
      </c>
      <c r="B625" s="17" t="s">
        <v>58</v>
      </c>
      <c r="C625" s="17" t="s">
        <v>1046</v>
      </c>
      <c r="D625" s="17" t="s">
        <v>1064</v>
      </c>
      <c r="E625" s="15">
        <v>1</v>
      </c>
    </row>
    <row r="626" spans="1:5" hidden="1">
      <c r="A626" s="17" t="s">
        <v>1951</v>
      </c>
      <c r="B626" s="17" t="s">
        <v>80</v>
      </c>
      <c r="C626" s="17" t="s">
        <v>1051</v>
      </c>
      <c r="D626" s="17" t="s">
        <v>1032</v>
      </c>
      <c r="E626" s="15">
        <v>1</v>
      </c>
    </row>
    <row r="627" spans="1:5" hidden="1">
      <c r="A627" s="17" t="s">
        <v>1123</v>
      </c>
      <c r="B627" s="17" t="s">
        <v>201</v>
      </c>
      <c r="C627" s="17" t="s">
        <v>1043</v>
      </c>
      <c r="D627" s="17" t="s">
        <v>2</v>
      </c>
      <c r="E627" s="15">
        <v>1</v>
      </c>
    </row>
    <row r="628" spans="1:5" hidden="1">
      <c r="A628" s="17" t="s">
        <v>1953</v>
      </c>
      <c r="B628" s="17" t="s">
        <v>1103</v>
      </c>
      <c r="C628" s="17" t="s">
        <v>1034</v>
      </c>
      <c r="D628" s="17" t="s">
        <v>1338</v>
      </c>
      <c r="E628" s="15">
        <v>1</v>
      </c>
    </row>
    <row r="629" spans="1:5">
      <c r="A629" s="17" t="s">
        <v>200</v>
      </c>
      <c r="B629" s="17" t="s">
        <v>1620</v>
      </c>
      <c r="C629" s="17" t="s">
        <v>1042</v>
      </c>
      <c r="D629" s="17" t="s">
        <v>1064</v>
      </c>
      <c r="E629" s="15">
        <v>1</v>
      </c>
    </row>
    <row r="630" spans="1:5" hidden="1">
      <c r="A630" s="17" t="s">
        <v>1957</v>
      </c>
      <c r="B630" s="17" t="s">
        <v>147</v>
      </c>
      <c r="C630" s="17" t="s">
        <v>1038</v>
      </c>
      <c r="D630" s="17" t="s">
        <v>1032</v>
      </c>
      <c r="E630" s="15">
        <v>1</v>
      </c>
    </row>
    <row r="631" spans="1:5" hidden="1">
      <c r="A631" s="17" t="s">
        <v>431</v>
      </c>
      <c r="B631" s="17" t="s">
        <v>1073</v>
      </c>
      <c r="C631" s="17" t="s">
        <v>1051</v>
      </c>
      <c r="D631" s="17" t="s">
        <v>3</v>
      </c>
      <c r="E631" s="15">
        <v>1</v>
      </c>
    </row>
    <row r="632" spans="1:5" hidden="1">
      <c r="A632" s="17" t="s">
        <v>544</v>
      </c>
      <c r="B632" s="17" t="s">
        <v>34</v>
      </c>
      <c r="C632" s="17" t="s">
        <v>1039</v>
      </c>
      <c r="D632" s="17" t="s">
        <v>1</v>
      </c>
      <c r="E632" s="15">
        <v>1</v>
      </c>
    </row>
    <row r="633" spans="1:5" hidden="1">
      <c r="A633" s="17" t="s">
        <v>782</v>
      </c>
      <c r="B633" s="17" t="s">
        <v>143</v>
      </c>
      <c r="C633" s="17" t="s">
        <v>1054</v>
      </c>
      <c r="D633" s="17" t="s">
        <v>1032</v>
      </c>
      <c r="E633" s="15">
        <v>1</v>
      </c>
    </row>
    <row r="634" spans="1:5" hidden="1">
      <c r="A634" s="17" t="s">
        <v>1129</v>
      </c>
      <c r="B634" s="17" t="s">
        <v>110</v>
      </c>
      <c r="C634" s="17" t="s">
        <v>1040</v>
      </c>
      <c r="D634" s="17" t="s">
        <v>1338</v>
      </c>
      <c r="E634" s="15">
        <v>1</v>
      </c>
    </row>
    <row r="635" spans="1:5">
      <c r="A635" s="17" t="s">
        <v>1801</v>
      </c>
      <c r="B635" s="17" t="s">
        <v>379</v>
      </c>
      <c r="C635" s="17" t="s">
        <v>1045</v>
      </c>
      <c r="D635" s="17" t="s">
        <v>1064</v>
      </c>
      <c r="E635" s="15">
        <v>1</v>
      </c>
    </row>
    <row r="636" spans="1:5" hidden="1">
      <c r="A636" s="17" t="s">
        <v>1125</v>
      </c>
      <c r="B636" s="17" t="s">
        <v>207</v>
      </c>
      <c r="C636" s="17" t="s">
        <v>1054</v>
      </c>
      <c r="D636" s="17" t="s">
        <v>1032</v>
      </c>
      <c r="E636" s="15">
        <v>1</v>
      </c>
    </row>
    <row r="637" spans="1:5" hidden="1">
      <c r="A637" s="17" t="s">
        <v>1115</v>
      </c>
      <c r="B637" s="17" t="s">
        <v>625</v>
      </c>
      <c r="C637" s="17" t="s">
        <v>1046</v>
      </c>
      <c r="D637" s="17" t="s">
        <v>1338</v>
      </c>
      <c r="E637" s="15">
        <v>1</v>
      </c>
    </row>
    <row r="638" spans="1:5">
      <c r="A638" s="17" t="s">
        <v>1914</v>
      </c>
      <c r="B638" s="17" t="s">
        <v>50</v>
      </c>
      <c r="C638" s="17" t="s">
        <v>1051</v>
      </c>
      <c r="D638" s="17" t="s">
        <v>1064</v>
      </c>
      <c r="E638" s="15">
        <v>1</v>
      </c>
    </row>
    <row r="639" spans="1:5" ht="30" hidden="1">
      <c r="A639" s="17" t="s">
        <v>1157</v>
      </c>
      <c r="B639" s="17" t="s">
        <v>1086</v>
      </c>
      <c r="C639" s="17" t="s">
        <v>1034</v>
      </c>
      <c r="D639" s="17" t="s">
        <v>2</v>
      </c>
      <c r="E639" s="15">
        <v>1</v>
      </c>
    </row>
    <row r="640" spans="1:5" hidden="1">
      <c r="A640" s="17" t="s">
        <v>1161</v>
      </c>
      <c r="B640" s="17" t="s">
        <v>1918</v>
      </c>
      <c r="C640" s="17" t="s">
        <v>1038</v>
      </c>
      <c r="D640" s="17" t="s">
        <v>1338</v>
      </c>
      <c r="E640" s="15">
        <v>1</v>
      </c>
    </row>
    <row r="641" spans="1:5">
      <c r="A641" s="17" t="s">
        <v>297</v>
      </c>
      <c r="B641" s="17" t="s">
        <v>1084</v>
      </c>
      <c r="C641" s="17" t="s">
        <v>1045</v>
      </c>
      <c r="D641" s="17" t="s">
        <v>1064</v>
      </c>
      <c r="E641" s="15">
        <v>1</v>
      </c>
    </row>
    <row r="642" spans="1:5" hidden="1">
      <c r="A642" s="17" t="s">
        <v>1190</v>
      </c>
      <c r="B642" s="17" t="s">
        <v>154</v>
      </c>
      <c r="C642" s="17" t="s">
        <v>1028</v>
      </c>
      <c r="D642" s="17" t="s">
        <v>1338</v>
      </c>
      <c r="E642" s="15">
        <v>1</v>
      </c>
    </row>
    <row r="643" spans="1:5" hidden="1">
      <c r="A643" s="17" t="s">
        <v>517</v>
      </c>
      <c r="B643" s="17" t="s">
        <v>180</v>
      </c>
      <c r="C643" s="17" t="s">
        <v>1339</v>
      </c>
      <c r="D643" s="17" t="s">
        <v>1338</v>
      </c>
      <c r="E643" s="15">
        <v>1</v>
      </c>
    </row>
    <row r="644" spans="1:5" hidden="1">
      <c r="A644" s="17" t="s">
        <v>1517</v>
      </c>
      <c r="B644" s="17" t="s">
        <v>863</v>
      </c>
      <c r="C644" s="17" t="s">
        <v>1339</v>
      </c>
      <c r="D644" s="17" t="s">
        <v>3</v>
      </c>
      <c r="E644" s="15">
        <v>1</v>
      </c>
    </row>
    <row r="645" spans="1:5" ht="30" hidden="1">
      <c r="A645" s="17" t="s">
        <v>1352</v>
      </c>
      <c r="B645" s="17" t="s">
        <v>136</v>
      </c>
      <c r="C645" s="17" t="s">
        <v>1026</v>
      </c>
      <c r="D645" s="17" t="s">
        <v>1032</v>
      </c>
      <c r="E645" s="15">
        <v>1</v>
      </c>
    </row>
    <row r="646" spans="1:5" hidden="1">
      <c r="A646" s="17" t="s">
        <v>389</v>
      </c>
      <c r="B646" s="17" t="s">
        <v>154</v>
      </c>
      <c r="C646" s="17" t="s">
        <v>1031</v>
      </c>
      <c r="D646" s="17" t="s">
        <v>3</v>
      </c>
      <c r="E646" s="15">
        <v>1</v>
      </c>
    </row>
    <row r="647" spans="1:5" hidden="1">
      <c r="A647" s="17" t="s">
        <v>410</v>
      </c>
      <c r="B647" s="17" t="s">
        <v>411</v>
      </c>
      <c r="C647" s="17" t="s">
        <v>1060</v>
      </c>
      <c r="D647" s="17" t="s">
        <v>1338</v>
      </c>
      <c r="E647" s="15">
        <v>1</v>
      </c>
    </row>
    <row r="648" spans="1:5">
      <c r="A648" s="17" t="s">
        <v>297</v>
      </c>
      <c r="B648" s="17" t="s">
        <v>147</v>
      </c>
      <c r="C648" s="17" t="s">
        <v>1053</v>
      </c>
      <c r="D648" s="17" t="s">
        <v>1064</v>
      </c>
      <c r="E648" s="15">
        <v>1</v>
      </c>
    </row>
    <row r="649" spans="1:5" hidden="1">
      <c r="A649" s="17" t="s">
        <v>1169</v>
      </c>
      <c r="B649" s="17" t="s">
        <v>392</v>
      </c>
      <c r="C649" s="17" t="s">
        <v>1054</v>
      </c>
      <c r="D649" s="17" t="s">
        <v>1338</v>
      </c>
      <c r="E649" s="15">
        <v>1</v>
      </c>
    </row>
    <row r="650" spans="1:5">
      <c r="A650" s="17" t="s">
        <v>82</v>
      </c>
      <c r="B650" s="17" t="s">
        <v>575</v>
      </c>
      <c r="C650" s="17" t="s">
        <v>1052</v>
      </c>
      <c r="D650" s="17" t="s">
        <v>1064</v>
      </c>
      <c r="E650" s="15">
        <v>1</v>
      </c>
    </row>
    <row r="651" spans="1:5" hidden="1">
      <c r="A651" s="17" t="s">
        <v>1940</v>
      </c>
      <c r="B651" s="17" t="s">
        <v>44</v>
      </c>
      <c r="C651" s="17" t="s">
        <v>1044</v>
      </c>
      <c r="D651" s="17" t="s">
        <v>1338</v>
      </c>
      <c r="E651" s="15">
        <v>1</v>
      </c>
    </row>
    <row r="652" spans="1:5" hidden="1">
      <c r="A652" s="17" t="s">
        <v>92</v>
      </c>
      <c r="B652" s="17" t="s">
        <v>34</v>
      </c>
      <c r="C652" s="17" t="s">
        <v>1035</v>
      </c>
      <c r="D652" s="17" t="s">
        <v>1338</v>
      </c>
      <c r="E652" s="15">
        <v>1</v>
      </c>
    </row>
    <row r="653" spans="1:5">
      <c r="A653" s="17" t="s">
        <v>1935</v>
      </c>
      <c r="B653" s="17" t="s">
        <v>70</v>
      </c>
      <c r="C653" s="17" t="s">
        <v>1031</v>
      </c>
      <c r="D653" s="17" t="s">
        <v>1064</v>
      </c>
      <c r="E653" s="15">
        <v>1</v>
      </c>
    </row>
    <row r="654" spans="1:5" hidden="1">
      <c r="A654" s="17" t="s">
        <v>1561</v>
      </c>
      <c r="B654" s="17" t="s">
        <v>67</v>
      </c>
      <c r="C654" s="17" t="s">
        <v>1052</v>
      </c>
      <c r="D654" s="17" t="s">
        <v>3</v>
      </c>
      <c r="E654" s="15">
        <v>1</v>
      </c>
    </row>
    <row r="655" spans="1:5" hidden="1">
      <c r="A655" s="17" t="s">
        <v>1889</v>
      </c>
      <c r="B655" s="17" t="s">
        <v>1919</v>
      </c>
      <c r="C655" s="17" t="s">
        <v>1063</v>
      </c>
      <c r="D655" s="17" t="s">
        <v>1032</v>
      </c>
      <c r="E655" s="15">
        <v>1</v>
      </c>
    </row>
    <row r="656" spans="1:5">
      <c r="A656" s="17" t="s">
        <v>435</v>
      </c>
      <c r="B656" s="17" t="s">
        <v>1635</v>
      </c>
      <c r="C656" s="17" t="s">
        <v>1045</v>
      </c>
      <c r="D656" s="17" t="s">
        <v>1064</v>
      </c>
      <c r="E656" s="15">
        <v>1</v>
      </c>
    </row>
    <row r="657" spans="1:5" hidden="1">
      <c r="A657" s="17" t="s">
        <v>1163</v>
      </c>
      <c r="B657" s="17" t="s">
        <v>1877</v>
      </c>
      <c r="C657" s="17" t="s">
        <v>1039</v>
      </c>
      <c r="D657" s="17" t="s">
        <v>1032</v>
      </c>
      <c r="E657" s="15">
        <v>1</v>
      </c>
    </row>
    <row r="658" spans="1:5" hidden="1">
      <c r="A658" s="17" t="s">
        <v>3069</v>
      </c>
      <c r="B658" s="17" t="s">
        <v>191</v>
      </c>
      <c r="C658" s="17" t="s">
        <v>1046</v>
      </c>
      <c r="D658" s="17" t="s">
        <v>2</v>
      </c>
      <c r="E658" s="15">
        <v>1</v>
      </c>
    </row>
    <row r="659" spans="1:5" hidden="1">
      <c r="A659" s="17" t="s">
        <v>506</v>
      </c>
      <c r="B659" s="17" t="s">
        <v>1503</v>
      </c>
      <c r="C659" s="17" t="s">
        <v>1046</v>
      </c>
      <c r="D659" s="17" t="s">
        <v>1032</v>
      </c>
      <c r="E659" s="15">
        <v>1</v>
      </c>
    </row>
    <row r="660" spans="1:5" hidden="1">
      <c r="A660" s="17" t="s">
        <v>1405</v>
      </c>
      <c r="B660" s="17" t="s">
        <v>80</v>
      </c>
      <c r="C660" s="17" t="s">
        <v>1060</v>
      </c>
      <c r="D660" s="17" t="s">
        <v>1338</v>
      </c>
      <c r="E660" s="15">
        <v>1</v>
      </c>
    </row>
    <row r="661" spans="1:5" hidden="1">
      <c r="A661" s="17" t="s">
        <v>1505</v>
      </c>
      <c r="B661" s="17" t="s">
        <v>509</v>
      </c>
      <c r="C661" s="17" t="s">
        <v>1054</v>
      </c>
      <c r="D661" s="17" t="s">
        <v>3</v>
      </c>
      <c r="E661" s="15">
        <v>1</v>
      </c>
    </row>
    <row r="662" spans="1:5" hidden="1">
      <c r="A662" s="17" t="s">
        <v>181</v>
      </c>
      <c r="B662" s="17" t="s">
        <v>182</v>
      </c>
      <c r="C662" s="17" t="s">
        <v>1045</v>
      </c>
      <c r="D662" s="17" t="s">
        <v>1061</v>
      </c>
      <c r="E662" s="15">
        <v>1</v>
      </c>
    </row>
    <row r="663" spans="1:5" hidden="1">
      <c r="A663" s="17" t="s">
        <v>1930</v>
      </c>
      <c r="B663" s="17" t="s">
        <v>34</v>
      </c>
      <c r="C663" s="17" t="s">
        <v>1045</v>
      </c>
      <c r="D663" s="17" t="s">
        <v>1338</v>
      </c>
      <c r="E663" s="15">
        <v>1</v>
      </c>
    </row>
    <row r="664" spans="1:5" hidden="1">
      <c r="A664" s="17" t="s">
        <v>1351</v>
      </c>
      <c r="B664" s="17" t="s">
        <v>1511</v>
      </c>
      <c r="C664" s="17" t="s">
        <v>1036</v>
      </c>
      <c r="D664" s="17" t="s">
        <v>1338</v>
      </c>
      <c r="E664" s="15">
        <v>1</v>
      </c>
    </row>
    <row r="665" spans="1:5" hidden="1">
      <c r="A665" s="17" t="s">
        <v>1932</v>
      </c>
      <c r="B665" s="17" t="s">
        <v>1093</v>
      </c>
      <c r="C665" s="17" t="s">
        <v>1060</v>
      </c>
      <c r="D665" s="17" t="s">
        <v>3</v>
      </c>
      <c r="E665" s="15">
        <v>1</v>
      </c>
    </row>
    <row r="666" spans="1:5" hidden="1">
      <c r="A666" s="17" t="s">
        <v>1365</v>
      </c>
      <c r="B666" s="17" t="s">
        <v>383</v>
      </c>
      <c r="C666" s="17" t="s">
        <v>1029</v>
      </c>
      <c r="D666" s="17" t="s">
        <v>2</v>
      </c>
      <c r="E666" s="15">
        <v>1</v>
      </c>
    </row>
    <row r="667" spans="1:5" hidden="1">
      <c r="A667" s="17" t="s">
        <v>1143</v>
      </c>
      <c r="B667" s="17" t="s">
        <v>1078</v>
      </c>
      <c r="C667" s="17" t="s">
        <v>1036</v>
      </c>
      <c r="D667" s="17" t="s">
        <v>1032</v>
      </c>
      <c r="E667" s="15">
        <v>1</v>
      </c>
    </row>
    <row r="668" spans="1:5" hidden="1">
      <c r="A668" s="17" t="s">
        <v>610</v>
      </c>
      <c r="B668" s="17" t="s">
        <v>34</v>
      </c>
      <c r="C668" s="17" t="s">
        <v>1041</v>
      </c>
      <c r="D668" s="17" t="s">
        <v>3</v>
      </c>
      <c r="E668" s="15">
        <v>1</v>
      </c>
    </row>
    <row r="669" spans="1:5" hidden="1">
      <c r="A669" s="17" t="s">
        <v>1148</v>
      </c>
      <c r="B669" s="17" t="s">
        <v>1082</v>
      </c>
      <c r="C669" s="17" t="s">
        <v>1033</v>
      </c>
      <c r="D669" s="17" t="s">
        <v>1032</v>
      </c>
      <c r="E669" s="15">
        <v>1</v>
      </c>
    </row>
    <row r="670" spans="1:5" hidden="1">
      <c r="A670" s="17" t="s">
        <v>717</v>
      </c>
      <c r="B670" s="17" t="s">
        <v>1559</v>
      </c>
      <c r="C670" s="17" t="s">
        <v>1054</v>
      </c>
      <c r="D670" s="17" t="s">
        <v>1338</v>
      </c>
      <c r="E670" s="15">
        <v>1</v>
      </c>
    </row>
    <row r="671" spans="1:5">
      <c r="A671" s="17" t="s">
        <v>1390</v>
      </c>
      <c r="B671" s="17" t="s">
        <v>362</v>
      </c>
      <c r="C671" s="17" t="s">
        <v>1047</v>
      </c>
      <c r="D671" s="17" t="s">
        <v>1064</v>
      </c>
      <c r="E671" s="15">
        <v>1</v>
      </c>
    </row>
    <row r="672" spans="1:5" hidden="1">
      <c r="A672" s="17" t="s">
        <v>382</v>
      </c>
      <c r="B672" s="17" t="s">
        <v>1097</v>
      </c>
      <c r="C672" s="17" t="s">
        <v>1060</v>
      </c>
      <c r="D672" s="17" t="s">
        <v>1338</v>
      </c>
      <c r="E672" s="15">
        <v>1</v>
      </c>
    </row>
    <row r="673" spans="1:5" hidden="1">
      <c r="A673" s="17" t="s">
        <v>1192</v>
      </c>
      <c r="B673" s="17" t="s">
        <v>58</v>
      </c>
      <c r="C673" s="17" t="s">
        <v>1038</v>
      </c>
      <c r="D673" s="17" t="s">
        <v>1338</v>
      </c>
      <c r="E673" s="15">
        <v>1</v>
      </c>
    </row>
    <row r="674" spans="1:5" hidden="1">
      <c r="A674" s="17" t="s">
        <v>1137</v>
      </c>
      <c r="B674" s="17" t="s">
        <v>1087</v>
      </c>
      <c r="C674" s="17" t="s">
        <v>1060</v>
      </c>
      <c r="D674" s="17" t="s">
        <v>1032</v>
      </c>
      <c r="E674" s="15">
        <v>1</v>
      </c>
    </row>
    <row r="675" spans="1:5" hidden="1">
      <c r="A675" s="17" t="s">
        <v>1513</v>
      </c>
      <c r="B675" s="17" t="s">
        <v>48</v>
      </c>
      <c r="C675" s="17" t="s">
        <v>1051</v>
      </c>
      <c r="D675" s="17" t="s">
        <v>1338</v>
      </c>
      <c r="E675" s="15">
        <v>1</v>
      </c>
    </row>
    <row r="676" spans="1:5" hidden="1">
      <c r="A676" s="17" t="s">
        <v>222</v>
      </c>
      <c r="B676" s="17" t="s">
        <v>1072</v>
      </c>
      <c r="C676" s="17" t="s">
        <v>1054</v>
      </c>
      <c r="D676" s="17" t="s">
        <v>3</v>
      </c>
      <c r="E676" s="15">
        <v>1</v>
      </c>
    </row>
    <row r="677" spans="1:5" hidden="1">
      <c r="A677" s="17" t="s">
        <v>1170</v>
      </c>
      <c r="B677" s="17" t="s">
        <v>401</v>
      </c>
      <c r="C677" s="17" t="s">
        <v>1045</v>
      </c>
      <c r="D677" s="17" t="s">
        <v>1338</v>
      </c>
      <c r="E677" s="15">
        <v>1</v>
      </c>
    </row>
    <row r="678" spans="1:5">
      <c r="A678" s="17" t="s">
        <v>200</v>
      </c>
      <c r="B678" s="17" t="s">
        <v>243</v>
      </c>
      <c r="C678" s="17" t="s">
        <v>1053</v>
      </c>
      <c r="D678" s="17" t="s">
        <v>1064</v>
      </c>
      <c r="E678" s="15">
        <v>1</v>
      </c>
    </row>
    <row r="679" spans="1:5" hidden="1">
      <c r="A679" s="17" t="s">
        <v>1124</v>
      </c>
      <c r="B679" s="17" t="s">
        <v>226</v>
      </c>
      <c r="C679" s="17" t="s">
        <v>1042</v>
      </c>
      <c r="D679" s="17" t="s">
        <v>2</v>
      </c>
      <c r="E679" s="15">
        <v>1</v>
      </c>
    </row>
    <row r="680" spans="1:5">
      <c r="A680" s="17" t="s">
        <v>266</v>
      </c>
      <c r="B680" s="17" t="s">
        <v>1087</v>
      </c>
      <c r="C680" s="17" t="s">
        <v>1051</v>
      </c>
      <c r="D680" s="17" t="s">
        <v>1064</v>
      </c>
      <c r="E680" s="15">
        <v>1</v>
      </c>
    </row>
    <row r="681" spans="1:5" hidden="1">
      <c r="A681" s="17" t="s">
        <v>629</v>
      </c>
      <c r="B681" s="17" t="s">
        <v>465</v>
      </c>
      <c r="C681" s="17" t="s">
        <v>1060</v>
      </c>
      <c r="D681" s="17" t="s">
        <v>1032</v>
      </c>
      <c r="E681" s="15">
        <v>1</v>
      </c>
    </row>
    <row r="682" spans="1:5" hidden="1">
      <c r="A682" s="17" t="s">
        <v>389</v>
      </c>
      <c r="B682" s="17" t="s">
        <v>147</v>
      </c>
      <c r="C682" s="17" t="s">
        <v>1038</v>
      </c>
      <c r="D682" s="17" t="s">
        <v>1032</v>
      </c>
      <c r="E682" s="15">
        <v>1</v>
      </c>
    </row>
    <row r="683" spans="1:5" hidden="1">
      <c r="A683" s="17" t="s">
        <v>113</v>
      </c>
      <c r="B683" s="17" t="s">
        <v>288</v>
      </c>
      <c r="C683" s="17" t="s">
        <v>1063</v>
      </c>
      <c r="D683" s="17" t="s">
        <v>1338</v>
      </c>
      <c r="E683" s="15">
        <v>1</v>
      </c>
    </row>
    <row r="684" spans="1:5" hidden="1">
      <c r="A684" s="17" t="s">
        <v>82</v>
      </c>
      <c r="B684" s="17" t="s">
        <v>83</v>
      </c>
      <c r="C684" s="17" t="s">
        <v>1040</v>
      </c>
      <c r="D684" s="17" t="s">
        <v>1032</v>
      </c>
      <c r="E684" s="15">
        <v>1</v>
      </c>
    </row>
    <row r="685" spans="1:5" hidden="1">
      <c r="A685" s="17" t="s">
        <v>328</v>
      </c>
      <c r="B685" s="17" t="s">
        <v>58</v>
      </c>
      <c r="C685" s="17" t="s">
        <v>1045</v>
      </c>
      <c r="D685" s="17" t="s">
        <v>1032</v>
      </c>
      <c r="E685" s="15">
        <v>1</v>
      </c>
    </row>
    <row r="686" spans="1:5" hidden="1">
      <c r="A686" s="17" t="s">
        <v>409</v>
      </c>
      <c r="B686" s="17" t="s">
        <v>58</v>
      </c>
      <c r="C686" s="17" t="s">
        <v>1063</v>
      </c>
      <c r="D686" s="17" t="s">
        <v>1338</v>
      </c>
      <c r="E686" s="15">
        <v>1</v>
      </c>
    </row>
    <row r="687" spans="1:5" hidden="1">
      <c r="A687" s="17" t="s">
        <v>592</v>
      </c>
      <c r="B687" s="17" t="s">
        <v>317</v>
      </c>
      <c r="C687" s="17" t="s">
        <v>1040</v>
      </c>
      <c r="D687" s="17" t="s">
        <v>2</v>
      </c>
      <c r="E687" s="15">
        <v>1</v>
      </c>
    </row>
    <row r="688" spans="1:5" hidden="1">
      <c r="A688" s="17" t="s">
        <v>420</v>
      </c>
      <c r="B688" s="17" t="s">
        <v>62</v>
      </c>
      <c r="C688" s="17" t="s">
        <v>1035</v>
      </c>
      <c r="D688" s="17" t="s">
        <v>1032</v>
      </c>
      <c r="E688" s="15">
        <v>1</v>
      </c>
    </row>
    <row r="689" spans="1:5" hidden="1">
      <c r="A689" s="17" t="s">
        <v>1899</v>
      </c>
      <c r="B689" s="17" t="s">
        <v>168</v>
      </c>
      <c r="C689" s="17" t="s">
        <v>1037</v>
      </c>
      <c r="D689" s="17" t="s">
        <v>1338</v>
      </c>
      <c r="E689" s="15">
        <v>1</v>
      </c>
    </row>
    <row r="690" spans="1:5" hidden="1">
      <c r="A690" s="17" t="s">
        <v>1549</v>
      </c>
      <c r="B690" s="17" t="s">
        <v>656</v>
      </c>
      <c r="C690" s="17" t="s">
        <v>1063</v>
      </c>
      <c r="D690" s="17" t="s">
        <v>1</v>
      </c>
      <c r="E690" s="15">
        <v>2</v>
      </c>
    </row>
    <row r="691" spans="1:5" hidden="1">
      <c r="A691" s="17" t="s">
        <v>163</v>
      </c>
      <c r="B691" s="17" t="s">
        <v>164</v>
      </c>
      <c r="C691" s="17" t="s">
        <v>1026</v>
      </c>
      <c r="D691" s="17" t="s">
        <v>3</v>
      </c>
      <c r="E691" s="15">
        <v>1</v>
      </c>
    </row>
    <row r="692" spans="1:5" hidden="1">
      <c r="A692" s="17" t="s">
        <v>117</v>
      </c>
      <c r="B692" s="17" t="s">
        <v>277</v>
      </c>
      <c r="C692" s="17" t="s">
        <v>1046</v>
      </c>
      <c r="D692" s="17" t="s">
        <v>1338</v>
      </c>
      <c r="E692" s="15">
        <v>1</v>
      </c>
    </row>
    <row r="693" spans="1:5" hidden="1">
      <c r="A693" s="17" t="s">
        <v>667</v>
      </c>
      <c r="B693" s="17" t="s">
        <v>101</v>
      </c>
      <c r="C693" s="17" t="s">
        <v>1063</v>
      </c>
      <c r="D693" s="17" t="s">
        <v>1338</v>
      </c>
      <c r="E693" s="15">
        <v>1</v>
      </c>
    </row>
    <row r="694" spans="1:5" hidden="1">
      <c r="A694" s="17" t="s">
        <v>755</v>
      </c>
      <c r="B694" s="17" t="s">
        <v>230</v>
      </c>
      <c r="C694" s="17" t="s">
        <v>1339</v>
      </c>
      <c r="D694" s="17" t="s">
        <v>3</v>
      </c>
      <c r="E694" s="15">
        <v>1</v>
      </c>
    </row>
    <row r="695" spans="1:5" hidden="1">
      <c r="A695" s="17" t="s">
        <v>84</v>
      </c>
      <c r="B695" s="17" t="s">
        <v>85</v>
      </c>
      <c r="C695" s="17" t="s">
        <v>1046</v>
      </c>
      <c r="D695" s="17" t="s">
        <v>1338</v>
      </c>
      <c r="E695" s="15">
        <v>1</v>
      </c>
    </row>
    <row r="696" spans="1:5" hidden="1">
      <c r="A696" s="17" t="s">
        <v>477</v>
      </c>
      <c r="B696" s="17" t="s">
        <v>478</v>
      </c>
      <c r="C696" s="17" t="s">
        <v>1045</v>
      </c>
      <c r="D696" s="17" t="s">
        <v>1032</v>
      </c>
      <c r="E696" s="15">
        <v>1</v>
      </c>
    </row>
    <row r="697" spans="1:5" hidden="1">
      <c r="A697" s="17" t="s">
        <v>148</v>
      </c>
      <c r="B697" s="17" t="s">
        <v>149</v>
      </c>
      <c r="C697" s="17" t="s">
        <v>1060</v>
      </c>
      <c r="D697" s="17" t="s">
        <v>1032</v>
      </c>
      <c r="E697" s="15">
        <v>1</v>
      </c>
    </row>
    <row r="698" spans="1:5" hidden="1">
      <c r="A698" s="17" t="s">
        <v>2304</v>
      </c>
      <c r="B698" s="17" t="s">
        <v>311</v>
      </c>
      <c r="C698" s="17" t="s">
        <v>1051</v>
      </c>
      <c r="D698" s="17" t="s">
        <v>3</v>
      </c>
      <c r="E698" s="15">
        <v>1</v>
      </c>
    </row>
    <row r="699" spans="1:5" hidden="1">
      <c r="A699" s="17" t="s">
        <v>131</v>
      </c>
      <c r="B699" s="17" t="s">
        <v>124</v>
      </c>
      <c r="C699" s="17" t="s">
        <v>1034</v>
      </c>
      <c r="D699" s="17" t="s">
        <v>1</v>
      </c>
      <c r="E699" s="15">
        <v>1</v>
      </c>
    </row>
    <row r="700" spans="1:5" hidden="1">
      <c r="A700" s="17" t="s">
        <v>1936</v>
      </c>
      <c r="B700" s="17" t="s">
        <v>46</v>
      </c>
      <c r="C700" s="17" t="s">
        <v>1031</v>
      </c>
      <c r="D700" s="17" t="s">
        <v>1</v>
      </c>
      <c r="E700" s="15">
        <v>1</v>
      </c>
    </row>
    <row r="701" spans="1:5">
      <c r="A701" s="17" t="s">
        <v>1599</v>
      </c>
      <c r="B701" s="17" t="s">
        <v>221</v>
      </c>
      <c r="C701" s="17" t="s">
        <v>1051</v>
      </c>
      <c r="D701" s="17" t="s">
        <v>1064</v>
      </c>
      <c r="E701" s="15">
        <v>1</v>
      </c>
    </row>
    <row r="702" spans="1:5">
      <c r="A702" s="17" t="s">
        <v>1194</v>
      </c>
      <c r="B702" s="17" t="s">
        <v>403</v>
      </c>
      <c r="C702" s="17" t="s">
        <v>1029</v>
      </c>
      <c r="D702" s="17" t="s">
        <v>1064</v>
      </c>
      <c r="E702" s="15">
        <v>1</v>
      </c>
    </row>
    <row r="703" spans="1:5" hidden="1">
      <c r="A703" s="17" t="s">
        <v>1208</v>
      </c>
      <c r="B703" s="17" t="s">
        <v>46</v>
      </c>
      <c r="C703" s="17" t="s">
        <v>1048</v>
      </c>
      <c r="D703" s="17" t="s">
        <v>1032</v>
      </c>
      <c r="E703" s="15">
        <v>1</v>
      </c>
    </row>
    <row r="704" spans="1:5" hidden="1">
      <c r="A704" s="17" t="s">
        <v>1395</v>
      </c>
      <c r="B704" s="17" t="s">
        <v>968</v>
      </c>
      <c r="C704" s="17" t="s">
        <v>1048</v>
      </c>
      <c r="D704" s="17" t="s">
        <v>1032</v>
      </c>
      <c r="E704" s="15">
        <v>1</v>
      </c>
    </row>
    <row r="705" spans="1:5" hidden="1">
      <c r="A705" s="17" t="s">
        <v>2424</v>
      </c>
      <c r="B705" s="17" t="s">
        <v>169</v>
      </c>
      <c r="C705" s="17" t="s">
        <v>1048</v>
      </c>
      <c r="D705" s="17" t="s">
        <v>1</v>
      </c>
      <c r="E705" s="15">
        <v>1</v>
      </c>
    </row>
    <row r="706" spans="1:5" hidden="1">
      <c r="A706" s="17" t="s">
        <v>301</v>
      </c>
      <c r="B706" s="17" t="s">
        <v>1075</v>
      </c>
      <c r="C706" s="17" t="s">
        <v>1036</v>
      </c>
      <c r="D706" s="17" t="s">
        <v>1</v>
      </c>
      <c r="E706" s="15">
        <v>1</v>
      </c>
    </row>
    <row r="707" spans="1:5" hidden="1">
      <c r="A707" s="17" t="s">
        <v>787</v>
      </c>
      <c r="B707" s="17" t="s">
        <v>534</v>
      </c>
      <c r="C707" s="17" t="s">
        <v>1047</v>
      </c>
      <c r="D707" s="17" t="s">
        <v>3</v>
      </c>
      <c r="E707" s="15">
        <v>1</v>
      </c>
    </row>
    <row r="708" spans="1:5" hidden="1">
      <c r="A708" s="17" t="s">
        <v>66</v>
      </c>
      <c r="B708" s="17" t="s">
        <v>67</v>
      </c>
      <c r="C708" s="17" t="s">
        <v>1060</v>
      </c>
      <c r="D708" s="17" t="s">
        <v>3</v>
      </c>
      <c r="E708" s="15">
        <v>1</v>
      </c>
    </row>
    <row r="709" spans="1:5">
      <c r="A709" s="17" t="s">
        <v>79</v>
      </c>
      <c r="B709" s="17" t="s">
        <v>182</v>
      </c>
      <c r="C709" s="17" t="s">
        <v>1055</v>
      </c>
      <c r="D709" s="17" t="s">
        <v>1064</v>
      </c>
      <c r="E709" s="15">
        <v>1</v>
      </c>
    </row>
    <row r="710" spans="1:5" hidden="1">
      <c r="A710" s="17" t="s">
        <v>417</v>
      </c>
      <c r="B710" s="17" t="s">
        <v>213</v>
      </c>
      <c r="C710" s="17" t="s">
        <v>1041</v>
      </c>
      <c r="D710" s="17" t="s">
        <v>1032</v>
      </c>
      <c r="E710" s="15">
        <v>1</v>
      </c>
    </row>
    <row r="711" spans="1:5" hidden="1">
      <c r="A711" s="17" t="s">
        <v>1137</v>
      </c>
      <c r="B711" s="17" t="s">
        <v>143</v>
      </c>
      <c r="C711" s="17" t="s">
        <v>1026</v>
      </c>
      <c r="D711" s="17" t="s">
        <v>1032</v>
      </c>
      <c r="E711" s="15">
        <v>1</v>
      </c>
    </row>
    <row r="712" spans="1:5" hidden="1">
      <c r="A712" s="17" t="s">
        <v>538</v>
      </c>
      <c r="B712" s="17" t="s">
        <v>539</v>
      </c>
      <c r="C712" s="17" t="s">
        <v>1053</v>
      </c>
      <c r="D712" s="17" t="s">
        <v>1338</v>
      </c>
      <c r="E712" s="15">
        <v>1</v>
      </c>
    </row>
    <row r="713" spans="1:5" hidden="1">
      <c r="A713" s="17" t="s">
        <v>1122</v>
      </c>
      <c r="B713" s="17" t="s">
        <v>1071</v>
      </c>
      <c r="C713" s="17" t="s">
        <v>1030</v>
      </c>
      <c r="D713" s="17" t="s">
        <v>1032</v>
      </c>
      <c r="E713" s="15">
        <v>1</v>
      </c>
    </row>
    <row r="714" spans="1:5" hidden="1">
      <c r="A714" s="17" t="s">
        <v>1394</v>
      </c>
      <c r="B714" s="17" t="s">
        <v>489</v>
      </c>
      <c r="C714" s="17" t="s">
        <v>1041</v>
      </c>
      <c r="D714" s="17" t="s">
        <v>1032</v>
      </c>
      <c r="E714" s="15">
        <v>1</v>
      </c>
    </row>
    <row r="715" spans="1:5" hidden="1">
      <c r="A715" s="17" t="s">
        <v>1512</v>
      </c>
      <c r="B715" s="17" t="s">
        <v>304</v>
      </c>
      <c r="C715" s="17" t="s">
        <v>1054</v>
      </c>
      <c r="D715" s="17" t="s">
        <v>1338</v>
      </c>
      <c r="E715" s="15">
        <v>1</v>
      </c>
    </row>
    <row r="716" spans="1:5" hidden="1">
      <c r="A716" s="17" t="s">
        <v>522</v>
      </c>
      <c r="B716" s="17" t="s">
        <v>523</v>
      </c>
      <c r="C716" s="17" t="s">
        <v>1028</v>
      </c>
      <c r="D716" s="17" t="s">
        <v>2</v>
      </c>
      <c r="E716" s="15">
        <v>1</v>
      </c>
    </row>
    <row r="717" spans="1:5" hidden="1">
      <c r="A717" s="17" t="s">
        <v>1190</v>
      </c>
      <c r="B717" s="17" t="s">
        <v>70</v>
      </c>
      <c r="C717" s="17" t="s">
        <v>1031</v>
      </c>
      <c r="D717" s="17" t="s">
        <v>1338</v>
      </c>
      <c r="E717" s="15">
        <v>1</v>
      </c>
    </row>
    <row r="718" spans="1:5" hidden="1">
      <c r="A718" s="17" t="s">
        <v>1404</v>
      </c>
      <c r="B718" s="17" t="s">
        <v>408</v>
      </c>
      <c r="C718" s="17" t="s">
        <v>1053</v>
      </c>
      <c r="D718" s="17" t="s">
        <v>1338</v>
      </c>
      <c r="E718" s="15">
        <v>1</v>
      </c>
    </row>
    <row r="719" spans="1:5" hidden="1">
      <c r="A719" s="17" t="s">
        <v>1942</v>
      </c>
      <c r="B719" s="17" t="s">
        <v>1228</v>
      </c>
      <c r="C719" s="17" t="s">
        <v>1063</v>
      </c>
      <c r="D719" s="17" t="s">
        <v>1032</v>
      </c>
      <c r="E719" s="15">
        <v>1</v>
      </c>
    </row>
    <row r="720" spans="1:5" hidden="1">
      <c r="A720" s="17" t="s">
        <v>167</v>
      </c>
      <c r="B720" s="17" t="s">
        <v>168</v>
      </c>
      <c r="C720" s="17" t="s">
        <v>1029</v>
      </c>
      <c r="D720" s="17" t="s">
        <v>1338</v>
      </c>
      <c r="E720" s="15">
        <v>1</v>
      </c>
    </row>
    <row r="721" spans="1:5" hidden="1">
      <c r="A721" s="17" t="s">
        <v>3552</v>
      </c>
      <c r="B721" s="17" t="s">
        <v>356</v>
      </c>
      <c r="C721" s="17" t="s">
        <v>1339</v>
      </c>
      <c r="D721" s="17" t="s">
        <v>1338</v>
      </c>
      <c r="E721" s="15">
        <v>1</v>
      </c>
    </row>
    <row r="722" spans="1:5">
      <c r="A722" s="17" t="s">
        <v>456</v>
      </c>
      <c r="B722" s="17" t="s">
        <v>458</v>
      </c>
      <c r="C722" s="17" t="s">
        <v>1050</v>
      </c>
      <c r="D722" s="17" t="s">
        <v>1064</v>
      </c>
      <c r="E722" s="15">
        <v>1</v>
      </c>
    </row>
    <row r="723" spans="1:5" hidden="1">
      <c r="A723" s="17" t="s">
        <v>566</v>
      </c>
      <c r="B723" s="17" t="s">
        <v>567</v>
      </c>
      <c r="C723" s="17" t="s">
        <v>1044</v>
      </c>
      <c r="D723" s="17" t="s">
        <v>1338</v>
      </c>
      <c r="E723" s="15">
        <v>1</v>
      </c>
    </row>
    <row r="724" spans="1:5" hidden="1">
      <c r="A724" s="17" t="s">
        <v>1588</v>
      </c>
      <c r="B724" s="17" t="s">
        <v>103</v>
      </c>
      <c r="C724" s="17" t="s">
        <v>1029</v>
      </c>
      <c r="D724" s="17" t="s">
        <v>1032</v>
      </c>
      <c r="E724" s="15">
        <v>1</v>
      </c>
    </row>
    <row r="725" spans="1:5" ht="30" hidden="1">
      <c r="A725" s="17" t="s">
        <v>1619</v>
      </c>
      <c r="B725" s="17" t="s">
        <v>1088</v>
      </c>
      <c r="C725" s="17" t="s">
        <v>1037</v>
      </c>
      <c r="D725" s="17" t="s">
        <v>1032</v>
      </c>
      <c r="E725" s="15">
        <v>1</v>
      </c>
    </row>
    <row r="726" spans="1:5">
      <c r="A726" s="17" t="s">
        <v>1153</v>
      </c>
      <c r="B726" s="17" t="s">
        <v>34</v>
      </c>
      <c r="C726" s="17" t="s">
        <v>1048</v>
      </c>
      <c r="D726" s="17" t="s">
        <v>1064</v>
      </c>
      <c r="E726" s="15">
        <v>1</v>
      </c>
    </row>
    <row r="727" spans="1:5" hidden="1">
      <c r="A727" s="17" t="s">
        <v>3011</v>
      </c>
      <c r="B727" s="17" t="s">
        <v>3012</v>
      </c>
      <c r="C727" s="17" t="s">
        <v>1051</v>
      </c>
      <c r="D727" s="17" t="s">
        <v>2</v>
      </c>
      <c r="E727" s="15">
        <v>1</v>
      </c>
    </row>
    <row r="728" spans="1:5" hidden="1">
      <c r="A728" s="17" t="s">
        <v>531</v>
      </c>
      <c r="B728" s="17" t="s">
        <v>401</v>
      </c>
      <c r="C728" s="17" t="s">
        <v>1052</v>
      </c>
      <c r="D728" s="17" t="s">
        <v>1032</v>
      </c>
      <c r="E728" s="15">
        <v>1</v>
      </c>
    </row>
    <row r="729" spans="1:5" hidden="1">
      <c r="A729" s="17" t="s">
        <v>333</v>
      </c>
      <c r="B729" s="17" t="s">
        <v>1068</v>
      </c>
      <c r="C729" s="17" t="s">
        <v>1036</v>
      </c>
      <c r="D729" s="17" t="s">
        <v>1032</v>
      </c>
      <c r="E729" s="15">
        <v>1</v>
      </c>
    </row>
    <row r="730" spans="1:5" hidden="1">
      <c r="A730" s="17" t="s">
        <v>190</v>
      </c>
      <c r="B730" s="17" t="s">
        <v>510</v>
      </c>
      <c r="C730" s="17" t="s">
        <v>1035</v>
      </c>
      <c r="D730" s="17" t="s">
        <v>2</v>
      </c>
      <c r="E730" s="15">
        <v>1</v>
      </c>
    </row>
    <row r="731" spans="1:5" hidden="1">
      <c r="A731" s="17" t="s">
        <v>1600</v>
      </c>
      <c r="B731" s="17" t="s">
        <v>534</v>
      </c>
      <c r="C731" s="17" t="s">
        <v>1029</v>
      </c>
      <c r="D731" s="17" t="s">
        <v>1032</v>
      </c>
      <c r="E731" s="15">
        <v>1</v>
      </c>
    </row>
    <row r="732" spans="1:5" hidden="1">
      <c r="A732" s="17" t="s">
        <v>604</v>
      </c>
      <c r="B732" s="17" t="s">
        <v>605</v>
      </c>
      <c r="C732" s="17" t="s">
        <v>1039</v>
      </c>
      <c r="D732" s="17" t="s">
        <v>1032</v>
      </c>
      <c r="E732" s="15">
        <v>1</v>
      </c>
    </row>
    <row r="733" spans="1:5" hidden="1">
      <c r="A733" s="17" t="s">
        <v>3521</v>
      </c>
      <c r="B733" s="17" t="s">
        <v>138</v>
      </c>
      <c r="C733" s="17" t="s">
        <v>1043</v>
      </c>
      <c r="D733" s="17" t="s">
        <v>1338</v>
      </c>
      <c r="E733" s="15">
        <v>1</v>
      </c>
    </row>
    <row r="734" spans="1:5" hidden="1">
      <c r="A734" s="17" t="s">
        <v>193</v>
      </c>
      <c r="B734" s="17" t="s">
        <v>194</v>
      </c>
      <c r="C734" s="17" t="s">
        <v>1040</v>
      </c>
      <c r="D734" s="17" t="s">
        <v>1338</v>
      </c>
      <c r="E734" s="15">
        <v>1</v>
      </c>
    </row>
    <row r="735" spans="1:5" hidden="1">
      <c r="A735" s="17" t="s">
        <v>1133</v>
      </c>
      <c r="B735" s="17" t="s">
        <v>256</v>
      </c>
      <c r="C735" s="17" t="s">
        <v>1041</v>
      </c>
      <c r="D735" s="17" t="s">
        <v>1032</v>
      </c>
      <c r="E735" s="15">
        <v>1</v>
      </c>
    </row>
    <row r="736" spans="1:5">
      <c r="A736" s="17" t="s">
        <v>1587</v>
      </c>
      <c r="B736" s="17" t="s">
        <v>383</v>
      </c>
      <c r="C736" s="17" t="s">
        <v>1030</v>
      </c>
      <c r="D736" s="17" t="s">
        <v>1064</v>
      </c>
      <c r="E736" s="15">
        <v>1</v>
      </c>
    </row>
    <row r="737" spans="1:5" hidden="1">
      <c r="A737" s="17" t="s">
        <v>958</v>
      </c>
      <c r="B737" s="17" t="s">
        <v>1106</v>
      </c>
      <c r="C737" s="17" t="s">
        <v>1042</v>
      </c>
      <c r="D737" s="17" t="s">
        <v>1032</v>
      </c>
      <c r="E737" s="15">
        <v>1</v>
      </c>
    </row>
    <row r="738" spans="1:5" hidden="1">
      <c r="A738" s="17" t="s">
        <v>1945</v>
      </c>
      <c r="B738" s="17" t="s">
        <v>465</v>
      </c>
      <c r="C738" s="17" t="s">
        <v>1042</v>
      </c>
      <c r="D738" s="17" t="s">
        <v>1032</v>
      </c>
      <c r="E738" s="15">
        <v>1</v>
      </c>
    </row>
    <row r="739" spans="1:5" hidden="1">
      <c r="A739" s="17" t="s">
        <v>3550</v>
      </c>
      <c r="B739" s="17" t="s">
        <v>3551</v>
      </c>
      <c r="C739" s="17" t="s">
        <v>1035</v>
      </c>
      <c r="D739" s="17" t="s">
        <v>1032</v>
      </c>
      <c r="E739" s="15">
        <v>1</v>
      </c>
    </row>
    <row r="740" spans="1:5" hidden="1">
      <c r="A740" s="17" t="s">
        <v>297</v>
      </c>
      <c r="B740" s="17" t="s">
        <v>401</v>
      </c>
      <c r="C740" s="17" t="s">
        <v>1029</v>
      </c>
      <c r="D740" s="17" t="s">
        <v>3</v>
      </c>
      <c r="E740" s="15">
        <v>1</v>
      </c>
    </row>
    <row r="741" spans="1:5" hidden="1">
      <c r="A741" s="17" t="s">
        <v>83</v>
      </c>
      <c r="B741" s="17" t="s">
        <v>1013</v>
      </c>
      <c r="C741" s="17" t="s">
        <v>1052</v>
      </c>
      <c r="D741" s="17" t="s">
        <v>1338</v>
      </c>
      <c r="E741" s="15">
        <v>1</v>
      </c>
    </row>
    <row r="742" spans="1:5" ht="30" hidden="1">
      <c r="A742" s="17" t="s">
        <v>3322</v>
      </c>
      <c r="B742" s="17" t="s">
        <v>1568</v>
      </c>
      <c r="C742" s="17" t="s">
        <v>1045</v>
      </c>
      <c r="D742" s="17" t="s">
        <v>1338</v>
      </c>
      <c r="E742" s="15">
        <v>1</v>
      </c>
    </row>
    <row r="743" spans="1:5" hidden="1">
      <c r="A743" s="17" t="s">
        <v>2988</v>
      </c>
      <c r="B743" s="17" t="s">
        <v>879</v>
      </c>
      <c r="C743" s="17" t="s">
        <v>1051</v>
      </c>
      <c r="D743" s="17" t="s">
        <v>1338</v>
      </c>
      <c r="E743" s="15">
        <v>1</v>
      </c>
    </row>
    <row r="744" spans="1:5" hidden="1">
      <c r="A744" s="17" t="s">
        <v>236</v>
      </c>
      <c r="B744" s="17" t="s">
        <v>449</v>
      </c>
      <c r="C744" s="17" t="s">
        <v>1042</v>
      </c>
      <c r="D744" s="17" t="s">
        <v>1032</v>
      </c>
      <c r="E744" s="15">
        <v>1</v>
      </c>
    </row>
    <row r="745" spans="1:5" hidden="1">
      <c r="A745" s="17" t="s">
        <v>83</v>
      </c>
      <c r="B745" s="17" t="s">
        <v>841</v>
      </c>
      <c r="C745" s="17" t="s">
        <v>1053</v>
      </c>
      <c r="D745" s="17" t="s">
        <v>1338</v>
      </c>
      <c r="E745" s="15">
        <v>1</v>
      </c>
    </row>
    <row r="746" spans="1:5" hidden="1">
      <c r="A746" s="17" t="s">
        <v>3099</v>
      </c>
      <c r="B746" s="17" t="s">
        <v>3100</v>
      </c>
      <c r="C746" s="17" t="s">
        <v>1052</v>
      </c>
      <c r="D746" s="17" t="s">
        <v>1338</v>
      </c>
      <c r="E746" s="15">
        <v>1</v>
      </c>
    </row>
    <row r="747" spans="1:5" hidden="1">
      <c r="A747" s="17" t="s">
        <v>2005</v>
      </c>
      <c r="B747" s="17" t="s">
        <v>964</v>
      </c>
      <c r="C747" s="17" t="s">
        <v>1033</v>
      </c>
      <c r="D747" s="17" t="s">
        <v>3</v>
      </c>
      <c r="E747" s="15">
        <v>1</v>
      </c>
    </row>
    <row r="748" spans="1:5" hidden="1">
      <c r="A748" s="17" t="s">
        <v>28</v>
      </c>
      <c r="B748" s="17" t="s">
        <v>3376</v>
      </c>
      <c r="C748" s="17" t="s">
        <v>1043</v>
      </c>
      <c r="D748" s="17" t="s">
        <v>1338</v>
      </c>
      <c r="E748" s="15">
        <v>1</v>
      </c>
    </row>
    <row r="749" spans="1:5" hidden="1">
      <c r="A749" s="17" t="s">
        <v>2082</v>
      </c>
      <c r="B749" s="17" t="s">
        <v>198</v>
      </c>
      <c r="C749" s="17" t="s">
        <v>1055</v>
      </c>
      <c r="D749" s="17" t="s">
        <v>1</v>
      </c>
      <c r="E749" s="15">
        <v>1</v>
      </c>
    </row>
    <row r="750" spans="1:5" hidden="1">
      <c r="A750" s="17" t="s">
        <v>3339</v>
      </c>
      <c r="B750" s="17" t="s">
        <v>183</v>
      </c>
      <c r="C750" s="17" t="s">
        <v>1041</v>
      </c>
      <c r="D750" s="17" t="s">
        <v>1338</v>
      </c>
      <c r="E750" s="15">
        <v>1</v>
      </c>
    </row>
    <row r="751" spans="1:5" hidden="1">
      <c r="A751" s="17" t="s">
        <v>2795</v>
      </c>
      <c r="B751" s="17" t="s">
        <v>44</v>
      </c>
      <c r="C751" s="17" t="s">
        <v>1035</v>
      </c>
      <c r="D751" s="17" t="s">
        <v>1338</v>
      </c>
      <c r="E751" s="15">
        <v>1</v>
      </c>
    </row>
    <row r="752" spans="1:5">
      <c r="A752" s="17" t="s">
        <v>297</v>
      </c>
      <c r="B752" s="17" t="s">
        <v>191</v>
      </c>
      <c r="C752" s="17" t="s">
        <v>1033</v>
      </c>
      <c r="D752" s="17" t="s">
        <v>1064</v>
      </c>
      <c r="E752" s="15">
        <v>1</v>
      </c>
    </row>
    <row r="753" spans="1:5">
      <c r="A753" s="17" t="s">
        <v>3252</v>
      </c>
      <c r="B753" s="17" t="s">
        <v>285</v>
      </c>
      <c r="C753" s="17" t="s">
        <v>1026</v>
      </c>
      <c r="D753" s="17" t="s">
        <v>1064</v>
      </c>
      <c r="E753" s="15">
        <v>1</v>
      </c>
    </row>
    <row r="754" spans="1:5" hidden="1">
      <c r="A754" s="17" t="s">
        <v>2324</v>
      </c>
      <c r="B754" s="17" t="s">
        <v>392</v>
      </c>
      <c r="C754" s="17" t="s">
        <v>1054</v>
      </c>
      <c r="D754" s="17" t="s">
        <v>1338</v>
      </c>
      <c r="E754" s="15">
        <v>1</v>
      </c>
    </row>
    <row r="755" spans="1:5" hidden="1">
      <c r="A755" s="17" t="s">
        <v>1606</v>
      </c>
      <c r="B755" s="17" t="s">
        <v>327</v>
      </c>
      <c r="C755" s="17" t="s">
        <v>1037</v>
      </c>
      <c r="D755" s="17" t="s">
        <v>1032</v>
      </c>
      <c r="E755" s="15">
        <v>1</v>
      </c>
    </row>
    <row r="756" spans="1:5" hidden="1">
      <c r="A756" s="17" t="s">
        <v>747</v>
      </c>
      <c r="B756" s="17" t="s">
        <v>3656</v>
      </c>
      <c r="C756" s="17" t="s">
        <v>1050</v>
      </c>
      <c r="D756" s="17" t="s">
        <v>1338</v>
      </c>
      <c r="E756" s="15">
        <v>1</v>
      </c>
    </row>
    <row r="757" spans="1:5" hidden="1">
      <c r="A757" s="17" t="s">
        <v>236</v>
      </c>
      <c r="B757" s="17" t="s">
        <v>149</v>
      </c>
      <c r="C757" s="17" t="s">
        <v>1050</v>
      </c>
      <c r="D757" s="17" t="s">
        <v>1338</v>
      </c>
      <c r="E757" s="15">
        <v>1</v>
      </c>
    </row>
    <row r="758" spans="1:5">
      <c r="A758" s="17" t="s">
        <v>3407</v>
      </c>
      <c r="B758" s="17" t="s">
        <v>299</v>
      </c>
      <c r="C758" s="17" t="s">
        <v>1339</v>
      </c>
      <c r="D758" s="17" t="s">
        <v>1064</v>
      </c>
      <c r="E758" s="15">
        <v>1</v>
      </c>
    </row>
    <row r="759" spans="1:5" hidden="1">
      <c r="A759" s="17" t="s">
        <v>747</v>
      </c>
      <c r="B759" s="17" t="s">
        <v>133</v>
      </c>
      <c r="C759" s="17" t="s">
        <v>1043</v>
      </c>
      <c r="D759" s="17" t="s">
        <v>1</v>
      </c>
      <c r="E759" s="15">
        <v>1</v>
      </c>
    </row>
    <row r="760" spans="1:5" hidden="1">
      <c r="A760" s="17" t="s">
        <v>1604</v>
      </c>
      <c r="B760" s="17" t="s">
        <v>1080</v>
      </c>
      <c r="C760" s="17" t="s">
        <v>1043</v>
      </c>
      <c r="D760" s="17" t="s">
        <v>1</v>
      </c>
      <c r="E760" s="15">
        <v>1</v>
      </c>
    </row>
    <row r="761" spans="1:5" hidden="1">
      <c r="A761" s="17" t="s">
        <v>2074</v>
      </c>
      <c r="B761" s="17" t="s">
        <v>138</v>
      </c>
      <c r="C761" s="17" t="s">
        <v>1039</v>
      </c>
      <c r="D761" s="17" t="s">
        <v>1032</v>
      </c>
      <c r="E761" s="15">
        <v>1</v>
      </c>
    </row>
    <row r="762" spans="1:5">
      <c r="A762" s="17" t="s">
        <v>2487</v>
      </c>
      <c r="B762" s="17" t="s">
        <v>398</v>
      </c>
      <c r="C762" s="17" t="s">
        <v>1060</v>
      </c>
      <c r="D762" s="17" t="s">
        <v>1064</v>
      </c>
      <c r="E762" s="15">
        <v>1</v>
      </c>
    </row>
    <row r="763" spans="1:5" hidden="1">
      <c r="A763" s="17" t="s">
        <v>747</v>
      </c>
      <c r="B763" s="17" t="s">
        <v>403</v>
      </c>
      <c r="C763" s="17" t="s">
        <v>1060</v>
      </c>
      <c r="D763" s="17" t="s">
        <v>2</v>
      </c>
      <c r="E763" s="15">
        <v>1</v>
      </c>
    </row>
    <row r="764" spans="1:5" hidden="1">
      <c r="A764" s="17" t="s">
        <v>2520</v>
      </c>
      <c r="B764" s="17" t="s">
        <v>2521</v>
      </c>
      <c r="C764" s="17" t="s">
        <v>1031</v>
      </c>
      <c r="D764" s="17" t="s">
        <v>1032</v>
      </c>
      <c r="E764" s="15">
        <v>1</v>
      </c>
    </row>
    <row r="765" spans="1:5" hidden="1">
      <c r="A765" s="17" t="s">
        <v>747</v>
      </c>
      <c r="B765" s="17" t="s">
        <v>226</v>
      </c>
      <c r="C765" s="17" t="s">
        <v>1050</v>
      </c>
      <c r="D765" s="17" t="s">
        <v>2</v>
      </c>
      <c r="E765" s="15">
        <v>1</v>
      </c>
    </row>
    <row r="766" spans="1:5" hidden="1">
      <c r="A766" s="17" t="s">
        <v>2596</v>
      </c>
      <c r="B766" s="17" t="s">
        <v>356</v>
      </c>
      <c r="C766" s="17" t="s">
        <v>1045</v>
      </c>
      <c r="D766" s="17" t="s">
        <v>2</v>
      </c>
      <c r="E766" s="15">
        <v>1</v>
      </c>
    </row>
    <row r="767" spans="1:5" hidden="1">
      <c r="A767" s="17" t="s">
        <v>2569</v>
      </c>
      <c r="B767" s="17" t="s">
        <v>786</v>
      </c>
      <c r="C767" s="17" t="s">
        <v>1041</v>
      </c>
      <c r="D767" s="17" t="s">
        <v>1338</v>
      </c>
      <c r="E767" s="15">
        <v>1</v>
      </c>
    </row>
    <row r="768" spans="1:5" ht="30" hidden="1">
      <c r="A768" s="17" t="s">
        <v>253</v>
      </c>
      <c r="B768" s="17" t="s">
        <v>1974</v>
      </c>
      <c r="C768" s="17" t="s">
        <v>1050</v>
      </c>
      <c r="D768" s="17" t="s">
        <v>1061</v>
      </c>
      <c r="E768" s="15">
        <v>1</v>
      </c>
    </row>
    <row r="769" spans="1:5" hidden="1">
      <c r="A769" s="17" t="s">
        <v>83</v>
      </c>
      <c r="B769" s="17" t="s">
        <v>398</v>
      </c>
      <c r="C769" s="17" t="s">
        <v>1042</v>
      </c>
      <c r="D769" s="17" t="s">
        <v>2</v>
      </c>
      <c r="E769" s="15">
        <v>1</v>
      </c>
    </row>
    <row r="770" spans="1:5" hidden="1">
      <c r="A770" s="17" t="s">
        <v>2176</v>
      </c>
      <c r="B770" s="17" t="s">
        <v>800</v>
      </c>
      <c r="C770" s="17" t="s">
        <v>1054</v>
      </c>
      <c r="D770" s="17" t="s">
        <v>1032</v>
      </c>
      <c r="E770" s="15">
        <v>1</v>
      </c>
    </row>
    <row r="771" spans="1:5" hidden="1">
      <c r="A771" s="17" t="s">
        <v>2456</v>
      </c>
      <c r="B771" s="17" t="s">
        <v>124</v>
      </c>
      <c r="C771" s="17" t="s">
        <v>1339</v>
      </c>
      <c r="D771" s="17" t="s">
        <v>1032</v>
      </c>
      <c r="E771" s="15">
        <v>1</v>
      </c>
    </row>
    <row r="772" spans="1:5">
      <c r="A772" s="17" t="s">
        <v>3430</v>
      </c>
      <c r="B772" s="17" t="s">
        <v>168</v>
      </c>
      <c r="C772" s="17" t="s">
        <v>1041</v>
      </c>
      <c r="D772" s="17" t="s">
        <v>1064</v>
      </c>
      <c r="E772" s="15">
        <v>1</v>
      </c>
    </row>
    <row r="773" spans="1:5" hidden="1">
      <c r="A773" s="17" t="s">
        <v>2369</v>
      </c>
      <c r="B773" s="17" t="s">
        <v>2370</v>
      </c>
      <c r="C773" s="17" t="s">
        <v>1339</v>
      </c>
      <c r="D773" s="17" t="s">
        <v>1338</v>
      </c>
      <c r="E773" s="15">
        <v>1</v>
      </c>
    </row>
    <row r="774" spans="1:5" hidden="1">
      <c r="A774" s="17" t="s">
        <v>3254</v>
      </c>
      <c r="B774" s="17" t="s">
        <v>594</v>
      </c>
      <c r="C774" s="17" t="s">
        <v>1039</v>
      </c>
      <c r="D774" s="17" t="s">
        <v>3</v>
      </c>
      <c r="E774" s="15">
        <v>1</v>
      </c>
    </row>
    <row r="775" spans="1:5" hidden="1">
      <c r="A775" s="17" t="s">
        <v>3112</v>
      </c>
      <c r="B775" s="17" t="s">
        <v>401</v>
      </c>
      <c r="C775" s="17" t="s">
        <v>1053</v>
      </c>
      <c r="D775" s="17" t="s">
        <v>1338</v>
      </c>
      <c r="E775" s="15">
        <v>1</v>
      </c>
    </row>
    <row r="776" spans="1:5">
      <c r="A776" s="17" t="s">
        <v>3028</v>
      </c>
      <c r="B776" s="17" t="s">
        <v>67</v>
      </c>
      <c r="C776" s="17" t="s">
        <v>1047</v>
      </c>
      <c r="D776" s="17" t="s">
        <v>1064</v>
      </c>
      <c r="E776" s="15">
        <v>1</v>
      </c>
    </row>
    <row r="777" spans="1:5" hidden="1">
      <c r="A777" s="17" t="s">
        <v>2176</v>
      </c>
      <c r="B777" s="17" t="s">
        <v>252</v>
      </c>
      <c r="C777" s="17" t="s">
        <v>1048</v>
      </c>
      <c r="D777" s="17" t="s">
        <v>1338</v>
      </c>
      <c r="E777" s="15">
        <v>1</v>
      </c>
    </row>
    <row r="778" spans="1:5">
      <c r="A778" s="17" t="s">
        <v>83</v>
      </c>
      <c r="B778" s="17" t="s">
        <v>509</v>
      </c>
      <c r="C778" s="17" t="s">
        <v>1034</v>
      </c>
      <c r="D778" s="17" t="s">
        <v>1064</v>
      </c>
      <c r="E778" s="15">
        <v>1</v>
      </c>
    </row>
    <row r="779" spans="1:5">
      <c r="A779" s="17" t="s">
        <v>3067</v>
      </c>
      <c r="B779" s="17" t="s">
        <v>160</v>
      </c>
      <c r="C779" s="17" t="s">
        <v>1044</v>
      </c>
      <c r="D779" s="17" t="s">
        <v>1064</v>
      </c>
      <c r="E779" s="15">
        <v>1</v>
      </c>
    </row>
    <row r="780" spans="1:5" ht="30" hidden="1">
      <c r="A780" s="17" t="s">
        <v>3239</v>
      </c>
      <c r="B780" s="17" t="s">
        <v>70</v>
      </c>
      <c r="C780" s="17" t="s">
        <v>1037</v>
      </c>
      <c r="D780" s="17" t="s">
        <v>1</v>
      </c>
      <c r="E780" s="15">
        <v>1</v>
      </c>
    </row>
    <row r="781" spans="1:5" hidden="1">
      <c r="A781" s="17" t="s">
        <v>2404</v>
      </c>
      <c r="B781" s="17" t="s">
        <v>2405</v>
      </c>
      <c r="C781" s="17" t="s">
        <v>1030</v>
      </c>
      <c r="D781" s="17" t="s">
        <v>2</v>
      </c>
      <c r="E781" s="15">
        <v>1</v>
      </c>
    </row>
    <row r="782" spans="1:5">
      <c r="A782" s="17" t="s">
        <v>3383</v>
      </c>
      <c r="B782" s="17" t="s">
        <v>101</v>
      </c>
      <c r="C782" s="17" t="s">
        <v>1054</v>
      </c>
      <c r="D782" s="17" t="s">
        <v>1064</v>
      </c>
      <c r="E782" s="15">
        <v>1</v>
      </c>
    </row>
    <row r="783" spans="1:5" hidden="1">
      <c r="A783" s="17" t="s">
        <v>2220</v>
      </c>
      <c r="B783" s="17" t="s">
        <v>194</v>
      </c>
      <c r="C783" s="17" t="s">
        <v>1038</v>
      </c>
      <c r="D783" s="17" t="s">
        <v>1</v>
      </c>
      <c r="E783" s="15">
        <v>1</v>
      </c>
    </row>
    <row r="784" spans="1:5">
      <c r="A784" s="17" t="s">
        <v>2865</v>
      </c>
      <c r="B784" s="17" t="s">
        <v>379</v>
      </c>
      <c r="C784" s="17" t="s">
        <v>1046</v>
      </c>
      <c r="D784" s="17" t="s">
        <v>1064</v>
      </c>
      <c r="E784" s="15">
        <v>1</v>
      </c>
    </row>
    <row r="785" spans="1:5">
      <c r="A785" s="17" t="s">
        <v>623</v>
      </c>
      <c r="B785" s="17" t="s">
        <v>1986</v>
      </c>
      <c r="C785" s="17" t="s">
        <v>1045</v>
      </c>
      <c r="D785" s="17" t="s">
        <v>1064</v>
      </c>
      <c r="E785" s="15">
        <v>1</v>
      </c>
    </row>
    <row r="786" spans="1:5" hidden="1">
      <c r="A786" s="17" t="s">
        <v>743</v>
      </c>
      <c r="B786" s="17" t="s">
        <v>766</v>
      </c>
      <c r="C786" s="17" t="s">
        <v>1047</v>
      </c>
      <c r="D786" s="17" t="s">
        <v>1032</v>
      </c>
      <c r="E786" s="15">
        <v>1</v>
      </c>
    </row>
    <row r="787" spans="1:5" hidden="1">
      <c r="A787" s="17" t="s">
        <v>3292</v>
      </c>
      <c r="B787" s="17" t="s">
        <v>894</v>
      </c>
      <c r="C787" s="17" t="s">
        <v>1051</v>
      </c>
      <c r="D787" s="17" t="s">
        <v>1338</v>
      </c>
      <c r="E787" s="15">
        <v>1</v>
      </c>
    </row>
    <row r="788" spans="1:5" hidden="1">
      <c r="A788" s="17" t="s">
        <v>3204</v>
      </c>
      <c r="B788" s="17" t="s">
        <v>1875</v>
      </c>
      <c r="C788" s="17" t="s">
        <v>1033</v>
      </c>
      <c r="D788" s="17" t="s">
        <v>3</v>
      </c>
      <c r="E788" s="15">
        <v>1</v>
      </c>
    </row>
    <row r="789" spans="1:5" hidden="1">
      <c r="A789" s="17" t="s">
        <v>3107</v>
      </c>
      <c r="B789" s="17" t="s">
        <v>194</v>
      </c>
      <c r="C789" s="17" t="s">
        <v>1034</v>
      </c>
      <c r="D789" s="17" t="s">
        <v>1032</v>
      </c>
      <c r="E789" s="15">
        <v>1</v>
      </c>
    </row>
    <row r="790" spans="1:5" hidden="1">
      <c r="A790" s="17" t="s">
        <v>3503</v>
      </c>
      <c r="B790" s="17" t="s">
        <v>237</v>
      </c>
      <c r="C790" s="17" t="s">
        <v>1028</v>
      </c>
      <c r="D790" s="17" t="s">
        <v>1338</v>
      </c>
      <c r="E790" s="15">
        <v>1</v>
      </c>
    </row>
    <row r="791" spans="1:5">
      <c r="A791" s="17" t="s">
        <v>133</v>
      </c>
      <c r="B791" s="17" t="s">
        <v>3616</v>
      </c>
      <c r="C791" s="17" t="s">
        <v>1039</v>
      </c>
      <c r="D791" s="17" t="s">
        <v>1064</v>
      </c>
      <c r="E791" s="15">
        <v>1</v>
      </c>
    </row>
    <row r="792" spans="1:5" hidden="1">
      <c r="A792" s="17" t="s">
        <v>3505</v>
      </c>
      <c r="B792" s="17" t="s">
        <v>110</v>
      </c>
      <c r="C792" s="17" t="s">
        <v>1052</v>
      </c>
      <c r="D792" s="17" t="s">
        <v>1338</v>
      </c>
      <c r="E792" s="15">
        <v>1</v>
      </c>
    </row>
    <row r="793" spans="1:5" hidden="1">
      <c r="A793" s="17" t="s">
        <v>3406</v>
      </c>
      <c r="B793" s="17" t="s">
        <v>103</v>
      </c>
      <c r="C793" s="17" t="s">
        <v>1045</v>
      </c>
      <c r="D793" s="17" t="s">
        <v>1</v>
      </c>
      <c r="E793" s="15">
        <v>1</v>
      </c>
    </row>
    <row r="794" spans="1:5" hidden="1">
      <c r="A794" s="17" t="s">
        <v>1698</v>
      </c>
      <c r="B794" s="17" t="s">
        <v>2628</v>
      </c>
      <c r="C794" s="17" t="s">
        <v>1044</v>
      </c>
      <c r="D794" s="17" t="s">
        <v>3</v>
      </c>
      <c r="E794" s="15">
        <v>1</v>
      </c>
    </row>
    <row r="795" spans="1:5" hidden="1">
      <c r="A795" s="17" t="s">
        <v>1698</v>
      </c>
      <c r="B795" s="17" t="s">
        <v>571</v>
      </c>
      <c r="C795" s="17" t="s">
        <v>1060</v>
      </c>
      <c r="D795" s="17" t="s">
        <v>1</v>
      </c>
      <c r="E795" s="15">
        <v>1</v>
      </c>
    </row>
    <row r="796" spans="1:5" hidden="1">
      <c r="A796" s="17" t="s">
        <v>1270</v>
      </c>
      <c r="B796" s="17" t="s">
        <v>110</v>
      </c>
      <c r="C796" s="17" t="s">
        <v>1339</v>
      </c>
      <c r="D796" s="17" t="s">
        <v>3</v>
      </c>
      <c r="E796" s="15">
        <v>1</v>
      </c>
    </row>
    <row r="797" spans="1:5" hidden="1">
      <c r="A797" s="17" t="s">
        <v>3129</v>
      </c>
      <c r="B797" s="17" t="s">
        <v>85</v>
      </c>
      <c r="C797" s="17" t="s">
        <v>1046</v>
      </c>
      <c r="D797" s="17" t="s">
        <v>1338</v>
      </c>
      <c r="E797" s="15">
        <v>1</v>
      </c>
    </row>
    <row r="798" spans="1:5" hidden="1">
      <c r="A798" s="17" t="s">
        <v>2700</v>
      </c>
      <c r="B798" s="17" t="s">
        <v>2701</v>
      </c>
      <c r="C798" s="17" t="s">
        <v>1046</v>
      </c>
      <c r="D798" s="17" t="s">
        <v>1032</v>
      </c>
      <c r="E798" s="15">
        <v>1</v>
      </c>
    </row>
    <row r="799" spans="1:5" hidden="1">
      <c r="A799" s="17" t="s">
        <v>1594</v>
      </c>
      <c r="B799" s="17" t="s">
        <v>50</v>
      </c>
      <c r="C799" s="17" t="s">
        <v>1047</v>
      </c>
      <c r="D799" s="17" t="s">
        <v>1338</v>
      </c>
      <c r="E799" s="15">
        <v>1</v>
      </c>
    </row>
    <row r="800" spans="1:5" hidden="1">
      <c r="A800" s="17" t="s">
        <v>2495</v>
      </c>
      <c r="B800" s="17" t="s">
        <v>516</v>
      </c>
      <c r="C800" s="17" t="s">
        <v>1047</v>
      </c>
      <c r="D800" s="17" t="s">
        <v>1032</v>
      </c>
      <c r="E800" s="15">
        <v>1</v>
      </c>
    </row>
    <row r="801" spans="1:5" hidden="1">
      <c r="A801" s="17" t="s">
        <v>2642</v>
      </c>
      <c r="B801" s="17" t="s">
        <v>85</v>
      </c>
      <c r="C801" s="17" t="s">
        <v>1050</v>
      </c>
      <c r="D801" s="17" t="s">
        <v>1032</v>
      </c>
      <c r="E801" s="15">
        <v>1</v>
      </c>
    </row>
    <row r="802" spans="1:5" hidden="1">
      <c r="A802" s="17" t="s">
        <v>3316</v>
      </c>
      <c r="B802" s="17" t="s">
        <v>1966</v>
      </c>
      <c r="C802" s="17" t="s">
        <v>1037</v>
      </c>
      <c r="D802" s="17" t="s">
        <v>1338</v>
      </c>
      <c r="E802" s="15">
        <v>1</v>
      </c>
    </row>
    <row r="803" spans="1:5" hidden="1">
      <c r="A803" s="17" t="s">
        <v>1618</v>
      </c>
      <c r="B803" s="17" t="s">
        <v>46</v>
      </c>
      <c r="C803" s="17" t="s">
        <v>1045</v>
      </c>
      <c r="D803" s="17" t="s">
        <v>3</v>
      </c>
      <c r="E803" s="15">
        <v>1</v>
      </c>
    </row>
    <row r="804" spans="1:5" hidden="1">
      <c r="A804" s="17" t="s">
        <v>2999</v>
      </c>
      <c r="B804" s="17" t="s">
        <v>839</v>
      </c>
      <c r="C804" s="17" t="s">
        <v>1038</v>
      </c>
      <c r="D804" s="17" t="s">
        <v>1338</v>
      </c>
      <c r="E804" s="15">
        <v>1</v>
      </c>
    </row>
    <row r="805" spans="1:5" hidden="1">
      <c r="A805" s="17" t="s">
        <v>1663</v>
      </c>
      <c r="B805" s="17" t="s">
        <v>196</v>
      </c>
      <c r="C805" s="17" t="s">
        <v>1038</v>
      </c>
      <c r="D805" s="17" t="s">
        <v>2</v>
      </c>
      <c r="E805" s="15">
        <v>1</v>
      </c>
    </row>
    <row r="806" spans="1:5" hidden="1">
      <c r="A806" s="17" t="s">
        <v>1926</v>
      </c>
      <c r="B806" s="17" t="s">
        <v>942</v>
      </c>
      <c r="C806" s="17" t="s">
        <v>1047</v>
      </c>
      <c r="D806" s="17" t="s">
        <v>2</v>
      </c>
      <c r="E806" s="15">
        <v>1</v>
      </c>
    </row>
    <row r="807" spans="1:5" hidden="1">
      <c r="A807" s="17" t="s">
        <v>3090</v>
      </c>
      <c r="B807" s="17" t="s">
        <v>392</v>
      </c>
      <c r="C807" s="17" t="s">
        <v>1048</v>
      </c>
      <c r="D807" s="17" t="s">
        <v>1032</v>
      </c>
      <c r="E807" s="15">
        <v>1</v>
      </c>
    </row>
    <row r="808" spans="1:5">
      <c r="A808" s="17" t="s">
        <v>246</v>
      </c>
      <c r="B808" s="17" t="s">
        <v>101</v>
      </c>
      <c r="C808" s="17" t="s">
        <v>1030</v>
      </c>
      <c r="D808" s="17" t="s">
        <v>1064</v>
      </c>
      <c r="E808" s="15">
        <v>1</v>
      </c>
    </row>
    <row r="809" spans="1:5" hidden="1">
      <c r="A809" s="17" t="s">
        <v>2074</v>
      </c>
      <c r="B809" s="17" t="s">
        <v>209</v>
      </c>
      <c r="C809" s="17" t="s">
        <v>1041</v>
      </c>
      <c r="D809" s="17" t="s">
        <v>3</v>
      </c>
      <c r="E809" s="15">
        <v>1</v>
      </c>
    </row>
    <row r="810" spans="1:5" hidden="1">
      <c r="A810" s="17" t="s">
        <v>246</v>
      </c>
      <c r="B810" s="17" t="s">
        <v>1018</v>
      </c>
      <c r="C810" s="17" t="s">
        <v>1035</v>
      </c>
      <c r="D810" s="17" t="s">
        <v>1338</v>
      </c>
      <c r="E810" s="15">
        <v>1</v>
      </c>
    </row>
    <row r="811" spans="1:5" ht="30" hidden="1">
      <c r="A811" s="17" t="s">
        <v>2980</v>
      </c>
      <c r="B811" s="17" t="s">
        <v>2349</v>
      </c>
      <c r="C811" s="17" t="s">
        <v>1050</v>
      </c>
      <c r="D811" s="17" t="s">
        <v>1338</v>
      </c>
      <c r="E811" s="15">
        <v>1</v>
      </c>
    </row>
    <row r="812" spans="1:5" hidden="1">
      <c r="A812" s="17" t="s">
        <v>626</v>
      </c>
      <c r="B812" s="17" t="s">
        <v>1090</v>
      </c>
      <c r="C812" s="17" t="s">
        <v>1060</v>
      </c>
      <c r="D812" s="17" t="s">
        <v>1338</v>
      </c>
      <c r="E812" s="15">
        <v>1</v>
      </c>
    </row>
    <row r="813" spans="1:5">
      <c r="A813" s="17" t="s">
        <v>1663</v>
      </c>
      <c r="B813" s="17" t="s">
        <v>260</v>
      </c>
      <c r="C813" s="17" t="s">
        <v>1026</v>
      </c>
      <c r="D813" s="17" t="s">
        <v>1064</v>
      </c>
      <c r="E813" s="15">
        <v>1</v>
      </c>
    </row>
    <row r="814" spans="1:5" hidden="1">
      <c r="A814" s="17" t="s">
        <v>28</v>
      </c>
      <c r="B814" s="17" t="s">
        <v>124</v>
      </c>
      <c r="C814" s="17" t="s">
        <v>1052</v>
      </c>
      <c r="D814" s="17" t="s">
        <v>2</v>
      </c>
      <c r="E814" s="15">
        <v>1</v>
      </c>
    </row>
    <row r="815" spans="1:5" hidden="1">
      <c r="A815" s="17" t="s">
        <v>1181</v>
      </c>
      <c r="B815" s="17" t="s">
        <v>1075</v>
      </c>
      <c r="C815" s="17" t="s">
        <v>1033</v>
      </c>
      <c r="D815" s="17" t="s">
        <v>1032</v>
      </c>
      <c r="E815" s="15">
        <v>1</v>
      </c>
    </row>
    <row r="816" spans="1:5" hidden="1">
      <c r="A816" s="17" t="s">
        <v>2314</v>
      </c>
      <c r="B816" s="17" t="s">
        <v>968</v>
      </c>
      <c r="C816" s="17" t="s">
        <v>1047</v>
      </c>
      <c r="D816" s="17" t="s">
        <v>1</v>
      </c>
      <c r="E816" s="15">
        <v>1</v>
      </c>
    </row>
    <row r="817" spans="1:5" hidden="1">
      <c r="A817" s="17" t="s">
        <v>3617</v>
      </c>
      <c r="B817" s="17" t="s">
        <v>315</v>
      </c>
      <c r="C817" s="17" t="s">
        <v>1035</v>
      </c>
      <c r="D817" s="17" t="s">
        <v>1338</v>
      </c>
      <c r="E817" s="15">
        <v>1</v>
      </c>
    </row>
    <row r="818" spans="1:5" ht="30" hidden="1">
      <c r="A818" s="17" t="s">
        <v>241</v>
      </c>
      <c r="B818" s="17" t="s">
        <v>2135</v>
      </c>
      <c r="C818" s="17" t="s">
        <v>1029</v>
      </c>
      <c r="D818" s="17" t="s">
        <v>1338</v>
      </c>
      <c r="E818" s="15">
        <v>1</v>
      </c>
    </row>
    <row r="819" spans="1:5" hidden="1">
      <c r="A819" s="17" t="s">
        <v>1663</v>
      </c>
      <c r="B819" s="17" t="s">
        <v>2228</v>
      </c>
      <c r="C819" s="17" t="s">
        <v>1038</v>
      </c>
      <c r="D819" s="17" t="s">
        <v>2</v>
      </c>
      <c r="E819" s="15">
        <v>1</v>
      </c>
    </row>
    <row r="820" spans="1:5" hidden="1">
      <c r="A820" s="17" t="s">
        <v>1098</v>
      </c>
      <c r="B820" s="17" t="s">
        <v>2078</v>
      </c>
      <c r="C820" s="17" t="s">
        <v>1041</v>
      </c>
      <c r="D820" s="17" t="s">
        <v>1338</v>
      </c>
      <c r="E820" s="15">
        <v>1</v>
      </c>
    </row>
    <row r="821" spans="1:5" hidden="1">
      <c r="A821" s="17" t="s">
        <v>2249</v>
      </c>
      <c r="B821" s="17" t="s">
        <v>243</v>
      </c>
      <c r="C821" s="17" t="s">
        <v>1042</v>
      </c>
      <c r="D821" s="17" t="s">
        <v>2</v>
      </c>
      <c r="E821" s="15">
        <v>1</v>
      </c>
    </row>
    <row r="822" spans="1:5" hidden="1">
      <c r="A822" s="17" t="s">
        <v>241</v>
      </c>
      <c r="B822" s="17" t="s">
        <v>242</v>
      </c>
      <c r="C822" s="17" t="s">
        <v>1035</v>
      </c>
      <c r="D822" s="17" t="s">
        <v>1032</v>
      </c>
      <c r="E822" s="15">
        <v>1</v>
      </c>
    </row>
    <row r="823" spans="1:5" hidden="1">
      <c r="A823" s="17" t="s">
        <v>1663</v>
      </c>
      <c r="B823" s="17" t="s">
        <v>147</v>
      </c>
      <c r="C823" s="17" t="s">
        <v>1029</v>
      </c>
      <c r="D823" s="17" t="s">
        <v>2</v>
      </c>
      <c r="E823" s="15">
        <v>1</v>
      </c>
    </row>
    <row r="824" spans="1:5" hidden="1">
      <c r="A824" s="17" t="s">
        <v>1990</v>
      </c>
      <c r="B824" s="17" t="s">
        <v>2522</v>
      </c>
      <c r="C824" s="17" t="s">
        <v>1055</v>
      </c>
      <c r="D824" s="17" t="s">
        <v>1032</v>
      </c>
      <c r="E824" s="15">
        <v>1</v>
      </c>
    </row>
    <row r="825" spans="1:5" hidden="1">
      <c r="A825" s="17" t="s">
        <v>1990</v>
      </c>
      <c r="B825" s="17" t="s">
        <v>1880</v>
      </c>
      <c r="C825" s="17" t="s">
        <v>1052</v>
      </c>
      <c r="D825" s="17" t="s">
        <v>3</v>
      </c>
      <c r="E825" s="15">
        <v>1</v>
      </c>
    </row>
    <row r="826" spans="1:5" hidden="1">
      <c r="A826" s="17" t="s">
        <v>246</v>
      </c>
      <c r="B826" s="17" t="s">
        <v>155</v>
      </c>
      <c r="C826" s="17" t="s">
        <v>1044</v>
      </c>
      <c r="D826" s="17" t="s">
        <v>1338</v>
      </c>
      <c r="E826" s="15">
        <v>1</v>
      </c>
    </row>
    <row r="827" spans="1:5" hidden="1">
      <c r="A827" s="17" t="s">
        <v>2378</v>
      </c>
      <c r="B827" s="17" t="s">
        <v>968</v>
      </c>
      <c r="C827" s="17" t="s">
        <v>1052</v>
      </c>
      <c r="D827" s="17" t="s">
        <v>1338</v>
      </c>
      <c r="E827" s="15">
        <v>1</v>
      </c>
    </row>
    <row r="828" spans="1:5" hidden="1">
      <c r="A828" s="17" t="s">
        <v>1678</v>
      </c>
      <c r="B828" s="17" t="s">
        <v>2351</v>
      </c>
      <c r="C828" s="17" t="s">
        <v>1040</v>
      </c>
      <c r="D828" s="17" t="s">
        <v>1338</v>
      </c>
      <c r="E828" s="15">
        <v>1</v>
      </c>
    </row>
    <row r="829" spans="1:5" hidden="1">
      <c r="A829" s="17" t="s">
        <v>1154</v>
      </c>
      <c r="B829" s="17" t="s">
        <v>44</v>
      </c>
      <c r="C829" s="17" t="s">
        <v>1030</v>
      </c>
      <c r="D829" s="17" t="s">
        <v>1338</v>
      </c>
      <c r="E829" s="15">
        <v>1</v>
      </c>
    </row>
    <row r="830" spans="1:5" hidden="1">
      <c r="A830" s="17" t="s">
        <v>1153</v>
      </c>
      <c r="B830" s="17" t="s">
        <v>103</v>
      </c>
      <c r="C830" s="17" t="s">
        <v>1031</v>
      </c>
      <c r="D830" s="17" t="s">
        <v>1032</v>
      </c>
      <c r="E830" s="15">
        <v>1</v>
      </c>
    </row>
    <row r="831" spans="1:5" hidden="1">
      <c r="A831" s="17" t="s">
        <v>1166</v>
      </c>
      <c r="B831" s="17" t="s">
        <v>379</v>
      </c>
      <c r="C831" s="17" t="s">
        <v>1060</v>
      </c>
      <c r="D831" s="17" t="s">
        <v>1032</v>
      </c>
      <c r="E831" s="15">
        <v>1</v>
      </c>
    </row>
    <row r="832" spans="1:5" hidden="1">
      <c r="A832" s="17" t="s">
        <v>2330</v>
      </c>
      <c r="B832" s="17" t="s">
        <v>2331</v>
      </c>
      <c r="C832" s="17" t="s">
        <v>1051</v>
      </c>
      <c r="D832" s="17" t="s">
        <v>2</v>
      </c>
      <c r="E832" s="15">
        <v>1</v>
      </c>
    </row>
    <row r="833" spans="1:5" hidden="1">
      <c r="A833" s="17" t="s">
        <v>1154</v>
      </c>
      <c r="B833" s="17" t="s">
        <v>50</v>
      </c>
      <c r="C833" s="17" t="s">
        <v>1063</v>
      </c>
      <c r="D833" s="17" t="s">
        <v>1338</v>
      </c>
      <c r="E833" s="15">
        <v>1</v>
      </c>
    </row>
    <row r="834" spans="1:5" hidden="1">
      <c r="A834" s="17" t="s">
        <v>241</v>
      </c>
      <c r="B834" s="17" t="s">
        <v>213</v>
      </c>
      <c r="C834" s="17" t="s">
        <v>1039</v>
      </c>
      <c r="D834" s="17" t="s">
        <v>3</v>
      </c>
      <c r="E834" s="15">
        <v>1</v>
      </c>
    </row>
    <row r="835" spans="1:5" ht="30" hidden="1">
      <c r="A835" s="17" t="s">
        <v>2686</v>
      </c>
      <c r="B835" s="17" t="s">
        <v>629</v>
      </c>
      <c r="C835" s="17" t="s">
        <v>1054</v>
      </c>
      <c r="D835" s="17" t="s">
        <v>3</v>
      </c>
      <c r="E835" s="15">
        <v>1</v>
      </c>
    </row>
    <row r="836" spans="1:5">
      <c r="A836" s="17" t="s">
        <v>2068</v>
      </c>
      <c r="B836" s="17" t="s">
        <v>401</v>
      </c>
      <c r="C836" s="17" t="s">
        <v>1053</v>
      </c>
      <c r="D836" s="17" t="s">
        <v>1064</v>
      </c>
      <c r="E836" s="15">
        <v>1</v>
      </c>
    </row>
    <row r="837" spans="1:5" hidden="1">
      <c r="A837" s="17" t="s">
        <v>1270</v>
      </c>
      <c r="B837" s="17" t="s">
        <v>101</v>
      </c>
      <c r="C837" s="17" t="s">
        <v>1048</v>
      </c>
      <c r="D837" s="17" t="s">
        <v>2</v>
      </c>
      <c r="E837" s="15">
        <v>1</v>
      </c>
    </row>
    <row r="838" spans="1:5" hidden="1">
      <c r="A838" s="17" t="s">
        <v>1161</v>
      </c>
      <c r="B838" s="17" t="s">
        <v>1870</v>
      </c>
      <c r="C838" s="17" t="s">
        <v>1035</v>
      </c>
      <c r="D838" s="17" t="s">
        <v>2</v>
      </c>
      <c r="E838" s="15">
        <v>1</v>
      </c>
    </row>
    <row r="839" spans="1:5">
      <c r="A839" s="17" t="s">
        <v>2217</v>
      </c>
      <c r="B839" s="17" t="s">
        <v>401</v>
      </c>
      <c r="C839" s="17" t="s">
        <v>1035</v>
      </c>
      <c r="D839" s="17" t="s">
        <v>1064</v>
      </c>
      <c r="E839" s="15">
        <v>1</v>
      </c>
    </row>
    <row r="840" spans="1:5" hidden="1">
      <c r="A840" s="17" t="s">
        <v>1160</v>
      </c>
      <c r="B840" s="17" t="s">
        <v>2126</v>
      </c>
      <c r="C840" s="17" t="s">
        <v>1043</v>
      </c>
      <c r="D840" s="17" t="s">
        <v>1338</v>
      </c>
      <c r="E840" s="15">
        <v>1</v>
      </c>
    </row>
    <row r="841" spans="1:5" hidden="1">
      <c r="A841" s="17" t="s">
        <v>2763</v>
      </c>
      <c r="B841" s="17" t="s">
        <v>112</v>
      </c>
      <c r="C841" s="17" t="s">
        <v>1026</v>
      </c>
      <c r="D841" s="17" t="s">
        <v>1338</v>
      </c>
      <c r="E841" s="15">
        <v>1</v>
      </c>
    </row>
    <row r="842" spans="1:5">
      <c r="A842" s="17" t="s">
        <v>2196</v>
      </c>
      <c r="B842" s="17" t="s">
        <v>401</v>
      </c>
      <c r="C842" s="17" t="s">
        <v>1052</v>
      </c>
      <c r="D842" s="17" t="s">
        <v>1064</v>
      </c>
      <c r="E842" s="15">
        <v>1</v>
      </c>
    </row>
    <row r="843" spans="1:5" hidden="1">
      <c r="A843" s="17" t="s">
        <v>2804</v>
      </c>
      <c r="B843" s="17" t="s">
        <v>294</v>
      </c>
      <c r="C843" s="17" t="s">
        <v>1053</v>
      </c>
      <c r="D843" s="17" t="s">
        <v>3</v>
      </c>
      <c r="E843" s="15">
        <v>1</v>
      </c>
    </row>
    <row r="844" spans="1:5" hidden="1">
      <c r="A844" s="17" t="s">
        <v>297</v>
      </c>
      <c r="B844" s="17" t="s">
        <v>154</v>
      </c>
      <c r="C844" s="17" t="s">
        <v>1060</v>
      </c>
      <c r="D844" s="17" t="s">
        <v>1032</v>
      </c>
      <c r="E844" s="15">
        <v>1</v>
      </c>
    </row>
    <row r="845" spans="1:5" hidden="1">
      <c r="A845" s="17" t="s">
        <v>2925</v>
      </c>
      <c r="B845" s="17" t="s">
        <v>99</v>
      </c>
      <c r="C845" s="17" t="s">
        <v>1037</v>
      </c>
      <c r="D845" s="17" t="s">
        <v>1338</v>
      </c>
      <c r="E845" s="15">
        <v>1</v>
      </c>
    </row>
    <row r="846" spans="1:5" hidden="1">
      <c r="A846" s="17" t="s">
        <v>3302</v>
      </c>
      <c r="B846" s="17" t="s">
        <v>3303</v>
      </c>
      <c r="C846" s="17" t="s">
        <v>1039</v>
      </c>
      <c r="D846" s="17" t="s">
        <v>1</v>
      </c>
      <c r="E846" s="15">
        <v>1</v>
      </c>
    </row>
    <row r="847" spans="1:5" hidden="1">
      <c r="A847" s="17" t="s">
        <v>3360</v>
      </c>
      <c r="B847" s="17" t="s">
        <v>2054</v>
      </c>
      <c r="C847" s="17" t="s">
        <v>1045</v>
      </c>
      <c r="D847" s="17" t="s">
        <v>1</v>
      </c>
      <c r="E847" s="15">
        <v>1</v>
      </c>
    </row>
    <row r="848" spans="1:5" ht="30" hidden="1">
      <c r="A848" s="17" t="s">
        <v>741</v>
      </c>
      <c r="B848" s="17" t="s">
        <v>2457</v>
      </c>
      <c r="C848" s="17" t="s">
        <v>1046</v>
      </c>
      <c r="D848" s="17" t="s">
        <v>1338</v>
      </c>
      <c r="E848" s="15">
        <v>1</v>
      </c>
    </row>
    <row r="849" spans="1:5" hidden="1">
      <c r="A849" s="17" t="s">
        <v>249</v>
      </c>
      <c r="B849" s="17" t="s">
        <v>250</v>
      </c>
      <c r="C849" s="17" t="s">
        <v>1060</v>
      </c>
      <c r="D849" s="17" t="s">
        <v>1338</v>
      </c>
      <c r="E849" s="15">
        <v>1</v>
      </c>
    </row>
    <row r="850" spans="1:5" ht="30">
      <c r="A850" s="17" t="s">
        <v>3355</v>
      </c>
      <c r="B850" s="17" t="s">
        <v>3614</v>
      </c>
      <c r="C850" s="17" t="s">
        <v>1043</v>
      </c>
      <c r="D850" s="17" t="s">
        <v>1064</v>
      </c>
      <c r="E850" s="15">
        <v>1</v>
      </c>
    </row>
    <row r="851" spans="1:5" hidden="1">
      <c r="A851" s="17" t="s">
        <v>297</v>
      </c>
      <c r="B851" s="17" t="s">
        <v>3265</v>
      </c>
      <c r="C851" s="17" t="s">
        <v>1052</v>
      </c>
      <c r="D851" s="17" t="s">
        <v>2</v>
      </c>
      <c r="E851" s="15">
        <v>1</v>
      </c>
    </row>
    <row r="852" spans="1:5" hidden="1">
      <c r="A852" s="17" t="s">
        <v>2487</v>
      </c>
      <c r="B852" s="17" t="s">
        <v>805</v>
      </c>
      <c r="C852" s="17" t="s">
        <v>1029</v>
      </c>
      <c r="D852" s="17" t="s">
        <v>1338</v>
      </c>
      <c r="E852" s="15">
        <v>1</v>
      </c>
    </row>
    <row r="853" spans="1:5" hidden="1">
      <c r="A853" s="17" t="s">
        <v>297</v>
      </c>
      <c r="B853" s="17" t="s">
        <v>3036</v>
      </c>
      <c r="C853" s="17" t="s">
        <v>1045</v>
      </c>
      <c r="D853" s="17" t="s">
        <v>2</v>
      </c>
      <c r="E853" s="15">
        <v>1</v>
      </c>
    </row>
    <row r="854" spans="1:5" hidden="1">
      <c r="A854" s="17" t="s">
        <v>1604</v>
      </c>
      <c r="B854" s="17" t="s">
        <v>1605</v>
      </c>
      <c r="C854" s="17" t="s">
        <v>1063</v>
      </c>
      <c r="D854" s="17" t="s">
        <v>3</v>
      </c>
      <c r="E854" s="15">
        <v>1</v>
      </c>
    </row>
    <row r="855" spans="1:5" hidden="1">
      <c r="A855" s="17" t="s">
        <v>2854</v>
      </c>
      <c r="B855" s="17" t="s">
        <v>2855</v>
      </c>
      <c r="C855" s="17" t="s">
        <v>1063</v>
      </c>
      <c r="D855" s="17" t="s">
        <v>1338</v>
      </c>
      <c r="E855" s="15">
        <v>1</v>
      </c>
    </row>
    <row r="856" spans="1:5" hidden="1">
      <c r="A856" s="17" t="s">
        <v>2919</v>
      </c>
      <c r="B856" s="17" t="s">
        <v>373</v>
      </c>
      <c r="C856" s="17" t="s">
        <v>1030</v>
      </c>
      <c r="D856" s="17" t="s">
        <v>1338</v>
      </c>
      <c r="E856" s="15">
        <v>1</v>
      </c>
    </row>
    <row r="857" spans="1:5" hidden="1">
      <c r="A857" s="17" t="s">
        <v>1161</v>
      </c>
      <c r="B857" s="17" t="s">
        <v>67</v>
      </c>
      <c r="C857" s="17" t="s">
        <v>1030</v>
      </c>
      <c r="D857" s="17" t="s">
        <v>1032</v>
      </c>
      <c r="E857" s="15">
        <v>1</v>
      </c>
    </row>
    <row r="858" spans="1:5" hidden="1">
      <c r="A858" s="17" t="s">
        <v>301</v>
      </c>
      <c r="B858" s="17" t="s">
        <v>3038</v>
      </c>
      <c r="C858" s="17" t="s">
        <v>1048</v>
      </c>
      <c r="D858" s="17" t="s">
        <v>1338</v>
      </c>
      <c r="E858" s="15">
        <v>1</v>
      </c>
    </row>
    <row r="859" spans="1:5" hidden="1">
      <c r="A859" s="17" t="s">
        <v>3648</v>
      </c>
      <c r="B859" s="17" t="s">
        <v>968</v>
      </c>
      <c r="C859" s="17" t="s">
        <v>1040</v>
      </c>
      <c r="D859" s="17" t="s">
        <v>1338</v>
      </c>
      <c r="E859" s="15">
        <v>1</v>
      </c>
    </row>
    <row r="860" spans="1:5" hidden="1">
      <c r="A860" s="17" t="s">
        <v>298</v>
      </c>
      <c r="B860" s="17" t="s">
        <v>835</v>
      </c>
      <c r="C860" s="17" t="s">
        <v>1047</v>
      </c>
      <c r="D860" s="17" t="s">
        <v>1338</v>
      </c>
      <c r="E860" s="15">
        <v>1</v>
      </c>
    </row>
    <row r="861" spans="1:5" hidden="1">
      <c r="A861" s="17" t="s">
        <v>1926</v>
      </c>
      <c r="B861" s="17" t="s">
        <v>160</v>
      </c>
      <c r="C861" s="17" t="s">
        <v>1053</v>
      </c>
      <c r="D861" s="17" t="s">
        <v>1338</v>
      </c>
      <c r="E861" s="15">
        <v>1</v>
      </c>
    </row>
    <row r="862" spans="1:5" hidden="1">
      <c r="A862" s="17" t="s">
        <v>301</v>
      </c>
      <c r="B862" s="17" t="s">
        <v>302</v>
      </c>
      <c r="C862" s="17" t="s">
        <v>1043</v>
      </c>
      <c r="D862" s="17" t="s">
        <v>1032</v>
      </c>
      <c r="E862" s="15">
        <v>1</v>
      </c>
    </row>
    <row r="863" spans="1:5" hidden="1">
      <c r="A863" s="17" t="s">
        <v>2074</v>
      </c>
      <c r="B863" s="17" t="s">
        <v>58</v>
      </c>
      <c r="C863" s="17" t="s">
        <v>1035</v>
      </c>
      <c r="D863" s="17" t="s">
        <v>3</v>
      </c>
      <c r="E863" s="15">
        <v>1</v>
      </c>
    </row>
    <row r="864" spans="1:5" hidden="1">
      <c r="A864" s="17" t="s">
        <v>28</v>
      </c>
      <c r="B864" s="17" t="s">
        <v>1583</v>
      </c>
      <c r="C864" s="17" t="s">
        <v>1048</v>
      </c>
      <c r="D864" s="17" t="s">
        <v>1</v>
      </c>
      <c r="E864" s="15">
        <v>1</v>
      </c>
    </row>
    <row r="865" spans="1:5">
      <c r="A865" s="17" t="s">
        <v>3260</v>
      </c>
      <c r="B865" s="17" t="s">
        <v>382</v>
      </c>
      <c r="C865" s="17" t="s">
        <v>1039</v>
      </c>
      <c r="D865" s="17" t="s">
        <v>1064</v>
      </c>
      <c r="E865" s="15">
        <v>1</v>
      </c>
    </row>
    <row r="866" spans="1:5" hidden="1">
      <c r="A866" s="17" t="s">
        <v>2487</v>
      </c>
      <c r="B866" s="17" t="s">
        <v>515</v>
      </c>
      <c r="C866" s="17" t="s">
        <v>1029</v>
      </c>
      <c r="D866" s="17" t="s">
        <v>1338</v>
      </c>
      <c r="E866" s="15">
        <v>1</v>
      </c>
    </row>
    <row r="867" spans="1:5">
      <c r="A867" s="17" t="s">
        <v>3612</v>
      </c>
      <c r="B867" s="17" t="s">
        <v>496</v>
      </c>
      <c r="C867" s="17" t="s">
        <v>1045</v>
      </c>
      <c r="D867" s="17" t="s">
        <v>1064</v>
      </c>
      <c r="E867" s="15">
        <v>1</v>
      </c>
    </row>
    <row r="868" spans="1:5" hidden="1">
      <c r="A868" s="17" t="s">
        <v>3366</v>
      </c>
      <c r="B868" s="17" t="s">
        <v>46</v>
      </c>
      <c r="C868" s="17" t="s">
        <v>1026</v>
      </c>
      <c r="D868" s="17" t="s">
        <v>2</v>
      </c>
      <c r="E868" s="15">
        <v>1</v>
      </c>
    </row>
    <row r="869" spans="1:5" hidden="1">
      <c r="A869" s="17" t="s">
        <v>2931</v>
      </c>
      <c r="B869" s="17" t="s">
        <v>2932</v>
      </c>
      <c r="C869" s="17" t="s">
        <v>1039</v>
      </c>
      <c r="D869" s="17" t="s">
        <v>1338</v>
      </c>
      <c r="E869" s="15">
        <v>1</v>
      </c>
    </row>
    <row r="870" spans="1:5" hidden="1">
      <c r="A870" s="17" t="s">
        <v>3160</v>
      </c>
      <c r="B870" s="17" t="s">
        <v>180</v>
      </c>
      <c r="C870" s="17" t="s">
        <v>1053</v>
      </c>
      <c r="D870" s="17" t="s">
        <v>2</v>
      </c>
      <c r="E870" s="15">
        <v>1</v>
      </c>
    </row>
    <row r="871" spans="1:5" hidden="1">
      <c r="A871" s="17" t="s">
        <v>297</v>
      </c>
      <c r="B871" s="17" t="s">
        <v>1583</v>
      </c>
      <c r="C871" s="17" t="s">
        <v>1053</v>
      </c>
      <c r="D871" s="17" t="s">
        <v>1032</v>
      </c>
      <c r="E871" s="15">
        <v>1</v>
      </c>
    </row>
    <row r="872" spans="1:5" hidden="1">
      <c r="A872" s="17" t="s">
        <v>735</v>
      </c>
      <c r="B872" s="17" t="s">
        <v>101</v>
      </c>
      <c r="C872" s="17" t="s">
        <v>1052</v>
      </c>
      <c r="D872" s="17" t="s">
        <v>1338</v>
      </c>
      <c r="E872" s="15">
        <v>1</v>
      </c>
    </row>
    <row r="873" spans="1:5" hidden="1">
      <c r="A873" s="17" t="s">
        <v>1561</v>
      </c>
      <c r="B873" s="17" t="s">
        <v>196</v>
      </c>
      <c r="C873" s="17" t="s">
        <v>1042</v>
      </c>
      <c r="D873" s="17" t="s">
        <v>1338</v>
      </c>
      <c r="E873" s="15">
        <v>1</v>
      </c>
    </row>
    <row r="874" spans="1:5" hidden="1">
      <c r="A874" s="17" t="s">
        <v>2919</v>
      </c>
      <c r="B874" s="17" t="s">
        <v>143</v>
      </c>
      <c r="C874" s="17" t="s">
        <v>1052</v>
      </c>
      <c r="D874" s="17" t="s">
        <v>1338</v>
      </c>
      <c r="E874" s="15">
        <v>1</v>
      </c>
    </row>
    <row r="875" spans="1:5" hidden="1">
      <c r="A875" s="17" t="s">
        <v>627</v>
      </c>
      <c r="B875" s="17" t="s">
        <v>110</v>
      </c>
      <c r="C875" s="17" t="s">
        <v>1038</v>
      </c>
      <c r="D875" s="17" t="s">
        <v>2</v>
      </c>
      <c r="E875" s="15">
        <v>1</v>
      </c>
    </row>
    <row r="876" spans="1:5" hidden="1">
      <c r="A876" s="17" t="s">
        <v>3281</v>
      </c>
      <c r="B876" s="17" t="s">
        <v>2748</v>
      </c>
      <c r="C876" s="17" t="s">
        <v>1060</v>
      </c>
      <c r="D876" s="17" t="s">
        <v>1338</v>
      </c>
      <c r="E876" s="15">
        <v>1</v>
      </c>
    </row>
    <row r="877" spans="1:5" hidden="1">
      <c r="A877" s="17" t="s">
        <v>3657</v>
      </c>
      <c r="B877" s="17" t="s">
        <v>423</v>
      </c>
      <c r="C877" s="17" t="s">
        <v>1051</v>
      </c>
      <c r="D877" s="17" t="s">
        <v>1338</v>
      </c>
      <c r="E877" s="15">
        <v>1</v>
      </c>
    </row>
    <row r="878" spans="1:5">
      <c r="A878" s="17" t="s">
        <v>2617</v>
      </c>
      <c r="B878" s="17" t="s">
        <v>1074</v>
      </c>
      <c r="C878" s="17" t="s">
        <v>1028</v>
      </c>
      <c r="D878" s="17" t="s">
        <v>1064</v>
      </c>
      <c r="E878" s="15">
        <v>1</v>
      </c>
    </row>
    <row r="879" spans="1:5" hidden="1">
      <c r="A879" s="17" t="s">
        <v>267</v>
      </c>
      <c r="B879" s="17" t="s">
        <v>3583</v>
      </c>
      <c r="C879" s="17" t="s">
        <v>1055</v>
      </c>
      <c r="D879" s="17" t="s">
        <v>2</v>
      </c>
      <c r="E879" s="15">
        <v>1</v>
      </c>
    </row>
    <row r="880" spans="1:5" hidden="1">
      <c r="A880" s="17" t="s">
        <v>267</v>
      </c>
      <c r="B880" s="17" t="s">
        <v>3561</v>
      </c>
      <c r="C880" s="17" t="s">
        <v>1033</v>
      </c>
      <c r="D880" s="17" t="s">
        <v>2</v>
      </c>
      <c r="E880" s="15">
        <v>1</v>
      </c>
    </row>
    <row r="881" spans="1:5" hidden="1">
      <c r="A881" s="17" t="s">
        <v>267</v>
      </c>
      <c r="B881" s="17" t="s">
        <v>3157</v>
      </c>
      <c r="C881" s="17" t="s">
        <v>1033</v>
      </c>
      <c r="D881" s="17" t="s">
        <v>2</v>
      </c>
      <c r="E881" s="15">
        <v>1</v>
      </c>
    </row>
    <row r="882" spans="1:5" hidden="1">
      <c r="A882" s="17" t="s">
        <v>627</v>
      </c>
      <c r="B882" s="17" t="s">
        <v>413</v>
      </c>
      <c r="C882" s="17" t="s">
        <v>1048</v>
      </c>
      <c r="D882" s="17" t="s">
        <v>1338</v>
      </c>
      <c r="E882" s="15">
        <v>1</v>
      </c>
    </row>
    <row r="883" spans="1:5" hidden="1">
      <c r="A883" s="17" t="s">
        <v>2681</v>
      </c>
      <c r="B883" s="17" t="s">
        <v>2682</v>
      </c>
      <c r="C883" s="17" t="s">
        <v>1030</v>
      </c>
      <c r="D883" s="17" t="s">
        <v>1338</v>
      </c>
      <c r="E883" s="15">
        <v>1</v>
      </c>
    </row>
    <row r="884" spans="1:5" hidden="1">
      <c r="A884" s="17" t="s">
        <v>267</v>
      </c>
      <c r="B884" s="17" t="s">
        <v>124</v>
      </c>
      <c r="C884" s="17" t="s">
        <v>1060</v>
      </c>
      <c r="D884" s="17" t="s">
        <v>1032</v>
      </c>
      <c r="E884" s="15">
        <v>1</v>
      </c>
    </row>
    <row r="885" spans="1:5" hidden="1">
      <c r="A885" s="17" t="s">
        <v>2866</v>
      </c>
      <c r="B885" s="17" t="s">
        <v>401</v>
      </c>
      <c r="C885" s="17" t="s">
        <v>1063</v>
      </c>
      <c r="D885" s="17" t="s">
        <v>1338</v>
      </c>
      <c r="E885" s="15">
        <v>1</v>
      </c>
    </row>
    <row r="886" spans="1:5" hidden="1">
      <c r="A886" s="17" t="s">
        <v>2909</v>
      </c>
      <c r="B886" s="17" t="s">
        <v>143</v>
      </c>
      <c r="C886" s="17" t="s">
        <v>1339</v>
      </c>
      <c r="D886" s="17" t="s">
        <v>1338</v>
      </c>
      <c r="E886" s="15">
        <v>1</v>
      </c>
    </row>
    <row r="887" spans="1:5" hidden="1">
      <c r="A887" s="17" t="s">
        <v>282</v>
      </c>
      <c r="B887" s="17" t="s">
        <v>194</v>
      </c>
      <c r="C887" s="17" t="s">
        <v>1036</v>
      </c>
      <c r="D887" s="17" t="s">
        <v>1</v>
      </c>
      <c r="E887" s="15">
        <v>1</v>
      </c>
    </row>
    <row r="888" spans="1:5" hidden="1">
      <c r="A888" s="17" t="s">
        <v>267</v>
      </c>
      <c r="B888" s="17" t="s">
        <v>62</v>
      </c>
      <c r="C888" s="17" t="s">
        <v>1033</v>
      </c>
      <c r="D888" s="17" t="s">
        <v>1032</v>
      </c>
      <c r="E888" s="15">
        <v>1</v>
      </c>
    </row>
    <row r="889" spans="1:5" hidden="1">
      <c r="A889" s="17" t="s">
        <v>1988</v>
      </c>
      <c r="B889" s="17" t="s">
        <v>230</v>
      </c>
      <c r="C889" s="17" t="s">
        <v>1029</v>
      </c>
      <c r="D889" s="17" t="s">
        <v>1338</v>
      </c>
      <c r="E889" s="15">
        <v>1</v>
      </c>
    </row>
    <row r="890" spans="1:5" hidden="1">
      <c r="A890" s="17" t="s">
        <v>267</v>
      </c>
      <c r="B890" s="17" t="s">
        <v>468</v>
      </c>
      <c r="C890" s="17" t="s">
        <v>1026</v>
      </c>
      <c r="D890" s="17" t="s">
        <v>2</v>
      </c>
      <c r="E890" s="15">
        <v>1</v>
      </c>
    </row>
    <row r="891" spans="1:5" hidden="1">
      <c r="A891" s="17" t="s">
        <v>2546</v>
      </c>
      <c r="B891" s="17" t="s">
        <v>509</v>
      </c>
      <c r="C891" s="17" t="s">
        <v>1051</v>
      </c>
      <c r="D891" s="17" t="s">
        <v>1</v>
      </c>
      <c r="E891" s="15">
        <v>1</v>
      </c>
    </row>
    <row r="892" spans="1:5">
      <c r="A892" s="17" t="s">
        <v>2128</v>
      </c>
      <c r="B892" s="17" t="s">
        <v>194</v>
      </c>
      <c r="C892" s="17" t="s">
        <v>1030</v>
      </c>
      <c r="D892" s="17" t="s">
        <v>1064</v>
      </c>
      <c r="E892" s="15">
        <v>1</v>
      </c>
    </row>
    <row r="893" spans="1:5" hidden="1">
      <c r="A893" s="17" t="s">
        <v>280</v>
      </c>
      <c r="B893" s="17" t="s">
        <v>390</v>
      </c>
      <c r="C893" s="17" t="s">
        <v>1048</v>
      </c>
      <c r="D893" s="17" t="s">
        <v>1338</v>
      </c>
      <c r="E893" s="15">
        <v>1</v>
      </c>
    </row>
    <row r="894" spans="1:5" hidden="1">
      <c r="A894" s="17" t="s">
        <v>2114</v>
      </c>
      <c r="B894" s="17" t="s">
        <v>2115</v>
      </c>
      <c r="C894" s="17" t="s">
        <v>1030</v>
      </c>
      <c r="D894" s="17" t="s">
        <v>1032</v>
      </c>
      <c r="E894" s="15">
        <v>1</v>
      </c>
    </row>
    <row r="895" spans="1:5" hidden="1">
      <c r="A895" s="17" t="s">
        <v>2637</v>
      </c>
      <c r="B895" s="17" t="s">
        <v>788</v>
      </c>
      <c r="C895" s="17" t="s">
        <v>1055</v>
      </c>
      <c r="D895" s="17" t="s">
        <v>2</v>
      </c>
      <c r="E895" s="15">
        <v>1</v>
      </c>
    </row>
    <row r="896" spans="1:5" hidden="1">
      <c r="A896" s="17" t="s">
        <v>2127</v>
      </c>
      <c r="B896" s="17" t="s">
        <v>565</v>
      </c>
      <c r="C896" s="17" t="s">
        <v>1055</v>
      </c>
      <c r="D896" s="17" t="s">
        <v>2</v>
      </c>
      <c r="E896" s="15">
        <v>1</v>
      </c>
    </row>
    <row r="897" spans="1:5" hidden="1">
      <c r="A897" s="17" t="s">
        <v>3538</v>
      </c>
      <c r="B897" s="17" t="s">
        <v>91</v>
      </c>
      <c r="C897" s="17" t="s">
        <v>1029</v>
      </c>
      <c r="D897" s="17" t="s">
        <v>1338</v>
      </c>
      <c r="E897" s="15">
        <v>1</v>
      </c>
    </row>
    <row r="898" spans="1:5" hidden="1">
      <c r="A898" s="17" t="s">
        <v>2654</v>
      </c>
      <c r="B898" s="17" t="s">
        <v>786</v>
      </c>
      <c r="C898" s="17" t="s">
        <v>1052</v>
      </c>
      <c r="D898" s="17" t="s">
        <v>1032</v>
      </c>
      <c r="E898" s="15">
        <v>1</v>
      </c>
    </row>
    <row r="899" spans="1:5" hidden="1">
      <c r="A899" s="17" t="s">
        <v>2749</v>
      </c>
      <c r="B899" s="17" t="s">
        <v>899</v>
      </c>
      <c r="C899" s="17" t="s">
        <v>1041</v>
      </c>
      <c r="D899" s="17" t="s">
        <v>2</v>
      </c>
      <c r="E899" s="15">
        <v>1</v>
      </c>
    </row>
    <row r="900" spans="1:5" hidden="1">
      <c r="A900" s="17" t="s">
        <v>280</v>
      </c>
      <c r="B900" s="17" t="s">
        <v>2298</v>
      </c>
      <c r="C900" s="17" t="s">
        <v>1039</v>
      </c>
      <c r="D900" s="17" t="s">
        <v>1032</v>
      </c>
      <c r="E900" s="15">
        <v>1</v>
      </c>
    </row>
    <row r="901" spans="1:5" hidden="1">
      <c r="A901" s="17" t="s">
        <v>280</v>
      </c>
      <c r="B901" s="17" t="s">
        <v>3234</v>
      </c>
      <c r="C901" s="17" t="s">
        <v>1038</v>
      </c>
      <c r="D901" s="17" t="s">
        <v>1338</v>
      </c>
      <c r="E901" s="15">
        <v>1</v>
      </c>
    </row>
    <row r="902" spans="1:5" hidden="1">
      <c r="A902" s="17" t="s">
        <v>1100</v>
      </c>
      <c r="B902" s="17" t="s">
        <v>160</v>
      </c>
      <c r="C902" s="17" t="s">
        <v>1030</v>
      </c>
      <c r="D902" s="17" t="s">
        <v>1338</v>
      </c>
      <c r="E902" s="15">
        <v>1</v>
      </c>
    </row>
    <row r="903" spans="1:5" hidden="1">
      <c r="A903" s="17" t="s">
        <v>1638</v>
      </c>
      <c r="B903" s="17" t="s">
        <v>112</v>
      </c>
      <c r="C903" s="17" t="s">
        <v>1050</v>
      </c>
      <c r="D903" s="17" t="s">
        <v>1338</v>
      </c>
      <c r="E903" s="15">
        <v>1</v>
      </c>
    </row>
    <row r="904" spans="1:5" hidden="1">
      <c r="A904" s="17" t="s">
        <v>1789</v>
      </c>
      <c r="B904" s="17" t="s">
        <v>67</v>
      </c>
      <c r="C904" s="17" t="s">
        <v>1060</v>
      </c>
      <c r="D904" s="17" t="s">
        <v>1032</v>
      </c>
      <c r="E904" s="15">
        <v>1</v>
      </c>
    </row>
    <row r="905" spans="1:5">
      <c r="A905" s="17" t="s">
        <v>266</v>
      </c>
      <c r="B905" s="17" t="s">
        <v>1098</v>
      </c>
      <c r="C905" s="17" t="s">
        <v>1047</v>
      </c>
      <c r="D905" s="17" t="s">
        <v>1064</v>
      </c>
      <c r="E905" s="15">
        <v>1</v>
      </c>
    </row>
    <row r="906" spans="1:5" hidden="1">
      <c r="A906" s="17" t="s">
        <v>2024</v>
      </c>
      <c r="B906" s="17" t="s">
        <v>219</v>
      </c>
      <c r="C906" s="17" t="s">
        <v>1052</v>
      </c>
      <c r="D906" s="17" t="s">
        <v>2</v>
      </c>
      <c r="E906" s="15">
        <v>1</v>
      </c>
    </row>
    <row r="907" spans="1:5">
      <c r="A907" s="17" t="s">
        <v>2204</v>
      </c>
      <c r="B907" s="17" t="s">
        <v>356</v>
      </c>
      <c r="C907" s="17" t="s">
        <v>1040</v>
      </c>
      <c r="D907" s="17" t="s">
        <v>1064</v>
      </c>
      <c r="E907" s="15">
        <v>1</v>
      </c>
    </row>
    <row r="908" spans="1:5">
      <c r="A908" s="17" t="s">
        <v>266</v>
      </c>
      <c r="B908" s="17" t="s">
        <v>2733</v>
      </c>
      <c r="C908" s="17" t="s">
        <v>1029</v>
      </c>
      <c r="D908" s="17" t="s">
        <v>1064</v>
      </c>
      <c r="E908" s="15">
        <v>1</v>
      </c>
    </row>
    <row r="909" spans="1:5" hidden="1">
      <c r="A909" s="17" t="s">
        <v>627</v>
      </c>
      <c r="B909" s="17" t="s">
        <v>2284</v>
      </c>
      <c r="C909" s="17" t="s">
        <v>1339</v>
      </c>
      <c r="D909" s="17" t="s">
        <v>3</v>
      </c>
      <c r="E909" s="15">
        <v>1</v>
      </c>
    </row>
    <row r="910" spans="1:5" hidden="1">
      <c r="A910" s="17" t="s">
        <v>266</v>
      </c>
      <c r="B910" s="17" t="s">
        <v>2638</v>
      </c>
      <c r="C910" s="17" t="s">
        <v>1055</v>
      </c>
      <c r="D910" s="17" t="s">
        <v>1338</v>
      </c>
      <c r="E910" s="15">
        <v>1</v>
      </c>
    </row>
    <row r="911" spans="1:5" hidden="1">
      <c r="A911" s="17" t="s">
        <v>3544</v>
      </c>
      <c r="B911" s="17" t="s">
        <v>379</v>
      </c>
      <c r="C911" s="17" t="s">
        <v>1054</v>
      </c>
      <c r="D911" s="17" t="s">
        <v>1338</v>
      </c>
      <c r="E911" s="15">
        <v>1</v>
      </c>
    </row>
    <row r="912" spans="1:5">
      <c r="A912" s="17" t="s">
        <v>3515</v>
      </c>
      <c r="B912" s="17" t="s">
        <v>230</v>
      </c>
      <c r="C912" s="17" t="s">
        <v>1055</v>
      </c>
      <c r="D912" s="17" t="s">
        <v>1064</v>
      </c>
      <c r="E912" s="15">
        <v>1</v>
      </c>
    </row>
    <row r="913" spans="1:5">
      <c r="A913" s="17" t="s">
        <v>2543</v>
      </c>
      <c r="B913" s="17" t="s">
        <v>667</v>
      </c>
      <c r="C913" s="17" t="s">
        <v>1030</v>
      </c>
      <c r="D913" s="17" t="s">
        <v>1064</v>
      </c>
      <c r="E913" s="15">
        <v>1</v>
      </c>
    </row>
    <row r="914" spans="1:5">
      <c r="A914" s="17" t="s">
        <v>267</v>
      </c>
      <c r="B914" s="17" t="s">
        <v>362</v>
      </c>
      <c r="C914" s="17" t="s">
        <v>1339</v>
      </c>
      <c r="D914" s="17" t="s">
        <v>1064</v>
      </c>
      <c r="E914" s="15">
        <v>1</v>
      </c>
    </row>
    <row r="915" spans="1:5">
      <c r="A915" s="17" t="s">
        <v>3284</v>
      </c>
      <c r="B915" s="17" t="s">
        <v>261</v>
      </c>
      <c r="C915" s="17" t="s">
        <v>1052</v>
      </c>
      <c r="D915" s="17" t="s">
        <v>1064</v>
      </c>
      <c r="E915" s="15">
        <v>1</v>
      </c>
    </row>
    <row r="916" spans="1:5" hidden="1">
      <c r="A916" s="17" t="s">
        <v>767</v>
      </c>
      <c r="B916" s="17" t="s">
        <v>277</v>
      </c>
      <c r="C916" s="17" t="s">
        <v>1036</v>
      </c>
      <c r="D916" s="17" t="s">
        <v>3</v>
      </c>
      <c r="E916" s="15">
        <v>1</v>
      </c>
    </row>
    <row r="917" spans="1:5" hidden="1">
      <c r="A917" s="17" t="s">
        <v>3341</v>
      </c>
      <c r="B917" s="17" t="s">
        <v>356</v>
      </c>
      <c r="C917" s="17" t="s">
        <v>1030</v>
      </c>
      <c r="D917" s="17" t="s">
        <v>1338</v>
      </c>
      <c r="E917" s="15">
        <v>1</v>
      </c>
    </row>
    <row r="918" spans="1:5">
      <c r="A918" s="17" t="s">
        <v>767</v>
      </c>
      <c r="B918" s="17" t="s">
        <v>2669</v>
      </c>
      <c r="C918" s="17" t="s">
        <v>1035</v>
      </c>
      <c r="D918" s="17" t="s">
        <v>1064</v>
      </c>
      <c r="E918" s="15">
        <v>1</v>
      </c>
    </row>
    <row r="919" spans="1:5" hidden="1">
      <c r="A919" s="17" t="s">
        <v>280</v>
      </c>
      <c r="B919" s="17" t="s">
        <v>1871</v>
      </c>
      <c r="C919" s="17" t="s">
        <v>1026</v>
      </c>
      <c r="D919" s="17" t="s">
        <v>3</v>
      </c>
      <c r="E919" s="15">
        <v>1</v>
      </c>
    </row>
    <row r="920" spans="1:5" hidden="1">
      <c r="A920" s="17" t="s">
        <v>267</v>
      </c>
      <c r="B920" s="17" t="s">
        <v>449</v>
      </c>
      <c r="C920" s="17" t="s">
        <v>1035</v>
      </c>
      <c r="D920" s="17" t="s">
        <v>2</v>
      </c>
      <c r="E920" s="15">
        <v>1</v>
      </c>
    </row>
    <row r="921" spans="1:5" ht="30">
      <c r="A921" s="17" t="s">
        <v>267</v>
      </c>
      <c r="B921" s="17" t="s">
        <v>1974</v>
      </c>
      <c r="C921" s="17" t="s">
        <v>1035</v>
      </c>
      <c r="D921" s="17" t="s">
        <v>1064</v>
      </c>
      <c r="E921" s="15">
        <v>1</v>
      </c>
    </row>
    <row r="922" spans="1:5">
      <c r="A922" s="17" t="s">
        <v>267</v>
      </c>
      <c r="B922" s="17" t="s">
        <v>196</v>
      </c>
      <c r="C922" s="17" t="s">
        <v>1052</v>
      </c>
      <c r="D922" s="17" t="s">
        <v>1064</v>
      </c>
      <c r="E922" s="15">
        <v>1</v>
      </c>
    </row>
    <row r="923" spans="1:5" hidden="1">
      <c r="A923" s="17" t="s">
        <v>1789</v>
      </c>
      <c r="B923" s="17" t="s">
        <v>465</v>
      </c>
      <c r="C923" s="17" t="s">
        <v>1052</v>
      </c>
      <c r="D923" s="17" t="s">
        <v>1</v>
      </c>
      <c r="E923" s="15">
        <v>1</v>
      </c>
    </row>
    <row r="924" spans="1:5" hidden="1">
      <c r="A924" s="17" t="s">
        <v>267</v>
      </c>
      <c r="B924" s="17" t="s">
        <v>191</v>
      </c>
      <c r="C924" s="17" t="s">
        <v>1042</v>
      </c>
      <c r="D924" s="17" t="s">
        <v>2</v>
      </c>
      <c r="E924" s="15">
        <v>1</v>
      </c>
    </row>
    <row r="925" spans="1:5" hidden="1">
      <c r="A925" s="17" t="s">
        <v>1179</v>
      </c>
      <c r="B925" s="17" t="s">
        <v>3495</v>
      </c>
      <c r="C925" s="17" t="s">
        <v>1052</v>
      </c>
      <c r="D925" s="17" t="s">
        <v>3</v>
      </c>
      <c r="E925" s="15">
        <v>1</v>
      </c>
    </row>
    <row r="926" spans="1:5" hidden="1">
      <c r="A926" s="17" t="s">
        <v>267</v>
      </c>
      <c r="B926" s="17" t="s">
        <v>498</v>
      </c>
      <c r="C926" s="17" t="s">
        <v>1043</v>
      </c>
      <c r="D926" s="17" t="s">
        <v>2</v>
      </c>
      <c r="E926" s="15">
        <v>1</v>
      </c>
    </row>
    <row r="927" spans="1:5" hidden="1">
      <c r="A927" s="17" t="s">
        <v>3026</v>
      </c>
      <c r="B927" s="17" t="s">
        <v>110</v>
      </c>
      <c r="C927" s="17" t="s">
        <v>1050</v>
      </c>
      <c r="D927" s="17" t="s">
        <v>1032</v>
      </c>
      <c r="E927" s="15">
        <v>1</v>
      </c>
    </row>
    <row r="928" spans="1:5" hidden="1">
      <c r="A928" s="17" t="s">
        <v>267</v>
      </c>
      <c r="B928" s="17" t="s">
        <v>1072</v>
      </c>
      <c r="C928" s="17" t="s">
        <v>1043</v>
      </c>
      <c r="D928" s="17" t="s">
        <v>1338</v>
      </c>
      <c r="E928" s="15">
        <v>1</v>
      </c>
    </row>
    <row r="929" spans="1:5" hidden="1">
      <c r="A929" s="17" t="s">
        <v>267</v>
      </c>
      <c r="B929" s="17" t="s">
        <v>1765</v>
      </c>
      <c r="C929" s="17" t="s">
        <v>1050</v>
      </c>
      <c r="D929" s="17" t="s">
        <v>1338</v>
      </c>
      <c r="E929" s="15">
        <v>1</v>
      </c>
    </row>
    <row r="930" spans="1:5" hidden="1">
      <c r="A930" s="17" t="s">
        <v>267</v>
      </c>
      <c r="B930" s="17" t="s">
        <v>3413</v>
      </c>
      <c r="C930" s="17" t="s">
        <v>1035</v>
      </c>
      <c r="D930" s="17" t="s">
        <v>3</v>
      </c>
      <c r="E930" s="15">
        <v>1</v>
      </c>
    </row>
    <row r="931" spans="1:5" hidden="1">
      <c r="A931" s="17" t="s">
        <v>2958</v>
      </c>
      <c r="B931" s="17" t="s">
        <v>237</v>
      </c>
      <c r="C931" s="17" t="s">
        <v>1053</v>
      </c>
      <c r="D931" s="17" t="s">
        <v>1</v>
      </c>
      <c r="E931" s="15">
        <v>1</v>
      </c>
    </row>
    <row r="932" spans="1:5" hidden="1">
      <c r="A932" s="17" t="s">
        <v>767</v>
      </c>
      <c r="B932" s="17" t="s">
        <v>887</v>
      </c>
      <c r="C932" s="17" t="s">
        <v>1054</v>
      </c>
      <c r="D932" s="17" t="s">
        <v>3</v>
      </c>
      <c r="E932" s="15">
        <v>1</v>
      </c>
    </row>
    <row r="933" spans="1:5" ht="30">
      <c r="A933" s="17" t="s">
        <v>274</v>
      </c>
      <c r="B933" s="17" t="s">
        <v>2135</v>
      </c>
      <c r="C933" s="17" t="s">
        <v>1339</v>
      </c>
      <c r="D933" s="17" t="s">
        <v>1064</v>
      </c>
      <c r="E933" s="15">
        <v>1</v>
      </c>
    </row>
    <row r="934" spans="1:5">
      <c r="A934" s="17" t="s">
        <v>2674</v>
      </c>
      <c r="B934" s="17" t="s">
        <v>2675</v>
      </c>
      <c r="C934" s="17" t="s">
        <v>1044</v>
      </c>
      <c r="D934" s="17" t="s">
        <v>1064</v>
      </c>
      <c r="E934" s="15">
        <v>1</v>
      </c>
    </row>
    <row r="935" spans="1:5" ht="30" hidden="1">
      <c r="A935" s="17" t="s">
        <v>3144</v>
      </c>
      <c r="B935" s="17" t="s">
        <v>3145</v>
      </c>
      <c r="C935" s="17" t="s">
        <v>1043</v>
      </c>
      <c r="D935" s="17" t="s">
        <v>1338</v>
      </c>
      <c r="E935" s="15">
        <v>1</v>
      </c>
    </row>
    <row r="936" spans="1:5" hidden="1">
      <c r="A936" s="17" t="s">
        <v>274</v>
      </c>
      <c r="B936" s="17" t="s">
        <v>2623</v>
      </c>
      <c r="C936" s="17" t="s">
        <v>1034</v>
      </c>
      <c r="D936" s="17" t="s">
        <v>1338</v>
      </c>
      <c r="E936" s="15">
        <v>1</v>
      </c>
    </row>
    <row r="937" spans="1:5">
      <c r="A937" s="17" t="s">
        <v>3144</v>
      </c>
      <c r="B937" s="17" t="s">
        <v>379</v>
      </c>
      <c r="C937" s="17" t="s">
        <v>1030</v>
      </c>
      <c r="D937" s="17" t="s">
        <v>1064</v>
      </c>
      <c r="E937" s="15">
        <v>1</v>
      </c>
    </row>
    <row r="938" spans="1:5" hidden="1">
      <c r="A938" s="17" t="s">
        <v>3144</v>
      </c>
      <c r="B938" s="17" t="s">
        <v>101</v>
      </c>
      <c r="C938" s="17" t="s">
        <v>1034</v>
      </c>
      <c r="D938" s="17" t="s">
        <v>2</v>
      </c>
      <c r="E938" s="15">
        <v>1</v>
      </c>
    </row>
    <row r="939" spans="1:5" hidden="1">
      <c r="A939" s="17" t="s">
        <v>3450</v>
      </c>
      <c r="B939" s="17" t="s">
        <v>884</v>
      </c>
      <c r="C939" s="17" t="s">
        <v>1026</v>
      </c>
      <c r="D939" s="17" t="s">
        <v>1338</v>
      </c>
      <c r="E939" s="15">
        <v>1</v>
      </c>
    </row>
    <row r="940" spans="1:5" hidden="1">
      <c r="A940" s="17" t="s">
        <v>2239</v>
      </c>
      <c r="B940" s="17" t="s">
        <v>2240</v>
      </c>
      <c r="C940" s="17" t="s">
        <v>1048</v>
      </c>
      <c r="D940" s="17" t="s">
        <v>1032</v>
      </c>
      <c r="E940" s="15">
        <v>1</v>
      </c>
    </row>
    <row r="941" spans="1:5" hidden="1">
      <c r="A941" s="17" t="s">
        <v>2990</v>
      </c>
      <c r="B941" s="17" t="s">
        <v>1550</v>
      </c>
      <c r="C941" s="17" t="s">
        <v>1031</v>
      </c>
      <c r="D941" s="17" t="s">
        <v>1338</v>
      </c>
      <c r="E941" s="15">
        <v>1</v>
      </c>
    </row>
    <row r="942" spans="1:5">
      <c r="A942" s="17" t="s">
        <v>3022</v>
      </c>
      <c r="B942" s="17" t="s">
        <v>3023</v>
      </c>
      <c r="C942" s="17" t="s">
        <v>1028</v>
      </c>
      <c r="D942" s="17" t="s">
        <v>1064</v>
      </c>
      <c r="E942" s="15">
        <v>1</v>
      </c>
    </row>
    <row r="943" spans="1:5" hidden="1">
      <c r="A943" s="17" t="s">
        <v>274</v>
      </c>
      <c r="B943" s="17" t="s">
        <v>704</v>
      </c>
      <c r="C943" s="17" t="s">
        <v>1034</v>
      </c>
      <c r="D943" s="17" t="s">
        <v>1</v>
      </c>
      <c r="E943" s="15">
        <v>1</v>
      </c>
    </row>
    <row r="944" spans="1:5" hidden="1">
      <c r="A944" s="17" t="s">
        <v>274</v>
      </c>
      <c r="B944" s="17" t="s">
        <v>1550</v>
      </c>
      <c r="C944" s="17" t="s">
        <v>1044</v>
      </c>
      <c r="D944" s="17" t="s">
        <v>1032</v>
      </c>
      <c r="E944" s="15">
        <v>1</v>
      </c>
    </row>
    <row r="945" spans="1:5" hidden="1">
      <c r="A945" s="17" t="s">
        <v>2926</v>
      </c>
      <c r="B945" s="17" t="s">
        <v>1705</v>
      </c>
      <c r="C945" s="17" t="s">
        <v>1045</v>
      </c>
      <c r="D945" s="17" t="s">
        <v>1338</v>
      </c>
      <c r="E945" s="15">
        <v>1</v>
      </c>
    </row>
    <row r="946" spans="1:5" hidden="1">
      <c r="A946" s="17" t="s">
        <v>2477</v>
      </c>
      <c r="B946" s="17" t="s">
        <v>30</v>
      </c>
      <c r="C946" s="17" t="s">
        <v>1037</v>
      </c>
      <c r="D946" s="17" t="s">
        <v>2</v>
      </c>
      <c r="E946" s="15">
        <v>1</v>
      </c>
    </row>
    <row r="947" spans="1:5" hidden="1">
      <c r="A947" s="17" t="s">
        <v>3310</v>
      </c>
      <c r="B947" s="17" t="s">
        <v>336</v>
      </c>
      <c r="C947" s="17" t="s">
        <v>1035</v>
      </c>
      <c r="D947" s="17" t="s">
        <v>1338</v>
      </c>
      <c r="E947" s="15">
        <v>1</v>
      </c>
    </row>
    <row r="948" spans="1:5" hidden="1">
      <c r="A948" s="17" t="s">
        <v>1109</v>
      </c>
      <c r="B948" s="17" t="s">
        <v>523</v>
      </c>
      <c r="C948" s="17" t="s">
        <v>1052</v>
      </c>
      <c r="D948" s="17" t="s">
        <v>1338</v>
      </c>
      <c r="E948" s="15">
        <v>1</v>
      </c>
    </row>
    <row r="949" spans="1:5" hidden="1">
      <c r="A949" s="17" t="s">
        <v>2166</v>
      </c>
      <c r="B949" s="17" t="s">
        <v>58</v>
      </c>
      <c r="C949" s="17" t="s">
        <v>1054</v>
      </c>
      <c r="D949" s="17" t="s">
        <v>1338</v>
      </c>
      <c r="E949" s="15">
        <v>1</v>
      </c>
    </row>
    <row r="950" spans="1:5" hidden="1">
      <c r="A950" s="17" t="s">
        <v>2084</v>
      </c>
      <c r="B950" s="17" t="s">
        <v>571</v>
      </c>
      <c r="C950" s="17" t="s">
        <v>1039</v>
      </c>
      <c r="D950" s="17" t="s">
        <v>1338</v>
      </c>
      <c r="E950" s="15">
        <v>1</v>
      </c>
    </row>
    <row r="951" spans="1:5" hidden="1">
      <c r="A951" s="17" t="s">
        <v>627</v>
      </c>
      <c r="B951" s="17" t="s">
        <v>870</v>
      </c>
      <c r="C951" s="17" t="s">
        <v>1039</v>
      </c>
      <c r="D951" s="17" t="s">
        <v>1</v>
      </c>
      <c r="E951" s="15">
        <v>1</v>
      </c>
    </row>
    <row r="952" spans="1:5" hidden="1">
      <c r="A952" s="17" t="s">
        <v>2020</v>
      </c>
      <c r="B952" s="17" t="s">
        <v>2021</v>
      </c>
      <c r="C952" s="17" t="s">
        <v>1050</v>
      </c>
      <c r="D952" s="17" t="s">
        <v>2</v>
      </c>
      <c r="E952" s="15">
        <v>1</v>
      </c>
    </row>
    <row r="953" spans="1:5" hidden="1">
      <c r="A953" s="17" t="s">
        <v>271</v>
      </c>
      <c r="B953" s="17" t="s">
        <v>371</v>
      </c>
      <c r="C953" s="17" t="s">
        <v>1339</v>
      </c>
      <c r="D953" s="17" t="s">
        <v>2</v>
      </c>
      <c r="E953" s="15">
        <v>1</v>
      </c>
    </row>
    <row r="954" spans="1:5">
      <c r="A954" s="17" t="s">
        <v>3140</v>
      </c>
      <c r="B954" s="17" t="s">
        <v>513</v>
      </c>
      <c r="C954" s="17" t="s">
        <v>1042</v>
      </c>
      <c r="D954" s="17" t="s">
        <v>1064</v>
      </c>
      <c r="E954" s="15">
        <v>1</v>
      </c>
    </row>
    <row r="955" spans="1:5">
      <c r="A955" s="17" t="s">
        <v>2552</v>
      </c>
      <c r="B955" s="17" t="s">
        <v>401</v>
      </c>
      <c r="C955" s="17" t="s">
        <v>1046</v>
      </c>
      <c r="D955" s="17" t="s">
        <v>1064</v>
      </c>
      <c r="E955" s="15">
        <v>1</v>
      </c>
    </row>
    <row r="956" spans="1:5" hidden="1">
      <c r="A956" s="17" t="s">
        <v>271</v>
      </c>
      <c r="B956" s="17" t="s">
        <v>272</v>
      </c>
      <c r="C956" s="17" t="s">
        <v>1040</v>
      </c>
      <c r="D956" s="17" t="s">
        <v>1061</v>
      </c>
      <c r="E956" s="15">
        <v>1</v>
      </c>
    </row>
    <row r="957" spans="1:5" hidden="1">
      <c r="A957" s="17" t="s">
        <v>2043</v>
      </c>
      <c r="B957" s="17" t="s">
        <v>125</v>
      </c>
      <c r="C957" s="17" t="s">
        <v>1052</v>
      </c>
      <c r="D957" s="17" t="s">
        <v>1032</v>
      </c>
      <c r="E957" s="15">
        <v>1</v>
      </c>
    </row>
    <row r="958" spans="1:5" hidden="1">
      <c r="A958" s="17" t="s">
        <v>3464</v>
      </c>
      <c r="B958" s="17" t="s">
        <v>244</v>
      </c>
      <c r="C958" s="17" t="s">
        <v>1042</v>
      </c>
      <c r="D958" s="17" t="s">
        <v>1338</v>
      </c>
      <c r="E958" s="15">
        <v>1</v>
      </c>
    </row>
    <row r="959" spans="1:5" hidden="1">
      <c r="A959" s="17" t="s">
        <v>273</v>
      </c>
      <c r="B959" s="17" t="s">
        <v>70</v>
      </c>
      <c r="C959" s="17" t="s">
        <v>1031</v>
      </c>
      <c r="D959" s="17" t="s">
        <v>2</v>
      </c>
      <c r="E959" s="15">
        <v>1</v>
      </c>
    </row>
    <row r="960" spans="1:5" hidden="1">
      <c r="A960" s="17" t="s">
        <v>273</v>
      </c>
      <c r="B960" s="17" t="s">
        <v>3039</v>
      </c>
      <c r="C960" s="17" t="s">
        <v>1060</v>
      </c>
      <c r="D960" s="17" t="s">
        <v>2</v>
      </c>
      <c r="E960" s="15">
        <v>1</v>
      </c>
    </row>
    <row r="961" spans="1:5" hidden="1">
      <c r="A961" s="17" t="s">
        <v>2960</v>
      </c>
      <c r="B961" s="17" t="s">
        <v>667</v>
      </c>
      <c r="C961" s="17" t="s">
        <v>1050</v>
      </c>
      <c r="D961" s="17" t="s">
        <v>1338</v>
      </c>
      <c r="E961" s="15">
        <v>1</v>
      </c>
    </row>
    <row r="962" spans="1:5">
      <c r="A962" s="17" t="s">
        <v>270</v>
      </c>
      <c r="B962" s="17" t="s">
        <v>3433</v>
      </c>
      <c r="C962" s="17" t="s">
        <v>1034</v>
      </c>
      <c r="D962" s="17" t="s">
        <v>1064</v>
      </c>
      <c r="E962" s="15">
        <v>1</v>
      </c>
    </row>
    <row r="963" spans="1:5" hidden="1">
      <c r="A963" s="17" t="s">
        <v>266</v>
      </c>
      <c r="B963" s="17" t="s">
        <v>2100</v>
      </c>
      <c r="C963" s="17" t="s">
        <v>1042</v>
      </c>
      <c r="D963" s="17" t="s">
        <v>1338</v>
      </c>
      <c r="E963" s="15">
        <v>1</v>
      </c>
    </row>
    <row r="964" spans="1:5" hidden="1">
      <c r="A964" s="17" t="s">
        <v>280</v>
      </c>
      <c r="B964" s="17" t="s">
        <v>371</v>
      </c>
      <c r="C964" s="17" t="s">
        <v>1026</v>
      </c>
      <c r="D964" s="17" t="s">
        <v>1338</v>
      </c>
      <c r="E964" s="15">
        <v>1</v>
      </c>
    </row>
    <row r="965" spans="1:5">
      <c r="A965" s="17" t="s">
        <v>2261</v>
      </c>
      <c r="B965" s="17" t="s">
        <v>101</v>
      </c>
      <c r="C965" s="17" t="s">
        <v>1047</v>
      </c>
      <c r="D965" s="17" t="s">
        <v>1064</v>
      </c>
      <c r="E965" s="15">
        <v>1</v>
      </c>
    </row>
    <row r="966" spans="1:5" hidden="1">
      <c r="A966" s="17" t="s">
        <v>1178</v>
      </c>
      <c r="B966" s="17" t="s">
        <v>3264</v>
      </c>
      <c r="C966" s="17" t="s">
        <v>1060</v>
      </c>
      <c r="D966" s="17" t="s">
        <v>2</v>
      </c>
      <c r="E966" s="15">
        <v>1</v>
      </c>
    </row>
    <row r="967" spans="1:5" hidden="1">
      <c r="A967" s="17" t="s">
        <v>280</v>
      </c>
      <c r="B967" s="17" t="s">
        <v>1154</v>
      </c>
      <c r="C967" s="17" t="s">
        <v>1029</v>
      </c>
      <c r="D967" s="17" t="s">
        <v>1</v>
      </c>
      <c r="E967" s="15">
        <v>1</v>
      </c>
    </row>
    <row r="968" spans="1:5" hidden="1">
      <c r="A968" s="17" t="s">
        <v>627</v>
      </c>
      <c r="B968" s="17" t="s">
        <v>533</v>
      </c>
      <c r="C968" s="17" t="s">
        <v>1046</v>
      </c>
      <c r="D968" s="17" t="s">
        <v>3</v>
      </c>
      <c r="E968" s="15">
        <v>1</v>
      </c>
    </row>
    <row r="969" spans="1:5" hidden="1">
      <c r="A969" s="17" t="s">
        <v>2373</v>
      </c>
      <c r="B969" s="17" t="s">
        <v>2374</v>
      </c>
      <c r="C969" s="17" t="s">
        <v>1039</v>
      </c>
      <c r="D969" s="17" t="s">
        <v>1338</v>
      </c>
      <c r="E969" s="15">
        <v>1</v>
      </c>
    </row>
    <row r="970" spans="1:5" hidden="1">
      <c r="A970" s="17" t="s">
        <v>755</v>
      </c>
      <c r="B970" s="17" t="s">
        <v>362</v>
      </c>
      <c r="C970" s="17" t="s">
        <v>1048</v>
      </c>
      <c r="D970" s="17" t="s">
        <v>2</v>
      </c>
      <c r="E970" s="15">
        <v>1</v>
      </c>
    </row>
    <row r="971" spans="1:5" hidden="1">
      <c r="A971" s="17" t="s">
        <v>3372</v>
      </c>
      <c r="B971" s="17" t="s">
        <v>213</v>
      </c>
      <c r="C971" s="17" t="s">
        <v>1030</v>
      </c>
      <c r="D971" s="17" t="s">
        <v>2</v>
      </c>
      <c r="E971" s="15">
        <v>1</v>
      </c>
    </row>
    <row r="972" spans="1:5" hidden="1">
      <c r="A972" s="17" t="s">
        <v>2465</v>
      </c>
      <c r="B972" s="17" t="s">
        <v>58</v>
      </c>
      <c r="C972" s="17" t="s">
        <v>1046</v>
      </c>
      <c r="D972" s="17" t="s">
        <v>1032</v>
      </c>
      <c r="E972" s="15">
        <v>1</v>
      </c>
    </row>
    <row r="973" spans="1:5">
      <c r="A973" s="17" t="s">
        <v>2155</v>
      </c>
      <c r="B973" s="17" t="s">
        <v>242</v>
      </c>
      <c r="C973" s="17" t="s">
        <v>1026</v>
      </c>
      <c r="D973" s="17" t="s">
        <v>1064</v>
      </c>
      <c r="E973" s="15">
        <v>1</v>
      </c>
    </row>
    <row r="974" spans="1:5" hidden="1">
      <c r="A974" s="17" t="s">
        <v>2187</v>
      </c>
      <c r="B974" s="17" t="s">
        <v>515</v>
      </c>
      <c r="C974" s="17" t="s">
        <v>1040</v>
      </c>
      <c r="D974" s="17" t="s">
        <v>1338</v>
      </c>
      <c r="E974" s="15">
        <v>1</v>
      </c>
    </row>
    <row r="975" spans="1:5" hidden="1">
      <c r="A975" s="17" t="s">
        <v>1109</v>
      </c>
      <c r="B975" s="17" t="s">
        <v>1551</v>
      </c>
      <c r="C975" s="17" t="s">
        <v>1053</v>
      </c>
      <c r="D975" s="17" t="s">
        <v>2</v>
      </c>
      <c r="E975" s="15">
        <v>1</v>
      </c>
    </row>
    <row r="976" spans="1:5" hidden="1">
      <c r="A976" s="17" t="s">
        <v>3549</v>
      </c>
      <c r="B976" s="17" t="s">
        <v>213</v>
      </c>
      <c r="C976" s="17" t="s">
        <v>1339</v>
      </c>
      <c r="D976" s="17" t="s">
        <v>1338</v>
      </c>
      <c r="E976" s="15">
        <v>1</v>
      </c>
    </row>
    <row r="977" spans="1:5" hidden="1">
      <c r="A977" s="17" t="s">
        <v>2164</v>
      </c>
      <c r="B977" s="17" t="s">
        <v>2165</v>
      </c>
      <c r="C977" s="17" t="s">
        <v>1029</v>
      </c>
      <c r="D977" s="17" t="s">
        <v>1338</v>
      </c>
      <c r="E977" s="15">
        <v>1</v>
      </c>
    </row>
    <row r="978" spans="1:5" ht="30" hidden="1">
      <c r="A978" s="17" t="s">
        <v>3077</v>
      </c>
      <c r="B978" s="17" t="s">
        <v>3078</v>
      </c>
      <c r="C978" s="17" t="s">
        <v>1043</v>
      </c>
      <c r="D978" s="17" t="s">
        <v>1338</v>
      </c>
      <c r="E978" s="15">
        <v>1</v>
      </c>
    </row>
    <row r="979" spans="1:5" hidden="1">
      <c r="A979" s="17" t="s">
        <v>1109</v>
      </c>
      <c r="B979" s="17" t="s">
        <v>766</v>
      </c>
      <c r="C979" s="17" t="s">
        <v>1038</v>
      </c>
      <c r="D979" s="17" t="s">
        <v>3</v>
      </c>
      <c r="E979" s="15">
        <v>1</v>
      </c>
    </row>
    <row r="980" spans="1:5" hidden="1">
      <c r="A980" s="17" t="s">
        <v>270</v>
      </c>
      <c r="B980" s="17" t="s">
        <v>379</v>
      </c>
      <c r="C980" s="17" t="s">
        <v>1039</v>
      </c>
      <c r="D980" s="17" t="s">
        <v>3</v>
      </c>
      <c r="E980" s="15">
        <v>1</v>
      </c>
    </row>
    <row r="981" spans="1:5" hidden="1">
      <c r="A981" s="17" t="s">
        <v>270</v>
      </c>
      <c r="B981" s="17" t="s">
        <v>398</v>
      </c>
      <c r="C981" s="17" t="s">
        <v>1060</v>
      </c>
      <c r="D981" s="17" t="s">
        <v>1338</v>
      </c>
      <c r="E981" s="15">
        <v>1</v>
      </c>
    </row>
    <row r="982" spans="1:5">
      <c r="A982" s="17" t="s">
        <v>270</v>
      </c>
      <c r="B982" s="17" t="s">
        <v>3261</v>
      </c>
      <c r="C982" s="17" t="s">
        <v>1039</v>
      </c>
      <c r="D982" s="17" t="s">
        <v>1064</v>
      </c>
      <c r="E982" s="15">
        <v>1</v>
      </c>
    </row>
    <row r="983" spans="1:5">
      <c r="A983" s="17" t="s">
        <v>1109</v>
      </c>
      <c r="B983" s="17" t="s">
        <v>835</v>
      </c>
      <c r="C983" s="17" t="s">
        <v>1055</v>
      </c>
      <c r="D983" s="17" t="s">
        <v>1064</v>
      </c>
      <c r="E983" s="15">
        <v>1</v>
      </c>
    </row>
    <row r="984" spans="1:5" hidden="1">
      <c r="A984" s="17" t="s">
        <v>270</v>
      </c>
      <c r="B984" s="17" t="s">
        <v>85</v>
      </c>
      <c r="C984" s="17" t="s">
        <v>1030</v>
      </c>
      <c r="D984" s="17" t="s">
        <v>3</v>
      </c>
      <c r="E984" s="15">
        <v>1</v>
      </c>
    </row>
    <row r="985" spans="1:5" hidden="1">
      <c r="A985" s="17" t="s">
        <v>270</v>
      </c>
      <c r="B985" s="17" t="s">
        <v>2374</v>
      </c>
      <c r="C985" s="17" t="s">
        <v>1052</v>
      </c>
      <c r="D985" s="17" t="s">
        <v>1338</v>
      </c>
      <c r="E985" s="15">
        <v>1</v>
      </c>
    </row>
    <row r="986" spans="1:5" hidden="1">
      <c r="A986" s="17" t="s">
        <v>1109</v>
      </c>
      <c r="B986" s="17" t="s">
        <v>338</v>
      </c>
      <c r="C986" s="17" t="s">
        <v>1063</v>
      </c>
      <c r="D986" s="17" t="s">
        <v>1338</v>
      </c>
      <c r="E986" s="15">
        <v>1</v>
      </c>
    </row>
    <row r="987" spans="1:5" hidden="1">
      <c r="A987" s="17" t="s">
        <v>3405</v>
      </c>
      <c r="B987" s="17" t="s">
        <v>2126</v>
      </c>
      <c r="C987" s="17" t="s">
        <v>1053</v>
      </c>
      <c r="D987" s="17" t="s">
        <v>1338</v>
      </c>
      <c r="E987" s="15">
        <v>1</v>
      </c>
    </row>
    <row r="988" spans="1:5">
      <c r="A988" s="17" t="s">
        <v>2216</v>
      </c>
      <c r="B988" s="17" t="s">
        <v>368</v>
      </c>
      <c r="C988" s="17" t="s">
        <v>1030</v>
      </c>
      <c r="D988" s="17" t="s">
        <v>1064</v>
      </c>
      <c r="E988" s="15">
        <v>1</v>
      </c>
    </row>
    <row r="989" spans="1:5" hidden="1">
      <c r="A989" s="17" t="s">
        <v>615</v>
      </c>
      <c r="B989" s="17" t="s">
        <v>191</v>
      </c>
      <c r="C989" s="17" t="s">
        <v>1043</v>
      </c>
      <c r="D989" s="17" t="s">
        <v>1338</v>
      </c>
      <c r="E989" s="15">
        <v>1</v>
      </c>
    </row>
    <row r="990" spans="1:5" hidden="1">
      <c r="A990" s="17" t="s">
        <v>280</v>
      </c>
      <c r="B990" s="17" t="s">
        <v>3379</v>
      </c>
      <c r="C990" s="17" t="s">
        <v>1053</v>
      </c>
      <c r="D990" s="17" t="s">
        <v>1338</v>
      </c>
      <c r="E990" s="15">
        <v>1</v>
      </c>
    </row>
    <row r="991" spans="1:5" hidden="1">
      <c r="A991" s="17" t="s">
        <v>3233</v>
      </c>
      <c r="B991" s="17" t="s">
        <v>194</v>
      </c>
      <c r="C991" s="17" t="s">
        <v>1060</v>
      </c>
      <c r="D991" s="17" t="s">
        <v>1338</v>
      </c>
      <c r="E991" s="15">
        <v>1</v>
      </c>
    </row>
    <row r="992" spans="1:5" hidden="1">
      <c r="A992" s="17" t="s">
        <v>2102</v>
      </c>
      <c r="B992" s="17" t="s">
        <v>625</v>
      </c>
      <c r="C992" s="17" t="s">
        <v>1037</v>
      </c>
      <c r="D992" s="17" t="s">
        <v>1338</v>
      </c>
      <c r="E992" s="15">
        <v>1</v>
      </c>
    </row>
    <row r="993" spans="1:5" hidden="1">
      <c r="A993" s="17" t="s">
        <v>3361</v>
      </c>
      <c r="B993" s="17" t="s">
        <v>3362</v>
      </c>
      <c r="C993" s="17" t="s">
        <v>1050</v>
      </c>
      <c r="D993" s="17" t="s">
        <v>1338</v>
      </c>
      <c r="E993" s="15">
        <v>1</v>
      </c>
    </row>
    <row r="994" spans="1:5" hidden="1">
      <c r="A994" s="17" t="s">
        <v>3415</v>
      </c>
      <c r="B994" s="17" t="s">
        <v>1653</v>
      </c>
      <c r="C994" s="17" t="s">
        <v>1031</v>
      </c>
      <c r="D994" s="17" t="s">
        <v>2</v>
      </c>
      <c r="E994" s="15">
        <v>1</v>
      </c>
    </row>
    <row r="995" spans="1:5">
      <c r="A995" s="17" t="s">
        <v>2724</v>
      </c>
      <c r="B995" s="17" t="s">
        <v>2725</v>
      </c>
      <c r="C995" s="17" t="s">
        <v>1045</v>
      </c>
      <c r="D995" s="17" t="s">
        <v>1064</v>
      </c>
      <c r="E995" s="15">
        <v>1</v>
      </c>
    </row>
    <row r="996" spans="1:5" hidden="1">
      <c r="A996" s="17" t="s">
        <v>2540</v>
      </c>
      <c r="B996" s="17" t="s">
        <v>116</v>
      </c>
      <c r="C996" s="17" t="s">
        <v>1030</v>
      </c>
      <c r="D996" s="17" t="s">
        <v>1338</v>
      </c>
      <c r="E996" s="15">
        <v>1</v>
      </c>
    </row>
    <row r="997" spans="1:5" hidden="1">
      <c r="A997" s="17" t="s">
        <v>1100</v>
      </c>
      <c r="B997" s="17" t="s">
        <v>403</v>
      </c>
      <c r="C997" s="17" t="s">
        <v>1042</v>
      </c>
      <c r="D997" s="17" t="s">
        <v>1032</v>
      </c>
      <c r="E997" s="15">
        <v>1</v>
      </c>
    </row>
    <row r="998" spans="1:5" hidden="1">
      <c r="A998" s="17" t="s">
        <v>3408</v>
      </c>
      <c r="B998" s="17" t="s">
        <v>1074</v>
      </c>
      <c r="C998" s="17" t="s">
        <v>1051</v>
      </c>
      <c r="D998" s="17" t="s">
        <v>1338</v>
      </c>
      <c r="E998" s="15">
        <v>1</v>
      </c>
    </row>
    <row r="999" spans="1:5" hidden="1">
      <c r="A999" s="17" t="s">
        <v>273</v>
      </c>
      <c r="B999" s="17" t="s">
        <v>3170</v>
      </c>
      <c r="C999" s="17" t="s">
        <v>1050</v>
      </c>
      <c r="D999" s="17" t="s">
        <v>1338</v>
      </c>
      <c r="E999" s="15">
        <v>1</v>
      </c>
    </row>
    <row r="1000" spans="1:5" hidden="1">
      <c r="A1000" s="17" t="s">
        <v>2735</v>
      </c>
      <c r="B1000" s="17" t="s">
        <v>299</v>
      </c>
      <c r="C1000" s="17" t="s">
        <v>1045</v>
      </c>
      <c r="D1000" s="17" t="s">
        <v>1338</v>
      </c>
      <c r="E1000" s="15">
        <v>1</v>
      </c>
    </row>
    <row r="1001" spans="1:5" hidden="1">
      <c r="A1001" s="17" t="s">
        <v>1369</v>
      </c>
      <c r="B1001" s="17" t="s">
        <v>594</v>
      </c>
      <c r="C1001" s="17" t="s">
        <v>1037</v>
      </c>
      <c r="D1001" s="17" t="s">
        <v>1338</v>
      </c>
      <c r="E1001" s="15">
        <v>1</v>
      </c>
    </row>
    <row r="1002" spans="1:5" hidden="1">
      <c r="A1002" s="17" t="s">
        <v>1518</v>
      </c>
      <c r="B1002" s="17" t="s">
        <v>208</v>
      </c>
      <c r="C1002" s="17" t="s">
        <v>1053</v>
      </c>
      <c r="D1002" s="17" t="s">
        <v>1</v>
      </c>
      <c r="E1002" s="15">
        <v>1</v>
      </c>
    </row>
    <row r="1003" spans="1:5" hidden="1">
      <c r="A1003" s="17" t="s">
        <v>1518</v>
      </c>
      <c r="B1003" s="17" t="s">
        <v>1096</v>
      </c>
      <c r="C1003" s="17" t="s">
        <v>1037</v>
      </c>
      <c r="D1003" s="17" t="s">
        <v>3</v>
      </c>
      <c r="E1003" s="15">
        <v>1</v>
      </c>
    </row>
    <row r="1004" spans="1:5" hidden="1">
      <c r="A1004" s="17" t="s">
        <v>1518</v>
      </c>
      <c r="B1004" s="17" t="s">
        <v>1519</v>
      </c>
      <c r="C1004" s="17" t="s">
        <v>1042</v>
      </c>
      <c r="D1004" s="17" t="s">
        <v>1338</v>
      </c>
      <c r="E1004" s="15">
        <v>1</v>
      </c>
    </row>
    <row r="1005" spans="1:5" hidden="1">
      <c r="A1005" s="17" t="s">
        <v>2356</v>
      </c>
      <c r="B1005" s="17" t="s">
        <v>103</v>
      </c>
      <c r="C1005" s="17" t="s">
        <v>1048</v>
      </c>
      <c r="D1005" s="17" t="s">
        <v>3</v>
      </c>
      <c r="E1005" s="15">
        <v>1</v>
      </c>
    </row>
    <row r="1006" spans="1:5" hidden="1">
      <c r="A1006" s="17" t="s">
        <v>3270</v>
      </c>
      <c r="B1006" s="17" t="s">
        <v>710</v>
      </c>
      <c r="C1006" s="17" t="s">
        <v>1042</v>
      </c>
      <c r="D1006" s="17" t="s">
        <v>3</v>
      </c>
      <c r="E1006" s="15">
        <v>1</v>
      </c>
    </row>
    <row r="1007" spans="1:5" hidden="1">
      <c r="A1007" s="17" t="s">
        <v>2947</v>
      </c>
      <c r="B1007" s="17" t="s">
        <v>1075</v>
      </c>
      <c r="C1007" s="17" t="s">
        <v>1030</v>
      </c>
      <c r="D1007" s="17" t="s">
        <v>2</v>
      </c>
      <c r="E1007" s="15">
        <v>1</v>
      </c>
    </row>
    <row r="1008" spans="1:5" hidden="1">
      <c r="A1008" s="17" t="s">
        <v>2267</v>
      </c>
      <c r="B1008" s="17" t="s">
        <v>887</v>
      </c>
      <c r="C1008" s="17" t="s">
        <v>1039</v>
      </c>
      <c r="D1008" s="17" t="s">
        <v>1338</v>
      </c>
      <c r="E1008" s="15">
        <v>1</v>
      </c>
    </row>
    <row r="1009" spans="1:5" hidden="1">
      <c r="A1009" s="17" t="s">
        <v>2267</v>
      </c>
      <c r="B1009" s="17" t="s">
        <v>1499</v>
      </c>
      <c r="C1009" s="17" t="s">
        <v>1036</v>
      </c>
      <c r="D1009" s="17" t="s">
        <v>1338</v>
      </c>
      <c r="E1009" s="15">
        <v>1</v>
      </c>
    </row>
    <row r="1010" spans="1:5" hidden="1">
      <c r="A1010" s="17" t="s">
        <v>2837</v>
      </c>
      <c r="B1010" s="17" t="s">
        <v>32</v>
      </c>
      <c r="C1010" s="17" t="s">
        <v>1043</v>
      </c>
      <c r="D1010" s="17" t="s">
        <v>3</v>
      </c>
      <c r="E1010" s="15">
        <v>1</v>
      </c>
    </row>
    <row r="1011" spans="1:5" hidden="1">
      <c r="A1011" s="17" t="s">
        <v>2837</v>
      </c>
      <c r="B1011" s="17" t="s">
        <v>85</v>
      </c>
      <c r="C1011" s="17" t="s">
        <v>1054</v>
      </c>
      <c r="D1011" s="17" t="s">
        <v>1032</v>
      </c>
      <c r="E1011" s="15">
        <v>1</v>
      </c>
    </row>
    <row r="1012" spans="1:5" hidden="1">
      <c r="A1012" s="17" t="s">
        <v>2790</v>
      </c>
      <c r="B1012" s="17" t="s">
        <v>363</v>
      </c>
      <c r="C1012" s="17" t="s">
        <v>1051</v>
      </c>
      <c r="D1012" s="17" t="s">
        <v>1338</v>
      </c>
      <c r="E1012" s="15">
        <v>1</v>
      </c>
    </row>
    <row r="1013" spans="1:5" hidden="1">
      <c r="A1013" s="17" t="s">
        <v>3654</v>
      </c>
      <c r="B1013" s="17" t="s">
        <v>50</v>
      </c>
      <c r="C1013" s="17" t="s">
        <v>1034</v>
      </c>
      <c r="D1013" s="17" t="s">
        <v>1338</v>
      </c>
      <c r="E1013" s="15">
        <v>1</v>
      </c>
    </row>
    <row r="1014" spans="1:5" hidden="1">
      <c r="A1014" s="17" t="s">
        <v>289</v>
      </c>
      <c r="B1014" s="17" t="s">
        <v>219</v>
      </c>
      <c r="C1014" s="17" t="s">
        <v>1035</v>
      </c>
      <c r="D1014" s="17" t="s">
        <v>1</v>
      </c>
      <c r="E1014" s="15">
        <v>1</v>
      </c>
    </row>
    <row r="1015" spans="1:5" hidden="1">
      <c r="A1015" s="17" t="s">
        <v>1268</v>
      </c>
      <c r="B1015" s="17" t="s">
        <v>2263</v>
      </c>
      <c r="C1015" s="17" t="s">
        <v>1060</v>
      </c>
      <c r="D1015" s="17" t="s">
        <v>1338</v>
      </c>
      <c r="E1015" s="15">
        <v>1</v>
      </c>
    </row>
    <row r="1016" spans="1:5" hidden="1">
      <c r="A1016" s="17" t="s">
        <v>2634</v>
      </c>
      <c r="B1016" s="17" t="s">
        <v>34</v>
      </c>
      <c r="C1016" s="17" t="s">
        <v>1051</v>
      </c>
      <c r="D1016" s="17" t="s">
        <v>1</v>
      </c>
      <c r="E1016" s="15">
        <v>1</v>
      </c>
    </row>
    <row r="1017" spans="1:5" hidden="1">
      <c r="A1017" s="17" t="s">
        <v>2634</v>
      </c>
      <c r="B1017" s="17" t="s">
        <v>398</v>
      </c>
      <c r="C1017" s="17" t="s">
        <v>1041</v>
      </c>
      <c r="D1017" s="17" t="s">
        <v>3</v>
      </c>
      <c r="E1017" s="15">
        <v>1</v>
      </c>
    </row>
    <row r="1018" spans="1:5" ht="30" hidden="1">
      <c r="A1018" s="17" t="s">
        <v>1268</v>
      </c>
      <c r="B1018" s="17" t="s">
        <v>2135</v>
      </c>
      <c r="C1018" s="17" t="s">
        <v>1040</v>
      </c>
      <c r="D1018" s="17" t="s">
        <v>3</v>
      </c>
      <c r="E1018" s="15">
        <v>1</v>
      </c>
    </row>
    <row r="1019" spans="1:5">
      <c r="A1019" s="17" t="s">
        <v>266</v>
      </c>
      <c r="B1019" s="17" t="s">
        <v>221</v>
      </c>
      <c r="C1019" s="17" t="s">
        <v>1042</v>
      </c>
      <c r="D1019" s="17" t="s">
        <v>1064</v>
      </c>
      <c r="E1019" s="15">
        <v>1</v>
      </c>
    </row>
    <row r="1020" spans="1:5" hidden="1">
      <c r="A1020" s="17" t="s">
        <v>2687</v>
      </c>
      <c r="B1020" s="17" t="s">
        <v>242</v>
      </c>
      <c r="C1020" s="17" t="s">
        <v>1053</v>
      </c>
      <c r="D1020" s="17" t="s">
        <v>2</v>
      </c>
      <c r="E1020" s="15">
        <v>1</v>
      </c>
    </row>
    <row r="1021" spans="1:5" hidden="1">
      <c r="A1021" s="17" t="s">
        <v>2066</v>
      </c>
      <c r="B1021" s="17" t="s">
        <v>277</v>
      </c>
      <c r="C1021" s="17" t="s">
        <v>1038</v>
      </c>
      <c r="D1021" s="17" t="s">
        <v>2</v>
      </c>
      <c r="E1021" s="15">
        <v>1</v>
      </c>
    </row>
    <row r="1022" spans="1:5" hidden="1">
      <c r="A1022" s="17" t="s">
        <v>3047</v>
      </c>
      <c r="B1022" s="17" t="s">
        <v>160</v>
      </c>
      <c r="C1022" s="17" t="s">
        <v>1036</v>
      </c>
      <c r="D1022" s="17" t="s">
        <v>1338</v>
      </c>
      <c r="E1022" s="15">
        <v>1</v>
      </c>
    </row>
    <row r="1023" spans="1:5" hidden="1">
      <c r="A1023" s="17" t="s">
        <v>747</v>
      </c>
      <c r="B1023" s="17" t="s">
        <v>1070</v>
      </c>
      <c r="C1023" s="17" t="s">
        <v>1036</v>
      </c>
      <c r="D1023" s="17" t="s">
        <v>2</v>
      </c>
      <c r="E1023" s="15">
        <v>1</v>
      </c>
    </row>
    <row r="1024" spans="1:5" hidden="1">
      <c r="A1024" s="17" t="s">
        <v>747</v>
      </c>
      <c r="B1024" s="17" t="s">
        <v>2646</v>
      </c>
      <c r="C1024" s="17" t="s">
        <v>1052</v>
      </c>
      <c r="D1024" s="17" t="s">
        <v>2</v>
      </c>
      <c r="E1024" s="15">
        <v>1</v>
      </c>
    </row>
    <row r="1025" spans="1:5" hidden="1">
      <c r="A1025" s="17" t="s">
        <v>1529</v>
      </c>
      <c r="B1025" s="17" t="s">
        <v>143</v>
      </c>
      <c r="C1025" s="17" t="s">
        <v>1044</v>
      </c>
      <c r="D1025" s="17" t="s">
        <v>3</v>
      </c>
      <c r="E1025" s="15">
        <v>1</v>
      </c>
    </row>
    <row r="1026" spans="1:5" ht="30" hidden="1">
      <c r="A1026" s="17" t="s">
        <v>626</v>
      </c>
      <c r="B1026" s="17" t="s">
        <v>2462</v>
      </c>
      <c r="C1026" s="17" t="s">
        <v>1026</v>
      </c>
      <c r="D1026" s="17" t="s">
        <v>1032</v>
      </c>
      <c r="E1026" s="15">
        <v>1</v>
      </c>
    </row>
    <row r="1027" spans="1:5">
      <c r="A1027" s="17" t="s">
        <v>747</v>
      </c>
      <c r="B1027" s="17" t="s">
        <v>3249</v>
      </c>
      <c r="C1027" s="17" t="s">
        <v>1037</v>
      </c>
      <c r="D1027" s="17" t="s">
        <v>1064</v>
      </c>
      <c r="E1027" s="15">
        <v>1</v>
      </c>
    </row>
    <row r="1028" spans="1:5">
      <c r="A1028" s="17" t="s">
        <v>747</v>
      </c>
      <c r="B1028" s="17" t="s">
        <v>62</v>
      </c>
      <c r="C1028" s="17" t="s">
        <v>1036</v>
      </c>
      <c r="D1028" s="17" t="s">
        <v>1064</v>
      </c>
      <c r="E1028" s="15">
        <v>1</v>
      </c>
    </row>
    <row r="1029" spans="1:5">
      <c r="A1029" s="17" t="s">
        <v>747</v>
      </c>
      <c r="B1029" s="17" t="s">
        <v>2449</v>
      </c>
      <c r="C1029" s="17" t="s">
        <v>1039</v>
      </c>
      <c r="D1029" s="17" t="s">
        <v>1064</v>
      </c>
      <c r="E1029" s="15">
        <v>1</v>
      </c>
    </row>
    <row r="1030" spans="1:5" hidden="1">
      <c r="A1030" s="17" t="s">
        <v>747</v>
      </c>
      <c r="B1030" s="17" t="s">
        <v>2597</v>
      </c>
      <c r="C1030" s="17" t="s">
        <v>1033</v>
      </c>
      <c r="D1030" s="17" t="s">
        <v>1338</v>
      </c>
      <c r="E1030" s="15">
        <v>1</v>
      </c>
    </row>
    <row r="1031" spans="1:5" hidden="1">
      <c r="A1031" s="17" t="s">
        <v>747</v>
      </c>
      <c r="B1031" s="17" t="s">
        <v>147</v>
      </c>
      <c r="C1031" s="17" t="s">
        <v>1050</v>
      </c>
      <c r="D1031" s="17" t="s">
        <v>1338</v>
      </c>
      <c r="E1031" s="15">
        <v>1</v>
      </c>
    </row>
    <row r="1032" spans="1:5" hidden="1">
      <c r="A1032" s="17" t="s">
        <v>293</v>
      </c>
      <c r="B1032" s="17" t="s">
        <v>294</v>
      </c>
      <c r="C1032" s="17" t="s">
        <v>1339</v>
      </c>
      <c r="D1032" s="17" t="s">
        <v>3</v>
      </c>
      <c r="E1032" s="15">
        <v>1</v>
      </c>
    </row>
    <row r="1033" spans="1:5" hidden="1">
      <c r="A1033" s="17" t="s">
        <v>3020</v>
      </c>
      <c r="B1033" s="17" t="s">
        <v>143</v>
      </c>
      <c r="C1033" s="17" t="s">
        <v>1038</v>
      </c>
      <c r="D1033" s="17" t="s">
        <v>1032</v>
      </c>
      <c r="E1033" s="15">
        <v>1</v>
      </c>
    </row>
    <row r="1034" spans="1:5" hidden="1">
      <c r="A1034" s="17" t="s">
        <v>338</v>
      </c>
      <c r="B1034" s="17" t="s">
        <v>675</v>
      </c>
      <c r="C1034" s="17" t="s">
        <v>1050</v>
      </c>
      <c r="D1034" s="17" t="s">
        <v>1338</v>
      </c>
      <c r="E1034" s="15">
        <v>1</v>
      </c>
    </row>
    <row r="1035" spans="1:5" hidden="1">
      <c r="A1035" s="17" t="s">
        <v>747</v>
      </c>
      <c r="B1035" s="17" t="s">
        <v>1503</v>
      </c>
      <c r="C1035" s="17" t="s">
        <v>1045</v>
      </c>
      <c r="D1035" s="17" t="s">
        <v>1032</v>
      </c>
      <c r="E1035" s="15">
        <v>1</v>
      </c>
    </row>
    <row r="1036" spans="1:5" hidden="1">
      <c r="A1036" s="17" t="s">
        <v>2474</v>
      </c>
      <c r="B1036" s="17" t="s">
        <v>325</v>
      </c>
      <c r="C1036" s="17" t="s">
        <v>1046</v>
      </c>
      <c r="D1036" s="17" t="s">
        <v>1032</v>
      </c>
      <c r="E1036" s="15">
        <v>1</v>
      </c>
    </row>
    <row r="1037" spans="1:5" hidden="1">
      <c r="A1037" s="17" t="s">
        <v>747</v>
      </c>
      <c r="B1037" s="17" t="s">
        <v>876</v>
      </c>
      <c r="C1037" s="17" t="s">
        <v>1044</v>
      </c>
      <c r="D1037" s="17" t="s">
        <v>2</v>
      </c>
      <c r="E1037" s="15">
        <v>1</v>
      </c>
    </row>
    <row r="1038" spans="1:5" hidden="1">
      <c r="A1038" s="17" t="s">
        <v>747</v>
      </c>
      <c r="B1038" s="17" t="s">
        <v>1555</v>
      </c>
      <c r="C1038" s="17" t="s">
        <v>1035</v>
      </c>
      <c r="D1038" s="17" t="s">
        <v>1338</v>
      </c>
      <c r="E1038" s="15">
        <v>1</v>
      </c>
    </row>
    <row r="1039" spans="1:5">
      <c r="A1039" s="17" t="s">
        <v>3127</v>
      </c>
      <c r="B1039" s="17" t="s">
        <v>101</v>
      </c>
      <c r="C1039" s="17" t="s">
        <v>1045</v>
      </c>
      <c r="D1039" s="17" t="s">
        <v>1064</v>
      </c>
      <c r="E1039" s="15">
        <v>1</v>
      </c>
    </row>
    <row r="1040" spans="1:5" hidden="1">
      <c r="A1040" s="17" t="s">
        <v>2717</v>
      </c>
      <c r="B1040" s="17" t="s">
        <v>175</v>
      </c>
      <c r="C1040" s="17" t="s">
        <v>1031</v>
      </c>
      <c r="D1040" s="17" t="s">
        <v>1338</v>
      </c>
      <c r="E1040" s="15">
        <v>1</v>
      </c>
    </row>
    <row r="1041" spans="1:5">
      <c r="A1041" s="17" t="s">
        <v>2297</v>
      </c>
      <c r="B1041" s="17" t="s">
        <v>2298</v>
      </c>
      <c r="C1041" s="17" t="s">
        <v>1054</v>
      </c>
      <c r="D1041" s="17" t="s">
        <v>1064</v>
      </c>
      <c r="E1041" s="15">
        <v>1</v>
      </c>
    </row>
    <row r="1042" spans="1:5" hidden="1">
      <c r="A1042" s="17" t="s">
        <v>2717</v>
      </c>
      <c r="B1042" s="17" t="s">
        <v>403</v>
      </c>
      <c r="C1042" s="17" t="s">
        <v>1029</v>
      </c>
      <c r="D1042" s="17" t="s">
        <v>1338</v>
      </c>
      <c r="E1042" s="15">
        <v>1</v>
      </c>
    </row>
    <row r="1043" spans="1:5" hidden="1">
      <c r="A1043" s="17" t="s">
        <v>3220</v>
      </c>
      <c r="B1043" s="17" t="s">
        <v>1074</v>
      </c>
      <c r="C1043" s="17" t="s">
        <v>1055</v>
      </c>
      <c r="D1043" s="17" t="s">
        <v>1338</v>
      </c>
      <c r="E1043" s="15">
        <v>1</v>
      </c>
    </row>
    <row r="1044" spans="1:5" hidden="1">
      <c r="A1044" s="17" t="s">
        <v>2873</v>
      </c>
      <c r="B1044" s="17" t="s">
        <v>110</v>
      </c>
      <c r="C1044" s="17" t="s">
        <v>1039</v>
      </c>
      <c r="D1044" s="17" t="s">
        <v>1</v>
      </c>
      <c r="E1044" s="15">
        <v>1</v>
      </c>
    </row>
    <row r="1045" spans="1:5" hidden="1">
      <c r="A1045" s="17" t="s">
        <v>2911</v>
      </c>
      <c r="B1045" s="17" t="s">
        <v>213</v>
      </c>
      <c r="C1045" s="17" t="s">
        <v>1029</v>
      </c>
      <c r="D1045" s="17" t="s">
        <v>3</v>
      </c>
      <c r="E1045" s="15">
        <v>1</v>
      </c>
    </row>
    <row r="1046" spans="1:5" hidden="1">
      <c r="A1046" s="17" t="s">
        <v>2952</v>
      </c>
      <c r="B1046" s="17" t="s">
        <v>379</v>
      </c>
      <c r="C1046" s="17" t="s">
        <v>1037</v>
      </c>
      <c r="D1046" s="17" t="s">
        <v>2</v>
      </c>
      <c r="E1046" s="15">
        <v>1</v>
      </c>
    </row>
    <row r="1047" spans="1:5" hidden="1">
      <c r="A1047" s="17" t="s">
        <v>2600</v>
      </c>
      <c r="B1047" s="17" t="s">
        <v>207</v>
      </c>
      <c r="C1047" s="17" t="s">
        <v>1037</v>
      </c>
      <c r="D1047" s="17" t="s">
        <v>1</v>
      </c>
      <c r="E1047" s="15">
        <v>1</v>
      </c>
    </row>
    <row r="1048" spans="1:5" hidden="1">
      <c r="A1048" s="17" t="s">
        <v>1368</v>
      </c>
      <c r="B1048" s="17" t="s">
        <v>260</v>
      </c>
      <c r="C1048" s="17" t="s">
        <v>1050</v>
      </c>
      <c r="D1048" s="17" t="s">
        <v>1338</v>
      </c>
      <c r="E1048" s="15">
        <v>1</v>
      </c>
    </row>
    <row r="1049" spans="1:5" hidden="1">
      <c r="A1049" s="17" t="s">
        <v>1973</v>
      </c>
      <c r="B1049" s="17" t="s">
        <v>180</v>
      </c>
      <c r="C1049" s="17" t="s">
        <v>1048</v>
      </c>
      <c r="D1049" s="17" t="s">
        <v>1032</v>
      </c>
      <c r="E1049" s="15">
        <v>1</v>
      </c>
    </row>
    <row r="1050" spans="1:5" hidden="1">
      <c r="A1050" s="17" t="s">
        <v>2434</v>
      </c>
      <c r="B1050" s="17" t="s">
        <v>166</v>
      </c>
      <c r="C1050" s="17" t="s">
        <v>1026</v>
      </c>
      <c r="D1050" s="17" t="s">
        <v>1032</v>
      </c>
      <c r="E1050" s="15">
        <v>1</v>
      </c>
    </row>
    <row r="1051" spans="1:5" hidden="1">
      <c r="A1051" s="17" t="s">
        <v>2641</v>
      </c>
      <c r="B1051" s="17" t="s">
        <v>1097</v>
      </c>
      <c r="C1051" s="17" t="s">
        <v>1035</v>
      </c>
      <c r="D1051" s="17" t="s">
        <v>2</v>
      </c>
      <c r="E1051" s="15">
        <v>1</v>
      </c>
    </row>
    <row r="1052" spans="1:5" hidden="1">
      <c r="A1052" s="17" t="s">
        <v>1137</v>
      </c>
      <c r="B1052" s="17" t="s">
        <v>2026</v>
      </c>
      <c r="C1052" s="17" t="s">
        <v>1339</v>
      </c>
      <c r="D1052" s="17" t="s">
        <v>1032</v>
      </c>
      <c r="E1052" s="15">
        <v>1</v>
      </c>
    </row>
    <row r="1053" spans="1:5" hidden="1">
      <c r="A1053" s="17" t="s">
        <v>1854</v>
      </c>
      <c r="B1053" s="17" t="s">
        <v>1855</v>
      </c>
      <c r="C1053" s="17" t="s">
        <v>1051</v>
      </c>
      <c r="D1053" s="17" t="s">
        <v>1338</v>
      </c>
      <c r="E1053" s="15">
        <v>1</v>
      </c>
    </row>
    <row r="1054" spans="1:5" hidden="1">
      <c r="A1054" s="17" t="s">
        <v>3452</v>
      </c>
      <c r="B1054" s="17" t="s">
        <v>143</v>
      </c>
      <c r="C1054" s="17" t="s">
        <v>1029</v>
      </c>
      <c r="D1054" s="17" t="s">
        <v>1338</v>
      </c>
      <c r="E1054" s="15">
        <v>1</v>
      </c>
    </row>
    <row r="1055" spans="1:5">
      <c r="A1055" s="17" t="s">
        <v>3540</v>
      </c>
      <c r="B1055" s="17" t="s">
        <v>3541</v>
      </c>
      <c r="C1055" s="17" t="s">
        <v>1038</v>
      </c>
      <c r="D1055" s="17" t="s">
        <v>1064</v>
      </c>
      <c r="E1055" s="15">
        <v>1</v>
      </c>
    </row>
    <row r="1056" spans="1:5" hidden="1">
      <c r="A1056" s="17" t="s">
        <v>2838</v>
      </c>
      <c r="B1056" s="17" t="s">
        <v>296</v>
      </c>
      <c r="C1056" s="17" t="s">
        <v>1026</v>
      </c>
      <c r="D1056" s="17" t="s">
        <v>1338</v>
      </c>
      <c r="E1056" s="15">
        <v>1</v>
      </c>
    </row>
    <row r="1057" spans="1:5">
      <c r="A1057" s="17" t="s">
        <v>286</v>
      </c>
      <c r="B1057" s="17" t="s">
        <v>3643</v>
      </c>
      <c r="C1057" s="17" t="s">
        <v>1048</v>
      </c>
      <c r="D1057" s="17" t="s">
        <v>1064</v>
      </c>
      <c r="E1057" s="15">
        <v>1</v>
      </c>
    </row>
    <row r="1058" spans="1:5" hidden="1">
      <c r="A1058" s="17" t="s">
        <v>2628</v>
      </c>
      <c r="B1058" s="17" t="s">
        <v>104</v>
      </c>
      <c r="C1058" s="17" t="s">
        <v>1040</v>
      </c>
      <c r="D1058" s="17" t="s">
        <v>3</v>
      </c>
      <c r="E1058" s="15">
        <v>1</v>
      </c>
    </row>
    <row r="1059" spans="1:5" hidden="1">
      <c r="A1059" s="17" t="s">
        <v>2628</v>
      </c>
      <c r="B1059" s="17" t="s">
        <v>2349</v>
      </c>
      <c r="C1059" s="17" t="s">
        <v>1048</v>
      </c>
      <c r="D1059" s="17" t="s">
        <v>1032</v>
      </c>
      <c r="E1059" s="15">
        <v>1</v>
      </c>
    </row>
    <row r="1060" spans="1:5" hidden="1">
      <c r="A1060" s="17" t="s">
        <v>262</v>
      </c>
      <c r="B1060" s="17" t="s">
        <v>263</v>
      </c>
      <c r="C1060" s="17" t="s">
        <v>1052</v>
      </c>
      <c r="D1060" s="17" t="s">
        <v>1</v>
      </c>
      <c r="E1060" s="15">
        <v>1</v>
      </c>
    </row>
    <row r="1061" spans="1:5" hidden="1">
      <c r="A1061" s="17" t="s">
        <v>3032</v>
      </c>
      <c r="B1061" s="17" t="s">
        <v>213</v>
      </c>
      <c r="C1061" s="17" t="s">
        <v>1044</v>
      </c>
      <c r="D1061" s="17" t="s">
        <v>1338</v>
      </c>
      <c r="E1061" s="15">
        <v>1</v>
      </c>
    </row>
    <row r="1062" spans="1:5" hidden="1">
      <c r="A1062" s="17" t="s">
        <v>2605</v>
      </c>
      <c r="B1062" s="17" t="s">
        <v>839</v>
      </c>
      <c r="C1062" s="17" t="s">
        <v>1055</v>
      </c>
      <c r="D1062" s="17" t="s">
        <v>1338</v>
      </c>
      <c r="E1062" s="15">
        <v>1</v>
      </c>
    </row>
    <row r="1063" spans="1:5" hidden="1">
      <c r="A1063" s="17" t="s">
        <v>3498</v>
      </c>
      <c r="B1063" s="17" t="s">
        <v>311</v>
      </c>
      <c r="C1063" s="17" t="s">
        <v>1039</v>
      </c>
      <c r="D1063" s="17" t="s">
        <v>1032</v>
      </c>
      <c r="E1063" s="15">
        <v>1</v>
      </c>
    </row>
    <row r="1064" spans="1:5" hidden="1">
      <c r="A1064" s="17" t="s">
        <v>3440</v>
      </c>
      <c r="B1064" s="17" t="s">
        <v>3441</v>
      </c>
      <c r="C1064" s="17" t="s">
        <v>1048</v>
      </c>
      <c r="D1064" s="17" t="s">
        <v>2</v>
      </c>
      <c r="E1064" s="15">
        <v>1</v>
      </c>
    </row>
    <row r="1065" spans="1:5" hidden="1">
      <c r="A1065" s="17" t="s">
        <v>3061</v>
      </c>
      <c r="B1065" s="17" t="s">
        <v>242</v>
      </c>
      <c r="C1065" s="17" t="s">
        <v>1045</v>
      </c>
      <c r="D1065" s="17" t="s">
        <v>1338</v>
      </c>
      <c r="E1065" s="15">
        <v>1</v>
      </c>
    </row>
    <row r="1066" spans="1:5" hidden="1">
      <c r="A1066" s="17" t="s">
        <v>2291</v>
      </c>
      <c r="B1066" s="17" t="s">
        <v>1091</v>
      </c>
      <c r="C1066" s="17" t="s">
        <v>1052</v>
      </c>
      <c r="D1066" s="17" t="s">
        <v>1338</v>
      </c>
      <c r="E1066" s="15">
        <v>1</v>
      </c>
    </row>
    <row r="1067" spans="1:5" hidden="1">
      <c r="A1067" s="17" t="s">
        <v>3508</v>
      </c>
      <c r="B1067" s="17" t="s">
        <v>465</v>
      </c>
      <c r="C1067" s="17" t="s">
        <v>1037</v>
      </c>
      <c r="D1067" s="17" t="s">
        <v>1338</v>
      </c>
      <c r="E1067" s="15">
        <v>1</v>
      </c>
    </row>
    <row r="1068" spans="1:5">
      <c r="A1068" s="17" t="s">
        <v>2433</v>
      </c>
      <c r="B1068" s="17" t="s">
        <v>110</v>
      </c>
      <c r="C1068" s="17" t="s">
        <v>1040</v>
      </c>
      <c r="D1068" s="17" t="s">
        <v>1064</v>
      </c>
      <c r="E1068" s="15">
        <v>1</v>
      </c>
    </row>
    <row r="1069" spans="1:5" hidden="1">
      <c r="A1069" s="17" t="s">
        <v>2660</v>
      </c>
      <c r="B1069" s="17" t="s">
        <v>408</v>
      </c>
      <c r="C1069" s="17" t="s">
        <v>1039</v>
      </c>
      <c r="D1069" s="17" t="s">
        <v>1</v>
      </c>
      <c r="E1069" s="15">
        <v>1</v>
      </c>
    </row>
    <row r="1070" spans="1:5" hidden="1">
      <c r="A1070" s="17" t="s">
        <v>3283</v>
      </c>
      <c r="B1070" s="17" t="s">
        <v>1568</v>
      </c>
      <c r="C1070" s="17" t="s">
        <v>1043</v>
      </c>
      <c r="D1070" s="17" t="s">
        <v>1338</v>
      </c>
      <c r="E1070" s="15">
        <v>1</v>
      </c>
    </row>
    <row r="1071" spans="1:5" hidden="1">
      <c r="A1071" s="17" t="s">
        <v>627</v>
      </c>
      <c r="B1071" s="17" t="s">
        <v>191</v>
      </c>
      <c r="C1071" s="17" t="s">
        <v>1050</v>
      </c>
      <c r="D1071" s="17" t="s">
        <v>2</v>
      </c>
      <c r="E1071" s="15">
        <v>1</v>
      </c>
    </row>
    <row r="1072" spans="1:5" hidden="1">
      <c r="A1072" s="17" t="s">
        <v>2816</v>
      </c>
      <c r="B1072" s="17" t="s">
        <v>536</v>
      </c>
      <c r="C1072" s="17" t="s">
        <v>1029</v>
      </c>
      <c r="D1072" s="17" t="s">
        <v>2</v>
      </c>
      <c r="E1072" s="15">
        <v>1</v>
      </c>
    </row>
    <row r="1073" spans="1:5" hidden="1">
      <c r="A1073" s="17" t="s">
        <v>2549</v>
      </c>
      <c r="B1073" s="17" t="s">
        <v>110</v>
      </c>
      <c r="C1073" s="17" t="s">
        <v>1053</v>
      </c>
      <c r="D1073" s="17" t="s">
        <v>1338</v>
      </c>
      <c r="E1073" s="15">
        <v>1</v>
      </c>
    </row>
    <row r="1074" spans="1:5" hidden="1">
      <c r="A1074" s="17" t="s">
        <v>1151</v>
      </c>
      <c r="B1074" s="17" t="s">
        <v>1070</v>
      </c>
      <c r="C1074" s="17" t="s">
        <v>1060</v>
      </c>
      <c r="D1074" s="17" t="s">
        <v>1338</v>
      </c>
      <c r="E1074" s="15">
        <v>1</v>
      </c>
    </row>
    <row r="1075" spans="1:5" ht="30" hidden="1">
      <c r="A1075" s="17" t="s">
        <v>264</v>
      </c>
      <c r="B1075" s="17" t="s">
        <v>629</v>
      </c>
      <c r="C1075" s="17" t="s">
        <v>1060</v>
      </c>
      <c r="D1075" s="17" t="s">
        <v>1338</v>
      </c>
      <c r="E1075" s="15">
        <v>1</v>
      </c>
    </row>
    <row r="1076" spans="1:5" hidden="1">
      <c r="A1076" s="17" t="s">
        <v>264</v>
      </c>
      <c r="B1076" s="17" t="s">
        <v>594</v>
      </c>
      <c r="C1076" s="17" t="s">
        <v>1046</v>
      </c>
      <c r="D1076" s="17" t="s">
        <v>1338</v>
      </c>
      <c r="E1076" s="15">
        <v>1</v>
      </c>
    </row>
    <row r="1077" spans="1:5" hidden="1">
      <c r="A1077" s="17" t="s">
        <v>1374</v>
      </c>
      <c r="B1077" s="17" t="s">
        <v>256</v>
      </c>
      <c r="C1077" s="17" t="s">
        <v>1047</v>
      </c>
      <c r="D1077" s="17" t="s">
        <v>1</v>
      </c>
      <c r="E1077" s="15">
        <v>1</v>
      </c>
    </row>
    <row r="1078" spans="1:5" ht="30" hidden="1">
      <c r="A1078" s="17" t="s">
        <v>747</v>
      </c>
      <c r="B1078" s="17" t="s">
        <v>1086</v>
      </c>
      <c r="C1078" s="17" t="s">
        <v>1048</v>
      </c>
      <c r="D1078" s="17" t="s">
        <v>2</v>
      </c>
      <c r="E1078" s="15">
        <v>1</v>
      </c>
    </row>
    <row r="1079" spans="1:5" hidden="1">
      <c r="A1079" s="17" t="s">
        <v>3032</v>
      </c>
      <c r="B1079" s="17" t="s">
        <v>3190</v>
      </c>
      <c r="C1079" s="17" t="s">
        <v>1034</v>
      </c>
      <c r="D1079" s="17" t="s">
        <v>1338</v>
      </c>
      <c r="E1079" s="15">
        <v>1</v>
      </c>
    </row>
    <row r="1080" spans="1:5" hidden="1">
      <c r="A1080" s="17" t="s">
        <v>3113</v>
      </c>
      <c r="B1080" s="17" t="s">
        <v>143</v>
      </c>
      <c r="C1080" s="17" t="s">
        <v>1036</v>
      </c>
      <c r="D1080" s="17" t="s">
        <v>1338</v>
      </c>
      <c r="E1080" s="15">
        <v>1</v>
      </c>
    </row>
    <row r="1081" spans="1:5" hidden="1">
      <c r="A1081" s="17" t="s">
        <v>3476</v>
      </c>
      <c r="B1081" s="17" t="s">
        <v>169</v>
      </c>
      <c r="C1081" s="17" t="s">
        <v>1037</v>
      </c>
      <c r="D1081" s="17" t="s">
        <v>2</v>
      </c>
      <c r="E1081" s="15">
        <v>1</v>
      </c>
    </row>
    <row r="1082" spans="1:5" hidden="1">
      <c r="A1082" s="17" t="s">
        <v>2966</v>
      </c>
      <c r="B1082" s="17" t="s">
        <v>398</v>
      </c>
      <c r="C1082" s="17" t="s">
        <v>1046</v>
      </c>
      <c r="D1082" s="17" t="s">
        <v>1032</v>
      </c>
      <c r="E1082" s="15">
        <v>1</v>
      </c>
    </row>
    <row r="1083" spans="1:5">
      <c r="A1083" s="17" t="s">
        <v>354</v>
      </c>
      <c r="B1083" s="17" t="s">
        <v>70</v>
      </c>
      <c r="C1083" s="17" t="s">
        <v>1051</v>
      </c>
      <c r="D1083" s="17" t="s">
        <v>1064</v>
      </c>
      <c r="E1083" s="15">
        <v>1</v>
      </c>
    </row>
    <row r="1084" spans="1:5" hidden="1">
      <c r="A1084" s="17" t="s">
        <v>3147</v>
      </c>
      <c r="B1084" s="17" t="s">
        <v>968</v>
      </c>
      <c r="C1084" s="17" t="s">
        <v>1044</v>
      </c>
      <c r="D1084" s="17" t="s">
        <v>3</v>
      </c>
      <c r="E1084" s="15">
        <v>1</v>
      </c>
    </row>
    <row r="1085" spans="1:5" hidden="1">
      <c r="A1085" s="17" t="s">
        <v>1095</v>
      </c>
      <c r="B1085" s="17" t="s">
        <v>1079</v>
      </c>
      <c r="C1085" s="17" t="s">
        <v>1039</v>
      </c>
      <c r="D1085" s="17" t="s">
        <v>3</v>
      </c>
      <c r="E1085" s="15">
        <v>1</v>
      </c>
    </row>
    <row r="1086" spans="1:5" hidden="1">
      <c r="A1086" s="17" t="s">
        <v>2251</v>
      </c>
      <c r="B1086" s="17" t="s">
        <v>642</v>
      </c>
      <c r="C1086" s="17" t="s">
        <v>1039</v>
      </c>
      <c r="D1086" s="17" t="s">
        <v>1338</v>
      </c>
      <c r="E1086" s="15">
        <v>1</v>
      </c>
    </row>
    <row r="1087" spans="1:5">
      <c r="A1087" s="17" t="s">
        <v>3451</v>
      </c>
      <c r="B1087" s="17" t="s">
        <v>219</v>
      </c>
      <c r="C1087" s="17" t="s">
        <v>1040</v>
      </c>
      <c r="D1087" s="17" t="s">
        <v>1064</v>
      </c>
      <c r="E1087" s="15">
        <v>1</v>
      </c>
    </row>
    <row r="1088" spans="1:5">
      <c r="A1088" s="17" t="s">
        <v>3340</v>
      </c>
      <c r="B1088" s="17" t="s">
        <v>194</v>
      </c>
      <c r="C1088" s="17" t="s">
        <v>1042</v>
      </c>
      <c r="D1088" s="17" t="s">
        <v>1064</v>
      </c>
      <c r="E1088" s="15">
        <v>1</v>
      </c>
    </row>
    <row r="1089" spans="1:5" hidden="1">
      <c r="A1089" s="17" t="s">
        <v>2221</v>
      </c>
      <c r="B1089" s="17" t="s">
        <v>110</v>
      </c>
      <c r="C1089" s="17" t="s">
        <v>1033</v>
      </c>
      <c r="D1089" s="17" t="s">
        <v>1338</v>
      </c>
      <c r="E1089" s="15">
        <v>1</v>
      </c>
    </row>
    <row r="1090" spans="1:5">
      <c r="A1090" s="17" t="s">
        <v>2341</v>
      </c>
      <c r="B1090" s="17" t="s">
        <v>30</v>
      </c>
      <c r="C1090" s="17" t="s">
        <v>1042</v>
      </c>
      <c r="D1090" s="17" t="s">
        <v>1064</v>
      </c>
      <c r="E1090" s="15">
        <v>1</v>
      </c>
    </row>
    <row r="1091" spans="1:5" hidden="1">
      <c r="A1091" s="17" t="s">
        <v>2568</v>
      </c>
      <c r="B1091" s="17" t="s">
        <v>625</v>
      </c>
      <c r="C1091" s="17" t="s">
        <v>1035</v>
      </c>
      <c r="D1091" s="17" t="s">
        <v>1338</v>
      </c>
      <c r="E1091" s="15">
        <v>1</v>
      </c>
    </row>
    <row r="1092" spans="1:5">
      <c r="A1092" s="17" t="s">
        <v>2762</v>
      </c>
      <c r="B1092" s="17" t="s">
        <v>1216</v>
      </c>
      <c r="C1092" s="17" t="s">
        <v>1033</v>
      </c>
      <c r="D1092" s="17" t="s">
        <v>1064</v>
      </c>
      <c r="E1092" s="15">
        <v>1</v>
      </c>
    </row>
    <row r="1093" spans="1:5" hidden="1">
      <c r="A1093" s="17" t="s">
        <v>286</v>
      </c>
      <c r="B1093" s="17" t="s">
        <v>2226</v>
      </c>
      <c r="C1093" s="17" t="s">
        <v>1031</v>
      </c>
      <c r="D1093" s="17" t="s">
        <v>1338</v>
      </c>
      <c r="E1093" s="15">
        <v>1</v>
      </c>
    </row>
    <row r="1094" spans="1:5" hidden="1">
      <c r="A1094" s="17" t="s">
        <v>287</v>
      </c>
      <c r="B1094" s="17" t="s">
        <v>2126</v>
      </c>
      <c r="C1094" s="17" t="s">
        <v>1033</v>
      </c>
      <c r="D1094" s="17" t="s">
        <v>2</v>
      </c>
      <c r="E1094" s="15">
        <v>1</v>
      </c>
    </row>
    <row r="1095" spans="1:5" hidden="1">
      <c r="A1095" s="17" t="s">
        <v>3330</v>
      </c>
      <c r="B1095" s="17" t="s">
        <v>379</v>
      </c>
      <c r="C1095" s="17" t="s">
        <v>1060</v>
      </c>
      <c r="D1095" s="17" t="s">
        <v>3</v>
      </c>
      <c r="E1095" s="15">
        <v>1</v>
      </c>
    </row>
    <row r="1096" spans="1:5" hidden="1">
      <c r="A1096" s="17" t="s">
        <v>775</v>
      </c>
      <c r="B1096" s="17" t="s">
        <v>277</v>
      </c>
      <c r="C1096" s="17" t="s">
        <v>1054</v>
      </c>
      <c r="D1096" s="17" t="s">
        <v>3</v>
      </c>
      <c r="E1096" s="15">
        <v>1</v>
      </c>
    </row>
    <row r="1097" spans="1:5" hidden="1">
      <c r="A1097" s="17" t="s">
        <v>775</v>
      </c>
      <c r="B1097" s="17" t="s">
        <v>244</v>
      </c>
      <c r="C1097" s="17" t="s">
        <v>1039</v>
      </c>
      <c r="D1097" s="17" t="s">
        <v>1338</v>
      </c>
      <c r="E1097" s="15">
        <v>1</v>
      </c>
    </row>
    <row r="1098" spans="1:5" hidden="1">
      <c r="A1098" s="17" t="s">
        <v>3113</v>
      </c>
      <c r="B1098" s="17" t="s">
        <v>3308</v>
      </c>
      <c r="C1098" s="17" t="s">
        <v>1037</v>
      </c>
      <c r="D1098" s="17" t="s">
        <v>2</v>
      </c>
      <c r="E1098" s="15">
        <v>1</v>
      </c>
    </row>
    <row r="1099" spans="1:5" hidden="1">
      <c r="A1099" s="17" t="s">
        <v>3113</v>
      </c>
      <c r="B1099" s="17" t="s">
        <v>160</v>
      </c>
      <c r="C1099" s="17" t="s">
        <v>1042</v>
      </c>
      <c r="D1099" s="17" t="s">
        <v>1338</v>
      </c>
      <c r="E1099" s="15">
        <v>1</v>
      </c>
    </row>
    <row r="1100" spans="1:5">
      <c r="A1100" s="17" t="s">
        <v>863</v>
      </c>
      <c r="B1100" s="17" t="s">
        <v>279</v>
      </c>
      <c r="C1100" s="17" t="s">
        <v>1053</v>
      </c>
      <c r="D1100" s="17" t="s">
        <v>1064</v>
      </c>
      <c r="E1100" s="15">
        <v>1</v>
      </c>
    </row>
    <row r="1101" spans="1:5" hidden="1">
      <c r="A1101" s="17" t="s">
        <v>863</v>
      </c>
      <c r="B1101" s="17" t="s">
        <v>62</v>
      </c>
      <c r="C1101" s="17" t="s">
        <v>1038</v>
      </c>
      <c r="D1101" s="17" t="s">
        <v>1032</v>
      </c>
      <c r="E1101" s="15">
        <v>1</v>
      </c>
    </row>
    <row r="1102" spans="1:5">
      <c r="A1102" s="17" t="s">
        <v>863</v>
      </c>
      <c r="B1102" s="17" t="s">
        <v>152</v>
      </c>
      <c r="C1102" s="17" t="s">
        <v>1036</v>
      </c>
      <c r="D1102" s="17" t="s">
        <v>1064</v>
      </c>
      <c r="E1102" s="15">
        <v>1</v>
      </c>
    </row>
    <row r="1103" spans="1:5" hidden="1">
      <c r="A1103" s="17" t="s">
        <v>2588</v>
      </c>
      <c r="B1103" s="17" t="s">
        <v>2589</v>
      </c>
      <c r="C1103" s="17" t="s">
        <v>1030</v>
      </c>
      <c r="D1103" s="17" t="s">
        <v>1338</v>
      </c>
      <c r="E1103" s="15">
        <v>1</v>
      </c>
    </row>
    <row r="1104" spans="1:5" hidden="1">
      <c r="A1104" s="17" t="s">
        <v>2205</v>
      </c>
      <c r="B1104" s="17" t="s">
        <v>717</v>
      </c>
      <c r="C1104" s="17" t="s">
        <v>1044</v>
      </c>
      <c r="D1104" s="17" t="s">
        <v>1338</v>
      </c>
      <c r="E1104" s="15">
        <v>1</v>
      </c>
    </row>
    <row r="1105" spans="1:5" hidden="1">
      <c r="A1105" s="17" t="s">
        <v>259</v>
      </c>
      <c r="B1105" s="17" t="s">
        <v>260</v>
      </c>
      <c r="C1105" s="17" t="s">
        <v>1030</v>
      </c>
      <c r="D1105" s="17" t="s">
        <v>1338</v>
      </c>
      <c r="E1105" s="15">
        <v>1</v>
      </c>
    </row>
    <row r="1106" spans="1:5" hidden="1">
      <c r="A1106" s="17" t="s">
        <v>286</v>
      </c>
      <c r="B1106" s="17" t="s">
        <v>87</v>
      </c>
      <c r="C1106" s="17" t="s">
        <v>1034</v>
      </c>
      <c r="D1106" s="17" t="s">
        <v>2</v>
      </c>
      <c r="E1106" s="15">
        <v>1</v>
      </c>
    </row>
    <row r="1107" spans="1:5" hidden="1">
      <c r="A1107" s="17" t="s">
        <v>286</v>
      </c>
      <c r="B1107" s="17" t="s">
        <v>1653</v>
      </c>
      <c r="C1107" s="17" t="s">
        <v>1048</v>
      </c>
      <c r="D1107" s="17" t="s">
        <v>1338</v>
      </c>
      <c r="E1107" s="15">
        <v>1</v>
      </c>
    </row>
    <row r="1108" spans="1:5" hidden="1">
      <c r="A1108" s="17" t="s">
        <v>266</v>
      </c>
      <c r="B1108" s="17" t="s">
        <v>143</v>
      </c>
      <c r="C1108" s="17" t="s">
        <v>1038</v>
      </c>
      <c r="D1108" s="17" t="s">
        <v>3</v>
      </c>
      <c r="E1108" s="15">
        <v>1</v>
      </c>
    </row>
    <row r="1109" spans="1:5" hidden="1">
      <c r="A1109" s="17" t="s">
        <v>2171</v>
      </c>
      <c r="B1109" s="17" t="s">
        <v>1080</v>
      </c>
      <c r="C1109" s="17" t="s">
        <v>1043</v>
      </c>
      <c r="D1109" s="17" t="s">
        <v>1032</v>
      </c>
      <c r="E1109" s="15">
        <v>1</v>
      </c>
    </row>
    <row r="1110" spans="1:5" hidden="1">
      <c r="A1110" s="17" t="s">
        <v>2375</v>
      </c>
      <c r="B1110" s="17" t="s">
        <v>101</v>
      </c>
      <c r="C1110" s="17" t="s">
        <v>1043</v>
      </c>
      <c r="D1110" s="17" t="s">
        <v>1338</v>
      </c>
      <c r="E1110" s="15">
        <v>1</v>
      </c>
    </row>
    <row r="1111" spans="1:5" ht="30" hidden="1">
      <c r="A1111" s="17" t="s">
        <v>665</v>
      </c>
      <c r="B1111" s="17" t="s">
        <v>1883</v>
      </c>
      <c r="C1111" s="17" t="s">
        <v>1034</v>
      </c>
      <c r="D1111" s="17" t="s">
        <v>2</v>
      </c>
      <c r="E1111" s="15">
        <v>1</v>
      </c>
    </row>
    <row r="1112" spans="1:5" hidden="1">
      <c r="A1112" s="17" t="s">
        <v>1576</v>
      </c>
      <c r="B1112" s="17" t="s">
        <v>401</v>
      </c>
      <c r="C1112" s="17" t="s">
        <v>1053</v>
      </c>
      <c r="D1112" s="17" t="s">
        <v>3</v>
      </c>
      <c r="E1112" s="15">
        <v>1</v>
      </c>
    </row>
    <row r="1113" spans="1:5" hidden="1">
      <c r="A1113" s="17" t="s">
        <v>3092</v>
      </c>
      <c r="B1113" s="17" t="s">
        <v>67</v>
      </c>
      <c r="C1113" s="17" t="s">
        <v>1042</v>
      </c>
      <c r="D1113" s="17" t="s">
        <v>1338</v>
      </c>
      <c r="E1113" s="15">
        <v>1</v>
      </c>
    </row>
    <row r="1114" spans="1:5" hidden="1">
      <c r="A1114" s="17" t="s">
        <v>1731</v>
      </c>
      <c r="B1114" s="17" t="s">
        <v>1782</v>
      </c>
      <c r="C1114" s="17" t="s">
        <v>1339</v>
      </c>
      <c r="D1114" s="17" t="s">
        <v>1338</v>
      </c>
      <c r="E1114" s="15">
        <v>1</v>
      </c>
    </row>
    <row r="1115" spans="1:5">
      <c r="A1115" s="17" t="s">
        <v>1731</v>
      </c>
      <c r="B1115" s="17" t="s">
        <v>403</v>
      </c>
      <c r="C1115" s="17" t="s">
        <v>1040</v>
      </c>
      <c r="D1115" s="17" t="s">
        <v>1064</v>
      </c>
      <c r="E1115" s="15">
        <v>1</v>
      </c>
    </row>
    <row r="1116" spans="1:5" hidden="1">
      <c r="A1116" s="17" t="s">
        <v>2789</v>
      </c>
      <c r="B1116" s="17" t="s">
        <v>2226</v>
      </c>
      <c r="C1116" s="17" t="s">
        <v>1052</v>
      </c>
      <c r="D1116" s="17" t="s">
        <v>1</v>
      </c>
      <c r="E1116" s="15">
        <v>1</v>
      </c>
    </row>
    <row r="1117" spans="1:5" hidden="1">
      <c r="A1117" s="17" t="s">
        <v>636</v>
      </c>
      <c r="B1117" s="17" t="s">
        <v>3365</v>
      </c>
      <c r="C1117" s="17" t="s">
        <v>1043</v>
      </c>
      <c r="D1117" s="17" t="s">
        <v>1338</v>
      </c>
      <c r="E1117" s="15">
        <v>1</v>
      </c>
    </row>
    <row r="1118" spans="1:5" hidden="1">
      <c r="A1118" s="17" t="s">
        <v>3177</v>
      </c>
      <c r="B1118" s="17" t="s">
        <v>201</v>
      </c>
      <c r="C1118" s="17" t="s">
        <v>1050</v>
      </c>
      <c r="D1118" s="17" t="s">
        <v>2</v>
      </c>
      <c r="E1118" s="15">
        <v>1</v>
      </c>
    </row>
    <row r="1119" spans="1:5">
      <c r="A1119" s="17" t="s">
        <v>636</v>
      </c>
      <c r="B1119" s="17" t="s">
        <v>143</v>
      </c>
      <c r="C1119" s="17" t="s">
        <v>1034</v>
      </c>
      <c r="D1119" s="17" t="s">
        <v>1064</v>
      </c>
      <c r="E1119" s="15">
        <v>1</v>
      </c>
    </row>
    <row r="1120" spans="1:5" hidden="1">
      <c r="A1120" s="17" t="s">
        <v>119</v>
      </c>
      <c r="B1120" s="17" t="s">
        <v>196</v>
      </c>
      <c r="C1120" s="17" t="s">
        <v>1037</v>
      </c>
      <c r="D1120" s="17" t="s">
        <v>1032</v>
      </c>
      <c r="E1120" s="15">
        <v>1</v>
      </c>
    </row>
    <row r="1121" spans="1:5" hidden="1">
      <c r="A1121" s="17" t="s">
        <v>2375</v>
      </c>
      <c r="B1121" s="17" t="s">
        <v>34</v>
      </c>
      <c r="C1121" s="17" t="s">
        <v>1030</v>
      </c>
      <c r="D1121" s="17" t="s">
        <v>1338</v>
      </c>
      <c r="E1121" s="15">
        <v>1</v>
      </c>
    </row>
    <row r="1122" spans="1:5" hidden="1">
      <c r="A1122" s="17" t="s">
        <v>2129</v>
      </c>
      <c r="B1122" s="17" t="s">
        <v>401</v>
      </c>
      <c r="C1122" s="17" t="s">
        <v>1046</v>
      </c>
      <c r="D1122" s="17" t="s">
        <v>2</v>
      </c>
      <c r="E1122" s="15">
        <v>1</v>
      </c>
    </row>
    <row r="1123" spans="1:5" hidden="1">
      <c r="A1123" s="17" t="s">
        <v>2564</v>
      </c>
      <c r="B1123" s="17" t="s">
        <v>1719</v>
      </c>
      <c r="C1123" s="17" t="s">
        <v>1038</v>
      </c>
      <c r="D1123" s="17" t="s">
        <v>1338</v>
      </c>
      <c r="E1123" s="15">
        <v>1</v>
      </c>
    </row>
    <row r="1124" spans="1:5" hidden="1">
      <c r="A1124" s="17" t="s">
        <v>3227</v>
      </c>
      <c r="B1124" s="17" t="s">
        <v>3228</v>
      </c>
      <c r="C1124" s="17" t="s">
        <v>1051</v>
      </c>
      <c r="D1124" s="17" t="s">
        <v>1032</v>
      </c>
      <c r="E1124" s="15">
        <v>1</v>
      </c>
    </row>
    <row r="1125" spans="1:5" hidden="1">
      <c r="A1125" s="17" t="s">
        <v>1625</v>
      </c>
      <c r="B1125" s="17" t="s">
        <v>110</v>
      </c>
      <c r="C1125" s="17" t="s">
        <v>1030</v>
      </c>
      <c r="D1125" s="17" t="s">
        <v>1032</v>
      </c>
      <c r="E1125" s="15">
        <v>1</v>
      </c>
    </row>
    <row r="1126" spans="1:5" hidden="1">
      <c r="A1126" s="17" t="s">
        <v>1728</v>
      </c>
      <c r="B1126" s="17" t="s">
        <v>642</v>
      </c>
      <c r="C1126" s="17" t="s">
        <v>1060</v>
      </c>
      <c r="D1126" s="17" t="s">
        <v>3</v>
      </c>
      <c r="E1126" s="15">
        <v>1</v>
      </c>
    </row>
    <row r="1127" spans="1:5" hidden="1">
      <c r="A1127" s="17" t="s">
        <v>2013</v>
      </c>
      <c r="B1127" s="17" t="s">
        <v>213</v>
      </c>
      <c r="C1127" s="17" t="s">
        <v>1040</v>
      </c>
      <c r="D1127" s="17" t="s">
        <v>1338</v>
      </c>
      <c r="E1127" s="15">
        <v>1</v>
      </c>
    </row>
    <row r="1128" spans="1:5" hidden="1">
      <c r="A1128" s="17" t="s">
        <v>636</v>
      </c>
      <c r="B1128" s="17" t="s">
        <v>1614</v>
      </c>
      <c r="C1128" s="17" t="s">
        <v>1063</v>
      </c>
      <c r="D1128" s="17" t="s">
        <v>1032</v>
      </c>
      <c r="E1128" s="15">
        <v>1</v>
      </c>
    </row>
    <row r="1129" spans="1:5">
      <c r="A1129" s="17" t="s">
        <v>2361</v>
      </c>
      <c r="B1129" s="17" t="s">
        <v>853</v>
      </c>
      <c r="C1129" s="17" t="s">
        <v>1045</v>
      </c>
      <c r="D1129" s="17" t="s">
        <v>1064</v>
      </c>
      <c r="E1129" s="15">
        <v>1</v>
      </c>
    </row>
    <row r="1130" spans="1:5" hidden="1">
      <c r="A1130" s="17" t="s">
        <v>3367</v>
      </c>
      <c r="B1130" s="17" t="s">
        <v>3368</v>
      </c>
      <c r="C1130" s="17" t="s">
        <v>1030</v>
      </c>
      <c r="D1130" s="17" t="s">
        <v>1</v>
      </c>
      <c r="E1130" s="15">
        <v>1</v>
      </c>
    </row>
    <row r="1131" spans="1:5">
      <c r="A1131" s="17" t="s">
        <v>2935</v>
      </c>
      <c r="B1131" s="17" t="s">
        <v>2936</v>
      </c>
      <c r="C1131" s="17" t="s">
        <v>1046</v>
      </c>
      <c r="D1131" s="17" t="s">
        <v>1064</v>
      </c>
      <c r="E1131" s="15">
        <v>1</v>
      </c>
    </row>
    <row r="1132" spans="1:5" hidden="1">
      <c r="A1132" s="17" t="s">
        <v>123</v>
      </c>
      <c r="B1132" s="17" t="s">
        <v>87</v>
      </c>
      <c r="C1132" s="17" t="s">
        <v>1055</v>
      </c>
      <c r="D1132" s="17" t="s">
        <v>1338</v>
      </c>
      <c r="E1132" s="15">
        <v>1</v>
      </c>
    </row>
    <row r="1133" spans="1:5" hidden="1">
      <c r="A1133" s="17" t="s">
        <v>123</v>
      </c>
      <c r="B1133" s="17" t="s">
        <v>149</v>
      </c>
      <c r="C1133" s="17" t="s">
        <v>1042</v>
      </c>
      <c r="D1133" s="17" t="s">
        <v>1032</v>
      </c>
      <c r="E1133" s="15">
        <v>1</v>
      </c>
    </row>
    <row r="1134" spans="1:5" hidden="1">
      <c r="A1134" s="17" t="s">
        <v>123</v>
      </c>
      <c r="B1134" s="17" t="s">
        <v>125</v>
      </c>
      <c r="C1134" s="17" t="s">
        <v>1028</v>
      </c>
      <c r="D1134" s="17" t="s">
        <v>2</v>
      </c>
      <c r="E1134" s="15">
        <v>1</v>
      </c>
    </row>
    <row r="1135" spans="1:5" hidden="1">
      <c r="A1135" s="17" t="s">
        <v>3064</v>
      </c>
      <c r="B1135" s="17" t="s">
        <v>166</v>
      </c>
      <c r="C1135" s="17" t="s">
        <v>1030</v>
      </c>
      <c r="D1135" s="17" t="s">
        <v>1032</v>
      </c>
      <c r="E1135" s="15">
        <v>1</v>
      </c>
    </row>
    <row r="1136" spans="1:5" hidden="1">
      <c r="A1136" s="17" t="s">
        <v>123</v>
      </c>
      <c r="B1136" s="17" t="s">
        <v>2473</v>
      </c>
      <c r="C1136" s="17" t="s">
        <v>1048</v>
      </c>
      <c r="D1136" s="17" t="s">
        <v>1338</v>
      </c>
      <c r="E1136" s="15">
        <v>1</v>
      </c>
    </row>
    <row r="1137" spans="1:5" hidden="1">
      <c r="A1137" s="17" t="s">
        <v>2955</v>
      </c>
      <c r="B1137" s="17" t="s">
        <v>230</v>
      </c>
      <c r="C1137" s="17" t="s">
        <v>1044</v>
      </c>
      <c r="D1137" s="17" t="s">
        <v>1338</v>
      </c>
      <c r="E1137" s="15">
        <v>1</v>
      </c>
    </row>
    <row r="1138" spans="1:5" hidden="1">
      <c r="A1138" s="17" t="s">
        <v>3328</v>
      </c>
      <c r="B1138" s="17" t="s">
        <v>85</v>
      </c>
      <c r="C1138" s="17" t="s">
        <v>1050</v>
      </c>
      <c r="D1138" s="17" t="s">
        <v>3</v>
      </c>
      <c r="E1138" s="15">
        <v>1</v>
      </c>
    </row>
    <row r="1139" spans="1:5" hidden="1">
      <c r="A1139" s="17" t="s">
        <v>3491</v>
      </c>
      <c r="B1139" s="17" t="s">
        <v>3492</v>
      </c>
      <c r="C1139" s="17" t="s">
        <v>1048</v>
      </c>
      <c r="D1139" s="17" t="s">
        <v>3</v>
      </c>
      <c r="E1139" s="15">
        <v>1</v>
      </c>
    </row>
    <row r="1140" spans="1:5" hidden="1">
      <c r="A1140" s="17" t="s">
        <v>1987</v>
      </c>
      <c r="B1140" s="17" t="s">
        <v>465</v>
      </c>
      <c r="C1140" s="17" t="s">
        <v>1030</v>
      </c>
      <c r="D1140" s="17" t="s">
        <v>1</v>
      </c>
      <c r="E1140" s="15">
        <v>1</v>
      </c>
    </row>
    <row r="1141" spans="1:5">
      <c r="A1141" s="17" t="s">
        <v>2970</v>
      </c>
      <c r="B1141" s="17" t="s">
        <v>541</v>
      </c>
      <c r="C1141" s="17" t="s">
        <v>1063</v>
      </c>
      <c r="D1141" s="17" t="s">
        <v>1064</v>
      </c>
      <c r="E1141" s="15">
        <v>1</v>
      </c>
    </row>
    <row r="1142" spans="1:5">
      <c r="A1142" s="17" t="s">
        <v>2970</v>
      </c>
      <c r="B1142" s="17" t="s">
        <v>247</v>
      </c>
      <c r="C1142" s="17" t="s">
        <v>1036</v>
      </c>
      <c r="D1142" s="17" t="s">
        <v>1064</v>
      </c>
      <c r="E1142" s="15">
        <v>1</v>
      </c>
    </row>
    <row r="1143" spans="1:5" hidden="1">
      <c r="A1143" s="17" t="s">
        <v>2667</v>
      </c>
      <c r="B1143" s="17" t="s">
        <v>2668</v>
      </c>
      <c r="C1143" s="17" t="s">
        <v>1054</v>
      </c>
      <c r="D1143" s="17" t="s">
        <v>1338</v>
      </c>
      <c r="E1143" s="15">
        <v>1</v>
      </c>
    </row>
    <row r="1144" spans="1:5" hidden="1">
      <c r="A1144" s="17" t="s">
        <v>3163</v>
      </c>
      <c r="B1144" s="17" t="s">
        <v>3164</v>
      </c>
      <c r="C1144" s="17" t="s">
        <v>1035</v>
      </c>
      <c r="D1144" s="17" t="s">
        <v>1338</v>
      </c>
      <c r="E1144" s="15">
        <v>1</v>
      </c>
    </row>
    <row r="1145" spans="1:5" hidden="1">
      <c r="A1145" s="17" t="s">
        <v>119</v>
      </c>
      <c r="B1145" s="17" t="s">
        <v>594</v>
      </c>
      <c r="C1145" s="17" t="s">
        <v>1039</v>
      </c>
      <c r="D1145" s="17" t="s">
        <v>1338</v>
      </c>
      <c r="E1145" s="15">
        <v>1</v>
      </c>
    </row>
    <row r="1146" spans="1:5" hidden="1">
      <c r="A1146" s="17" t="s">
        <v>119</v>
      </c>
      <c r="B1146" s="17" t="s">
        <v>1649</v>
      </c>
      <c r="C1146" s="17" t="s">
        <v>1040</v>
      </c>
      <c r="D1146" s="17" t="s">
        <v>1338</v>
      </c>
      <c r="E1146" s="15">
        <v>1</v>
      </c>
    </row>
    <row r="1147" spans="1:5" hidden="1">
      <c r="A1147" s="17" t="s">
        <v>123</v>
      </c>
      <c r="B1147" s="17" t="s">
        <v>468</v>
      </c>
      <c r="C1147" s="17" t="s">
        <v>1046</v>
      </c>
      <c r="D1147" s="17" t="s">
        <v>3</v>
      </c>
      <c r="E1147" s="15">
        <v>1</v>
      </c>
    </row>
    <row r="1148" spans="1:5">
      <c r="A1148" s="17" t="s">
        <v>2120</v>
      </c>
      <c r="B1148" s="17" t="s">
        <v>465</v>
      </c>
      <c r="C1148" s="17" t="s">
        <v>1031</v>
      </c>
      <c r="D1148" s="17" t="s">
        <v>1064</v>
      </c>
      <c r="E1148" s="15">
        <v>1</v>
      </c>
    </row>
    <row r="1149" spans="1:5" hidden="1">
      <c r="A1149" s="17" t="s">
        <v>3305</v>
      </c>
      <c r="B1149" s="17" t="s">
        <v>571</v>
      </c>
      <c r="C1149" s="17" t="s">
        <v>1037</v>
      </c>
      <c r="D1149" s="17" t="s">
        <v>1032</v>
      </c>
      <c r="E1149" s="15">
        <v>1</v>
      </c>
    </row>
    <row r="1150" spans="1:5" hidden="1">
      <c r="A1150" s="17" t="s">
        <v>1790</v>
      </c>
      <c r="B1150" s="17" t="s">
        <v>2374</v>
      </c>
      <c r="C1150" s="17" t="s">
        <v>1035</v>
      </c>
      <c r="D1150" s="17" t="s">
        <v>1</v>
      </c>
      <c r="E1150" s="15">
        <v>1</v>
      </c>
    </row>
    <row r="1151" spans="1:5" hidden="1">
      <c r="A1151" s="17" t="s">
        <v>663</v>
      </c>
      <c r="B1151" s="17" t="s">
        <v>2094</v>
      </c>
      <c r="C1151" s="17" t="s">
        <v>1055</v>
      </c>
      <c r="D1151" s="17" t="s">
        <v>1032</v>
      </c>
      <c r="E1151" s="15">
        <v>1</v>
      </c>
    </row>
    <row r="1152" spans="1:5" hidden="1">
      <c r="A1152" s="17" t="s">
        <v>663</v>
      </c>
      <c r="B1152" s="17" t="s">
        <v>117</v>
      </c>
      <c r="C1152" s="17" t="s">
        <v>1038</v>
      </c>
      <c r="D1152" s="17" t="s">
        <v>2</v>
      </c>
      <c r="E1152" s="15">
        <v>1</v>
      </c>
    </row>
    <row r="1153" spans="1:5" hidden="1">
      <c r="A1153" s="17" t="s">
        <v>2120</v>
      </c>
      <c r="B1153" s="17" t="s">
        <v>2555</v>
      </c>
      <c r="C1153" s="17" t="s">
        <v>1030</v>
      </c>
      <c r="D1153" s="17" t="s">
        <v>1338</v>
      </c>
      <c r="E1153" s="15">
        <v>1</v>
      </c>
    </row>
    <row r="1154" spans="1:5" hidden="1">
      <c r="A1154" s="17" t="s">
        <v>2120</v>
      </c>
      <c r="B1154" s="17" t="s">
        <v>243</v>
      </c>
      <c r="C1154" s="17" t="s">
        <v>1063</v>
      </c>
      <c r="D1154" s="17" t="s">
        <v>1032</v>
      </c>
      <c r="E1154" s="15">
        <v>1</v>
      </c>
    </row>
    <row r="1155" spans="1:5">
      <c r="A1155" s="17" t="s">
        <v>2120</v>
      </c>
      <c r="B1155" s="17" t="s">
        <v>237</v>
      </c>
      <c r="C1155" s="17" t="s">
        <v>1035</v>
      </c>
      <c r="D1155" s="17" t="s">
        <v>1064</v>
      </c>
      <c r="E1155" s="15">
        <v>1</v>
      </c>
    </row>
    <row r="1156" spans="1:5" hidden="1">
      <c r="A1156" s="17" t="s">
        <v>2323</v>
      </c>
      <c r="B1156" s="17" t="s">
        <v>116</v>
      </c>
      <c r="C1156" s="17" t="s">
        <v>1029</v>
      </c>
      <c r="D1156" s="17" t="s">
        <v>3</v>
      </c>
      <c r="E1156" s="15">
        <v>1</v>
      </c>
    </row>
    <row r="1157" spans="1:5" hidden="1">
      <c r="A1157" s="17" t="s">
        <v>2454</v>
      </c>
      <c r="B1157" s="17" t="s">
        <v>154</v>
      </c>
      <c r="C1157" s="17" t="s">
        <v>1035</v>
      </c>
      <c r="D1157" s="17" t="s">
        <v>2</v>
      </c>
      <c r="E1157" s="15">
        <v>1</v>
      </c>
    </row>
    <row r="1158" spans="1:5" hidden="1">
      <c r="A1158" s="17" t="s">
        <v>113</v>
      </c>
      <c r="B1158" s="17" t="s">
        <v>362</v>
      </c>
      <c r="C1158" s="17" t="s">
        <v>1047</v>
      </c>
      <c r="D1158" s="17" t="s">
        <v>1338</v>
      </c>
      <c r="E1158" s="15">
        <v>1</v>
      </c>
    </row>
    <row r="1159" spans="1:5" hidden="1">
      <c r="A1159" s="17" t="s">
        <v>3594</v>
      </c>
      <c r="B1159" s="17" t="s">
        <v>365</v>
      </c>
      <c r="C1159" s="17" t="s">
        <v>1039</v>
      </c>
      <c r="D1159" s="17" t="s">
        <v>1338</v>
      </c>
      <c r="E1159" s="15">
        <v>1</v>
      </c>
    </row>
    <row r="1160" spans="1:5" hidden="1">
      <c r="A1160" s="17" t="s">
        <v>2672</v>
      </c>
      <c r="B1160" s="17" t="s">
        <v>3285</v>
      </c>
      <c r="C1160" s="17" t="s">
        <v>1029</v>
      </c>
      <c r="D1160" s="17" t="s">
        <v>2</v>
      </c>
      <c r="E1160" s="15">
        <v>1</v>
      </c>
    </row>
    <row r="1161" spans="1:5" hidden="1">
      <c r="A1161" s="17" t="s">
        <v>2672</v>
      </c>
      <c r="B1161" s="17" t="s">
        <v>196</v>
      </c>
      <c r="C1161" s="17" t="s">
        <v>1050</v>
      </c>
      <c r="D1161" s="17" t="s">
        <v>3</v>
      </c>
      <c r="E1161" s="15">
        <v>1</v>
      </c>
    </row>
    <row r="1162" spans="1:5">
      <c r="A1162" s="17" t="s">
        <v>2672</v>
      </c>
      <c r="B1162" s="17" t="s">
        <v>368</v>
      </c>
      <c r="C1162" s="17" t="s">
        <v>1051</v>
      </c>
      <c r="D1162" s="17" t="s">
        <v>1064</v>
      </c>
      <c r="E1162" s="15">
        <v>1</v>
      </c>
    </row>
    <row r="1163" spans="1:5">
      <c r="A1163" s="17" t="s">
        <v>2672</v>
      </c>
      <c r="B1163" s="17" t="s">
        <v>34</v>
      </c>
      <c r="C1163" s="17" t="s">
        <v>1029</v>
      </c>
      <c r="D1163" s="17" t="s">
        <v>1064</v>
      </c>
      <c r="E1163" s="15">
        <v>1</v>
      </c>
    </row>
    <row r="1164" spans="1:5" hidden="1">
      <c r="A1164" s="17" t="s">
        <v>2930</v>
      </c>
      <c r="B1164" s="17" t="s">
        <v>101</v>
      </c>
      <c r="C1164" s="17" t="s">
        <v>1043</v>
      </c>
      <c r="D1164" s="17" t="s">
        <v>1032</v>
      </c>
      <c r="E1164" s="15">
        <v>1</v>
      </c>
    </row>
    <row r="1165" spans="1:5" ht="30" hidden="1">
      <c r="A1165" s="17" t="s">
        <v>1127</v>
      </c>
      <c r="B1165" s="17" t="s">
        <v>3419</v>
      </c>
      <c r="C1165" s="17" t="s">
        <v>1031</v>
      </c>
      <c r="D1165" s="17" t="s">
        <v>1338</v>
      </c>
      <c r="E1165" s="15">
        <v>1</v>
      </c>
    </row>
    <row r="1166" spans="1:5" hidden="1">
      <c r="A1166" s="17" t="s">
        <v>2120</v>
      </c>
      <c r="B1166" s="17" t="s">
        <v>835</v>
      </c>
      <c r="C1166" s="17" t="s">
        <v>1030</v>
      </c>
      <c r="D1166" s="17" t="s">
        <v>1</v>
      </c>
      <c r="E1166" s="15">
        <v>1</v>
      </c>
    </row>
    <row r="1167" spans="1:5" hidden="1">
      <c r="A1167" s="17" t="s">
        <v>113</v>
      </c>
      <c r="B1167" s="17" t="s">
        <v>3694</v>
      </c>
      <c r="C1167" s="17" t="s">
        <v>1053</v>
      </c>
      <c r="D1167" s="17" t="s">
        <v>1338</v>
      </c>
      <c r="E1167" s="15">
        <v>1</v>
      </c>
    </row>
    <row r="1168" spans="1:5" hidden="1">
      <c r="A1168" s="17" t="s">
        <v>2994</v>
      </c>
      <c r="B1168" s="17" t="s">
        <v>401</v>
      </c>
      <c r="C1168" s="17" t="s">
        <v>1026</v>
      </c>
      <c r="D1168" s="17" t="s">
        <v>1338</v>
      </c>
      <c r="E1168" s="15">
        <v>1</v>
      </c>
    </row>
    <row r="1169" spans="1:5">
      <c r="A1169" s="17" t="s">
        <v>465</v>
      </c>
      <c r="B1169" s="17" t="s">
        <v>147</v>
      </c>
      <c r="C1169" s="17" t="s">
        <v>1339</v>
      </c>
      <c r="D1169" s="17" t="s">
        <v>1064</v>
      </c>
      <c r="E1169" s="15">
        <v>1</v>
      </c>
    </row>
    <row r="1170" spans="1:5" hidden="1">
      <c r="A1170" s="17" t="s">
        <v>1598</v>
      </c>
      <c r="B1170" s="17" t="s">
        <v>304</v>
      </c>
      <c r="C1170" s="17" t="s">
        <v>1050</v>
      </c>
      <c r="D1170" s="17" t="s">
        <v>3</v>
      </c>
      <c r="E1170" s="15">
        <v>1</v>
      </c>
    </row>
    <row r="1171" spans="1:5" hidden="1">
      <c r="A1171" s="17" t="s">
        <v>3155</v>
      </c>
      <c r="B1171" s="17" t="s">
        <v>243</v>
      </c>
      <c r="C1171" s="17" t="s">
        <v>1039</v>
      </c>
      <c r="D1171" s="17" t="s">
        <v>1032</v>
      </c>
      <c r="E1171" s="15">
        <v>1</v>
      </c>
    </row>
    <row r="1172" spans="1:5">
      <c r="A1172" s="17" t="s">
        <v>115</v>
      </c>
      <c r="B1172" s="17" t="s">
        <v>332</v>
      </c>
      <c r="C1172" s="17" t="s">
        <v>1030</v>
      </c>
      <c r="D1172" s="17" t="s">
        <v>1064</v>
      </c>
      <c r="E1172" s="15">
        <v>1</v>
      </c>
    </row>
    <row r="1173" spans="1:5" hidden="1">
      <c r="A1173" s="17" t="s">
        <v>115</v>
      </c>
      <c r="B1173" s="17" t="s">
        <v>260</v>
      </c>
      <c r="C1173" s="17" t="s">
        <v>1044</v>
      </c>
      <c r="D1173" s="17" t="s">
        <v>1</v>
      </c>
      <c r="E1173" s="15">
        <v>1</v>
      </c>
    </row>
    <row r="1174" spans="1:5" hidden="1">
      <c r="A1174" s="17" t="s">
        <v>664</v>
      </c>
      <c r="B1174" s="17" t="s">
        <v>3410</v>
      </c>
      <c r="C1174" s="17" t="s">
        <v>1030</v>
      </c>
      <c r="D1174" s="17" t="s">
        <v>1338</v>
      </c>
      <c r="E1174" s="15">
        <v>1</v>
      </c>
    </row>
    <row r="1175" spans="1:5" hidden="1">
      <c r="A1175" s="17" t="s">
        <v>1927</v>
      </c>
      <c r="B1175" s="17" t="s">
        <v>1855</v>
      </c>
      <c r="C1175" s="17" t="s">
        <v>1053</v>
      </c>
      <c r="D1175" s="17" t="s">
        <v>1032</v>
      </c>
      <c r="E1175" s="15">
        <v>1</v>
      </c>
    </row>
    <row r="1176" spans="1:5" hidden="1">
      <c r="A1176" s="17" t="s">
        <v>113</v>
      </c>
      <c r="B1176" s="17" t="s">
        <v>2513</v>
      </c>
      <c r="C1176" s="17" t="s">
        <v>1030</v>
      </c>
      <c r="D1176" s="17" t="s">
        <v>2</v>
      </c>
      <c r="E1176" s="15">
        <v>1</v>
      </c>
    </row>
    <row r="1177" spans="1:5" hidden="1">
      <c r="A1177" s="17" t="s">
        <v>3364</v>
      </c>
      <c r="B1177" s="17" t="s">
        <v>30</v>
      </c>
      <c r="C1177" s="17" t="s">
        <v>1339</v>
      </c>
      <c r="D1177" s="17" t="s">
        <v>1032</v>
      </c>
      <c r="E1177" s="15">
        <v>1</v>
      </c>
    </row>
    <row r="1178" spans="1:5" hidden="1">
      <c r="A1178" s="17" t="s">
        <v>113</v>
      </c>
      <c r="B1178" s="17" t="s">
        <v>201</v>
      </c>
      <c r="C1178" s="17" t="s">
        <v>1054</v>
      </c>
      <c r="D1178" s="17" t="s">
        <v>3</v>
      </c>
      <c r="E1178" s="15">
        <v>1</v>
      </c>
    </row>
    <row r="1179" spans="1:5">
      <c r="A1179" s="17" t="s">
        <v>113</v>
      </c>
      <c r="B1179" s="17" t="s">
        <v>3304</v>
      </c>
      <c r="C1179" s="17" t="s">
        <v>1035</v>
      </c>
      <c r="D1179" s="17" t="s">
        <v>1064</v>
      </c>
      <c r="E1179" s="15">
        <v>1</v>
      </c>
    </row>
    <row r="1180" spans="1:5" hidden="1">
      <c r="A1180" s="17" t="s">
        <v>113</v>
      </c>
      <c r="B1180" s="17" t="s">
        <v>841</v>
      </c>
      <c r="C1180" s="17" t="s">
        <v>1045</v>
      </c>
      <c r="D1180" s="17" t="s">
        <v>1</v>
      </c>
      <c r="E1180" s="15">
        <v>1</v>
      </c>
    </row>
    <row r="1181" spans="1:5" hidden="1">
      <c r="A1181" s="17" t="s">
        <v>113</v>
      </c>
      <c r="B1181" s="17" t="s">
        <v>58</v>
      </c>
      <c r="C1181" s="17" t="s">
        <v>1050</v>
      </c>
      <c r="D1181" s="17" t="s">
        <v>1032</v>
      </c>
      <c r="E1181" s="15">
        <v>1</v>
      </c>
    </row>
    <row r="1182" spans="1:5" hidden="1">
      <c r="A1182" s="17" t="s">
        <v>113</v>
      </c>
      <c r="B1182" s="17" t="s">
        <v>311</v>
      </c>
      <c r="C1182" s="17" t="s">
        <v>1031</v>
      </c>
      <c r="D1182" s="17" t="s">
        <v>3</v>
      </c>
      <c r="E1182" s="15">
        <v>1</v>
      </c>
    </row>
    <row r="1183" spans="1:5" hidden="1">
      <c r="A1183" s="17" t="s">
        <v>113</v>
      </c>
      <c r="B1183" s="17" t="s">
        <v>2167</v>
      </c>
      <c r="C1183" s="17" t="s">
        <v>1048</v>
      </c>
      <c r="D1183" s="17" t="s">
        <v>1338</v>
      </c>
      <c r="E1183" s="15">
        <v>1</v>
      </c>
    </row>
    <row r="1184" spans="1:5" hidden="1">
      <c r="A1184" s="17" t="s">
        <v>113</v>
      </c>
      <c r="B1184" s="17" t="s">
        <v>1085</v>
      </c>
      <c r="C1184" s="17" t="s">
        <v>1039</v>
      </c>
      <c r="D1184" s="17" t="s">
        <v>1032</v>
      </c>
      <c r="E1184" s="15">
        <v>1</v>
      </c>
    </row>
    <row r="1185" spans="1:5" hidden="1">
      <c r="A1185" s="17" t="s">
        <v>113</v>
      </c>
      <c r="B1185" s="17" t="s">
        <v>786</v>
      </c>
      <c r="C1185" s="17" t="s">
        <v>1038</v>
      </c>
      <c r="D1185" s="17" t="s">
        <v>1</v>
      </c>
      <c r="E1185" s="15">
        <v>1</v>
      </c>
    </row>
    <row r="1186" spans="1:5" hidden="1">
      <c r="A1186" s="17" t="s">
        <v>146</v>
      </c>
      <c r="B1186" s="17" t="s">
        <v>147</v>
      </c>
      <c r="C1186" s="17" t="s">
        <v>1052</v>
      </c>
      <c r="D1186" s="17" t="s">
        <v>2</v>
      </c>
      <c r="E1186" s="15">
        <v>1</v>
      </c>
    </row>
    <row r="1187" spans="1:5" hidden="1">
      <c r="A1187" s="17" t="s">
        <v>3445</v>
      </c>
      <c r="B1187" s="17" t="s">
        <v>34</v>
      </c>
      <c r="C1187" s="17" t="s">
        <v>1039</v>
      </c>
      <c r="D1187" s="17" t="s">
        <v>1338</v>
      </c>
      <c r="E1187" s="15">
        <v>1</v>
      </c>
    </row>
    <row r="1188" spans="1:5">
      <c r="A1188" s="17" t="s">
        <v>2391</v>
      </c>
      <c r="B1188" s="17" t="s">
        <v>143</v>
      </c>
      <c r="C1188" s="17" t="s">
        <v>1054</v>
      </c>
      <c r="D1188" s="17" t="s">
        <v>1064</v>
      </c>
      <c r="E1188" s="15">
        <v>1</v>
      </c>
    </row>
    <row r="1189" spans="1:5">
      <c r="A1189" s="17" t="s">
        <v>148</v>
      </c>
      <c r="B1189" s="17" t="s">
        <v>2779</v>
      </c>
      <c r="C1189" s="17" t="s">
        <v>1063</v>
      </c>
      <c r="D1189" s="17" t="s">
        <v>1064</v>
      </c>
      <c r="E1189" s="15">
        <v>1</v>
      </c>
    </row>
    <row r="1190" spans="1:5" hidden="1">
      <c r="A1190" s="17" t="s">
        <v>148</v>
      </c>
      <c r="B1190" s="17" t="s">
        <v>243</v>
      </c>
      <c r="C1190" s="17" t="s">
        <v>1044</v>
      </c>
      <c r="D1190" s="17" t="s">
        <v>2</v>
      </c>
      <c r="E1190" s="15">
        <v>1</v>
      </c>
    </row>
    <row r="1191" spans="1:5">
      <c r="A1191" s="17" t="s">
        <v>148</v>
      </c>
      <c r="B1191" s="17" t="s">
        <v>62</v>
      </c>
      <c r="C1191" s="17" t="s">
        <v>1034</v>
      </c>
      <c r="D1191" s="17" t="s">
        <v>1064</v>
      </c>
      <c r="E1191" s="15">
        <v>1</v>
      </c>
    </row>
    <row r="1192" spans="1:5" hidden="1">
      <c r="A1192" s="17" t="s">
        <v>148</v>
      </c>
      <c r="B1192" s="17" t="s">
        <v>2170</v>
      </c>
      <c r="C1192" s="17" t="s">
        <v>1031</v>
      </c>
      <c r="D1192" s="17" t="s">
        <v>2</v>
      </c>
      <c r="E1192" s="15">
        <v>1</v>
      </c>
    </row>
    <row r="1193" spans="1:5" hidden="1">
      <c r="A1193" s="17" t="s">
        <v>3114</v>
      </c>
      <c r="B1193" s="17" t="s">
        <v>2468</v>
      </c>
      <c r="C1193" s="17" t="s">
        <v>1030</v>
      </c>
      <c r="D1193" s="17" t="s">
        <v>1</v>
      </c>
      <c r="E1193" s="15">
        <v>1</v>
      </c>
    </row>
    <row r="1194" spans="1:5" hidden="1">
      <c r="A1194" s="17" t="s">
        <v>2767</v>
      </c>
      <c r="B1194" s="17" t="s">
        <v>2768</v>
      </c>
      <c r="C1194" s="17" t="s">
        <v>1051</v>
      </c>
      <c r="D1194" s="17" t="s">
        <v>1338</v>
      </c>
      <c r="E1194" s="15">
        <v>1</v>
      </c>
    </row>
    <row r="1195" spans="1:5" hidden="1">
      <c r="A1195" s="17" t="s">
        <v>146</v>
      </c>
      <c r="B1195" s="17" t="s">
        <v>466</v>
      </c>
      <c r="C1195" s="17" t="s">
        <v>1031</v>
      </c>
      <c r="D1195" s="17" t="s">
        <v>1338</v>
      </c>
      <c r="E1195" s="15">
        <v>1</v>
      </c>
    </row>
    <row r="1196" spans="1:5" ht="30" hidden="1">
      <c r="A1196" s="17" t="s">
        <v>2151</v>
      </c>
      <c r="B1196" s="17" t="s">
        <v>401</v>
      </c>
      <c r="C1196" s="17" t="s">
        <v>1044</v>
      </c>
      <c r="D1196" s="17" t="s">
        <v>1338</v>
      </c>
      <c r="E1196" s="15">
        <v>1</v>
      </c>
    </row>
    <row r="1197" spans="1:5" hidden="1">
      <c r="A1197" s="17" t="s">
        <v>146</v>
      </c>
      <c r="B1197" s="17" t="s">
        <v>2689</v>
      </c>
      <c r="C1197" s="17" t="s">
        <v>1026</v>
      </c>
      <c r="D1197" s="17" t="s">
        <v>1032</v>
      </c>
      <c r="E1197" s="15">
        <v>1</v>
      </c>
    </row>
    <row r="1198" spans="1:5" hidden="1">
      <c r="A1198" s="17" t="s">
        <v>146</v>
      </c>
      <c r="B1198" s="17" t="s">
        <v>62</v>
      </c>
      <c r="C1198" s="17" t="s">
        <v>1063</v>
      </c>
      <c r="D1198" s="17" t="s">
        <v>3</v>
      </c>
      <c r="E1198" s="15">
        <v>1</v>
      </c>
    </row>
    <row r="1199" spans="1:5">
      <c r="A1199" s="17" t="s">
        <v>146</v>
      </c>
      <c r="B1199" s="17" t="s">
        <v>835</v>
      </c>
      <c r="C1199" s="17" t="s">
        <v>1060</v>
      </c>
      <c r="D1199" s="17" t="s">
        <v>1064</v>
      </c>
      <c r="E1199" s="15">
        <v>1</v>
      </c>
    </row>
    <row r="1200" spans="1:5" hidden="1">
      <c r="A1200" s="17" t="s">
        <v>146</v>
      </c>
      <c r="B1200" s="17" t="s">
        <v>191</v>
      </c>
      <c r="C1200" s="17" t="s">
        <v>1047</v>
      </c>
      <c r="D1200" s="17" t="s">
        <v>1032</v>
      </c>
      <c r="E1200" s="15">
        <v>1</v>
      </c>
    </row>
    <row r="1201" spans="1:5" hidden="1">
      <c r="A1201" s="17" t="s">
        <v>146</v>
      </c>
      <c r="B1201" s="17" t="s">
        <v>449</v>
      </c>
      <c r="C1201" s="17" t="s">
        <v>1029</v>
      </c>
      <c r="D1201" s="17" t="s">
        <v>1338</v>
      </c>
      <c r="E1201" s="15">
        <v>1</v>
      </c>
    </row>
    <row r="1202" spans="1:5" hidden="1">
      <c r="A1202" s="17" t="s">
        <v>2632</v>
      </c>
      <c r="B1202" s="17" t="s">
        <v>103</v>
      </c>
      <c r="C1202" s="17" t="s">
        <v>1034</v>
      </c>
      <c r="D1202" s="17" t="s">
        <v>1032</v>
      </c>
      <c r="E1202" s="15">
        <v>1</v>
      </c>
    </row>
    <row r="1203" spans="1:5" hidden="1">
      <c r="A1203" s="17" t="s">
        <v>123</v>
      </c>
      <c r="B1203" s="17" t="s">
        <v>2252</v>
      </c>
      <c r="C1203" s="17" t="s">
        <v>1047</v>
      </c>
      <c r="D1203" s="17" t="s">
        <v>3</v>
      </c>
      <c r="E1203" s="15">
        <v>1</v>
      </c>
    </row>
    <row r="1204" spans="1:5" hidden="1">
      <c r="A1204" s="17" t="s">
        <v>146</v>
      </c>
      <c r="B1204" s="17" t="s">
        <v>1092</v>
      </c>
      <c r="C1204" s="17" t="s">
        <v>1033</v>
      </c>
      <c r="D1204" s="17" t="s">
        <v>1338</v>
      </c>
      <c r="E1204" s="15">
        <v>1</v>
      </c>
    </row>
    <row r="1205" spans="1:5" hidden="1">
      <c r="A1205" s="17" t="s">
        <v>3148</v>
      </c>
      <c r="B1205" s="17" t="s">
        <v>371</v>
      </c>
      <c r="C1205" s="17" t="s">
        <v>1033</v>
      </c>
      <c r="D1205" s="17" t="s">
        <v>2</v>
      </c>
      <c r="E1205" s="15">
        <v>1</v>
      </c>
    </row>
    <row r="1206" spans="1:5" hidden="1">
      <c r="A1206" s="17" t="s">
        <v>2985</v>
      </c>
      <c r="B1206" s="17" t="s">
        <v>2986</v>
      </c>
      <c r="C1206" s="17" t="s">
        <v>1045</v>
      </c>
      <c r="D1206" s="17" t="s">
        <v>2</v>
      </c>
      <c r="E1206" s="15">
        <v>1</v>
      </c>
    </row>
    <row r="1207" spans="1:5">
      <c r="A1207" s="17" t="s">
        <v>1127</v>
      </c>
      <c r="B1207" s="17" t="s">
        <v>449</v>
      </c>
      <c r="C1207" s="17" t="s">
        <v>1026</v>
      </c>
      <c r="D1207" s="17" t="s">
        <v>1064</v>
      </c>
      <c r="E1207" s="15">
        <v>1</v>
      </c>
    </row>
    <row r="1208" spans="1:5">
      <c r="A1208" s="17" t="s">
        <v>2523</v>
      </c>
      <c r="B1208" s="17" t="s">
        <v>34</v>
      </c>
      <c r="C1208" s="17" t="s">
        <v>1053</v>
      </c>
      <c r="D1208" s="17" t="s">
        <v>1064</v>
      </c>
      <c r="E1208" s="15">
        <v>1</v>
      </c>
    </row>
    <row r="1209" spans="1:5" hidden="1">
      <c r="A1209" s="17" t="s">
        <v>3193</v>
      </c>
      <c r="B1209" s="17" t="s">
        <v>3071</v>
      </c>
      <c r="C1209" s="17" t="s">
        <v>1037</v>
      </c>
      <c r="D1209" s="17" t="s">
        <v>1032</v>
      </c>
      <c r="E1209" s="15">
        <v>1</v>
      </c>
    </row>
    <row r="1210" spans="1:5" hidden="1">
      <c r="A1210" s="17" t="s">
        <v>688</v>
      </c>
      <c r="B1210" s="17" t="s">
        <v>277</v>
      </c>
      <c r="C1210" s="17" t="s">
        <v>1034</v>
      </c>
      <c r="D1210" s="17" t="s">
        <v>3</v>
      </c>
      <c r="E1210" s="15">
        <v>1</v>
      </c>
    </row>
    <row r="1211" spans="1:5" hidden="1">
      <c r="A1211" s="17" t="s">
        <v>688</v>
      </c>
      <c r="B1211" s="17" t="s">
        <v>208</v>
      </c>
      <c r="C1211" s="17" t="s">
        <v>1051</v>
      </c>
      <c r="D1211" s="17" t="s">
        <v>1338</v>
      </c>
      <c r="E1211" s="15">
        <v>1</v>
      </c>
    </row>
    <row r="1212" spans="1:5" hidden="1">
      <c r="A1212" s="17" t="s">
        <v>2494</v>
      </c>
      <c r="B1212" s="17" t="s">
        <v>1093</v>
      </c>
      <c r="C1212" s="17" t="s">
        <v>1054</v>
      </c>
      <c r="D1212" s="17" t="s">
        <v>2</v>
      </c>
      <c r="E1212" s="15">
        <v>1</v>
      </c>
    </row>
    <row r="1213" spans="1:5" hidden="1">
      <c r="A1213" s="17" t="s">
        <v>2391</v>
      </c>
      <c r="B1213" s="17" t="s">
        <v>2226</v>
      </c>
      <c r="C1213" s="17" t="s">
        <v>1043</v>
      </c>
      <c r="D1213" s="17" t="s">
        <v>2</v>
      </c>
      <c r="E1213" s="15">
        <v>1</v>
      </c>
    </row>
    <row r="1214" spans="1:5" hidden="1">
      <c r="A1214" s="17" t="s">
        <v>2380</v>
      </c>
      <c r="B1214" s="17" t="s">
        <v>104</v>
      </c>
      <c r="C1214" s="17" t="s">
        <v>1035</v>
      </c>
      <c r="D1214" s="17" t="s">
        <v>1338</v>
      </c>
      <c r="E1214" s="15">
        <v>1</v>
      </c>
    </row>
    <row r="1215" spans="1:5" hidden="1">
      <c r="A1215" s="17" t="s">
        <v>3181</v>
      </c>
      <c r="B1215" s="17" t="s">
        <v>1719</v>
      </c>
      <c r="C1215" s="17" t="s">
        <v>1044</v>
      </c>
      <c r="D1215" s="17" t="s">
        <v>1</v>
      </c>
      <c r="E1215" s="15">
        <v>1</v>
      </c>
    </row>
    <row r="1216" spans="1:5" hidden="1">
      <c r="A1216" s="17" t="s">
        <v>3083</v>
      </c>
      <c r="B1216" s="17" t="s">
        <v>46</v>
      </c>
      <c r="C1216" s="17" t="s">
        <v>1339</v>
      </c>
      <c r="D1216" s="17" t="s">
        <v>3</v>
      </c>
      <c r="E1216" s="15">
        <v>1</v>
      </c>
    </row>
    <row r="1217" spans="1:5" hidden="1">
      <c r="A1217" s="17" t="s">
        <v>2288</v>
      </c>
      <c r="B1217" s="17" t="s">
        <v>1871</v>
      </c>
      <c r="C1217" s="17" t="s">
        <v>1043</v>
      </c>
      <c r="D1217" s="17" t="s">
        <v>1032</v>
      </c>
      <c r="E1217" s="15">
        <v>1</v>
      </c>
    </row>
    <row r="1218" spans="1:5" hidden="1">
      <c r="A1218" s="17" t="s">
        <v>3219</v>
      </c>
      <c r="B1218" s="17" t="s">
        <v>243</v>
      </c>
      <c r="C1218" s="17" t="s">
        <v>1048</v>
      </c>
      <c r="D1218" s="17" t="s">
        <v>1032</v>
      </c>
      <c r="E1218" s="15">
        <v>1</v>
      </c>
    </row>
    <row r="1219" spans="1:5" hidden="1">
      <c r="A1219" s="17" t="s">
        <v>3315</v>
      </c>
      <c r="B1219" s="17" t="s">
        <v>2802</v>
      </c>
      <c r="C1219" s="17" t="s">
        <v>1048</v>
      </c>
      <c r="D1219" s="17" t="s">
        <v>1338</v>
      </c>
      <c r="E1219" s="15">
        <v>1</v>
      </c>
    </row>
    <row r="1220" spans="1:5">
      <c r="A1220" s="17" t="s">
        <v>1967</v>
      </c>
      <c r="B1220" s="17" t="s">
        <v>736</v>
      </c>
      <c r="C1220" s="17" t="s">
        <v>1048</v>
      </c>
      <c r="D1220" s="17" t="s">
        <v>1064</v>
      </c>
      <c r="E1220" s="15">
        <v>1</v>
      </c>
    </row>
    <row r="1221" spans="1:5" hidden="1">
      <c r="A1221" s="17" t="s">
        <v>1967</v>
      </c>
      <c r="B1221" s="17" t="s">
        <v>1968</v>
      </c>
      <c r="C1221" s="17" t="s">
        <v>1037</v>
      </c>
      <c r="D1221" s="17" t="s">
        <v>3</v>
      </c>
      <c r="E1221" s="15">
        <v>1</v>
      </c>
    </row>
    <row r="1222" spans="1:5" hidden="1">
      <c r="A1222" s="17" t="s">
        <v>3268</v>
      </c>
      <c r="B1222" s="17" t="s">
        <v>3269</v>
      </c>
      <c r="C1222" s="17" t="s">
        <v>1036</v>
      </c>
      <c r="D1222" s="17" t="s">
        <v>1338</v>
      </c>
      <c r="E1222" s="15">
        <v>1</v>
      </c>
    </row>
    <row r="1223" spans="1:5" hidden="1">
      <c r="A1223" s="17" t="s">
        <v>1351</v>
      </c>
      <c r="B1223" s="17" t="s">
        <v>373</v>
      </c>
      <c r="C1223" s="17" t="s">
        <v>1035</v>
      </c>
      <c r="D1223" s="17" t="s">
        <v>1338</v>
      </c>
      <c r="E1223" s="15">
        <v>1</v>
      </c>
    </row>
    <row r="1224" spans="1:5" hidden="1">
      <c r="A1224" s="17" t="s">
        <v>2991</v>
      </c>
      <c r="B1224" s="17" t="s">
        <v>304</v>
      </c>
      <c r="C1224" s="17" t="s">
        <v>1048</v>
      </c>
      <c r="D1224" s="17" t="s">
        <v>3</v>
      </c>
      <c r="E1224" s="15">
        <v>1</v>
      </c>
    </row>
    <row r="1225" spans="1:5" hidden="1">
      <c r="A1225" s="17" t="s">
        <v>3171</v>
      </c>
      <c r="B1225" s="17" t="s">
        <v>317</v>
      </c>
      <c r="C1225" s="17" t="s">
        <v>1053</v>
      </c>
      <c r="D1225" s="17" t="s">
        <v>1032</v>
      </c>
      <c r="E1225" s="15">
        <v>1</v>
      </c>
    </row>
    <row r="1226" spans="1:5" hidden="1">
      <c r="A1226" s="17" t="s">
        <v>2847</v>
      </c>
      <c r="B1226" s="17" t="s">
        <v>2848</v>
      </c>
      <c r="C1226" s="17" t="s">
        <v>1055</v>
      </c>
      <c r="D1226" s="17" t="s">
        <v>1</v>
      </c>
      <c r="E1226" s="15">
        <v>1</v>
      </c>
    </row>
    <row r="1227" spans="1:5" hidden="1">
      <c r="A1227" s="17" t="s">
        <v>2329</v>
      </c>
      <c r="B1227" s="17" t="s">
        <v>423</v>
      </c>
      <c r="C1227" s="17" t="s">
        <v>1046</v>
      </c>
      <c r="D1227" s="17" t="s">
        <v>1032</v>
      </c>
      <c r="E1227" s="15">
        <v>1</v>
      </c>
    </row>
    <row r="1228" spans="1:5" hidden="1">
      <c r="A1228" s="17" t="s">
        <v>2180</v>
      </c>
      <c r="B1228" s="17" t="s">
        <v>194</v>
      </c>
      <c r="C1228" s="17" t="s">
        <v>1339</v>
      </c>
      <c r="D1228" s="17" t="s">
        <v>1</v>
      </c>
      <c r="E1228" s="15">
        <v>1</v>
      </c>
    </row>
    <row r="1229" spans="1:5" ht="30" hidden="1">
      <c r="A1229" s="17" t="s">
        <v>3528</v>
      </c>
      <c r="B1229" s="17" t="s">
        <v>136</v>
      </c>
      <c r="C1229" s="17" t="s">
        <v>1045</v>
      </c>
      <c r="D1229" s="17" t="s">
        <v>1032</v>
      </c>
      <c r="E1229" s="15">
        <v>1</v>
      </c>
    </row>
    <row r="1230" spans="1:5">
      <c r="A1230" s="17" t="s">
        <v>2780</v>
      </c>
      <c r="B1230" s="17" t="s">
        <v>62</v>
      </c>
      <c r="C1230" s="17" t="s">
        <v>1339</v>
      </c>
      <c r="D1230" s="17" t="s">
        <v>1064</v>
      </c>
      <c r="E1230" s="15">
        <v>1</v>
      </c>
    </row>
    <row r="1231" spans="1:5">
      <c r="A1231" s="17" t="s">
        <v>2698</v>
      </c>
      <c r="B1231" s="17" t="s">
        <v>237</v>
      </c>
      <c r="C1231" s="17" t="s">
        <v>1029</v>
      </c>
      <c r="D1231" s="17" t="s">
        <v>1064</v>
      </c>
      <c r="E1231" s="15">
        <v>1</v>
      </c>
    </row>
    <row r="1232" spans="1:5" hidden="1">
      <c r="A1232" s="17" t="s">
        <v>2989</v>
      </c>
      <c r="B1232" s="17" t="s">
        <v>2591</v>
      </c>
      <c r="C1232" s="17" t="s">
        <v>1040</v>
      </c>
      <c r="D1232" s="17" t="s">
        <v>1</v>
      </c>
      <c r="E1232" s="15">
        <v>1</v>
      </c>
    </row>
    <row r="1233" spans="1:5" hidden="1">
      <c r="A1233" s="17" t="s">
        <v>2991</v>
      </c>
      <c r="B1233" s="17" t="s">
        <v>101</v>
      </c>
      <c r="C1233" s="17" t="s">
        <v>1046</v>
      </c>
      <c r="D1233" s="17" t="s">
        <v>1338</v>
      </c>
      <c r="E1233" s="15">
        <v>1</v>
      </c>
    </row>
    <row r="1234" spans="1:5" hidden="1">
      <c r="A1234" s="17" t="s">
        <v>137</v>
      </c>
      <c r="B1234" s="17" t="s">
        <v>138</v>
      </c>
      <c r="C1234" s="17" t="s">
        <v>1029</v>
      </c>
      <c r="D1234" s="17" t="s">
        <v>1</v>
      </c>
      <c r="E1234" s="15">
        <v>1</v>
      </c>
    </row>
    <row r="1235" spans="1:5" hidden="1">
      <c r="A1235" s="17" t="s">
        <v>674</v>
      </c>
      <c r="B1235" s="17" t="s">
        <v>201</v>
      </c>
      <c r="C1235" s="17" t="s">
        <v>1043</v>
      </c>
      <c r="D1235" s="17" t="s">
        <v>2</v>
      </c>
      <c r="E1235" s="15">
        <v>1</v>
      </c>
    </row>
    <row r="1236" spans="1:5" hidden="1">
      <c r="A1236" s="17" t="s">
        <v>2571</v>
      </c>
      <c r="B1236" s="17" t="s">
        <v>2209</v>
      </c>
      <c r="C1236" s="17" t="s">
        <v>1026</v>
      </c>
      <c r="D1236" s="17" t="s">
        <v>1338</v>
      </c>
      <c r="E1236" s="15">
        <v>1</v>
      </c>
    </row>
    <row r="1237" spans="1:5" hidden="1">
      <c r="A1237" s="17" t="s">
        <v>3506</v>
      </c>
      <c r="B1237" s="17" t="s">
        <v>243</v>
      </c>
      <c r="C1237" s="17" t="s">
        <v>1030</v>
      </c>
      <c r="D1237" s="17" t="s">
        <v>1338</v>
      </c>
      <c r="E1237" s="15">
        <v>1</v>
      </c>
    </row>
    <row r="1238" spans="1:5" hidden="1">
      <c r="A1238" s="17" t="s">
        <v>2463</v>
      </c>
      <c r="B1238" s="17" t="s">
        <v>744</v>
      </c>
      <c r="C1238" s="17" t="s">
        <v>1053</v>
      </c>
      <c r="D1238" s="17" t="s">
        <v>1032</v>
      </c>
      <c r="E1238" s="15">
        <v>1</v>
      </c>
    </row>
    <row r="1239" spans="1:5">
      <c r="A1239" s="17" t="s">
        <v>3641</v>
      </c>
      <c r="B1239" s="17" t="s">
        <v>125</v>
      </c>
      <c r="C1239" s="17" t="s">
        <v>1041</v>
      </c>
      <c r="D1239" s="17" t="s">
        <v>1064</v>
      </c>
      <c r="E1239" s="15">
        <v>1</v>
      </c>
    </row>
    <row r="1240" spans="1:5" hidden="1">
      <c r="A1240" s="17" t="s">
        <v>3131</v>
      </c>
      <c r="B1240" s="17" t="s">
        <v>116</v>
      </c>
      <c r="C1240" s="17" t="s">
        <v>1048</v>
      </c>
      <c r="D1240" s="17" t="s">
        <v>1</v>
      </c>
      <c r="E1240" s="15">
        <v>1</v>
      </c>
    </row>
    <row r="1241" spans="1:5" hidden="1">
      <c r="A1241" s="17" t="s">
        <v>2445</v>
      </c>
      <c r="B1241" s="17" t="s">
        <v>2446</v>
      </c>
      <c r="C1241" s="17" t="s">
        <v>1044</v>
      </c>
      <c r="D1241" s="17" t="s">
        <v>1</v>
      </c>
      <c r="E1241" s="15">
        <v>1</v>
      </c>
    </row>
    <row r="1242" spans="1:5" hidden="1">
      <c r="A1242" s="17" t="s">
        <v>2991</v>
      </c>
      <c r="B1242" s="17" t="s">
        <v>168</v>
      </c>
      <c r="C1242" s="17" t="s">
        <v>1040</v>
      </c>
      <c r="D1242" s="17" t="s">
        <v>2</v>
      </c>
      <c r="E1242" s="15">
        <v>1</v>
      </c>
    </row>
    <row r="1243" spans="1:5" hidden="1">
      <c r="A1243" s="17" t="s">
        <v>140</v>
      </c>
      <c r="B1243" s="17" t="s">
        <v>294</v>
      </c>
      <c r="C1243" s="17" t="s">
        <v>1063</v>
      </c>
      <c r="D1243" s="17" t="s">
        <v>2</v>
      </c>
      <c r="E1243" s="15">
        <v>1</v>
      </c>
    </row>
    <row r="1244" spans="1:5" hidden="1">
      <c r="A1244" s="17" t="s">
        <v>2929</v>
      </c>
      <c r="B1244" s="17" t="s">
        <v>315</v>
      </c>
      <c r="C1244" s="17" t="s">
        <v>1048</v>
      </c>
      <c r="D1244" s="17" t="s">
        <v>1032</v>
      </c>
      <c r="E1244" s="15">
        <v>1</v>
      </c>
    </row>
    <row r="1245" spans="1:5" hidden="1">
      <c r="A1245" s="17" t="s">
        <v>2929</v>
      </c>
      <c r="B1245" s="17" t="s">
        <v>72</v>
      </c>
      <c r="C1245" s="17" t="s">
        <v>1042</v>
      </c>
      <c r="D1245" s="17" t="s">
        <v>1032</v>
      </c>
      <c r="E1245" s="15">
        <v>1</v>
      </c>
    </row>
    <row r="1246" spans="1:5" hidden="1">
      <c r="A1246" s="17" t="s">
        <v>2385</v>
      </c>
      <c r="B1246" s="17" t="s">
        <v>2386</v>
      </c>
      <c r="C1246" s="17" t="s">
        <v>1042</v>
      </c>
      <c r="D1246" s="17" t="s">
        <v>1032</v>
      </c>
      <c r="E1246" s="15">
        <v>1</v>
      </c>
    </row>
    <row r="1247" spans="1:5" hidden="1">
      <c r="A1247" s="17" t="s">
        <v>3374</v>
      </c>
      <c r="B1247" s="17" t="s">
        <v>3375</v>
      </c>
      <c r="C1247" s="17" t="s">
        <v>1046</v>
      </c>
      <c r="D1247" s="17" t="s">
        <v>1338</v>
      </c>
      <c r="E1247" s="15">
        <v>1</v>
      </c>
    </row>
    <row r="1248" spans="1:5" hidden="1">
      <c r="A1248" s="17" t="s">
        <v>2069</v>
      </c>
      <c r="B1248" s="17" t="s">
        <v>481</v>
      </c>
      <c r="C1248" s="17" t="s">
        <v>1052</v>
      </c>
      <c r="D1248" s="17" t="s">
        <v>2</v>
      </c>
      <c r="E1248" s="15">
        <v>1</v>
      </c>
    </row>
    <row r="1249" spans="1:5" hidden="1">
      <c r="A1249" s="17" t="s">
        <v>142</v>
      </c>
      <c r="B1249" s="17" t="s">
        <v>2810</v>
      </c>
      <c r="C1249" s="17" t="s">
        <v>1047</v>
      </c>
      <c r="D1249" s="17" t="s">
        <v>1338</v>
      </c>
      <c r="E1249" s="15">
        <v>1</v>
      </c>
    </row>
    <row r="1250" spans="1:5" hidden="1">
      <c r="A1250" s="17" t="s">
        <v>142</v>
      </c>
      <c r="B1250" s="17" t="s">
        <v>713</v>
      </c>
      <c r="C1250" s="17" t="s">
        <v>1046</v>
      </c>
      <c r="D1250" s="17" t="s">
        <v>1338</v>
      </c>
      <c r="E1250" s="15">
        <v>1</v>
      </c>
    </row>
    <row r="1251" spans="1:5">
      <c r="A1251" s="17" t="s">
        <v>2503</v>
      </c>
      <c r="B1251" s="17" t="s">
        <v>362</v>
      </c>
      <c r="C1251" s="17" t="s">
        <v>1060</v>
      </c>
      <c r="D1251" s="17" t="s">
        <v>1064</v>
      </c>
      <c r="E1251" s="15">
        <v>1</v>
      </c>
    </row>
    <row r="1252" spans="1:5" hidden="1">
      <c r="A1252" s="17" t="s">
        <v>2692</v>
      </c>
      <c r="B1252" s="17" t="s">
        <v>196</v>
      </c>
      <c r="C1252" s="17" t="s">
        <v>1033</v>
      </c>
      <c r="D1252" s="17" t="s">
        <v>1338</v>
      </c>
      <c r="E1252" s="15">
        <v>1</v>
      </c>
    </row>
    <row r="1253" spans="1:5" hidden="1">
      <c r="A1253" s="17" t="s">
        <v>2316</v>
      </c>
      <c r="B1253" s="17" t="s">
        <v>166</v>
      </c>
      <c r="C1253" s="17" t="s">
        <v>1038</v>
      </c>
      <c r="D1253" s="17" t="s">
        <v>1</v>
      </c>
      <c r="E1253" s="15">
        <v>1</v>
      </c>
    </row>
    <row r="1254" spans="1:5" hidden="1">
      <c r="A1254" s="17" t="s">
        <v>140</v>
      </c>
      <c r="B1254" s="17" t="s">
        <v>3186</v>
      </c>
      <c r="C1254" s="17" t="s">
        <v>1046</v>
      </c>
      <c r="D1254" s="17" t="s">
        <v>1</v>
      </c>
      <c r="E1254" s="15">
        <v>1</v>
      </c>
    </row>
    <row r="1255" spans="1:5" hidden="1">
      <c r="A1255" s="17" t="s">
        <v>140</v>
      </c>
      <c r="B1255" s="17" t="s">
        <v>196</v>
      </c>
      <c r="C1255" s="17" t="s">
        <v>1031</v>
      </c>
      <c r="D1255" s="17" t="s">
        <v>1338</v>
      </c>
      <c r="E1255" s="15">
        <v>1</v>
      </c>
    </row>
    <row r="1256" spans="1:5" hidden="1">
      <c r="A1256" s="17" t="s">
        <v>140</v>
      </c>
      <c r="B1256" s="17" t="s">
        <v>256</v>
      </c>
      <c r="C1256" s="17" t="s">
        <v>1063</v>
      </c>
      <c r="D1256" s="17" t="s">
        <v>1338</v>
      </c>
      <c r="E1256" s="15">
        <v>1</v>
      </c>
    </row>
    <row r="1257" spans="1:5" hidden="1">
      <c r="A1257" s="17" t="s">
        <v>37</v>
      </c>
      <c r="B1257" s="17" t="s">
        <v>3520</v>
      </c>
      <c r="C1257" s="17" t="s">
        <v>1039</v>
      </c>
      <c r="D1257" s="17" t="s">
        <v>1338</v>
      </c>
      <c r="E1257" s="15">
        <v>1</v>
      </c>
    </row>
    <row r="1258" spans="1:5" hidden="1">
      <c r="A1258" s="17" t="s">
        <v>1600</v>
      </c>
      <c r="B1258" s="17" t="s">
        <v>101</v>
      </c>
      <c r="C1258" s="17" t="s">
        <v>1035</v>
      </c>
      <c r="D1258" s="17" t="s">
        <v>1</v>
      </c>
      <c r="E1258" s="15">
        <v>1</v>
      </c>
    </row>
    <row r="1259" spans="1:5">
      <c r="A1259" s="17" t="s">
        <v>2933</v>
      </c>
      <c r="B1259" s="17" t="s">
        <v>2934</v>
      </c>
      <c r="C1259" s="17" t="s">
        <v>1050</v>
      </c>
      <c r="D1259" s="17" t="s">
        <v>1064</v>
      </c>
      <c r="E1259" s="15">
        <v>1</v>
      </c>
    </row>
    <row r="1260" spans="1:5" hidden="1">
      <c r="A1260" s="17" t="s">
        <v>1847</v>
      </c>
      <c r="B1260" s="17" t="s">
        <v>72</v>
      </c>
      <c r="C1260" s="17" t="s">
        <v>1043</v>
      </c>
      <c r="D1260" s="17" t="s">
        <v>2</v>
      </c>
      <c r="E1260" s="15">
        <v>1</v>
      </c>
    </row>
    <row r="1261" spans="1:5" hidden="1">
      <c r="A1261" s="17" t="s">
        <v>142</v>
      </c>
      <c r="B1261" s="17" t="s">
        <v>1879</v>
      </c>
      <c r="C1261" s="17" t="s">
        <v>1026</v>
      </c>
      <c r="D1261" s="17" t="s">
        <v>1338</v>
      </c>
      <c r="E1261" s="15">
        <v>1</v>
      </c>
    </row>
    <row r="1262" spans="1:5" hidden="1">
      <c r="A1262" s="17" t="s">
        <v>3135</v>
      </c>
      <c r="B1262" s="17" t="s">
        <v>371</v>
      </c>
      <c r="C1262" s="17" t="s">
        <v>1035</v>
      </c>
      <c r="D1262" s="17" t="s">
        <v>1338</v>
      </c>
      <c r="E1262" s="15">
        <v>1</v>
      </c>
    </row>
    <row r="1263" spans="1:5" hidden="1">
      <c r="A1263" s="17" t="s">
        <v>2829</v>
      </c>
      <c r="B1263" s="17" t="s">
        <v>2830</v>
      </c>
      <c r="C1263" s="17" t="s">
        <v>1029</v>
      </c>
      <c r="D1263" s="17" t="s">
        <v>1032</v>
      </c>
      <c r="E1263" s="15">
        <v>1</v>
      </c>
    </row>
    <row r="1264" spans="1:5" hidden="1">
      <c r="A1264" s="17" t="s">
        <v>1629</v>
      </c>
      <c r="B1264" s="17" t="s">
        <v>101</v>
      </c>
      <c r="C1264" s="17" t="s">
        <v>1048</v>
      </c>
      <c r="D1264" s="17" t="s">
        <v>1032</v>
      </c>
      <c r="E1264" s="15">
        <v>1</v>
      </c>
    </row>
    <row r="1265" spans="1:5">
      <c r="A1265" s="17" t="s">
        <v>2519</v>
      </c>
      <c r="B1265" s="17" t="s">
        <v>58</v>
      </c>
      <c r="C1265" s="17" t="s">
        <v>1040</v>
      </c>
      <c r="D1265" s="17" t="s">
        <v>1064</v>
      </c>
      <c r="E1265" s="15">
        <v>1</v>
      </c>
    </row>
    <row r="1266" spans="1:5" hidden="1">
      <c r="A1266" s="17" t="s">
        <v>3412</v>
      </c>
      <c r="B1266" s="17" t="s">
        <v>1719</v>
      </c>
      <c r="C1266" s="17" t="s">
        <v>1031</v>
      </c>
      <c r="D1266" s="17" t="s">
        <v>1032</v>
      </c>
      <c r="E1266" s="15">
        <v>1</v>
      </c>
    </row>
    <row r="1267" spans="1:5">
      <c r="A1267" s="17" t="s">
        <v>2766</v>
      </c>
      <c r="B1267" s="17" t="s">
        <v>143</v>
      </c>
      <c r="C1267" s="17" t="s">
        <v>1035</v>
      </c>
      <c r="D1267" s="17" t="s">
        <v>1064</v>
      </c>
      <c r="E1267" s="15">
        <v>1</v>
      </c>
    </row>
    <row r="1268" spans="1:5" hidden="1">
      <c r="A1268" s="17" t="s">
        <v>2302</v>
      </c>
      <c r="B1268" s="17" t="s">
        <v>1821</v>
      </c>
      <c r="C1268" s="17" t="s">
        <v>1034</v>
      </c>
      <c r="D1268" s="17" t="s">
        <v>1061</v>
      </c>
      <c r="E1268" s="15">
        <v>1</v>
      </c>
    </row>
    <row r="1269" spans="1:5" hidden="1">
      <c r="A1269" s="17" t="s">
        <v>3081</v>
      </c>
      <c r="B1269" s="17" t="s">
        <v>3082</v>
      </c>
      <c r="C1269" s="17" t="s">
        <v>1053</v>
      </c>
      <c r="D1269" s="17" t="s">
        <v>2</v>
      </c>
      <c r="E1269" s="15">
        <v>1</v>
      </c>
    </row>
    <row r="1270" spans="1:5" hidden="1">
      <c r="A1270" s="17" t="s">
        <v>2519</v>
      </c>
      <c r="B1270" s="17" t="s">
        <v>260</v>
      </c>
      <c r="C1270" s="17" t="s">
        <v>1029</v>
      </c>
      <c r="D1270" s="17" t="s">
        <v>1032</v>
      </c>
      <c r="E1270" s="15">
        <v>1</v>
      </c>
    </row>
    <row r="1271" spans="1:5" hidden="1">
      <c r="A1271" s="17" t="s">
        <v>1930</v>
      </c>
      <c r="B1271" s="17" t="s">
        <v>1629</v>
      </c>
      <c r="C1271" s="17" t="s">
        <v>1035</v>
      </c>
      <c r="D1271" s="17" t="s">
        <v>1338</v>
      </c>
      <c r="E1271" s="15">
        <v>1</v>
      </c>
    </row>
    <row r="1272" spans="1:5" hidden="1">
      <c r="A1272" s="17" t="s">
        <v>2172</v>
      </c>
      <c r="B1272" s="17" t="s">
        <v>379</v>
      </c>
      <c r="C1272" s="17" t="s">
        <v>1028</v>
      </c>
      <c r="D1272" s="17" t="s">
        <v>1338</v>
      </c>
      <c r="E1272" s="15">
        <v>1</v>
      </c>
    </row>
    <row r="1273" spans="1:5" hidden="1">
      <c r="A1273" s="17" t="s">
        <v>2223</v>
      </c>
      <c r="B1273" s="17" t="s">
        <v>304</v>
      </c>
      <c r="C1273" s="17" t="s">
        <v>1040</v>
      </c>
      <c r="D1273" s="17" t="s">
        <v>2</v>
      </c>
      <c r="E1273" s="15">
        <v>1</v>
      </c>
    </row>
    <row r="1274" spans="1:5" hidden="1">
      <c r="A1274" s="17" t="s">
        <v>1611</v>
      </c>
      <c r="B1274" s="17" t="s">
        <v>356</v>
      </c>
      <c r="C1274" s="17" t="s">
        <v>1063</v>
      </c>
      <c r="D1274" s="17" t="s">
        <v>1</v>
      </c>
      <c r="E1274" s="15">
        <v>1</v>
      </c>
    </row>
    <row r="1275" spans="1:5" hidden="1">
      <c r="A1275" s="17" t="s">
        <v>1610</v>
      </c>
      <c r="B1275" s="17" t="s">
        <v>67</v>
      </c>
      <c r="C1275" s="17" t="s">
        <v>1052</v>
      </c>
      <c r="D1275" s="17" t="s">
        <v>2</v>
      </c>
      <c r="E1275" s="15">
        <v>1</v>
      </c>
    </row>
    <row r="1276" spans="1:5" hidden="1">
      <c r="A1276" s="17" t="s">
        <v>1610</v>
      </c>
      <c r="B1276" s="17" t="s">
        <v>625</v>
      </c>
      <c r="C1276" s="17" t="s">
        <v>1047</v>
      </c>
      <c r="D1276" s="17" t="s">
        <v>1338</v>
      </c>
      <c r="E1276" s="15">
        <v>1</v>
      </c>
    </row>
    <row r="1277" spans="1:5" hidden="1">
      <c r="A1277" s="17" t="s">
        <v>1586</v>
      </c>
      <c r="B1277" s="17" t="s">
        <v>401</v>
      </c>
      <c r="C1277" s="17" t="s">
        <v>1039</v>
      </c>
      <c r="D1277" s="17" t="s">
        <v>3</v>
      </c>
      <c r="E1277" s="15">
        <v>1</v>
      </c>
    </row>
    <row r="1278" spans="1:5" hidden="1">
      <c r="A1278" s="17" t="s">
        <v>643</v>
      </c>
      <c r="B1278" s="17" t="s">
        <v>67</v>
      </c>
      <c r="C1278" s="17" t="s">
        <v>1044</v>
      </c>
      <c r="D1278" s="17" t="s">
        <v>1032</v>
      </c>
      <c r="E1278" s="15">
        <v>1</v>
      </c>
    </row>
    <row r="1279" spans="1:5" hidden="1">
      <c r="A1279" s="17" t="s">
        <v>71</v>
      </c>
      <c r="B1279" s="17" t="s">
        <v>2576</v>
      </c>
      <c r="C1279" s="17" t="s">
        <v>1041</v>
      </c>
      <c r="D1279" s="17" t="s">
        <v>1338</v>
      </c>
      <c r="E1279" s="15">
        <v>1</v>
      </c>
    </row>
    <row r="1280" spans="1:5" hidden="1">
      <c r="A1280" s="17" t="s">
        <v>2693</v>
      </c>
      <c r="B1280" s="17" t="s">
        <v>398</v>
      </c>
      <c r="C1280" s="17" t="s">
        <v>1054</v>
      </c>
      <c r="D1280" s="17" t="s">
        <v>1338</v>
      </c>
      <c r="E1280" s="15">
        <v>1</v>
      </c>
    </row>
    <row r="1281" spans="1:5" hidden="1">
      <c r="A1281" s="17" t="s">
        <v>2292</v>
      </c>
      <c r="B1281" s="17" t="s">
        <v>110</v>
      </c>
      <c r="C1281" s="17" t="s">
        <v>1339</v>
      </c>
      <c r="D1281" s="17" t="s">
        <v>1</v>
      </c>
      <c r="E1281" s="15">
        <v>1</v>
      </c>
    </row>
    <row r="1282" spans="1:5" hidden="1">
      <c r="A1282" s="17" t="s">
        <v>2435</v>
      </c>
      <c r="B1282" s="17" t="s">
        <v>2000</v>
      </c>
      <c r="C1282" s="17" t="s">
        <v>1026</v>
      </c>
      <c r="D1282" s="17" t="s">
        <v>1338</v>
      </c>
      <c r="E1282" s="15">
        <v>1</v>
      </c>
    </row>
    <row r="1283" spans="1:5">
      <c r="A1283" s="17" t="s">
        <v>1581</v>
      </c>
      <c r="B1283" s="17" t="s">
        <v>2819</v>
      </c>
      <c r="C1283" s="17" t="s">
        <v>1034</v>
      </c>
      <c r="D1283" s="17" t="s">
        <v>1064</v>
      </c>
      <c r="E1283" s="15">
        <v>1</v>
      </c>
    </row>
    <row r="1284" spans="1:5" hidden="1">
      <c r="A1284" s="17" t="s">
        <v>1958</v>
      </c>
      <c r="B1284" s="17" t="s">
        <v>1959</v>
      </c>
      <c r="C1284" s="17" t="s">
        <v>1046</v>
      </c>
      <c r="D1284" s="17" t="s">
        <v>2</v>
      </c>
      <c r="E1284" s="15">
        <v>1</v>
      </c>
    </row>
    <row r="1285" spans="1:5" hidden="1">
      <c r="A1285" s="17" t="s">
        <v>1637</v>
      </c>
      <c r="B1285" s="17" t="s">
        <v>221</v>
      </c>
      <c r="C1285" s="17" t="s">
        <v>1045</v>
      </c>
      <c r="D1285" s="17" t="s">
        <v>1032</v>
      </c>
      <c r="E1285" s="15">
        <v>1</v>
      </c>
    </row>
    <row r="1286" spans="1:5">
      <c r="A1286" s="17" t="s">
        <v>66</v>
      </c>
      <c r="B1286" s="17" t="s">
        <v>101</v>
      </c>
      <c r="C1286" s="17" t="s">
        <v>1051</v>
      </c>
      <c r="D1286" s="17" t="s">
        <v>1064</v>
      </c>
      <c r="E1286" s="15">
        <v>1</v>
      </c>
    </row>
    <row r="1287" spans="1:5" hidden="1">
      <c r="A1287" s="17" t="s">
        <v>66</v>
      </c>
      <c r="B1287" s="17" t="s">
        <v>120</v>
      </c>
      <c r="C1287" s="17" t="s">
        <v>1037</v>
      </c>
      <c r="D1287" s="17" t="s">
        <v>1338</v>
      </c>
      <c r="E1287" s="15">
        <v>1</v>
      </c>
    </row>
    <row r="1288" spans="1:5" hidden="1">
      <c r="A1288" s="17" t="s">
        <v>2511</v>
      </c>
      <c r="B1288" s="17" t="s">
        <v>168</v>
      </c>
      <c r="C1288" s="17" t="s">
        <v>1038</v>
      </c>
      <c r="D1288" s="17" t="s">
        <v>1338</v>
      </c>
      <c r="E1288" s="15">
        <v>1</v>
      </c>
    </row>
    <row r="1289" spans="1:5" hidden="1">
      <c r="A1289" s="17" t="s">
        <v>59</v>
      </c>
      <c r="B1289" s="17" t="s">
        <v>401</v>
      </c>
      <c r="C1289" s="17" t="s">
        <v>1034</v>
      </c>
      <c r="D1289" s="17" t="s">
        <v>1338</v>
      </c>
      <c r="E1289" s="15">
        <v>1</v>
      </c>
    </row>
    <row r="1290" spans="1:5">
      <c r="A1290" s="17" t="s">
        <v>2033</v>
      </c>
      <c r="B1290" s="17" t="s">
        <v>1873</v>
      </c>
      <c r="C1290" s="17" t="s">
        <v>1044</v>
      </c>
      <c r="D1290" s="17" t="s">
        <v>1064</v>
      </c>
      <c r="E1290" s="15">
        <v>1</v>
      </c>
    </row>
    <row r="1291" spans="1:5" hidden="1">
      <c r="A1291" s="17" t="s">
        <v>2972</v>
      </c>
      <c r="B1291" s="17" t="s">
        <v>2973</v>
      </c>
      <c r="C1291" s="17" t="s">
        <v>1030</v>
      </c>
      <c r="D1291" s="17" t="s">
        <v>1338</v>
      </c>
      <c r="E1291" s="15">
        <v>1</v>
      </c>
    </row>
    <row r="1292" spans="1:5">
      <c r="A1292" s="17" t="s">
        <v>61</v>
      </c>
      <c r="B1292" s="17" t="s">
        <v>2270</v>
      </c>
      <c r="C1292" s="17" t="s">
        <v>1042</v>
      </c>
      <c r="D1292" s="17" t="s">
        <v>1064</v>
      </c>
      <c r="E1292" s="15">
        <v>1</v>
      </c>
    </row>
    <row r="1293" spans="1:5" hidden="1">
      <c r="A1293" s="17" t="s">
        <v>2606</v>
      </c>
      <c r="B1293" s="17" t="s">
        <v>2000</v>
      </c>
      <c r="C1293" s="17" t="s">
        <v>1051</v>
      </c>
      <c r="D1293" s="17" t="s">
        <v>1032</v>
      </c>
      <c r="E1293" s="15">
        <v>1</v>
      </c>
    </row>
    <row r="1294" spans="1:5" hidden="1">
      <c r="A1294" s="17" t="s">
        <v>2096</v>
      </c>
      <c r="B1294" s="17" t="s">
        <v>2097</v>
      </c>
      <c r="C1294" s="17" t="s">
        <v>1050</v>
      </c>
      <c r="D1294" s="17" t="s">
        <v>1338</v>
      </c>
      <c r="E1294" s="15">
        <v>1</v>
      </c>
    </row>
    <row r="1295" spans="1:5" hidden="1">
      <c r="A1295" s="17" t="s">
        <v>1613</v>
      </c>
      <c r="B1295" s="17" t="s">
        <v>180</v>
      </c>
      <c r="C1295" s="17" t="s">
        <v>1054</v>
      </c>
      <c r="D1295" s="17" t="s">
        <v>1</v>
      </c>
      <c r="E1295" s="15">
        <v>1</v>
      </c>
    </row>
    <row r="1296" spans="1:5" hidden="1">
      <c r="A1296" s="17" t="s">
        <v>1168</v>
      </c>
      <c r="B1296" s="17" t="s">
        <v>398</v>
      </c>
      <c r="C1296" s="17" t="s">
        <v>1029</v>
      </c>
      <c r="D1296" s="17" t="s">
        <v>2</v>
      </c>
      <c r="E1296" s="15">
        <v>1</v>
      </c>
    </row>
    <row r="1297" spans="1:5">
      <c r="A1297" s="17" t="s">
        <v>1168</v>
      </c>
      <c r="B1297" s="17" t="s">
        <v>465</v>
      </c>
      <c r="C1297" s="17" t="s">
        <v>1038</v>
      </c>
      <c r="D1297" s="17" t="s">
        <v>1064</v>
      </c>
      <c r="E1297" s="15">
        <v>1</v>
      </c>
    </row>
    <row r="1298" spans="1:5" hidden="1">
      <c r="A1298" s="17" t="s">
        <v>2004</v>
      </c>
      <c r="B1298" s="17" t="s">
        <v>143</v>
      </c>
      <c r="C1298" s="17" t="s">
        <v>1054</v>
      </c>
      <c r="D1298" s="17" t="s">
        <v>3</v>
      </c>
      <c r="E1298" s="15">
        <v>1</v>
      </c>
    </row>
    <row r="1299" spans="1:5" hidden="1">
      <c r="A1299" s="17" t="s">
        <v>1965</v>
      </c>
      <c r="B1299" s="17" t="s">
        <v>1966</v>
      </c>
      <c r="C1299" s="17" t="s">
        <v>1055</v>
      </c>
      <c r="D1299" s="17" t="s">
        <v>1</v>
      </c>
      <c r="E1299" s="15">
        <v>1</v>
      </c>
    </row>
    <row r="1300" spans="1:5" hidden="1">
      <c r="A1300" s="17" t="s">
        <v>325</v>
      </c>
      <c r="B1300" s="17" t="s">
        <v>160</v>
      </c>
      <c r="C1300" s="17" t="s">
        <v>1050</v>
      </c>
      <c r="D1300" s="17" t="s">
        <v>1338</v>
      </c>
      <c r="E1300" s="15">
        <v>1</v>
      </c>
    </row>
    <row r="1301" spans="1:5">
      <c r="A1301" s="17" t="s">
        <v>2103</v>
      </c>
      <c r="B1301" s="17" t="s">
        <v>50</v>
      </c>
      <c r="C1301" s="17" t="s">
        <v>1026</v>
      </c>
      <c r="D1301" s="17" t="s">
        <v>1064</v>
      </c>
      <c r="E1301" s="15">
        <v>1</v>
      </c>
    </row>
    <row r="1302" spans="1:5">
      <c r="A1302" s="17" t="s">
        <v>3043</v>
      </c>
      <c r="B1302" s="17" t="s">
        <v>835</v>
      </c>
      <c r="C1302" s="17" t="s">
        <v>1042</v>
      </c>
      <c r="D1302" s="17" t="s">
        <v>1064</v>
      </c>
      <c r="E1302" s="15">
        <v>1</v>
      </c>
    </row>
    <row r="1303" spans="1:5" hidden="1">
      <c r="A1303" s="17" t="s">
        <v>631</v>
      </c>
      <c r="B1303" s="17" t="s">
        <v>252</v>
      </c>
      <c r="C1303" s="17" t="s">
        <v>1048</v>
      </c>
      <c r="D1303" s="17" t="s">
        <v>1032</v>
      </c>
      <c r="E1303" s="15">
        <v>1</v>
      </c>
    </row>
    <row r="1304" spans="1:5" hidden="1">
      <c r="A1304" s="17" t="s">
        <v>631</v>
      </c>
      <c r="B1304" s="17" t="s">
        <v>433</v>
      </c>
      <c r="C1304" s="17" t="s">
        <v>1339</v>
      </c>
      <c r="D1304" s="17" t="s">
        <v>1338</v>
      </c>
      <c r="E1304" s="15">
        <v>1</v>
      </c>
    </row>
    <row r="1305" spans="1:5" hidden="1">
      <c r="A1305" s="17" t="s">
        <v>47</v>
      </c>
      <c r="B1305" s="17" t="s">
        <v>1555</v>
      </c>
      <c r="C1305" s="17" t="s">
        <v>1026</v>
      </c>
      <c r="D1305" s="17" t="s">
        <v>1061</v>
      </c>
      <c r="E1305" s="15">
        <v>1</v>
      </c>
    </row>
    <row r="1306" spans="1:5" hidden="1">
      <c r="A1306" s="17" t="s">
        <v>2455</v>
      </c>
      <c r="B1306" s="17" t="s">
        <v>515</v>
      </c>
      <c r="C1306" s="17" t="s">
        <v>1052</v>
      </c>
      <c r="D1306" s="17" t="s">
        <v>3</v>
      </c>
      <c r="E1306" s="15">
        <v>1</v>
      </c>
    </row>
    <row r="1307" spans="1:5" hidden="1">
      <c r="A1307" s="17" t="s">
        <v>3385</v>
      </c>
      <c r="B1307" s="17" t="s">
        <v>696</v>
      </c>
      <c r="C1307" s="17" t="s">
        <v>1030</v>
      </c>
      <c r="D1307" s="17" t="s">
        <v>1032</v>
      </c>
      <c r="E1307" s="15">
        <v>1</v>
      </c>
    </row>
    <row r="1308" spans="1:5" hidden="1">
      <c r="A1308" s="17" t="s">
        <v>3369</v>
      </c>
      <c r="B1308" s="17" t="s">
        <v>3370</v>
      </c>
      <c r="C1308" s="17" t="s">
        <v>1043</v>
      </c>
      <c r="D1308" s="17" t="s">
        <v>1338</v>
      </c>
      <c r="E1308" s="15">
        <v>1</v>
      </c>
    </row>
    <row r="1309" spans="1:5" hidden="1">
      <c r="A1309" s="17" t="s">
        <v>1299</v>
      </c>
      <c r="B1309" s="17" t="s">
        <v>3300</v>
      </c>
      <c r="C1309" s="17" t="s">
        <v>1046</v>
      </c>
      <c r="D1309" s="17" t="s">
        <v>1338</v>
      </c>
      <c r="E1309" s="15">
        <v>1</v>
      </c>
    </row>
    <row r="1310" spans="1:5" hidden="1">
      <c r="A1310" s="17" t="s">
        <v>637</v>
      </c>
      <c r="B1310" s="17" t="s">
        <v>3124</v>
      </c>
      <c r="C1310" s="17" t="s">
        <v>1038</v>
      </c>
      <c r="D1310" s="17" t="s">
        <v>1338</v>
      </c>
      <c r="E1310" s="15">
        <v>1</v>
      </c>
    </row>
    <row r="1311" spans="1:5" hidden="1">
      <c r="A1311" s="17" t="s">
        <v>325</v>
      </c>
      <c r="B1311" s="17" t="s">
        <v>1873</v>
      </c>
      <c r="C1311" s="17" t="s">
        <v>1045</v>
      </c>
      <c r="D1311" s="17" t="s">
        <v>1338</v>
      </c>
      <c r="E1311" s="15">
        <v>1</v>
      </c>
    </row>
    <row r="1312" spans="1:5" hidden="1">
      <c r="A1312" s="17" t="s">
        <v>325</v>
      </c>
      <c r="B1312" s="17" t="s">
        <v>2807</v>
      </c>
      <c r="C1312" s="17" t="s">
        <v>1031</v>
      </c>
      <c r="D1312" s="17" t="s">
        <v>1338</v>
      </c>
      <c r="E1312" s="15">
        <v>1</v>
      </c>
    </row>
    <row r="1313" spans="1:5" hidden="1">
      <c r="A1313" s="17" t="s">
        <v>1989</v>
      </c>
      <c r="B1313" s="17" t="s">
        <v>1091</v>
      </c>
      <c r="C1313" s="17" t="s">
        <v>1029</v>
      </c>
      <c r="D1313" s="17" t="s">
        <v>1338</v>
      </c>
      <c r="E1313" s="15">
        <v>1</v>
      </c>
    </row>
    <row r="1314" spans="1:5" hidden="1">
      <c r="A1314" s="17" t="s">
        <v>309</v>
      </c>
      <c r="B1314" s="17" t="s">
        <v>101</v>
      </c>
      <c r="C1314" s="17" t="s">
        <v>1063</v>
      </c>
      <c r="D1314" s="17" t="s">
        <v>1</v>
      </c>
      <c r="E1314" s="15">
        <v>1</v>
      </c>
    </row>
    <row r="1315" spans="1:5" hidden="1">
      <c r="A1315" s="17" t="s">
        <v>1774</v>
      </c>
      <c r="B1315" s="17" t="s">
        <v>338</v>
      </c>
      <c r="C1315" s="17" t="s">
        <v>1035</v>
      </c>
      <c r="D1315" s="17" t="s">
        <v>1</v>
      </c>
      <c r="E1315" s="15">
        <v>1</v>
      </c>
    </row>
    <row r="1316" spans="1:5" hidden="1">
      <c r="A1316" s="17" t="s">
        <v>3337</v>
      </c>
      <c r="B1316" s="17" t="s">
        <v>58</v>
      </c>
      <c r="C1316" s="17" t="s">
        <v>1029</v>
      </c>
      <c r="D1316" s="17" t="s">
        <v>3</v>
      </c>
      <c r="E1316" s="15">
        <v>1</v>
      </c>
    </row>
    <row r="1317" spans="1:5" hidden="1">
      <c r="A1317" s="17" t="s">
        <v>2535</v>
      </c>
      <c r="B1317" s="17" t="s">
        <v>2604</v>
      </c>
      <c r="C1317" s="17" t="s">
        <v>1034</v>
      </c>
      <c r="D1317" s="17" t="s">
        <v>1032</v>
      </c>
      <c r="E1317" s="15">
        <v>1</v>
      </c>
    </row>
    <row r="1318" spans="1:5" hidden="1">
      <c r="A1318" s="17" t="s">
        <v>43</v>
      </c>
      <c r="B1318" s="17" t="s">
        <v>304</v>
      </c>
      <c r="C1318" s="17" t="s">
        <v>1035</v>
      </c>
      <c r="D1318" s="17" t="s">
        <v>3</v>
      </c>
      <c r="E1318" s="15">
        <v>1</v>
      </c>
    </row>
    <row r="1319" spans="1:5" hidden="1">
      <c r="A1319" s="17" t="s">
        <v>2622</v>
      </c>
      <c r="B1319" s="17" t="s">
        <v>50</v>
      </c>
      <c r="C1319" s="17" t="s">
        <v>1044</v>
      </c>
      <c r="D1319" s="17" t="s">
        <v>3</v>
      </c>
      <c r="E1319" s="15">
        <v>1</v>
      </c>
    </row>
    <row r="1320" spans="1:5" hidden="1">
      <c r="A1320" s="17" t="s">
        <v>1563</v>
      </c>
      <c r="B1320" s="17" t="s">
        <v>1564</v>
      </c>
      <c r="C1320" s="17" t="s">
        <v>1034</v>
      </c>
      <c r="D1320" s="17" t="s">
        <v>1338</v>
      </c>
      <c r="E1320" s="15">
        <v>1</v>
      </c>
    </row>
    <row r="1321" spans="1:5" hidden="1">
      <c r="A1321" s="17" t="s">
        <v>2726</v>
      </c>
      <c r="B1321" s="17" t="s">
        <v>371</v>
      </c>
      <c r="C1321" s="17" t="s">
        <v>1044</v>
      </c>
      <c r="D1321" s="17" t="s">
        <v>1338</v>
      </c>
      <c r="E1321" s="15">
        <v>1</v>
      </c>
    </row>
    <row r="1322" spans="1:5" hidden="1">
      <c r="A1322" s="17" t="s">
        <v>2580</v>
      </c>
      <c r="B1322" s="17" t="s">
        <v>2581</v>
      </c>
      <c r="C1322" s="17" t="s">
        <v>1039</v>
      </c>
      <c r="D1322" s="17" t="s">
        <v>3</v>
      </c>
      <c r="E1322" s="15">
        <v>1</v>
      </c>
    </row>
    <row r="1323" spans="1:5" hidden="1">
      <c r="A1323" s="17" t="s">
        <v>2834</v>
      </c>
      <c r="B1323" s="17" t="s">
        <v>2835</v>
      </c>
      <c r="C1323" s="17" t="s">
        <v>1043</v>
      </c>
      <c r="D1323" s="17" t="s">
        <v>1338</v>
      </c>
      <c r="E1323" s="15">
        <v>1</v>
      </c>
    </row>
    <row r="1324" spans="1:5" hidden="1">
      <c r="A1324" s="17" t="s">
        <v>1591</v>
      </c>
      <c r="B1324" s="17" t="s">
        <v>327</v>
      </c>
      <c r="C1324" s="17" t="s">
        <v>1052</v>
      </c>
      <c r="D1324" s="17" t="s">
        <v>1032</v>
      </c>
      <c r="E1324" s="15">
        <v>1</v>
      </c>
    </row>
    <row r="1325" spans="1:5" hidden="1">
      <c r="A1325" s="17" t="s">
        <v>49</v>
      </c>
      <c r="B1325" s="17" t="s">
        <v>1075</v>
      </c>
      <c r="C1325" s="17" t="s">
        <v>1046</v>
      </c>
      <c r="D1325" s="17" t="s">
        <v>1338</v>
      </c>
      <c r="E1325" s="15">
        <v>1</v>
      </c>
    </row>
    <row r="1326" spans="1:5" hidden="1">
      <c r="A1326" s="17" t="s">
        <v>49</v>
      </c>
      <c r="B1326" s="17" t="s">
        <v>2751</v>
      </c>
      <c r="C1326" s="17" t="s">
        <v>1028</v>
      </c>
      <c r="D1326" s="17" t="s">
        <v>1338</v>
      </c>
      <c r="E1326" s="15">
        <v>1</v>
      </c>
    </row>
    <row r="1327" spans="1:5" hidden="1">
      <c r="A1327" s="17" t="s">
        <v>3468</v>
      </c>
      <c r="B1327" s="17" t="s">
        <v>191</v>
      </c>
      <c r="C1327" s="17" t="s">
        <v>1037</v>
      </c>
      <c r="D1327" s="17" t="s">
        <v>2</v>
      </c>
      <c r="E1327" s="15">
        <v>1</v>
      </c>
    </row>
    <row r="1328" spans="1:5" hidden="1">
      <c r="A1328" s="17" t="s">
        <v>49</v>
      </c>
      <c r="B1328" s="17" t="s">
        <v>180</v>
      </c>
      <c r="C1328" s="17" t="s">
        <v>1038</v>
      </c>
      <c r="D1328" s="17" t="s">
        <v>1</v>
      </c>
      <c r="E1328" s="15">
        <v>1</v>
      </c>
    </row>
    <row r="1329" spans="1:5">
      <c r="A1329" s="17" t="s">
        <v>1974</v>
      </c>
      <c r="B1329" s="17" t="s">
        <v>81</v>
      </c>
      <c r="C1329" s="17" t="s">
        <v>1039</v>
      </c>
      <c r="D1329" s="17" t="s">
        <v>1064</v>
      </c>
      <c r="E1329" s="15">
        <v>1</v>
      </c>
    </row>
    <row r="1330" spans="1:5" hidden="1">
      <c r="A1330" s="17" t="s">
        <v>3130</v>
      </c>
      <c r="B1330" s="17" t="s">
        <v>1173</v>
      </c>
      <c r="C1330" s="17" t="s">
        <v>1029</v>
      </c>
      <c r="D1330" s="17" t="s">
        <v>1</v>
      </c>
      <c r="E1330" s="15">
        <v>1</v>
      </c>
    </row>
    <row r="1331" spans="1:5" hidden="1">
      <c r="A1331" s="17" t="s">
        <v>2645</v>
      </c>
      <c r="B1331" s="17" t="s">
        <v>2646</v>
      </c>
      <c r="C1331" s="17" t="s">
        <v>1060</v>
      </c>
      <c r="D1331" s="17" t="s">
        <v>1338</v>
      </c>
      <c r="E1331" s="15">
        <v>1</v>
      </c>
    </row>
    <row r="1332" spans="1:5" hidden="1">
      <c r="A1332" s="17" t="s">
        <v>639</v>
      </c>
      <c r="B1332" s="17" t="s">
        <v>50</v>
      </c>
      <c r="C1332" s="17" t="s">
        <v>1054</v>
      </c>
      <c r="D1332" s="17" t="s">
        <v>1</v>
      </c>
      <c r="E1332" s="15">
        <v>1</v>
      </c>
    </row>
    <row r="1333" spans="1:5" hidden="1">
      <c r="A1333" s="17" t="s">
        <v>639</v>
      </c>
      <c r="B1333" s="17" t="s">
        <v>3142</v>
      </c>
      <c r="C1333" s="17" t="s">
        <v>1029</v>
      </c>
      <c r="D1333" s="17" t="s">
        <v>3</v>
      </c>
      <c r="E1333" s="15">
        <v>1</v>
      </c>
    </row>
    <row r="1334" spans="1:5" hidden="1">
      <c r="A1334" s="17" t="s">
        <v>637</v>
      </c>
      <c r="B1334" s="17" t="s">
        <v>36</v>
      </c>
      <c r="C1334" s="17" t="s">
        <v>1044</v>
      </c>
      <c r="D1334" s="17" t="s">
        <v>3</v>
      </c>
      <c r="E1334" s="15">
        <v>1</v>
      </c>
    </row>
    <row r="1335" spans="1:5" hidden="1">
      <c r="A1335" s="17" t="s">
        <v>637</v>
      </c>
      <c r="B1335" s="17" t="s">
        <v>2057</v>
      </c>
      <c r="C1335" s="17" t="s">
        <v>1039</v>
      </c>
      <c r="D1335" s="17" t="s">
        <v>1338</v>
      </c>
      <c r="E1335" s="15">
        <v>1</v>
      </c>
    </row>
    <row r="1336" spans="1:5">
      <c r="A1336" s="17" t="s">
        <v>637</v>
      </c>
      <c r="B1336" s="17" t="s">
        <v>835</v>
      </c>
      <c r="C1336" s="17" t="s">
        <v>1043</v>
      </c>
      <c r="D1336" s="17" t="s">
        <v>1064</v>
      </c>
      <c r="E1336" s="15">
        <v>1</v>
      </c>
    </row>
    <row r="1337" spans="1:5" hidden="1">
      <c r="A1337" s="17" t="s">
        <v>49</v>
      </c>
      <c r="B1337" s="17" t="s">
        <v>2965</v>
      </c>
      <c r="C1337" s="17" t="s">
        <v>1029</v>
      </c>
      <c r="D1337" s="17" t="s">
        <v>1032</v>
      </c>
      <c r="E1337" s="15">
        <v>1</v>
      </c>
    </row>
    <row r="1338" spans="1:5" hidden="1">
      <c r="A1338" s="17" t="s">
        <v>2448</v>
      </c>
      <c r="B1338" s="17" t="s">
        <v>2449</v>
      </c>
      <c r="C1338" s="17" t="s">
        <v>1031</v>
      </c>
      <c r="D1338" s="17" t="s">
        <v>2</v>
      </c>
      <c r="E1338" s="15">
        <v>1</v>
      </c>
    </row>
    <row r="1339" spans="1:5" hidden="1">
      <c r="A1339" s="17" t="s">
        <v>3348</v>
      </c>
      <c r="B1339" s="17" t="s">
        <v>3349</v>
      </c>
      <c r="C1339" s="17" t="s">
        <v>1052</v>
      </c>
      <c r="D1339" s="17" t="s">
        <v>1338</v>
      </c>
      <c r="E1339" s="15">
        <v>1</v>
      </c>
    </row>
    <row r="1340" spans="1:5">
      <c r="A1340" s="17" t="s">
        <v>3417</v>
      </c>
      <c r="B1340" s="17" t="s">
        <v>169</v>
      </c>
      <c r="C1340" s="17" t="s">
        <v>1037</v>
      </c>
      <c r="D1340" s="17" t="s">
        <v>1064</v>
      </c>
      <c r="E1340" s="15">
        <v>1</v>
      </c>
    </row>
    <row r="1341" spans="1:5" hidden="1">
      <c r="A1341" s="17" t="s">
        <v>2983</v>
      </c>
      <c r="B1341" s="17" t="s">
        <v>401</v>
      </c>
      <c r="C1341" s="17" t="s">
        <v>1040</v>
      </c>
      <c r="D1341" s="17" t="s">
        <v>1032</v>
      </c>
      <c r="E1341" s="15">
        <v>1</v>
      </c>
    </row>
    <row r="1342" spans="1:5" hidden="1">
      <c r="A1342" s="17" t="s">
        <v>2310</v>
      </c>
      <c r="B1342" s="17" t="s">
        <v>2311</v>
      </c>
      <c r="C1342" s="17" t="s">
        <v>1043</v>
      </c>
      <c r="D1342" s="17" t="s">
        <v>1338</v>
      </c>
      <c r="E1342" s="15">
        <v>1</v>
      </c>
    </row>
    <row r="1343" spans="1:5" hidden="1">
      <c r="A1343" s="17" t="s">
        <v>3213</v>
      </c>
      <c r="B1343" s="17" t="s">
        <v>29</v>
      </c>
      <c r="C1343" s="17" t="s">
        <v>1045</v>
      </c>
      <c r="D1343" s="17" t="s">
        <v>1</v>
      </c>
      <c r="E1343" s="15">
        <v>1</v>
      </c>
    </row>
    <row r="1344" spans="1:5" hidden="1">
      <c r="A1344" s="17" t="s">
        <v>3217</v>
      </c>
      <c r="B1344" s="17" t="s">
        <v>392</v>
      </c>
      <c r="C1344" s="17" t="s">
        <v>1028</v>
      </c>
      <c r="D1344" s="17" t="s">
        <v>1338</v>
      </c>
      <c r="E1344" s="15">
        <v>1</v>
      </c>
    </row>
    <row r="1345" spans="1:5">
      <c r="A1345" s="17" t="s">
        <v>2554</v>
      </c>
      <c r="B1345" s="17" t="s">
        <v>118</v>
      </c>
      <c r="C1345" s="17" t="s">
        <v>1037</v>
      </c>
      <c r="D1345" s="17" t="s">
        <v>1064</v>
      </c>
      <c r="E1345" s="15">
        <v>1</v>
      </c>
    </row>
    <row r="1346" spans="1:5" hidden="1">
      <c r="A1346" s="17" t="s">
        <v>1950</v>
      </c>
      <c r="B1346" s="17" t="s">
        <v>942</v>
      </c>
      <c r="C1346" s="17" t="s">
        <v>1055</v>
      </c>
      <c r="D1346" s="17" t="s">
        <v>1032</v>
      </c>
      <c r="E1346" s="15">
        <v>1</v>
      </c>
    </row>
    <row r="1347" spans="1:5" hidden="1">
      <c r="A1347" s="17" t="s">
        <v>833</v>
      </c>
      <c r="B1347" s="17" t="s">
        <v>371</v>
      </c>
      <c r="C1347" s="17" t="s">
        <v>1035</v>
      </c>
      <c r="D1347" s="17" t="s">
        <v>1338</v>
      </c>
      <c r="E1347" s="15">
        <v>1</v>
      </c>
    </row>
    <row r="1348" spans="1:5" hidden="1">
      <c r="A1348" s="17" t="s">
        <v>1963</v>
      </c>
      <c r="B1348" s="17" t="s">
        <v>58</v>
      </c>
      <c r="C1348" s="17" t="s">
        <v>1033</v>
      </c>
      <c r="D1348" s="17" t="s">
        <v>1</v>
      </c>
      <c r="E1348" s="15">
        <v>1</v>
      </c>
    </row>
    <row r="1349" spans="1:5" hidden="1">
      <c r="A1349" s="17" t="s">
        <v>93</v>
      </c>
      <c r="B1349" s="17" t="s">
        <v>138</v>
      </c>
      <c r="C1349" s="17" t="s">
        <v>1041</v>
      </c>
      <c r="D1349" s="17" t="s">
        <v>1338</v>
      </c>
      <c r="E1349" s="15">
        <v>1</v>
      </c>
    </row>
    <row r="1350" spans="1:5" hidden="1">
      <c r="A1350" s="17" t="s">
        <v>3545</v>
      </c>
      <c r="B1350" s="17" t="s">
        <v>1927</v>
      </c>
      <c r="C1350" s="17" t="s">
        <v>1028</v>
      </c>
      <c r="D1350" s="17" t="s">
        <v>2</v>
      </c>
      <c r="E1350" s="15">
        <v>1</v>
      </c>
    </row>
    <row r="1351" spans="1:5" hidden="1">
      <c r="A1351" s="17" t="s">
        <v>2277</v>
      </c>
      <c r="B1351" s="17" t="s">
        <v>2773</v>
      </c>
      <c r="C1351" s="17" t="s">
        <v>1036</v>
      </c>
      <c r="D1351" s="17" t="s">
        <v>1338</v>
      </c>
      <c r="E1351" s="15">
        <v>1</v>
      </c>
    </row>
    <row r="1352" spans="1:5" hidden="1">
      <c r="A1352" s="17" t="s">
        <v>2277</v>
      </c>
      <c r="B1352" s="17" t="s">
        <v>147</v>
      </c>
      <c r="C1352" s="17" t="s">
        <v>1055</v>
      </c>
      <c r="D1352" s="17" t="s">
        <v>2</v>
      </c>
      <c r="E1352" s="15">
        <v>1</v>
      </c>
    </row>
    <row r="1353" spans="1:5" hidden="1">
      <c r="A1353" s="17" t="s">
        <v>2277</v>
      </c>
      <c r="B1353" s="17" t="s">
        <v>2516</v>
      </c>
      <c r="C1353" s="17" t="s">
        <v>1051</v>
      </c>
      <c r="D1353" s="17" t="s">
        <v>3</v>
      </c>
      <c r="E1353" s="15">
        <v>1</v>
      </c>
    </row>
    <row r="1354" spans="1:5" hidden="1">
      <c r="A1354" s="17" t="s">
        <v>2224</v>
      </c>
      <c r="B1354" s="17" t="s">
        <v>110</v>
      </c>
      <c r="C1354" s="17" t="s">
        <v>1029</v>
      </c>
      <c r="D1354" s="17" t="s">
        <v>1338</v>
      </c>
      <c r="E1354" s="15">
        <v>1</v>
      </c>
    </row>
    <row r="1355" spans="1:5" hidden="1">
      <c r="A1355" s="17" t="s">
        <v>71</v>
      </c>
      <c r="B1355" s="17" t="s">
        <v>2294</v>
      </c>
      <c r="C1355" s="17" t="s">
        <v>1039</v>
      </c>
      <c r="D1355" s="17" t="s">
        <v>1338</v>
      </c>
      <c r="E1355" s="15">
        <v>1</v>
      </c>
    </row>
    <row r="1356" spans="1:5" hidden="1">
      <c r="A1356" s="17" t="s">
        <v>3621</v>
      </c>
      <c r="B1356" s="17" t="s">
        <v>160</v>
      </c>
      <c r="C1356" s="17" t="s">
        <v>1053</v>
      </c>
      <c r="D1356" s="17" t="s">
        <v>1338</v>
      </c>
      <c r="E1356" s="15">
        <v>1</v>
      </c>
    </row>
    <row r="1357" spans="1:5" hidden="1">
      <c r="A1357" s="17" t="s">
        <v>2792</v>
      </c>
      <c r="B1357" s="17" t="s">
        <v>1068</v>
      </c>
      <c r="C1357" s="17" t="s">
        <v>1047</v>
      </c>
      <c r="D1357" s="17" t="s">
        <v>1032</v>
      </c>
      <c r="E1357" s="15">
        <v>1</v>
      </c>
    </row>
    <row r="1358" spans="1:5" hidden="1">
      <c r="A1358" s="17" t="s">
        <v>3041</v>
      </c>
      <c r="B1358" s="17" t="s">
        <v>154</v>
      </c>
      <c r="C1358" s="17" t="s">
        <v>1050</v>
      </c>
      <c r="D1358" s="17" t="s">
        <v>1032</v>
      </c>
      <c r="E1358" s="15">
        <v>1</v>
      </c>
    </row>
    <row r="1359" spans="1:5" hidden="1">
      <c r="A1359" s="17" t="s">
        <v>107</v>
      </c>
      <c r="B1359" s="17" t="s">
        <v>108</v>
      </c>
      <c r="C1359" s="17" t="s">
        <v>1050</v>
      </c>
      <c r="D1359" s="17" t="s">
        <v>1</v>
      </c>
      <c r="E1359" s="15">
        <v>1</v>
      </c>
    </row>
    <row r="1360" spans="1:5">
      <c r="A1360" s="17" t="s">
        <v>3041</v>
      </c>
      <c r="B1360" s="17" t="s">
        <v>125</v>
      </c>
      <c r="C1360" s="17" t="s">
        <v>1051</v>
      </c>
      <c r="D1360" s="17" t="s">
        <v>1064</v>
      </c>
      <c r="E1360" s="15">
        <v>1</v>
      </c>
    </row>
    <row r="1361" spans="1:5" hidden="1">
      <c r="A1361" s="17" t="s">
        <v>104</v>
      </c>
      <c r="B1361" s="17" t="s">
        <v>105</v>
      </c>
      <c r="C1361" s="17" t="s">
        <v>1031</v>
      </c>
      <c r="D1361" s="17" t="s">
        <v>1338</v>
      </c>
      <c r="E1361" s="15">
        <v>1</v>
      </c>
    </row>
    <row r="1362" spans="1:5" hidden="1">
      <c r="A1362" s="17" t="s">
        <v>104</v>
      </c>
      <c r="B1362" s="17" t="s">
        <v>567</v>
      </c>
      <c r="C1362" s="17" t="s">
        <v>1053</v>
      </c>
      <c r="D1362" s="17" t="s">
        <v>1338</v>
      </c>
      <c r="E1362" s="15">
        <v>1</v>
      </c>
    </row>
    <row r="1363" spans="1:5" hidden="1">
      <c r="A1363" s="17" t="s">
        <v>3200</v>
      </c>
      <c r="B1363" s="17" t="s">
        <v>3201</v>
      </c>
      <c r="C1363" s="17" t="s">
        <v>1052</v>
      </c>
      <c r="D1363" s="17" t="s">
        <v>1</v>
      </c>
      <c r="E1363" s="15">
        <v>1</v>
      </c>
    </row>
    <row r="1364" spans="1:5">
      <c r="A1364" s="17" t="s">
        <v>1687</v>
      </c>
      <c r="B1364" s="17" t="s">
        <v>85</v>
      </c>
      <c r="C1364" s="17" t="s">
        <v>1043</v>
      </c>
      <c r="D1364" s="17" t="s">
        <v>1064</v>
      </c>
      <c r="E1364" s="15">
        <v>1</v>
      </c>
    </row>
    <row r="1365" spans="1:5">
      <c r="A1365" s="17" t="s">
        <v>2666</v>
      </c>
      <c r="B1365" s="17" t="s">
        <v>160</v>
      </c>
      <c r="C1365" s="17" t="s">
        <v>1030</v>
      </c>
      <c r="D1365" s="17" t="s">
        <v>1064</v>
      </c>
      <c r="E1365" s="15">
        <v>1</v>
      </c>
    </row>
    <row r="1366" spans="1:5" hidden="1">
      <c r="A1366" s="17" t="s">
        <v>102</v>
      </c>
      <c r="B1366" s="17" t="s">
        <v>103</v>
      </c>
      <c r="C1366" s="17" t="s">
        <v>1052</v>
      </c>
      <c r="D1366" s="17" t="s">
        <v>1338</v>
      </c>
      <c r="E1366" s="15">
        <v>1</v>
      </c>
    </row>
    <row r="1367" spans="1:5" hidden="1">
      <c r="A1367" s="17" t="s">
        <v>3232</v>
      </c>
      <c r="B1367" s="17" t="s">
        <v>213</v>
      </c>
      <c r="C1367" s="17" t="s">
        <v>1035</v>
      </c>
      <c r="D1367" s="17" t="s">
        <v>1338</v>
      </c>
      <c r="E1367" s="15">
        <v>1</v>
      </c>
    </row>
    <row r="1368" spans="1:5" hidden="1">
      <c r="A1368" s="17" t="s">
        <v>2792</v>
      </c>
      <c r="B1368" s="17" t="s">
        <v>392</v>
      </c>
      <c r="C1368" s="17" t="s">
        <v>1042</v>
      </c>
      <c r="D1368" s="17" t="s">
        <v>1032</v>
      </c>
      <c r="E1368" s="15">
        <v>1</v>
      </c>
    </row>
    <row r="1369" spans="1:5" hidden="1">
      <c r="A1369" s="17" t="s">
        <v>2956</v>
      </c>
      <c r="B1369" s="17" t="s">
        <v>213</v>
      </c>
      <c r="C1369" s="17" t="s">
        <v>1046</v>
      </c>
      <c r="D1369" s="17" t="s">
        <v>1338</v>
      </c>
      <c r="E1369" s="15">
        <v>1</v>
      </c>
    </row>
    <row r="1370" spans="1:5" hidden="1">
      <c r="A1370" s="17" t="s">
        <v>2296</v>
      </c>
      <c r="B1370" s="17" t="s">
        <v>226</v>
      </c>
      <c r="C1370" s="17" t="s">
        <v>1044</v>
      </c>
      <c r="D1370" s="17" t="s">
        <v>1032</v>
      </c>
      <c r="E1370" s="15">
        <v>1</v>
      </c>
    </row>
    <row r="1371" spans="1:5" hidden="1">
      <c r="A1371" s="17" t="s">
        <v>2918</v>
      </c>
      <c r="B1371" s="17" t="s">
        <v>398</v>
      </c>
      <c r="C1371" s="17" t="s">
        <v>1043</v>
      </c>
      <c r="D1371" s="17" t="s">
        <v>1</v>
      </c>
      <c r="E1371" s="15">
        <v>1</v>
      </c>
    </row>
    <row r="1372" spans="1:5" hidden="1">
      <c r="A1372" s="17" t="s">
        <v>2942</v>
      </c>
      <c r="B1372" s="17" t="s">
        <v>362</v>
      </c>
      <c r="C1372" s="17" t="s">
        <v>1042</v>
      </c>
      <c r="D1372" s="17" t="s">
        <v>1032</v>
      </c>
      <c r="E1372" s="15">
        <v>1</v>
      </c>
    </row>
    <row r="1373" spans="1:5" ht="30" hidden="1">
      <c r="A1373" s="17" t="s">
        <v>3356</v>
      </c>
      <c r="B1373" s="17" t="s">
        <v>3357</v>
      </c>
      <c r="C1373" s="17" t="s">
        <v>1052</v>
      </c>
      <c r="D1373" s="17" t="s">
        <v>1338</v>
      </c>
      <c r="E1373" s="15">
        <v>1</v>
      </c>
    </row>
    <row r="1374" spans="1:5">
      <c r="A1374" s="17" t="s">
        <v>2740</v>
      </c>
      <c r="B1374" s="17" t="s">
        <v>1871</v>
      </c>
      <c r="C1374" s="17" t="s">
        <v>1048</v>
      </c>
      <c r="D1374" s="17" t="s">
        <v>1064</v>
      </c>
      <c r="E1374" s="15">
        <v>1</v>
      </c>
    </row>
    <row r="1375" spans="1:5" hidden="1">
      <c r="A1375" s="17" t="s">
        <v>2354</v>
      </c>
      <c r="B1375" s="17" t="s">
        <v>675</v>
      </c>
      <c r="C1375" s="17" t="s">
        <v>1055</v>
      </c>
      <c r="D1375" s="17" t="s">
        <v>3</v>
      </c>
      <c r="E1375" s="15">
        <v>1</v>
      </c>
    </row>
    <row r="1376" spans="1:5" hidden="1">
      <c r="A1376" s="17" t="s">
        <v>3504</v>
      </c>
      <c r="B1376" s="17" t="s">
        <v>734</v>
      </c>
      <c r="C1376" s="17" t="s">
        <v>1050</v>
      </c>
      <c r="D1376" s="17" t="s">
        <v>2</v>
      </c>
      <c r="E1376" s="15">
        <v>1</v>
      </c>
    </row>
    <row r="1377" spans="1:5" hidden="1">
      <c r="A1377" s="17" t="s">
        <v>2224</v>
      </c>
      <c r="B1377" s="17" t="s">
        <v>1097</v>
      </c>
      <c r="C1377" s="17" t="s">
        <v>1039</v>
      </c>
      <c r="D1377" s="17" t="s">
        <v>1</v>
      </c>
      <c r="E1377" s="15">
        <v>1</v>
      </c>
    </row>
    <row r="1378" spans="1:5" hidden="1">
      <c r="A1378" s="17" t="s">
        <v>2143</v>
      </c>
      <c r="B1378" s="17" t="s">
        <v>2144</v>
      </c>
      <c r="C1378" s="17" t="s">
        <v>1051</v>
      </c>
      <c r="D1378" s="17" t="s">
        <v>1338</v>
      </c>
      <c r="E1378" s="15">
        <v>1</v>
      </c>
    </row>
    <row r="1379" spans="1:5" hidden="1">
      <c r="A1379" s="17" t="s">
        <v>2709</v>
      </c>
      <c r="B1379" s="17" t="s">
        <v>101</v>
      </c>
      <c r="C1379" s="17" t="s">
        <v>1039</v>
      </c>
      <c r="D1379" s="17" t="s">
        <v>1338</v>
      </c>
      <c r="E1379" s="15">
        <v>1</v>
      </c>
    </row>
    <row r="1380" spans="1:5" hidden="1">
      <c r="A1380" s="17" t="s">
        <v>3159</v>
      </c>
      <c r="B1380" s="17" t="s">
        <v>67</v>
      </c>
      <c r="C1380" s="17" t="s">
        <v>1026</v>
      </c>
      <c r="D1380" s="17" t="s">
        <v>1032</v>
      </c>
      <c r="E1380" s="15">
        <v>1</v>
      </c>
    </row>
    <row r="1381" spans="1:5" hidden="1">
      <c r="A1381" s="17" t="s">
        <v>2644</v>
      </c>
      <c r="B1381" s="17" t="s">
        <v>1871</v>
      </c>
      <c r="C1381" s="17" t="s">
        <v>1054</v>
      </c>
      <c r="D1381" s="17" t="s">
        <v>3</v>
      </c>
      <c r="E1381" s="15">
        <v>1</v>
      </c>
    </row>
    <row r="1382" spans="1:5" ht="30" hidden="1">
      <c r="A1382" s="17" t="s">
        <v>2264</v>
      </c>
      <c r="B1382" s="17" t="s">
        <v>1090</v>
      </c>
      <c r="C1382" s="17" t="s">
        <v>1055</v>
      </c>
      <c r="D1382" s="17" t="s">
        <v>1032</v>
      </c>
      <c r="E1382" s="15">
        <v>1</v>
      </c>
    </row>
    <row r="1383" spans="1:5">
      <c r="A1383" s="17" t="s">
        <v>3287</v>
      </c>
      <c r="B1383" s="17" t="s">
        <v>379</v>
      </c>
      <c r="C1383" s="17" t="s">
        <v>1040</v>
      </c>
      <c r="D1383" s="17" t="s">
        <v>1064</v>
      </c>
      <c r="E1383" s="15">
        <v>1</v>
      </c>
    </row>
    <row r="1384" spans="1:5" hidden="1">
      <c r="A1384" s="17" t="s">
        <v>2014</v>
      </c>
      <c r="B1384" s="17" t="s">
        <v>32</v>
      </c>
      <c r="C1384" s="17" t="s">
        <v>1026</v>
      </c>
      <c r="D1384" s="17" t="s">
        <v>1338</v>
      </c>
      <c r="E1384" s="15">
        <v>1</v>
      </c>
    </row>
    <row r="1385" spans="1:5">
      <c r="A1385" s="17" t="s">
        <v>1608</v>
      </c>
      <c r="B1385" s="17" t="s">
        <v>449</v>
      </c>
      <c r="C1385" s="17" t="s">
        <v>1028</v>
      </c>
      <c r="D1385" s="17" t="s">
        <v>1064</v>
      </c>
      <c r="E1385" s="15">
        <v>1</v>
      </c>
    </row>
    <row r="1386" spans="1:5" hidden="1">
      <c r="A1386" s="17" t="s">
        <v>2273</v>
      </c>
      <c r="B1386" s="17" t="s">
        <v>207</v>
      </c>
      <c r="C1386" s="17" t="s">
        <v>1028</v>
      </c>
      <c r="D1386" s="17" t="s">
        <v>3</v>
      </c>
      <c r="E1386" s="15">
        <v>1</v>
      </c>
    </row>
    <row r="1387" spans="1:5" hidden="1">
      <c r="A1387" s="17" t="s">
        <v>2899</v>
      </c>
      <c r="B1387" s="17" t="s">
        <v>147</v>
      </c>
      <c r="C1387" s="17" t="s">
        <v>1038</v>
      </c>
      <c r="D1387" s="17" t="s">
        <v>1032</v>
      </c>
      <c r="E1387" s="15">
        <v>1</v>
      </c>
    </row>
    <row r="1388" spans="1:5" hidden="1">
      <c r="A1388" s="17" t="s">
        <v>2439</v>
      </c>
      <c r="B1388" s="17" t="s">
        <v>1553</v>
      </c>
      <c r="C1388" s="17" t="s">
        <v>1043</v>
      </c>
      <c r="D1388" s="17" t="s">
        <v>1032</v>
      </c>
      <c r="E1388" s="15">
        <v>1</v>
      </c>
    </row>
    <row r="1389" spans="1:5" hidden="1">
      <c r="A1389" s="17" t="s">
        <v>2439</v>
      </c>
      <c r="B1389" s="17" t="s">
        <v>124</v>
      </c>
      <c r="C1389" s="17" t="s">
        <v>1055</v>
      </c>
      <c r="D1389" s="17" t="s">
        <v>1032</v>
      </c>
      <c r="E1389" s="15">
        <v>1</v>
      </c>
    </row>
    <row r="1390" spans="1:5" hidden="1">
      <c r="A1390" s="17" t="s">
        <v>3470</v>
      </c>
      <c r="B1390" s="17" t="s">
        <v>1653</v>
      </c>
      <c r="C1390" s="17" t="s">
        <v>1037</v>
      </c>
      <c r="D1390" s="17" t="s">
        <v>1338</v>
      </c>
      <c r="E1390" s="15">
        <v>1</v>
      </c>
    </row>
    <row r="1391" spans="1:5" hidden="1">
      <c r="A1391" s="17" t="s">
        <v>3187</v>
      </c>
      <c r="B1391" s="17" t="s">
        <v>1966</v>
      </c>
      <c r="C1391" s="17" t="s">
        <v>1063</v>
      </c>
      <c r="D1391" s="17" t="s">
        <v>2</v>
      </c>
      <c r="E1391" s="15">
        <v>1</v>
      </c>
    </row>
    <row r="1392" spans="1:5">
      <c r="A1392" s="17" t="s">
        <v>3326</v>
      </c>
      <c r="B1392" s="17" t="s">
        <v>371</v>
      </c>
      <c r="C1392" s="17" t="s">
        <v>1054</v>
      </c>
      <c r="D1392" s="17" t="s">
        <v>1064</v>
      </c>
      <c r="E1392" s="15">
        <v>1</v>
      </c>
    </row>
    <row r="1393" spans="1:5" hidden="1">
      <c r="A1393" s="17" t="s">
        <v>2419</v>
      </c>
      <c r="B1393" s="17" t="s">
        <v>912</v>
      </c>
      <c r="C1393" s="17" t="s">
        <v>1051</v>
      </c>
      <c r="D1393" s="17" t="s">
        <v>1032</v>
      </c>
      <c r="E1393" s="15">
        <v>1</v>
      </c>
    </row>
    <row r="1394" spans="1:5" hidden="1">
      <c r="A1394" s="17" t="s">
        <v>2553</v>
      </c>
      <c r="B1394" s="17" t="s">
        <v>143</v>
      </c>
      <c r="C1394" s="17" t="s">
        <v>1034</v>
      </c>
      <c r="D1394" s="17" t="s">
        <v>1032</v>
      </c>
      <c r="E1394" s="15">
        <v>1</v>
      </c>
    </row>
    <row r="1395" spans="1:5" hidden="1">
      <c r="A1395" s="17" t="s">
        <v>1633</v>
      </c>
      <c r="B1395" s="17" t="s">
        <v>242</v>
      </c>
      <c r="C1395" s="17" t="s">
        <v>1052</v>
      </c>
      <c r="D1395" s="17" t="s">
        <v>1338</v>
      </c>
      <c r="E1395" s="15">
        <v>1</v>
      </c>
    </row>
    <row r="1396" spans="1:5">
      <c r="A1396" s="17" t="s">
        <v>2153</v>
      </c>
      <c r="B1396" s="17" t="s">
        <v>401</v>
      </c>
      <c r="C1396" s="17" t="s">
        <v>1040</v>
      </c>
      <c r="D1396" s="17" t="s">
        <v>1064</v>
      </c>
      <c r="E1396" s="15">
        <v>1</v>
      </c>
    </row>
    <row r="1397" spans="1:5" hidden="1">
      <c r="A1397" s="17" t="s">
        <v>2056</v>
      </c>
      <c r="B1397" s="17" t="s">
        <v>401</v>
      </c>
      <c r="C1397" s="17" t="s">
        <v>1038</v>
      </c>
      <c r="D1397" s="17" t="s">
        <v>1032</v>
      </c>
      <c r="E1397" s="15">
        <v>1</v>
      </c>
    </row>
    <row r="1398" spans="1:5" ht="30" hidden="1">
      <c r="A1398" s="17" t="s">
        <v>2987</v>
      </c>
      <c r="B1398" s="17" t="s">
        <v>1974</v>
      </c>
      <c r="C1398" s="17" t="s">
        <v>1050</v>
      </c>
      <c r="D1398" s="17" t="s">
        <v>1032</v>
      </c>
      <c r="E1398" s="15">
        <v>1</v>
      </c>
    </row>
    <row r="1399" spans="1:5" hidden="1">
      <c r="A1399" s="17" t="s">
        <v>88</v>
      </c>
      <c r="B1399" s="17" t="s">
        <v>89</v>
      </c>
      <c r="C1399" s="17" t="s">
        <v>1030</v>
      </c>
      <c r="D1399" s="17" t="s">
        <v>3</v>
      </c>
      <c r="E1399" s="15">
        <v>1</v>
      </c>
    </row>
    <row r="1400" spans="1:5" hidden="1">
      <c r="A1400" s="17" t="s">
        <v>3033</v>
      </c>
      <c r="B1400" s="17" t="s">
        <v>1959</v>
      </c>
      <c r="C1400" s="17" t="s">
        <v>1042</v>
      </c>
      <c r="D1400" s="17" t="s">
        <v>1338</v>
      </c>
      <c r="E1400" s="15">
        <v>1</v>
      </c>
    </row>
    <row r="1401" spans="1:5" hidden="1">
      <c r="A1401" s="17" t="s">
        <v>2035</v>
      </c>
      <c r="B1401" s="17" t="s">
        <v>398</v>
      </c>
      <c r="C1401" s="17" t="s">
        <v>1063</v>
      </c>
      <c r="D1401" s="17" t="s">
        <v>1</v>
      </c>
      <c r="E1401" s="15">
        <v>1</v>
      </c>
    </row>
    <row r="1402" spans="1:5" hidden="1">
      <c r="A1402" s="17" t="s">
        <v>2881</v>
      </c>
      <c r="B1402" s="17" t="s">
        <v>2882</v>
      </c>
      <c r="C1402" s="17" t="s">
        <v>1031</v>
      </c>
      <c r="D1402" s="17" t="s">
        <v>1338</v>
      </c>
      <c r="E1402" s="15">
        <v>1</v>
      </c>
    </row>
    <row r="1403" spans="1:5" hidden="1">
      <c r="A1403" s="17" t="s">
        <v>2193</v>
      </c>
      <c r="B1403" s="17" t="s">
        <v>2194</v>
      </c>
      <c r="C1403" s="17" t="s">
        <v>1050</v>
      </c>
      <c r="D1403" s="17" t="s">
        <v>3</v>
      </c>
      <c r="E1403" s="15">
        <v>1</v>
      </c>
    </row>
    <row r="1404" spans="1:5" hidden="1">
      <c r="A1404" s="17" t="s">
        <v>82</v>
      </c>
      <c r="B1404" s="17" t="s">
        <v>30</v>
      </c>
      <c r="C1404" s="17" t="s">
        <v>1063</v>
      </c>
      <c r="D1404" s="17" t="s">
        <v>1338</v>
      </c>
      <c r="E1404" s="15">
        <v>1</v>
      </c>
    </row>
    <row r="1405" spans="1:5">
      <c r="A1405" s="17" t="s">
        <v>1127</v>
      </c>
      <c r="B1405" s="17" t="s">
        <v>1596</v>
      </c>
      <c r="C1405" s="17" t="s">
        <v>1055</v>
      </c>
      <c r="D1405" s="17" t="s">
        <v>1064</v>
      </c>
      <c r="E1405" s="15">
        <v>1</v>
      </c>
    </row>
    <row r="1406" spans="1:5" hidden="1">
      <c r="A1406" s="17" t="s">
        <v>80</v>
      </c>
      <c r="B1406" s="17" t="s">
        <v>81</v>
      </c>
      <c r="C1406" s="17" t="s">
        <v>1033</v>
      </c>
      <c r="D1406" s="17" t="s">
        <v>3</v>
      </c>
      <c r="E1406" s="15">
        <v>1</v>
      </c>
    </row>
    <row r="1407" spans="1:5" ht="30" hidden="1">
      <c r="A1407" s="17" t="s">
        <v>2098</v>
      </c>
      <c r="B1407" s="17" t="s">
        <v>198</v>
      </c>
      <c r="C1407" s="17" t="s">
        <v>1037</v>
      </c>
      <c r="D1407" s="17" t="s">
        <v>1</v>
      </c>
      <c r="E1407" s="15">
        <v>1</v>
      </c>
    </row>
    <row r="1408" spans="1:5" hidden="1">
      <c r="A1408" s="17" t="s">
        <v>3500</v>
      </c>
      <c r="B1408" s="17" t="s">
        <v>1649</v>
      </c>
      <c r="C1408" s="17" t="s">
        <v>1046</v>
      </c>
      <c r="D1408" s="17" t="s">
        <v>3</v>
      </c>
      <c r="E1408" s="15">
        <v>1</v>
      </c>
    </row>
    <row r="1409" spans="1:5">
      <c r="A1409" s="17" t="s">
        <v>3381</v>
      </c>
      <c r="B1409" s="17" t="s">
        <v>196</v>
      </c>
      <c r="C1409" s="17" t="s">
        <v>1339</v>
      </c>
      <c r="D1409" s="17" t="s">
        <v>1064</v>
      </c>
      <c r="E1409" s="15">
        <v>1</v>
      </c>
    </row>
    <row r="1410" spans="1:5" hidden="1">
      <c r="A1410" s="17" t="s">
        <v>3258</v>
      </c>
      <c r="B1410" s="17" t="s">
        <v>3259</v>
      </c>
      <c r="C1410" s="17" t="s">
        <v>1042</v>
      </c>
      <c r="D1410" s="17" t="s">
        <v>1</v>
      </c>
      <c r="E1410" s="15">
        <v>1</v>
      </c>
    </row>
    <row r="1411" spans="1:5" hidden="1">
      <c r="A1411" s="17" t="s">
        <v>3589</v>
      </c>
      <c r="B1411" s="17" t="s">
        <v>1070</v>
      </c>
      <c r="C1411" s="17" t="s">
        <v>1050</v>
      </c>
      <c r="D1411" s="17" t="s">
        <v>1032</v>
      </c>
      <c r="E1411" s="15">
        <v>1</v>
      </c>
    </row>
    <row r="1412" spans="1:5" hidden="1">
      <c r="A1412" s="17" t="s">
        <v>2046</v>
      </c>
      <c r="B1412" s="17" t="s">
        <v>373</v>
      </c>
      <c r="C1412" s="17" t="s">
        <v>1054</v>
      </c>
      <c r="D1412" s="17" t="s">
        <v>1338</v>
      </c>
      <c r="E1412" s="15">
        <v>1</v>
      </c>
    </row>
    <row r="1413" spans="1:5" hidden="1">
      <c r="A1413" s="17" t="s">
        <v>2875</v>
      </c>
      <c r="B1413" s="17" t="s">
        <v>46</v>
      </c>
      <c r="C1413" s="17" t="s">
        <v>1060</v>
      </c>
      <c r="D1413" s="17" t="s">
        <v>1032</v>
      </c>
      <c r="E1413" s="15">
        <v>1</v>
      </c>
    </row>
    <row r="1414" spans="1:5" hidden="1">
      <c r="A1414" s="17" t="s">
        <v>2902</v>
      </c>
      <c r="B1414" s="17" t="s">
        <v>642</v>
      </c>
      <c r="C1414" s="17" t="s">
        <v>1047</v>
      </c>
      <c r="D1414" s="17" t="s">
        <v>1338</v>
      </c>
      <c r="E1414" s="15">
        <v>1</v>
      </c>
    </row>
    <row r="1415" spans="1:5" hidden="1">
      <c r="A1415" s="17" t="s">
        <v>3530</v>
      </c>
      <c r="B1415" s="17" t="s">
        <v>242</v>
      </c>
      <c r="C1415" s="17" t="s">
        <v>1026</v>
      </c>
      <c r="D1415" s="17" t="s">
        <v>1032</v>
      </c>
      <c r="E1415" s="15">
        <v>1</v>
      </c>
    </row>
    <row r="1416" spans="1:5" hidden="1">
      <c r="A1416" s="17" t="s">
        <v>202</v>
      </c>
      <c r="B1416" s="17" t="s">
        <v>288</v>
      </c>
      <c r="C1416" s="17" t="s">
        <v>1033</v>
      </c>
      <c r="D1416" s="17" t="s">
        <v>1338</v>
      </c>
      <c r="E1416" s="15">
        <v>1</v>
      </c>
    </row>
    <row r="1417" spans="1:5" hidden="1">
      <c r="A1417" s="17" t="s">
        <v>200</v>
      </c>
      <c r="B1417" s="17" t="s">
        <v>390</v>
      </c>
      <c r="C1417" s="17" t="s">
        <v>1038</v>
      </c>
      <c r="D1417" s="17" t="s">
        <v>1338</v>
      </c>
      <c r="E1417" s="15">
        <v>1</v>
      </c>
    </row>
    <row r="1418" spans="1:5" ht="30" hidden="1">
      <c r="A1418" s="17" t="s">
        <v>200</v>
      </c>
      <c r="B1418" s="17" t="s">
        <v>1575</v>
      </c>
      <c r="C1418" s="17" t="s">
        <v>1029</v>
      </c>
      <c r="D1418" s="17" t="s">
        <v>1032</v>
      </c>
      <c r="E1418" s="15">
        <v>1</v>
      </c>
    </row>
    <row r="1419" spans="1:5">
      <c r="A1419" s="17" t="s">
        <v>200</v>
      </c>
      <c r="B1419" s="17" t="s">
        <v>299</v>
      </c>
      <c r="C1419" s="17" t="s">
        <v>1040</v>
      </c>
      <c r="D1419" s="17" t="s">
        <v>1064</v>
      </c>
      <c r="E1419" s="15">
        <v>1</v>
      </c>
    </row>
    <row r="1420" spans="1:5" hidden="1">
      <c r="A1420" s="17" t="s">
        <v>200</v>
      </c>
      <c r="B1420" s="17" t="s">
        <v>737</v>
      </c>
      <c r="C1420" s="17" t="s">
        <v>1063</v>
      </c>
      <c r="D1420" s="17" t="s">
        <v>1338</v>
      </c>
      <c r="E1420" s="15">
        <v>1</v>
      </c>
    </row>
    <row r="1421" spans="1:5" hidden="1">
      <c r="A1421" s="17" t="s">
        <v>2977</v>
      </c>
      <c r="B1421" s="17" t="s">
        <v>379</v>
      </c>
      <c r="C1421" s="17" t="s">
        <v>1037</v>
      </c>
      <c r="D1421" s="17" t="s">
        <v>1032</v>
      </c>
      <c r="E1421" s="15">
        <v>1</v>
      </c>
    </row>
    <row r="1422" spans="1:5" hidden="1">
      <c r="A1422" s="17" t="s">
        <v>718</v>
      </c>
      <c r="B1422" s="17" t="s">
        <v>736</v>
      </c>
      <c r="C1422" s="17" t="s">
        <v>1055</v>
      </c>
      <c r="D1422" s="17" t="s">
        <v>1338</v>
      </c>
      <c r="E1422" s="15">
        <v>1</v>
      </c>
    </row>
    <row r="1423" spans="1:5" hidden="1">
      <c r="A1423" s="17" t="s">
        <v>2653</v>
      </c>
      <c r="B1423" s="17" t="s">
        <v>481</v>
      </c>
      <c r="C1423" s="17" t="s">
        <v>1043</v>
      </c>
      <c r="D1423" s="17" t="s">
        <v>1338</v>
      </c>
      <c r="E1423" s="15">
        <v>1</v>
      </c>
    </row>
    <row r="1424" spans="1:5" hidden="1">
      <c r="A1424" s="17" t="s">
        <v>3631</v>
      </c>
      <c r="B1424" s="17" t="s">
        <v>332</v>
      </c>
      <c r="C1424" s="17" t="s">
        <v>1339</v>
      </c>
      <c r="D1424" s="17" t="s">
        <v>3</v>
      </c>
      <c r="E1424" s="15">
        <v>1</v>
      </c>
    </row>
    <row r="1425" spans="1:5" hidden="1">
      <c r="A1425" s="17" t="s">
        <v>185</v>
      </c>
      <c r="B1425" s="17" t="s">
        <v>681</v>
      </c>
      <c r="C1425" s="17" t="s">
        <v>1040</v>
      </c>
      <c r="D1425" s="17" t="s">
        <v>1338</v>
      </c>
      <c r="E1425" s="15">
        <v>1</v>
      </c>
    </row>
    <row r="1426" spans="1:5">
      <c r="A1426" s="17" t="s">
        <v>2238</v>
      </c>
      <c r="B1426" s="17" t="s">
        <v>371</v>
      </c>
      <c r="C1426" s="17" t="s">
        <v>1052</v>
      </c>
      <c r="D1426" s="17" t="s">
        <v>1064</v>
      </c>
      <c r="E1426" s="15">
        <v>1</v>
      </c>
    </row>
    <row r="1427" spans="1:5" hidden="1">
      <c r="A1427" s="17" t="s">
        <v>2169</v>
      </c>
      <c r="B1427" s="17" t="s">
        <v>379</v>
      </c>
      <c r="C1427" s="17" t="s">
        <v>1051</v>
      </c>
      <c r="D1427" s="17" t="s">
        <v>2</v>
      </c>
      <c r="E1427" s="15">
        <v>1</v>
      </c>
    </row>
    <row r="1428" spans="1:5" ht="30" hidden="1">
      <c r="A1428" s="17" t="s">
        <v>3581</v>
      </c>
      <c r="B1428" s="17" t="s">
        <v>2315</v>
      </c>
      <c r="C1428" s="17" t="s">
        <v>1038</v>
      </c>
      <c r="D1428" s="17" t="s">
        <v>1032</v>
      </c>
      <c r="E1428" s="15">
        <v>1</v>
      </c>
    </row>
    <row r="1429" spans="1:5">
      <c r="A1429" s="17" t="s">
        <v>3580</v>
      </c>
      <c r="B1429" s="17" t="s">
        <v>2347</v>
      </c>
      <c r="C1429" s="17" t="s">
        <v>1037</v>
      </c>
      <c r="D1429" s="17" t="s">
        <v>1064</v>
      </c>
      <c r="E1429" s="15">
        <v>1</v>
      </c>
    </row>
    <row r="1430" spans="1:5" hidden="1">
      <c r="A1430" s="17" t="s">
        <v>3125</v>
      </c>
      <c r="B1430" s="17" t="s">
        <v>230</v>
      </c>
      <c r="C1430" s="17" t="s">
        <v>1036</v>
      </c>
      <c r="D1430" s="17" t="s">
        <v>1032</v>
      </c>
      <c r="E1430" s="15">
        <v>1</v>
      </c>
    </row>
    <row r="1431" spans="1:5" hidden="1">
      <c r="A1431" s="17" t="s">
        <v>1985</v>
      </c>
      <c r="B1431" s="17" t="s">
        <v>403</v>
      </c>
      <c r="C1431" s="17" t="s">
        <v>1060</v>
      </c>
      <c r="D1431" s="17" t="s">
        <v>2</v>
      </c>
      <c r="E1431" s="15">
        <v>1</v>
      </c>
    </row>
    <row r="1432" spans="1:5" hidden="1">
      <c r="A1432" s="17" t="s">
        <v>2412</v>
      </c>
      <c r="B1432" s="17" t="s">
        <v>2413</v>
      </c>
      <c r="C1432" s="17" t="s">
        <v>1043</v>
      </c>
      <c r="D1432" s="17" t="s">
        <v>2</v>
      </c>
      <c r="E1432" s="15">
        <v>1</v>
      </c>
    </row>
    <row r="1433" spans="1:5" hidden="1">
      <c r="A1433" s="17" t="s">
        <v>2060</v>
      </c>
      <c r="B1433" s="17" t="s">
        <v>194</v>
      </c>
      <c r="C1433" s="17" t="s">
        <v>1054</v>
      </c>
      <c r="D1433" s="17" t="s">
        <v>1338</v>
      </c>
      <c r="E1433" s="15">
        <v>1</v>
      </c>
    </row>
    <row r="1434" spans="1:5" hidden="1">
      <c r="A1434" s="17" t="s">
        <v>185</v>
      </c>
      <c r="B1434" s="17" t="s">
        <v>3344</v>
      </c>
      <c r="C1434" s="17" t="s">
        <v>1033</v>
      </c>
      <c r="D1434" s="17" t="s">
        <v>1338</v>
      </c>
      <c r="E1434" s="15">
        <v>1</v>
      </c>
    </row>
    <row r="1435" spans="1:5" hidden="1">
      <c r="A1435" s="17" t="s">
        <v>3306</v>
      </c>
      <c r="B1435" s="17" t="s">
        <v>226</v>
      </c>
      <c r="C1435" s="17" t="s">
        <v>1034</v>
      </c>
      <c r="D1435" s="17" t="s">
        <v>1338</v>
      </c>
      <c r="E1435" s="15">
        <v>1</v>
      </c>
    </row>
    <row r="1436" spans="1:5" hidden="1">
      <c r="A1436" s="17" t="s">
        <v>2218</v>
      </c>
      <c r="B1436" s="17" t="s">
        <v>62</v>
      </c>
      <c r="C1436" s="17" t="s">
        <v>1046</v>
      </c>
      <c r="D1436" s="17" t="s">
        <v>1338</v>
      </c>
      <c r="E1436" s="15">
        <v>1</v>
      </c>
    </row>
    <row r="1437" spans="1:5" hidden="1">
      <c r="A1437" s="17" t="s">
        <v>2332</v>
      </c>
      <c r="B1437" s="17" t="s">
        <v>401</v>
      </c>
      <c r="C1437" s="17" t="s">
        <v>1045</v>
      </c>
      <c r="D1437" s="17" t="s">
        <v>1</v>
      </c>
      <c r="E1437" s="15">
        <v>1</v>
      </c>
    </row>
    <row r="1438" spans="1:5" hidden="1">
      <c r="A1438" s="17" t="s">
        <v>2690</v>
      </c>
      <c r="B1438" s="17" t="s">
        <v>213</v>
      </c>
      <c r="C1438" s="17" t="s">
        <v>1038</v>
      </c>
      <c r="D1438" s="17" t="s">
        <v>1032</v>
      </c>
      <c r="E1438" s="15">
        <v>1</v>
      </c>
    </row>
    <row r="1439" spans="1:5" hidden="1">
      <c r="A1439" s="17" t="s">
        <v>2280</v>
      </c>
      <c r="B1439" s="17" t="s">
        <v>147</v>
      </c>
      <c r="C1439" s="17" t="s">
        <v>1046</v>
      </c>
      <c r="D1439" s="17" t="s">
        <v>1338</v>
      </c>
      <c r="E1439" s="15">
        <v>1</v>
      </c>
    </row>
    <row r="1440" spans="1:5">
      <c r="A1440" s="17" t="s">
        <v>203</v>
      </c>
      <c r="B1440" s="17" t="s">
        <v>50</v>
      </c>
      <c r="C1440" s="17" t="s">
        <v>1339</v>
      </c>
      <c r="D1440" s="17" t="s">
        <v>1064</v>
      </c>
      <c r="E1440" s="15">
        <v>1</v>
      </c>
    </row>
    <row r="1441" spans="1:5" hidden="1">
      <c r="A1441" s="17" t="s">
        <v>202</v>
      </c>
      <c r="B1441" s="17" t="s">
        <v>1873</v>
      </c>
      <c r="C1441" s="17" t="s">
        <v>1041</v>
      </c>
      <c r="D1441" s="17" t="s">
        <v>1338</v>
      </c>
      <c r="E1441" s="15">
        <v>1</v>
      </c>
    </row>
    <row r="1442" spans="1:5" hidden="1">
      <c r="A1442" s="17" t="s">
        <v>203</v>
      </c>
      <c r="B1442" s="17" t="s">
        <v>143</v>
      </c>
      <c r="C1442" s="17" t="s">
        <v>1028</v>
      </c>
      <c r="D1442" s="17" t="s">
        <v>3</v>
      </c>
      <c r="E1442" s="15">
        <v>1</v>
      </c>
    </row>
    <row r="1443" spans="1:5" hidden="1">
      <c r="A1443" s="17" t="s">
        <v>2862</v>
      </c>
      <c r="B1443" s="17" t="s">
        <v>110</v>
      </c>
      <c r="C1443" s="17" t="s">
        <v>1037</v>
      </c>
      <c r="D1443" s="17" t="s">
        <v>2</v>
      </c>
      <c r="E1443" s="15">
        <v>1</v>
      </c>
    </row>
    <row r="1444" spans="1:5" hidden="1">
      <c r="A1444" s="17" t="s">
        <v>2915</v>
      </c>
      <c r="B1444" s="17" t="s">
        <v>1075</v>
      </c>
      <c r="C1444" s="17" t="s">
        <v>1055</v>
      </c>
      <c r="D1444" s="17" t="s">
        <v>1338</v>
      </c>
      <c r="E1444" s="15">
        <v>1</v>
      </c>
    </row>
    <row r="1445" spans="1:5">
      <c r="A1445" s="17" t="s">
        <v>2118</v>
      </c>
      <c r="B1445" s="17" t="s">
        <v>368</v>
      </c>
      <c r="C1445" s="17" t="s">
        <v>1042</v>
      </c>
      <c r="D1445" s="17" t="s">
        <v>1064</v>
      </c>
      <c r="E1445" s="15">
        <v>1</v>
      </c>
    </row>
    <row r="1446" spans="1:5" hidden="1">
      <c r="A1446" s="17" t="s">
        <v>1513</v>
      </c>
      <c r="B1446" s="17" t="s">
        <v>2346</v>
      </c>
      <c r="C1446" s="17" t="s">
        <v>1050</v>
      </c>
      <c r="D1446" s="17" t="s">
        <v>1338</v>
      </c>
      <c r="E1446" s="15">
        <v>1</v>
      </c>
    </row>
    <row r="1447" spans="1:5" hidden="1">
      <c r="A1447" s="17" t="s">
        <v>2423</v>
      </c>
      <c r="B1447" s="17" t="s">
        <v>2731</v>
      </c>
      <c r="C1447" s="17" t="s">
        <v>1047</v>
      </c>
      <c r="D1447" s="17" t="s">
        <v>1338</v>
      </c>
      <c r="E1447" s="15">
        <v>1</v>
      </c>
    </row>
    <row r="1448" spans="1:5" hidden="1">
      <c r="A1448" s="17" t="s">
        <v>2629</v>
      </c>
      <c r="B1448" s="17" t="s">
        <v>101</v>
      </c>
      <c r="C1448" s="17" t="s">
        <v>1030</v>
      </c>
      <c r="D1448" s="17" t="s">
        <v>1032</v>
      </c>
      <c r="E1448" s="15">
        <v>1</v>
      </c>
    </row>
    <row r="1449" spans="1:5" hidden="1">
      <c r="A1449" s="17" t="s">
        <v>1173</v>
      </c>
      <c r="B1449" s="17" t="s">
        <v>2480</v>
      </c>
      <c r="C1449" s="17" t="s">
        <v>1038</v>
      </c>
      <c r="D1449" s="17" t="s">
        <v>1032</v>
      </c>
      <c r="E1449" s="15">
        <v>1</v>
      </c>
    </row>
    <row r="1450" spans="1:5" hidden="1">
      <c r="A1450" s="17" t="s">
        <v>1173</v>
      </c>
      <c r="B1450" s="17" t="s">
        <v>392</v>
      </c>
      <c r="C1450" s="17" t="s">
        <v>1026</v>
      </c>
      <c r="D1450" s="17" t="s">
        <v>3</v>
      </c>
      <c r="E1450" s="15">
        <v>1</v>
      </c>
    </row>
    <row r="1451" spans="1:5" hidden="1">
      <c r="A1451" s="17" t="s">
        <v>203</v>
      </c>
      <c r="B1451" s="17" t="s">
        <v>207</v>
      </c>
      <c r="C1451" s="17" t="s">
        <v>1037</v>
      </c>
      <c r="D1451" s="17" t="s">
        <v>2</v>
      </c>
      <c r="E1451" s="15">
        <v>1</v>
      </c>
    </row>
    <row r="1452" spans="1:5" hidden="1">
      <c r="A1452" s="17" t="s">
        <v>2008</v>
      </c>
      <c r="B1452" s="17" t="s">
        <v>2009</v>
      </c>
      <c r="C1452" s="17" t="s">
        <v>1039</v>
      </c>
      <c r="D1452" s="17" t="s">
        <v>1032</v>
      </c>
      <c r="E1452" s="15">
        <v>1</v>
      </c>
    </row>
    <row r="1453" spans="1:5" hidden="1">
      <c r="A1453" s="17" t="s">
        <v>1164</v>
      </c>
      <c r="B1453" s="17" t="s">
        <v>103</v>
      </c>
      <c r="C1453" s="17" t="s">
        <v>1051</v>
      </c>
      <c r="D1453" s="17" t="s">
        <v>1</v>
      </c>
      <c r="E1453" s="15">
        <v>1</v>
      </c>
    </row>
    <row r="1454" spans="1:5">
      <c r="A1454" s="17" t="s">
        <v>3569</v>
      </c>
      <c r="B1454" s="17" t="s">
        <v>1805</v>
      </c>
      <c r="C1454" s="17" t="s">
        <v>1026</v>
      </c>
      <c r="D1454" s="17" t="s">
        <v>1064</v>
      </c>
      <c r="E1454" s="15">
        <v>1</v>
      </c>
    </row>
    <row r="1455" spans="1:5" ht="30" hidden="1">
      <c r="A1455" s="17" t="s">
        <v>3569</v>
      </c>
      <c r="B1455" s="17" t="s">
        <v>629</v>
      </c>
      <c r="C1455" s="17" t="s">
        <v>1051</v>
      </c>
      <c r="D1455" s="17" t="s">
        <v>1032</v>
      </c>
      <c r="E1455" s="15">
        <v>1</v>
      </c>
    </row>
    <row r="1456" spans="1:5" hidden="1">
      <c r="A1456" s="17" t="s">
        <v>1172</v>
      </c>
      <c r="B1456" s="17" t="s">
        <v>58</v>
      </c>
      <c r="C1456" s="17" t="s">
        <v>1035</v>
      </c>
      <c r="D1456" s="17" t="s">
        <v>1338</v>
      </c>
      <c r="E1456" s="15">
        <v>1</v>
      </c>
    </row>
    <row r="1457" spans="1:5" hidden="1">
      <c r="A1457" s="17" t="s">
        <v>3570</v>
      </c>
      <c r="B1457" s="17" t="s">
        <v>147</v>
      </c>
      <c r="C1457" s="17" t="s">
        <v>1055</v>
      </c>
      <c r="D1457" s="17" t="s">
        <v>1032</v>
      </c>
      <c r="E1457" s="15">
        <v>1</v>
      </c>
    </row>
    <row r="1458" spans="1:5" ht="30">
      <c r="A1458" s="17" t="s">
        <v>3570</v>
      </c>
      <c r="B1458" s="17" t="s">
        <v>2135</v>
      </c>
      <c r="C1458" s="17" t="s">
        <v>1026</v>
      </c>
      <c r="D1458" s="17" t="s">
        <v>1064</v>
      </c>
      <c r="E1458" s="15">
        <v>1</v>
      </c>
    </row>
    <row r="1459" spans="1:5" hidden="1">
      <c r="A1459" s="17" t="s">
        <v>190</v>
      </c>
      <c r="B1459" s="17" t="s">
        <v>2750</v>
      </c>
      <c r="C1459" s="17" t="s">
        <v>1031</v>
      </c>
      <c r="D1459" s="17" t="s">
        <v>1</v>
      </c>
      <c r="E1459" s="15">
        <v>1</v>
      </c>
    </row>
    <row r="1460" spans="1:5" hidden="1">
      <c r="A1460" s="17" t="s">
        <v>3582</v>
      </c>
      <c r="B1460" s="17" t="s">
        <v>368</v>
      </c>
      <c r="C1460" s="17" t="s">
        <v>1029</v>
      </c>
      <c r="D1460" s="17" t="s">
        <v>1032</v>
      </c>
      <c r="E1460" s="15">
        <v>1</v>
      </c>
    </row>
    <row r="1461" spans="1:5" hidden="1">
      <c r="A1461" s="17" t="s">
        <v>3453</v>
      </c>
      <c r="B1461" s="17" t="s">
        <v>645</v>
      </c>
      <c r="C1461" s="17" t="s">
        <v>1036</v>
      </c>
      <c r="D1461" s="17" t="s">
        <v>1338</v>
      </c>
      <c r="E1461" s="15">
        <v>1</v>
      </c>
    </row>
    <row r="1462" spans="1:5">
      <c r="A1462" s="17" t="s">
        <v>3571</v>
      </c>
      <c r="B1462" s="17" t="s">
        <v>2878</v>
      </c>
      <c r="C1462" s="17" t="s">
        <v>1042</v>
      </c>
      <c r="D1462" s="17" t="s">
        <v>1064</v>
      </c>
      <c r="E1462" s="15">
        <v>1</v>
      </c>
    </row>
    <row r="1463" spans="1:5" hidden="1">
      <c r="A1463" s="17" t="s">
        <v>3425</v>
      </c>
      <c r="B1463" s="17" t="s">
        <v>103</v>
      </c>
      <c r="C1463" s="17" t="s">
        <v>1043</v>
      </c>
      <c r="D1463" s="17" t="s">
        <v>1338</v>
      </c>
      <c r="E1463" s="15">
        <v>1</v>
      </c>
    </row>
    <row r="1464" spans="1:5" hidden="1">
      <c r="A1464" s="17" t="s">
        <v>2525</v>
      </c>
      <c r="B1464" s="17" t="s">
        <v>734</v>
      </c>
      <c r="C1464" s="17" t="s">
        <v>1029</v>
      </c>
      <c r="D1464" s="17" t="s">
        <v>1338</v>
      </c>
      <c r="E1464" s="15">
        <v>1</v>
      </c>
    </row>
    <row r="1465" spans="1:5" hidden="1">
      <c r="A1465" s="17" t="s">
        <v>1852</v>
      </c>
      <c r="B1465" s="17" t="s">
        <v>1853</v>
      </c>
      <c r="C1465" s="17" t="s">
        <v>1046</v>
      </c>
      <c r="D1465" s="17" t="s">
        <v>1338</v>
      </c>
      <c r="E1465" s="15">
        <v>1</v>
      </c>
    </row>
    <row r="1466" spans="1:5" ht="30" hidden="1">
      <c r="A1466" s="17" t="s">
        <v>2334</v>
      </c>
      <c r="B1466" s="17" t="s">
        <v>2335</v>
      </c>
      <c r="C1466" s="17" t="s">
        <v>1050</v>
      </c>
      <c r="D1466" s="17" t="s">
        <v>2</v>
      </c>
      <c r="E1466" s="15">
        <v>1</v>
      </c>
    </row>
    <row r="1467" spans="1:5">
      <c r="A1467" s="17" t="s">
        <v>35</v>
      </c>
      <c r="B1467" s="17" t="s">
        <v>390</v>
      </c>
      <c r="C1467" s="17" t="s">
        <v>1035</v>
      </c>
      <c r="D1467" s="17" t="s">
        <v>1064</v>
      </c>
      <c r="E1467" s="15">
        <v>1</v>
      </c>
    </row>
    <row r="1468" spans="1:5" hidden="1">
      <c r="A1468" s="17" t="s">
        <v>2268</v>
      </c>
      <c r="B1468" s="17" t="s">
        <v>2269</v>
      </c>
      <c r="C1468" s="17" t="s">
        <v>1339</v>
      </c>
      <c r="D1468" s="17" t="s">
        <v>3</v>
      </c>
      <c r="E1468" s="15">
        <v>1</v>
      </c>
    </row>
    <row r="1469" spans="1:5" hidden="1">
      <c r="A1469" s="17" t="s">
        <v>1127</v>
      </c>
      <c r="B1469" s="17" t="s">
        <v>2656</v>
      </c>
      <c r="C1469" s="17" t="s">
        <v>1063</v>
      </c>
      <c r="D1469" s="17" t="s">
        <v>1338</v>
      </c>
      <c r="E1469" s="15">
        <v>1</v>
      </c>
    </row>
    <row r="1470" spans="1:5" hidden="1">
      <c r="A1470" s="17" t="s">
        <v>35</v>
      </c>
      <c r="B1470" s="17" t="s">
        <v>252</v>
      </c>
      <c r="C1470" s="17" t="s">
        <v>1035</v>
      </c>
      <c r="D1470" s="17" t="s">
        <v>1338</v>
      </c>
      <c r="E1470" s="15">
        <v>1</v>
      </c>
    </row>
    <row r="1471" spans="1:5" ht="30">
      <c r="A1471" s="17" t="s">
        <v>3558</v>
      </c>
      <c r="B1471" s="17" t="s">
        <v>62</v>
      </c>
      <c r="C1471" s="17" t="s">
        <v>1339</v>
      </c>
      <c r="D1471" s="17" t="s">
        <v>1064</v>
      </c>
      <c r="E1471" s="15">
        <v>1</v>
      </c>
    </row>
    <row r="1472" spans="1:5" hidden="1">
      <c r="A1472" s="17" t="s">
        <v>3006</v>
      </c>
      <c r="B1472" s="17" t="s">
        <v>143</v>
      </c>
      <c r="C1472" s="17" t="s">
        <v>1034</v>
      </c>
      <c r="D1472" s="17" t="s">
        <v>1032</v>
      </c>
      <c r="E1472" s="15">
        <v>1</v>
      </c>
    </row>
    <row r="1473" spans="1:5" hidden="1">
      <c r="A1473" s="17" t="s">
        <v>2900</v>
      </c>
      <c r="B1473" s="17" t="s">
        <v>277</v>
      </c>
      <c r="C1473" s="17" t="s">
        <v>1044</v>
      </c>
      <c r="D1473" s="17" t="s">
        <v>2</v>
      </c>
      <c r="E1473" s="15">
        <v>1</v>
      </c>
    </row>
    <row r="1474" spans="1:5" hidden="1">
      <c r="A1474" s="17" t="s">
        <v>3398</v>
      </c>
      <c r="B1474" s="17" t="s">
        <v>382</v>
      </c>
      <c r="C1474" s="17" t="s">
        <v>1037</v>
      </c>
      <c r="D1474" s="17" t="s">
        <v>1338</v>
      </c>
      <c r="E1474" s="15">
        <v>1</v>
      </c>
    </row>
    <row r="1475" spans="1:5" hidden="1">
      <c r="A1475" s="17" t="s">
        <v>3577</v>
      </c>
      <c r="B1475" s="17" t="s">
        <v>201</v>
      </c>
      <c r="C1475" s="17" t="s">
        <v>1048</v>
      </c>
      <c r="D1475" s="17" t="s">
        <v>1338</v>
      </c>
      <c r="E1475" s="15">
        <v>1</v>
      </c>
    </row>
    <row r="1476" spans="1:5">
      <c r="A1476" s="17" t="s">
        <v>35</v>
      </c>
      <c r="B1476" s="17" t="s">
        <v>70</v>
      </c>
      <c r="C1476" s="17" t="s">
        <v>1063</v>
      </c>
      <c r="D1476" s="17" t="s">
        <v>1064</v>
      </c>
      <c r="E1476" s="15">
        <v>1</v>
      </c>
    </row>
    <row r="1477" spans="1:5" hidden="1">
      <c r="A1477" s="17" t="s">
        <v>3611</v>
      </c>
      <c r="B1477" s="17" t="s">
        <v>594</v>
      </c>
      <c r="C1477" s="17" t="s">
        <v>1060</v>
      </c>
      <c r="D1477" s="17" t="s">
        <v>2</v>
      </c>
      <c r="E1477" s="15">
        <v>1</v>
      </c>
    </row>
    <row r="1478" spans="1:5">
      <c r="A1478" s="17" t="s">
        <v>2864</v>
      </c>
      <c r="B1478" s="17" t="s">
        <v>336</v>
      </c>
      <c r="C1478" s="17" t="s">
        <v>1063</v>
      </c>
      <c r="D1478" s="17" t="s">
        <v>1064</v>
      </c>
      <c r="E1478" s="15">
        <v>1</v>
      </c>
    </row>
    <row r="1479" spans="1:5" hidden="1">
      <c r="A1479" s="17" t="s">
        <v>3587</v>
      </c>
      <c r="B1479" s="17" t="s">
        <v>124</v>
      </c>
      <c r="C1479" s="17" t="s">
        <v>1046</v>
      </c>
      <c r="D1479" s="17" t="s">
        <v>1032</v>
      </c>
      <c r="E1479" s="15">
        <v>1</v>
      </c>
    </row>
    <row r="1480" spans="1:5" hidden="1">
      <c r="A1480" s="17" t="s">
        <v>2760</v>
      </c>
      <c r="B1480" s="17" t="s">
        <v>32</v>
      </c>
      <c r="C1480" s="17" t="s">
        <v>1046</v>
      </c>
      <c r="D1480" s="17" t="s">
        <v>1338</v>
      </c>
      <c r="E1480" s="15">
        <v>1</v>
      </c>
    </row>
    <row r="1481" spans="1:5">
      <c r="A1481" s="17" t="s">
        <v>1985</v>
      </c>
      <c r="B1481" s="17" t="s">
        <v>34</v>
      </c>
      <c r="C1481" s="17" t="s">
        <v>1042</v>
      </c>
      <c r="D1481" s="17" t="s">
        <v>1064</v>
      </c>
      <c r="E1481" s="15">
        <v>1</v>
      </c>
    </row>
    <row r="1482" spans="1:5" ht="30">
      <c r="A1482" s="17" t="s">
        <v>3558</v>
      </c>
      <c r="B1482" s="17" t="s">
        <v>2738</v>
      </c>
      <c r="C1482" s="17" t="s">
        <v>1054</v>
      </c>
      <c r="D1482" s="17" t="s">
        <v>1064</v>
      </c>
      <c r="E1482" s="15">
        <v>1</v>
      </c>
    </row>
    <row r="1483" spans="1:5" ht="30" hidden="1">
      <c r="A1483" s="17" t="s">
        <v>3558</v>
      </c>
      <c r="B1483" s="17" t="s">
        <v>2673</v>
      </c>
      <c r="C1483" s="17" t="s">
        <v>1029</v>
      </c>
      <c r="D1483" s="17" t="s">
        <v>1032</v>
      </c>
      <c r="E1483" s="15">
        <v>1</v>
      </c>
    </row>
    <row r="1484" spans="1:5" hidden="1">
      <c r="A1484" s="17" t="s">
        <v>3280</v>
      </c>
      <c r="B1484" s="17" t="s">
        <v>1094</v>
      </c>
      <c r="C1484" s="17" t="s">
        <v>1045</v>
      </c>
      <c r="D1484" s="17" t="s">
        <v>1338</v>
      </c>
      <c r="E1484" s="15">
        <v>1</v>
      </c>
    </row>
    <row r="1485" spans="1:5" hidden="1">
      <c r="A1485" s="17" t="s">
        <v>2322</v>
      </c>
      <c r="B1485" s="17" t="s">
        <v>230</v>
      </c>
      <c r="C1485" s="17" t="s">
        <v>1038</v>
      </c>
      <c r="D1485" s="17" t="s">
        <v>3</v>
      </c>
      <c r="E1485" s="15">
        <v>1</v>
      </c>
    </row>
    <row r="1486" spans="1:5" hidden="1">
      <c r="A1486" s="17" t="s">
        <v>2322</v>
      </c>
      <c r="B1486" s="17" t="s">
        <v>968</v>
      </c>
      <c r="C1486" s="17" t="s">
        <v>1044</v>
      </c>
      <c r="D1486" s="17" t="s">
        <v>1032</v>
      </c>
      <c r="E1486" s="15">
        <v>1</v>
      </c>
    </row>
    <row r="1487" spans="1:5" hidden="1">
      <c r="A1487" s="17" t="s">
        <v>2326</v>
      </c>
      <c r="B1487" s="17" t="s">
        <v>516</v>
      </c>
      <c r="C1487" s="17" t="s">
        <v>1040</v>
      </c>
      <c r="D1487" s="17" t="s">
        <v>1338</v>
      </c>
      <c r="E1487" s="15">
        <v>1</v>
      </c>
    </row>
    <row r="1488" spans="1:5" hidden="1">
      <c r="A1488" s="17" t="s">
        <v>1104</v>
      </c>
      <c r="B1488" s="17" t="s">
        <v>70</v>
      </c>
      <c r="C1488" s="17" t="s">
        <v>1037</v>
      </c>
      <c r="D1488" s="17" t="s">
        <v>1</v>
      </c>
      <c r="E1488" s="15">
        <v>1</v>
      </c>
    </row>
    <row r="1489" spans="1:5">
      <c r="A1489" s="17" t="s">
        <v>35</v>
      </c>
      <c r="B1489" s="17" t="s">
        <v>451</v>
      </c>
      <c r="C1489" s="17" t="s">
        <v>1038</v>
      </c>
      <c r="D1489" s="17" t="s">
        <v>1064</v>
      </c>
      <c r="E1489" s="15">
        <v>1</v>
      </c>
    </row>
    <row r="1490" spans="1:5" hidden="1">
      <c r="A1490" s="17" t="s">
        <v>2124</v>
      </c>
      <c r="B1490" s="17" t="s">
        <v>2125</v>
      </c>
      <c r="C1490" s="17" t="s">
        <v>1044</v>
      </c>
      <c r="D1490" s="17" t="s">
        <v>1032</v>
      </c>
      <c r="E1490" s="15">
        <v>1</v>
      </c>
    </row>
    <row r="1491" spans="1:5" hidden="1">
      <c r="A1491" s="17" t="s">
        <v>2158</v>
      </c>
      <c r="B1491" s="17" t="s">
        <v>110</v>
      </c>
      <c r="C1491" s="17" t="s">
        <v>1041</v>
      </c>
      <c r="D1491" s="17" t="s">
        <v>1032</v>
      </c>
      <c r="E1491" s="15">
        <v>1</v>
      </c>
    </row>
    <row r="1492" spans="1:5" hidden="1">
      <c r="A1492" s="17" t="s">
        <v>3062</v>
      </c>
      <c r="B1492" s="17" t="s">
        <v>201</v>
      </c>
      <c r="C1492" s="17" t="s">
        <v>1055</v>
      </c>
      <c r="D1492" s="17" t="s">
        <v>1338</v>
      </c>
      <c r="E1492" s="15">
        <v>1</v>
      </c>
    </row>
    <row r="1493" spans="1:5" hidden="1">
      <c r="A1493" s="17" t="s">
        <v>2562</v>
      </c>
      <c r="B1493" s="17" t="s">
        <v>58</v>
      </c>
      <c r="C1493" s="17" t="s">
        <v>1038</v>
      </c>
      <c r="D1493" s="17" t="s">
        <v>3</v>
      </c>
      <c r="E1493" s="15">
        <v>1</v>
      </c>
    </row>
    <row r="1494" spans="1:5" hidden="1">
      <c r="A1494" s="17" t="s">
        <v>2562</v>
      </c>
      <c r="B1494" s="17" t="s">
        <v>401</v>
      </c>
      <c r="C1494" s="17" t="s">
        <v>1034</v>
      </c>
      <c r="D1494" s="17" t="s">
        <v>1032</v>
      </c>
      <c r="E1494" s="15">
        <v>1</v>
      </c>
    </row>
    <row r="1495" spans="1:5" hidden="1">
      <c r="A1495" s="17" t="s">
        <v>225</v>
      </c>
      <c r="B1495" s="17" t="s">
        <v>3568</v>
      </c>
      <c r="C1495" s="17" t="s">
        <v>1042</v>
      </c>
      <c r="D1495" s="17" t="s">
        <v>1338</v>
      </c>
      <c r="E1495" s="15">
        <v>1</v>
      </c>
    </row>
    <row r="1496" spans="1:5" hidden="1">
      <c r="A1496" s="17" t="s">
        <v>3442</v>
      </c>
      <c r="B1496" s="17" t="s">
        <v>1701</v>
      </c>
      <c r="C1496" s="17" t="s">
        <v>1060</v>
      </c>
      <c r="D1496" s="17" t="s">
        <v>1032</v>
      </c>
      <c r="E1496" s="15">
        <v>1</v>
      </c>
    </row>
    <row r="1497" spans="1:5">
      <c r="A1497" s="17" t="s">
        <v>3143</v>
      </c>
      <c r="B1497" s="17" t="s">
        <v>103</v>
      </c>
      <c r="C1497" s="17" t="s">
        <v>1028</v>
      </c>
      <c r="D1497" s="17" t="s">
        <v>1064</v>
      </c>
      <c r="E1497" s="15">
        <v>1</v>
      </c>
    </row>
    <row r="1498" spans="1:5" hidden="1">
      <c r="A1498" s="17" t="s">
        <v>2206</v>
      </c>
      <c r="B1498" s="17" t="s">
        <v>101</v>
      </c>
      <c r="C1498" s="17" t="s">
        <v>1037</v>
      </c>
      <c r="D1498" s="17" t="s">
        <v>3</v>
      </c>
      <c r="E1498" s="15">
        <v>1</v>
      </c>
    </row>
    <row r="1499" spans="1:5" hidden="1">
      <c r="A1499" s="17" t="s">
        <v>222</v>
      </c>
      <c r="B1499" s="17" t="s">
        <v>44</v>
      </c>
      <c r="C1499" s="17" t="s">
        <v>1033</v>
      </c>
      <c r="D1499" s="17" t="s">
        <v>1338</v>
      </c>
      <c r="E1499" s="15">
        <v>1</v>
      </c>
    </row>
    <row r="1500" spans="1:5" hidden="1">
      <c r="A1500" s="17" t="s">
        <v>2348</v>
      </c>
      <c r="B1500" s="17" t="s">
        <v>2349</v>
      </c>
      <c r="C1500" s="17" t="s">
        <v>1051</v>
      </c>
      <c r="D1500" s="17" t="s">
        <v>1338</v>
      </c>
      <c r="E1500" s="15">
        <v>1</v>
      </c>
    </row>
    <row r="1501" spans="1:5" hidden="1">
      <c r="A1501" s="17" t="s">
        <v>2294</v>
      </c>
      <c r="B1501" s="17" t="s">
        <v>112</v>
      </c>
      <c r="C1501" s="17" t="s">
        <v>1037</v>
      </c>
      <c r="D1501" s="17" t="s">
        <v>1338</v>
      </c>
      <c r="E1501" s="15">
        <v>1</v>
      </c>
    </row>
    <row r="1502" spans="1:5" hidden="1">
      <c r="A1502" s="17" t="s">
        <v>218</v>
      </c>
      <c r="B1502" s="17" t="s">
        <v>219</v>
      </c>
      <c r="C1502" s="17" t="s">
        <v>1037</v>
      </c>
      <c r="D1502" s="17" t="s">
        <v>2</v>
      </c>
      <c r="E1502" s="15">
        <v>1</v>
      </c>
    </row>
    <row r="1503" spans="1:5" hidden="1">
      <c r="A1503" s="17" t="s">
        <v>1513</v>
      </c>
      <c r="B1503" s="17" t="s">
        <v>1697</v>
      </c>
      <c r="C1503" s="17" t="s">
        <v>1031</v>
      </c>
      <c r="D1503" s="17" t="s">
        <v>1338</v>
      </c>
      <c r="E1503" s="15">
        <v>1</v>
      </c>
    </row>
    <row r="1504" spans="1:5" hidden="1">
      <c r="A1504" s="17" t="s">
        <v>2466</v>
      </c>
      <c r="B1504" s="17" t="s">
        <v>58</v>
      </c>
      <c r="C1504" s="17" t="s">
        <v>1052</v>
      </c>
      <c r="D1504" s="17" t="s">
        <v>1338</v>
      </c>
      <c r="E1504" s="15">
        <v>1</v>
      </c>
    </row>
    <row r="1505" spans="1:5" hidden="1">
      <c r="A1505" s="17" t="s">
        <v>2466</v>
      </c>
      <c r="B1505" s="17" t="s">
        <v>143</v>
      </c>
      <c r="C1505" s="17" t="s">
        <v>1030</v>
      </c>
      <c r="D1505" s="17" t="s">
        <v>1338</v>
      </c>
      <c r="E1505" s="15">
        <v>1</v>
      </c>
    </row>
    <row r="1506" spans="1:5" hidden="1">
      <c r="A1506" s="17" t="s">
        <v>2041</v>
      </c>
      <c r="B1506" s="17" t="s">
        <v>2042</v>
      </c>
      <c r="C1506" s="17" t="s">
        <v>1026</v>
      </c>
      <c r="D1506" s="17" t="s">
        <v>1338</v>
      </c>
      <c r="E1506" s="15">
        <v>1</v>
      </c>
    </row>
    <row r="1507" spans="1:5">
      <c r="A1507" s="17" t="s">
        <v>3202</v>
      </c>
      <c r="B1507" s="17" t="s">
        <v>419</v>
      </c>
      <c r="C1507" s="17" t="s">
        <v>1035</v>
      </c>
      <c r="D1507" s="17" t="s">
        <v>1064</v>
      </c>
      <c r="E1507" s="15">
        <v>1</v>
      </c>
    </row>
    <row r="1508" spans="1:5" hidden="1">
      <c r="A1508" s="17" t="s">
        <v>1513</v>
      </c>
      <c r="B1508" s="17" t="s">
        <v>3156</v>
      </c>
      <c r="C1508" s="17" t="s">
        <v>1050</v>
      </c>
      <c r="D1508" s="17" t="s">
        <v>1338</v>
      </c>
      <c r="E1508" s="15">
        <v>1</v>
      </c>
    </row>
    <row r="1509" spans="1:5" hidden="1">
      <c r="A1509" s="17" t="s">
        <v>2450</v>
      </c>
      <c r="B1509" s="17" t="s">
        <v>2349</v>
      </c>
      <c r="C1509" s="17" t="s">
        <v>1050</v>
      </c>
      <c r="D1509" s="17" t="s">
        <v>1032</v>
      </c>
      <c r="E1509" s="15">
        <v>1</v>
      </c>
    </row>
    <row r="1510" spans="1:5" hidden="1">
      <c r="A1510" s="17" t="s">
        <v>3166</v>
      </c>
      <c r="B1510" s="17" t="s">
        <v>67</v>
      </c>
      <c r="C1510" s="17" t="s">
        <v>1034</v>
      </c>
      <c r="D1510" s="17" t="s">
        <v>1338</v>
      </c>
      <c r="E1510" s="15">
        <v>1</v>
      </c>
    </row>
    <row r="1511" spans="1:5" ht="30" hidden="1">
      <c r="A1511" s="17" t="s">
        <v>231</v>
      </c>
      <c r="B1511" s="17" t="s">
        <v>629</v>
      </c>
      <c r="C1511" s="17" t="s">
        <v>1050</v>
      </c>
      <c r="D1511" s="17" t="s">
        <v>2</v>
      </c>
      <c r="E1511" s="15">
        <v>1</v>
      </c>
    </row>
    <row r="1512" spans="1:5" hidden="1">
      <c r="A1512" s="17" t="s">
        <v>468</v>
      </c>
      <c r="B1512" s="17" t="s">
        <v>62</v>
      </c>
      <c r="C1512" s="17" t="s">
        <v>1039</v>
      </c>
      <c r="D1512" s="17" t="s">
        <v>1032</v>
      </c>
      <c r="E1512" s="15">
        <v>1</v>
      </c>
    </row>
    <row r="1513" spans="1:5" hidden="1">
      <c r="A1513" s="17" t="s">
        <v>2904</v>
      </c>
      <c r="B1513" s="17" t="s">
        <v>3488</v>
      </c>
      <c r="C1513" s="17" t="s">
        <v>1054</v>
      </c>
      <c r="D1513" s="17" t="s">
        <v>1032</v>
      </c>
      <c r="E1513" s="15">
        <v>1</v>
      </c>
    </row>
    <row r="1514" spans="1:5">
      <c r="A1514" s="17" t="s">
        <v>2904</v>
      </c>
      <c r="B1514" s="17" t="s">
        <v>2905</v>
      </c>
      <c r="C1514" s="17" t="s">
        <v>1034</v>
      </c>
      <c r="D1514" s="17" t="s">
        <v>1064</v>
      </c>
      <c r="E1514" s="15">
        <v>1</v>
      </c>
    </row>
    <row r="1515" spans="1:5" hidden="1">
      <c r="A1515" s="17" t="s">
        <v>3638</v>
      </c>
      <c r="B1515" s="17" t="s">
        <v>3639</v>
      </c>
      <c r="C1515" s="17" t="s">
        <v>1030</v>
      </c>
      <c r="D1515" s="17" t="s">
        <v>1338</v>
      </c>
      <c r="E1515" s="15">
        <v>1</v>
      </c>
    </row>
    <row r="1516" spans="1:5">
      <c r="A1516" s="17" t="s">
        <v>2206</v>
      </c>
      <c r="B1516" s="17" t="s">
        <v>1898</v>
      </c>
      <c r="C1516" s="17" t="s">
        <v>1029</v>
      </c>
      <c r="D1516" s="17" t="s">
        <v>1064</v>
      </c>
      <c r="E1516" s="15">
        <v>1</v>
      </c>
    </row>
    <row r="1517" spans="1:5">
      <c r="A1517" s="17" t="s">
        <v>1176</v>
      </c>
      <c r="B1517" s="17" t="s">
        <v>2256</v>
      </c>
      <c r="C1517" s="17" t="s">
        <v>1026</v>
      </c>
      <c r="D1517" s="17" t="s">
        <v>1064</v>
      </c>
      <c r="E1517" s="15">
        <v>1</v>
      </c>
    </row>
    <row r="1518" spans="1:5" hidden="1">
      <c r="A1518" s="17" t="s">
        <v>2181</v>
      </c>
      <c r="B1518" s="17" t="s">
        <v>625</v>
      </c>
      <c r="C1518" s="17" t="s">
        <v>1035</v>
      </c>
      <c r="D1518" s="17" t="s">
        <v>3</v>
      </c>
      <c r="E1518" s="15">
        <v>1</v>
      </c>
    </row>
    <row r="1519" spans="1:5">
      <c r="A1519" s="17" t="s">
        <v>2158</v>
      </c>
      <c r="B1519" s="17" t="s">
        <v>1649</v>
      </c>
      <c r="C1519" s="17" t="s">
        <v>1048</v>
      </c>
      <c r="D1519" s="17" t="s">
        <v>1064</v>
      </c>
      <c r="E1519" s="15">
        <v>1</v>
      </c>
    </row>
    <row r="1520" spans="1:5" hidden="1">
      <c r="A1520" s="17" t="s">
        <v>2016</v>
      </c>
      <c r="B1520" s="17" t="s">
        <v>2017</v>
      </c>
      <c r="C1520" s="17" t="s">
        <v>1028</v>
      </c>
      <c r="D1520" s="17" t="s">
        <v>1338</v>
      </c>
      <c r="E1520" s="15">
        <v>1</v>
      </c>
    </row>
    <row r="1521" spans="1:5">
      <c r="A1521" s="17" t="s">
        <v>3051</v>
      </c>
      <c r="B1521" s="17" t="s">
        <v>304</v>
      </c>
      <c r="C1521" s="17" t="s">
        <v>1034</v>
      </c>
      <c r="D1521" s="17" t="s">
        <v>1064</v>
      </c>
      <c r="E1521" s="15">
        <v>1</v>
      </c>
    </row>
    <row r="1522" spans="1:5" hidden="1">
      <c r="A1522" s="17" t="s">
        <v>2517</v>
      </c>
      <c r="B1522" s="17" t="s">
        <v>46</v>
      </c>
      <c r="C1522" s="17" t="s">
        <v>1029</v>
      </c>
      <c r="D1522" s="17" t="s">
        <v>1</v>
      </c>
      <c r="E1522" s="15">
        <v>1</v>
      </c>
    </row>
    <row r="1523" spans="1:5" hidden="1">
      <c r="A1523" s="17" t="s">
        <v>1589</v>
      </c>
      <c r="B1523" s="17" t="s">
        <v>383</v>
      </c>
      <c r="C1523" s="17" t="s">
        <v>1047</v>
      </c>
      <c r="D1523" s="17" t="s">
        <v>1</v>
      </c>
      <c r="E1523" s="15">
        <v>1</v>
      </c>
    </row>
    <row r="1524" spans="1:5" hidden="1">
      <c r="A1524" s="17" t="s">
        <v>1140</v>
      </c>
      <c r="B1524" s="17" t="s">
        <v>213</v>
      </c>
      <c r="C1524" s="17" t="s">
        <v>1053</v>
      </c>
      <c r="D1524" s="17" t="s">
        <v>3</v>
      </c>
      <c r="E1524" s="15">
        <v>1</v>
      </c>
    </row>
    <row r="1525" spans="1:5" hidden="1">
      <c r="A1525" s="17" t="s">
        <v>229</v>
      </c>
      <c r="B1525" s="17" t="s">
        <v>1634</v>
      </c>
      <c r="C1525" s="17" t="s">
        <v>1041</v>
      </c>
      <c r="D1525" s="17" t="s">
        <v>1338</v>
      </c>
      <c r="E1525" s="15">
        <v>1</v>
      </c>
    </row>
    <row r="1526" spans="1:5">
      <c r="A1526" s="17" t="s">
        <v>229</v>
      </c>
      <c r="B1526" s="17" t="s">
        <v>2094</v>
      </c>
      <c r="C1526" s="17" t="s">
        <v>1048</v>
      </c>
      <c r="D1526" s="17" t="s">
        <v>1064</v>
      </c>
      <c r="E1526" s="15">
        <v>1</v>
      </c>
    </row>
    <row r="1527" spans="1:5" hidden="1">
      <c r="A1527" s="17" t="s">
        <v>3358</v>
      </c>
      <c r="B1527" s="17" t="s">
        <v>371</v>
      </c>
      <c r="C1527" s="17" t="s">
        <v>1039</v>
      </c>
      <c r="D1527" s="17" t="s">
        <v>1</v>
      </c>
      <c r="E1527" s="15">
        <v>1</v>
      </c>
    </row>
    <row r="1528" spans="1:5" hidden="1">
      <c r="A1528" s="17" t="s">
        <v>2976</v>
      </c>
      <c r="B1528" s="17" t="s">
        <v>62</v>
      </c>
      <c r="C1528" s="17" t="s">
        <v>1339</v>
      </c>
      <c r="D1528" s="17" t="s">
        <v>1338</v>
      </c>
      <c r="E1528" s="15">
        <v>1</v>
      </c>
    </row>
    <row r="1529" spans="1:5" hidden="1">
      <c r="A1529" s="17" t="s">
        <v>1615</v>
      </c>
      <c r="B1529" s="17" t="s">
        <v>219</v>
      </c>
      <c r="C1529" s="17" t="s">
        <v>1042</v>
      </c>
      <c r="D1529" s="17" t="s">
        <v>1338</v>
      </c>
      <c r="E1529" s="15">
        <v>1</v>
      </c>
    </row>
    <row r="1530" spans="1:5" hidden="1">
      <c r="A1530" s="17" t="s">
        <v>1111</v>
      </c>
      <c r="B1530" s="17" t="s">
        <v>143</v>
      </c>
      <c r="C1530" s="17" t="s">
        <v>1063</v>
      </c>
      <c r="D1530" s="17" t="s">
        <v>1338</v>
      </c>
      <c r="E1530" s="15">
        <v>1</v>
      </c>
    </row>
    <row r="1531" spans="1:5" hidden="1">
      <c r="A1531" s="17" t="s">
        <v>2741</v>
      </c>
      <c r="B1531" s="17" t="s">
        <v>2742</v>
      </c>
      <c r="C1531" s="17" t="s">
        <v>1063</v>
      </c>
      <c r="D1531" s="17" t="s">
        <v>1338</v>
      </c>
      <c r="E1531" s="15">
        <v>1</v>
      </c>
    </row>
    <row r="1532" spans="1:5" hidden="1">
      <c r="A1532" s="17" t="s">
        <v>1174</v>
      </c>
      <c r="B1532" s="17" t="s">
        <v>143</v>
      </c>
      <c r="C1532" s="17" t="s">
        <v>1052</v>
      </c>
      <c r="D1532" s="17" t="s">
        <v>1338</v>
      </c>
      <c r="E1532" s="15">
        <v>1</v>
      </c>
    </row>
    <row r="1533" spans="1:5" hidden="1">
      <c r="A1533" s="17" t="s">
        <v>1174</v>
      </c>
      <c r="B1533" s="17" t="s">
        <v>519</v>
      </c>
      <c r="C1533" s="17" t="s">
        <v>1030</v>
      </c>
      <c r="D1533" s="17" t="s">
        <v>1338</v>
      </c>
      <c r="E1533" s="15">
        <v>1</v>
      </c>
    </row>
    <row r="1534" spans="1:5" hidden="1">
      <c r="A1534" s="17" t="s">
        <v>2821</v>
      </c>
      <c r="B1534" s="17" t="s">
        <v>786</v>
      </c>
      <c r="C1534" s="17" t="s">
        <v>1029</v>
      </c>
      <c r="D1534" s="17" t="s">
        <v>1032</v>
      </c>
      <c r="E1534" s="15">
        <v>1</v>
      </c>
    </row>
    <row r="1535" spans="1:5" hidden="1">
      <c r="A1535" s="17" t="s">
        <v>2410</v>
      </c>
      <c r="B1535" s="17" t="s">
        <v>383</v>
      </c>
      <c r="C1535" s="17" t="s">
        <v>1041</v>
      </c>
      <c r="D1535" s="17" t="s">
        <v>1032</v>
      </c>
      <c r="E1535" s="15">
        <v>1</v>
      </c>
    </row>
    <row r="1536" spans="1:5" hidden="1">
      <c r="A1536" s="17" t="s">
        <v>1111</v>
      </c>
      <c r="B1536" s="17" t="s">
        <v>50</v>
      </c>
      <c r="C1536" s="17" t="s">
        <v>1040</v>
      </c>
      <c r="D1536" s="17" t="s">
        <v>1338</v>
      </c>
      <c r="E1536" s="15">
        <v>1</v>
      </c>
    </row>
    <row r="1537" spans="1:5" hidden="1">
      <c r="A1537" s="17" t="s">
        <v>2610</v>
      </c>
      <c r="B1537" s="17" t="s">
        <v>58</v>
      </c>
      <c r="C1537" s="17" t="s">
        <v>1048</v>
      </c>
      <c r="D1537" s="17" t="s">
        <v>1338</v>
      </c>
      <c r="E1537" s="15">
        <v>1</v>
      </c>
    </row>
    <row r="1538" spans="1:5" hidden="1">
      <c r="A1538" s="17" t="s">
        <v>3455</v>
      </c>
      <c r="B1538" s="17" t="s">
        <v>1873</v>
      </c>
      <c r="C1538" s="17" t="s">
        <v>1031</v>
      </c>
      <c r="D1538" s="17" t="s">
        <v>1</v>
      </c>
      <c r="E1538" s="15">
        <v>1</v>
      </c>
    </row>
    <row r="1539" spans="1:5" hidden="1">
      <c r="A1539" s="17" t="s">
        <v>2861</v>
      </c>
      <c r="B1539" s="17" t="s">
        <v>34</v>
      </c>
      <c r="C1539" s="17" t="s">
        <v>1055</v>
      </c>
      <c r="D1539" s="17" t="s">
        <v>3</v>
      </c>
      <c r="E1539" s="15">
        <v>1</v>
      </c>
    </row>
    <row r="1540" spans="1:5" hidden="1">
      <c r="A1540" s="17" t="s">
        <v>207</v>
      </c>
      <c r="B1540" s="17" t="s">
        <v>209</v>
      </c>
      <c r="C1540" s="17" t="s">
        <v>1037</v>
      </c>
      <c r="D1540" s="17" t="s">
        <v>1338</v>
      </c>
      <c r="E1540" s="15">
        <v>1</v>
      </c>
    </row>
    <row r="1541" spans="1:5" hidden="1">
      <c r="A1541" s="17" t="s">
        <v>2260</v>
      </c>
      <c r="B1541" s="17" t="s">
        <v>103</v>
      </c>
      <c r="C1541" s="17" t="s">
        <v>1053</v>
      </c>
      <c r="D1541" s="17" t="s">
        <v>1338</v>
      </c>
      <c r="E1541" s="15">
        <v>1</v>
      </c>
    </row>
    <row r="1542" spans="1:5">
      <c r="A1542" s="17" t="s">
        <v>2192</v>
      </c>
      <c r="B1542" s="17" t="s">
        <v>168</v>
      </c>
      <c r="C1542" s="17" t="s">
        <v>1040</v>
      </c>
      <c r="D1542" s="17" t="s">
        <v>1064</v>
      </c>
      <c r="E1542" s="15">
        <v>1</v>
      </c>
    </row>
    <row r="1543" spans="1:5">
      <c r="A1543" s="17" t="s">
        <v>2192</v>
      </c>
      <c r="B1543" s="17" t="s">
        <v>50</v>
      </c>
      <c r="C1543" s="17" t="s">
        <v>1033</v>
      </c>
      <c r="D1543" s="17" t="s">
        <v>1064</v>
      </c>
      <c r="E1543" s="15">
        <v>1</v>
      </c>
    </row>
    <row r="1544" spans="1:5" hidden="1">
      <c r="A1544" s="17" t="s">
        <v>2752</v>
      </c>
      <c r="B1544" s="17" t="s">
        <v>256</v>
      </c>
      <c r="C1544" s="17" t="s">
        <v>1046</v>
      </c>
      <c r="D1544" s="17" t="s">
        <v>2</v>
      </c>
      <c r="E1544" s="15">
        <v>1</v>
      </c>
    </row>
    <row r="1545" spans="1:5" hidden="1">
      <c r="A1545" s="17" t="s">
        <v>2815</v>
      </c>
      <c r="B1545" s="17" t="s">
        <v>379</v>
      </c>
      <c r="C1545" s="17" t="s">
        <v>1043</v>
      </c>
      <c r="D1545" s="17" t="s">
        <v>1032</v>
      </c>
      <c r="E1545" s="15">
        <v>1</v>
      </c>
    </row>
    <row r="1546" spans="1:5" hidden="1">
      <c r="A1546" s="17" t="s">
        <v>3421</v>
      </c>
      <c r="B1546" s="17" t="s">
        <v>180</v>
      </c>
      <c r="C1546" s="17" t="s">
        <v>1339</v>
      </c>
      <c r="D1546" s="17" t="s">
        <v>1032</v>
      </c>
      <c r="E1546" s="15">
        <v>1</v>
      </c>
    </row>
    <row r="1547" spans="1:5" hidden="1">
      <c r="A1547" s="17" t="s">
        <v>3603</v>
      </c>
      <c r="B1547" s="17" t="s">
        <v>213</v>
      </c>
      <c r="C1547" s="17" t="s">
        <v>1028</v>
      </c>
      <c r="D1547" s="17" t="s">
        <v>3</v>
      </c>
      <c r="E1547" s="15">
        <v>1</v>
      </c>
    </row>
    <row r="1548" spans="1:5" hidden="1">
      <c r="A1548" s="17" t="s">
        <v>2136</v>
      </c>
      <c r="B1548" s="17" t="s">
        <v>256</v>
      </c>
      <c r="C1548" s="17" t="s">
        <v>1041</v>
      </c>
      <c r="D1548" s="17" t="s">
        <v>1338</v>
      </c>
      <c r="E1548" s="15">
        <v>1</v>
      </c>
    </row>
    <row r="1549" spans="1:5" hidden="1">
      <c r="A1549" s="17" t="s">
        <v>2746</v>
      </c>
      <c r="B1549" s="17" t="s">
        <v>213</v>
      </c>
      <c r="C1549" s="17" t="s">
        <v>1036</v>
      </c>
      <c r="D1549" s="17" t="s">
        <v>1032</v>
      </c>
      <c r="E1549" s="15">
        <v>1</v>
      </c>
    </row>
    <row r="1550" spans="1:5" hidden="1">
      <c r="A1550" s="17" t="s">
        <v>2993</v>
      </c>
      <c r="B1550" s="17" t="s">
        <v>46</v>
      </c>
      <c r="C1550" s="17" t="s">
        <v>1035</v>
      </c>
      <c r="D1550" s="17" t="s">
        <v>1338</v>
      </c>
      <c r="E1550" s="15">
        <v>1</v>
      </c>
    </row>
    <row r="1551" spans="1:5" hidden="1">
      <c r="A1551" s="17" t="s">
        <v>3475</v>
      </c>
      <c r="B1551" s="17" t="s">
        <v>1013</v>
      </c>
      <c r="C1551" s="17" t="s">
        <v>1040</v>
      </c>
      <c r="D1551" s="17" t="s">
        <v>1032</v>
      </c>
      <c r="E1551" s="15">
        <v>1</v>
      </c>
    </row>
    <row r="1552" spans="1:5" hidden="1">
      <c r="A1552" s="17" t="s">
        <v>2257</v>
      </c>
      <c r="B1552" s="17" t="s">
        <v>2258</v>
      </c>
      <c r="C1552" s="17" t="s">
        <v>1030</v>
      </c>
      <c r="D1552" s="17" t="s">
        <v>1032</v>
      </c>
      <c r="E1552" s="15">
        <v>1</v>
      </c>
    </row>
    <row r="1553" spans="1:5" hidden="1">
      <c r="A1553" s="17" t="s">
        <v>3655</v>
      </c>
      <c r="B1553" s="17" t="s">
        <v>46</v>
      </c>
      <c r="C1553" s="17" t="s">
        <v>1060</v>
      </c>
      <c r="D1553" s="17" t="s">
        <v>1338</v>
      </c>
      <c r="E1553" s="15">
        <v>1</v>
      </c>
    </row>
    <row r="1554" spans="1:5" hidden="1">
      <c r="A1554" s="17" t="s">
        <v>2849</v>
      </c>
      <c r="B1554" s="17" t="s">
        <v>2850</v>
      </c>
      <c r="C1554" s="17" t="s">
        <v>1063</v>
      </c>
      <c r="D1554" s="17" t="s">
        <v>1338</v>
      </c>
      <c r="E1554" s="15">
        <v>1</v>
      </c>
    </row>
    <row r="1555" spans="1:5" hidden="1">
      <c r="A1555" s="17" t="s">
        <v>1111</v>
      </c>
      <c r="B1555" s="17" t="s">
        <v>304</v>
      </c>
      <c r="C1555" s="17" t="s">
        <v>1041</v>
      </c>
      <c r="D1555" s="17" t="s">
        <v>1</v>
      </c>
      <c r="E1555" s="15">
        <v>1</v>
      </c>
    </row>
    <row r="1556" spans="1:5" hidden="1">
      <c r="A1556" s="17" t="s">
        <v>3245</v>
      </c>
      <c r="B1556" s="17" t="s">
        <v>1876</v>
      </c>
      <c r="C1556" s="17" t="s">
        <v>1060</v>
      </c>
      <c r="D1556" s="17" t="s">
        <v>1338</v>
      </c>
      <c r="E1556" s="15">
        <v>1</v>
      </c>
    </row>
    <row r="1557" spans="1:5" hidden="1">
      <c r="A1557" s="17" t="s">
        <v>185</v>
      </c>
      <c r="B1557" s="17" t="s">
        <v>1601</v>
      </c>
      <c r="C1557" s="17" t="s">
        <v>1033</v>
      </c>
      <c r="D1557" s="17" t="s">
        <v>1032</v>
      </c>
      <c r="E1557" s="15">
        <v>1</v>
      </c>
    </row>
    <row r="1558" spans="1:5" hidden="1">
      <c r="A1558" s="17" t="s">
        <v>2319</v>
      </c>
      <c r="B1558" s="17" t="s">
        <v>1096</v>
      </c>
      <c r="C1558" s="17" t="s">
        <v>1035</v>
      </c>
      <c r="D1558" s="17" t="s">
        <v>1</v>
      </c>
      <c r="E1558" s="15">
        <v>1</v>
      </c>
    </row>
    <row r="1559" spans="1:5" hidden="1">
      <c r="A1559" s="17" t="s">
        <v>1175</v>
      </c>
      <c r="B1559" s="17" t="s">
        <v>143</v>
      </c>
      <c r="C1559" s="17" t="s">
        <v>1037</v>
      </c>
      <c r="D1559" s="17" t="s">
        <v>1338</v>
      </c>
      <c r="E1559" s="15">
        <v>1</v>
      </c>
    </row>
    <row r="1560" spans="1:5" hidden="1">
      <c r="A1560" s="17" t="s">
        <v>2073</v>
      </c>
      <c r="B1560" s="17" t="s">
        <v>243</v>
      </c>
      <c r="C1560" s="17" t="s">
        <v>1034</v>
      </c>
      <c r="D1560" s="17" t="s">
        <v>1338</v>
      </c>
      <c r="E1560" s="15">
        <v>1</v>
      </c>
    </row>
    <row r="1561" spans="1:5" hidden="1">
      <c r="A1561" s="17" t="s">
        <v>2073</v>
      </c>
      <c r="B1561" s="17" t="s">
        <v>1095</v>
      </c>
      <c r="C1561" s="17" t="s">
        <v>1045</v>
      </c>
      <c r="D1561" s="17" t="s">
        <v>3</v>
      </c>
      <c r="E1561" s="15">
        <v>1</v>
      </c>
    </row>
    <row r="1562" spans="1:5">
      <c r="A1562" s="17" t="s">
        <v>2073</v>
      </c>
      <c r="B1562" s="17" t="s">
        <v>498</v>
      </c>
      <c r="C1562" s="17" t="s">
        <v>1052</v>
      </c>
      <c r="D1562" s="17" t="s">
        <v>1064</v>
      </c>
      <c r="E1562" s="15">
        <v>1</v>
      </c>
    </row>
    <row r="1563" spans="1:5" hidden="1">
      <c r="A1563" s="17" t="s">
        <v>2073</v>
      </c>
      <c r="B1563" s="17" t="s">
        <v>70</v>
      </c>
      <c r="C1563" s="17" t="s">
        <v>1055</v>
      </c>
      <c r="D1563" s="17" t="s">
        <v>1338</v>
      </c>
      <c r="E1563" s="15">
        <v>1</v>
      </c>
    </row>
    <row r="1564" spans="1:5" hidden="1">
      <c r="A1564" s="17" t="s">
        <v>3221</v>
      </c>
      <c r="B1564" s="17" t="s">
        <v>839</v>
      </c>
      <c r="C1564" s="17" t="s">
        <v>1044</v>
      </c>
      <c r="D1564" s="17" t="s">
        <v>1</v>
      </c>
      <c r="E1564" s="15">
        <v>1</v>
      </c>
    </row>
    <row r="1565" spans="1:5" hidden="1">
      <c r="A1565" s="17" t="s">
        <v>2849</v>
      </c>
      <c r="B1565" s="17" t="s">
        <v>2315</v>
      </c>
      <c r="C1565" s="17" t="s">
        <v>1048</v>
      </c>
      <c r="D1565" s="17" t="s">
        <v>1</v>
      </c>
      <c r="E1565" s="15">
        <v>1</v>
      </c>
    </row>
    <row r="1566" spans="1:5" hidden="1">
      <c r="A1566" s="17" t="s">
        <v>629</v>
      </c>
      <c r="B1566" s="17" t="s">
        <v>67</v>
      </c>
      <c r="C1566" s="17" t="s">
        <v>1055</v>
      </c>
      <c r="D1566" s="17" t="s">
        <v>1338</v>
      </c>
      <c r="E1566" s="15">
        <v>1</v>
      </c>
    </row>
    <row r="1567" spans="1:5" hidden="1">
      <c r="A1567" s="17" t="s">
        <v>3104</v>
      </c>
      <c r="B1567" s="17" t="s">
        <v>835</v>
      </c>
      <c r="C1567" s="17" t="s">
        <v>1060</v>
      </c>
      <c r="D1567" s="17" t="s">
        <v>1</v>
      </c>
      <c r="E1567" s="15">
        <v>1</v>
      </c>
    </row>
    <row r="1568" spans="1:5" hidden="1">
      <c r="A1568" s="17" t="s">
        <v>3165</v>
      </c>
      <c r="B1568" s="17" t="s">
        <v>85</v>
      </c>
      <c r="C1568" s="17" t="s">
        <v>1036</v>
      </c>
      <c r="D1568" s="17" t="s">
        <v>1338</v>
      </c>
      <c r="E1568" s="15">
        <v>1</v>
      </c>
    </row>
    <row r="1569" spans="1:5" hidden="1">
      <c r="A1569" s="17" t="s">
        <v>2050</v>
      </c>
      <c r="B1569" s="17" t="s">
        <v>2051</v>
      </c>
      <c r="C1569" s="17" t="s">
        <v>1048</v>
      </c>
      <c r="D1569" s="17" t="s">
        <v>1338</v>
      </c>
      <c r="E1569" s="15">
        <v>1</v>
      </c>
    </row>
    <row r="1570" spans="1:5" hidden="1">
      <c r="A1570" s="17" t="s">
        <v>2050</v>
      </c>
      <c r="B1570" s="17" t="s">
        <v>133</v>
      </c>
      <c r="C1570" s="17" t="s">
        <v>1044</v>
      </c>
      <c r="D1570" s="17" t="s">
        <v>1032</v>
      </c>
      <c r="E1570" s="15">
        <v>1</v>
      </c>
    </row>
    <row r="1571" spans="1:5" hidden="1">
      <c r="A1571" s="17" t="s">
        <v>3502</v>
      </c>
      <c r="B1571" s="17" t="s">
        <v>513</v>
      </c>
      <c r="C1571" s="17" t="s">
        <v>1030</v>
      </c>
      <c r="D1571" s="17" t="s">
        <v>3</v>
      </c>
      <c r="E1571" s="15">
        <v>1</v>
      </c>
    </row>
    <row r="1572" spans="1:5">
      <c r="A1572" s="17" t="s">
        <v>159</v>
      </c>
      <c r="B1572" s="17" t="s">
        <v>164</v>
      </c>
      <c r="C1572" s="17" t="s">
        <v>1042</v>
      </c>
      <c r="D1572" s="17" t="s">
        <v>1064</v>
      </c>
      <c r="E1572" s="15">
        <v>1</v>
      </c>
    </row>
    <row r="1573" spans="1:5" hidden="1">
      <c r="A1573" s="17" t="s">
        <v>2974</v>
      </c>
      <c r="B1573" s="17" t="s">
        <v>143</v>
      </c>
      <c r="C1573" s="17" t="s">
        <v>1031</v>
      </c>
      <c r="D1573" s="17" t="s">
        <v>1338</v>
      </c>
      <c r="E1573" s="15">
        <v>1</v>
      </c>
    </row>
    <row r="1574" spans="1:5" hidden="1">
      <c r="A1574" s="17" t="s">
        <v>698</v>
      </c>
      <c r="B1574" s="17" t="s">
        <v>510</v>
      </c>
      <c r="C1574" s="17" t="s">
        <v>1040</v>
      </c>
      <c r="D1574" s="17" t="s">
        <v>1338</v>
      </c>
      <c r="E1574" s="15">
        <v>1</v>
      </c>
    </row>
    <row r="1575" spans="1:5">
      <c r="A1575" s="17" t="s">
        <v>1171</v>
      </c>
      <c r="B1575" s="17" t="s">
        <v>1090</v>
      </c>
      <c r="C1575" s="17" t="s">
        <v>1041</v>
      </c>
      <c r="D1575" s="17" t="s">
        <v>1064</v>
      </c>
      <c r="E1575" s="15">
        <v>1</v>
      </c>
    </row>
    <row r="1576" spans="1:5" hidden="1">
      <c r="A1576" s="17" t="s">
        <v>698</v>
      </c>
      <c r="B1576" s="17" t="s">
        <v>2270</v>
      </c>
      <c r="C1576" s="17" t="s">
        <v>1046</v>
      </c>
      <c r="D1576" s="17" t="s">
        <v>2</v>
      </c>
      <c r="E1576" s="15">
        <v>1</v>
      </c>
    </row>
    <row r="1577" spans="1:5" ht="30">
      <c r="A1577" s="17" t="s">
        <v>3005</v>
      </c>
      <c r="B1577" s="17" t="s">
        <v>70</v>
      </c>
      <c r="C1577" s="17" t="s">
        <v>1029</v>
      </c>
      <c r="D1577" s="17" t="s">
        <v>1064</v>
      </c>
      <c r="E1577" s="15">
        <v>1</v>
      </c>
    </row>
    <row r="1578" spans="1:5" hidden="1">
      <c r="A1578" s="17" t="s">
        <v>1426</v>
      </c>
      <c r="B1578" s="17" t="s">
        <v>160</v>
      </c>
      <c r="C1578" s="17" t="s">
        <v>1042</v>
      </c>
      <c r="D1578" s="17" t="s">
        <v>1338</v>
      </c>
      <c r="E1578" s="15">
        <v>1</v>
      </c>
    </row>
    <row r="1579" spans="1:5" hidden="1">
      <c r="A1579" s="17" t="s">
        <v>1426</v>
      </c>
      <c r="B1579" s="17" t="s">
        <v>46</v>
      </c>
      <c r="C1579" s="17" t="s">
        <v>1046</v>
      </c>
      <c r="D1579" s="17" t="s">
        <v>1032</v>
      </c>
      <c r="E1579" s="15">
        <v>1</v>
      </c>
    </row>
    <row r="1580" spans="1:5" hidden="1">
      <c r="A1580" s="17" t="s">
        <v>1426</v>
      </c>
      <c r="B1580" s="17" t="s">
        <v>101</v>
      </c>
      <c r="C1580" s="17" t="s">
        <v>1029</v>
      </c>
      <c r="D1580" s="17" t="s">
        <v>3</v>
      </c>
      <c r="E1580" s="15">
        <v>1</v>
      </c>
    </row>
    <row r="1581" spans="1:5" hidden="1">
      <c r="A1581" s="17" t="s">
        <v>2432</v>
      </c>
      <c r="B1581" s="17" t="s">
        <v>85</v>
      </c>
      <c r="C1581" s="17" t="s">
        <v>1060</v>
      </c>
      <c r="D1581" s="17" t="s">
        <v>1338</v>
      </c>
      <c r="E1581" s="15">
        <v>1</v>
      </c>
    </row>
    <row r="1582" spans="1:5" hidden="1">
      <c r="A1582" s="17" t="s">
        <v>3323</v>
      </c>
      <c r="B1582" s="17" t="s">
        <v>2480</v>
      </c>
      <c r="C1582" s="17" t="s">
        <v>1052</v>
      </c>
      <c r="D1582" s="17" t="s">
        <v>1338</v>
      </c>
      <c r="E1582" s="15">
        <v>1</v>
      </c>
    </row>
    <row r="1583" spans="1:5" hidden="1">
      <c r="A1583" s="17" t="s">
        <v>2697</v>
      </c>
      <c r="B1583" s="17" t="s">
        <v>2349</v>
      </c>
      <c r="C1583" s="17" t="s">
        <v>1037</v>
      </c>
      <c r="D1583" s="17" t="s">
        <v>1338</v>
      </c>
      <c r="E1583" s="15">
        <v>1</v>
      </c>
    </row>
    <row r="1584" spans="1:5" hidden="1">
      <c r="A1584" s="17" t="s">
        <v>2491</v>
      </c>
      <c r="B1584" s="17" t="s">
        <v>1090</v>
      </c>
      <c r="C1584" s="17" t="s">
        <v>1055</v>
      </c>
      <c r="D1584" s="17" t="s">
        <v>3</v>
      </c>
      <c r="E1584" s="15">
        <v>1</v>
      </c>
    </row>
    <row r="1585" spans="1:5" hidden="1">
      <c r="A1585" s="17" t="s">
        <v>2022</v>
      </c>
      <c r="B1585" s="17" t="s">
        <v>498</v>
      </c>
      <c r="C1585" s="17" t="s">
        <v>1042</v>
      </c>
      <c r="D1585" s="17" t="s">
        <v>3</v>
      </c>
      <c r="E1585" s="15">
        <v>1</v>
      </c>
    </row>
    <row r="1586" spans="1:5" ht="30" hidden="1">
      <c r="A1586" s="17" t="s">
        <v>3196</v>
      </c>
      <c r="B1586" s="17" t="s">
        <v>3197</v>
      </c>
      <c r="C1586" s="17" t="s">
        <v>1050</v>
      </c>
      <c r="D1586" s="17" t="s">
        <v>1032</v>
      </c>
      <c r="E1586" s="15">
        <v>1</v>
      </c>
    </row>
    <row r="1587" spans="1:5" hidden="1">
      <c r="A1587" s="17" t="s">
        <v>3403</v>
      </c>
      <c r="B1587" s="17" t="s">
        <v>2140</v>
      </c>
      <c r="C1587" s="17" t="s">
        <v>1051</v>
      </c>
      <c r="D1587" s="17" t="s">
        <v>1032</v>
      </c>
      <c r="E1587" s="15">
        <v>1</v>
      </c>
    </row>
    <row r="1588" spans="1:5">
      <c r="A1588" s="17" t="s">
        <v>2052</v>
      </c>
      <c r="B1588" s="17" t="s">
        <v>70</v>
      </c>
      <c r="C1588" s="17" t="s">
        <v>1045</v>
      </c>
      <c r="D1588" s="17" t="s">
        <v>1064</v>
      </c>
      <c r="E1588" s="15">
        <v>1</v>
      </c>
    </row>
    <row r="1589" spans="1:5">
      <c r="A1589" s="17" t="s">
        <v>3226</v>
      </c>
      <c r="B1589" s="17" t="s">
        <v>62</v>
      </c>
      <c r="C1589" s="17" t="s">
        <v>1048</v>
      </c>
      <c r="D1589" s="17" t="s">
        <v>1064</v>
      </c>
      <c r="E1589" s="15">
        <v>1</v>
      </c>
    </row>
    <row r="1590" spans="1:5" hidden="1">
      <c r="A1590" s="17" t="s">
        <v>2842</v>
      </c>
      <c r="B1590" s="17" t="s">
        <v>2843</v>
      </c>
      <c r="C1590" s="17" t="s">
        <v>1050</v>
      </c>
      <c r="D1590" s="17" t="s">
        <v>2</v>
      </c>
      <c r="E1590" s="15">
        <v>1</v>
      </c>
    </row>
    <row r="1591" spans="1:5" hidden="1">
      <c r="A1591" s="17" t="s">
        <v>629</v>
      </c>
      <c r="B1591" s="17" t="s">
        <v>2751</v>
      </c>
      <c r="C1591" s="17" t="s">
        <v>1044</v>
      </c>
      <c r="D1591" s="17" t="s">
        <v>1338</v>
      </c>
      <c r="E1591" s="15">
        <v>1</v>
      </c>
    </row>
    <row r="1592" spans="1:5" hidden="1">
      <c r="A1592" s="17" t="s">
        <v>2077</v>
      </c>
      <c r="B1592" s="17" t="s">
        <v>1072</v>
      </c>
      <c r="C1592" s="17" t="s">
        <v>1047</v>
      </c>
      <c r="D1592" s="17" t="s">
        <v>3</v>
      </c>
      <c r="E1592" s="15">
        <v>1</v>
      </c>
    </row>
    <row r="1593" spans="1:5">
      <c r="A1593" s="17" t="s">
        <v>698</v>
      </c>
      <c r="B1593" s="17" t="s">
        <v>968</v>
      </c>
      <c r="C1593" s="17" t="s">
        <v>1046</v>
      </c>
      <c r="D1593" s="17" t="s">
        <v>1064</v>
      </c>
      <c r="E1593" s="15">
        <v>1</v>
      </c>
    </row>
    <row r="1594" spans="1:5" hidden="1">
      <c r="A1594" s="17" t="s">
        <v>2245</v>
      </c>
      <c r="B1594" s="17" t="s">
        <v>368</v>
      </c>
      <c r="C1594" s="17" t="s">
        <v>1036</v>
      </c>
      <c r="D1594" s="17" t="s">
        <v>1032</v>
      </c>
      <c r="E1594" s="15">
        <v>1</v>
      </c>
    </row>
    <row r="1595" spans="1:5" hidden="1">
      <c r="A1595" s="17" t="s">
        <v>3104</v>
      </c>
      <c r="B1595" s="17" t="s">
        <v>3105</v>
      </c>
      <c r="C1595" s="17" t="s">
        <v>1026</v>
      </c>
      <c r="D1595" s="17" t="s">
        <v>1032</v>
      </c>
      <c r="E1595" s="15">
        <v>1</v>
      </c>
    </row>
    <row r="1596" spans="1:5">
      <c r="A1596" s="17" t="s">
        <v>1116</v>
      </c>
      <c r="B1596" s="17" t="s">
        <v>44</v>
      </c>
      <c r="C1596" s="17" t="s">
        <v>1036</v>
      </c>
      <c r="D1596" s="17" t="s">
        <v>1064</v>
      </c>
      <c r="E1596" s="15">
        <v>1</v>
      </c>
    </row>
    <row r="1597" spans="1:5" hidden="1">
      <c r="A1597" s="17" t="s">
        <v>3411</v>
      </c>
      <c r="B1597" s="17" t="s">
        <v>244</v>
      </c>
      <c r="C1597" s="17" t="s">
        <v>1053</v>
      </c>
      <c r="D1597" s="17" t="s">
        <v>1338</v>
      </c>
      <c r="E1597" s="15">
        <v>1</v>
      </c>
    </row>
    <row r="1598" spans="1:5" hidden="1">
      <c r="A1598" s="17" t="s">
        <v>1356</v>
      </c>
      <c r="B1598" s="17" t="s">
        <v>58</v>
      </c>
      <c r="C1598" s="17" t="s">
        <v>1053</v>
      </c>
      <c r="D1598" s="17" t="s">
        <v>1338</v>
      </c>
      <c r="E1598" s="15">
        <v>1</v>
      </c>
    </row>
    <row r="1599" spans="1:5" hidden="1">
      <c r="A1599" s="17" t="s">
        <v>1356</v>
      </c>
      <c r="B1599" s="17" t="s">
        <v>371</v>
      </c>
      <c r="C1599" s="17" t="s">
        <v>1050</v>
      </c>
      <c r="D1599" s="17" t="s">
        <v>1338</v>
      </c>
      <c r="E1599" s="15">
        <v>1</v>
      </c>
    </row>
    <row r="1600" spans="1:5" hidden="1">
      <c r="A1600" s="17" t="s">
        <v>1356</v>
      </c>
      <c r="B1600" s="17" t="s">
        <v>166</v>
      </c>
      <c r="C1600" s="17" t="s">
        <v>1046</v>
      </c>
      <c r="D1600" s="17" t="s">
        <v>1</v>
      </c>
      <c r="E1600" s="15">
        <v>1</v>
      </c>
    </row>
    <row r="1601" spans="1:5" hidden="1">
      <c r="A1601" s="17" t="s">
        <v>2202</v>
      </c>
      <c r="B1601" s="17" t="s">
        <v>219</v>
      </c>
      <c r="C1601" s="17" t="s">
        <v>1026</v>
      </c>
      <c r="D1601" s="17" t="s">
        <v>1338</v>
      </c>
      <c r="E1601" s="15">
        <v>1</v>
      </c>
    </row>
    <row r="1602" spans="1:5" hidden="1">
      <c r="A1602" s="17" t="s">
        <v>699</v>
      </c>
      <c r="B1602" s="17" t="s">
        <v>191</v>
      </c>
      <c r="C1602" s="17" t="s">
        <v>1034</v>
      </c>
      <c r="D1602" s="17" t="s">
        <v>1338</v>
      </c>
      <c r="E1602" s="15">
        <v>1</v>
      </c>
    </row>
    <row r="1603" spans="1:5" hidden="1">
      <c r="A1603" s="17" t="s">
        <v>3031</v>
      </c>
      <c r="B1603" s="17" t="s">
        <v>219</v>
      </c>
      <c r="C1603" s="17" t="s">
        <v>1035</v>
      </c>
      <c r="D1603" s="17" t="s">
        <v>1</v>
      </c>
      <c r="E1603" s="15">
        <v>1</v>
      </c>
    </row>
    <row r="1604" spans="1:5" hidden="1">
      <c r="A1604" s="17" t="s">
        <v>4897</v>
      </c>
      <c r="B1604" s="17" t="s">
        <v>101</v>
      </c>
      <c r="C1604" s="17" t="s">
        <v>1047</v>
      </c>
      <c r="D1604" s="17" t="s">
        <v>1338</v>
      </c>
      <c r="E1604" s="15">
        <v>1</v>
      </c>
    </row>
    <row r="1605" spans="1:5" hidden="1">
      <c r="A1605" s="17" t="s">
        <v>2482</v>
      </c>
      <c r="B1605" s="17" t="s">
        <v>717</v>
      </c>
      <c r="C1605" s="17" t="s">
        <v>1060</v>
      </c>
      <c r="D1605" s="17" t="s">
        <v>1338</v>
      </c>
      <c r="E1605" s="15">
        <v>1</v>
      </c>
    </row>
    <row r="1606" spans="1:5" hidden="1">
      <c r="A1606" s="17" t="s">
        <v>3338</v>
      </c>
      <c r="B1606" s="17" t="s">
        <v>2078</v>
      </c>
      <c r="C1606" s="17" t="s">
        <v>1060</v>
      </c>
      <c r="D1606" s="17" t="s">
        <v>1338</v>
      </c>
      <c r="E1606" s="15">
        <v>1</v>
      </c>
    </row>
    <row r="1607" spans="1:5">
      <c r="A1607" s="17" t="s">
        <v>2563</v>
      </c>
      <c r="B1607" s="17" t="s">
        <v>99</v>
      </c>
      <c r="C1607" s="17" t="s">
        <v>1046</v>
      </c>
      <c r="D1607" s="17" t="s">
        <v>1064</v>
      </c>
      <c r="E1607" s="15">
        <v>1</v>
      </c>
    </row>
    <row r="1608" spans="1:5">
      <c r="A1608" s="17" t="s">
        <v>3463</v>
      </c>
      <c r="B1608" s="17" t="s">
        <v>44</v>
      </c>
      <c r="C1608" s="17" t="s">
        <v>1063</v>
      </c>
      <c r="D1608" s="17" t="s">
        <v>1064</v>
      </c>
      <c r="E1608" s="15">
        <v>1</v>
      </c>
    </row>
    <row r="1609" spans="1:5" hidden="1">
      <c r="A1609" s="17" t="s">
        <v>2583</v>
      </c>
      <c r="B1609" s="17" t="s">
        <v>2584</v>
      </c>
      <c r="C1609" s="17" t="s">
        <v>1053</v>
      </c>
      <c r="D1609" s="17" t="s">
        <v>1338</v>
      </c>
      <c r="E1609" s="15">
        <v>1</v>
      </c>
    </row>
    <row r="1610" spans="1:5" hidden="1">
      <c r="A1610" s="17" t="s">
        <v>1546</v>
      </c>
      <c r="B1610" s="17" t="s">
        <v>110</v>
      </c>
      <c r="C1610" s="17" t="s">
        <v>1030</v>
      </c>
      <c r="D1610" s="17" t="s">
        <v>1338</v>
      </c>
      <c r="E1610" s="15">
        <v>1</v>
      </c>
    </row>
    <row r="1611" spans="1:5" hidden="1">
      <c r="A1611" s="17" t="s">
        <v>1090</v>
      </c>
      <c r="B1611" s="17" t="s">
        <v>58</v>
      </c>
      <c r="C1611" s="17" t="s">
        <v>1054</v>
      </c>
      <c r="D1611" s="17" t="s">
        <v>3</v>
      </c>
      <c r="E1611" s="15">
        <v>1</v>
      </c>
    </row>
    <row r="1612" spans="1:5">
      <c r="A1612" s="17" t="s">
        <v>157</v>
      </c>
      <c r="B1612" s="17" t="s">
        <v>2496</v>
      </c>
      <c r="C1612" s="17" t="s">
        <v>1042</v>
      </c>
      <c r="D1612" s="17" t="s">
        <v>1064</v>
      </c>
      <c r="E1612" s="15">
        <v>1</v>
      </c>
    </row>
    <row r="1613" spans="1:5" hidden="1">
      <c r="A1613" s="17" t="s">
        <v>629</v>
      </c>
      <c r="B1613" s="17" t="s">
        <v>2161</v>
      </c>
      <c r="C1613" s="17" t="s">
        <v>1026</v>
      </c>
      <c r="D1613" s="17" t="s">
        <v>1</v>
      </c>
      <c r="E1613" s="15">
        <v>1</v>
      </c>
    </row>
    <row r="1614" spans="1:5">
      <c r="A1614" s="17" t="s">
        <v>157</v>
      </c>
      <c r="B1614" s="17" t="s">
        <v>243</v>
      </c>
      <c r="C1614" s="17" t="s">
        <v>1028</v>
      </c>
      <c r="D1614" s="17" t="s">
        <v>1064</v>
      </c>
      <c r="E1614" s="15">
        <v>1</v>
      </c>
    </row>
    <row r="1615" spans="1:5" ht="30" hidden="1">
      <c r="A1615" s="17" t="s">
        <v>3297</v>
      </c>
      <c r="B1615" s="17" t="s">
        <v>3298</v>
      </c>
      <c r="C1615" s="17" t="s">
        <v>1040</v>
      </c>
      <c r="D1615" s="17" t="s">
        <v>1</v>
      </c>
      <c r="E1615" s="15">
        <v>1</v>
      </c>
    </row>
    <row r="1616" spans="1:5" ht="30">
      <c r="A1616" s="17" t="s">
        <v>2428</v>
      </c>
      <c r="B1616" s="17" t="s">
        <v>2429</v>
      </c>
      <c r="C1616" s="17" t="s">
        <v>1031</v>
      </c>
      <c r="D1616" s="17" t="s">
        <v>1064</v>
      </c>
      <c r="E1616" s="15">
        <v>1</v>
      </c>
    </row>
    <row r="1617" spans="1:5" hidden="1">
      <c r="A1617" s="17" t="s">
        <v>2113</v>
      </c>
      <c r="B1617" s="17" t="s">
        <v>327</v>
      </c>
      <c r="C1617" s="17" t="s">
        <v>1035</v>
      </c>
      <c r="D1617" s="17" t="s">
        <v>1032</v>
      </c>
      <c r="E1617" s="15">
        <v>1</v>
      </c>
    </row>
    <row r="1618" spans="1:5" hidden="1">
      <c r="A1618" s="17" t="s">
        <v>2011</v>
      </c>
      <c r="B1618" s="17" t="s">
        <v>191</v>
      </c>
      <c r="C1618" s="17" t="s">
        <v>1037</v>
      </c>
      <c r="D1618" s="17" t="s">
        <v>1</v>
      </c>
      <c r="E1618" s="15">
        <v>1</v>
      </c>
    </row>
    <row r="1619" spans="1:5" hidden="1">
      <c r="A1619" s="17" t="s">
        <v>690</v>
      </c>
      <c r="B1619" s="17" t="s">
        <v>3237</v>
      </c>
      <c r="C1619" s="17" t="s">
        <v>1047</v>
      </c>
      <c r="D1619" s="17" t="s">
        <v>2</v>
      </c>
      <c r="E1619" s="15">
        <v>1</v>
      </c>
    </row>
    <row r="1620" spans="1:5" hidden="1">
      <c r="A1620" s="17" t="s">
        <v>690</v>
      </c>
      <c r="B1620" s="17" t="s">
        <v>3288</v>
      </c>
      <c r="C1620" s="17" t="s">
        <v>1053</v>
      </c>
      <c r="D1620" s="17" t="s">
        <v>1032</v>
      </c>
      <c r="E1620" s="15">
        <v>1</v>
      </c>
    </row>
    <row r="1621" spans="1:5" hidden="1">
      <c r="A1621" s="17" t="s">
        <v>1127</v>
      </c>
      <c r="B1621" s="17" t="s">
        <v>315</v>
      </c>
      <c r="C1621" s="17" t="s">
        <v>1048</v>
      </c>
      <c r="D1621" s="17" t="s">
        <v>1032</v>
      </c>
      <c r="E1621" s="15">
        <v>1</v>
      </c>
    </row>
    <row r="1622" spans="1:5" ht="30" hidden="1">
      <c r="A1622" s="17" t="s">
        <v>3176</v>
      </c>
      <c r="B1622" s="17" t="s">
        <v>191</v>
      </c>
      <c r="C1622" s="17" t="s">
        <v>1033</v>
      </c>
      <c r="D1622" s="17" t="s">
        <v>1338</v>
      </c>
      <c r="E1622" s="15">
        <v>1</v>
      </c>
    </row>
    <row r="1623" spans="1:5" hidden="1">
      <c r="A1623" s="17" t="s">
        <v>2383</v>
      </c>
      <c r="B1623" s="17" t="s">
        <v>2384</v>
      </c>
      <c r="C1623" s="17" t="s">
        <v>1045</v>
      </c>
      <c r="D1623" s="17" t="s">
        <v>1032</v>
      </c>
      <c r="E1623" s="15">
        <v>1</v>
      </c>
    </row>
    <row r="1624" spans="1:5" hidden="1">
      <c r="A1624" s="17" t="s">
        <v>3256</v>
      </c>
      <c r="B1624" s="17" t="s">
        <v>288</v>
      </c>
      <c r="C1624" s="17" t="s">
        <v>1043</v>
      </c>
      <c r="D1624" s="17" t="s">
        <v>1338</v>
      </c>
      <c r="E1624" s="15">
        <v>1</v>
      </c>
    </row>
    <row r="1625" spans="1:5">
      <c r="A1625" s="17" t="s">
        <v>697</v>
      </c>
      <c r="B1625" s="17" t="s">
        <v>32</v>
      </c>
      <c r="C1625" s="17" t="s">
        <v>1047</v>
      </c>
      <c r="D1625" s="17" t="s">
        <v>1064</v>
      </c>
      <c r="E1625" s="15">
        <v>1</v>
      </c>
    </row>
    <row r="1626" spans="1:5" hidden="1">
      <c r="A1626" s="17" t="s">
        <v>3402</v>
      </c>
      <c r="B1626" s="17" t="s">
        <v>1871</v>
      </c>
      <c r="C1626" s="17" t="s">
        <v>1046</v>
      </c>
      <c r="D1626" s="17" t="s">
        <v>1032</v>
      </c>
      <c r="E1626" s="15">
        <v>1</v>
      </c>
    </row>
    <row r="1627" spans="1:5" hidden="1">
      <c r="A1627" s="17" t="s">
        <v>2111</v>
      </c>
      <c r="B1627" s="17" t="s">
        <v>2112</v>
      </c>
      <c r="C1627" s="17" t="s">
        <v>1040</v>
      </c>
      <c r="D1627" s="17" t="s">
        <v>1</v>
      </c>
      <c r="E1627" s="15">
        <v>1</v>
      </c>
    </row>
    <row r="1628" spans="1:5" hidden="1">
      <c r="A1628" s="17" t="s">
        <v>3608</v>
      </c>
      <c r="B1628" s="17" t="s">
        <v>143</v>
      </c>
      <c r="C1628" s="17" t="s">
        <v>1054</v>
      </c>
      <c r="D1628" s="17" t="s">
        <v>1</v>
      </c>
      <c r="E1628" s="15">
        <v>1</v>
      </c>
    </row>
    <row r="1629" spans="1:5" hidden="1">
      <c r="A1629" s="17" t="s">
        <v>2182</v>
      </c>
      <c r="B1629" s="17" t="s">
        <v>117</v>
      </c>
      <c r="C1629" s="17" t="s">
        <v>1063</v>
      </c>
      <c r="D1629" s="17" t="s">
        <v>1338</v>
      </c>
      <c r="E1629" s="15">
        <v>1</v>
      </c>
    </row>
    <row r="1630" spans="1:5" hidden="1">
      <c r="A1630" s="17" t="s">
        <v>2663</v>
      </c>
      <c r="B1630" s="17" t="s">
        <v>2664</v>
      </c>
      <c r="C1630" s="17" t="s">
        <v>1044</v>
      </c>
      <c r="D1630" s="17" t="s">
        <v>1032</v>
      </c>
      <c r="E1630" s="15">
        <v>1</v>
      </c>
    </row>
    <row r="1631" spans="1:5" hidden="1">
      <c r="A1631" s="17" t="s">
        <v>2085</v>
      </c>
      <c r="B1631" s="17" t="s">
        <v>1966</v>
      </c>
      <c r="C1631" s="17" t="s">
        <v>1026</v>
      </c>
      <c r="D1631" s="17" t="s">
        <v>2</v>
      </c>
      <c r="E1631" s="15">
        <v>1</v>
      </c>
    </row>
    <row r="1632" spans="1:5" hidden="1">
      <c r="A1632" s="17" t="s">
        <v>3391</v>
      </c>
      <c r="B1632" s="17" t="s">
        <v>3392</v>
      </c>
      <c r="C1632" s="17" t="s">
        <v>1048</v>
      </c>
      <c r="D1632" s="17" t="s">
        <v>1032</v>
      </c>
      <c r="E1632" s="15">
        <v>1</v>
      </c>
    </row>
    <row r="1633" spans="1:5" hidden="1">
      <c r="A1633" s="17" t="s">
        <v>702</v>
      </c>
      <c r="B1633" s="17" t="s">
        <v>138</v>
      </c>
      <c r="C1633" s="17" t="s">
        <v>1035</v>
      </c>
      <c r="D1633" s="17" t="s">
        <v>1338</v>
      </c>
      <c r="E1633" s="15">
        <v>1</v>
      </c>
    </row>
    <row r="1634" spans="1:5" hidden="1">
      <c r="A1634" s="17" t="s">
        <v>3572</v>
      </c>
      <c r="B1634" s="17" t="s">
        <v>2877</v>
      </c>
      <c r="C1634" s="17" t="s">
        <v>1033</v>
      </c>
      <c r="D1634" s="17" t="s">
        <v>1338</v>
      </c>
      <c r="E1634" s="15">
        <v>1</v>
      </c>
    </row>
    <row r="1635" spans="1:5" hidden="1">
      <c r="A1635" s="17" t="s">
        <v>2336</v>
      </c>
      <c r="B1635" s="17" t="s">
        <v>2337</v>
      </c>
      <c r="C1635" s="17" t="s">
        <v>1029</v>
      </c>
      <c r="D1635" s="17" t="s">
        <v>1338</v>
      </c>
      <c r="E1635" s="15">
        <v>1</v>
      </c>
    </row>
    <row r="1636" spans="1:5" hidden="1">
      <c r="A1636" s="17" t="s">
        <v>2250</v>
      </c>
      <c r="B1636" s="17" t="s">
        <v>201</v>
      </c>
      <c r="C1636" s="17" t="s">
        <v>1046</v>
      </c>
      <c r="D1636" s="17" t="s">
        <v>3</v>
      </c>
      <c r="E1636" s="15">
        <v>1</v>
      </c>
    </row>
    <row r="1637" spans="1:5" hidden="1">
      <c r="A1637" s="17" t="s">
        <v>2250</v>
      </c>
      <c r="B1637" s="17" t="s">
        <v>1097</v>
      </c>
      <c r="C1637" s="17" t="s">
        <v>1033</v>
      </c>
      <c r="D1637" s="17" t="s">
        <v>1</v>
      </c>
      <c r="E1637" s="15">
        <v>1</v>
      </c>
    </row>
    <row r="1638" spans="1:5" hidden="1">
      <c r="A1638" s="17" t="s">
        <v>2250</v>
      </c>
      <c r="B1638" s="17" t="s">
        <v>1857</v>
      </c>
      <c r="C1638" s="17" t="s">
        <v>1040</v>
      </c>
      <c r="D1638" s="17" t="s">
        <v>1</v>
      </c>
      <c r="E1638" s="15">
        <v>1</v>
      </c>
    </row>
    <row r="1639" spans="1:5" hidden="1">
      <c r="A1639" s="17" t="s">
        <v>2250</v>
      </c>
      <c r="B1639" s="17" t="s">
        <v>515</v>
      </c>
      <c r="C1639" s="17" t="s">
        <v>1041</v>
      </c>
      <c r="D1639" s="17" t="s">
        <v>1032</v>
      </c>
      <c r="E1639" s="15">
        <v>1</v>
      </c>
    </row>
    <row r="1640" spans="1:5" hidden="1">
      <c r="A1640" s="17" t="s">
        <v>2785</v>
      </c>
      <c r="B1640" s="17" t="s">
        <v>58</v>
      </c>
      <c r="C1640" s="17" t="s">
        <v>1026</v>
      </c>
      <c r="D1640" s="17" t="s">
        <v>2</v>
      </c>
      <c r="E1640" s="15">
        <v>1</v>
      </c>
    </row>
    <row r="1641" spans="1:5">
      <c r="A1641" s="17" t="s">
        <v>2894</v>
      </c>
      <c r="B1641" s="17" t="s">
        <v>1871</v>
      </c>
      <c r="C1641" s="17" t="s">
        <v>1051</v>
      </c>
      <c r="D1641" s="17" t="s">
        <v>1064</v>
      </c>
      <c r="E1641" s="15">
        <v>1</v>
      </c>
    </row>
    <row r="1642" spans="1:5" ht="30" hidden="1">
      <c r="A1642" s="17" t="s">
        <v>179</v>
      </c>
      <c r="B1642" s="17" t="s">
        <v>296</v>
      </c>
      <c r="C1642" s="17" t="s">
        <v>1055</v>
      </c>
      <c r="D1642" s="17" t="s">
        <v>1338</v>
      </c>
      <c r="E1642" s="15">
        <v>1</v>
      </c>
    </row>
    <row r="1643" spans="1:5" hidden="1">
      <c r="A1643" s="17" t="s">
        <v>3053</v>
      </c>
      <c r="B1643" s="17" t="s">
        <v>3054</v>
      </c>
      <c r="C1643" s="17" t="s">
        <v>1026</v>
      </c>
      <c r="D1643" s="17" t="s">
        <v>2</v>
      </c>
      <c r="E1643" s="15">
        <v>1</v>
      </c>
    </row>
    <row r="1644" spans="1:5" hidden="1">
      <c r="A1644" s="17" t="s">
        <v>2505</v>
      </c>
      <c r="B1644" s="17" t="s">
        <v>879</v>
      </c>
      <c r="C1644" s="17" t="s">
        <v>1036</v>
      </c>
      <c r="D1644" s="17" t="s">
        <v>1032</v>
      </c>
      <c r="E1644" s="15">
        <v>1</v>
      </c>
    </row>
    <row r="1645" spans="1:5" hidden="1">
      <c r="A1645" s="17" t="s">
        <v>2071</v>
      </c>
      <c r="B1645" s="17" t="s">
        <v>2072</v>
      </c>
      <c r="C1645" s="17" t="s">
        <v>1041</v>
      </c>
      <c r="D1645" s="17" t="s">
        <v>3</v>
      </c>
      <c r="E1645" s="15">
        <v>1</v>
      </c>
    </row>
    <row r="1646" spans="1:5" hidden="1">
      <c r="A1646" s="17" t="s">
        <v>269</v>
      </c>
      <c r="B1646" s="17" t="s">
        <v>1597</v>
      </c>
      <c r="C1646" s="17" t="s">
        <v>1050</v>
      </c>
      <c r="D1646" s="17" t="s">
        <v>1338</v>
      </c>
      <c r="E1646" s="15">
        <v>1</v>
      </c>
    </row>
    <row r="1647" spans="1:5" hidden="1">
      <c r="A1647" s="17" t="s">
        <v>1998</v>
      </c>
      <c r="B1647" s="17" t="s">
        <v>110</v>
      </c>
      <c r="C1647" s="17" t="s">
        <v>1339</v>
      </c>
      <c r="D1647" s="17" t="s">
        <v>2</v>
      </c>
      <c r="E1647" s="15">
        <v>1</v>
      </c>
    </row>
    <row r="1648" spans="1:5" hidden="1">
      <c r="A1648" s="17" t="s">
        <v>1998</v>
      </c>
      <c r="B1648" s="17" t="s">
        <v>46</v>
      </c>
      <c r="C1648" s="17" t="s">
        <v>1026</v>
      </c>
      <c r="D1648" s="17" t="s">
        <v>1338</v>
      </c>
      <c r="E1648" s="15">
        <v>1</v>
      </c>
    </row>
    <row r="1649" spans="1:5" hidden="1">
      <c r="A1649" s="17" t="s">
        <v>1998</v>
      </c>
      <c r="B1649" s="17" t="s">
        <v>1871</v>
      </c>
      <c r="C1649" s="17" t="s">
        <v>1035</v>
      </c>
      <c r="D1649" s="17" t="s">
        <v>1</v>
      </c>
      <c r="E1649" s="15">
        <v>1</v>
      </c>
    </row>
    <row r="1650" spans="1:5" hidden="1">
      <c r="A1650" s="17" t="s">
        <v>2578</v>
      </c>
      <c r="B1650" s="17" t="s">
        <v>169</v>
      </c>
      <c r="C1650" s="17" t="s">
        <v>1037</v>
      </c>
      <c r="D1650" s="17" t="s">
        <v>1338</v>
      </c>
      <c r="E1650" s="15">
        <v>1</v>
      </c>
    </row>
    <row r="1651" spans="1:5">
      <c r="A1651" s="17" t="s">
        <v>2408</v>
      </c>
      <c r="B1651" s="17" t="s">
        <v>2409</v>
      </c>
      <c r="C1651" s="17" t="s">
        <v>1043</v>
      </c>
      <c r="D1651" s="17" t="s">
        <v>1064</v>
      </c>
      <c r="E1651" s="15">
        <v>1</v>
      </c>
    </row>
    <row r="1652" spans="1:5" hidden="1">
      <c r="A1652" s="17" t="s">
        <v>2868</v>
      </c>
      <c r="B1652" s="17" t="s">
        <v>191</v>
      </c>
      <c r="C1652" s="17" t="s">
        <v>1033</v>
      </c>
      <c r="D1652" s="17" t="s">
        <v>1338</v>
      </c>
      <c r="E1652" s="15">
        <v>1</v>
      </c>
    </row>
    <row r="1653" spans="1:5" ht="30">
      <c r="A1653" s="17" t="s">
        <v>179</v>
      </c>
      <c r="B1653" s="17" t="s">
        <v>2872</v>
      </c>
      <c r="C1653" s="17" t="s">
        <v>1035</v>
      </c>
      <c r="D1653" s="17" t="s">
        <v>1064</v>
      </c>
      <c r="E1653" s="15">
        <v>1</v>
      </c>
    </row>
    <row r="1654" spans="1:5" ht="30" hidden="1">
      <c r="A1654" s="17" t="s">
        <v>2890</v>
      </c>
      <c r="B1654" s="17" t="s">
        <v>846</v>
      </c>
      <c r="C1654" s="17" t="s">
        <v>1034</v>
      </c>
      <c r="D1654" s="17" t="s">
        <v>1338</v>
      </c>
      <c r="E1654" s="15">
        <v>1</v>
      </c>
    </row>
    <row r="1655" spans="1:5" ht="30">
      <c r="A1655" s="17" t="s">
        <v>2890</v>
      </c>
      <c r="B1655" s="17" t="s">
        <v>403</v>
      </c>
      <c r="C1655" s="17" t="s">
        <v>1046</v>
      </c>
      <c r="D1655" s="17" t="s">
        <v>1064</v>
      </c>
      <c r="E1655" s="15">
        <v>1</v>
      </c>
    </row>
    <row r="1656" spans="1:5" ht="30" hidden="1">
      <c r="A1656" s="17" t="s">
        <v>2364</v>
      </c>
      <c r="B1656" s="17" t="s">
        <v>2365</v>
      </c>
      <c r="C1656" s="17" t="s">
        <v>1053</v>
      </c>
      <c r="D1656" s="17" t="s">
        <v>1338</v>
      </c>
      <c r="E1656" s="15">
        <v>1</v>
      </c>
    </row>
    <row r="1657" spans="1:5">
      <c r="A1657" s="17" t="s">
        <v>3446</v>
      </c>
      <c r="B1657" s="17" t="s">
        <v>3447</v>
      </c>
      <c r="C1657" s="17" t="s">
        <v>1050</v>
      </c>
      <c r="D1657" s="17" t="s">
        <v>1064</v>
      </c>
      <c r="E1657" s="15">
        <v>1</v>
      </c>
    </row>
    <row r="1658" spans="1:5" hidden="1">
      <c r="A1658" s="17" t="s">
        <v>3212</v>
      </c>
      <c r="B1658" s="17" t="s">
        <v>2349</v>
      </c>
      <c r="C1658" s="17" t="s">
        <v>1043</v>
      </c>
      <c r="D1658" s="17" t="s">
        <v>1338</v>
      </c>
      <c r="E1658" s="15">
        <v>1</v>
      </c>
    </row>
    <row r="1659" spans="1:5" hidden="1">
      <c r="A1659" s="17" t="s">
        <v>2950</v>
      </c>
      <c r="B1659" s="17" t="s">
        <v>219</v>
      </c>
      <c r="C1659" s="17" t="s">
        <v>1035</v>
      </c>
      <c r="D1659" s="17" t="s">
        <v>1338</v>
      </c>
      <c r="E1659" s="15">
        <v>1</v>
      </c>
    </row>
    <row r="1660" spans="1:5" ht="30" hidden="1">
      <c r="A1660" s="17" t="s">
        <v>1998</v>
      </c>
      <c r="B1660" s="17" t="s">
        <v>2135</v>
      </c>
      <c r="C1660" s="17" t="s">
        <v>1028</v>
      </c>
      <c r="D1660" s="17" t="s">
        <v>1032</v>
      </c>
      <c r="E1660" s="15">
        <v>1</v>
      </c>
    </row>
    <row r="1661" spans="1:5" hidden="1">
      <c r="A1661" s="17" t="s">
        <v>2110</v>
      </c>
      <c r="B1661" s="17" t="s">
        <v>356</v>
      </c>
      <c r="C1661" s="17" t="s">
        <v>1045</v>
      </c>
      <c r="D1661" s="17" t="s">
        <v>1032</v>
      </c>
      <c r="E1661" s="15">
        <v>1</v>
      </c>
    </row>
    <row r="1662" spans="1:5" hidden="1">
      <c r="A1662" s="17" t="s">
        <v>185</v>
      </c>
      <c r="B1662" s="17" t="s">
        <v>3387</v>
      </c>
      <c r="C1662" s="17" t="s">
        <v>1051</v>
      </c>
      <c r="D1662" s="17" t="s">
        <v>1338</v>
      </c>
      <c r="E1662" s="15">
        <v>1</v>
      </c>
    </row>
    <row r="1663" spans="1:5" hidden="1">
      <c r="A1663" s="17" t="s">
        <v>185</v>
      </c>
      <c r="B1663" s="17" t="s">
        <v>2274</v>
      </c>
      <c r="C1663" s="17" t="s">
        <v>1051</v>
      </c>
      <c r="D1663" s="17" t="s">
        <v>1338</v>
      </c>
      <c r="E1663" s="15">
        <v>1</v>
      </c>
    </row>
    <row r="1664" spans="1:5" hidden="1">
      <c r="A1664" s="17" t="s">
        <v>2727</v>
      </c>
      <c r="B1664" s="17" t="s">
        <v>1966</v>
      </c>
      <c r="C1664" s="17" t="s">
        <v>1042</v>
      </c>
      <c r="D1664" s="17" t="s">
        <v>1032</v>
      </c>
      <c r="E1664" s="15">
        <v>1</v>
      </c>
    </row>
    <row r="1665" spans="1:5">
      <c r="A1665" s="17" t="s">
        <v>185</v>
      </c>
      <c r="B1665" s="17" t="s">
        <v>2489</v>
      </c>
      <c r="C1665" s="17" t="s">
        <v>1038</v>
      </c>
      <c r="D1665" s="17" t="s">
        <v>1064</v>
      </c>
      <c r="E1665" s="15">
        <v>1</v>
      </c>
    </row>
    <row r="1666" spans="1:5" hidden="1">
      <c r="A1666" s="17" t="s">
        <v>2095</v>
      </c>
      <c r="B1666" s="17" t="s">
        <v>1078</v>
      </c>
      <c r="C1666" s="17" t="s">
        <v>1048</v>
      </c>
      <c r="D1666" s="17" t="s">
        <v>1032</v>
      </c>
      <c r="E1666" s="15">
        <v>1</v>
      </c>
    </row>
    <row r="1667" spans="1:5" ht="30" hidden="1">
      <c r="A1667" s="17" t="s">
        <v>2922</v>
      </c>
      <c r="B1667" s="17" t="s">
        <v>2135</v>
      </c>
      <c r="C1667" s="17" t="s">
        <v>1060</v>
      </c>
      <c r="D1667" s="17" t="s">
        <v>2</v>
      </c>
      <c r="E1667" s="15">
        <v>1</v>
      </c>
    </row>
    <row r="1668" spans="1:5">
      <c r="A1668" s="17" t="s">
        <v>3501</v>
      </c>
      <c r="B1668" s="17" t="s">
        <v>67</v>
      </c>
      <c r="C1668" s="17" t="s">
        <v>1339</v>
      </c>
      <c r="D1668" s="17" t="s">
        <v>1064</v>
      </c>
      <c r="E1668" s="15">
        <v>1</v>
      </c>
    </row>
    <row r="1669" spans="1:5" hidden="1">
      <c r="A1669" s="17" t="s">
        <v>3295</v>
      </c>
      <c r="B1669" s="17" t="s">
        <v>841</v>
      </c>
      <c r="C1669" s="17" t="s">
        <v>1033</v>
      </c>
      <c r="D1669" s="17" t="s">
        <v>1338</v>
      </c>
      <c r="E1669" s="15">
        <v>1</v>
      </c>
    </row>
    <row r="1670" spans="1:5" hidden="1">
      <c r="A1670" s="17" t="s">
        <v>3598</v>
      </c>
      <c r="B1670" s="17" t="s">
        <v>3393</v>
      </c>
      <c r="C1670" s="17" t="s">
        <v>1034</v>
      </c>
      <c r="D1670" s="17" t="s">
        <v>1338</v>
      </c>
      <c r="E1670" s="15">
        <v>1</v>
      </c>
    </row>
    <row r="1671" spans="1:5" hidden="1">
      <c r="A1671" s="17" t="s">
        <v>2360</v>
      </c>
      <c r="B1671" s="17" t="s">
        <v>101</v>
      </c>
      <c r="C1671" s="17" t="s">
        <v>1028</v>
      </c>
      <c r="D1671" s="17" t="s">
        <v>1032</v>
      </c>
      <c r="E1671" s="15">
        <v>1</v>
      </c>
    </row>
    <row r="1672" spans="1:5" hidden="1">
      <c r="A1672" s="17" t="s">
        <v>191</v>
      </c>
      <c r="B1672" s="17" t="s">
        <v>356</v>
      </c>
      <c r="C1672" s="17" t="s">
        <v>1041</v>
      </c>
      <c r="D1672" s="17" t="s">
        <v>1032</v>
      </c>
      <c r="E1672" s="15">
        <v>1</v>
      </c>
    </row>
    <row r="1673" spans="1:5" hidden="1">
      <c r="A1673" s="17" t="s">
        <v>2507</v>
      </c>
      <c r="B1673" s="17" t="s">
        <v>1672</v>
      </c>
      <c r="C1673" s="17" t="s">
        <v>1040</v>
      </c>
      <c r="D1673" s="17" t="s">
        <v>1</v>
      </c>
      <c r="E1673" s="15">
        <v>1</v>
      </c>
    </row>
    <row r="1674" spans="1:5" hidden="1">
      <c r="A1674" s="17" t="s">
        <v>2548</v>
      </c>
      <c r="B1674" s="17" t="s">
        <v>50</v>
      </c>
      <c r="C1674" s="17" t="s">
        <v>1046</v>
      </c>
      <c r="D1674" s="17" t="s">
        <v>1338</v>
      </c>
      <c r="E1674" s="15">
        <v>1</v>
      </c>
    </row>
    <row r="1675" spans="1:5">
      <c r="A1675" s="17" t="s">
        <v>2923</v>
      </c>
      <c r="B1675" s="17" t="s">
        <v>294</v>
      </c>
      <c r="C1675" s="17" t="s">
        <v>1043</v>
      </c>
      <c r="D1675" s="17" t="s">
        <v>1064</v>
      </c>
      <c r="E1675" s="15">
        <v>1</v>
      </c>
    </row>
    <row r="1676" spans="1:5" hidden="1">
      <c r="A1676" s="17" t="s">
        <v>2962</v>
      </c>
      <c r="B1676" s="17" t="s">
        <v>1614</v>
      </c>
      <c r="C1676" s="17" t="s">
        <v>1339</v>
      </c>
      <c r="D1676" s="17" t="s">
        <v>1</v>
      </c>
      <c r="E1676" s="15">
        <v>1</v>
      </c>
    </row>
    <row r="1677" spans="1:5" hidden="1">
      <c r="A1677" s="17" t="s">
        <v>3494</v>
      </c>
      <c r="B1677" s="17" t="s">
        <v>509</v>
      </c>
      <c r="C1677" s="17" t="s">
        <v>1034</v>
      </c>
      <c r="D1677" s="17" t="s">
        <v>1338</v>
      </c>
      <c r="E1677" s="15">
        <v>1</v>
      </c>
    </row>
    <row r="1678" spans="1:5" hidden="1">
      <c r="A1678" s="17" t="s">
        <v>196</v>
      </c>
      <c r="B1678" s="17" t="s">
        <v>101</v>
      </c>
      <c r="C1678" s="17" t="s">
        <v>1033</v>
      </c>
      <c r="D1678" s="17" t="s">
        <v>1338</v>
      </c>
      <c r="E1678" s="15">
        <v>1</v>
      </c>
    </row>
    <row r="1679" spans="1:5" hidden="1">
      <c r="A1679" s="17" t="s">
        <v>185</v>
      </c>
      <c r="B1679" s="17" t="s">
        <v>80</v>
      </c>
      <c r="C1679" s="17" t="s">
        <v>1038</v>
      </c>
      <c r="D1679" s="17" t="s">
        <v>2</v>
      </c>
      <c r="E1679" s="15">
        <v>1</v>
      </c>
    </row>
    <row r="1680" spans="1:5">
      <c r="A1680" s="17" t="s">
        <v>3456</v>
      </c>
      <c r="B1680" s="17" t="s">
        <v>2000</v>
      </c>
      <c r="C1680" s="17" t="s">
        <v>1026</v>
      </c>
      <c r="D1680" s="17" t="s">
        <v>1064</v>
      </c>
      <c r="E1680" s="15">
        <v>1</v>
      </c>
    </row>
    <row r="1681" spans="1:5" hidden="1">
      <c r="A1681" s="17" t="s">
        <v>3053</v>
      </c>
      <c r="B1681" s="17" t="s">
        <v>2557</v>
      </c>
      <c r="C1681" s="17" t="s">
        <v>1044</v>
      </c>
      <c r="D1681" s="17" t="s">
        <v>1338</v>
      </c>
      <c r="E1681" s="15">
        <v>1</v>
      </c>
    </row>
    <row r="1682" spans="1:5" hidden="1">
      <c r="A1682" s="17" t="s">
        <v>629</v>
      </c>
      <c r="B1682" s="17" t="s">
        <v>207</v>
      </c>
      <c r="C1682" s="17" t="s">
        <v>1034</v>
      </c>
      <c r="D1682" s="17" t="s">
        <v>2</v>
      </c>
      <c r="E1682" s="15">
        <v>1</v>
      </c>
    </row>
    <row r="1683" spans="1:5" hidden="1">
      <c r="A1683" s="17" t="s">
        <v>2871</v>
      </c>
      <c r="B1683" s="17" t="s">
        <v>717</v>
      </c>
      <c r="C1683" s="17" t="s">
        <v>1026</v>
      </c>
      <c r="D1683" s="17" t="s">
        <v>2</v>
      </c>
      <c r="E1683" s="15">
        <v>1</v>
      </c>
    </row>
    <row r="1684" spans="1:5">
      <c r="A1684" s="17" t="s">
        <v>2871</v>
      </c>
      <c r="B1684" s="17" t="s">
        <v>509</v>
      </c>
      <c r="C1684" s="17" t="s">
        <v>1037</v>
      </c>
      <c r="D1684" s="17" t="s">
        <v>1064</v>
      </c>
      <c r="E1684" s="15">
        <v>1</v>
      </c>
    </row>
    <row r="1685" spans="1:5" hidden="1">
      <c r="A1685" s="17" t="s">
        <v>629</v>
      </c>
      <c r="B1685" s="17" t="s">
        <v>3665</v>
      </c>
      <c r="C1685" s="17" t="s">
        <v>1051</v>
      </c>
      <c r="D1685" s="17" t="s">
        <v>1338</v>
      </c>
      <c r="E1685" s="15">
        <v>1</v>
      </c>
    </row>
    <row r="1686" spans="1:5" hidden="1">
      <c r="A1686" s="17" t="s">
        <v>3276</v>
      </c>
      <c r="B1686" s="17" t="s">
        <v>3277</v>
      </c>
      <c r="C1686" s="17" t="s">
        <v>1029</v>
      </c>
      <c r="D1686" s="17" t="s">
        <v>3</v>
      </c>
      <c r="E1686" s="15">
        <v>1</v>
      </c>
    </row>
    <row r="1687" spans="1:5" hidden="1">
      <c r="A1687" s="17" t="s">
        <v>165</v>
      </c>
      <c r="B1687" s="17" t="s">
        <v>166</v>
      </c>
      <c r="C1687" s="17" t="s">
        <v>1051</v>
      </c>
      <c r="D1687" s="17" t="s">
        <v>2</v>
      </c>
      <c r="E1687" s="15">
        <v>1</v>
      </c>
    </row>
    <row r="1688" spans="1:5" hidden="1">
      <c r="A1688" s="17" t="s">
        <v>629</v>
      </c>
      <c r="B1688" s="17" t="s">
        <v>1764</v>
      </c>
      <c r="C1688" s="17" t="s">
        <v>1043</v>
      </c>
      <c r="D1688" s="17" t="s">
        <v>1032</v>
      </c>
      <c r="E1688" s="15">
        <v>1</v>
      </c>
    </row>
    <row r="1689" spans="1:5" hidden="1">
      <c r="A1689" s="17" t="s">
        <v>3523</v>
      </c>
      <c r="B1689" s="17" t="s">
        <v>509</v>
      </c>
      <c r="C1689" s="17" t="s">
        <v>1030</v>
      </c>
      <c r="D1689" s="17" t="s">
        <v>1032</v>
      </c>
      <c r="E1689" s="15">
        <v>1</v>
      </c>
    </row>
    <row r="1690" spans="1:5" hidden="1">
      <c r="A1690" s="17" t="s">
        <v>166</v>
      </c>
      <c r="B1690" s="17" t="s">
        <v>81</v>
      </c>
      <c r="C1690" s="17" t="s">
        <v>1052</v>
      </c>
      <c r="D1690" s="17" t="s">
        <v>1338</v>
      </c>
      <c r="E1690" s="15">
        <v>1</v>
      </c>
    </row>
    <row r="1691" spans="1:5" hidden="1">
      <c r="A1691" s="17" t="s">
        <v>2130</v>
      </c>
      <c r="B1691" s="17" t="s">
        <v>237</v>
      </c>
      <c r="C1691" s="17" t="s">
        <v>1030</v>
      </c>
      <c r="D1691" s="17" t="s">
        <v>1</v>
      </c>
      <c r="E1691" s="15">
        <v>1</v>
      </c>
    </row>
    <row r="1692" spans="1:5" ht="30" hidden="1">
      <c r="A1692" s="17" t="s">
        <v>2130</v>
      </c>
      <c r="B1692" s="17" t="s">
        <v>485</v>
      </c>
      <c r="C1692" s="17" t="s">
        <v>1034</v>
      </c>
      <c r="D1692" s="17" t="s">
        <v>1032</v>
      </c>
      <c r="E1692" s="15">
        <v>1</v>
      </c>
    </row>
    <row r="1693" spans="1:5" hidden="1">
      <c r="A1693" s="17" t="s">
        <v>2130</v>
      </c>
      <c r="B1693" s="17" t="s">
        <v>2560</v>
      </c>
      <c r="C1693" s="17" t="s">
        <v>1040</v>
      </c>
      <c r="D1693" s="17" t="s">
        <v>2</v>
      </c>
      <c r="E1693" s="15">
        <v>1</v>
      </c>
    </row>
    <row r="1694" spans="1:5" hidden="1">
      <c r="A1694" s="17" t="s">
        <v>1574</v>
      </c>
      <c r="B1694" s="17" t="s">
        <v>143</v>
      </c>
      <c r="C1694" s="17" t="s">
        <v>1063</v>
      </c>
      <c r="D1694" s="17" t="s">
        <v>1032</v>
      </c>
      <c r="E1694" s="15">
        <v>1</v>
      </c>
    </row>
    <row r="1695" spans="1:5" hidden="1">
      <c r="A1695" s="17" t="s">
        <v>3554</v>
      </c>
      <c r="B1695" s="17" t="s">
        <v>46</v>
      </c>
      <c r="C1695" s="17" t="s">
        <v>1034</v>
      </c>
      <c r="D1695" s="17" t="s">
        <v>1</v>
      </c>
      <c r="E1695" s="15">
        <v>1</v>
      </c>
    </row>
    <row r="1696" spans="1:5" hidden="1">
      <c r="A1696" s="17" t="s">
        <v>3275</v>
      </c>
      <c r="B1696" s="17" t="s">
        <v>591</v>
      </c>
      <c r="C1696" s="17" t="s">
        <v>1041</v>
      </c>
      <c r="D1696" s="17" t="s">
        <v>1338</v>
      </c>
      <c r="E1696" s="15">
        <v>1</v>
      </c>
    </row>
    <row r="1697" spans="1:5" ht="30" hidden="1">
      <c r="A1697" s="17" t="s">
        <v>3184</v>
      </c>
      <c r="B1697" s="17" t="s">
        <v>623</v>
      </c>
      <c r="C1697" s="17" t="s">
        <v>1060</v>
      </c>
      <c r="D1697" s="17" t="s">
        <v>2</v>
      </c>
      <c r="E1697" s="15">
        <v>1</v>
      </c>
    </row>
    <row r="1698" spans="1:5" hidden="1">
      <c r="A1698" s="17" t="s">
        <v>3650</v>
      </c>
      <c r="B1698" s="17" t="s">
        <v>54</v>
      </c>
      <c r="C1698" s="17" t="s">
        <v>1051</v>
      </c>
      <c r="D1698" s="17" t="s">
        <v>1032</v>
      </c>
      <c r="E1698" s="15">
        <v>1</v>
      </c>
    </row>
    <row r="1699" spans="1:5">
      <c r="A1699" s="17" t="s">
        <v>2131</v>
      </c>
      <c r="B1699" s="17" t="s">
        <v>29</v>
      </c>
      <c r="C1699" s="17" t="s">
        <v>1051</v>
      </c>
      <c r="D1699" s="17" t="s">
        <v>1064</v>
      </c>
      <c r="E1699" s="15">
        <v>1</v>
      </c>
    </row>
    <row r="1700" spans="1:5" hidden="1">
      <c r="A1700" s="17" t="s">
        <v>2590</v>
      </c>
      <c r="B1700" s="17" t="s">
        <v>2591</v>
      </c>
      <c r="C1700" s="17" t="s">
        <v>1048</v>
      </c>
      <c r="D1700" s="17" t="s">
        <v>1338</v>
      </c>
      <c r="E1700" s="15">
        <v>1</v>
      </c>
    </row>
    <row r="1701" spans="1:5" hidden="1">
      <c r="A1701" s="17" t="s">
        <v>176</v>
      </c>
      <c r="B1701" s="17" t="s">
        <v>252</v>
      </c>
      <c r="C1701" s="17" t="s">
        <v>1055</v>
      </c>
      <c r="D1701" s="17" t="s">
        <v>1032</v>
      </c>
      <c r="E1701" s="15">
        <v>1</v>
      </c>
    </row>
    <row r="1702" spans="1:5" hidden="1">
      <c r="A1702" s="17" t="s">
        <v>3097</v>
      </c>
      <c r="B1702" s="17" t="s">
        <v>534</v>
      </c>
      <c r="C1702" s="17" t="s">
        <v>1028</v>
      </c>
      <c r="D1702" s="17" t="s">
        <v>1</v>
      </c>
      <c r="E1702" s="15">
        <v>1</v>
      </c>
    </row>
    <row r="1703" spans="1:5" hidden="1">
      <c r="A1703" s="17" t="s">
        <v>176</v>
      </c>
      <c r="B1703" s="17" t="s">
        <v>625</v>
      </c>
      <c r="C1703" s="17" t="s">
        <v>1029</v>
      </c>
      <c r="D1703" s="17" t="s">
        <v>3</v>
      </c>
      <c r="E1703" s="15">
        <v>1</v>
      </c>
    </row>
    <row r="1704" spans="1:5" hidden="1">
      <c r="A1704" s="17" t="s">
        <v>3152</v>
      </c>
      <c r="B1704" s="17" t="s">
        <v>3153</v>
      </c>
      <c r="C1704" s="17" t="s">
        <v>1047</v>
      </c>
      <c r="D1704" s="17" t="s">
        <v>2</v>
      </c>
      <c r="E1704" s="15">
        <v>1</v>
      </c>
    </row>
    <row r="1705" spans="1:5" hidden="1">
      <c r="A1705" s="17" t="s">
        <v>2921</v>
      </c>
      <c r="B1705" s="17" t="s">
        <v>304</v>
      </c>
      <c r="C1705" s="17" t="s">
        <v>1038</v>
      </c>
      <c r="D1705" s="17" t="s">
        <v>1338</v>
      </c>
      <c r="E1705" s="15">
        <v>1</v>
      </c>
    </row>
    <row r="1706" spans="1:5" hidden="1">
      <c r="A1706" s="17" t="s">
        <v>3211</v>
      </c>
      <c r="B1706" s="17" t="s">
        <v>243</v>
      </c>
      <c r="C1706" s="17" t="s">
        <v>1033</v>
      </c>
      <c r="D1706" s="17" t="s">
        <v>1338</v>
      </c>
      <c r="E1706" s="15">
        <v>1</v>
      </c>
    </row>
    <row r="1707" spans="1:5" hidden="1">
      <c r="A1707" s="17" t="s">
        <v>3056</v>
      </c>
      <c r="B1707" s="17" t="s">
        <v>3057</v>
      </c>
      <c r="C1707" s="17" t="s">
        <v>1040</v>
      </c>
      <c r="D1707" s="17" t="s">
        <v>2</v>
      </c>
      <c r="E1707" s="15">
        <v>1</v>
      </c>
    </row>
    <row r="1708" spans="1:5" hidden="1">
      <c r="A1708" s="17" t="s">
        <v>2309</v>
      </c>
      <c r="B1708" s="17" t="s">
        <v>2078</v>
      </c>
      <c r="C1708" s="17" t="s">
        <v>1046</v>
      </c>
      <c r="D1708" s="17" t="s">
        <v>1338</v>
      </c>
      <c r="E1708" s="15">
        <v>1</v>
      </c>
    </row>
    <row r="1709" spans="1:5" hidden="1">
      <c r="A1709" s="17" t="s">
        <v>2754</v>
      </c>
      <c r="B1709" s="17" t="s">
        <v>29</v>
      </c>
      <c r="C1709" s="17" t="s">
        <v>1028</v>
      </c>
      <c r="D1709" s="17" t="s">
        <v>1338</v>
      </c>
      <c r="E1709" s="15">
        <v>1</v>
      </c>
    </row>
    <row r="1710" spans="1:5" hidden="1">
      <c r="A1710" s="17" t="s">
        <v>2586</v>
      </c>
      <c r="B1710" s="17" t="s">
        <v>1013</v>
      </c>
      <c r="C1710" s="17" t="s">
        <v>1029</v>
      </c>
      <c r="D1710" s="17" t="s">
        <v>1</v>
      </c>
      <c r="E1710" s="15">
        <v>1</v>
      </c>
    </row>
    <row r="1711" spans="1:5">
      <c r="A1711" s="17" t="s">
        <v>2771</v>
      </c>
      <c r="B1711" s="17" t="s">
        <v>110</v>
      </c>
      <c r="C1711" s="17" t="s">
        <v>1051</v>
      </c>
      <c r="D1711" s="17" t="s">
        <v>1064</v>
      </c>
      <c r="E1711" s="15">
        <v>1</v>
      </c>
    </row>
    <row r="1712" spans="1:5" hidden="1">
      <c r="A1712" s="17" t="s">
        <v>3146</v>
      </c>
      <c r="B1712" s="17" t="s">
        <v>392</v>
      </c>
      <c r="C1712" s="17" t="s">
        <v>1033</v>
      </c>
      <c r="D1712" s="17" t="s">
        <v>3</v>
      </c>
      <c r="E1712" s="15">
        <v>1</v>
      </c>
    </row>
    <row r="1713" spans="1:5" hidden="1">
      <c r="A1713" s="17" t="s">
        <v>2417</v>
      </c>
      <c r="B1713" s="17" t="s">
        <v>2418</v>
      </c>
      <c r="C1713" s="17" t="s">
        <v>1043</v>
      </c>
      <c r="D1713" s="17" t="s">
        <v>1338</v>
      </c>
      <c r="E1713" s="15">
        <v>1</v>
      </c>
    </row>
    <row r="1714" spans="1:5" hidden="1">
      <c r="A1714" s="17" t="s">
        <v>170</v>
      </c>
      <c r="B1714" s="17" t="s">
        <v>373</v>
      </c>
      <c r="C1714" s="17" t="s">
        <v>1043</v>
      </c>
      <c r="D1714" s="17" t="s">
        <v>1338</v>
      </c>
      <c r="E1714" s="15">
        <v>1</v>
      </c>
    </row>
    <row r="1715" spans="1:5" hidden="1">
      <c r="A1715" s="17" t="s">
        <v>629</v>
      </c>
      <c r="B1715" s="17" t="s">
        <v>3318</v>
      </c>
      <c r="C1715" s="17" t="s">
        <v>1035</v>
      </c>
      <c r="D1715" s="17" t="s">
        <v>1</v>
      </c>
      <c r="E1715" s="15">
        <v>1</v>
      </c>
    </row>
    <row r="1716" spans="1:5" hidden="1">
      <c r="A1716" s="17" t="s">
        <v>166</v>
      </c>
      <c r="B1716" s="17" t="s">
        <v>1871</v>
      </c>
      <c r="C1716" s="17" t="s">
        <v>1339</v>
      </c>
      <c r="D1716" s="17" t="s">
        <v>3</v>
      </c>
      <c r="E1716" s="15">
        <v>1</v>
      </c>
    </row>
    <row r="1717" spans="1:5" hidden="1">
      <c r="A1717" s="17" t="s">
        <v>3172</v>
      </c>
      <c r="B1717" s="17" t="s">
        <v>101</v>
      </c>
      <c r="C1717" s="17" t="s">
        <v>1040</v>
      </c>
      <c r="D1717" s="17" t="s">
        <v>1338</v>
      </c>
      <c r="E1717" s="15">
        <v>1</v>
      </c>
    </row>
    <row r="1718" spans="1:5" hidden="1">
      <c r="A1718" s="17" t="s">
        <v>1552</v>
      </c>
      <c r="B1718" s="17" t="s">
        <v>50</v>
      </c>
      <c r="C1718" s="17" t="s">
        <v>1026</v>
      </c>
      <c r="D1718" s="17" t="s">
        <v>1338</v>
      </c>
      <c r="E1718" s="15">
        <v>1</v>
      </c>
    </row>
    <row r="1719" spans="1:5" hidden="1">
      <c r="A1719" s="17" t="s">
        <v>2486</v>
      </c>
      <c r="B1719" s="17" t="s">
        <v>103</v>
      </c>
      <c r="C1719" s="17" t="s">
        <v>1050</v>
      </c>
      <c r="D1719" s="17" t="s">
        <v>1338</v>
      </c>
      <c r="E1719" s="15">
        <v>1</v>
      </c>
    </row>
    <row r="1720" spans="1:5" hidden="1">
      <c r="A1720" s="17" t="s">
        <v>3251</v>
      </c>
      <c r="B1720" s="17" t="s">
        <v>54</v>
      </c>
      <c r="C1720" s="17" t="s">
        <v>1339</v>
      </c>
      <c r="D1720" s="17" t="s">
        <v>1032</v>
      </c>
      <c r="E1720" s="15">
        <v>1</v>
      </c>
    </row>
    <row r="1721" spans="1:5" hidden="1">
      <c r="A1721" s="17" t="s">
        <v>2851</v>
      </c>
      <c r="B1721" s="17" t="s">
        <v>449</v>
      </c>
      <c r="C1721" s="17" t="s">
        <v>1051</v>
      </c>
      <c r="D1721" s="17" t="s">
        <v>1032</v>
      </c>
      <c r="E1721" s="15">
        <v>1</v>
      </c>
    </row>
    <row r="1722" spans="1:5" hidden="1">
      <c r="A1722" s="17" t="s">
        <v>2447</v>
      </c>
      <c r="B1722" s="17" t="s">
        <v>2170</v>
      </c>
      <c r="C1722" s="17" t="s">
        <v>1042</v>
      </c>
      <c r="D1722" s="17" t="s">
        <v>1338</v>
      </c>
      <c r="E1722" s="15">
        <v>1</v>
      </c>
    </row>
    <row r="1723" spans="1:5" hidden="1">
      <c r="A1723" s="17" t="s">
        <v>2801</v>
      </c>
      <c r="B1723" s="17" t="s">
        <v>2802</v>
      </c>
      <c r="C1723" s="17" t="s">
        <v>1029</v>
      </c>
      <c r="D1723" s="17" t="s">
        <v>1338</v>
      </c>
      <c r="E1723" s="15">
        <v>1</v>
      </c>
    </row>
    <row r="1724" spans="1:5" hidden="1">
      <c r="A1724" s="17" t="s">
        <v>2887</v>
      </c>
      <c r="B1724" s="17" t="s">
        <v>2888</v>
      </c>
      <c r="C1724" s="17" t="s">
        <v>1026</v>
      </c>
      <c r="D1724" s="17" t="s">
        <v>1338</v>
      </c>
      <c r="E1724" s="15">
        <v>1</v>
      </c>
    </row>
    <row r="1725" spans="1:5" hidden="1">
      <c r="A1725" s="17" t="s">
        <v>952</v>
      </c>
      <c r="B1725" s="17" t="s">
        <v>67</v>
      </c>
      <c r="C1725" s="17" t="s">
        <v>1026</v>
      </c>
      <c r="D1725" s="17" t="s">
        <v>1338</v>
      </c>
      <c r="E1725" s="15">
        <v>1</v>
      </c>
    </row>
    <row r="1726" spans="1:5">
      <c r="A1726" s="17" t="s">
        <v>2863</v>
      </c>
      <c r="B1726" s="17" t="s">
        <v>887</v>
      </c>
      <c r="C1726" s="17" t="s">
        <v>1043</v>
      </c>
      <c r="D1726" s="17" t="s">
        <v>1064</v>
      </c>
      <c r="E1726" s="15">
        <v>1</v>
      </c>
    </row>
    <row r="1727" spans="1:5" hidden="1">
      <c r="A1727" s="17" t="s">
        <v>1552</v>
      </c>
      <c r="B1727" s="17" t="s">
        <v>1553</v>
      </c>
      <c r="C1727" s="17" t="s">
        <v>1046</v>
      </c>
      <c r="D1727" s="17" t="s">
        <v>1338</v>
      </c>
      <c r="E1727" s="15">
        <v>1</v>
      </c>
    </row>
    <row r="1728" spans="1:5" hidden="1">
      <c r="A1728" s="17" t="s">
        <v>522</v>
      </c>
      <c r="B1728" s="17" t="s">
        <v>72</v>
      </c>
      <c r="C1728" s="17" t="s">
        <v>1063</v>
      </c>
      <c r="D1728" s="17" t="s">
        <v>3</v>
      </c>
      <c r="E1728" s="15">
        <v>1</v>
      </c>
    </row>
    <row r="1729" spans="1:5" hidden="1">
      <c r="A1729" s="17" t="s">
        <v>951</v>
      </c>
      <c r="B1729" s="17" t="s">
        <v>147</v>
      </c>
      <c r="C1729" s="17" t="s">
        <v>1042</v>
      </c>
      <c r="D1729" s="17" t="s">
        <v>1338</v>
      </c>
      <c r="E1729" s="15">
        <v>1</v>
      </c>
    </row>
    <row r="1730" spans="1:5" hidden="1">
      <c r="A1730" s="17" t="s">
        <v>951</v>
      </c>
      <c r="B1730" s="17" t="s">
        <v>2594</v>
      </c>
      <c r="C1730" s="17" t="s">
        <v>1043</v>
      </c>
      <c r="D1730" s="17" t="s">
        <v>2</v>
      </c>
      <c r="E1730" s="15">
        <v>1</v>
      </c>
    </row>
    <row r="1731" spans="1:5">
      <c r="A1731" s="17" t="s">
        <v>3065</v>
      </c>
      <c r="B1731" s="17" t="s">
        <v>160</v>
      </c>
      <c r="C1731" s="17" t="s">
        <v>1060</v>
      </c>
      <c r="D1731" s="17" t="s">
        <v>1064</v>
      </c>
      <c r="E1731" s="15">
        <v>1</v>
      </c>
    </row>
    <row r="1732" spans="1:5" hidden="1">
      <c r="A1732" s="17" t="s">
        <v>2639</v>
      </c>
      <c r="B1732" s="17" t="s">
        <v>2640</v>
      </c>
      <c r="C1732" s="17" t="s">
        <v>1035</v>
      </c>
      <c r="D1732" s="17" t="s">
        <v>1</v>
      </c>
      <c r="E1732" s="15">
        <v>1</v>
      </c>
    </row>
    <row r="1733" spans="1:5" hidden="1">
      <c r="A1733" s="17" t="s">
        <v>2967</v>
      </c>
      <c r="B1733" s="17" t="s">
        <v>1070</v>
      </c>
      <c r="C1733" s="17" t="s">
        <v>1046</v>
      </c>
      <c r="D1733" s="17" t="s">
        <v>1</v>
      </c>
      <c r="E1733" s="15">
        <v>1</v>
      </c>
    </row>
    <row r="1734" spans="1:5" hidden="1">
      <c r="A1734" s="17" t="s">
        <v>1818</v>
      </c>
      <c r="B1734" s="17" t="s">
        <v>1093</v>
      </c>
      <c r="C1734" s="17" t="s">
        <v>1045</v>
      </c>
      <c r="D1734" s="17" t="s">
        <v>1338</v>
      </c>
      <c r="E1734" s="15">
        <v>1</v>
      </c>
    </row>
    <row r="1735" spans="1:5" ht="30" hidden="1">
      <c r="A1735" s="17" t="s">
        <v>2451</v>
      </c>
      <c r="B1735" s="17" t="s">
        <v>194</v>
      </c>
      <c r="C1735" s="17" t="s">
        <v>1045</v>
      </c>
      <c r="D1735" s="17" t="s">
        <v>1</v>
      </c>
      <c r="E1735" s="15">
        <v>1</v>
      </c>
    </row>
    <row r="1736" spans="1:5">
      <c r="A1736" s="17" t="s">
        <v>540</v>
      </c>
      <c r="B1736" s="17" t="s">
        <v>81</v>
      </c>
      <c r="C1736" s="17" t="s">
        <v>1052</v>
      </c>
      <c r="D1736" s="17" t="s">
        <v>1064</v>
      </c>
      <c r="E1736" s="15">
        <v>1</v>
      </c>
    </row>
    <row r="1737" spans="1:5" hidden="1">
      <c r="A1737" s="17" t="s">
        <v>2611</v>
      </c>
      <c r="B1737" s="17" t="s">
        <v>884</v>
      </c>
      <c r="C1737" s="17" t="s">
        <v>1055</v>
      </c>
      <c r="D1737" s="17" t="s">
        <v>3</v>
      </c>
      <c r="E1737" s="15">
        <v>1</v>
      </c>
    </row>
    <row r="1738" spans="1:5">
      <c r="A1738" s="17" t="s">
        <v>522</v>
      </c>
      <c r="B1738" s="17" t="s">
        <v>147</v>
      </c>
      <c r="C1738" s="17" t="s">
        <v>1040</v>
      </c>
      <c r="D1738" s="17" t="s">
        <v>1064</v>
      </c>
      <c r="E1738" s="15">
        <v>1</v>
      </c>
    </row>
    <row r="1739" spans="1:5" hidden="1">
      <c r="A1739" s="17" t="s">
        <v>527</v>
      </c>
      <c r="B1739" s="17" t="s">
        <v>2577</v>
      </c>
      <c r="C1739" s="17" t="s">
        <v>1045</v>
      </c>
      <c r="D1739" s="17" t="s">
        <v>1338</v>
      </c>
      <c r="E1739" s="15">
        <v>1</v>
      </c>
    </row>
    <row r="1740" spans="1:5">
      <c r="A1740" s="17" t="s">
        <v>527</v>
      </c>
      <c r="B1740" s="17" t="s">
        <v>196</v>
      </c>
      <c r="C1740" s="17" t="s">
        <v>1054</v>
      </c>
      <c r="D1740" s="17" t="s">
        <v>1064</v>
      </c>
      <c r="E1740" s="15">
        <v>1</v>
      </c>
    </row>
    <row r="1741" spans="1:5" hidden="1">
      <c r="A1741" s="17" t="s">
        <v>2992</v>
      </c>
      <c r="B1741" s="17" t="s">
        <v>46</v>
      </c>
      <c r="C1741" s="17" t="s">
        <v>1046</v>
      </c>
      <c r="D1741" s="17" t="s">
        <v>1338</v>
      </c>
      <c r="E1741" s="15">
        <v>1</v>
      </c>
    </row>
    <row r="1742" spans="1:5" hidden="1">
      <c r="A1742" s="17" t="s">
        <v>3586</v>
      </c>
      <c r="B1742" s="17" t="s">
        <v>48</v>
      </c>
      <c r="C1742" s="17" t="s">
        <v>1063</v>
      </c>
      <c r="D1742" s="17" t="s">
        <v>1032</v>
      </c>
      <c r="E1742" s="15">
        <v>1</v>
      </c>
    </row>
    <row r="1743" spans="1:5" hidden="1">
      <c r="A1743" s="17" t="s">
        <v>2235</v>
      </c>
      <c r="B1743" s="17" t="s">
        <v>124</v>
      </c>
      <c r="C1743" s="17" t="s">
        <v>1054</v>
      </c>
      <c r="D1743" s="17" t="s">
        <v>3</v>
      </c>
      <c r="E1743" s="15">
        <v>1</v>
      </c>
    </row>
    <row r="1744" spans="1:5" hidden="1">
      <c r="A1744" s="17" t="s">
        <v>525</v>
      </c>
      <c r="B1744" s="17" t="s">
        <v>523</v>
      </c>
      <c r="C1744" s="17" t="s">
        <v>1029</v>
      </c>
      <c r="D1744" s="17" t="s">
        <v>2</v>
      </c>
      <c r="E1744" s="15">
        <v>1</v>
      </c>
    </row>
    <row r="1745" spans="1:5">
      <c r="A1745" s="17" t="s">
        <v>522</v>
      </c>
      <c r="B1745" s="17" t="s">
        <v>858</v>
      </c>
      <c r="C1745" s="17" t="s">
        <v>1030</v>
      </c>
      <c r="D1745" s="17" t="s">
        <v>1064</v>
      </c>
      <c r="E1745" s="15">
        <v>1</v>
      </c>
    </row>
    <row r="1746" spans="1:5" hidden="1">
      <c r="A1746" s="17" t="s">
        <v>3230</v>
      </c>
      <c r="B1746" s="17" t="s">
        <v>3231</v>
      </c>
      <c r="C1746" s="17" t="s">
        <v>1031</v>
      </c>
      <c r="D1746" s="17" t="s">
        <v>1338</v>
      </c>
      <c r="E1746" s="15">
        <v>1</v>
      </c>
    </row>
    <row r="1747" spans="1:5" hidden="1">
      <c r="A1747" s="17" t="s">
        <v>522</v>
      </c>
      <c r="B1747" s="17" t="s">
        <v>1500</v>
      </c>
      <c r="C1747" s="17" t="s">
        <v>1060</v>
      </c>
      <c r="D1747" s="17" t="s">
        <v>1338</v>
      </c>
      <c r="E1747" s="15">
        <v>1</v>
      </c>
    </row>
    <row r="1748" spans="1:5" hidden="1">
      <c r="A1748" s="17" t="s">
        <v>110</v>
      </c>
      <c r="B1748" s="17" t="s">
        <v>101</v>
      </c>
      <c r="C1748" s="17" t="s">
        <v>1029</v>
      </c>
      <c r="D1748" s="17" t="s">
        <v>1338</v>
      </c>
      <c r="E1748" s="15">
        <v>1</v>
      </c>
    </row>
    <row r="1749" spans="1:5" hidden="1">
      <c r="A1749" s="17" t="s">
        <v>522</v>
      </c>
      <c r="B1749" s="17" t="s">
        <v>3525</v>
      </c>
      <c r="C1749" s="17" t="s">
        <v>1041</v>
      </c>
      <c r="D1749" s="17" t="s">
        <v>1032</v>
      </c>
      <c r="E1749" s="15">
        <v>1</v>
      </c>
    </row>
    <row r="1750" spans="1:5" hidden="1">
      <c r="A1750" s="17" t="s">
        <v>522</v>
      </c>
      <c r="B1750" s="17" t="s">
        <v>3110</v>
      </c>
      <c r="C1750" s="17" t="s">
        <v>1053</v>
      </c>
      <c r="D1750" s="17" t="s">
        <v>2</v>
      </c>
      <c r="E1750" s="15">
        <v>1</v>
      </c>
    </row>
    <row r="1751" spans="1:5" hidden="1">
      <c r="A1751" s="17" t="s">
        <v>522</v>
      </c>
      <c r="B1751" s="17" t="s">
        <v>243</v>
      </c>
      <c r="C1751" s="17" t="s">
        <v>1051</v>
      </c>
      <c r="D1751" s="17" t="s">
        <v>1338</v>
      </c>
      <c r="E1751" s="15">
        <v>1</v>
      </c>
    </row>
    <row r="1752" spans="1:5" hidden="1">
      <c r="A1752" s="17" t="s">
        <v>522</v>
      </c>
      <c r="B1752" s="17" t="s">
        <v>379</v>
      </c>
      <c r="C1752" s="17" t="s">
        <v>1048</v>
      </c>
      <c r="D1752" s="17" t="s">
        <v>1338</v>
      </c>
      <c r="E1752" s="15">
        <v>1</v>
      </c>
    </row>
    <row r="1753" spans="1:5" hidden="1">
      <c r="A1753" s="17" t="s">
        <v>522</v>
      </c>
      <c r="B1753" s="17" t="s">
        <v>2226</v>
      </c>
      <c r="C1753" s="17" t="s">
        <v>1050</v>
      </c>
      <c r="D1753" s="17" t="s">
        <v>1032</v>
      </c>
      <c r="E1753" s="15">
        <v>1</v>
      </c>
    </row>
    <row r="1754" spans="1:5" hidden="1">
      <c r="A1754" s="17" t="s">
        <v>522</v>
      </c>
      <c r="B1754" s="17" t="s">
        <v>468</v>
      </c>
      <c r="C1754" s="17" t="s">
        <v>1037</v>
      </c>
      <c r="D1754" s="17" t="s">
        <v>1338</v>
      </c>
      <c r="E1754" s="15">
        <v>1</v>
      </c>
    </row>
    <row r="1755" spans="1:5" hidden="1">
      <c r="A1755" s="17" t="s">
        <v>522</v>
      </c>
      <c r="B1755" s="17" t="s">
        <v>3543</v>
      </c>
      <c r="C1755" s="17" t="s">
        <v>1036</v>
      </c>
      <c r="D1755" s="17" t="s">
        <v>1032</v>
      </c>
      <c r="E1755" s="15">
        <v>1</v>
      </c>
    </row>
    <row r="1756" spans="1:5">
      <c r="A1756" s="17" t="s">
        <v>522</v>
      </c>
      <c r="B1756" s="17" t="s">
        <v>70</v>
      </c>
      <c r="C1756" s="17" t="s">
        <v>1060</v>
      </c>
      <c r="D1756" s="17" t="s">
        <v>1064</v>
      </c>
      <c r="E1756" s="15">
        <v>1</v>
      </c>
    </row>
    <row r="1757" spans="1:5" hidden="1">
      <c r="A1757" s="17" t="s">
        <v>522</v>
      </c>
      <c r="B1757" s="17" t="s">
        <v>30</v>
      </c>
      <c r="C1757" s="17" t="s">
        <v>1035</v>
      </c>
      <c r="D1757" s="17" t="s">
        <v>1032</v>
      </c>
      <c r="E1757" s="15">
        <v>1</v>
      </c>
    </row>
    <row r="1758" spans="1:5" hidden="1">
      <c r="A1758" s="17" t="s">
        <v>941</v>
      </c>
      <c r="B1758" s="17" t="s">
        <v>275</v>
      </c>
      <c r="C1758" s="17" t="s">
        <v>1051</v>
      </c>
      <c r="D1758" s="17" t="s">
        <v>1338</v>
      </c>
      <c r="E1758" s="15">
        <v>1</v>
      </c>
    </row>
    <row r="1759" spans="1:5" hidden="1">
      <c r="A1759" s="17" t="s">
        <v>2920</v>
      </c>
      <c r="B1759" s="17" t="s">
        <v>147</v>
      </c>
      <c r="C1759" s="17" t="s">
        <v>1042</v>
      </c>
      <c r="D1759" s="17" t="s">
        <v>1338</v>
      </c>
      <c r="E1759" s="15">
        <v>1</v>
      </c>
    </row>
    <row r="1760" spans="1:5" hidden="1">
      <c r="A1760" s="17" t="s">
        <v>1195</v>
      </c>
      <c r="B1760" s="17" t="s">
        <v>133</v>
      </c>
      <c r="C1760" s="17" t="s">
        <v>1029</v>
      </c>
      <c r="D1760" s="17" t="s">
        <v>1032</v>
      </c>
      <c r="E1760" s="15">
        <v>1</v>
      </c>
    </row>
    <row r="1761" spans="1:5">
      <c r="A1761" s="17" t="s">
        <v>2719</v>
      </c>
      <c r="B1761" s="17" t="s">
        <v>2860</v>
      </c>
      <c r="C1761" s="17" t="s">
        <v>1043</v>
      </c>
      <c r="D1761" s="17" t="s">
        <v>1064</v>
      </c>
      <c r="E1761" s="15">
        <v>1</v>
      </c>
    </row>
    <row r="1762" spans="1:5">
      <c r="A1762" s="17" t="s">
        <v>3480</v>
      </c>
      <c r="B1762" s="17" t="s">
        <v>675</v>
      </c>
      <c r="C1762" s="17" t="s">
        <v>1042</v>
      </c>
      <c r="D1762" s="17" t="s">
        <v>1064</v>
      </c>
      <c r="E1762" s="15">
        <v>1</v>
      </c>
    </row>
    <row r="1763" spans="1:5" hidden="1">
      <c r="A1763" s="17" t="s">
        <v>3480</v>
      </c>
      <c r="B1763" s="17" t="s">
        <v>304</v>
      </c>
      <c r="C1763" s="17" t="s">
        <v>1042</v>
      </c>
      <c r="D1763" s="17" t="s">
        <v>1032</v>
      </c>
      <c r="E1763" s="15">
        <v>1</v>
      </c>
    </row>
    <row r="1764" spans="1:5">
      <c r="A1764" s="17" t="s">
        <v>3636</v>
      </c>
      <c r="B1764" s="17" t="s">
        <v>62</v>
      </c>
      <c r="C1764" s="17" t="s">
        <v>1029</v>
      </c>
      <c r="D1764" s="17" t="s">
        <v>1064</v>
      </c>
      <c r="E1764" s="15">
        <v>1</v>
      </c>
    </row>
    <row r="1765" spans="1:5" hidden="1">
      <c r="A1765" s="17" t="s">
        <v>941</v>
      </c>
      <c r="B1765" s="17" t="s">
        <v>208</v>
      </c>
      <c r="C1765" s="17" t="s">
        <v>1031</v>
      </c>
      <c r="D1765" s="17" t="s">
        <v>2</v>
      </c>
      <c r="E1765" s="15">
        <v>1</v>
      </c>
    </row>
    <row r="1766" spans="1:5" hidden="1">
      <c r="A1766" s="17" t="s">
        <v>1195</v>
      </c>
      <c r="B1766" s="17" t="s">
        <v>1682</v>
      </c>
      <c r="C1766" s="17" t="s">
        <v>1054</v>
      </c>
      <c r="D1766" s="17" t="s">
        <v>2</v>
      </c>
      <c r="E1766" s="15">
        <v>1</v>
      </c>
    </row>
    <row r="1767" spans="1:5" hidden="1">
      <c r="A1767" s="17" t="s">
        <v>941</v>
      </c>
      <c r="B1767" s="17" t="s">
        <v>2078</v>
      </c>
      <c r="C1767" s="17" t="s">
        <v>1054</v>
      </c>
      <c r="D1767" s="17" t="s">
        <v>2</v>
      </c>
      <c r="E1767" s="15">
        <v>1</v>
      </c>
    </row>
    <row r="1768" spans="1:5">
      <c r="A1768" s="17" t="s">
        <v>1195</v>
      </c>
      <c r="B1768" s="17" t="s">
        <v>3016</v>
      </c>
      <c r="C1768" s="17" t="s">
        <v>1044</v>
      </c>
      <c r="D1768" s="17" t="s">
        <v>1064</v>
      </c>
      <c r="E1768" s="15">
        <v>1</v>
      </c>
    </row>
    <row r="1769" spans="1:5" ht="30" hidden="1">
      <c r="A1769" s="17" t="s">
        <v>941</v>
      </c>
      <c r="B1769" s="17" t="s">
        <v>2945</v>
      </c>
      <c r="C1769" s="17" t="s">
        <v>1054</v>
      </c>
      <c r="D1769" s="17" t="s">
        <v>3</v>
      </c>
      <c r="E1769" s="15">
        <v>1</v>
      </c>
    </row>
    <row r="1770" spans="1:5" hidden="1">
      <c r="A1770" s="17" t="s">
        <v>941</v>
      </c>
      <c r="B1770" s="17" t="s">
        <v>44</v>
      </c>
      <c r="C1770" s="17" t="s">
        <v>1055</v>
      </c>
      <c r="D1770" s="17" t="s">
        <v>1338</v>
      </c>
      <c r="E1770" s="15">
        <v>1</v>
      </c>
    </row>
    <row r="1771" spans="1:5" hidden="1">
      <c r="A1771" s="17" t="s">
        <v>2387</v>
      </c>
      <c r="B1771" s="17" t="s">
        <v>1614</v>
      </c>
      <c r="C1771" s="17" t="s">
        <v>1041</v>
      </c>
      <c r="D1771" s="17" t="s">
        <v>1338</v>
      </c>
      <c r="E1771" s="15">
        <v>1</v>
      </c>
    </row>
    <row r="1772" spans="1:5" hidden="1">
      <c r="A1772" s="17" t="s">
        <v>3635</v>
      </c>
      <c r="B1772" s="17" t="s">
        <v>85</v>
      </c>
      <c r="C1772" s="17" t="s">
        <v>1050</v>
      </c>
      <c r="D1772" s="17" t="s">
        <v>1</v>
      </c>
      <c r="E1772" s="15">
        <v>1</v>
      </c>
    </row>
    <row r="1773" spans="1:5" hidden="1">
      <c r="A1773" s="17" t="s">
        <v>2880</v>
      </c>
      <c r="B1773" s="17" t="s">
        <v>2108</v>
      </c>
      <c r="C1773" s="17" t="s">
        <v>1033</v>
      </c>
      <c r="D1773" s="17" t="s">
        <v>1</v>
      </c>
      <c r="E1773" s="15">
        <v>1</v>
      </c>
    </row>
    <row r="1774" spans="1:5" hidden="1">
      <c r="A1774" s="17" t="s">
        <v>2139</v>
      </c>
      <c r="B1774" s="17" t="s">
        <v>2140</v>
      </c>
      <c r="C1774" s="17" t="s">
        <v>1028</v>
      </c>
      <c r="D1774" s="17" t="s">
        <v>1032</v>
      </c>
      <c r="E1774" s="15">
        <v>1</v>
      </c>
    </row>
    <row r="1775" spans="1:5">
      <c r="A1775" s="17" t="s">
        <v>2139</v>
      </c>
      <c r="B1775" s="17" t="s">
        <v>124</v>
      </c>
      <c r="C1775" s="17" t="s">
        <v>1034</v>
      </c>
      <c r="D1775" s="17" t="s">
        <v>1064</v>
      </c>
      <c r="E1775" s="15">
        <v>1</v>
      </c>
    </row>
    <row r="1776" spans="1:5" hidden="1">
      <c r="A1776" s="17" t="s">
        <v>2139</v>
      </c>
      <c r="B1776" s="17" t="s">
        <v>2236</v>
      </c>
      <c r="C1776" s="17" t="s">
        <v>1035</v>
      </c>
      <c r="D1776" s="17" t="s">
        <v>1338</v>
      </c>
      <c r="E1776" s="15">
        <v>1</v>
      </c>
    </row>
    <row r="1777" spans="1:5" hidden="1">
      <c r="A1777" s="17" t="s">
        <v>941</v>
      </c>
      <c r="B1777" s="17" t="s">
        <v>2471</v>
      </c>
      <c r="C1777" s="17" t="s">
        <v>1042</v>
      </c>
      <c r="D1777" s="17" t="s">
        <v>2</v>
      </c>
      <c r="E1777" s="15">
        <v>1</v>
      </c>
    </row>
    <row r="1778" spans="1:5" hidden="1">
      <c r="A1778" s="17" t="s">
        <v>2827</v>
      </c>
      <c r="B1778" s="17" t="s">
        <v>103</v>
      </c>
      <c r="C1778" s="17" t="s">
        <v>1038</v>
      </c>
      <c r="D1778" s="17" t="s">
        <v>1338</v>
      </c>
      <c r="E1778" s="15">
        <v>1</v>
      </c>
    </row>
    <row r="1779" spans="1:5" hidden="1">
      <c r="A1779" s="17" t="s">
        <v>110</v>
      </c>
      <c r="B1779" s="17" t="s">
        <v>1085</v>
      </c>
      <c r="C1779" s="17" t="s">
        <v>1048</v>
      </c>
      <c r="D1779" s="17" t="s">
        <v>1032</v>
      </c>
      <c r="E1779" s="15">
        <v>1</v>
      </c>
    </row>
    <row r="1780" spans="1:5" hidden="1">
      <c r="A1780" s="17" t="s">
        <v>1569</v>
      </c>
      <c r="B1780" s="17" t="s">
        <v>1570</v>
      </c>
      <c r="C1780" s="17" t="s">
        <v>1055</v>
      </c>
      <c r="D1780" s="17" t="s">
        <v>1338</v>
      </c>
      <c r="E1780" s="15">
        <v>1</v>
      </c>
    </row>
    <row r="1781" spans="1:5" hidden="1">
      <c r="A1781" s="17" t="s">
        <v>108</v>
      </c>
      <c r="B1781" s="17" t="s">
        <v>85</v>
      </c>
      <c r="C1781" s="17" t="s">
        <v>1044</v>
      </c>
      <c r="D1781" s="17" t="s">
        <v>1338</v>
      </c>
      <c r="E1781" s="15">
        <v>1</v>
      </c>
    </row>
    <row r="1782" spans="1:5">
      <c r="A1782" s="17" t="s">
        <v>108</v>
      </c>
      <c r="B1782" s="17" t="s">
        <v>1535</v>
      </c>
      <c r="C1782" s="17" t="s">
        <v>1047</v>
      </c>
      <c r="D1782" s="17" t="s">
        <v>1064</v>
      </c>
      <c r="E1782" s="15">
        <v>1</v>
      </c>
    </row>
    <row r="1783" spans="1:5" hidden="1">
      <c r="A1783" s="17" t="s">
        <v>3247</v>
      </c>
      <c r="B1783" s="17" t="s">
        <v>403</v>
      </c>
      <c r="C1783" s="17" t="s">
        <v>1043</v>
      </c>
      <c r="D1783" s="17" t="s">
        <v>1338</v>
      </c>
      <c r="E1783" s="15">
        <v>1</v>
      </c>
    </row>
    <row r="1784" spans="1:5">
      <c r="A1784" s="17" t="s">
        <v>3390</v>
      </c>
      <c r="B1784" s="17" t="s">
        <v>1524</v>
      </c>
      <c r="C1784" s="17" t="s">
        <v>1339</v>
      </c>
      <c r="D1784" s="17" t="s">
        <v>1064</v>
      </c>
      <c r="E1784" s="15">
        <v>1</v>
      </c>
    </row>
    <row r="1785" spans="1:5" hidden="1">
      <c r="A1785" s="17" t="s">
        <v>518</v>
      </c>
      <c r="B1785" s="17" t="s">
        <v>692</v>
      </c>
      <c r="C1785" s="17" t="s">
        <v>1040</v>
      </c>
      <c r="D1785" s="17" t="s">
        <v>1061</v>
      </c>
      <c r="E1785" s="15">
        <v>1</v>
      </c>
    </row>
    <row r="1786" spans="1:5" ht="30" hidden="1">
      <c r="A1786" s="17" t="s">
        <v>1195</v>
      </c>
      <c r="B1786" s="17" t="s">
        <v>629</v>
      </c>
      <c r="C1786" s="17" t="s">
        <v>1029</v>
      </c>
      <c r="D1786" s="17" t="s">
        <v>1338</v>
      </c>
      <c r="E1786" s="15">
        <v>1</v>
      </c>
    </row>
    <row r="1787" spans="1:5" hidden="1">
      <c r="A1787" s="17" t="s">
        <v>1196</v>
      </c>
      <c r="B1787" s="17" t="s">
        <v>401</v>
      </c>
      <c r="C1787" s="17" t="s">
        <v>1044</v>
      </c>
      <c r="D1787" s="17" t="s">
        <v>3</v>
      </c>
      <c r="E1787" s="15">
        <v>1</v>
      </c>
    </row>
    <row r="1788" spans="1:5" ht="30">
      <c r="A1788" s="17" t="s">
        <v>527</v>
      </c>
      <c r="B1788" s="17" t="s">
        <v>2058</v>
      </c>
      <c r="C1788" s="17" t="s">
        <v>1054</v>
      </c>
      <c r="D1788" s="17" t="s">
        <v>1064</v>
      </c>
      <c r="E1788" s="15">
        <v>1</v>
      </c>
    </row>
    <row r="1789" spans="1:5">
      <c r="A1789" s="17" t="s">
        <v>2328</v>
      </c>
      <c r="B1789" s="17" t="s">
        <v>101</v>
      </c>
      <c r="C1789" s="17" t="s">
        <v>1055</v>
      </c>
      <c r="D1789" s="17" t="s">
        <v>1064</v>
      </c>
      <c r="E1789" s="15">
        <v>1</v>
      </c>
    </row>
    <row r="1790" spans="1:5" hidden="1">
      <c r="A1790" s="17" t="s">
        <v>3218</v>
      </c>
      <c r="B1790" s="17" t="s">
        <v>110</v>
      </c>
      <c r="C1790" s="17" t="s">
        <v>1026</v>
      </c>
      <c r="D1790" s="17" t="s">
        <v>1338</v>
      </c>
      <c r="E1790" s="15">
        <v>1</v>
      </c>
    </row>
    <row r="1791" spans="1:5" hidden="1">
      <c r="A1791" s="17" t="s">
        <v>2197</v>
      </c>
      <c r="B1791" s="17" t="s">
        <v>81</v>
      </c>
      <c r="C1791" s="17" t="s">
        <v>1036</v>
      </c>
      <c r="D1791" s="17" t="s">
        <v>2</v>
      </c>
      <c r="E1791" s="15">
        <v>1</v>
      </c>
    </row>
    <row r="1792" spans="1:5" hidden="1">
      <c r="A1792" s="17" t="s">
        <v>3151</v>
      </c>
      <c r="B1792" s="17" t="s">
        <v>50</v>
      </c>
      <c r="C1792" s="17" t="s">
        <v>1042</v>
      </c>
      <c r="D1792" s="17" t="s">
        <v>1338</v>
      </c>
      <c r="E1792" s="15">
        <v>1</v>
      </c>
    </row>
    <row r="1793" spans="1:5" hidden="1">
      <c r="A1793" s="17" t="s">
        <v>2070</v>
      </c>
      <c r="B1793" s="17" t="s">
        <v>1966</v>
      </c>
      <c r="C1793" s="17" t="s">
        <v>1038</v>
      </c>
      <c r="D1793" s="17" t="s">
        <v>3</v>
      </c>
      <c r="E1793" s="15">
        <v>1</v>
      </c>
    </row>
    <row r="1794" spans="1:5" hidden="1">
      <c r="A1794" s="17" t="s">
        <v>2150</v>
      </c>
      <c r="B1794" s="17" t="s">
        <v>46</v>
      </c>
      <c r="C1794" s="17" t="s">
        <v>1060</v>
      </c>
      <c r="D1794" s="17" t="s">
        <v>2</v>
      </c>
      <c r="E1794" s="15">
        <v>1</v>
      </c>
    </row>
    <row r="1795" spans="1:5" hidden="1">
      <c r="A1795" s="17" t="s">
        <v>1397</v>
      </c>
      <c r="B1795" s="17" t="s">
        <v>1521</v>
      </c>
      <c r="C1795" s="17" t="s">
        <v>1053</v>
      </c>
      <c r="D1795" s="17" t="s">
        <v>1338</v>
      </c>
      <c r="E1795" s="15">
        <v>1</v>
      </c>
    </row>
    <row r="1796" spans="1:5" hidden="1">
      <c r="A1796" s="17" t="s">
        <v>3161</v>
      </c>
      <c r="B1796" s="17" t="s">
        <v>1102</v>
      </c>
      <c r="C1796" s="17" t="s">
        <v>1047</v>
      </c>
      <c r="D1796" s="17" t="s">
        <v>1032</v>
      </c>
      <c r="E1796" s="15">
        <v>1</v>
      </c>
    </row>
    <row r="1797" spans="1:5" hidden="1">
      <c r="A1797" s="17" t="s">
        <v>518</v>
      </c>
      <c r="B1797" s="17" t="s">
        <v>62</v>
      </c>
      <c r="C1797" s="17" t="s">
        <v>1039</v>
      </c>
      <c r="D1797" s="17" t="s">
        <v>1</v>
      </c>
      <c r="E1797" s="15">
        <v>1</v>
      </c>
    </row>
    <row r="1798" spans="1:5" hidden="1">
      <c r="A1798" s="17" t="s">
        <v>2116</v>
      </c>
      <c r="B1798" s="17" t="s">
        <v>786</v>
      </c>
      <c r="C1798" s="17" t="s">
        <v>1030</v>
      </c>
      <c r="D1798" s="17" t="s">
        <v>1338</v>
      </c>
      <c r="E1798" s="15">
        <v>1</v>
      </c>
    </row>
    <row r="1799" spans="1:5">
      <c r="A1799" s="17" t="s">
        <v>527</v>
      </c>
      <c r="B1799" s="17" t="s">
        <v>3565</v>
      </c>
      <c r="C1799" s="17" t="s">
        <v>1039</v>
      </c>
      <c r="D1799" s="17" t="s">
        <v>1064</v>
      </c>
      <c r="E1799" s="15">
        <v>1</v>
      </c>
    </row>
    <row r="1800" spans="1:5" hidden="1">
      <c r="A1800" s="17" t="s">
        <v>1908</v>
      </c>
      <c r="B1800" s="17" t="s">
        <v>2262</v>
      </c>
      <c r="C1800" s="17" t="s">
        <v>1029</v>
      </c>
      <c r="D1800" s="17" t="s">
        <v>1338</v>
      </c>
      <c r="E1800" s="15">
        <v>1</v>
      </c>
    </row>
    <row r="1801" spans="1:5" hidden="1">
      <c r="A1801" s="17" t="s">
        <v>1908</v>
      </c>
      <c r="B1801" s="17" t="s">
        <v>147</v>
      </c>
      <c r="C1801" s="17" t="s">
        <v>1060</v>
      </c>
      <c r="D1801" s="17" t="s">
        <v>1338</v>
      </c>
      <c r="E1801" s="15">
        <v>1</v>
      </c>
    </row>
    <row r="1802" spans="1:5" hidden="1">
      <c r="A1802" s="17" t="s">
        <v>1908</v>
      </c>
      <c r="B1802" s="17" t="s">
        <v>2398</v>
      </c>
      <c r="C1802" s="17" t="s">
        <v>1034</v>
      </c>
      <c r="D1802" s="17" t="s">
        <v>2</v>
      </c>
      <c r="E1802" s="15">
        <v>1</v>
      </c>
    </row>
    <row r="1803" spans="1:5" hidden="1">
      <c r="A1803" s="17" t="s">
        <v>2818</v>
      </c>
      <c r="B1803" s="17" t="s">
        <v>34</v>
      </c>
      <c r="C1803" s="17" t="s">
        <v>1060</v>
      </c>
      <c r="D1803" s="17" t="s">
        <v>1338</v>
      </c>
      <c r="E1803" s="15">
        <v>1</v>
      </c>
    </row>
    <row r="1804" spans="1:5" hidden="1">
      <c r="A1804" s="17" t="s">
        <v>3027</v>
      </c>
      <c r="B1804" s="17" t="s">
        <v>194</v>
      </c>
      <c r="C1804" s="17" t="s">
        <v>1036</v>
      </c>
      <c r="D1804" s="17" t="s">
        <v>1338</v>
      </c>
      <c r="E1804" s="15">
        <v>1</v>
      </c>
    </row>
    <row r="1805" spans="1:5" hidden="1">
      <c r="A1805" s="17" t="s">
        <v>3084</v>
      </c>
      <c r="B1805" s="17" t="s">
        <v>509</v>
      </c>
      <c r="C1805" s="17" t="s">
        <v>1040</v>
      </c>
      <c r="D1805" s="17" t="s">
        <v>2</v>
      </c>
      <c r="E1805" s="15">
        <v>1</v>
      </c>
    </row>
    <row r="1806" spans="1:5" hidden="1">
      <c r="A1806" s="17" t="s">
        <v>2333</v>
      </c>
      <c r="B1806" s="17" t="s">
        <v>965</v>
      </c>
      <c r="C1806" s="17" t="s">
        <v>1339</v>
      </c>
      <c r="D1806" s="17" t="s">
        <v>1338</v>
      </c>
      <c r="E1806" s="15">
        <v>1</v>
      </c>
    </row>
    <row r="1807" spans="1:5" hidden="1">
      <c r="A1807" s="17" t="s">
        <v>2083</v>
      </c>
      <c r="B1807" s="17" t="s">
        <v>398</v>
      </c>
      <c r="C1807" s="17" t="s">
        <v>1037</v>
      </c>
      <c r="D1807" s="17" t="s">
        <v>1338</v>
      </c>
      <c r="E1807" s="15">
        <v>1</v>
      </c>
    </row>
    <row r="1808" spans="1:5">
      <c r="A1808" s="17" t="s">
        <v>2333</v>
      </c>
      <c r="B1808" s="17" t="s">
        <v>243</v>
      </c>
      <c r="C1808" s="17" t="s">
        <v>1060</v>
      </c>
      <c r="D1808" s="17" t="s">
        <v>1064</v>
      </c>
      <c r="E1808" s="15">
        <v>1</v>
      </c>
    </row>
    <row r="1809" spans="1:5" hidden="1">
      <c r="A1809" s="17" t="s">
        <v>3317</v>
      </c>
      <c r="B1809" s="17" t="s">
        <v>101</v>
      </c>
      <c r="C1809" s="17" t="s">
        <v>1026</v>
      </c>
      <c r="D1809" s="17" t="s">
        <v>1</v>
      </c>
      <c r="E1809" s="15">
        <v>1</v>
      </c>
    </row>
    <row r="1810" spans="1:5" hidden="1">
      <c r="A1810" s="17" t="s">
        <v>3511</v>
      </c>
      <c r="B1810" s="17" t="s">
        <v>3512</v>
      </c>
      <c r="C1810" s="17" t="s">
        <v>1033</v>
      </c>
      <c r="D1810" s="17" t="s">
        <v>1338</v>
      </c>
      <c r="E1810" s="15">
        <v>1</v>
      </c>
    </row>
    <row r="1811" spans="1:5" hidden="1">
      <c r="A1811" s="17" t="s">
        <v>1630</v>
      </c>
      <c r="B1811" s="17" t="s">
        <v>143</v>
      </c>
      <c r="C1811" s="17" t="s">
        <v>1048</v>
      </c>
      <c r="D1811" s="17" t="s">
        <v>1</v>
      </c>
      <c r="E1811" s="15">
        <v>1</v>
      </c>
    </row>
    <row r="1812" spans="1:5" hidden="1">
      <c r="A1812" s="17" t="s">
        <v>1870</v>
      </c>
      <c r="B1812" s="17" t="s">
        <v>103</v>
      </c>
      <c r="C1812" s="17" t="s">
        <v>1060</v>
      </c>
      <c r="D1812" s="17" t="s">
        <v>1338</v>
      </c>
      <c r="E1812" s="15">
        <v>1</v>
      </c>
    </row>
    <row r="1813" spans="1:5" hidden="1">
      <c r="A1813" s="17" t="s">
        <v>2715</v>
      </c>
      <c r="B1813" s="17" t="s">
        <v>2226</v>
      </c>
      <c r="C1813" s="17" t="s">
        <v>1048</v>
      </c>
      <c r="D1813" s="17" t="s">
        <v>1338</v>
      </c>
      <c r="E1813" s="15">
        <v>1</v>
      </c>
    </row>
    <row r="1814" spans="1:5" hidden="1">
      <c r="A1814" s="17" t="s">
        <v>2367</v>
      </c>
      <c r="B1814" s="17" t="s">
        <v>201</v>
      </c>
      <c r="C1814" s="17" t="s">
        <v>1037</v>
      </c>
      <c r="D1814" s="17" t="s">
        <v>1338</v>
      </c>
      <c r="E1814" s="15">
        <v>1</v>
      </c>
    </row>
    <row r="1815" spans="1:5" hidden="1">
      <c r="A1815" s="17" t="s">
        <v>2820</v>
      </c>
      <c r="B1815" s="17" t="s">
        <v>110</v>
      </c>
      <c r="C1815" s="17" t="s">
        <v>1037</v>
      </c>
      <c r="D1815" s="17" t="s">
        <v>1</v>
      </c>
      <c r="E1815" s="15">
        <v>1</v>
      </c>
    </row>
    <row r="1816" spans="1:5" hidden="1">
      <c r="A1816" s="17" t="s">
        <v>1481</v>
      </c>
      <c r="B1816" s="17" t="s">
        <v>230</v>
      </c>
      <c r="C1816" s="17" t="s">
        <v>1051</v>
      </c>
      <c r="D1816" s="17" t="s">
        <v>2</v>
      </c>
      <c r="E1816" s="15">
        <v>1</v>
      </c>
    </row>
    <row r="1817" spans="1:5" hidden="1">
      <c r="A1817" s="17" t="s">
        <v>2265</v>
      </c>
      <c r="B1817" s="17" t="s">
        <v>2266</v>
      </c>
      <c r="C1817" s="17" t="s">
        <v>1060</v>
      </c>
      <c r="D1817" s="17" t="s">
        <v>1338</v>
      </c>
      <c r="E1817" s="15">
        <v>1</v>
      </c>
    </row>
    <row r="1818" spans="1:5" hidden="1">
      <c r="A1818" s="17" t="s">
        <v>2425</v>
      </c>
      <c r="B1818" s="17" t="s">
        <v>371</v>
      </c>
      <c r="C1818" s="17" t="s">
        <v>1026</v>
      </c>
      <c r="D1818" s="17" t="s">
        <v>1338</v>
      </c>
      <c r="E1818" s="15">
        <v>1</v>
      </c>
    </row>
    <row r="1819" spans="1:5" hidden="1">
      <c r="A1819" s="17" t="s">
        <v>2003</v>
      </c>
      <c r="B1819" s="17" t="s">
        <v>403</v>
      </c>
      <c r="C1819" s="17" t="s">
        <v>1040</v>
      </c>
      <c r="D1819" s="17" t="s">
        <v>3</v>
      </c>
      <c r="E1819" s="15">
        <v>1</v>
      </c>
    </row>
    <row r="1820" spans="1:5" hidden="1">
      <c r="A1820" s="17" t="s">
        <v>2233</v>
      </c>
      <c r="B1820" s="17" t="s">
        <v>2234</v>
      </c>
      <c r="C1820" s="17" t="s">
        <v>1046</v>
      </c>
      <c r="D1820" s="17" t="s">
        <v>1338</v>
      </c>
      <c r="E1820" s="15">
        <v>1</v>
      </c>
    </row>
    <row r="1821" spans="1:5" hidden="1">
      <c r="A1821" s="17" t="s">
        <v>3052</v>
      </c>
      <c r="B1821" s="17" t="s">
        <v>625</v>
      </c>
      <c r="C1821" s="17" t="s">
        <v>1052</v>
      </c>
      <c r="D1821" s="17" t="s">
        <v>1338</v>
      </c>
      <c r="E1821" s="15">
        <v>1</v>
      </c>
    </row>
    <row r="1822" spans="1:5" hidden="1">
      <c r="A1822" s="17" t="s">
        <v>2440</v>
      </c>
      <c r="B1822" s="17" t="s">
        <v>379</v>
      </c>
      <c r="C1822" s="17" t="s">
        <v>1048</v>
      </c>
      <c r="D1822" s="17" t="s">
        <v>1338</v>
      </c>
      <c r="E1822" s="15">
        <v>1</v>
      </c>
    </row>
    <row r="1823" spans="1:5">
      <c r="A1823" s="17" t="s">
        <v>3371</v>
      </c>
      <c r="B1823" s="17" t="s">
        <v>846</v>
      </c>
      <c r="C1823" s="17" t="s">
        <v>1040</v>
      </c>
      <c r="D1823" s="17" t="s">
        <v>1064</v>
      </c>
      <c r="E1823" s="15">
        <v>1</v>
      </c>
    </row>
    <row r="1824" spans="1:5" hidden="1">
      <c r="A1824" s="17" t="s">
        <v>2400</v>
      </c>
      <c r="B1824" s="17" t="s">
        <v>201</v>
      </c>
      <c r="C1824" s="17" t="s">
        <v>1063</v>
      </c>
      <c r="D1824" s="17" t="s">
        <v>3</v>
      </c>
      <c r="E1824" s="15">
        <v>1</v>
      </c>
    </row>
    <row r="1825" spans="1:5" hidden="1">
      <c r="A1825" s="17" t="s">
        <v>2400</v>
      </c>
      <c r="B1825" s="17" t="s">
        <v>242</v>
      </c>
      <c r="C1825" s="17" t="s">
        <v>1039</v>
      </c>
      <c r="D1825" s="17" t="s">
        <v>1338</v>
      </c>
      <c r="E1825" s="15">
        <v>1</v>
      </c>
    </row>
    <row r="1826" spans="1:5" hidden="1">
      <c r="A1826" s="17" t="s">
        <v>1662</v>
      </c>
      <c r="B1826" s="17" t="s">
        <v>3460</v>
      </c>
      <c r="C1826" s="17" t="s">
        <v>1043</v>
      </c>
      <c r="D1826" s="17" t="s">
        <v>1338</v>
      </c>
      <c r="E1826" s="15">
        <v>1</v>
      </c>
    </row>
    <row r="1827" spans="1:5" hidden="1">
      <c r="A1827" s="17" t="s">
        <v>2253</v>
      </c>
      <c r="B1827" s="17" t="s">
        <v>371</v>
      </c>
      <c r="C1827" s="17" t="s">
        <v>1034</v>
      </c>
      <c r="D1827" s="17" t="s">
        <v>1032</v>
      </c>
      <c r="E1827" s="15">
        <v>1</v>
      </c>
    </row>
    <row r="1828" spans="1:5" hidden="1">
      <c r="A1828" s="17" t="s">
        <v>2426</v>
      </c>
      <c r="B1828" s="17" t="s">
        <v>2427</v>
      </c>
      <c r="C1828" s="17" t="s">
        <v>1026</v>
      </c>
      <c r="D1828" s="17" t="s">
        <v>3</v>
      </c>
      <c r="E1828" s="15">
        <v>1</v>
      </c>
    </row>
    <row r="1829" spans="1:5" hidden="1">
      <c r="A1829" s="17" t="s">
        <v>2339</v>
      </c>
      <c r="B1829" s="17" t="s">
        <v>2340</v>
      </c>
      <c r="C1829" s="17" t="s">
        <v>1046</v>
      </c>
      <c r="D1829" s="17" t="s">
        <v>1338</v>
      </c>
      <c r="E1829" s="15">
        <v>1</v>
      </c>
    </row>
    <row r="1830" spans="1:5">
      <c r="A1830" s="17" t="s">
        <v>2814</v>
      </c>
      <c r="B1830" s="17" t="s">
        <v>1075</v>
      </c>
      <c r="C1830" s="17" t="s">
        <v>1054</v>
      </c>
      <c r="D1830" s="17" t="s">
        <v>1064</v>
      </c>
      <c r="E1830" s="15">
        <v>1</v>
      </c>
    </row>
    <row r="1831" spans="1:5" hidden="1">
      <c r="A1831" s="17" t="s">
        <v>2814</v>
      </c>
      <c r="B1831" s="17" t="s">
        <v>398</v>
      </c>
      <c r="C1831" s="17" t="s">
        <v>1040</v>
      </c>
      <c r="D1831" s="17" t="s">
        <v>1338</v>
      </c>
      <c r="E1831" s="15">
        <v>1</v>
      </c>
    </row>
    <row r="1832" spans="1:5">
      <c r="A1832" s="17" t="s">
        <v>2716</v>
      </c>
      <c r="B1832" s="17" t="s">
        <v>1861</v>
      </c>
      <c r="C1832" s="17" t="s">
        <v>1035</v>
      </c>
      <c r="D1832" s="17" t="s">
        <v>1064</v>
      </c>
      <c r="E1832" s="15">
        <v>1</v>
      </c>
    </row>
    <row r="1833" spans="1:5" hidden="1">
      <c r="A1833" s="17" t="s">
        <v>3462</v>
      </c>
      <c r="B1833" s="17" t="s">
        <v>34</v>
      </c>
      <c r="C1833" s="17" t="s">
        <v>1038</v>
      </c>
      <c r="D1833" s="17" t="s">
        <v>3</v>
      </c>
      <c r="E1833" s="15">
        <v>1</v>
      </c>
    </row>
    <row r="1834" spans="1:5" hidden="1">
      <c r="A1834" s="17" t="s">
        <v>964</v>
      </c>
      <c r="B1834" s="17" t="s">
        <v>2891</v>
      </c>
      <c r="C1834" s="17" t="s">
        <v>1035</v>
      </c>
      <c r="D1834" s="17" t="s">
        <v>1338</v>
      </c>
      <c r="E1834" s="15">
        <v>1</v>
      </c>
    </row>
    <row r="1835" spans="1:5">
      <c r="A1835" s="17" t="s">
        <v>2595</v>
      </c>
      <c r="B1835" s="17" t="s">
        <v>1873</v>
      </c>
      <c r="C1835" s="17" t="s">
        <v>1043</v>
      </c>
      <c r="D1835" s="17" t="s">
        <v>1064</v>
      </c>
      <c r="E1835" s="15">
        <v>1</v>
      </c>
    </row>
    <row r="1836" spans="1:5" hidden="1">
      <c r="A1836" s="17" t="s">
        <v>1892</v>
      </c>
      <c r="B1836" s="17" t="s">
        <v>371</v>
      </c>
      <c r="C1836" s="17" t="s">
        <v>1028</v>
      </c>
      <c r="D1836" s="17" t="s">
        <v>1338</v>
      </c>
      <c r="E1836" s="15">
        <v>1</v>
      </c>
    </row>
    <row r="1837" spans="1:5" hidden="1">
      <c r="A1837" s="17" t="s">
        <v>2208</v>
      </c>
      <c r="B1837" s="17" t="s">
        <v>85</v>
      </c>
      <c r="C1837" s="17" t="s">
        <v>1339</v>
      </c>
      <c r="D1837" s="17" t="s">
        <v>1032</v>
      </c>
      <c r="E1837" s="15">
        <v>1</v>
      </c>
    </row>
    <row r="1838" spans="1:5" hidden="1">
      <c r="A1838" s="17" t="s">
        <v>1572</v>
      </c>
      <c r="B1838" s="17" t="s">
        <v>29</v>
      </c>
      <c r="C1838" s="17" t="s">
        <v>1043</v>
      </c>
      <c r="D1838" s="17" t="s">
        <v>3</v>
      </c>
      <c r="E1838" s="15">
        <v>1</v>
      </c>
    </row>
    <row r="1839" spans="1:5" hidden="1">
      <c r="A1839" s="17" t="s">
        <v>3428</v>
      </c>
      <c r="B1839" s="17" t="s">
        <v>215</v>
      </c>
      <c r="C1839" s="17" t="s">
        <v>1029</v>
      </c>
      <c r="D1839" s="17" t="s">
        <v>3</v>
      </c>
      <c r="E1839" s="15">
        <v>1</v>
      </c>
    </row>
    <row r="1840" spans="1:5" hidden="1">
      <c r="A1840" s="17" t="s">
        <v>3106</v>
      </c>
      <c r="B1840" s="17" t="s">
        <v>299</v>
      </c>
      <c r="C1840" s="17" t="s">
        <v>1055</v>
      </c>
      <c r="D1840" s="17" t="s">
        <v>2</v>
      </c>
      <c r="E1840" s="15">
        <v>1</v>
      </c>
    </row>
    <row r="1841" spans="1:5" hidden="1">
      <c r="A1841" s="17" t="s">
        <v>3599</v>
      </c>
      <c r="B1841" s="17" t="s">
        <v>325</v>
      </c>
      <c r="C1841" s="17" t="s">
        <v>1042</v>
      </c>
      <c r="D1841" s="17" t="s">
        <v>1338</v>
      </c>
      <c r="E1841" s="15">
        <v>1</v>
      </c>
    </row>
    <row r="1842" spans="1:5" hidden="1">
      <c r="A1842" s="17" t="s">
        <v>1999</v>
      </c>
      <c r="B1842" s="17" t="s">
        <v>1080</v>
      </c>
      <c r="C1842" s="17" t="s">
        <v>1060</v>
      </c>
      <c r="D1842" s="17" t="s">
        <v>3</v>
      </c>
      <c r="E1842" s="15">
        <v>1</v>
      </c>
    </row>
    <row r="1843" spans="1:5" hidden="1">
      <c r="A1843" s="17" t="s">
        <v>531</v>
      </c>
      <c r="B1843" s="17" t="s">
        <v>103</v>
      </c>
      <c r="C1843" s="17" t="s">
        <v>1040</v>
      </c>
      <c r="D1843" s="17" t="s">
        <v>1032</v>
      </c>
      <c r="E1843" s="15">
        <v>1</v>
      </c>
    </row>
    <row r="1844" spans="1:5" hidden="1">
      <c r="A1844" s="17" t="s">
        <v>3509</v>
      </c>
      <c r="B1844" s="17" t="s">
        <v>3510</v>
      </c>
      <c r="C1844" s="17" t="s">
        <v>1055</v>
      </c>
      <c r="D1844" s="17" t="s">
        <v>1032</v>
      </c>
      <c r="E1844" s="15">
        <v>1</v>
      </c>
    </row>
    <row r="1845" spans="1:5" hidden="1">
      <c r="A1845" s="17" t="s">
        <v>3154</v>
      </c>
      <c r="B1845" s="17" t="s">
        <v>110</v>
      </c>
      <c r="C1845" s="17" t="s">
        <v>1040</v>
      </c>
      <c r="D1845" s="17" t="s">
        <v>2</v>
      </c>
      <c r="E1845" s="15">
        <v>1</v>
      </c>
    </row>
    <row r="1846" spans="1:5" hidden="1">
      <c r="A1846" s="17" t="s">
        <v>2350</v>
      </c>
      <c r="B1846" s="17" t="s">
        <v>1871</v>
      </c>
      <c r="C1846" s="17" t="s">
        <v>1060</v>
      </c>
      <c r="D1846" s="17" t="s">
        <v>1032</v>
      </c>
      <c r="E1846" s="15">
        <v>1</v>
      </c>
    </row>
    <row r="1847" spans="1:5" hidden="1">
      <c r="A1847" s="17" t="s">
        <v>2470</v>
      </c>
      <c r="B1847" s="17" t="s">
        <v>968</v>
      </c>
      <c r="C1847" s="17" t="s">
        <v>1026</v>
      </c>
      <c r="D1847" s="17" t="s">
        <v>1338</v>
      </c>
      <c r="E1847" s="15">
        <v>1</v>
      </c>
    </row>
    <row r="1848" spans="1:5" hidden="1">
      <c r="A1848" s="17" t="s">
        <v>3499</v>
      </c>
      <c r="B1848" s="17" t="s">
        <v>1871</v>
      </c>
      <c r="C1848" s="17" t="s">
        <v>1029</v>
      </c>
      <c r="D1848" s="17" t="s">
        <v>1</v>
      </c>
      <c r="E1848" s="15">
        <v>1</v>
      </c>
    </row>
    <row r="1849" spans="1:5" hidden="1">
      <c r="A1849" s="17" t="s">
        <v>2948</v>
      </c>
      <c r="B1849" s="17" t="s">
        <v>2949</v>
      </c>
      <c r="C1849" s="17" t="s">
        <v>1039</v>
      </c>
      <c r="D1849" s="17" t="s">
        <v>1032</v>
      </c>
      <c r="E1849" s="15">
        <v>1</v>
      </c>
    </row>
    <row r="1850" spans="1:5" hidden="1">
      <c r="A1850" s="17" t="s">
        <v>1135</v>
      </c>
      <c r="B1850" s="17" t="s">
        <v>1076</v>
      </c>
      <c r="C1850" s="17" t="s">
        <v>1038</v>
      </c>
      <c r="D1850" s="17" t="s">
        <v>1032</v>
      </c>
      <c r="E1850" s="15">
        <v>1</v>
      </c>
    </row>
    <row r="1851" spans="1:5" hidden="1">
      <c r="A1851" s="17" t="s">
        <v>1135</v>
      </c>
      <c r="B1851" s="17" t="s">
        <v>632</v>
      </c>
      <c r="C1851" s="17" t="s">
        <v>1033</v>
      </c>
      <c r="D1851" s="17" t="s">
        <v>1338</v>
      </c>
      <c r="E1851" s="15">
        <v>1</v>
      </c>
    </row>
    <row r="1852" spans="1:5">
      <c r="A1852" s="17" t="s">
        <v>3620</v>
      </c>
      <c r="B1852" s="17" t="s">
        <v>147</v>
      </c>
      <c r="C1852" s="17" t="s">
        <v>1039</v>
      </c>
      <c r="D1852" s="17" t="s">
        <v>1064</v>
      </c>
      <c r="E1852" s="15">
        <v>1</v>
      </c>
    </row>
    <row r="1853" spans="1:5" hidden="1">
      <c r="A1853" s="17" t="s">
        <v>2460</v>
      </c>
      <c r="B1853" s="17" t="s">
        <v>147</v>
      </c>
      <c r="C1853" s="17" t="s">
        <v>1042</v>
      </c>
      <c r="D1853" s="17" t="s">
        <v>1</v>
      </c>
      <c r="E1853" s="15">
        <v>1</v>
      </c>
    </row>
    <row r="1854" spans="1:5" ht="30" hidden="1">
      <c r="A1854" s="17" t="s">
        <v>958</v>
      </c>
      <c r="B1854" s="17" t="s">
        <v>3101</v>
      </c>
      <c r="C1854" s="17" t="s">
        <v>1035</v>
      </c>
      <c r="D1854" s="17" t="s">
        <v>2</v>
      </c>
      <c r="E1854" s="15">
        <v>1</v>
      </c>
    </row>
    <row r="1855" spans="1:5" hidden="1">
      <c r="A1855" s="17" t="s">
        <v>2722</v>
      </c>
      <c r="B1855" s="17" t="s">
        <v>387</v>
      </c>
      <c r="C1855" s="17" t="s">
        <v>1045</v>
      </c>
      <c r="D1855" s="17" t="s">
        <v>1032</v>
      </c>
      <c r="E1855" s="15">
        <v>1</v>
      </c>
    </row>
    <row r="1856" spans="1:5">
      <c r="A1856" s="17" t="s">
        <v>1628</v>
      </c>
      <c r="B1856" s="17" t="s">
        <v>110</v>
      </c>
      <c r="C1856" s="17" t="s">
        <v>1053</v>
      </c>
      <c r="D1856" s="17" t="s">
        <v>1064</v>
      </c>
      <c r="E1856" s="15">
        <v>1</v>
      </c>
    </row>
    <row r="1857" spans="1:5">
      <c r="A1857" s="17" t="s">
        <v>2122</v>
      </c>
      <c r="B1857" s="17" t="s">
        <v>2123</v>
      </c>
      <c r="C1857" s="17" t="s">
        <v>1033</v>
      </c>
      <c r="D1857" s="17" t="s">
        <v>1064</v>
      </c>
      <c r="E1857" s="15">
        <v>1</v>
      </c>
    </row>
    <row r="1858" spans="1:5" hidden="1">
      <c r="A1858" s="17" t="s">
        <v>2561</v>
      </c>
      <c r="B1858" s="17" t="s">
        <v>147</v>
      </c>
      <c r="C1858" s="17" t="s">
        <v>1037</v>
      </c>
      <c r="D1858" s="17" t="s">
        <v>2</v>
      </c>
      <c r="E1858" s="15">
        <v>1</v>
      </c>
    </row>
    <row r="1859" spans="1:5" ht="30" hidden="1">
      <c r="A1859" s="17" t="s">
        <v>527</v>
      </c>
      <c r="B1859" s="17" t="s">
        <v>2462</v>
      </c>
      <c r="C1859" s="17" t="s">
        <v>1030</v>
      </c>
      <c r="D1859" s="17" t="s">
        <v>1</v>
      </c>
      <c r="E1859" s="15">
        <v>1</v>
      </c>
    </row>
    <row r="1860" spans="1:5" hidden="1">
      <c r="A1860" s="17" t="s">
        <v>2023</v>
      </c>
      <c r="B1860" s="17" t="s">
        <v>1782</v>
      </c>
      <c r="C1860" s="17" t="s">
        <v>1026</v>
      </c>
      <c r="D1860" s="17" t="s">
        <v>3</v>
      </c>
      <c r="E1860" s="15">
        <v>1</v>
      </c>
    </row>
    <row r="1861" spans="1:5">
      <c r="A1861" s="17" t="s">
        <v>3497</v>
      </c>
      <c r="B1861" s="17" t="s">
        <v>968</v>
      </c>
      <c r="C1861" s="17" t="s">
        <v>1041</v>
      </c>
      <c r="D1861" s="17" t="s">
        <v>1064</v>
      </c>
      <c r="E1861" s="15">
        <v>1</v>
      </c>
    </row>
    <row r="1862" spans="1:5">
      <c r="A1862" s="17" t="s">
        <v>2090</v>
      </c>
      <c r="B1862" s="17" t="s">
        <v>622</v>
      </c>
      <c r="C1862" s="17" t="s">
        <v>1339</v>
      </c>
      <c r="D1862" s="17" t="s">
        <v>1064</v>
      </c>
      <c r="E1862" s="15">
        <v>1</v>
      </c>
    </row>
    <row r="1863" spans="1:5" hidden="1">
      <c r="A1863" s="17" t="s">
        <v>2138</v>
      </c>
      <c r="B1863" s="17" t="s">
        <v>243</v>
      </c>
      <c r="C1863" s="17" t="s">
        <v>1039</v>
      </c>
      <c r="D1863" s="17" t="s">
        <v>1338</v>
      </c>
      <c r="E1863" s="15">
        <v>1</v>
      </c>
    </row>
    <row r="1864" spans="1:5" hidden="1">
      <c r="A1864" s="17" t="s">
        <v>2718</v>
      </c>
      <c r="B1864" s="17" t="s">
        <v>180</v>
      </c>
      <c r="C1864" s="17" t="s">
        <v>1339</v>
      </c>
      <c r="D1864" s="17" t="s">
        <v>1</v>
      </c>
      <c r="E1864" s="15">
        <v>1</v>
      </c>
    </row>
    <row r="1865" spans="1:5">
      <c r="A1865" s="17" t="s">
        <v>1983</v>
      </c>
      <c r="B1865" s="17" t="s">
        <v>567</v>
      </c>
      <c r="C1865" s="17" t="s">
        <v>1060</v>
      </c>
      <c r="D1865" s="17" t="s">
        <v>1064</v>
      </c>
      <c r="E1865" s="15">
        <v>1</v>
      </c>
    </row>
    <row r="1866" spans="1:5" hidden="1">
      <c r="A1866" s="17" t="s">
        <v>3311</v>
      </c>
      <c r="B1866" s="17" t="s">
        <v>401</v>
      </c>
      <c r="C1866" s="17" t="s">
        <v>1037</v>
      </c>
      <c r="D1866" s="17" t="s">
        <v>1338</v>
      </c>
      <c r="E1866" s="15">
        <v>1</v>
      </c>
    </row>
    <row r="1867" spans="1:5" ht="30">
      <c r="A1867" s="17" t="s">
        <v>2907</v>
      </c>
      <c r="B1867" s="17" t="s">
        <v>196</v>
      </c>
      <c r="C1867" s="17" t="s">
        <v>1035</v>
      </c>
      <c r="D1867" s="17" t="s">
        <v>1064</v>
      </c>
      <c r="E1867" s="15">
        <v>1</v>
      </c>
    </row>
    <row r="1868" spans="1:5">
      <c r="A1868" s="17" t="s">
        <v>1897</v>
      </c>
      <c r="B1868" s="17" t="s">
        <v>243</v>
      </c>
      <c r="C1868" s="17" t="s">
        <v>1029</v>
      </c>
      <c r="D1868" s="17" t="s">
        <v>1064</v>
      </c>
      <c r="E1868" s="15">
        <v>1</v>
      </c>
    </row>
    <row r="1869" spans="1:5" hidden="1">
      <c r="A1869" s="17" t="s">
        <v>2476</v>
      </c>
      <c r="B1869" s="17" t="s">
        <v>401</v>
      </c>
      <c r="C1869" s="17" t="s">
        <v>1031</v>
      </c>
      <c r="D1869" s="17" t="s">
        <v>1032</v>
      </c>
      <c r="E1869" s="15">
        <v>1</v>
      </c>
    </row>
    <row r="1870" spans="1:5" hidden="1">
      <c r="A1870" s="17" t="s">
        <v>3652</v>
      </c>
      <c r="B1870" s="17" t="s">
        <v>1068</v>
      </c>
      <c r="C1870" s="17" t="s">
        <v>1050</v>
      </c>
      <c r="D1870" s="17" t="s">
        <v>3</v>
      </c>
      <c r="E1870" s="15">
        <v>1</v>
      </c>
    </row>
    <row r="1871" spans="1:5" hidden="1">
      <c r="A1871" s="17" t="s">
        <v>2430</v>
      </c>
      <c r="B1871" s="17" t="s">
        <v>2431</v>
      </c>
      <c r="C1871" s="17" t="s">
        <v>1036</v>
      </c>
      <c r="D1871" s="17" t="s">
        <v>2</v>
      </c>
      <c r="E1871" s="15">
        <v>1</v>
      </c>
    </row>
    <row r="1872" spans="1:5">
      <c r="A1872" s="17" t="s">
        <v>1401</v>
      </c>
      <c r="B1872" s="17" t="s">
        <v>288</v>
      </c>
      <c r="C1872" s="17" t="s">
        <v>1044</v>
      </c>
      <c r="D1872" s="17" t="s">
        <v>1064</v>
      </c>
      <c r="E1872" s="15">
        <v>1</v>
      </c>
    </row>
    <row r="1873" spans="1:5" hidden="1">
      <c r="A1873" s="17" t="s">
        <v>2416</v>
      </c>
      <c r="B1873" s="17" t="s">
        <v>433</v>
      </c>
      <c r="C1873" s="17" t="s">
        <v>1036</v>
      </c>
      <c r="D1873" s="17" t="s">
        <v>1</v>
      </c>
      <c r="E1873" s="15">
        <v>1</v>
      </c>
    </row>
    <row r="1874" spans="1:5" hidden="1">
      <c r="A1874" s="17" t="s">
        <v>3075</v>
      </c>
      <c r="B1874" s="17" t="s">
        <v>3076</v>
      </c>
      <c r="C1874" s="17" t="s">
        <v>1042</v>
      </c>
      <c r="D1874" s="17" t="s">
        <v>1338</v>
      </c>
      <c r="E1874" s="15">
        <v>1</v>
      </c>
    </row>
    <row r="1875" spans="1:5" hidden="1">
      <c r="A1875" s="17" t="s">
        <v>168</v>
      </c>
      <c r="B1875" s="17" t="s">
        <v>130</v>
      </c>
      <c r="C1875" s="17" t="s">
        <v>1048</v>
      </c>
      <c r="D1875" s="17" t="s">
        <v>1338</v>
      </c>
      <c r="E1875" s="15">
        <v>1</v>
      </c>
    </row>
    <row r="1876" spans="1:5" hidden="1">
      <c r="A1876" s="17" t="s">
        <v>3192</v>
      </c>
      <c r="B1876" s="17" t="s">
        <v>675</v>
      </c>
      <c r="C1876" s="17" t="s">
        <v>1040</v>
      </c>
      <c r="D1876" s="17" t="s">
        <v>1338</v>
      </c>
      <c r="E1876" s="15">
        <v>1</v>
      </c>
    </row>
    <row r="1877" spans="1:5" hidden="1">
      <c r="A1877" s="17" t="s">
        <v>3537</v>
      </c>
      <c r="B1877" s="17" t="s">
        <v>371</v>
      </c>
      <c r="C1877" s="17" t="s">
        <v>1339</v>
      </c>
      <c r="D1877" s="17" t="s">
        <v>1338</v>
      </c>
      <c r="E1877" s="15">
        <v>1</v>
      </c>
    </row>
    <row r="1878" spans="1:5" hidden="1">
      <c r="A1878" s="17" t="s">
        <v>2030</v>
      </c>
      <c r="B1878" s="17" t="s">
        <v>296</v>
      </c>
      <c r="C1878" s="17" t="s">
        <v>1045</v>
      </c>
      <c r="D1878" s="17" t="s">
        <v>1338</v>
      </c>
      <c r="E1878" s="15">
        <v>1</v>
      </c>
    </row>
    <row r="1879" spans="1:5" hidden="1">
      <c r="A1879" s="17" t="s">
        <v>487</v>
      </c>
      <c r="B1879" s="17" t="s">
        <v>70</v>
      </c>
      <c r="C1879" s="17" t="s">
        <v>1029</v>
      </c>
      <c r="D1879" s="17" t="s">
        <v>1032</v>
      </c>
      <c r="E1879" s="15">
        <v>1</v>
      </c>
    </row>
    <row r="1880" spans="1:5" hidden="1">
      <c r="A1880" s="17" t="s">
        <v>2080</v>
      </c>
      <c r="B1880" s="17" t="s">
        <v>1013</v>
      </c>
      <c r="C1880" s="17" t="s">
        <v>1044</v>
      </c>
      <c r="D1880" s="17" t="s">
        <v>3</v>
      </c>
      <c r="E1880" s="15">
        <v>1</v>
      </c>
    </row>
    <row r="1881" spans="1:5" hidden="1">
      <c r="A1881" s="17" t="s">
        <v>3649</v>
      </c>
      <c r="B1881" s="17" t="s">
        <v>371</v>
      </c>
      <c r="C1881" s="17" t="s">
        <v>1036</v>
      </c>
      <c r="D1881" s="17" t="s">
        <v>1338</v>
      </c>
      <c r="E1881" s="15">
        <v>1</v>
      </c>
    </row>
    <row r="1882" spans="1:5" hidden="1">
      <c r="A1882" s="17" t="s">
        <v>2403</v>
      </c>
      <c r="B1882" s="17" t="s">
        <v>226</v>
      </c>
      <c r="C1882" s="17" t="s">
        <v>1054</v>
      </c>
      <c r="D1882" s="17" t="s">
        <v>1032</v>
      </c>
      <c r="E1882" s="15">
        <v>1</v>
      </c>
    </row>
    <row r="1883" spans="1:5">
      <c r="A1883" s="17" t="s">
        <v>492</v>
      </c>
      <c r="B1883" s="17" t="s">
        <v>356</v>
      </c>
      <c r="C1883" s="17" t="s">
        <v>1029</v>
      </c>
      <c r="D1883" s="17" t="s">
        <v>1064</v>
      </c>
      <c r="E1883" s="15">
        <v>1</v>
      </c>
    </row>
    <row r="1884" spans="1:5">
      <c r="A1884" s="17" t="s">
        <v>492</v>
      </c>
      <c r="B1884" s="17" t="s">
        <v>3141</v>
      </c>
      <c r="C1884" s="17" t="s">
        <v>1037</v>
      </c>
      <c r="D1884" s="17" t="s">
        <v>1064</v>
      </c>
      <c r="E1884" s="15">
        <v>1</v>
      </c>
    </row>
    <row r="1885" spans="1:5" hidden="1">
      <c r="A1885" s="17" t="s">
        <v>487</v>
      </c>
      <c r="B1885" s="17" t="s">
        <v>3299</v>
      </c>
      <c r="C1885" s="17" t="s">
        <v>1045</v>
      </c>
      <c r="D1885" s="17" t="s">
        <v>1338</v>
      </c>
      <c r="E1885" s="15">
        <v>1</v>
      </c>
    </row>
    <row r="1886" spans="1:5" hidden="1">
      <c r="A1886" s="17" t="s">
        <v>487</v>
      </c>
      <c r="B1886" s="17" t="s">
        <v>230</v>
      </c>
      <c r="C1886" s="17" t="s">
        <v>1051</v>
      </c>
      <c r="D1886" s="17" t="s">
        <v>1</v>
      </c>
      <c r="E1886" s="15">
        <v>1</v>
      </c>
    </row>
    <row r="1887" spans="1:5" hidden="1">
      <c r="A1887" s="17" t="s">
        <v>1964</v>
      </c>
      <c r="B1887" s="17" t="s">
        <v>371</v>
      </c>
      <c r="C1887" s="17" t="s">
        <v>1036</v>
      </c>
      <c r="D1887" s="17" t="s">
        <v>1338</v>
      </c>
      <c r="E1887" s="15">
        <v>1</v>
      </c>
    </row>
    <row r="1888" spans="1:5" hidden="1">
      <c r="A1888" s="17" t="s">
        <v>487</v>
      </c>
      <c r="B1888" s="17" t="s">
        <v>62</v>
      </c>
      <c r="C1888" s="17" t="s">
        <v>1053</v>
      </c>
      <c r="D1888" s="17" t="s">
        <v>2</v>
      </c>
      <c r="E1888" s="15">
        <v>1</v>
      </c>
    </row>
    <row r="1889" spans="1:5" hidden="1">
      <c r="A1889" s="17" t="s">
        <v>3236</v>
      </c>
      <c r="B1889" s="17" t="s">
        <v>509</v>
      </c>
      <c r="C1889" s="17" t="s">
        <v>1048</v>
      </c>
      <c r="D1889" s="17" t="s">
        <v>1338</v>
      </c>
      <c r="E1889" s="15">
        <v>1</v>
      </c>
    </row>
    <row r="1890" spans="1:5" hidden="1">
      <c r="A1890" s="17" t="s">
        <v>2901</v>
      </c>
      <c r="B1890" s="17" t="s">
        <v>786</v>
      </c>
      <c r="C1890" s="17" t="s">
        <v>1041</v>
      </c>
      <c r="D1890" s="17" t="s">
        <v>1338</v>
      </c>
      <c r="E1890" s="15">
        <v>1</v>
      </c>
    </row>
    <row r="1891" spans="1:5" hidden="1">
      <c r="A1891" s="17" t="s">
        <v>1975</v>
      </c>
      <c r="B1891" s="17" t="s">
        <v>143</v>
      </c>
      <c r="C1891" s="17" t="s">
        <v>1063</v>
      </c>
      <c r="D1891" s="17" t="s">
        <v>1338</v>
      </c>
      <c r="E1891" s="15">
        <v>1</v>
      </c>
    </row>
    <row r="1892" spans="1:5">
      <c r="A1892" s="17" t="s">
        <v>3624</v>
      </c>
      <c r="B1892" s="17" t="s">
        <v>3625</v>
      </c>
      <c r="C1892" s="17" t="s">
        <v>1034</v>
      </c>
      <c r="D1892" s="17" t="s">
        <v>1064</v>
      </c>
      <c r="E1892" s="15">
        <v>1</v>
      </c>
    </row>
    <row r="1893" spans="1:5">
      <c r="A1893" s="17" t="s">
        <v>2928</v>
      </c>
      <c r="B1893" s="17" t="s">
        <v>288</v>
      </c>
      <c r="C1893" s="17" t="s">
        <v>1039</v>
      </c>
      <c r="D1893" s="17" t="s">
        <v>1064</v>
      </c>
      <c r="E1893" s="15">
        <v>1</v>
      </c>
    </row>
    <row r="1894" spans="1:5" hidden="1">
      <c r="A1894" s="17" t="s">
        <v>2643</v>
      </c>
      <c r="B1894" s="17" t="s">
        <v>103</v>
      </c>
      <c r="C1894" s="17" t="s">
        <v>1044</v>
      </c>
      <c r="D1894" s="17" t="s">
        <v>1338</v>
      </c>
      <c r="E1894" s="15">
        <v>1</v>
      </c>
    </row>
    <row r="1895" spans="1:5" hidden="1">
      <c r="A1895" s="17" t="s">
        <v>2759</v>
      </c>
      <c r="B1895" s="17" t="s">
        <v>58</v>
      </c>
      <c r="C1895" s="17" t="s">
        <v>1031</v>
      </c>
      <c r="D1895" s="17" t="s">
        <v>1032</v>
      </c>
      <c r="E1895" s="15">
        <v>1</v>
      </c>
    </row>
    <row r="1896" spans="1:5">
      <c r="A1896" s="17" t="s">
        <v>486</v>
      </c>
      <c r="B1896" s="17" t="s">
        <v>184</v>
      </c>
      <c r="C1896" s="17" t="s">
        <v>1026</v>
      </c>
      <c r="D1896" s="17" t="s">
        <v>1064</v>
      </c>
      <c r="E1896" s="15">
        <v>1</v>
      </c>
    </row>
    <row r="1897" spans="1:5" hidden="1">
      <c r="A1897" s="17" t="s">
        <v>2492</v>
      </c>
      <c r="B1897" s="17" t="s">
        <v>1764</v>
      </c>
      <c r="C1897" s="17" t="s">
        <v>1031</v>
      </c>
      <c r="D1897" s="17" t="s">
        <v>1</v>
      </c>
      <c r="E1897" s="15">
        <v>1</v>
      </c>
    </row>
    <row r="1898" spans="1:5" hidden="1">
      <c r="A1898" s="17" t="s">
        <v>487</v>
      </c>
      <c r="B1898" s="17" t="s">
        <v>489</v>
      </c>
      <c r="C1898" s="17" t="s">
        <v>1047</v>
      </c>
      <c r="D1898" s="17" t="s">
        <v>1061</v>
      </c>
      <c r="E1898" s="15">
        <v>1</v>
      </c>
    </row>
    <row r="1899" spans="1:5" hidden="1">
      <c r="A1899" s="17" t="s">
        <v>334</v>
      </c>
      <c r="B1899" s="17" t="s">
        <v>625</v>
      </c>
      <c r="C1899" s="17" t="s">
        <v>1030</v>
      </c>
      <c r="D1899" s="17" t="s">
        <v>1338</v>
      </c>
      <c r="E1899" s="15">
        <v>1</v>
      </c>
    </row>
    <row r="1900" spans="1:5">
      <c r="A1900" s="17" t="s">
        <v>2139</v>
      </c>
      <c r="B1900" s="17" t="s">
        <v>70</v>
      </c>
      <c r="C1900" s="17" t="s">
        <v>1053</v>
      </c>
      <c r="D1900" s="17" t="s">
        <v>1064</v>
      </c>
      <c r="E1900" s="15">
        <v>1</v>
      </c>
    </row>
    <row r="1901" spans="1:5" hidden="1">
      <c r="A1901" s="17" t="s">
        <v>499</v>
      </c>
      <c r="B1901" s="17" t="s">
        <v>58</v>
      </c>
      <c r="C1901" s="17" t="s">
        <v>1037</v>
      </c>
      <c r="D1901" s="17" t="s">
        <v>1338</v>
      </c>
      <c r="E1901" s="15">
        <v>1</v>
      </c>
    </row>
    <row r="1902" spans="1:5" hidden="1">
      <c r="A1902" s="17" t="s">
        <v>3108</v>
      </c>
      <c r="B1902" s="17" t="s">
        <v>841</v>
      </c>
      <c r="C1902" s="17" t="s">
        <v>1029</v>
      </c>
      <c r="D1902" s="17" t="s">
        <v>1338</v>
      </c>
      <c r="E1902" s="15">
        <v>1</v>
      </c>
    </row>
    <row r="1903" spans="1:5">
      <c r="A1903" s="17" t="s">
        <v>497</v>
      </c>
      <c r="B1903" s="17" t="s">
        <v>498</v>
      </c>
      <c r="C1903" s="17" t="s">
        <v>1034</v>
      </c>
      <c r="D1903" s="17" t="s">
        <v>1064</v>
      </c>
      <c r="E1903" s="15">
        <v>1</v>
      </c>
    </row>
    <row r="1904" spans="1:5" hidden="1">
      <c r="A1904" s="17" t="s">
        <v>3602</v>
      </c>
      <c r="B1904" s="17" t="s">
        <v>191</v>
      </c>
      <c r="C1904" s="17" t="s">
        <v>1037</v>
      </c>
      <c r="D1904" s="17" t="s">
        <v>3</v>
      </c>
      <c r="E1904" s="15">
        <v>1</v>
      </c>
    </row>
    <row r="1905" spans="1:5" ht="30">
      <c r="A1905" s="17" t="s">
        <v>3489</v>
      </c>
      <c r="B1905" s="17" t="s">
        <v>3003</v>
      </c>
      <c r="C1905" s="17" t="s">
        <v>1026</v>
      </c>
      <c r="D1905" s="17" t="s">
        <v>1064</v>
      </c>
      <c r="E1905" s="15">
        <v>1</v>
      </c>
    </row>
    <row r="1906" spans="1:5" hidden="1">
      <c r="A1906" s="17" t="s">
        <v>334</v>
      </c>
      <c r="B1906" s="17" t="s">
        <v>101</v>
      </c>
      <c r="C1906" s="17" t="s">
        <v>1051</v>
      </c>
      <c r="D1906" s="17" t="s">
        <v>1338</v>
      </c>
      <c r="E1906" s="15">
        <v>1</v>
      </c>
    </row>
    <row r="1907" spans="1:5">
      <c r="A1907" s="17" t="s">
        <v>3474</v>
      </c>
      <c r="B1907" s="17" t="s">
        <v>356</v>
      </c>
      <c r="C1907" s="17" t="s">
        <v>1339</v>
      </c>
      <c r="D1907" s="17" t="s">
        <v>1064</v>
      </c>
      <c r="E1907" s="15">
        <v>1</v>
      </c>
    </row>
    <row r="1908" spans="1:5" hidden="1">
      <c r="A1908" s="17" t="s">
        <v>334</v>
      </c>
      <c r="B1908" s="17" t="s">
        <v>2689</v>
      </c>
      <c r="C1908" s="17" t="s">
        <v>1038</v>
      </c>
      <c r="D1908" s="17" t="s">
        <v>1338</v>
      </c>
      <c r="E1908" s="15">
        <v>1</v>
      </c>
    </row>
    <row r="1909" spans="1:5" hidden="1">
      <c r="A1909" s="17" t="s">
        <v>2355</v>
      </c>
      <c r="B1909" s="17" t="s">
        <v>124</v>
      </c>
      <c r="C1909" s="17" t="s">
        <v>1052</v>
      </c>
      <c r="D1909" s="17" t="s">
        <v>1338</v>
      </c>
      <c r="E1909" s="15">
        <v>1</v>
      </c>
    </row>
    <row r="1910" spans="1:5" hidden="1">
      <c r="A1910" s="17" t="s">
        <v>334</v>
      </c>
      <c r="B1910" s="17" t="s">
        <v>304</v>
      </c>
      <c r="C1910" s="17" t="s">
        <v>1339</v>
      </c>
      <c r="D1910" s="17" t="s">
        <v>1338</v>
      </c>
      <c r="E1910" s="15">
        <v>1</v>
      </c>
    </row>
    <row r="1911" spans="1:5" hidden="1">
      <c r="A1911" s="17" t="s">
        <v>2452</v>
      </c>
      <c r="B1911" s="17" t="s">
        <v>2453</v>
      </c>
      <c r="C1911" s="17" t="s">
        <v>1038</v>
      </c>
      <c r="D1911" s="17" t="s">
        <v>1338</v>
      </c>
      <c r="E1911" s="15">
        <v>1</v>
      </c>
    </row>
    <row r="1912" spans="1:5" hidden="1">
      <c r="A1912" s="17" t="s">
        <v>2452</v>
      </c>
      <c r="B1912" s="17" t="s">
        <v>3060</v>
      </c>
      <c r="C1912" s="17" t="s">
        <v>1044</v>
      </c>
      <c r="D1912" s="17" t="s">
        <v>1338</v>
      </c>
      <c r="E1912" s="15">
        <v>1</v>
      </c>
    </row>
    <row r="1913" spans="1:5" hidden="1">
      <c r="A1913" s="17" t="s">
        <v>3267</v>
      </c>
      <c r="B1913" s="17" t="s">
        <v>1649</v>
      </c>
      <c r="C1913" s="17" t="s">
        <v>1339</v>
      </c>
      <c r="D1913" s="17" t="s">
        <v>1032</v>
      </c>
      <c r="E1913" s="15">
        <v>1</v>
      </c>
    </row>
    <row r="1914" spans="1:5" hidden="1">
      <c r="A1914" s="17" t="s">
        <v>3516</v>
      </c>
      <c r="B1914" s="17" t="s">
        <v>219</v>
      </c>
      <c r="C1914" s="17" t="s">
        <v>1035</v>
      </c>
      <c r="D1914" s="17" t="s">
        <v>1</v>
      </c>
      <c r="E1914" s="15">
        <v>1</v>
      </c>
    </row>
    <row r="1915" spans="1:5" hidden="1">
      <c r="A1915" s="17" t="s">
        <v>2183</v>
      </c>
      <c r="B1915" s="17" t="s">
        <v>103</v>
      </c>
      <c r="C1915" s="17" t="s">
        <v>1339</v>
      </c>
      <c r="D1915" s="17" t="s">
        <v>1338</v>
      </c>
      <c r="E1915" s="15">
        <v>1</v>
      </c>
    </row>
    <row r="1916" spans="1:5" hidden="1">
      <c r="A1916" s="17" t="s">
        <v>1093</v>
      </c>
      <c r="B1916" s="17" t="s">
        <v>419</v>
      </c>
      <c r="C1916" s="17" t="s">
        <v>1044</v>
      </c>
      <c r="D1916" s="17" t="s">
        <v>1338</v>
      </c>
      <c r="E1916" s="15">
        <v>1</v>
      </c>
    </row>
    <row r="1917" spans="1:5" hidden="1">
      <c r="A1917" s="17" t="s">
        <v>1093</v>
      </c>
      <c r="B1917" s="17" t="s">
        <v>74</v>
      </c>
      <c r="C1917" s="17" t="s">
        <v>1054</v>
      </c>
      <c r="D1917" s="17" t="s">
        <v>1</v>
      </c>
      <c r="E1917" s="15">
        <v>1</v>
      </c>
    </row>
    <row r="1918" spans="1:5" hidden="1">
      <c r="A1918" s="17" t="s">
        <v>334</v>
      </c>
      <c r="B1918" s="17" t="s">
        <v>194</v>
      </c>
      <c r="C1918" s="17" t="s">
        <v>1030</v>
      </c>
      <c r="D1918" s="17" t="s">
        <v>1032</v>
      </c>
      <c r="E1918" s="15">
        <v>1</v>
      </c>
    </row>
    <row r="1919" spans="1:5" hidden="1">
      <c r="A1919" s="17" t="s">
        <v>2537</v>
      </c>
      <c r="B1919" s="17" t="s">
        <v>154</v>
      </c>
      <c r="C1919" s="17" t="s">
        <v>1063</v>
      </c>
      <c r="D1919" s="17" t="s">
        <v>1338</v>
      </c>
      <c r="E1919" s="15">
        <v>1</v>
      </c>
    </row>
    <row r="1920" spans="1:5" hidden="1">
      <c r="A1920" s="17" t="s">
        <v>3437</v>
      </c>
      <c r="B1920" s="17" t="s">
        <v>661</v>
      </c>
      <c r="C1920" s="17" t="s">
        <v>1339</v>
      </c>
      <c r="D1920" s="17" t="s">
        <v>2</v>
      </c>
      <c r="E1920" s="15">
        <v>1</v>
      </c>
    </row>
    <row r="1921" spans="1:5" hidden="1">
      <c r="A1921" s="17" t="s">
        <v>474</v>
      </c>
      <c r="B1921" s="17" t="s">
        <v>138</v>
      </c>
      <c r="C1921" s="17" t="s">
        <v>1050</v>
      </c>
      <c r="D1921" s="17" t="s">
        <v>1061</v>
      </c>
      <c r="E1921" s="15">
        <v>1</v>
      </c>
    </row>
    <row r="1922" spans="1:5" hidden="1">
      <c r="A1922" s="17" t="s">
        <v>2406</v>
      </c>
      <c r="B1922" s="17" t="s">
        <v>243</v>
      </c>
      <c r="C1922" s="17" t="s">
        <v>1054</v>
      </c>
      <c r="D1922" s="17" t="s">
        <v>3</v>
      </c>
      <c r="E1922" s="15">
        <v>1</v>
      </c>
    </row>
    <row r="1923" spans="1:5" hidden="1">
      <c r="A1923" s="17" t="s">
        <v>1969</v>
      </c>
      <c r="B1923" s="17" t="s">
        <v>1070</v>
      </c>
      <c r="C1923" s="17" t="s">
        <v>1050</v>
      </c>
      <c r="D1923" s="17" t="s">
        <v>1338</v>
      </c>
      <c r="E1923" s="15">
        <v>1</v>
      </c>
    </row>
    <row r="1924" spans="1:5" hidden="1">
      <c r="A1924" s="17" t="s">
        <v>2237</v>
      </c>
      <c r="B1924" s="17" t="s">
        <v>99</v>
      </c>
      <c r="C1924" s="17" t="s">
        <v>1055</v>
      </c>
      <c r="D1924" s="17" t="s">
        <v>3</v>
      </c>
      <c r="E1924" s="15">
        <v>1</v>
      </c>
    </row>
    <row r="1925" spans="1:5" hidden="1">
      <c r="A1925" s="17" t="s">
        <v>3199</v>
      </c>
      <c r="B1925" s="17" t="s">
        <v>964</v>
      </c>
      <c r="C1925" s="17" t="s">
        <v>1035</v>
      </c>
      <c r="D1925" s="17" t="s">
        <v>1338</v>
      </c>
      <c r="E1925" s="15">
        <v>1</v>
      </c>
    </row>
    <row r="1926" spans="1:5" hidden="1">
      <c r="A1926" s="17" t="s">
        <v>2534</v>
      </c>
      <c r="B1926" s="17" t="s">
        <v>2535</v>
      </c>
      <c r="C1926" s="17" t="s">
        <v>1035</v>
      </c>
      <c r="D1926" s="17" t="s">
        <v>3</v>
      </c>
      <c r="E1926" s="15">
        <v>1</v>
      </c>
    </row>
    <row r="1927" spans="1:5" hidden="1">
      <c r="A1927" s="17" t="s">
        <v>2797</v>
      </c>
      <c r="B1927" s="17" t="s">
        <v>46</v>
      </c>
      <c r="C1927" s="17" t="s">
        <v>1042</v>
      </c>
      <c r="D1927" s="17" t="s">
        <v>1032</v>
      </c>
      <c r="E1927" s="15">
        <v>1</v>
      </c>
    </row>
    <row r="1928" spans="1:5" hidden="1">
      <c r="A1928" s="17" t="s">
        <v>472</v>
      </c>
      <c r="B1928" s="17" t="s">
        <v>1782</v>
      </c>
      <c r="C1928" s="17" t="s">
        <v>1035</v>
      </c>
      <c r="D1928" s="17" t="s">
        <v>1338</v>
      </c>
      <c r="E1928" s="15">
        <v>1</v>
      </c>
    </row>
    <row r="1929" spans="1:5" hidden="1">
      <c r="A1929" s="17" t="s">
        <v>2996</v>
      </c>
      <c r="B1929" s="17" t="s">
        <v>2997</v>
      </c>
      <c r="C1929" s="17" t="s">
        <v>1041</v>
      </c>
      <c r="D1929" s="17" t="s">
        <v>1338</v>
      </c>
      <c r="E1929" s="15">
        <v>1</v>
      </c>
    </row>
    <row r="1930" spans="1:5" hidden="1">
      <c r="A1930" s="17" t="s">
        <v>2906</v>
      </c>
      <c r="B1930" s="17" t="s">
        <v>30</v>
      </c>
      <c r="C1930" s="17" t="s">
        <v>1042</v>
      </c>
      <c r="D1930" s="17" t="s">
        <v>1</v>
      </c>
      <c r="E1930" s="15">
        <v>1</v>
      </c>
    </row>
    <row r="1931" spans="1:5" hidden="1">
      <c r="A1931" s="17" t="s">
        <v>2061</v>
      </c>
      <c r="B1931" s="17" t="s">
        <v>58</v>
      </c>
      <c r="C1931" s="17" t="s">
        <v>1037</v>
      </c>
      <c r="D1931" s="17" t="s">
        <v>1338</v>
      </c>
      <c r="E1931" s="15">
        <v>1</v>
      </c>
    </row>
    <row r="1932" spans="1:5" hidden="1">
      <c r="A1932" s="17" t="s">
        <v>3633</v>
      </c>
      <c r="B1932" s="17" t="s">
        <v>208</v>
      </c>
      <c r="C1932" s="17" t="s">
        <v>1036</v>
      </c>
      <c r="D1932" s="17" t="s">
        <v>3</v>
      </c>
      <c r="E1932" s="15">
        <v>1</v>
      </c>
    </row>
    <row r="1933" spans="1:5">
      <c r="A1933" s="17" t="s">
        <v>2573</v>
      </c>
      <c r="B1933" s="17" t="s">
        <v>62</v>
      </c>
      <c r="C1933" s="17" t="s">
        <v>1050</v>
      </c>
      <c r="D1933" s="17" t="s">
        <v>1064</v>
      </c>
      <c r="E1933" s="15">
        <v>1</v>
      </c>
    </row>
    <row r="1934" spans="1:5" hidden="1">
      <c r="A1934" s="17" t="s">
        <v>1664</v>
      </c>
      <c r="B1934" s="17" t="s">
        <v>2775</v>
      </c>
      <c r="C1934" s="17" t="s">
        <v>1054</v>
      </c>
      <c r="D1934" s="17" t="s">
        <v>1061</v>
      </c>
      <c r="E1934" s="15">
        <v>1</v>
      </c>
    </row>
    <row r="1935" spans="1:5" hidden="1">
      <c r="A1935" s="17" t="s">
        <v>1961</v>
      </c>
      <c r="B1935" s="17" t="s">
        <v>1962</v>
      </c>
      <c r="C1935" s="17" t="s">
        <v>1037</v>
      </c>
      <c r="D1935" s="17" t="s">
        <v>1338</v>
      </c>
      <c r="E1935" s="15">
        <v>1</v>
      </c>
    </row>
    <row r="1936" spans="1:5" hidden="1">
      <c r="A1936" s="17" t="s">
        <v>921</v>
      </c>
      <c r="B1936" s="17" t="s">
        <v>3183</v>
      </c>
      <c r="C1936" s="17" t="s">
        <v>1054</v>
      </c>
      <c r="D1936" s="17" t="s">
        <v>2</v>
      </c>
      <c r="E1936" s="15">
        <v>1</v>
      </c>
    </row>
    <row r="1937" spans="1:5" hidden="1">
      <c r="A1937" s="17" t="s">
        <v>2914</v>
      </c>
      <c r="B1937" s="17" t="s">
        <v>50</v>
      </c>
      <c r="C1937" s="17" t="s">
        <v>1042</v>
      </c>
      <c r="D1937" s="17" t="s">
        <v>1032</v>
      </c>
      <c r="E1937" s="15">
        <v>1</v>
      </c>
    </row>
    <row r="1938" spans="1:5" hidden="1">
      <c r="A1938" s="17" t="s">
        <v>3313</v>
      </c>
      <c r="B1938" s="17" t="s">
        <v>3314</v>
      </c>
      <c r="C1938" s="17" t="s">
        <v>1040</v>
      </c>
      <c r="D1938" s="17" t="s">
        <v>1338</v>
      </c>
      <c r="E1938" s="15">
        <v>1</v>
      </c>
    </row>
    <row r="1939" spans="1:5" hidden="1">
      <c r="A1939" s="17" t="s">
        <v>2321</v>
      </c>
      <c r="B1939" s="17" t="s">
        <v>465</v>
      </c>
      <c r="C1939" s="17" t="s">
        <v>1037</v>
      </c>
      <c r="D1939" s="17" t="s">
        <v>1338</v>
      </c>
      <c r="E1939" s="15">
        <v>1</v>
      </c>
    </row>
    <row r="1940" spans="1:5" hidden="1">
      <c r="A1940" s="17" t="s">
        <v>501</v>
      </c>
      <c r="B1940" s="17" t="s">
        <v>1620</v>
      </c>
      <c r="C1940" s="17" t="s">
        <v>1053</v>
      </c>
      <c r="D1940" s="17" t="s">
        <v>2</v>
      </c>
      <c r="E1940" s="15">
        <v>1</v>
      </c>
    </row>
    <row r="1941" spans="1:5" hidden="1">
      <c r="A1941" s="17" t="s">
        <v>2191</v>
      </c>
      <c r="B1941" s="17" t="s">
        <v>70</v>
      </c>
      <c r="C1941" s="17" t="s">
        <v>1043</v>
      </c>
      <c r="D1941" s="17" t="s">
        <v>1338</v>
      </c>
      <c r="E1941" s="15">
        <v>1</v>
      </c>
    </row>
    <row r="1942" spans="1:5">
      <c r="A1942" s="17" t="s">
        <v>3622</v>
      </c>
      <c r="B1942" s="17" t="s">
        <v>1706</v>
      </c>
      <c r="C1942" s="17" t="s">
        <v>1052</v>
      </c>
      <c r="D1942" s="17" t="s">
        <v>1064</v>
      </c>
      <c r="E1942" s="15">
        <v>1</v>
      </c>
    </row>
    <row r="1943" spans="1:5" hidden="1">
      <c r="A1943" s="17" t="s">
        <v>1579</v>
      </c>
      <c r="B1943" s="17" t="s">
        <v>1580</v>
      </c>
      <c r="C1943" s="17" t="s">
        <v>1052</v>
      </c>
      <c r="D1943" s="17" t="s">
        <v>1</v>
      </c>
      <c r="E1943" s="15">
        <v>1</v>
      </c>
    </row>
    <row r="1944" spans="1:5">
      <c r="A1944" s="17" t="s">
        <v>3423</v>
      </c>
      <c r="B1944" s="17" t="s">
        <v>3424</v>
      </c>
      <c r="C1944" s="17" t="s">
        <v>1026</v>
      </c>
      <c r="D1944" s="17" t="s">
        <v>1064</v>
      </c>
      <c r="E1944" s="15">
        <v>1</v>
      </c>
    </row>
    <row r="1945" spans="1:5" hidden="1">
      <c r="A1945" s="17" t="s">
        <v>1473</v>
      </c>
      <c r="B1945" s="17" t="s">
        <v>226</v>
      </c>
      <c r="C1945" s="17" t="s">
        <v>1046</v>
      </c>
      <c r="D1945" s="17" t="s">
        <v>1338</v>
      </c>
      <c r="E1945" s="15">
        <v>1</v>
      </c>
    </row>
    <row r="1946" spans="1:5" hidden="1">
      <c r="A1946" s="17" t="s">
        <v>3418</v>
      </c>
      <c r="B1946" s="17" t="s">
        <v>103</v>
      </c>
      <c r="C1946" s="17" t="s">
        <v>1052</v>
      </c>
      <c r="D1946" s="17" t="s">
        <v>1032</v>
      </c>
      <c r="E1946" s="15">
        <v>1</v>
      </c>
    </row>
    <row r="1947" spans="1:5" hidden="1">
      <c r="A1947" s="17" t="s">
        <v>3486</v>
      </c>
      <c r="B1947" s="17" t="s">
        <v>3487</v>
      </c>
      <c r="C1947" s="17" t="s">
        <v>1044</v>
      </c>
      <c r="D1947" s="17" t="s">
        <v>1338</v>
      </c>
      <c r="E1947" s="15">
        <v>1</v>
      </c>
    </row>
    <row r="1948" spans="1:5" hidden="1">
      <c r="A1948" s="17" t="s">
        <v>2117</v>
      </c>
      <c r="B1948" s="17" t="s">
        <v>465</v>
      </c>
      <c r="C1948" s="17" t="s">
        <v>1042</v>
      </c>
      <c r="D1948" s="17" t="s">
        <v>3</v>
      </c>
      <c r="E1948" s="15">
        <v>1</v>
      </c>
    </row>
    <row r="1949" spans="1:5" hidden="1">
      <c r="A1949" s="17" t="s">
        <v>2279</v>
      </c>
      <c r="B1949" s="17" t="s">
        <v>515</v>
      </c>
      <c r="C1949" s="17" t="s">
        <v>1034</v>
      </c>
      <c r="D1949" s="17" t="s">
        <v>2</v>
      </c>
      <c r="E1949" s="15">
        <v>1</v>
      </c>
    </row>
    <row r="1950" spans="1:5" hidden="1">
      <c r="A1950" s="17" t="s">
        <v>2777</v>
      </c>
      <c r="B1950" s="17" t="s">
        <v>772</v>
      </c>
      <c r="C1950" s="17" t="s">
        <v>1031</v>
      </c>
      <c r="D1950" s="17" t="s">
        <v>1</v>
      </c>
      <c r="E1950" s="15">
        <v>1</v>
      </c>
    </row>
    <row r="1951" spans="1:5">
      <c r="A1951" s="17" t="s">
        <v>233</v>
      </c>
      <c r="B1951" s="17" t="s">
        <v>67</v>
      </c>
      <c r="C1951" s="17" t="s">
        <v>1051</v>
      </c>
      <c r="D1951" s="17" t="s">
        <v>1064</v>
      </c>
      <c r="E1951" s="15">
        <v>1</v>
      </c>
    </row>
    <row r="1952" spans="1:5" hidden="1">
      <c r="A1952" s="17" t="s">
        <v>233</v>
      </c>
      <c r="B1952" s="17" t="s">
        <v>1097</v>
      </c>
      <c r="C1952" s="17" t="s">
        <v>1039</v>
      </c>
      <c r="D1952" s="17" t="s">
        <v>1338</v>
      </c>
      <c r="E1952" s="15">
        <v>1</v>
      </c>
    </row>
    <row r="1953" spans="1:5" hidden="1">
      <c r="A1953" s="17" t="s">
        <v>924</v>
      </c>
      <c r="B1953" s="17" t="s">
        <v>2682</v>
      </c>
      <c r="C1953" s="17" t="s">
        <v>1026</v>
      </c>
      <c r="D1953" s="17" t="s">
        <v>2</v>
      </c>
      <c r="E1953" s="15">
        <v>1</v>
      </c>
    </row>
    <row r="1954" spans="1:5" hidden="1">
      <c r="A1954" s="17" t="s">
        <v>924</v>
      </c>
      <c r="B1954" s="17" t="s">
        <v>1097</v>
      </c>
      <c r="C1954" s="17" t="s">
        <v>1060</v>
      </c>
      <c r="D1954" s="17" t="s">
        <v>1032</v>
      </c>
      <c r="E1954" s="15">
        <v>1</v>
      </c>
    </row>
    <row r="1955" spans="1:5" hidden="1">
      <c r="A1955" s="17" t="s">
        <v>2612</v>
      </c>
      <c r="B1955" s="17" t="s">
        <v>1653</v>
      </c>
      <c r="C1955" s="17" t="s">
        <v>1031</v>
      </c>
      <c r="D1955" s="17" t="s">
        <v>3</v>
      </c>
      <c r="E1955" s="15">
        <v>1</v>
      </c>
    </row>
    <row r="1956" spans="1:5" hidden="1">
      <c r="A1956" s="17" t="s">
        <v>3198</v>
      </c>
      <c r="B1956" s="17" t="s">
        <v>1081</v>
      </c>
      <c r="C1956" s="17" t="s">
        <v>1052</v>
      </c>
      <c r="D1956" s="17" t="s">
        <v>1032</v>
      </c>
      <c r="E1956" s="15">
        <v>1</v>
      </c>
    </row>
    <row r="1957" spans="1:5" hidden="1">
      <c r="A1957" s="17" t="s">
        <v>2575</v>
      </c>
      <c r="B1957" s="17" t="s">
        <v>884</v>
      </c>
      <c r="C1957" s="17" t="s">
        <v>1035</v>
      </c>
      <c r="D1957" s="17" t="s">
        <v>3</v>
      </c>
      <c r="E1957" s="15">
        <v>1</v>
      </c>
    </row>
    <row r="1958" spans="1:5" hidden="1">
      <c r="A1958" s="17" t="s">
        <v>2075</v>
      </c>
      <c r="B1958" s="17" t="s">
        <v>67</v>
      </c>
      <c r="C1958" s="17" t="s">
        <v>1054</v>
      </c>
      <c r="D1958" s="17" t="s">
        <v>1338</v>
      </c>
      <c r="E1958" s="15">
        <v>1</v>
      </c>
    </row>
    <row r="1959" spans="1:5" hidden="1">
      <c r="A1959" s="17" t="s">
        <v>2547</v>
      </c>
      <c r="B1959" s="17" t="s">
        <v>322</v>
      </c>
      <c r="C1959" s="17" t="s">
        <v>1048</v>
      </c>
      <c r="D1959" s="17" t="s">
        <v>1338</v>
      </c>
      <c r="E1959" s="15">
        <v>1</v>
      </c>
    </row>
    <row r="1960" spans="1:5" hidden="1">
      <c r="A1960" s="17" t="s">
        <v>136</v>
      </c>
      <c r="B1960" s="17" t="s">
        <v>143</v>
      </c>
      <c r="C1960" s="17" t="s">
        <v>1038</v>
      </c>
      <c r="D1960" s="17" t="s">
        <v>1032</v>
      </c>
      <c r="E1960" s="15">
        <v>1</v>
      </c>
    </row>
    <row r="1961" spans="1:5" hidden="1">
      <c r="A1961" s="17" t="s">
        <v>2065</v>
      </c>
      <c r="B1961" s="17" t="s">
        <v>101</v>
      </c>
      <c r="C1961" s="17" t="s">
        <v>1044</v>
      </c>
      <c r="D1961" s="17" t="s">
        <v>1338</v>
      </c>
      <c r="E1961" s="15">
        <v>1</v>
      </c>
    </row>
    <row r="1962" spans="1:5" hidden="1">
      <c r="A1962" s="17" t="s">
        <v>508</v>
      </c>
      <c r="B1962" s="17" t="s">
        <v>1947</v>
      </c>
      <c r="C1962" s="17" t="s">
        <v>1046</v>
      </c>
      <c r="D1962" s="17" t="s">
        <v>1032</v>
      </c>
      <c r="E1962" s="15">
        <v>1</v>
      </c>
    </row>
    <row r="1963" spans="1:5" hidden="1">
      <c r="A1963" s="17" t="s">
        <v>508</v>
      </c>
      <c r="B1963" s="17" t="s">
        <v>2137</v>
      </c>
      <c r="C1963" s="17" t="s">
        <v>1048</v>
      </c>
      <c r="D1963" s="17" t="s">
        <v>3</v>
      </c>
      <c r="E1963" s="15">
        <v>1</v>
      </c>
    </row>
    <row r="1964" spans="1:5" hidden="1">
      <c r="A1964" s="17" t="s">
        <v>2685</v>
      </c>
      <c r="B1964" s="17" t="s">
        <v>304</v>
      </c>
      <c r="C1964" s="17" t="s">
        <v>1029</v>
      </c>
      <c r="D1964" s="17" t="s">
        <v>2</v>
      </c>
      <c r="E1964" s="15">
        <v>1</v>
      </c>
    </row>
    <row r="1965" spans="1:5" hidden="1">
      <c r="A1965" s="17" t="s">
        <v>2585</v>
      </c>
      <c r="B1965" s="17" t="s">
        <v>101</v>
      </c>
      <c r="C1965" s="17" t="s">
        <v>1042</v>
      </c>
      <c r="D1965" s="17" t="s">
        <v>1338</v>
      </c>
      <c r="E1965" s="15">
        <v>1</v>
      </c>
    </row>
    <row r="1966" spans="1:5" hidden="1">
      <c r="A1966" s="17" t="s">
        <v>3223</v>
      </c>
      <c r="B1966" s="17" t="s">
        <v>2427</v>
      </c>
      <c r="C1966" s="17" t="s">
        <v>1043</v>
      </c>
      <c r="D1966" s="17" t="s">
        <v>1338</v>
      </c>
      <c r="E1966" s="15">
        <v>1</v>
      </c>
    </row>
    <row r="1967" spans="1:5">
      <c r="A1967" s="17" t="s">
        <v>136</v>
      </c>
      <c r="B1967" s="17" t="s">
        <v>710</v>
      </c>
      <c r="C1967" s="17" t="s">
        <v>1045</v>
      </c>
      <c r="D1967" s="17" t="s">
        <v>1064</v>
      </c>
      <c r="E1967" s="15">
        <v>1</v>
      </c>
    </row>
    <row r="1968" spans="1:5" ht="30" hidden="1">
      <c r="A1968" s="17" t="s">
        <v>508</v>
      </c>
      <c r="B1968" s="17" t="s">
        <v>1088</v>
      </c>
      <c r="C1968" s="17" t="s">
        <v>1038</v>
      </c>
      <c r="D1968" s="17" t="s">
        <v>1032</v>
      </c>
      <c r="E1968" s="15">
        <v>1</v>
      </c>
    </row>
    <row r="1969" spans="1:5" hidden="1">
      <c r="A1969" s="17" t="s">
        <v>136</v>
      </c>
      <c r="B1969" s="17" t="s">
        <v>2500</v>
      </c>
      <c r="C1969" s="17" t="s">
        <v>1034</v>
      </c>
      <c r="D1969" s="17" t="s">
        <v>1338</v>
      </c>
      <c r="E1969" s="15">
        <v>1</v>
      </c>
    </row>
    <row r="1970" spans="1:5" hidden="1">
      <c r="A1970" s="17" t="s">
        <v>508</v>
      </c>
      <c r="B1970" s="17" t="s">
        <v>835</v>
      </c>
      <c r="C1970" s="17" t="s">
        <v>1048</v>
      </c>
      <c r="D1970" s="17" t="s">
        <v>1338</v>
      </c>
      <c r="E1970" s="15">
        <v>1</v>
      </c>
    </row>
    <row r="1971" spans="1:5" hidden="1">
      <c r="A1971" s="17" t="s">
        <v>935</v>
      </c>
      <c r="B1971" s="17" t="s">
        <v>196</v>
      </c>
      <c r="C1971" s="17" t="s">
        <v>1046</v>
      </c>
      <c r="D1971" s="17" t="s">
        <v>1338</v>
      </c>
      <c r="E1971" s="15">
        <v>1</v>
      </c>
    </row>
    <row r="1972" spans="1:5" hidden="1">
      <c r="A1972" s="17" t="s">
        <v>507</v>
      </c>
      <c r="B1972" s="17" t="s">
        <v>160</v>
      </c>
      <c r="C1972" s="17" t="s">
        <v>1051</v>
      </c>
      <c r="D1972" s="17" t="s">
        <v>1032</v>
      </c>
      <c r="E1972" s="15">
        <v>1</v>
      </c>
    </row>
    <row r="1973" spans="1:5" hidden="1">
      <c r="A1973" s="17" t="s">
        <v>507</v>
      </c>
      <c r="B1973" s="17" t="s">
        <v>2464</v>
      </c>
      <c r="C1973" s="17" t="s">
        <v>1339</v>
      </c>
      <c r="D1973" s="17" t="s">
        <v>1338</v>
      </c>
      <c r="E1973" s="15">
        <v>1</v>
      </c>
    </row>
    <row r="1974" spans="1:5" hidden="1">
      <c r="A1974" s="17" t="s">
        <v>507</v>
      </c>
      <c r="B1974" s="17" t="s">
        <v>34</v>
      </c>
      <c r="C1974" s="17" t="s">
        <v>1033</v>
      </c>
      <c r="D1974" s="17" t="s">
        <v>1338</v>
      </c>
      <c r="E1974" s="15">
        <v>1</v>
      </c>
    </row>
    <row r="1975" spans="1:5" hidden="1">
      <c r="A1975" s="17" t="s">
        <v>2895</v>
      </c>
      <c r="B1975" s="17" t="s">
        <v>786</v>
      </c>
      <c r="C1975" s="17" t="s">
        <v>1037</v>
      </c>
      <c r="D1975" s="17" t="s">
        <v>1032</v>
      </c>
      <c r="E1975" s="15">
        <v>1</v>
      </c>
    </row>
    <row r="1976" spans="1:5" hidden="1">
      <c r="A1976" s="17" t="s">
        <v>2895</v>
      </c>
      <c r="B1976" s="17" t="s">
        <v>110</v>
      </c>
      <c r="C1976" s="17" t="s">
        <v>1042</v>
      </c>
      <c r="D1976" s="17" t="s">
        <v>1</v>
      </c>
      <c r="E1976" s="15">
        <v>1</v>
      </c>
    </row>
    <row r="1977" spans="1:5" hidden="1">
      <c r="A1977" s="17" t="s">
        <v>2895</v>
      </c>
      <c r="B1977" s="17" t="s">
        <v>143</v>
      </c>
      <c r="C1977" s="17" t="s">
        <v>1030</v>
      </c>
      <c r="D1977" s="17" t="s">
        <v>1338</v>
      </c>
      <c r="E1977" s="15">
        <v>1</v>
      </c>
    </row>
    <row r="1978" spans="1:5" hidden="1">
      <c r="A1978" s="17" t="s">
        <v>1972</v>
      </c>
      <c r="B1978" s="17" t="s">
        <v>371</v>
      </c>
      <c r="C1978" s="17" t="s">
        <v>1042</v>
      </c>
      <c r="D1978" s="17" t="s">
        <v>1</v>
      </c>
      <c r="E1978" s="15">
        <v>1</v>
      </c>
    </row>
    <row r="1979" spans="1:5" hidden="1">
      <c r="A1979" s="17" t="s">
        <v>136</v>
      </c>
      <c r="B1979" s="17" t="s">
        <v>168</v>
      </c>
      <c r="C1979" s="17" t="s">
        <v>1033</v>
      </c>
      <c r="D1979" s="17" t="s">
        <v>1338</v>
      </c>
      <c r="E1979" s="15">
        <v>1</v>
      </c>
    </row>
    <row r="1980" spans="1:5" hidden="1">
      <c r="A1980" s="17" t="s">
        <v>2001</v>
      </c>
      <c r="B1980" s="17" t="s">
        <v>201</v>
      </c>
      <c r="C1980" s="17" t="s">
        <v>1031</v>
      </c>
      <c r="D1980" s="17" t="s">
        <v>3</v>
      </c>
      <c r="E1980" s="15">
        <v>1</v>
      </c>
    </row>
    <row r="1981" spans="1:5" hidden="1">
      <c r="A1981" s="17" t="s">
        <v>540</v>
      </c>
      <c r="B1981" s="17" t="s">
        <v>3035</v>
      </c>
      <c r="C1981" s="17" t="s">
        <v>1029</v>
      </c>
      <c r="D1981" s="17" t="s">
        <v>1338</v>
      </c>
      <c r="E1981" s="15">
        <v>1</v>
      </c>
    </row>
    <row r="1982" spans="1:5" hidden="1">
      <c r="A1982" s="17" t="s">
        <v>2699</v>
      </c>
      <c r="B1982" s="17" t="s">
        <v>336</v>
      </c>
      <c r="C1982" s="17" t="s">
        <v>1054</v>
      </c>
      <c r="D1982" s="17" t="s">
        <v>1032</v>
      </c>
      <c r="E1982" s="15">
        <v>1</v>
      </c>
    </row>
    <row r="1983" spans="1:5">
      <c r="A1983" s="17" t="s">
        <v>2177</v>
      </c>
      <c r="B1983" s="17" t="s">
        <v>371</v>
      </c>
      <c r="C1983" s="17" t="s">
        <v>1044</v>
      </c>
      <c r="D1983" s="17" t="s">
        <v>1064</v>
      </c>
      <c r="E1983" s="15">
        <v>1</v>
      </c>
    </row>
    <row r="1984" spans="1:5" hidden="1">
      <c r="A1984" s="17" t="s">
        <v>2177</v>
      </c>
      <c r="B1984" s="17" t="s">
        <v>1070</v>
      </c>
      <c r="C1984" s="17" t="s">
        <v>1043</v>
      </c>
      <c r="D1984" s="17" t="s">
        <v>3</v>
      </c>
      <c r="E1984" s="15">
        <v>1</v>
      </c>
    </row>
    <row r="1985" spans="1:5" hidden="1">
      <c r="A1985" s="17" t="s">
        <v>2490</v>
      </c>
      <c r="B1985" s="17" t="s">
        <v>110</v>
      </c>
      <c r="C1985" s="17" t="s">
        <v>1044</v>
      </c>
      <c r="D1985" s="17" t="s">
        <v>1338</v>
      </c>
      <c r="E1985" s="15">
        <v>1</v>
      </c>
    </row>
    <row r="1986" spans="1:5" hidden="1">
      <c r="A1986" s="17" t="s">
        <v>2490</v>
      </c>
      <c r="B1986" s="17" t="s">
        <v>81</v>
      </c>
      <c r="C1986" s="17" t="s">
        <v>1047</v>
      </c>
      <c r="D1986" s="17" t="s">
        <v>1</v>
      </c>
      <c r="E1986" s="15">
        <v>1</v>
      </c>
    </row>
    <row r="1987" spans="1:5" hidden="1">
      <c r="A1987" s="17" t="s">
        <v>939</v>
      </c>
      <c r="B1987" s="17" t="s">
        <v>58</v>
      </c>
      <c r="C1987" s="17" t="s">
        <v>1051</v>
      </c>
      <c r="D1987" s="17" t="s">
        <v>1</v>
      </c>
      <c r="E1987" s="15">
        <v>1</v>
      </c>
    </row>
    <row r="1988" spans="1:5">
      <c r="A1988" s="17" t="s">
        <v>508</v>
      </c>
      <c r="B1988" s="17" t="s">
        <v>2879</v>
      </c>
      <c r="C1988" s="17" t="s">
        <v>1039</v>
      </c>
      <c r="D1988" s="17" t="s">
        <v>1064</v>
      </c>
      <c r="E1988" s="15">
        <v>1</v>
      </c>
    </row>
    <row r="1989" spans="1:5" hidden="1">
      <c r="A1989" s="17" t="s">
        <v>939</v>
      </c>
      <c r="B1989" s="17" t="s">
        <v>515</v>
      </c>
      <c r="C1989" s="17" t="s">
        <v>1026</v>
      </c>
      <c r="D1989" s="17" t="s">
        <v>1338</v>
      </c>
      <c r="E1989" s="15">
        <v>1</v>
      </c>
    </row>
    <row r="1990" spans="1:5" hidden="1">
      <c r="A1990" s="17" t="s">
        <v>2800</v>
      </c>
      <c r="B1990" s="17" t="s">
        <v>201</v>
      </c>
      <c r="C1990" s="17" t="s">
        <v>1052</v>
      </c>
      <c r="D1990" s="17" t="s">
        <v>1</v>
      </c>
      <c r="E1990" s="15">
        <v>1</v>
      </c>
    </row>
    <row r="1991" spans="1:5" hidden="1">
      <c r="A1991" s="17" t="s">
        <v>508</v>
      </c>
      <c r="B1991" s="17" t="s">
        <v>2104</v>
      </c>
      <c r="C1991" s="17" t="s">
        <v>1034</v>
      </c>
      <c r="D1991" s="17" t="s">
        <v>1338</v>
      </c>
      <c r="E1991" s="15">
        <v>1</v>
      </c>
    </row>
    <row r="1992" spans="1:5" hidden="1">
      <c r="A1992" s="17" t="s">
        <v>508</v>
      </c>
      <c r="B1992" s="17" t="s">
        <v>150</v>
      </c>
      <c r="C1992" s="17" t="s">
        <v>1036</v>
      </c>
      <c r="D1992" s="17" t="s">
        <v>2</v>
      </c>
      <c r="E1992" s="15">
        <v>1</v>
      </c>
    </row>
    <row r="1993" spans="1:5">
      <c r="A1993" s="17" t="s">
        <v>508</v>
      </c>
      <c r="B1993" s="17" t="s">
        <v>152</v>
      </c>
      <c r="C1993" s="17" t="s">
        <v>1053</v>
      </c>
      <c r="D1993" s="17" t="s">
        <v>1064</v>
      </c>
      <c r="E1993" s="15">
        <v>1</v>
      </c>
    </row>
    <row r="1994" spans="1:5" ht="30" hidden="1">
      <c r="A1994" s="17" t="s">
        <v>508</v>
      </c>
      <c r="B1994" s="17" t="s">
        <v>2696</v>
      </c>
      <c r="C1994" s="17" t="s">
        <v>1037</v>
      </c>
      <c r="D1994" s="17" t="s">
        <v>1032</v>
      </c>
      <c r="E1994" s="15">
        <v>1</v>
      </c>
    </row>
    <row r="1995" spans="1:5" hidden="1">
      <c r="A1995" s="17" t="s">
        <v>508</v>
      </c>
      <c r="B1995" s="17" t="s">
        <v>46</v>
      </c>
      <c r="C1995" s="17" t="s">
        <v>1045</v>
      </c>
      <c r="D1995" s="17" t="s">
        <v>1338</v>
      </c>
      <c r="E1995" s="15">
        <v>1</v>
      </c>
    </row>
    <row r="1996" spans="1:5" hidden="1">
      <c r="A1996" s="17" t="s">
        <v>508</v>
      </c>
      <c r="B1996" s="17" t="s">
        <v>96</v>
      </c>
      <c r="C1996" s="17" t="s">
        <v>1041</v>
      </c>
      <c r="D1996" s="17" t="s">
        <v>1032</v>
      </c>
      <c r="E1996" s="15">
        <v>1</v>
      </c>
    </row>
    <row r="1997" spans="1:5">
      <c r="A1997" s="17" t="s">
        <v>508</v>
      </c>
      <c r="B1997" s="17" t="s">
        <v>67</v>
      </c>
      <c r="C1997" s="17" t="s">
        <v>1035</v>
      </c>
      <c r="D1997" s="17" t="s">
        <v>1064</v>
      </c>
      <c r="E1997" s="15">
        <v>1</v>
      </c>
    </row>
    <row r="1998" spans="1:5" hidden="1">
      <c r="A1998" s="17" t="s">
        <v>508</v>
      </c>
      <c r="B1998" s="17" t="s">
        <v>103</v>
      </c>
      <c r="C1998" s="17" t="s">
        <v>1050</v>
      </c>
      <c r="D1998" s="17" t="s">
        <v>1338</v>
      </c>
      <c r="E1998" s="15">
        <v>1</v>
      </c>
    </row>
    <row r="1999" spans="1:5">
      <c r="A1999" s="17" t="s">
        <v>939</v>
      </c>
      <c r="B1999" s="17" t="s">
        <v>2258</v>
      </c>
      <c r="C1999" s="17" t="s">
        <v>1030</v>
      </c>
      <c r="D1999" s="17" t="s">
        <v>1064</v>
      </c>
      <c r="E1999" s="15">
        <v>1</v>
      </c>
    </row>
    <row r="2000" spans="1:5">
      <c r="A2000" s="17" t="s">
        <v>3191</v>
      </c>
      <c r="B2000" s="17" t="s">
        <v>180</v>
      </c>
      <c r="C2000" s="17" t="s">
        <v>1037</v>
      </c>
      <c r="D2000" s="17" t="s">
        <v>1064</v>
      </c>
      <c r="E2000" s="15">
        <v>1</v>
      </c>
    </row>
    <row r="2001" spans="1:5" hidden="1">
      <c r="A2001" s="17" t="s">
        <v>1318</v>
      </c>
      <c r="B2001" s="17" t="s">
        <v>2284</v>
      </c>
      <c r="C2001" s="17" t="s">
        <v>1039</v>
      </c>
      <c r="D2001" s="17" t="s">
        <v>1338</v>
      </c>
      <c r="E2001" s="15">
        <v>1</v>
      </c>
    </row>
    <row r="2002" spans="1:5" hidden="1">
      <c r="A2002" s="17" t="s">
        <v>1193</v>
      </c>
      <c r="B2002" s="17" t="s">
        <v>356</v>
      </c>
      <c r="C2002" s="17" t="s">
        <v>1029</v>
      </c>
      <c r="D2002" s="17" t="s">
        <v>1032</v>
      </c>
      <c r="E2002" s="15">
        <v>1</v>
      </c>
    </row>
    <row r="2003" spans="1:5" hidden="1">
      <c r="A2003" s="17" t="s">
        <v>1193</v>
      </c>
      <c r="B2003" s="17" t="s">
        <v>243</v>
      </c>
      <c r="C2003" s="17" t="s">
        <v>1052</v>
      </c>
      <c r="D2003" s="17" t="s">
        <v>3</v>
      </c>
      <c r="E2003" s="15">
        <v>1</v>
      </c>
    </row>
    <row r="2004" spans="1:5" hidden="1">
      <c r="A2004" s="17" t="s">
        <v>1193</v>
      </c>
      <c r="B2004" s="17" t="s">
        <v>642</v>
      </c>
      <c r="C2004" s="17" t="s">
        <v>1051</v>
      </c>
      <c r="D2004" s="17" t="s">
        <v>1</v>
      </c>
      <c r="E2004" s="15">
        <v>1</v>
      </c>
    </row>
    <row r="2005" spans="1:5" hidden="1">
      <c r="A2005" s="17" t="s">
        <v>1193</v>
      </c>
      <c r="B2005" s="17" t="s">
        <v>3336</v>
      </c>
      <c r="C2005" s="17" t="s">
        <v>1051</v>
      </c>
      <c r="D2005" s="17" t="s">
        <v>1338</v>
      </c>
      <c r="E2005" s="15">
        <v>1</v>
      </c>
    </row>
    <row r="2006" spans="1:5" hidden="1">
      <c r="A2006" s="17" t="s">
        <v>1193</v>
      </c>
      <c r="B2006" s="17" t="s">
        <v>1514</v>
      </c>
      <c r="C2006" s="17" t="s">
        <v>1038</v>
      </c>
      <c r="D2006" s="17" t="s">
        <v>1338</v>
      </c>
      <c r="E2006" s="15">
        <v>1</v>
      </c>
    </row>
    <row r="2007" spans="1:5" hidden="1">
      <c r="A2007" s="17" t="s">
        <v>933</v>
      </c>
      <c r="B2007" s="17" t="s">
        <v>143</v>
      </c>
      <c r="C2007" s="17" t="s">
        <v>1026</v>
      </c>
      <c r="D2007" s="17" t="s">
        <v>1</v>
      </c>
      <c r="E2007" s="15">
        <v>1</v>
      </c>
    </row>
    <row r="2008" spans="1:5" hidden="1">
      <c r="A2008" s="17" t="s">
        <v>2320</v>
      </c>
      <c r="B2008" s="17" t="s">
        <v>390</v>
      </c>
      <c r="C2008" s="17" t="s">
        <v>1051</v>
      </c>
      <c r="D2008" s="17" t="s">
        <v>1338</v>
      </c>
      <c r="E2008" s="15">
        <v>1</v>
      </c>
    </row>
    <row r="2009" spans="1:5" hidden="1">
      <c r="A2009" s="17" t="s">
        <v>2846</v>
      </c>
      <c r="B2009" s="17" t="s">
        <v>1966</v>
      </c>
      <c r="C2009" s="17" t="s">
        <v>1034</v>
      </c>
      <c r="D2009" s="17" t="s">
        <v>1</v>
      </c>
      <c r="E2009" s="15">
        <v>1</v>
      </c>
    </row>
    <row r="2010" spans="1:5" hidden="1">
      <c r="A2010" s="17" t="s">
        <v>2558</v>
      </c>
      <c r="B2010" s="17" t="s">
        <v>201</v>
      </c>
      <c r="C2010" s="17" t="s">
        <v>1026</v>
      </c>
      <c r="D2010" s="17" t="s">
        <v>1338</v>
      </c>
      <c r="E2010" s="15">
        <v>1</v>
      </c>
    </row>
    <row r="2011" spans="1:5" hidden="1">
      <c r="A2011" s="17" t="s">
        <v>3590</v>
      </c>
      <c r="B2011" s="17" t="s">
        <v>379</v>
      </c>
      <c r="C2011" s="17" t="s">
        <v>1034</v>
      </c>
      <c r="D2011" s="17" t="s">
        <v>1338</v>
      </c>
      <c r="E2011" s="15">
        <v>1</v>
      </c>
    </row>
    <row r="2012" spans="1:5">
      <c r="A2012" s="17" t="s">
        <v>502</v>
      </c>
      <c r="B2012" s="17" t="s">
        <v>2178</v>
      </c>
      <c r="C2012" s="17" t="s">
        <v>1030</v>
      </c>
      <c r="D2012" s="17" t="s">
        <v>1064</v>
      </c>
      <c r="E2012" s="15">
        <v>1</v>
      </c>
    </row>
    <row r="2013" spans="1:5" hidden="1">
      <c r="A2013" s="17" t="s">
        <v>502</v>
      </c>
      <c r="B2013" s="17" t="s">
        <v>85</v>
      </c>
      <c r="C2013" s="17" t="s">
        <v>1043</v>
      </c>
      <c r="D2013" s="17" t="s">
        <v>3</v>
      </c>
      <c r="E2013" s="15">
        <v>1</v>
      </c>
    </row>
    <row r="2014" spans="1:5" hidden="1">
      <c r="A2014" s="17" t="s">
        <v>502</v>
      </c>
      <c r="B2014" s="17" t="s">
        <v>50</v>
      </c>
      <c r="C2014" s="17" t="s">
        <v>1048</v>
      </c>
      <c r="D2014" s="17" t="s">
        <v>3</v>
      </c>
      <c r="E2014" s="15">
        <v>1</v>
      </c>
    </row>
    <row r="2015" spans="1:5" hidden="1">
      <c r="A2015" s="17" t="s">
        <v>501</v>
      </c>
      <c r="B2015" s="17" t="s">
        <v>315</v>
      </c>
      <c r="C2015" s="17" t="s">
        <v>1048</v>
      </c>
      <c r="D2015" s="17" t="s">
        <v>1338</v>
      </c>
      <c r="E2015" s="15">
        <v>1</v>
      </c>
    </row>
    <row r="2016" spans="1:5" hidden="1">
      <c r="A2016" s="17" t="s">
        <v>501</v>
      </c>
      <c r="B2016" s="17" t="s">
        <v>2411</v>
      </c>
      <c r="C2016" s="17" t="s">
        <v>1035</v>
      </c>
      <c r="D2016" s="17" t="s">
        <v>1032</v>
      </c>
      <c r="E2016" s="15">
        <v>1</v>
      </c>
    </row>
    <row r="2017" spans="1:5" hidden="1">
      <c r="A2017" s="17" t="s">
        <v>501</v>
      </c>
      <c r="B2017" s="17" t="s">
        <v>3576</v>
      </c>
      <c r="C2017" s="17" t="s">
        <v>1038</v>
      </c>
      <c r="D2017" s="17" t="s">
        <v>1032</v>
      </c>
      <c r="E2017" s="15">
        <v>1</v>
      </c>
    </row>
    <row r="2018" spans="1:5">
      <c r="A2018" s="17" t="s">
        <v>501</v>
      </c>
      <c r="B2018" s="17" t="s">
        <v>1675</v>
      </c>
      <c r="C2018" s="17" t="s">
        <v>1055</v>
      </c>
      <c r="D2018" s="17" t="s">
        <v>1064</v>
      </c>
      <c r="E2018" s="15">
        <v>1</v>
      </c>
    </row>
    <row r="2019" spans="1:5" hidden="1">
      <c r="A2019" s="17" t="s">
        <v>1636</v>
      </c>
      <c r="B2019" s="17" t="s">
        <v>226</v>
      </c>
      <c r="C2019" s="17" t="s">
        <v>1339</v>
      </c>
      <c r="D2019" s="17" t="s">
        <v>2</v>
      </c>
      <c r="E2019" s="15">
        <v>1</v>
      </c>
    </row>
    <row r="2020" spans="1:5" hidden="1">
      <c r="A2020" s="17" t="s">
        <v>3255</v>
      </c>
      <c r="B2020" s="17" t="s">
        <v>244</v>
      </c>
      <c r="C2020" s="17" t="s">
        <v>1046</v>
      </c>
      <c r="D2020" s="17" t="s">
        <v>3</v>
      </c>
      <c r="E2020" s="15">
        <v>1</v>
      </c>
    </row>
    <row r="2021" spans="1:5" hidden="1">
      <c r="A2021" s="17" t="s">
        <v>3469</v>
      </c>
      <c r="B2021" s="17" t="s">
        <v>191</v>
      </c>
      <c r="C2021" s="17" t="s">
        <v>1055</v>
      </c>
      <c r="D2021" s="17" t="s">
        <v>1338</v>
      </c>
      <c r="E2021" s="15">
        <v>1</v>
      </c>
    </row>
    <row r="2022" spans="1:5">
      <c r="A2022" s="17" t="s">
        <v>2479</v>
      </c>
      <c r="B2022" s="17" t="s">
        <v>70</v>
      </c>
      <c r="C2022" s="17" t="s">
        <v>1063</v>
      </c>
      <c r="D2022" s="17" t="s">
        <v>1064</v>
      </c>
      <c r="E2022" s="15">
        <v>1</v>
      </c>
    </row>
    <row r="2023" spans="1:5">
      <c r="A2023" s="17" t="s">
        <v>506</v>
      </c>
      <c r="B2023" s="17" t="s">
        <v>2371</v>
      </c>
      <c r="C2023" s="17" t="s">
        <v>1051</v>
      </c>
      <c r="D2023" s="17" t="s">
        <v>1064</v>
      </c>
      <c r="E2023" s="15">
        <v>1</v>
      </c>
    </row>
    <row r="2024" spans="1:5" hidden="1">
      <c r="A2024" s="17" t="s">
        <v>506</v>
      </c>
      <c r="B2024" s="17" t="s">
        <v>46</v>
      </c>
      <c r="C2024" s="17" t="s">
        <v>1051</v>
      </c>
      <c r="D2024" s="17" t="s">
        <v>1032</v>
      </c>
      <c r="E2024" s="15">
        <v>1</v>
      </c>
    </row>
    <row r="2025" spans="1:5">
      <c r="A2025" s="17" t="s">
        <v>506</v>
      </c>
      <c r="B2025" s="17" t="s">
        <v>147</v>
      </c>
      <c r="C2025" s="17" t="s">
        <v>1048</v>
      </c>
      <c r="D2025" s="17" t="s">
        <v>1064</v>
      </c>
      <c r="E2025" s="15">
        <v>1</v>
      </c>
    </row>
    <row r="2026" spans="1:5">
      <c r="A2026" s="17" t="s">
        <v>506</v>
      </c>
      <c r="B2026" s="17" t="s">
        <v>3578</v>
      </c>
      <c r="C2026" s="17" t="s">
        <v>1044</v>
      </c>
      <c r="D2026" s="17" t="s">
        <v>1064</v>
      </c>
      <c r="E2026" s="15">
        <v>1</v>
      </c>
    </row>
    <row r="2027" spans="1:5" hidden="1">
      <c r="A2027" s="17" t="s">
        <v>506</v>
      </c>
      <c r="B2027" s="17" t="s">
        <v>62</v>
      </c>
      <c r="C2027" s="17" t="s">
        <v>1033</v>
      </c>
      <c r="D2027" s="17" t="s">
        <v>2</v>
      </c>
      <c r="E2027" s="15">
        <v>1</v>
      </c>
    </row>
    <row r="2028" spans="1:5" hidden="1">
      <c r="A2028" s="17" t="s">
        <v>506</v>
      </c>
      <c r="B2028" s="17" t="s">
        <v>70</v>
      </c>
      <c r="C2028" s="17" t="s">
        <v>1033</v>
      </c>
      <c r="D2028" s="17" t="s">
        <v>1</v>
      </c>
      <c r="E2028" s="15">
        <v>1</v>
      </c>
    </row>
    <row r="2029" spans="1:5" hidden="1">
      <c r="A2029" s="17" t="s">
        <v>40</v>
      </c>
      <c r="B2029" s="17" t="s">
        <v>1717</v>
      </c>
      <c r="C2029" s="17" t="s">
        <v>1043</v>
      </c>
      <c r="D2029" s="17" t="s">
        <v>1032</v>
      </c>
      <c r="E2029" s="15">
        <v>1</v>
      </c>
    </row>
    <row r="2030" spans="1:5" hidden="1">
      <c r="A2030" s="17" t="s">
        <v>2508</v>
      </c>
      <c r="B2030" s="17" t="s">
        <v>2509</v>
      </c>
      <c r="C2030" s="17" t="s">
        <v>1038</v>
      </c>
      <c r="D2030" s="17" t="s">
        <v>1338</v>
      </c>
      <c r="E2030" s="15">
        <v>1</v>
      </c>
    </row>
    <row r="2031" spans="1:5" hidden="1">
      <c r="A2031" s="17" t="s">
        <v>2884</v>
      </c>
      <c r="B2031" s="17" t="s">
        <v>213</v>
      </c>
      <c r="C2031" s="17" t="s">
        <v>1060</v>
      </c>
      <c r="D2031" s="17" t="s">
        <v>2</v>
      </c>
      <c r="E2031" s="15">
        <v>1</v>
      </c>
    </row>
    <row r="2032" spans="1:5">
      <c r="A2032" s="17" t="s">
        <v>2055</v>
      </c>
      <c r="B2032" s="17" t="s">
        <v>166</v>
      </c>
      <c r="C2032" s="17" t="s">
        <v>1039</v>
      </c>
      <c r="D2032" s="17" t="s">
        <v>1064</v>
      </c>
      <c r="E2032" s="15">
        <v>1</v>
      </c>
    </row>
    <row r="2033" spans="1:5" hidden="1">
      <c r="A2033" s="17" t="s">
        <v>2362</v>
      </c>
      <c r="B2033" s="17" t="s">
        <v>2363</v>
      </c>
      <c r="C2033" s="17" t="s">
        <v>1038</v>
      </c>
      <c r="D2033" s="17" t="s">
        <v>1338</v>
      </c>
      <c r="E2033" s="15">
        <v>1</v>
      </c>
    </row>
    <row r="2034" spans="1:5" hidden="1">
      <c r="A2034" s="17" t="s">
        <v>1725</v>
      </c>
      <c r="B2034" s="17" t="s">
        <v>1000</v>
      </c>
      <c r="C2034" s="17" t="s">
        <v>1046</v>
      </c>
      <c r="D2034" s="17" t="s">
        <v>3</v>
      </c>
      <c r="E2034" s="15">
        <v>1</v>
      </c>
    </row>
    <row r="2035" spans="1:5" hidden="1">
      <c r="A2035" s="17" t="s">
        <v>2793</v>
      </c>
      <c r="B2035" s="17" t="s">
        <v>401</v>
      </c>
      <c r="C2035" s="17" t="s">
        <v>1033</v>
      </c>
      <c r="D2035" s="17" t="s">
        <v>1338</v>
      </c>
      <c r="E2035" s="15">
        <v>1</v>
      </c>
    </row>
    <row r="2036" spans="1:5" hidden="1">
      <c r="A2036" s="17" t="s">
        <v>1639</v>
      </c>
      <c r="B2036" s="17" t="s">
        <v>675</v>
      </c>
      <c r="C2036" s="17" t="s">
        <v>1051</v>
      </c>
      <c r="D2036" s="17" t="s">
        <v>1032</v>
      </c>
      <c r="E2036" s="15">
        <v>1</v>
      </c>
    </row>
    <row r="2037" spans="1:5" hidden="1">
      <c r="A2037" s="17" t="s">
        <v>2458</v>
      </c>
      <c r="B2037" s="17" t="s">
        <v>110</v>
      </c>
      <c r="C2037" s="17" t="s">
        <v>1339</v>
      </c>
      <c r="D2037" s="17" t="s">
        <v>1</v>
      </c>
      <c r="E2037" s="15">
        <v>1</v>
      </c>
    </row>
    <row r="2038" spans="1:5" hidden="1">
      <c r="A2038" s="17" t="s">
        <v>2720</v>
      </c>
      <c r="B2038" s="17" t="s">
        <v>2721</v>
      </c>
      <c r="C2038" s="17" t="s">
        <v>1043</v>
      </c>
      <c r="D2038" s="17" t="s">
        <v>1</v>
      </c>
      <c r="E2038" s="15">
        <v>1</v>
      </c>
    </row>
    <row r="2039" spans="1:5" ht="30" hidden="1">
      <c r="A2039" s="17" t="s">
        <v>3354</v>
      </c>
      <c r="B2039" s="17" t="s">
        <v>3355</v>
      </c>
      <c r="C2039" s="17" t="s">
        <v>1042</v>
      </c>
      <c r="D2039" s="17" t="s">
        <v>1032</v>
      </c>
      <c r="E2039" s="15">
        <v>1</v>
      </c>
    </row>
    <row r="2040" spans="1:5">
      <c r="A2040" s="17" t="s">
        <v>2508</v>
      </c>
      <c r="B2040" s="17" t="s">
        <v>147</v>
      </c>
      <c r="C2040" s="17" t="s">
        <v>1043</v>
      </c>
      <c r="D2040" s="17" t="s">
        <v>1064</v>
      </c>
      <c r="E2040" s="15">
        <v>1</v>
      </c>
    </row>
    <row r="2041" spans="1:5">
      <c r="A2041" s="17" t="s">
        <v>3458</v>
      </c>
      <c r="B2041" s="17" t="s">
        <v>242</v>
      </c>
      <c r="C2041" s="17" t="s">
        <v>1030</v>
      </c>
      <c r="D2041" s="17" t="s">
        <v>1064</v>
      </c>
      <c r="E2041" s="15">
        <v>1</v>
      </c>
    </row>
    <row r="2042" spans="1:5">
      <c r="A2042" s="17" t="s">
        <v>3604</v>
      </c>
      <c r="B2042" s="17" t="s">
        <v>2480</v>
      </c>
      <c r="C2042" s="17" t="s">
        <v>1034</v>
      </c>
      <c r="D2042" s="17" t="s">
        <v>1064</v>
      </c>
      <c r="E2042" s="15">
        <v>1</v>
      </c>
    </row>
    <row r="2043" spans="1:5" hidden="1">
      <c r="A2043" s="17" t="s">
        <v>595</v>
      </c>
      <c r="B2043" s="17" t="s">
        <v>101</v>
      </c>
      <c r="C2043" s="17" t="s">
        <v>1051</v>
      </c>
      <c r="D2043" s="17" t="s">
        <v>1</v>
      </c>
      <c r="E2043" s="15">
        <v>1</v>
      </c>
    </row>
    <row r="2044" spans="1:5" hidden="1">
      <c r="A2044" s="17" t="s">
        <v>595</v>
      </c>
      <c r="B2044" s="17" t="s">
        <v>2532</v>
      </c>
      <c r="C2044" s="17" t="s">
        <v>1060</v>
      </c>
      <c r="D2044" s="17" t="s">
        <v>1338</v>
      </c>
      <c r="E2044" s="15">
        <v>1</v>
      </c>
    </row>
    <row r="2045" spans="1:5" hidden="1">
      <c r="A2045" s="17" t="s">
        <v>595</v>
      </c>
      <c r="B2045" s="17" t="s">
        <v>1090</v>
      </c>
      <c r="C2045" s="17" t="s">
        <v>1038</v>
      </c>
      <c r="D2045" s="17" t="s">
        <v>1</v>
      </c>
      <c r="E2045" s="15">
        <v>1</v>
      </c>
    </row>
    <row r="2046" spans="1:5" hidden="1">
      <c r="A2046" s="17" t="s">
        <v>595</v>
      </c>
      <c r="B2046" s="17" t="s">
        <v>143</v>
      </c>
      <c r="C2046" s="17" t="s">
        <v>1052</v>
      </c>
      <c r="D2046" s="17" t="s">
        <v>1338</v>
      </c>
      <c r="E2046" s="15">
        <v>1</v>
      </c>
    </row>
    <row r="2047" spans="1:5" hidden="1">
      <c r="A2047" s="17" t="s">
        <v>595</v>
      </c>
      <c r="B2047" s="17" t="s">
        <v>401</v>
      </c>
      <c r="C2047" s="17" t="s">
        <v>1029</v>
      </c>
      <c r="D2047" s="17" t="s">
        <v>1032</v>
      </c>
      <c r="E2047" s="15">
        <v>1</v>
      </c>
    </row>
    <row r="2048" spans="1:5" hidden="1">
      <c r="A2048" s="17" t="s">
        <v>2853</v>
      </c>
      <c r="B2048" s="17" t="s">
        <v>103</v>
      </c>
      <c r="C2048" s="17" t="s">
        <v>1035</v>
      </c>
      <c r="D2048" s="17" t="s">
        <v>1032</v>
      </c>
      <c r="E2048" s="15">
        <v>1</v>
      </c>
    </row>
    <row r="2049" spans="1:5" hidden="1">
      <c r="A2049" s="17" t="s">
        <v>597</v>
      </c>
      <c r="B2049" s="17" t="s">
        <v>143</v>
      </c>
      <c r="C2049" s="17" t="s">
        <v>1045</v>
      </c>
      <c r="D2049" s="17" t="s">
        <v>1032</v>
      </c>
      <c r="E2049" s="15">
        <v>1</v>
      </c>
    </row>
    <row r="2050" spans="1:5" hidden="1">
      <c r="A2050" s="17" t="s">
        <v>3522</v>
      </c>
      <c r="B2050" s="17" t="s">
        <v>2349</v>
      </c>
      <c r="C2050" s="17" t="s">
        <v>1039</v>
      </c>
      <c r="D2050" s="17" t="s">
        <v>1032</v>
      </c>
      <c r="E2050" s="15">
        <v>1</v>
      </c>
    </row>
    <row r="2051" spans="1:5" hidden="1">
      <c r="A2051" s="17" t="s">
        <v>597</v>
      </c>
      <c r="B2051" s="17" t="s">
        <v>191</v>
      </c>
      <c r="C2051" s="17" t="s">
        <v>1053</v>
      </c>
      <c r="D2051" s="17" t="s">
        <v>1032</v>
      </c>
      <c r="E2051" s="15">
        <v>1</v>
      </c>
    </row>
    <row r="2052" spans="1:5" hidden="1">
      <c r="A2052" s="17" t="s">
        <v>1203</v>
      </c>
      <c r="B2052" s="17" t="s">
        <v>194</v>
      </c>
      <c r="C2052" s="17" t="s">
        <v>1037</v>
      </c>
      <c r="D2052" s="17" t="s">
        <v>1032</v>
      </c>
      <c r="E2052" s="15">
        <v>1</v>
      </c>
    </row>
    <row r="2053" spans="1:5" hidden="1">
      <c r="A2053" s="17" t="s">
        <v>1203</v>
      </c>
      <c r="B2053" s="17" t="s">
        <v>196</v>
      </c>
      <c r="C2053" s="17" t="s">
        <v>1060</v>
      </c>
      <c r="D2053" s="17" t="s">
        <v>2</v>
      </c>
      <c r="E2053" s="15">
        <v>1</v>
      </c>
    </row>
    <row r="2054" spans="1:5" hidden="1">
      <c r="A2054" s="17" t="s">
        <v>2179</v>
      </c>
      <c r="B2054" s="17" t="s">
        <v>191</v>
      </c>
      <c r="C2054" s="17" t="s">
        <v>1048</v>
      </c>
      <c r="D2054" s="17" t="s">
        <v>1</v>
      </c>
      <c r="E2054" s="15">
        <v>1</v>
      </c>
    </row>
    <row r="2055" spans="1:5" hidden="1">
      <c r="A2055" s="17" t="s">
        <v>1993</v>
      </c>
      <c r="B2055" s="17" t="s">
        <v>1994</v>
      </c>
      <c r="C2055" s="17" t="s">
        <v>1051</v>
      </c>
      <c r="D2055" s="17" t="s">
        <v>2</v>
      </c>
      <c r="E2055" s="15">
        <v>1</v>
      </c>
    </row>
    <row r="2056" spans="1:5" hidden="1">
      <c r="A2056" s="17" t="s">
        <v>1984</v>
      </c>
      <c r="B2056" s="17" t="s">
        <v>1985</v>
      </c>
      <c r="C2056" s="17" t="s">
        <v>1063</v>
      </c>
      <c r="D2056" s="17" t="s">
        <v>1338</v>
      </c>
      <c r="E2056" s="15">
        <v>1</v>
      </c>
    </row>
    <row r="2057" spans="1:5" hidden="1">
      <c r="A2057" s="17" t="s">
        <v>3585</v>
      </c>
      <c r="B2057" s="17" t="s">
        <v>160</v>
      </c>
      <c r="C2057" s="17" t="s">
        <v>1028</v>
      </c>
      <c r="D2057" s="17" t="s">
        <v>1</v>
      </c>
      <c r="E2057" s="15">
        <v>1</v>
      </c>
    </row>
    <row r="2058" spans="1:5" hidden="1">
      <c r="A2058" s="17" t="s">
        <v>2246</v>
      </c>
      <c r="B2058" s="17" t="s">
        <v>196</v>
      </c>
      <c r="C2058" s="17" t="s">
        <v>1043</v>
      </c>
      <c r="D2058" s="17" t="s">
        <v>1</v>
      </c>
      <c r="E2058" s="15">
        <v>1</v>
      </c>
    </row>
    <row r="2059" spans="1:5" hidden="1">
      <c r="A2059" s="17" t="s">
        <v>540</v>
      </c>
      <c r="B2059" s="17" t="s">
        <v>80</v>
      </c>
      <c r="C2059" s="17" t="s">
        <v>1044</v>
      </c>
      <c r="D2059" s="17" t="s">
        <v>1338</v>
      </c>
      <c r="E2059" s="15">
        <v>1</v>
      </c>
    </row>
    <row r="2060" spans="1:5" hidden="1">
      <c r="A2060" s="17" t="s">
        <v>1491</v>
      </c>
      <c r="B2060" s="17" t="s">
        <v>85</v>
      </c>
      <c r="C2060" s="17" t="s">
        <v>1034</v>
      </c>
      <c r="D2060" s="17" t="s">
        <v>1338</v>
      </c>
      <c r="E2060" s="15">
        <v>1</v>
      </c>
    </row>
    <row r="2061" spans="1:5" hidden="1">
      <c r="A2061" s="17" t="s">
        <v>2745</v>
      </c>
      <c r="B2061" s="17" t="s">
        <v>428</v>
      </c>
      <c r="C2061" s="17" t="s">
        <v>1043</v>
      </c>
      <c r="D2061" s="17" t="s">
        <v>2</v>
      </c>
      <c r="E2061" s="15">
        <v>1</v>
      </c>
    </row>
    <row r="2062" spans="1:5" hidden="1">
      <c r="A2062" s="17" t="s">
        <v>2803</v>
      </c>
      <c r="B2062" s="17" t="s">
        <v>299</v>
      </c>
      <c r="C2062" s="17" t="s">
        <v>1050</v>
      </c>
      <c r="D2062" s="17" t="s">
        <v>1338</v>
      </c>
      <c r="E2062" s="15">
        <v>1</v>
      </c>
    </row>
    <row r="2063" spans="1:5">
      <c r="A2063" s="17" t="s">
        <v>1009</v>
      </c>
      <c r="B2063" s="17" t="s">
        <v>2147</v>
      </c>
      <c r="C2063" s="17" t="s">
        <v>1028</v>
      </c>
      <c r="D2063" s="17" t="s">
        <v>1064</v>
      </c>
      <c r="E2063" s="15">
        <v>1</v>
      </c>
    </row>
    <row r="2064" spans="1:5" hidden="1">
      <c r="A2064" s="17" t="s">
        <v>1009</v>
      </c>
      <c r="B2064" s="17" t="s">
        <v>1073</v>
      </c>
      <c r="C2064" s="17" t="s">
        <v>1339</v>
      </c>
      <c r="D2064" s="17" t="s">
        <v>1338</v>
      </c>
      <c r="E2064" s="15">
        <v>1</v>
      </c>
    </row>
    <row r="2065" spans="1:5" hidden="1">
      <c r="A2065" s="17" t="s">
        <v>1009</v>
      </c>
      <c r="B2065" s="17" t="s">
        <v>3019</v>
      </c>
      <c r="C2065" s="17" t="s">
        <v>1038</v>
      </c>
      <c r="D2065" s="17" t="s">
        <v>1338</v>
      </c>
      <c r="E2065" s="15">
        <v>1</v>
      </c>
    </row>
    <row r="2066" spans="1:5">
      <c r="A2066" s="17" t="s">
        <v>2467</v>
      </c>
      <c r="B2066" s="17" t="s">
        <v>2468</v>
      </c>
      <c r="C2066" s="17" t="s">
        <v>1047</v>
      </c>
      <c r="D2066" s="17" t="s">
        <v>1064</v>
      </c>
      <c r="E2066" s="15">
        <v>1</v>
      </c>
    </row>
    <row r="2067" spans="1:5" ht="30" hidden="1">
      <c r="A2067" s="17" t="s">
        <v>2285</v>
      </c>
      <c r="B2067" s="17" t="s">
        <v>2286</v>
      </c>
      <c r="C2067" s="17" t="s">
        <v>1063</v>
      </c>
      <c r="D2067" s="17" t="s">
        <v>1032</v>
      </c>
      <c r="E2067" s="15">
        <v>1</v>
      </c>
    </row>
    <row r="2068" spans="1:5" hidden="1">
      <c r="A2068" s="17" t="s">
        <v>1144</v>
      </c>
      <c r="B2068" s="17" t="s">
        <v>201</v>
      </c>
      <c r="C2068" s="17" t="s">
        <v>1047</v>
      </c>
      <c r="D2068" s="17" t="s">
        <v>1338</v>
      </c>
      <c r="E2068" s="15">
        <v>1</v>
      </c>
    </row>
    <row r="2069" spans="1:5" hidden="1">
      <c r="A2069" s="17" t="s">
        <v>3644</v>
      </c>
      <c r="B2069" s="17" t="s">
        <v>960</v>
      </c>
      <c r="C2069" s="17" t="s">
        <v>1051</v>
      </c>
      <c r="D2069" s="17" t="s">
        <v>1338</v>
      </c>
      <c r="E2069" s="15">
        <v>1</v>
      </c>
    </row>
    <row r="2070" spans="1:5" hidden="1">
      <c r="A2070" s="17" t="s">
        <v>2745</v>
      </c>
      <c r="B2070" s="17" t="s">
        <v>383</v>
      </c>
      <c r="C2070" s="17" t="s">
        <v>1054</v>
      </c>
      <c r="D2070" s="17" t="s">
        <v>3</v>
      </c>
      <c r="E2070" s="15">
        <v>1</v>
      </c>
    </row>
    <row r="2071" spans="1:5" hidden="1">
      <c r="A2071" s="17" t="s">
        <v>1235</v>
      </c>
      <c r="B2071" s="17" t="s">
        <v>1090</v>
      </c>
      <c r="C2071" s="17" t="s">
        <v>1043</v>
      </c>
      <c r="D2071" s="17" t="s">
        <v>3</v>
      </c>
      <c r="E2071" s="15">
        <v>1</v>
      </c>
    </row>
    <row r="2072" spans="1:5" hidden="1">
      <c r="A2072" s="17" t="s">
        <v>2301</v>
      </c>
      <c r="B2072" s="17" t="s">
        <v>325</v>
      </c>
      <c r="C2072" s="17" t="s">
        <v>1045</v>
      </c>
      <c r="D2072" s="17" t="s">
        <v>1338</v>
      </c>
      <c r="E2072" s="15">
        <v>1</v>
      </c>
    </row>
    <row r="2073" spans="1:5" ht="30" hidden="1">
      <c r="A2073" s="17" t="s">
        <v>2039</v>
      </c>
      <c r="B2073" s="17" t="s">
        <v>2040</v>
      </c>
      <c r="C2073" s="17" t="s">
        <v>1029</v>
      </c>
      <c r="D2073" s="17" t="s">
        <v>2</v>
      </c>
      <c r="E2073" s="15">
        <v>1</v>
      </c>
    </row>
    <row r="2074" spans="1:5" hidden="1">
      <c r="A2074" s="17" t="s">
        <v>2959</v>
      </c>
      <c r="B2074" s="17" t="s">
        <v>34</v>
      </c>
      <c r="C2074" s="17" t="s">
        <v>1038</v>
      </c>
      <c r="D2074" s="17" t="s">
        <v>1</v>
      </c>
      <c r="E2074" s="15">
        <v>1</v>
      </c>
    </row>
    <row r="2075" spans="1:5" ht="30" hidden="1">
      <c r="A2075" s="17" t="s">
        <v>3002</v>
      </c>
      <c r="B2075" s="17" t="s">
        <v>3003</v>
      </c>
      <c r="C2075" s="17" t="s">
        <v>1055</v>
      </c>
      <c r="D2075" s="17" t="s">
        <v>1338</v>
      </c>
      <c r="E2075" s="15">
        <v>1</v>
      </c>
    </row>
    <row r="2076" spans="1:5" hidden="1">
      <c r="A2076" s="17" t="s">
        <v>3162</v>
      </c>
      <c r="B2076" s="17" t="s">
        <v>401</v>
      </c>
      <c r="C2076" s="17" t="s">
        <v>1038</v>
      </c>
      <c r="D2076" s="17" t="s">
        <v>1032</v>
      </c>
      <c r="E2076" s="15">
        <v>1</v>
      </c>
    </row>
    <row r="2077" spans="1:5">
      <c r="A2077" s="17" t="s">
        <v>1255</v>
      </c>
      <c r="B2077" s="17" t="s">
        <v>169</v>
      </c>
      <c r="C2077" s="17" t="s">
        <v>1063</v>
      </c>
      <c r="D2077" s="17" t="s">
        <v>1064</v>
      </c>
      <c r="E2077" s="15">
        <v>1</v>
      </c>
    </row>
    <row r="2078" spans="1:5" hidden="1">
      <c r="A2078" s="17" t="s">
        <v>2010</v>
      </c>
      <c r="B2078" s="17" t="s">
        <v>692</v>
      </c>
      <c r="C2078" s="17" t="s">
        <v>1028</v>
      </c>
      <c r="D2078" s="17" t="s">
        <v>1338</v>
      </c>
      <c r="E2078" s="15">
        <v>1</v>
      </c>
    </row>
    <row r="2079" spans="1:5" hidden="1">
      <c r="A2079" s="17" t="s">
        <v>3271</v>
      </c>
      <c r="B2079" s="17" t="s">
        <v>201</v>
      </c>
      <c r="C2079" s="17" t="s">
        <v>1044</v>
      </c>
      <c r="D2079" s="17" t="s">
        <v>1032</v>
      </c>
      <c r="E2079" s="15">
        <v>1</v>
      </c>
    </row>
    <row r="2080" spans="1:5" hidden="1">
      <c r="A2080" s="17" t="s">
        <v>1144</v>
      </c>
      <c r="B2080" s="17" t="s">
        <v>34</v>
      </c>
      <c r="C2080" s="17" t="s">
        <v>1044</v>
      </c>
      <c r="D2080" s="17" t="s">
        <v>1338</v>
      </c>
      <c r="E2080" s="15">
        <v>1</v>
      </c>
    </row>
    <row r="2081" spans="1:5" hidden="1">
      <c r="A2081" s="17" t="s">
        <v>584</v>
      </c>
      <c r="B2081" s="17" t="s">
        <v>896</v>
      </c>
      <c r="C2081" s="17" t="s">
        <v>1047</v>
      </c>
      <c r="D2081" s="17" t="s">
        <v>3</v>
      </c>
      <c r="E2081" s="15">
        <v>1</v>
      </c>
    </row>
    <row r="2082" spans="1:5" hidden="1">
      <c r="A2082" s="17" t="s">
        <v>3290</v>
      </c>
      <c r="B2082" s="17" t="s">
        <v>3291</v>
      </c>
      <c r="C2082" s="17" t="s">
        <v>1037</v>
      </c>
      <c r="D2082" s="17" t="s">
        <v>1338</v>
      </c>
      <c r="E2082" s="15">
        <v>1</v>
      </c>
    </row>
    <row r="2083" spans="1:5">
      <c r="A2083" s="17" t="s">
        <v>3559</v>
      </c>
      <c r="B2083" s="17" t="s">
        <v>58</v>
      </c>
      <c r="C2083" s="17" t="s">
        <v>1033</v>
      </c>
      <c r="D2083" s="17" t="s">
        <v>1064</v>
      </c>
      <c r="E2083" s="15">
        <v>1</v>
      </c>
    </row>
    <row r="2084" spans="1:5" hidden="1">
      <c r="A2084" s="17" t="s">
        <v>1642</v>
      </c>
      <c r="B2084" s="17" t="s">
        <v>379</v>
      </c>
      <c r="C2084" s="17" t="s">
        <v>1063</v>
      </c>
      <c r="D2084" s="17" t="s">
        <v>1338</v>
      </c>
      <c r="E2084" s="15">
        <v>1</v>
      </c>
    </row>
    <row r="2085" spans="1:5" ht="30" hidden="1">
      <c r="A2085" s="17" t="s">
        <v>3573</v>
      </c>
      <c r="B2085" s="17" t="s">
        <v>1871</v>
      </c>
      <c r="C2085" s="17" t="s">
        <v>1037</v>
      </c>
      <c r="D2085" s="17" t="s">
        <v>1338</v>
      </c>
      <c r="E2085" s="15">
        <v>1</v>
      </c>
    </row>
    <row r="2086" spans="1:5" ht="30" hidden="1">
      <c r="A2086" s="17" t="s">
        <v>3562</v>
      </c>
      <c r="B2086" s="17" t="s">
        <v>103</v>
      </c>
      <c r="C2086" s="17" t="s">
        <v>1052</v>
      </c>
      <c r="D2086" s="17" t="s">
        <v>1032</v>
      </c>
      <c r="E2086" s="15">
        <v>1</v>
      </c>
    </row>
    <row r="2087" spans="1:5">
      <c r="A2087" s="17" t="s">
        <v>3307</v>
      </c>
      <c r="B2087" s="17" t="s">
        <v>62</v>
      </c>
      <c r="C2087" s="17" t="s">
        <v>1045</v>
      </c>
      <c r="D2087" s="17" t="s">
        <v>1064</v>
      </c>
      <c r="E2087" s="15">
        <v>1</v>
      </c>
    </row>
    <row r="2088" spans="1:5" ht="30" hidden="1">
      <c r="A2088" s="17" t="s">
        <v>2707</v>
      </c>
      <c r="B2088" s="17" t="s">
        <v>2708</v>
      </c>
      <c r="C2088" s="17" t="s">
        <v>1052</v>
      </c>
      <c r="D2088" s="17" t="s">
        <v>1032</v>
      </c>
      <c r="E2088" s="15">
        <v>1</v>
      </c>
    </row>
    <row r="2089" spans="1:5" ht="30" hidden="1">
      <c r="A2089" s="17" t="s">
        <v>3560</v>
      </c>
      <c r="B2089" s="17" t="s">
        <v>230</v>
      </c>
      <c r="C2089" s="17" t="s">
        <v>1041</v>
      </c>
      <c r="D2089" s="17" t="s">
        <v>1338</v>
      </c>
      <c r="E2089" s="15">
        <v>1</v>
      </c>
    </row>
    <row r="2090" spans="1:5" hidden="1">
      <c r="A2090" s="17" t="s">
        <v>3013</v>
      </c>
      <c r="B2090" s="17" t="s">
        <v>835</v>
      </c>
      <c r="C2090" s="17" t="s">
        <v>1048</v>
      </c>
      <c r="D2090" s="17" t="s">
        <v>1032</v>
      </c>
      <c r="E2090" s="15">
        <v>1</v>
      </c>
    </row>
    <row r="2091" spans="1:5">
      <c r="A2091" s="17" t="s">
        <v>992</v>
      </c>
      <c r="B2091" s="17" t="s">
        <v>2652</v>
      </c>
      <c r="C2091" s="17" t="s">
        <v>1060</v>
      </c>
      <c r="D2091" s="17" t="s">
        <v>1064</v>
      </c>
      <c r="E2091" s="15">
        <v>1</v>
      </c>
    </row>
    <row r="2092" spans="1:5" hidden="1">
      <c r="A2092" s="17" t="s">
        <v>584</v>
      </c>
      <c r="B2092" s="17" t="s">
        <v>62</v>
      </c>
      <c r="C2092" s="17" t="s">
        <v>1043</v>
      </c>
      <c r="D2092" s="17" t="s">
        <v>1338</v>
      </c>
      <c r="E2092" s="15">
        <v>1</v>
      </c>
    </row>
    <row r="2093" spans="1:5" hidden="1">
      <c r="A2093" s="17" t="s">
        <v>584</v>
      </c>
      <c r="B2093" s="17" t="s">
        <v>2711</v>
      </c>
      <c r="C2093" s="17" t="s">
        <v>1046</v>
      </c>
      <c r="D2093" s="17" t="s">
        <v>2</v>
      </c>
      <c r="E2093" s="15">
        <v>1</v>
      </c>
    </row>
    <row r="2094" spans="1:5" hidden="1">
      <c r="A2094" s="17" t="s">
        <v>584</v>
      </c>
      <c r="B2094" s="17" t="s">
        <v>237</v>
      </c>
      <c r="C2094" s="17" t="s">
        <v>1063</v>
      </c>
      <c r="D2094" s="17" t="s">
        <v>1338</v>
      </c>
      <c r="E2094" s="15">
        <v>1</v>
      </c>
    </row>
    <row r="2095" spans="1:5" hidden="1">
      <c r="A2095" s="17" t="s">
        <v>1201</v>
      </c>
      <c r="B2095" s="17" t="s">
        <v>243</v>
      </c>
      <c r="C2095" s="17" t="s">
        <v>1053</v>
      </c>
      <c r="D2095" s="17" t="s">
        <v>1338</v>
      </c>
      <c r="E2095" s="15">
        <v>1</v>
      </c>
    </row>
    <row r="2096" spans="1:5" hidden="1">
      <c r="A2096" s="17" t="s">
        <v>2963</v>
      </c>
      <c r="B2096" s="17" t="s">
        <v>2112</v>
      </c>
      <c r="C2096" s="17" t="s">
        <v>1031</v>
      </c>
      <c r="D2096" s="17" t="s">
        <v>3</v>
      </c>
      <c r="E2096" s="15">
        <v>1</v>
      </c>
    </row>
    <row r="2097" spans="1:5" ht="30" hidden="1">
      <c r="A2097" s="17" t="s">
        <v>3645</v>
      </c>
      <c r="B2097" s="17" t="s">
        <v>3646</v>
      </c>
      <c r="C2097" s="17" t="s">
        <v>1053</v>
      </c>
      <c r="D2097" s="17" t="s">
        <v>3</v>
      </c>
      <c r="E2097" s="15">
        <v>1</v>
      </c>
    </row>
    <row r="2098" spans="1:5" hidden="1">
      <c r="A2098" s="17" t="s">
        <v>2067</v>
      </c>
      <c r="B2098" s="17" t="s">
        <v>147</v>
      </c>
      <c r="C2098" s="17" t="s">
        <v>1035</v>
      </c>
      <c r="D2098" s="17" t="s">
        <v>1338</v>
      </c>
      <c r="E2098" s="15">
        <v>1</v>
      </c>
    </row>
    <row r="2099" spans="1:5" hidden="1">
      <c r="A2099" s="17" t="s">
        <v>2582</v>
      </c>
      <c r="B2099" s="17" t="s">
        <v>58</v>
      </c>
      <c r="C2099" s="17" t="s">
        <v>1042</v>
      </c>
      <c r="D2099" s="17" t="s">
        <v>1338</v>
      </c>
      <c r="E2099" s="15">
        <v>1</v>
      </c>
    </row>
    <row r="2100" spans="1:5">
      <c r="A2100" s="17" t="s">
        <v>2774</v>
      </c>
      <c r="B2100" s="17" t="s">
        <v>1074</v>
      </c>
      <c r="C2100" s="17" t="s">
        <v>1038</v>
      </c>
      <c r="D2100" s="17" t="s">
        <v>1064</v>
      </c>
      <c r="E2100" s="15">
        <v>1</v>
      </c>
    </row>
    <row r="2101" spans="1:5" hidden="1">
      <c r="A2101" s="17" t="s">
        <v>995</v>
      </c>
      <c r="B2101" s="17" t="s">
        <v>1966</v>
      </c>
      <c r="C2101" s="17" t="s">
        <v>1037</v>
      </c>
      <c r="D2101" s="17" t="s">
        <v>1032</v>
      </c>
      <c r="E2101" s="15">
        <v>1</v>
      </c>
    </row>
    <row r="2102" spans="1:5" hidden="1">
      <c r="A2102" s="17" t="s">
        <v>3377</v>
      </c>
      <c r="B2102" s="17" t="s">
        <v>449</v>
      </c>
      <c r="C2102" s="17" t="s">
        <v>1028</v>
      </c>
      <c r="D2102" s="17" t="s">
        <v>3</v>
      </c>
      <c r="E2102" s="15">
        <v>1</v>
      </c>
    </row>
    <row r="2103" spans="1:5" hidden="1">
      <c r="A2103" s="17" t="s">
        <v>2730</v>
      </c>
      <c r="B2103" s="17" t="s">
        <v>191</v>
      </c>
      <c r="C2103" s="17" t="s">
        <v>1034</v>
      </c>
      <c r="D2103" s="17" t="s">
        <v>3</v>
      </c>
      <c r="E2103" s="15">
        <v>1</v>
      </c>
    </row>
    <row r="2104" spans="1:5" hidden="1">
      <c r="A2104" s="17" t="s">
        <v>2782</v>
      </c>
      <c r="B2104" s="17" t="s">
        <v>207</v>
      </c>
      <c r="C2104" s="17" t="s">
        <v>1026</v>
      </c>
      <c r="D2104" s="17" t="s">
        <v>1338</v>
      </c>
      <c r="E2104" s="15">
        <v>1</v>
      </c>
    </row>
    <row r="2105" spans="1:5" hidden="1">
      <c r="A2105" s="17" t="s">
        <v>3044</v>
      </c>
      <c r="B2105" s="17" t="s">
        <v>3045</v>
      </c>
      <c r="C2105" s="17" t="s">
        <v>1048</v>
      </c>
      <c r="D2105" s="17" t="s">
        <v>1032</v>
      </c>
      <c r="E2105" s="15">
        <v>1</v>
      </c>
    </row>
    <row r="2106" spans="1:5" hidden="1">
      <c r="A2106" s="17" t="s">
        <v>1981</v>
      </c>
      <c r="B2106" s="17" t="s">
        <v>46</v>
      </c>
      <c r="C2106" s="17" t="s">
        <v>1063</v>
      </c>
      <c r="D2106" s="17" t="s">
        <v>1338</v>
      </c>
      <c r="E2106" s="15">
        <v>1</v>
      </c>
    </row>
    <row r="2107" spans="1:5" hidden="1">
      <c r="A2107" s="17" t="s">
        <v>3483</v>
      </c>
      <c r="B2107" s="17" t="s">
        <v>1070</v>
      </c>
      <c r="C2107" s="17" t="s">
        <v>1063</v>
      </c>
      <c r="D2107" s="17" t="s">
        <v>2</v>
      </c>
      <c r="E2107" s="15">
        <v>1</v>
      </c>
    </row>
    <row r="2108" spans="1:5" hidden="1">
      <c r="A2108" s="17" t="s">
        <v>2658</v>
      </c>
      <c r="B2108" s="17" t="s">
        <v>2659</v>
      </c>
      <c r="C2108" s="17" t="s">
        <v>1026</v>
      </c>
      <c r="D2108" s="17" t="s">
        <v>2</v>
      </c>
      <c r="E2108" s="15">
        <v>1</v>
      </c>
    </row>
    <row r="2109" spans="1:5" hidden="1">
      <c r="A2109" s="17" t="s">
        <v>3575</v>
      </c>
      <c r="B2109" s="17" t="s">
        <v>371</v>
      </c>
      <c r="C2109" s="17" t="s">
        <v>1045</v>
      </c>
      <c r="D2109" s="17" t="s">
        <v>1061</v>
      </c>
      <c r="E2109" s="15">
        <v>1</v>
      </c>
    </row>
    <row r="2110" spans="1:5" ht="30" hidden="1">
      <c r="A2110" s="17" t="s">
        <v>2662</v>
      </c>
      <c r="B2110" s="17" t="s">
        <v>853</v>
      </c>
      <c r="C2110" s="17" t="s">
        <v>1050</v>
      </c>
      <c r="D2110" s="17" t="s">
        <v>3</v>
      </c>
      <c r="E2110" s="15">
        <v>1</v>
      </c>
    </row>
    <row r="2111" spans="1:5" hidden="1">
      <c r="A2111" s="17" t="s">
        <v>3009</v>
      </c>
      <c r="B2111" s="17" t="s">
        <v>291</v>
      </c>
      <c r="C2111" s="17" t="s">
        <v>1034</v>
      </c>
      <c r="D2111" s="17" t="s">
        <v>1032</v>
      </c>
      <c r="E2111" s="15">
        <v>1</v>
      </c>
    </row>
    <row r="2112" spans="1:5">
      <c r="A2112" s="17" t="s">
        <v>995</v>
      </c>
      <c r="B2112" s="17" t="s">
        <v>149</v>
      </c>
      <c r="C2112" s="17" t="s">
        <v>1036</v>
      </c>
      <c r="D2112" s="17" t="s">
        <v>1064</v>
      </c>
      <c r="E2112" s="15">
        <v>1</v>
      </c>
    </row>
    <row r="2113" spans="1:5" hidden="1">
      <c r="A2113" s="17" t="s">
        <v>995</v>
      </c>
      <c r="B2113" s="17" t="s">
        <v>138</v>
      </c>
      <c r="C2113" s="17" t="s">
        <v>1050</v>
      </c>
      <c r="D2113" s="17" t="s">
        <v>3</v>
      </c>
      <c r="E2113" s="15">
        <v>1</v>
      </c>
    </row>
    <row r="2114" spans="1:5" hidden="1">
      <c r="A2114" s="17" t="s">
        <v>995</v>
      </c>
      <c r="B2114" s="17" t="s">
        <v>1090</v>
      </c>
      <c r="C2114" s="17" t="s">
        <v>1037</v>
      </c>
      <c r="D2114" s="17" t="s">
        <v>1032</v>
      </c>
      <c r="E2114" s="15">
        <v>1</v>
      </c>
    </row>
    <row r="2115" spans="1:5" hidden="1">
      <c r="A2115" s="17" t="s">
        <v>2981</v>
      </c>
      <c r="B2115" s="17" t="s">
        <v>839</v>
      </c>
      <c r="C2115" s="17" t="s">
        <v>1048</v>
      </c>
      <c r="D2115" s="17" t="s">
        <v>1338</v>
      </c>
      <c r="E2115" s="15">
        <v>1</v>
      </c>
    </row>
    <row r="2116" spans="1:5" hidden="1">
      <c r="A2116" s="17" t="s">
        <v>993</v>
      </c>
      <c r="B2116" s="17" t="s">
        <v>3331</v>
      </c>
      <c r="C2116" s="17" t="s">
        <v>1042</v>
      </c>
      <c r="D2116" s="17" t="s">
        <v>1338</v>
      </c>
      <c r="E2116" s="15">
        <v>1</v>
      </c>
    </row>
    <row r="2117" spans="1:5">
      <c r="A2117" s="17" t="s">
        <v>993</v>
      </c>
      <c r="B2117" s="17" t="s">
        <v>362</v>
      </c>
      <c r="C2117" s="17" t="s">
        <v>1035</v>
      </c>
      <c r="D2117" s="17" t="s">
        <v>1064</v>
      </c>
      <c r="E2117" s="15">
        <v>1</v>
      </c>
    </row>
    <row r="2118" spans="1:5" hidden="1">
      <c r="A2118" s="17" t="s">
        <v>2225</v>
      </c>
      <c r="B2118" s="17" t="s">
        <v>2226</v>
      </c>
      <c r="C2118" s="17" t="s">
        <v>1030</v>
      </c>
      <c r="D2118" s="17" t="s">
        <v>3</v>
      </c>
      <c r="E2118" s="15">
        <v>1</v>
      </c>
    </row>
    <row r="2119" spans="1:5" hidden="1">
      <c r="A2119" s="17" t="s">
        <v>586</v>
      </c>
      <c r="B2119" s="17" t="s">
        <v>58</v>
      </c>
      <c r="C2119" s="17" t="s">
        <v>1037</v>
      </c>
      <c r="D2119" s="17" t="s">
        <v>1032</v>
      </c>
      <c r="E2119" s="15">
        <v>1</v>
      </c>
    </row>
    <row r="2120" spans="1:5">
      <c r="A2120" s="17" t="s">
        <v>3457</v>
      </c>
      <c r="B2120" s="17" t="s">
        <v>138</v>
      </c>
      <c r="C2120" s="17" t="s">
        <v>1052</v>
      </c>
      <c r="D2120" s="17" t="s">
        <v>1064</v>
      </c>
      <c r="E2120" s="15">
        <v>1</v>
      </c>
    </row>
    <row r="2121" spans="1:5" hidden="1">
      <c r="A2121" s="17" t="s">
        <v>3208</v>
      </c>
      <c r="B2121" s="17" t="s">
        <v>213</v>
      </c>
      <c r="C2121" s="17" t="s">
        <v>1028</v>
      </c>
      <c r="D2121" s="17" t="s">
        <v>1</v>
      </c>
      <c r="E2121" s="15">
        <v>1</v>
      </c>
    </row>
    <row r="2122" spans="1:5" hidden="1">
      <c r="A2122" s="17" t="s">
        <v>2636</v>
      </c>
      <c r="B2122" s="17" t="s">
        <v>968</v>
      </c>
      <c r="C2122" s="17" t="s">
        <v>1035</v>
      </c>
      <c r="D2122" s="17" t="s">
        <v>1338</v>
      </c>
      <c r="E2122" s="15">
        <v>1</v>
      </c>
    </row>
    <row r="2123" spans="1:5" hidden="1">
      <c r="A2123" s="17" t="s">
        <v>611</v>
      </c>
      <c r="B2123" s="17" t="s">
        <v>169</v>
      </c>
      <c r="C2123" s="17" t="s">
        <v>1029</v>
      </c>
      <c r="D2123" s="17" t="s">
        <v>1032</v>
      </c>
      <c r="E2123" s="15">
        <v>1</v>
      </c>
    </row>
    <row r="2124" spans="1:5" hidden="1">
      <c r="A2124" s="17" t="s">
        <v>611</v>
      </c>
      <c r="B2124" s="17" t="s">
        <v>608</v>
      </c>
      <c r="C2124" s="17" t="s">
        <v>1043</v>
      </c>
      <c r="D2124" s="17" t="s">
        <v>1338</v>
      </c>
      <c r="E2124" s="15">
        <v>1</v>
      </c>
    </row>
    <row r="2125" spans="1:5" hidden="1">
      <c r="A2125" s="17" t="s">
        <v>611</v>
      </c>
      <c r="B2125" s="17" t="s">
        <v>656</v>
      </c>
      <c r="C2125" s="17" t="s">
        <v>1042</v>
      </c>
      <c r="D2125" s="17" t="s">
        <v>1338</v>
      </c>
      <c r="E2125" s="15">
        <v>1</v>
      </c>
    </row>
    <row r="2126" spans="1:5" hidden="1">
      <c r="A2126" s="17" t="s">
        <v>3068</v>
      </c>
      <c r="B2126" s="17" t="s">
        <v>362</v>
      </c>
      <c r="C2126" s="17" t="s">
        <v>1029</v>
      </c>
      <c r="D2126" s="17" t="s">
        <v>1338</v>
      </c>
      <c r="E2126" s="15">
        <v>1</v>
      </c>
    </row>
    <row r="2127" spans="1:5" hidden="1">
      <c r="A2127" s="17" t="s">
        <v>2788</v>
      </c>
      <c r="B2127" s="17" t="s">
        <v>371</v>
      </c>
      <c r="C2127" s="17" t="s">
        <v>1339</v>
      </c>
      <c r="D2127" s="17" t="s">
        <v>1338</v>
      </c>
      <c r="E2127" s="15">
        <v>1</v>
      </c>
    </row>
    <row r="2128" spans="1:5" hidden="1">
      <c r="A2128" s="17" t="s">
        <v>1206</v>
      </c>
      <c r="B2128" s="17" t="s">
        <v>143</v>
      </c>
      <c r="C2128" s="17" t="s">
        <v>1040</v>
      </c>
      <c r="D2128" s="17" t="s">
        <v>2</v>
      </c>
      <c r="E2128" s="15">
        <v>1</v>
      </c>
    </row>
    <row r="2129" spans="1:5" hidden="1">
      <c r="A2129" s="17" t="s">
        <v>2093</v>
      </c>
      <c r="B2129" s="17" t="s">
        <v>2094</v>
      </c>
      <c r="C2129" s="17" t="s">
        <v>1026</v>
      </c>
      <c r="D2129" s="17" t="s">
        <v>1</v>
      </c>
      <c r="E2129" s="15">
        <v>1</v>
      </c>
    </row>
    <row r="2130" spans="1:5">
      <c r="A2130" s="17" t="s">
        <v>3632</v>
      </c>
      <c r="B2130" s="17" t="s">
        <v>30</v>
      </c>
      <c r="C2130" s="17" t="s">
        <v>1053</v>
      </c>
      <c r="D2130" s="17" t="s">
        <v>1064</v>
      </c>
      <c r="E2130" s="15">
        <v>1</v>
      </c>
    </row>
    <row r="2131" spans="1:5" hidden="1">
      <c r="A2131" s="17" t="s">
        <v>1617</v>
      </c>
      <c r="B2131" s="17" t="s">
        <v>368</v>
      </c>
      <c r="C2131" s="17" t="s">
        <v>1042</v>
      </c>
      <c r="D2131" s="17" t="s">
        <v>1338</v>
      </c>
      <c r="E2131" s="15">
        <v>1</v>
      </c>
    </row>
    <row r="2132" spans="1:5">
      <c r="A2132" s="17" t="s">
        <v>3241</v>
      </c>
      <c r="B2132" s="17" t="s">
        <v>327</v>
      </c>
      <c r="C2132" s="17" t="s">
        <v>1339</v>
      </c>
      <c r="D2132" s="17" t="s">
        <v>1064</v>
      </c>
      <c r="E2132" s="15">
        <v>1</v>
      </c>
    </row>
    <row r="2133" spans="1:5" ht="30" hidden="1">
      <c r="A2133" s="17" t="s">
        <v>3149</v>
      </c>
      <c r="B2133" s="17" t="s">
        <v>277</v>
      </c>
      <c r="C2133" s="17" t="s">
        <v>1029</v>
      </c>
      <c r="D2133" s="17" t="s">
        <v>1338</v>
      </c>
      <c r="E2133" s="15">
        <v>1</v>
      </c>
    </row>
    <row r="2134" spans="1:5" hidden="1">
      <c r="A2134" s="17" t="s">
        <v>2705</v>
      </c>
      <c r="B2134" s="17" t="s">
        <v>2706</v>
      </c>
      <c r="C2134" s="17" t="s">
        <v>1029</v>
      </c>
      <c r="D2134" s="17" t="s">
        <v>1032</v>
      </c>
      <c r="E2134" s="15">
        <v>1</v>
      </c>
    </row>
    <row r="2135" spans="1:5" hidden="1">
      <c r="A2135" s="17" t="s">
        <v>3627</v>
      </c>
      <c r="B2135" s="17" t="s">
        <v>704</v>
      </c>
      <c r="C2135" s="17" t="s">
        <v>1034</v>
      </c>
      <c r="D2135" s="17" t="s">
        <v>1338</v>
      </c>
      <c r="E2135" s="15">
        <v>1</v>
      </c>
    </row>
    <row r="2136" spans="1:5" hidden="1">
      <c r="A2136" s="17" t="s">
        <v>3205</v>
      </c>
      <c r="B2136" s="17" t="s">
        <v>101</v>
      </c>
      <c r="C2136" s="17" t="s">
        <v>1046</v>
      </c>
      <c r="D2136" s="17" t="s">
        <v>3</v>
      </c>
      <c r="E2136" s="15">
        <v>1</v>
      </c>
    </row>
    <row r="2137" spans="1:5" hidden="1">
      <c r="A2137" s="17" t="s">
        <v>3098</v>
      </c>
      <c r="B2137" s="17" t="s">
        <v>191</v>
      </c>
      <c r="C2137" s="17" t="s">
        <v>1030</v>
      </c>
      <c r="D2137" s="17" t="s">
        <v>1338</v>
      </c>
      <c r="E2137" s="15">
        <v>1</v>
      </c>
    </row>
    <row r="2138" spans="1:5" hidden="1">
      <c r="A2138" s="17" t="s">
        <v>2397</v>
      </c>
      <c r="B2138" s="17" t="s">
        <v>288</v>
      </c>
      <c r="C2138" s="17" t="s">
        <v>1048</v>
      </c>
      <c r="D2138" s="17" t="s">
        <v>2</v>
      </c>
      <c r="E2138" s="15">
        <v>1</v>
      </c>
    </row>
    <row r="2139" spans="1:5" hidden="1">
      <c r="A2139" s="17" t="s">
        <v>79</v>
      </c>
      <c r="B2139" s="17" t="s">
        <v>1017</v>
      </c>
      <c r="C2139" s="17" t="s">
        <v>1041</v>
      </c>
      <c r="D2139" s="17" t="s">
        <v>1032</v>
      </c>
      <c r="E2139" s="15">
        <v>1</v>
      </c>
    </row>
    <row r="2140" spans="1:5" hidden="1">
      <c r="A2140" s="17" t="s">
        <v>2886</v>
      </c>
      <c r="B2140" s="17" t="s">
        <v>67</v>
      </c>
      <c r="C2140" s="17" t="s">
        <v>1031</v>
      </c>
      <c r="D2140" s="17" t="s">
        <v>1338</v>
      </c>
      <c r="E2140" s="15">
        <v>1</v>
      </c>
    </row>
    <row r="2141" spans="1:5" hidden="1">
      <c r="A2141" s="17" t="s">
        <v>613</v>
      </c>
      <c r="B2141" s="17" t="s">
        <v>2010</v>
      </c>
      <c r="C2141" s="17" t="s">
        <v>1046</v>
      </c>
      <c r="D2141" s="17" t="s">
        <v>1</v>
      </c>
      <c r="E2141" s="15">
        <v>1</v>
      </c>
    </row>
    <row r="2142" spans="1:5" hidden="1">
      <c r="A2142" s="17" t="s">
        <v>3397</v>
      </c>
      <c r="B2142" s="17" t="s">
        <v>1101</v>
      </c>
      <c r="C2142" s="17" t="s">
        <v>1036</v>
      </c>
      <c r="D2142" s="17" t="s">
        <v>1</v>
      </c>
      <c r="E2142" s="15">
        <v>1</v>
      </c>
    </row>
    <row r="2143" spans="1:5" hidden="1">
      <c r="A2143" s="17" t="s">
        <v>2618</v>
      </c>
      <c r="B2143" s="17" t="s">
        <v>379</v>
      </c>
      <c r="C2143" s="17" t="s">
        <v>1030</v>
      </c>
      <c r="D2143" s="17" t="s">
        <v>1338</v>
      </c>
      <c r="E2143" s="15">
        <v>1</v>
      </c>
    </row>
    <row r="2144" spans="1:5" hidden="1">
      <c r="A2144" s="17" t="s">
        <v>2188</v>
      </c>
      <c r="B2144" s="17" t="s">
        <v>36</v>
      </c>
      <c r="C2144" s="17" t="s">
        <v>1048</v>
      </c>
      <c r="D2144" s="17" t="s">
        <v>1338</v>
      </c>
      <c r="E2144" s="15">
        <v>1</v>
      </c>
    </row>
    <row r="2145" spans="1:5" hidden="1">
      <c r="A2145" s="17" t="s">
        <v>2188</v>
      </c>
      <c r="B2145" s="17" t="s">
        <v>905</v>
      </c>
      <c r="C2145" s="17" t="s">
        <v>1043</v>
      </c>
      <c r="D2145" s="17" t="s">
        <v>1338</v>
      </c>
      <c r="E2145" s="15">
        <v>1</v>
      </c>
    </row>
    <row r="2146" spans="1:5" hidden="1">
      <c r="A2146" s="17" t="s">
        <v>2714</v>
      </c>
      <c r="B2146" s="17" t="s">
        <v>2480</v>
      </c>
      <c r="C2146" s="17" t="s">
        <v>1039</v>
      </c>
      <c r="D2146" s="17" t="s">
        <v>1032</v>
      </c>
      <c r="E2146" s="15">
        <v>1</v>
      </c>
    </row>
    <row r="2147" spans="1:5" hidden="1">
      <c r="A2147" s="17" t="s">
        <v>2275</v>
      </c>
      <c r="B2147" s="17" t="s">
        <v>32</v>
      </c>
      <c r="C2147" s="17" t="s">
        <v>1038</v>
      </c>
      <c r="D2147" s="17" t="s">
        <v>1</v>
      </c>
      <c r="E2147" s="15">
        <v>1</v>
      </c>
    </row>
    <row r="2148" spans="1:5" hidden="1">
      <c r="A2148" s="17" t="s">
        <v>2275</v>
      </c>
      <c r="B2148" s="17" t="s">
        <v>325</v>
      </c>
      <c r="C2148" s="17" t="s">
        <v>1060</v>
      </c>
      <c r="D2148" s="17" t="s">
        <v>3</v>
      </c>
      <c r="E2148" s="15">
        <v>1</v>
      </c>
    </row>
    <row r="2149" spans="1:5" hidden="1">
      <c r="A2149" s="17" t="s">
        <v>2995</v>
      </c>
      <c r="B2149" s="17" t="s">
        <v>83</v>
      </c>
      <c r="C2149" s="17" t="s">
        <v>1026</v>
      </c>
      <c r="D2149" s="17" t="s">
        <v>1</v>
      </c>
      <c r="E2149" s="15">
        <v>1</v>
      </c>
    </row>
    <row r="2150" spans="1:5" ht="30">
      <c r="A2150" s="17" t="s">
        <v>3238</v>
      </c>
      <c r="B2150" s="17" t="s">
        <v>168</v>
      </c>
      <c r="C2150" s="17" t="s">
        <v>1031</v>
      </c>
      <c r="D2150" s="17" t="s">
        <v>1064</v>
      </c>
      <c r="E2150" s="15">
        <v>1</v>
      </c>
    </row>
    <row r="2151" spans="1:5" hidden="1">
      <c r="A2151" s="17" t="s">
        <v>79</v>
      </c>
      <c r="B2151" s="17" t="s">
        <v>46</v>
      </c>
      <c r="C2151" s="17" t="s">
        <v>1031</v>
      </c>
      <c r="D2151" s="17" t="s">
        <v>1338</v>
      </c>
      <c r="E2151" s="15">
        <v>1</v>
      </c>
    </row>
    <row r="2152" spans="1:5" hidden="1">
      <c r="A2152" s="17" t="s">
        <v>613</v>
      </c>
      <c r="B2152" s="17" t="s">
        <v>208</v>
      </c>
      <c r="C2152" s="17" t="s">
        <v>1042</v>
      </c>
      <c r="D2152" s="17" t="s">
        <v>2</v>
      </c>
      <c r="E2152" s="15">
        <v>1</v>
      </c>
    </row>
    <row r="2153" spans="1:5" hidden="1">
      <c r="A2153" s="17" t="s">
        <v>613</v>
      </c>
      <c r="B2153" s="17" t="s">
        <v>1547</v>
      </c>
      <c r="C2153" s="17" t="s">
        <v>1060</v>
      </c>
      <c r="D2153" s="17" t="s">
        <v>1338</v>
      </c>
      <c r="E2153" s="15">
        <v>1</v>
      </c>
    </row>
    <row r="2154" spans="1:5" hidden="1">
      <c r="A2154" s="17" t="s">
        <v>2677</v>
      </c>
      <c r="B2154" s="17" t="s">
        <v>252</v>
      </c>
      <c r="C2154" s="17" t="s">
        <v>1044</v>
      </c>
      <c r="D2154" s="17" t="s">
        <v>2</v>
      </c>
      <c r="E2154" s="15">
        <v>1</v>
      </c>
    </row>
    <row r="2155" spans="1:5" hidden="1">
      <c r="A2155" s="17" t="s">
        <v>1976</v>
      </c>
      <c r="B2155" s="17" t="s">
        <v>62</v>
      </c>
      <c r="C2155" s="17" t="s">
        <v>1055</v>
      </c>
      <c r="D2155" s="17" t="s">
        <v>1032</v>
      </c>
      <c r="E2155" s="15">
        <v>1</v>
      </c>
    </row>
    <row r="2156" spans="1:5" hidden="1">
      <c r="A2156" s="17" t="s">
        <v>3240</v>
      </c>
      <c r="B2156" s="17" t="s">
        <v>34</v>
      </c>
      <c r="C2156" s="17" t="s">
        <v>1034</v>
      </c>
      <c r="D2156" s="17" t="s">
        <v>1032</v>
      </c>
      <c r="E2156" s="15">
        <v>1</v>
      </c>
    </row>
    <row r="2157" spans="1:5" hidden="1">
      <c r="A2157" s="17" t="s">
        <v>3240</v>
      </c>
      <c r="B2157" s="17" t="s">
        <v>44</v>
      </c>
      <c r="C2157" s="17" t="s">
        <v>1029</v>
      </c>
      <c r="D2157" s="17" t="s">
        <v>2</v>
      </c>
      <c r="E2157" s="15">
        <v>1</v>
      </c>
    </row>
    <row r="2158" spans="1:5" hidden="1">
      <c r="A2158" s="17" t="s">
        <v>1915</v>
      </c>
      <c r="B2158" s="17" t="s">
        <v>2671</v>
      </c>
      <c r="C2158" s="17" t="s">
        <v>1038</v>
      </c>
      <c r="D2158" s="17" t="s">
        <v>1338</v>
      </c>
      <c r="E2158" s="15">
        <v>1</v>
      </c>
    </row>
    <row r="2159" spans="1:5" hidden="1">
      <c r="A2159" s="17" t="s">
        <v>1617</v>
      </c>
      <c r="B2159" s="17" t="s">
        <v>379</v>
      </c>
      <c r="C2159" s="17" t="s">
        <v>1043</v>
      </c>
      <c r="D2159" s="17" t="s">
        <v>1338</v>
      </c>
      <c r="E2159" s="15">
        <v>1</v>
      </c>
    </row>
    <row r="2160" spans="1:5">
      <c r="A2160" s="17" t="s">
        <v>2031</v>
      </c>
      <c r="B2160" s="17" t="s">
        <v>213</v>
      </c>
      <c r="C2160" s="17" t="s">
        <v>1029</v>
      </c>
      <c r="D2160" s="17" t="s">
        <v>1064</v>
      </c>
      <c r="E2160" s="15">
        <v>1</v>
      </c>
    </row>
    <row r="2161" spans="1:5" hidden="1">
      <c r="A2161" s="17" t="s">
        <v>3095</v>
      </c>
      <c r="B2161" s="17" t="s">
        <v>3096</v>
      </c>
      <c r="C2161" s="17" t="s">
        <v>1043</v>
      </c>
      <c r="D2161" s="17" t="s">
        <v>1338</v>
      </c>
      <c r="E2161" s="15">
        <v>1</v>
      </c>
    </row>
    <row r="2162" spans="1:5" hidden="1">
      <c r="A2162" s="17" t="s">
        <v>2831</v>
      </c>
      <c r="B2162" s="17" t="s">
        <v>201</v>
      </c>
      <c r="C2162" s="17" t="s">
        <v>1047</v>
      </c>
      <c r="D2162" s="17" t="s">
        <v>3</v>
      </c>
      <c r="E2162" s="15">
        <v>1</v>
      </c>
    </row>
    <row r="2163" spans="1:5" hidden="1">
      <c r="A2163" s="17" t="s">
        <v>3471</v>
      </c>
      <c r="B2163" s="17" t="s">
        <v>3472</v>
      </c>
      <c r="C2163" s="17" t="s">
        <v>1063</v>
      </c>
      <c r="D2163" s="17" t="s">
        <v>1338</v>
      </c>
      <c r="E2163" s="15">
        <v>1</v>
      </c>
    </row>
    <row r="2164" spans="1:5" hidden="1">
      <c r="A2164" s="17" t="s">
        <v>1590</v>
      </c>
      <c r="B2164" s="17" t="s">
        <v>67</v>
      </c>
      <c r="C2164" s="17" t="s">
        <v>1063</v>
      </c>
      <c r="D2164" s="17" t="s">
        <v>1</v>
      </c>
      <c r="E2164" s="15">
        <v>1</v>
      </c>
    </row>
    <row r="2165" spans="1:5">
      <c r="A2165" s="17" t="s">
        <v>3109</v>
      </c>
      <c r="B2165" s="17" t="s">
        <v>383</v>
      </c>
      <c r="C2165" s="17" t="s">
        <v>1045</v>
      </c>
      <c r="D2165" s="17" t="s">
        <v>1064</v>
      </c>
      <c r="E2165" s="15">
        <v>1</v>
      </c>
    </row>
    <row r="2166" spans="1:5" hidden="1">
      <c r="A2166" s="17" t="s">
        <v>1204</v>
      </c>
      <c r="B2166" s="17" t="s">
        <v>260</v>
      </c>
      <c r="C2166" s="17" t="s">
        <v>1035</v>
      </c>
      <c r="D2166" s="17" t="s">
        <v>1338</v>
      </c>
      <c r="E2166" s="15">
        <v>1</v>
      </c>
    </row>
    <row r="2167" spans="1:5" ht="30" hidden="1">
      <c r="A2167" s="17" t="s">
        <v>1204</v>
      </c>
      <c r="B2167" s="17" t="s">
        <v>2135</v>
      </c>
      <c r="C2167" s="17" t="s">
        <v>1042</v>
      </c>
      <c r="D2167" s="17" t="s">
        <v>1338</v>
      </c>
      <c r="E2167" s="15">
        <v>1</v>
      </c>
    </row>
    <row r="2168" spans="1:5" hidden="1">
      <c r="A2168" s="17" t="s">
        <v>2007</v>
      </c>
      <c r="B2168" s="17" t="s">
        <v>103</v>
      </c>
      <c r="C2168" s="17" t="s">
        <v>1047</v>
      </c>
      <c r="D2168" s="17" t="s">
        <v>1338</v>
      </c>
      <c r="E2168" s="15">
        <v>1</v>
      </c>
    </row>
    <row r="2169" spans="1:5" hidden="1">
      <c r="A2169" s="17" t="s">
        <v>79</v>
      </c>
      <c r="B2169" s="17" t="s">
        <v>3524</v>
      </c>
      <c r="C2169" s="17" t="s">
        <v>1051</v>
      </c>
      <c r="D2169" s="17" t="s">
        <v>3</v>
      </c>
      <c r="E2169" s="15">
        <v>1</v>
      </c>
    </row>
    <row r="2170" spans="1:5" hidden="1">
      <c r="A2170" s="17" t="s">
        <v>2913</v>
      </c>
      <c r="B2170" s="17" t="s">
        <v>649</v>
      </c>
      <c r="C2170" s="17" t="s">
        <v>1033</v>
      </c>
      <c r="D2170" s="17" t="s">
        <v>2</v>
      </c>
      <c r="E2170" s="15">
        <v>1</v>
      </c>
    </row>
    <row r="2171" spans="1:5" ht="30" hidden="1">
      <c r="A2171" s="17" t="s">
        <v>2345</v>
      </c>
      <c r="B2171" s="17" t="s">
        <v>103</v>
      </c>
      <c r="C2171" s="17" t="s">
        <v>1039</v>
      </c>
      <c r="D2171" s="17" t="s">
        <v>3</v>
      </c>
      <c r="E2171" s="15">
        <v>1</v>
      </c>
    </row>
    <row r="2172" spans="1:5" ht="30" hidden="1">
      <c r="A2172" s="17" t="s">
        <v>2485</v>
      </c>
      <c r="B2172" s="17" t="s">
        <v>110</v>
      </c>
      <c r="C2172" s="17" t="s">
        <v>1037</v>
      </c>
      <c r="D2172" s="17" t="s">
        <v>1338</v>
      </c>
      <c r="E2172" s="15">
        <v>1</v>
      </c>
    </row>
    <row r="2173" spans="1:5" hidden="1">
      <c r="A2173" s="17" t="s">
        <v>3593</v>
      </c>
      <c r="B2173" s="17" t="s">
        <v>180</v>
      </c>
      <c r="C2173" s="17" t="s">
        <v>1042</v>
      </c>
      <c r="D2173" s="17" t="s">
        <v>1</v>
      </c>
      <c r="E2173" s="15">
        <v>1</v>
      </c>
    </row>
    <row r="2174" spans="1:5" hidden="1">
      <c r="A2174" s="17" t="s">
        <v>1010</v>
      </c>
      <c r="B2174" s="17" t="s">
        <v>625</v>
      </c>
      <c r="C2174" s="17" t="s">
        <v>1037</v>
      </c>
      <c r="D2174" s="17" t="s">
        <v>1</v>
      </c>
      <c r="E2174" s="15">
        <v>1</v>
      </c>
    </row>
    <row r="2175" spans="1:5" hidden="1">
      <c r="A2175" s="17" t="s">
        <v>2822</v>
      </c>
      <c r="B2175" s="17" t="s">
        <v>2823</v>
      </c>
      <c r="C2175" s="17" t="s">
        <v>1038</v>
      </c>
      <c r="D2175" s="17" t="s">
        <v>1338</v>
      </c>
      <c r="E2175" s="15">
        <v>1</v>
      </c>
    </row>
    <row r="2176" spans="1:5" hidden="1">
      <c r="A2176" s="17" t="s">
        <v>2747</v>
      </c>
      <c r="B2176" s="17" t="s">
        <v>2748</v>
      </c>
      <c r="C2176" s="17" t="s">
        <v>1035</v>
      </c>
      <c r="D2176" s="17" t="s">
        <v>1</v>
      </c>
      <c r="E2176" s="15">
        <v>1</v>
      </c>
    </row>
    <row r="2177" spans="1:5" ht="30" hidden="1">
      <c r="A2177" s="17" t="s">
        <v>2504</v>
      </c>
      <c r="B2177" s="17" t="s">
        <v>213</v>
      </c>
      <c r="C2177" s="17" t="s">
        <v>1051</v>
      </c>
      <c r="D2177" s="17" t="s">
        <v>1032</v>
      </c>
      <c r="E2177" s="15">
        <v>1</v>
      </c>
    </row>
    <row r="2178" spans="1:5" hidden="1">
      <c r="A2178" s="17" t="s">
        <v>1864</v>
      </c>
      <c r="B2178" s="17" t="s">
        <v>230</v>
      </c>
      <c r="C2178" s="17" t="s">
        <v>1026</v>
      </c>
      <c r="D2178" s="17" t="s">
        <v>1338</v>
      </c>
      <c r="E2178" s="15">
        <v>1</v>
      </c>
    </row>
    <row r="2179" spans="1:5" ht="30" hidden="1">
      <c r="A2179" s="17" t="s">
        <v>1165</v>
      </c>
      <c r="B2179" s="17" t="s">
        <v>2135</v>
      </c>
      <c r="C2179" s="17" t="s">
        <v>1037</v>
      </c>
      <c r="D2179" s="17" t="s">
        <v>1338</v>
      </c>
      <c r="E2179" s="15">
        <v>1</v>
      </c>
    </row>
    <row r="2180" spans="1:5" hidden="1">
      <c r="A2180" s="17" t="s">
        <v>1012</v>
      </c>
      <c r="B2180" s="17" t="s">
        <v>3123</v>
      </c>
      <c r="C2180" s="17" t="s">
        <v>1038</v>
      </c>
      <c r="D2180" s="17" t="s">
        <v>3</v>
      </c>
      <c r="E2180" s="15">
        <v>1</v>
      </c>
    </row>
    <row r="2181" spans="1:5" hidden="1">
      <c r="A2181" s="17" t="s">
        <v>1205</v>
      </c>
      <c r="B2181" s="17" t="s">
        <v>323</v>
      </c>
      <c r="C2181" s="17" t="s">
        <v>1028</v>
      </c>
      <c r="D2181" s="17" t="s">
        <v>1032</v>
      </c>
      <c r="E2181" s="15">
        <v>1</v>
      </c>
    </row>
    <row r="2182" spans="1:5">
      <c r="A2182" s="17" t="s">
        <v>3009</v>
      </c>
      <c r="B2182" s="17" t="s">
        <v>3102</v>
      </c>
      <c r="C2182" s="17" t="s">
        <v>1046</v>
      </c>
      <c r="D2182" s="17" t="s">
        <v>1064</v>
      </c>
      <c r="E2182" s="15">
        <v>1</v>
      </c>
    </row>
    <row r="2183" spans="1:5" hidden="1">
      <c r="A2183" s="17" t="s">
        <v>79</v>
      </c>
      <c r="B2183" s="17" t="s">
        <v>2331</v>
      </c>
      <c r="C2183" s="17" t="s">
        <v>1040</v>
      </c>
      <c r="D2183" s="17" t="s">
        <v>1338</v>
      </c>
      <c r="E2183" s="15">
        <v>1</v>
      </c>
    </row>
    <row r="2184" spans="1:5" hidden="1">
      <c r="A2184" s="17" t="s">
        <v>79</v>
      </c>
      <c r="B2184" s="17" t="s">
        <v>166</v>
      </c>
      <c r="C2184" s="17" t="s">
        <v>1031</v>
      </c>
      <c r="D2184" s="17" t="s">
        <v>1338</v>
      </c>
      <c r="E2184" s="15">
        <v>1</v>
      </c>
    </row>
    <row r="2185" spans="1:5" hidden="1">
      <c r="A2185" s="17" t="s">
        <v>79</v>
      </c>
      <c r="B2185" s="17" t="s">
        <v>362</v>
      </c>
      <c r="C2185" s="17" t="s">
        <v>1048</v>
      </c>
      <c r="D2185" s="17" t="s">
        <v>1032</v>
      </c>
      <c r="E2185" s="15">
        <v>1</v>
      </c>
    </row>
    <row r="2186" spans="1:5" hidden="1">
      <c r="A2186" s="17" t="s">
        <v>1567</v>
      </c>
      <c r="B2186" s="17" t="s">
        <v>1568</v>
      </c>
      <c r="C2186" s="17" t="s">
        <v>1029</v>
      </c>
      <c r="D2186" s="17" t="s">
        <v>1338</v>
      </c>
      <c r="E2186" s="15">
        <v>1</v>
      </c>
    </row>
    <row r="2187" spans="1:5" hidden="1">
      <c r="A2187" s="17" t="s">
        <v>3609</v>
      </c>
      <c r="B2187" s="17" t="s">
        <v>3610</v>
      </c>
      <c r="C2187" s="17" t="s">
        <v>1028</v>
      </c>
      <c r="D2187" s="17" t="s">
        <v>1338</v>
      </c>
      <c r="E2187" s="15">
        <v>1</v>
      </c>
    </row>
    <row r="2188" spans="1:5" hidden="1">
      <c r="A2188" s="17" t="s">
        <v>1205</v>
      </c>
      <c r="B2188" s="17" t="s">
        <v>2368</v>
      </c>
      <c r="C2188" s="17" t="s">
        <v>1050</v>
      </c>
      <c r="D2188" s="17" t="s">
        <v>1338</v>
      </c>
      <c r="E2188" s="15">
        <v>1</v>
      </c>
    </row>
    <row r="2189" spans="1:5" hidden="1">
      <c r="A2189" s="17" t="s">
        <v>1205</v>
      </c>
      <c r="B2189" s="17" t="s">
        <v>2826</v>
      </c>
      <c r="C2189" s="17" t="s">
        <v>1030</v>
      </c>
      <c r="D2189" s="17" t="s">
        <v>1338</v>
      </c>
      <c r="E2189" s="15">
        <v>1</v>
      </c>
    </row>
    <row r="2190" spans="1:5" hidden="1">
      <c r="A2190" s="17" t="s">
        <v>2342</v>
      </c>
      <c r="B2190" s="17" t="s">
        <v>168</v>
      </c>
      <c r="C2190" s="17" t="s">
        <v>1054</v>
      </c>
      <c r="D2190" s="17" t="s">
        <v>1338</v>
      </c>
      <c r="E2190" s="15">
        <v>1</v>
      </c>
    </row>
    <row r="2191" spans="1:5" hidden="1">
      <c r="A2191" s="17" t="s">
        <v>1205</v>
      </c>
      <c r="B2191" s="17" t="s">
        <v>1649</v>
      </c>
      <c r="C2191" s="17" t="s">
        <v>1030</v>
      </c>
      <c r="D2191" s="17" t="s">
        <v>1</v>
      </c>
      <c r="E2191" s="15">
        <v>1</v>
      </c>
    </row>
    <row r="2192" spans="1:5" hidden="1">
      <c r="A2192" s="17" t="s">
        <v>3248</v>
      </c>
      <c r="B2192" s="17" t="s">
        <v>786</v>
      </c>
      <c r="C2192" s="17" t="s">
        <v>1040</v>
      </c>
      <c r="D2192" s="17" t="s">
        <v>1032</v>
      </c>
      <c r="E2192" s="15">
        <v>1</v>
      </c>
    </row>
    <row r="2193" spans="1:5" hidden="1">
      <c r="A2193" s="17" t="s">
        <v>1205</v>
      </c>
      <c r="B2193" s="17" t="s">
        <v>2628</v>
      </c>
      <c r="C2193" s="17" t="s">
        <v>1054</v>
      </c>
      <c r="D2193" s="17" t="s">
        <v>3</v>
      </c>
      <c r="E2193" s="15">
        <v>1</v>
      </c>
    </row>
    <row r="2194" spans="1:5" hidden="1">
      <c r="A2194" s="17" t="s">
        <v>1205</v>
      </c>
      <c r="B2194" s="17" t="s">
        <v>1140</v>
      </c>
      <c r="C2194" s="17" t="s">
        <v>1046</v>
      </c>
      <c r="D2194" s="17" t="s">
        <v>1338</v>
      </c>
      <c r="E2194" s="15">
        <v>1</v>
      </c>
    </row>
    <row r="2195" spans="1:5" hidden="1">
      <c r="A2195" s="17" t="s">
        <v>2728</v>
      </c>
      <c r="B2195" s="17" t="s">
        <v>362</v>
      </c>
      <c r="C2195" s="17" t="s">
        <v>1060</v>
      </c>
      <c r="D2195" s="17" t="s">
        <v>3</v>
      </c>
      <c r="E2195" s="15">
        <v>1</v>
      </c>
    </row>
    <row r="2196" spans="1:5" hidden="1">
      <c r="A2196" s="17" t="s">
        <v>3188</v>
      </c>
      <c r="B2196" s="17" t="s">
        <v>3189</v>
      </c>
      <c r="C2196" s="17" t="s">
        <v>1037</v>
      </c>
      <c r="D2196" s="17" t="s">
        <v>1338</v>
      </c>
      <c r="E2196" s="15">
        <v>1</v>
      </c>
    </row>
    <row r="2197" spans="1:5" hidden="1">
      <c r="A2197" s="17" t="s">
        <v>2141</v>
      </c>
      <c r="B2197" s="17" t="s">
        <v>2142</v>
      </c>
      <c r="C2197" s="17" t="s">
        <v>1055</v>
      </c>
      <c r="D2197" s="17" t="s">
        <v>1338</v>
      </c>
      <c r="E2197" s="15">
        <v>1</v>
      </c>
    </row>
    <row r="2198" spans="1:5" hidden="1">
      <c r="A2198" s="17" t="s">
        <v>2293</v>
      </c>
      <c r="B2198" s="17" t="s">
        <v>1074</v>
      </c>
      <c r="C2198" s="17" t="s">
        <v>1038</v>
      </c>
      <c r="D2198" s="17" t="s">
        <v>1</v>
      </c>
      <c r="E2198" s="15">
        <v>1</v>
      </c>
    </row>
    <row r="2199" spans="1:5" hidden="1">
      <c r="A2199" s="17" t="s">
        <v>3263</v>
      </c>
      <c r="B2199" s="17" t="s">
        <v>841</v>
      </c>
      <c r="C2199" s="17" t="s">
        <v>1034</v>
      </c>
      <c r="D2199" s="17" t="s">
        <v>1032</v>
      </c>
      <c r="E2199" s="15">
        <v>1</v>
      </c>
    </row>
    <row r="2200" spans="1:5" hidden="1">
      <c r="A2200" s="17" t="s">
        <v>79</v>
      </c>
      <c r="B2200" s="17" t="s">
        <v>596</v>
      </c>
      <c r="C2200" s="17" t="s">
        <v>1033</v>
      </c>
      <c r="D2200" s="17" t="s">
        <v>1032</v>
      </c>
      <c r="E2200" s="15">
        <v>1</v>
      </c>
    </row>
    <row r="2201" spans="1:5" hidden="1">
      <c r="A2201" s="17" t="s">
        <v>1205</v>
      </c>
      <c r="B2201" s="17" t="s">
        <v>2734</v>
      </c>
      <c r="C2201" s="17" t="s">
        <v>1060</v>
      </c>
      <c r="D2201" s="17" t="s">
        <v>1061</v>
      </c>
      <c r="E2201" s="15">
        <v>1</v>
      </c>
    </row>
    <row r="2202" spans="1:5" hidden="1">
      <c r="A2202" s="17" t="s">
        <v>2769</v>
      </c>
      <c r="B2202" s="17" t="s">
        <v>2770</v>
      </c>
      <c r="C2202" s="17" t="s">
        <v>1038</v>
      </c>
      <c r="D2202" s="17" t="s">
        <v>2</v>
      </c>
      <c r="E2202" s="15">
        <v>1</v>
      </c>
    </row>
    <row r="2203" spans="1:5" hidden="1">
      <c r="A2203" s="17" t="s">
        <v>2214</v>
      </c>
      <c r="B2203" s="17" t="s">
        <v>2215</v>
      </c>
      <c r="C2203" s="17" t="s">
        <v>1029</v>
      </c>
      <c r="D2203" s="17" t="s">
        <v>1032</v>
      </c>
      <c r="E2203" s="15">
        <v>1</v>
      </c>
    </row>
    <row r="2204" spans="1:5" hidden="1">
      <c r="A2204" s="17" t="s">
        <v>553</v>
      </c>
      <c r="B2204" s="17" t="s">
        <v>1855</v>
      </c>
      <c r="C2204" s="17" t="s">
        <v>1048</v>
      </c>
      <c r="D2204" s="17" t="s">
        <v>1338</v>
      </c>
      <c r="E2204" s="15">
        <v>1</v>
      </c>
    </row>
    <row r="2205" spans="1:5" hidden="1">
      <c r="A2205" s="17" t="s">
        <v>1282</v>
      </c>
      <c r="B2205" s="17" t="s">
        <v>1074</v>
      </c>
      <c r="C2205" s="17" t="s">
        <v>1038</v>
      </c>
      <c r="D2205" s="17" t="s">
        <v>2</v>
      </c>
      <c r="E2205" s="15">
        <v>1</v>
      </c>
    </row>
    <row r="2206" spans="1:5" hidden="1">
      <c r="A2206" s="17" t="s">
        <v>3266</v>
      </c>
      <c r="B2206" s="17" t="s">
        <v>213</v>
      </c>
      <c r="C2206" s="17" t="s">
        <v>1051</v>
      </c>
      <c r="D2206" s="17" t="s">
        <v>1338</v>
      </c>
      <c r="E2206" s="15">
        <v>1</v>
      </c>
    </row>
    <row r="2207" spans="1:5" hidden="1">
      <c r="A2207" s="17" t="s">
        <v>3414</v>
      </c>
      <c r="B2207" s="17" t="s">
        <v>3349</v>
      </c>
      <c r="C2207" s="17" t="s">
        <v>1045</v>
      </c>
      <c r="D2207" s="17" t="s">
        <v>1338</v>
      </c>
      <c r="E2207" s="15">
        <v>1</v>
      </c>
    </row>
    <row r="2208" spans="1:5" hidden="1">
      <c r="A2208" s="17" t="s">
        <v>3007</v>
      </c>
      <c r="B2208" s="17" t="s">
        <v>401</v>
      </c>
      <c r="C2208" s="17" t="s">
        <v>1052</v>
      </c>
      <c r="D2208" s="17" t="s">
        <v>1338</v>
      </c>
      <c r="E2208" s="15">
        <v>1</v>
      </c>
    </row>
    <row r="2209" spans="1:5" hidden="1">
      <c r="A2209" s="17" t="s">
        <v>1571</v>
      </c>
      <c r="B2209" s="17" t="s">
        <v>230</v>
      </c>
      <c r="C2209" s="17" t="s">
        <v>1045</v>
      </c>
      <c r="D2209" s="17" t="s">
        <v>1338</v>
      </c>
      <c r="E2209" s="15">
        <v>1</v>
      </c>
    </row>
    <row r="2210" spans="1:5" hidden="1">
      <c r="A2210" s="17" t="s">
        <v>3049</v>
      </c>
      <c r="B2210" s="17" t="s">
        <v>1074</v>
      </c>
      <c r="C2210" s="17" t="s">
        <v>1036</v>
      </c>
      <c r="D2210" s="17" t="s">
        <v>1032</v>
      </c>
      <c r="E2210" s="15">
        <v>1</v>
      </c>
    </row>
    <row r="2211" spans="1:5" hidden="1">
      <c r="A2211" s="17" t="s">
        <v>2944</v>
      </c>
      <c r="B2211" s="17" t="s">
        <v>960</v>
      </c>
      <c r="C2211" s="17" t="s">
        <v>1047</v>
      </c>
      <c r="D2211" s="17" t="s">
        <v>1032</v>
      </c>
      <c r="E2211" s="15">
        <v>1</v>
      </c>
    </row>
    <row r="2212" spans="1:5" hidden="1">
      <c r="A2212" s="17" t="s">
        <v>3046</v>
      </c>
      <c r="B2212" s="17" t="s">
        <v>2236</v>
      </c>
      <c r="C2212" s="17" t="s">
        <v>1031</v>
      </c>
      <c r="D2212" s="17" t="s">
        <v>2</v>
      </c>
      <c r="E2212" s="15">
        <v>1</v>
      </c>
    </row>
    <row r="2213" spans="1:5" hidden="1">
      <c r="A2213" s="17" t="s">
        <v>1858</v>
      </c>
      <c r="B2213" s="17" t="s">
        <v>3185</v>
      </c>
      <c r="C2213" s="17" t="s">
        <v>1041</v>
      </c>
      <c r="D2213" s="17" t="s">
        <v>1338</v>
      </c>
      <c r="E2213" s="15">
        <v>1</v>
      </c>
    </row>
    <row r="2214" spans="1:5" hidden="1">
      <c r="A2214" s="17" t="s">
        <v>3115</v>
      </c>
      <c r="B2214" s="17" t="s">
        <v>166</v>
      </c>
      <c r="C2214" s="17" t="s">
        <v>1040</v>
      </c>
      <c r="D2214" s="17" t="s">
        <v>3</v>
      </c>
      <c r="E2214" s="15">
        <v>1</v>
      </c>
    </row>
    <row r="2215" spans="1:5" hidden="1">
      <c r="A2215" s="17" t="s">
        <v>2343</v>
      </c>
      <c r="B2215" s="17" t="s">
        <v>1075</v>
      </c>
      <c r="C2215" s="17" t="s">
        <v>1047</v>
      </c>
      <c r="D2215" s="17" t="s">
        <v>1338</v>
      </c>
      <c r="E2215" s="15">
        <v>1</v>
      </c>
    </row>
    <row r="2216" spans="1:5" hidden="1">
      <c r="A2216" s="17" t="s">
        <v>2343</v>
      </c>
      <c r="B2216" s="17" t="s">
        <v>2344</v>
      </c>
      <c r="C2216" s="17" t="s">
        <v>1044</v>
      </c>
      <c r="D2216" s="17" t="s">
        <v>1338</v>
      </c>
      <c r="E2216" s="15">
        <v>1</v>
      </c>
    </row>
    <row r="2217" spans="1:5" hidden="1">
      <c r="A2217" s="17" t="s">
        <v>2343</v>
      </c>
      <c r="B2217" s="17" t="s">
        <v>515</v>
      </c>
      <c r="C2217" s="17" t="s">
        <v>1036</v>
      </c>
      <c r="D2217" s="17" t="s">
        <v>1032</v>
      </c>
      <c r="E2217" s="15">
        <v>1</v>
      </c>
    </row>
    <row r="2218" spans="1:5" hidden="1">
      <c r="A2218" s="17" t="s">
        <v>2282</v>
      </c>
      <c r="B2218" s="17" t="s">
        <v>656</v>
      </c>
      <c r="C2218" s="17" t="s">
        <v>1051</v>
      </c>
      <c r="D2218" s="17" t="s">
        <v>1338</v>
      </c>
      <c r="E2218" s="15">
        <v>1</v>
      </c>
    </row>
    <row r="2219" spans="1:5">
      <c r="A2219" s="17" t="s">
        <v>3040</v>
      </c>
      <c r="B2219" s="17" t="s">
        <v>304</v>
      </c>
      <c r="C2219" s="17" t="s">
        <v>1029</v>
      </c>
      <c r="D2219" s="17" t="s">
        <v>1064</v>
      </c>
      <c r="E2219" s="15">
        <v>1</v>
      </c>
    </row>
    <row r="2220" spans="1:5" hidden="1">
      <c r="A2220" s="17" t="s">
        <v>3563</v>
      </c>
      <c r="B2220" s="17" t="s">
        <v>960</v>
      </c>
      <c r="C2220" s="17" t="s">
        <v>1037</v>
      </c>
      <c r="D2220" s="17" t="s">
        <v>1032</v>
      </c>
      <c r="E2220" s="15">
        <v>1</v>
      </c>
    </row>
    <row r="2221" spans="1:5">
      <c r="A2221" s="17" t="s">
        <v>1991</v>
      </c>
      <c r="B2221" s="17" t="s">
        <v>1992</v>
      </c>
      <c r="C2221" s="17" t="s">
        <v>1051</v>
      </c>
      <c r="D2221" s="17" t="s">
        <v>1064</v>
      </c>
      <c r="E2221" s="15">
        <v>1</v>
      </c>
    </row>
    <row r="2222" spans="1:5" hidden="1">
      <c r="A2222" s="17" t="s">
        <v>2119</v>
      </c>
      <c r="B2222" s="17" t="s">
        <v>110</v>
      </c>
      <c r="C2222" s="17" t="s">
        <v>1042</v>
      </c>
      <c r="D2222" s="17" t="s">
        <v>1</v>
      </c>
      <c r="E2222" s="15">
        <v>1</v>
      </c>
    </row>
    <row r="2223" spans="1:5">
      <c r="A2223" s="17" t="s">
        <v>2437</v>
      </c>
      <c r="B2223" s="17" t="s">
        <v>58</v>
      </c>
      <c r="C2223" s="17" t="s">
        <v>1026</v>
      </c>
      <c r="D2223" s="17" t="s">
        <v>1064</v>
      </c>
      <c r="E2223" s="15">
        <v>1</v>
      </c>
    </row>
    <row r="2224" spans="1:5" hidden="1">
      <c r="A2224" s="17" t="s">
        <v>3459</v>
      </c>
      <c r="B2224" s="17" t="s">
        <v>1871</v>
      </c>
      <c r="C2224" s="17" t="s">
        <v>1047</v>
      </c>
      <c r="D2224" s="17" t="s">
        <v>1338</v>
      </c>
      <c r="E2224" s="15">
        <v>1</v>
      </c>
    </row>
    <row r="2225" spans="1:5" hidden="1">
      <c r="A2225" s="17" t="s">
        <v>3346</v>
      </c>
      <c r="B2225" s="17" t="s">
        <v>58</v>
      </c>
      <c r="C2225" s="17" t="s">
        <v>1029</v>
      </c>
      <c r="D2225" s="17" t="s">
        <v>1338</v>
      </c>
      <c r="E2225" s="15">
        <v>1</v>
      </c>
    </row>
    <row r="2226" spans="1:5" hidden="1">
      <c r="A2226" s="17" t="s">
        <v>3216</v>
      </c>
      <c r="B2226" s="17" t="s">
        <v>237</v>
      </c>
      <c r="C2226" s="17" t="s">
        <v>1031</v>
      </c>
      <c r="D2226" s="17" t="s">
        <v>1032</v>
      </c>
      <c r="E2226" s="15">
        <v>1</v>
      </c>
    </row>
    <row r="2227" spans="1:5" hidden="1">
      <c r="A2227" s="17" t="s">
        <v>2688</v>
      </c>
      <c r="B2227" s="17" t="s">
        <v>183</v>
      </c>
      <c r="C2227" s="17" t="s">
        <v>1050</v>
      </c>
      <c r="D2227" s="17" t="s">
        <v>2</v>
      </c>
      <c r="E2227" s="15">
        <v>1</v>
      </c>
    </row>
    <row r="2228" spans="1:5">
      <c r="A2228" s="17" t="s">
        <v>3048</v>
      </c>
      <c r="B2228" s="17" t="s">
        <v>3182</v>
      </c>
      <c r="C2228" s="17" t="s">
        <v>1037</v>
      </c>
      <c r="D2228" s="17" t="s">
        <v>1064</v>
      </c>
      <c r="E2228" s="15">
        <v>1</v>
      </c>
    </row>
    <row r="2229" spans="1:5" hidden="1">
      <c r="A2229" s="17" t="s">
        <v>3048</v>
      </c>
      <c r="B2229" s="17" t="s">
        <v>1558</v>
      </c>
      <c r="C2229" s="17" t="s">
        <v>1042</v>
      </c>
      <c r="D2229" s="17" t="s">
        <v>3</v>
      </c>
      <c r="E2229" s="15">
        <v>1</v>
      </c>
    </row>
    <row r="2230" spans="1:5" hidden="1">
      <c r="A2230" s="17" t="s">
        <v>2317</v>
      </c>
      <c r="B2230" s="17" t="s">
        <v>201</v>
      </c>
      <c r="C2230" s="17" t="s">
        <v>1046</v>
      </c>
      <c r="D2230" s="17" t="s">
        <v>1032</v>
      </c>
      <c r="E2230" s="15">
        <v>1</v>
      </c>
    </row>
    <row r="2231" spans="1:5" hidden="1">
      <c r="A2231" s="17" t="s">
        <v>2062</v>
      </c>
      <c r="B2231" s="17" t="s">
        <v>2063</v>
      </c>
      <c r="C2231" s="17" t="s">
        <v>1028</v>
      </c>
      <c r="D2231" s="17" t="s">
        <v>2</v>
      </c>
      <c r="E2231" s="15">
        <v>1</v>
      </c>
    </row>
    <row r="2232" spans="1:5" hidden="1">
      <c r="A2232" s="17" t="s">
        <v>2290</v>
      </c>
      <c r="B2232" s="17" t="s">
        <v>201</v>
      </c>
      <c r="C2232" s="17" t="s">
        <v>1026</v>
      </c>
      <c r="D2232" s="17" t="s">
        <v>1032</v>
      </c>
      <c r="E2232" s="15">
        <v>1</v>
      </c>
    </row>
    <row r="2233" spans="1:5" ht="30" hidden="1">
      <c r="A2233" s="17" t="s">
        <v>3535</v>
      </c>
      <c r="B2233" s="17" t="s">
        <v>110</v>
      </c>
      <c r="C2233" s="17" t="s">
        <v>1039</v>
      </c>
      <c r="D2233" s="17" t="s">
        <v>1338</v>
      </c>
      <c r="E2233" s="15">
        <v>1</v>
      </c>
    </row>
    <row r="2234" spans="1:5" hidden="1">
      <c r="A2234" s="17" t="s">
        <v>3334</v>
      </c>
      <c r="B2234" s="17" t="s">
        <v>515</v>
      </c>
      <c r="C2234" s="17" t="s">
        <v>1034</v>
      </c>
      <c r="D2234" s="17" t="s">
        <v>1338</v>
      </c>
      <c r="E2234" s="15">
        <v>1</v>
      </c>
    </row>
    <row r="2235" spans="1:5" hidden="1">
      <c r="A2235" s="17" t="s">
        <v>3384</v>
      </c>
      <c r="B2235" s="17" t="s">
        <v>110</v>
      </c>
      <c r="C2235" s="17" t="s">
        <v>1041</v>
      </c>
      <c r="D2235" s="17" t="s">
        <v>3</v>
      </c>
      <c r="E2235" s="15">
        <v>1</v>
      </c>
    </row>
    <row r="2236" spans="1:5">
      <c r="A2236" s="17" t="s">
        <v>3482</v>
      </c>
      <c r="B2236" s="17" t="s">
        <v>175</v>
      </c>
      <c r="C2236" s="17" t="s">
        <v>1033</v>
      </c>
      <c r="D2236" s="17" t="s">
        <v>1064</v>
      </c>
      <c r="E2236" s="15">
        <v>1</v>
      </c>
    </row>
    <row r="2237" spans="1:5" ht="30">
      <c r="A2237" s="17" t="s">
        <v>2195</v>
      </c>
      <c r="B2237" s="17" t="s">
        <v>185</v>
      </c>
      <c r="C2237" s="17" t="s">
        <v>1053</v>
      </c>
      <c r="D2237" s="17" t="s">
        <v>1064</v>
      </c>
      <c r="E2237" s="15">
        <v>1</v>
      </c>
    </row>
    <row r="2238" spans="1:5" hidden="1">
      <c r="A2238" s="17" t="s">
        <v>1691</v>
      </c>
      <c r="B2238" s="17" t="s">
        <v>3345</v>
      </c>
      <c r="C2238" s="17" t="s">
        <v>1046</v>
      </c>
      <c r="D2238" s="17" t="s">
        <v>1338</v>
      </c>
      <c r="E2238" s="15">
        <v>1</v>
      </c>
    </row>
    <row r="2239" spans="1:5" hidden="1">
      <c r="A2239" s="17" t="s">
        <v>1691</v>
      </c>
      <c r="B2239" s="17" t="s">
        <v>58</v>
      </c>
      <c r="C2239" s="17" t="s">
        <v>1042</v>
      </c>
      <c r="D2239" s="17" t="s">
        <v>1</v>
      </c>
      <c r="E2239" s="15">
        <v>1</v>
      </c>
    </row>
    <row r="2240" spans="1:5" hidden="1">
      <c r="A2240" s="17" t="s">
        <v>3046</v>
      </c>
      <c r="B2240" s="17" t="s">
        <v>3673</v>
      </c>
      <c r="C2240" s="17" t="s">
        <v>1051</v>
      </c>
      <c r="D2240" s="17" t="s">
        <v>1338</v>
      </c>
      <c r="E2240" s="15">
        <v>1</v>
      </c>
    </row>
    <row r="2241" spans="1:5" hidden="1">
      <c r="A2241" s="17" t="s">
        <v>3048</v>
      </c>
      <c r="B2241" s="17" t="s">
        <v>322</v>
      </c>
      <c r="C2241" s="17" t="s">
        <v>1044</v>
      </c>
      <c r="D2241" s="17" t="s">
        <v>3</v>
      </c>
      <c r="E2241" s="15">
        <v>1</v>
      </c>
    </row>
    <row r="2242" spans="1:5" hidden="1">
      <c r="A2242" s="17" t="s">
        <v>540</v>
      </c>
      <c r="B2242" s="17" t="s">
        <v>2867</v>
      </c>
      <c r="C2242" s="17" t="s">
        <v>1029</v>
      </c>
      <c r="D2242" s="17" t="s">
        <v>1338</v>
      </c>
      <c r="E2242" s="15">
        <v>1</v>
      </c>
    </row>
    <row r="2243" spans="1:5" hidden="1">
      <c r="A2243" s="17" t="s">
        <v>2163</v>
      </c>
      <c r="B2243" s="17" t="s">
        <v>1719</v>
      </c>
      <c r="C2243" s="17" t="s">
        <v>1051</v>
      </c>
      <c r="D2243" s="17" t="s">
        <v>2</v>
      </c>
      <c r="E2243" s="15">
        <v>1</v>
      </c>
    </row>
    <row r="2244" spans="1:5" ht="30" hidden="1">
      <c r="A2244" s="17" t="s">
        <v>2858</v>
      </c>
      <c r="B2244" s="17" t="s">
        <v>2859</v>
      </c>
      <c r="C2244" s="17" t="s">
        <v>1039</v>
      </c>
      <c r="D2244" s="17" t="s">
        <v>1338</v>
      </c>
      <c r="E2244" s="15">
        <v>1</v>
      </c>
    </row>
    <row r="2245" spans="1:5" hidden="1">
      <c r="A2245" s="17" t="s">
        <v>3647</v>
      </c>
      <c r="B2245" s="17" t="s">
        <v>194</v>
      </c>
      <c r="C2245" s="17" t="s">
        <v>1054</v>
      </c>
      <c r="D2245" s="17" t="s">
        <v>3</v>
      </c>
      <c r="E2245" s="15">
        <v>1</v>
      </c>
    </row>
    <row r="2246" spans="1:5" hidden="1">
      <c r="A2246" s="17" t="s">
        <v>544</v>
      </c>
      <c r="B2246" s="17" t="s">
        <v>398</v>
      </c>
      <c r="C2246" s="17" t="s">
        <v>1050</v>
      </c>
      <c r="D2246" s="17" t="s">
        <v>2</v>
      </c>
      <c r="E2246" s="15">
        <v>1</v>
      </c>
    </row>
    <row r="2247" spans="1:5" hidden="1">
      <c r="A2247" s="17" t="s">
        <v>544</v>
      </c>
      <c r="B2247" s="17" t="s">
        <v>401</v>
      </c>
      <c r="C2247" s="17" t="s">
        <v>1047</v>
      </c>
      <c r="D2247" s="17" t="s">
        <v>3</v>
      </c>
      <c r="E2247" s="15">
        <v>1</v>
      </c>
    </row>
    <row r="2248" spans="1:5" hidden="1">
      <c r="A2248" s="17" t="s">
        <v>3319</v>
      </c>
      <c r="B2248" s="17" t="s">
        <v>261</v>
      </c>
      <c r="C2248" s="17" t="s">
        <v>1055</v>
      </c>
      <c r="D2248" s="17" t="s">
        <v>1032</v>
      </c>
      <c r="E2248" s="15">
        <v>1</v>
      </c>
    </row>
    <row r="2249" spans="1:5" hidden="1">
      <c r="A2249" s="17" t="s">
        <v>2394</v>
      </c>
      <c r="B2249" s="17" t="s">
        <v>143</v>
      </c>
      <c r="C2249" s="17" t="s">
        <v>1035</v>
      </c>
      <c r="D2249" s="17" t="s">
        <v>1338</v>
      </c>
      <c r="E2249" s="15">
        <v>1</v>
      </c>
    </row>
    <row r="2250" spans="1:5" hidden="1">
      <c r="A2250" s="17" t="s">
        <v>2620</v>
      </c>
      <c r="B2250" s="17" t="s">
        <v>2621</v>
      </c>
      <c r="C2250" s="17" t="s">
        <v>1050</v>
      </c>
      <c r="D2250" s="17" t="s">
        <v>1032</v>
      </c>
      <c r="E2250" s="15">
        <v>1</v>
      </c>
    </row>
    <row r="2251" spans="1:5" hidden="1">
      <c r="A2251" s="17" t="s">
        <v>540</v>
      </c>
      <c r="B2251" s="17" t="s">
        <v>786</v>
      </c>
      <c r="C2251" s="17" t="s">
        <v>1041</v>
      </c>
      <c r="D2251" s="17" t="s">
        <v>1338</v>
      </c>
      <c r="E2251" s="15">
        <v>1</v>
      </c>
    </row>
    <row r="2252" spans="1:5" hidden="1">
      <c r="A2252" s="17" t="s">
        <v>545</v>
      </c>
      <c r="B2252" s="17" t="s">
        <v>154</v>
      </c>
      <c r="C2252" s="17" t="s">
        <v>1063</v>
      </c>
      <c r="D2252" s="17" t="s">
        <v>2</v>
      </c>
      <c r="E2252" s="15">
        <v>1</v>
      </c>
    </row>
    <row r="2253" spans="1:5" hidden="1">
      <c r="A2253" s="17" t="s">
        <v>540</v>
      </c>
      <c r="B2253" s="17" t="s">
        <v>509</v>
      </c>
      <c r="C2253" s="17" t="s">
        <v>1060</v>
      </c>
      <c r="D2253" s="17" t="s">
        <v>1338</v>
      </c>
      <c r="E2253" s="15">
        <v>1</v>
      </c>
    </row>
    <row r="2254" spans="1:5" hidden="1">
      <c r="A2254" s="17" t="s">
        <v>540</v>
      </c>
      <c r="B2254" s="17" t="s">
        <v>110</v>
      </c>
      <c r="C2254" s="17" t="s">
        <v>1060</v>
      </c>
      <c r="D2254" s="17" t="s">
        <v>1032</v>
      </c>
      <c r="E2254" s="15">
        <v>1</v>
      </c>
    </row>
    <row r="2255" spans="1:5" hidden="1">
      <c r="A2255" s="17" t="s">
        <v>540</v>
      </c>
      <c r="B2255" s="17" t="s">
        <v>2527</v>
      </c>
      <c r="C2255" s="17" t="s">
        <v>1339</v>
      </c>
      <c r="D2255" s="17" t="s">
        <v>1338</v>
      </c>
      <c r="E2255" s="15">
        <v>1</v>
      </c>
    </row>
    <row r="2256" spans="1:5" hidden="1">
      <c r="A2256" s="17" t="s">
        <v>540</v>
      </c>
      <c r="B2256" s="17" t="s">
        <v>1107</v>
      </c>
      <c r="C2256" s="17" t="s">
        <v>1043</v>
      </c>
      <c r="D2256" s="17" t="s">
        <v>3</v>
      </c>
      <c r="E2256" s="15">
        <v>1</v>
      </c>
    </row>
    <row r="2257" spans="1:5" hidden="1">
      <c r="A2257" s="17" t="s">
        <v>540</v>
      </c>
      <c r="B2257" s="17" t="s">
        <v>3542</v>
      </c>
      <c r="C2257" s="17" t="s">
        <v>1060</v>
      </c>
      <c r="D2257" s="17" t="s">
        <v>1032</v>
      </c>
      <c r="E2257" s="15">
        <v>1</v>
      </c>
    </row>
    <row r="2258" spans="1:5" hidden="1">
      <c r="A2258" s="17" t="s">
        <v>540</v>
      </c>
      <c r="B2258" s="17" t="s">
        <v>191</v>
      </c>
      <c r="C2258" s="17" t="s">
        <v>1040</v>
      </c>
      <c r="D2258" s="17" t="s">
        <v>1338</v>
      </c>
      <c r="E2258" s="15">
        <v>1</v>
      </c>
    </row>
    <row r="2259" spans="1:5" hidden="1">
      <c r="A2259" s="17" t="s">
        <v>540</v>
      </c>
      <c r="B2259" s="17" t="s">
        <v>2386</v>
      </c>
      <c r="C2259" s="17" t="s">
        <v>1036</v>
      </c>
      <c r="D2259" s="17" t="s">
        <v>1</v>
      </c>
      <c r="E2259" s="15">
        <v>1</v>
      </c>
    </row>
    <row r="2260" spans="1:5" hidden="1">
      <c r="A2260" s="17" t="s">
        <v>540</v>
      </c>
      <c r="B2260" s="17" t="s">
        <v>288</v>
      </c>
      <c r="C2260" s="17" t="s">
        <v>1044</v>
      </c>
      <c r="D2260" s="17" t="s">
        <v>3</v>
      </c>
      <c r="E2260" s="15">
        <v>1</v>
      </c>
    </row>
    <row r="2261" spans="1:5" hidden="1">
      <c r="A2261" s="17" t="s">
        <v>2587</v>
      </c>
      <c r="B2261" s="17" t="s">
        <v>1649</v>
      </c>
      <c r="C2261" s="17" t="s">
        <v>1339</v>
      </c>
      <c r="D2261" s="17" t="s">
        <v>3</v>
      </c>
      <c r="E2261" s="15">
        <v>1</v>
      </c>
    </row>
    <row r="2262" spans="1:5">
      <c r="A2262" s="17" t="s">
        <v>547</v>
      </c>
      <c r="B2262" s="17" t="s">
        <v>732</v>
      </c>
      <c r="C2262" s="17" t="s">
        <v>1034</v>
      </c>
      <c r="D2262" s="17" t="s">
        <v>1064</v>
      </c>
      <c r="E2262" s="15">
        <v>1</v>
      </c>
    </row>
    <row r="2263" spans="1:5" hidden="1">
      <c r="A2263" s="17" t="s">
        <v>3029</v>
      </c>
      <c r="B2263" s="17" t="s">
        <v>147</v>
      </c>
      <c r="C2263" s="17" t="s">
        <v>1055</v>
      </c>
      <c r="D2263" s="17" t="s">
        <v>1338</v>
      </c>
      <c r="E2263" s="15">
        <v>1</v>
      </c>
    </row>
    <row r="2264" spans="1:5" hidden="1">
      <c r="A2264" s="17" t="s">
        <v>2357</v>
      </c>
      <c r="B2264" s="17" t="s">
        <v>101</v>
      </c>
      <c r="C2264" s="17" t="s">
        <v>1047</v>
      </c>
      <c r="D2264" s="17" t="s">
        <v>3</v>
      </c>
      <c r="E2264" s="15">
        <v>1</v>
      </c>
    </row>
    <row r="2265" spans="1:5" hidden="1">
      <c r="A2265" s="17" t="s">
        <v>2651</v>
      </c>
      <c r="B2265" s="17" t="s">
        <v>110</v>
      </c>
      <c r="C2265" s="17" t="s">
        <v>1053</v>
      </c>
      <c r="D2265" s="17" t="s">
        <v>1032</v>
      </c>
      <c r="E2265" s="15">
        <v>1</v>
      </c>
    </row>
    <row r="2266" spans="1:5" hidden="1">
      <c r="A2266" s="17" t="s">
        <v>3173</v>
      </c>
      <c r="B2266" s="17" t="s">
        <v>46</v>
      </c>
      <c r="C2266" s="17" t="s">
        <v>1052</v>
      </c>
      <c r="D2266" s="17" t="s">
        <v>1338</v>
      </c>
      <c r="E2266" s="15">
        <v>1</v>
      </c>
    </row>
    <row r="2267" spans="1:5" hidden="1">
      <c r="A2267" s="17" t="s">
        <v>2828</v>
      </c>
      <c r="B2267" s="17" t="s">
        <v>1871</v>
      </c>
      <c r="C2267" s="17" t="s">
        <v>1043</v>
      </c>
      <c r="D2267" s="17" t="s">
        <v>1338</v>
      </c>
      <c r="E2267" s="15">
        <v>1</v>
      </c>
    </row>
    <row r="2268" spans="1:5">
      <c r="A2268" s="17" t="s">
        <v>3484</v>
      </c>
      <c r="B2268" s="17" t="s">
        <v>3485</v>
      </c>
      <c r="C2268" s="17" t="s">
        <v>1043</v>
      </c>
      <c r="D2268" s="17" t="s">
        <v>1064</v>
      </c>
      <c r="E2268" s="15">
        <v>1</v>
      </c>
    </row>
    <row r="2269" spans="1:5" hidden="1">
      <c r="A2269" s="17" t="s">
        <v>3058</v>
      </c>
      <c r="B2269" s="17" t="s">
        <v>3059</v>
      </c>
      <c r="C2269" s="17" t="s">
        <v>1047</v>
      </c>
      <c r="D2269" s="17" t="s">
        <v>3</v>
      </c>
      <c r="E2269" s="15">
        <v>1</v>
      </c>
    </row>
    <row r="2270" spans="1:5" hidden="1">
      <c r="A2270" s="17" t="s">
        <v>2244</v>
      </c>
      <c r="B2270" s="17" t="s">
        <v>656</v>
      </c>
      <c r="C2270" s="17" t="s">
        <v>1037</v>
      </c>
      <c r="D2270" s="17" t="s">
        <v>3</v>
      </c>
      <c r="E2270" s="15">
        <v>1</v>
      </c>
    </row>
    <row r="2271" spans="1:5" hidden="1">
      <c r="A2271" s="17" t="s">
        <v>2808</v>
      </c>
      <c r="B2271" s="17" t="s">
        <v>2021</v>
      </c>
      <c r="C2271" s="17" t="s">
        <v>1044</v>
      </c>
      <c r="D2271" s="17" t="s">
        <v>1338</v>
      </c>
      <c r="E2271" s="15">
        <v>1</v>
      </c>
    </row>
    <row r="2272" spans="1:5" hidden="1">
      <c r="A2272" s="17" t="s">
        <v>3015</v>
      </c>
      <c r="B2272" s="17" t="s">
        <v>1719</v>
      </c>
      <c r="C2272" s="17" t="s">
        <v>1063</v>
      </c>
      <c r="D2272" s="17" t="s">
        <v>3</v>
      </c>
      <c r="E2272" s="15">
        <v>1</v>
      </c>
    </row>
    <row r="2273" spans="1:5" hidden="1">
      <c r="A2273" s="17" t="s">
        <v>2761</v>
      </c>
      <c r="B2273" s="17" t="s">
        <v>428</v>
      </c>
      <c r="C2273" s="17" t="s">
        <v>1037</v>
      </c>
      <c r="D2273" s="17" t="s">
        <v>1</v>
      </c>
      <c r="E2273" s="15">
        <v>1</v>
      </c>
    </row>
    <row r="2274" spans="1:5">
      <c r="A2274" s="17" t="s">
        <v>547</v>
      </c>
      <c r="B2274" s="17" t="s">
        <v>3561</v>
      </c>
      <c r="C2274" s="17" t="s">
        <v>1037</v>
      </c>
      <c r="D2274" s="17" t="s">
        <v>1064</v>
      </c>
      <c r="E2274" s="15">
        <v>1</v>
      </c>
    </row>
    <row r="2275" spans="1:5">
      <c r="A2275" s="17" t="s">
        <v>547</v>
      </c>
      <c r="B2275" s="17" t="s">
        <v>147</v>
      </c>
      <c r="C2275" s="17" t="s">
        <v>1037</v>
      </c>
      <c r="D2275" s="17" t="s">
        <v>1064</v>
      </c>
      <c r="E2275" s="15">
        <v>1</v>
      </c>
    </row>
    <row r="2276" spans="1:5">
      <c r="A2276" s="17" t="s">
        <v>547</v>
      </c>
      <c r="B2276" s="17" t="s">
        <v>1099</v>
      </c>
      <c r="C2276" s="17" t="s">
        <v>1043</v>
      </c>
      <c r="D2276" s="17" t="s">
        <v>1064</v>
      </c>
      <c r="E2276" s="15">
        <v>1</v>
      </c>
    </row>
    <row r="2277" spans="1:5" hidden="1">
      <c r="A2277" s="17" t="s">
        <v>1198</v>
      </c>
      <c r="B2277" s="17" t="s">
        <v>2019</v>
      </c>
      <c r="C2277" s="17" t="s">
        <v>1030</v>
      </c>
      <c r="D2277" s="17" t="s">
        <v>3</v>
      </c>
      <c r="E2277" s="15">
        <v>1</v>
      </c>
    </row>
    <row r="2278" spans="1:5" hidden="1">
      <c r="A2278" s="17" t="s">
        <v>1198</v>
      </c>
      <c r="B2278" s="17" t="s">
        <v>2819</v>
      </c>
      <c r="C2278" s="17" t="s">
        <v>1035</v>
      </c>
      <c r="D2278" s="17" t="s">
        <v>1338</v>
      </c>
      <c r="E2278" s="15">
        <v>1</v>
      </c>
    </row>
    <row r="2279" spans="1:5" hidden="1">
      <c r="A2279" s="17" t="s">
        <v>1198</v>
      </c>
      <c r="B2279" s="17" t="s">
        <v>154</v>
      </c>
      <c r="C2279" s="17" t="s">
        <v>1033</v>
      </c>
      <c r="D2279" s="17" t="s">
        <v>1338</v>
      </c>
      <c r="E2279" s="15">
        <v>1</v>
      </c>
    </row>
    <row r="2280" spans="1:5" hidden="1">
      <c r="A2280" s="17" t="s">
        <v>1198</v>
      </c>
      <c r="B2280" s="17" t="s">
        <v>70</v>
      </c>
      <c r="C2280" s="17" t="s">
        <v>1046</v>
      </c>
      <c r="D2280" s="17" t="s">
        <v>1338</v>
      </c>
      <c r="E2280" s="15">
        <v>1</v>
      </c>
    </row>
    <row r="2281" spans="1:5" hidden="1">
      <c r="A2281" s="17" t="s">
        <v>1676</v>
      </c>
      <c r="B2281" s="17" t="s">
        <v>354</v>
      </c>
      <c r="C2281" s="17" t="s">
        <v>1045</v>
      </c>
      <c r="D2281" s="17" t="s">
        <v>1338</v>
      </c>
      <c r="E2281" s="15">
        <v>1</v>
      </c>
    </row>
    <row r="2282" spans="1:5" ht="30" hidden="1">
      <c r="A2282" s="17" t="s">
        <v>2917</v>
      </c>
      <c r="B2282" s="17" t="s">
        <v>839</v>
      </c>
      <c r="C2282" s="17" t="s">
        <v>1046</v>
      </c>
      <c r="D2282" s="17" t="s">
        <v>2</v>
      </c>
      <c r="E2282" s="15">
        <v>1</v>
      </c>
    </row>
    <row r="2283" spans="1:5" hidden="1">
      <c r="A2283" s="17" t="s">
        <v>2781</v>
      </c>
      <c r="B2283" s="17" t="s">
        <v>34</v>
      </c>
      <c r="C2283" s="17" t="s">
        <v>1042</v>
      </c>
      <c r="D2283" s="17" t="s">
        <v>1338</v>
      </c>
      <c r="E2283" s="15">
        <v>1</v>
      </c>
    </row>
    <row r="2284" spans="1:5" hidden="1">
      <c r="A2284" s="17" t="s">
        <v>1566</v>
      </c>
      <c r="B2284" s="17" t="s">
        <v>839</v>
      </c>
      <c r="C2284" s="17" t="s">
        <v>1044</v>
      </c>
      <c r="D2284" s="17" t="s">
        <v>1338</v>
      </c>
      <c r="E2284" s="15">
        <v>1</v>
      </c>
    </row>
    <row r="2285" spans="1:5">
      <c r="A2285" s="17" t="s">
        <v>3436</v>
      </c>
      <c r="B2285" s="17" t="s">
        <v>398</v>
      </c>
      <c r="C2285" s="17" t="s">
        <v>1034</v>
      </c>
      <c r="D2285" s="17" t="s">
        <v>1064</v>
      </c>
      <c r="E2285" s="15">
        <v>1</v>
      </c>
    </row>
    <row r="2286" spans="1:5" hidden="1">
      <c r="A2286" s="17" t="s">
        <v>988</v>
      </c>
      <c r="B2286" s="17" t="s">
        <v>371</v>
      </c>
      <c r="C2286" s="17" t="s">
        <v>1039</v>
      </c>
      <c r="D2286" s="17" t="s">
        <v>1338</v>
      </c>
      <c r="E2286" s="15">
        <v>1</v>
      </c>
    </row>
    <row r="2287" spans="1:5" hidden="1">
      <c r="A2287" s="17" t="s">
        <v>2939</v>
      </c>
      <c r="B2287" s="17" t="s">
        <v>103</v>
      </c>
      <c r="C2287" s="17" t="s">
        <v>1040</v>
      </c>
      <c r="D2287" s="17" t="s">
        <v>2</v>
      </c>
      <c r="E2287" s="15">
        <v>1</v>
      </c>
    </row>
    <row r="2288" spans="1:5" hidden="1">
      <c r="A2288" s="17" t="s">
        <v>3253</v>
      </c>
      <c r="B2288" s="17" t="s">
        <v>605</v>
      </c>
      <c r="C2288" s="17" t="s">
        <v>1054</v>
      </c>
      <c r="D2288" s="17" t="s">
        <v>1032</v>
      </c>
      <c r="E2288" s="15">
        <v>1</v>
      </c>
    </row>
    <row r="2289" spans="1:5" hidden="1">
      <c r="A2289" s="17" t="s">
        <v>3079</v>
      </c>
      <c r="B2289" s="17" t="s">
        <v>1719</v>
      </c>
      <c r="C2289" s="17" t="s">
        <v>1026</v>
      </c>
      <c r="D2289" s="17" t="s">
        <v>1</v>
      </c>
      <c r="E2289" s="15">
        <v>1</v>
      </c>
    </row>
    <row r="2290" spans="1:5" hidden="1">
      <c r="A2290" s="17" t="s">
        <v>3342</v>
      </c>
      <c r="B2290" s="17" t="s">
        <v>3343</v>
      </c>
      <c r="C2290" s="17" t="s">
        <v>1039</v>
      </c>
      <c r="D2290" s="17" t="s">
        <v>1338</v>
      </c>
      <c r="E2290" s="15">
        <v>1</v>
      </c>
    </row>
    <row r="2291" spans="1:5">
      <c r="A2291" s="17" t="s">
        <v>574</v>
      </c>
      <c r="B2291" s="17" t="s">
        <v>2603</v>
      </c>
      <c r="C2291" s="17" t="s">
        <v>1033</v>
      </c>
      <c r="D2291" s="17" t="s">
        <v>1064</v>
      </c>
      <c r="E2291" s="15">
        <v>1</v>
      </c>
    </row>
    <row r="2292" spans="1:5">
      <c r="A2292" s="17" t="s">
        <v>2444</v>
      </c>
      <c r="B2292" s="17" t="s">
        <v>294</v>
      </c>
      <c r="C2292" s="17" t="s">
        <v>1047</v>
      </c>
      <c r="D2292" s="17" t="s">
        <v>1064</v>
      </c>
      <c r="E2292" s="15">
        <v>1</v>
      </c>
    </row>
    <row r="2293" spans="1:5" hidden="1">
      <c r="A2293" s="17" t="s">
        <v>574</v>
      </c>
      <c r="B2293" s="17" t="s">
        <v>2817</v>
      </c>
      <c r="C2293" s="17" t="s">
        <v>1054</v>
      </c>
      <c r="D2293" s="17" t="s">
        <v>1032</v>
      </c>
      <c r="E2293" s="15">
        <v>1</v>
      </c>
    </row>
    <row r="2294" spans="1:5" hidden="1">
      <c r="A2294" s="17" t="s">
        <v>2609</v>
      </c>
      <c r="B2294" s="17" t="s">
        <v>1634</v>
      </c>
      <c r="C2294" s="17" t="s">
        <v>1339</v>
      </c>
      <c r="D2294" s="17" t="s">
        <v>1338</v>
      </c>
      <c r="E2294" s="15">
        <v>1</v>
      </c>
    </row>
    <row r="2295" spans="1:5">
      <c r="A2295" s="17" t="s">
        <v>2874</v>
      </c>
      <c r="B2295" s="17" t="s">
        <v>1087</v>
      </c>
      <c r="C2295" s="17" t="s">
        <v>1034</v>
      </c>
      <c r="D2295" s="17" t="s">
        <v>1064</v>
      </c>
      <c r="E2295" s="15">
        <v>1</v>
      </c>
    </row>
    <row r="2296" spans="1:5" hidden="1">
      <c r="A2296" s="17" t="s">
        <v>1200</v>
      </c>
      <c r="B2296" s="17" t="s">
        <v>392</v>
      </c>
      <c r="C2296" s="17" t="s">
        <v>1045</v>
      </c>
      <c r="D2296" s="17" t="s">
        <v>2</v>
      </c>
      <c r="E2296" s="15">
        <v>1</v>
      </c>
    </row>
    <row r="2297" spans="1:5" hidden="1">
      <c r="A2297" s="17" t="s">
        <v>3242</v>
      </c>
      <c r="B2297" s="17" t="s">
        <v>2768</v>
      </c>
      <c r="C2297" s="17" t="s">
        <v>1048</v>
      </c>
      <c r="D2297" s="17" t="s">
        <v>1338</v>
      </c>
      <c r="E2297" s="15">
        <v>1</v>
      </c>
    </row>
    <row r="2298" spans="1:5" hidden="1">
      <c r="A2298" s="17" t="s">
        <v>2212</v>
      </c>
      <c r="B2298" s="17" t="s">
        <v>168</v>
      </c>
      <c r="C2298" s="17" t="s">
        <v>1042</v>
      </c>
      <c r="D2298" s="17" t="s">
        <v>1</v>
      </c>
      <c r="E2298" s="15">
        <v>1</v>
      </c>
    </row>
    <row r="2299" spans="1:5" hidden="1">
      <c r="A2299" s="17" t="s">
        <v>1199</v>
      </c>
      <c r="B2299" s="17" t="s">
        <v>2469</v>
      </c>
      <c r="C2299" s="17" t="s">
        <v>1060</v>
      </c>
      <c r="D2299" s="17" t="s">
        <v>1338</v>
      </c>
      <c r="E2299" s="15">
        <v>1</v>
      </c>
    </row>
    <row r="2300" spans="1:5">
      <c r="A2300" s="17" t="s">
        <v>1199</v>
      </c>
      <c r="B2300" s="17" t="s">
        <v>194</v>
      </c>
      <c r="C2300" s="17" t="s">
        <v>1053</v>
      </c>
      <c r="D2300" s="17" t="s">
        <v>1064</v>
      </c>
      <c r="E2300" s="15">
        <v>1</v>
      </c>
    </row>
    <row r="2301" spans="1:5" hidden="1">
      <c r="A2301" s="17" t="s">
        <v>1199</v>
      </c>
      <c r="B2301" s="17" t="s">
        <v>356</v>
      </c>
      <c r="C2301" s="17" t="s">
        <v>1039</v>
      </c>
      <c r="D2301" s="17" t="s">
        <v>1338</v>
      </c>
      <c r="E2301" s="15">
        <v>1</v>
      </c>
    </row>
    <row r="2302" spans="1:5" hidden="1">
      <c r="A2302" s="17" t="s">
        <v>2889</v>
      </c>
      <c r="B2302" s="17" t="s">
        <v>666</v>
      </c>
      <c r="C2302" s="17" t="s">
        <v>1042</v>
      </c>
      <c r="D2302" s="17" t="s">
        <v>1338</v>
      </c>
      <c r="E2302" s="15">
        <v>1</v>
      </c>
    </row>
    <row r="2303" spans="1:5" hidden="1">
      <c r="A2303" s="17" t="s">
        <v>3517</v>
      </c>
      <c r="B2303" s="17" t="s">
        <v>3518</v>
      </c>
      <c r="C2303" s="17" t="s">
        <v>1030</v>
      </c>
      <c r="D2303" s="17" t="s">
        <v>1032</v>
      </c>
      <c r="E2303" s="15">
        <v>1</v>
      </c>
    </row>
    <row r="2304" spans="1:5" ht="30" hidden="1">
      <c r="A2304" s="17" t="s">
        <v>3394</v>
      </c>
      <c r="B2304" s="17" t="s">
        <v>1088</v>
      </c>
      <c r="C2304" s="17" t="s">
        <v>1031</v>
      </c>
      <c r="D2304" s="17" t="s">
        <v>1338</v>
      </c>
      <c r="E2304" s="15">
        <v>1</v>
      </c>
    </row>
    <row r="2305" spans="1:5" hidden="1">
      <c r="A2305" s="17" t="s">
        <v>3282</v>
      </c>
      <c r="B2305" s="17" t="s">
        <v>201</v>
      </c>
      <c r="C2305" s="17" t="s">
        <v>1030</v>
      </c>
      <c r="D2305" s="17" t="s">
        <v>1032</v>
      </c>
      <c r="E2305" s="15">
        <v>1</v>
      </c>
    </row>
    <row r="2306" spans="1:5" hidden="1">
      <c r="A2306" s="17" t="s">
        <v>1593</v>
      </c>
      <c r="B2306" s="17" t="s">
        <v>201</v>
      </c>
      <c r="C2306" s="17" t="s">
        <v>1042</v>
      </c>
      <c r="D2306" s="17" t="s">
        <v>1338</v>
      </c>
      <c r="E2306" s="15">
        <v>1</v>
      </c>
    </row>
    <row r="2307" spans="1:5" hidden="1">
      <c r="A2307" s="17" t="s">
        <v>2086</v>
      </c>
      <c r="B2307" s="17" t="s">
        <v>946</v>
      </c>
      <c r="C2307" s="17" t="s">
        <v>1052</v>
      </c>
      <c r="D2307" s="17" t="s">
        <v>3</v>
      </c>
      <c r="E2307" s="15">
        <v>1</v>
      </c>
    </row>
    <row r="2308" spans="1:5" hidden="1">
      <c r="A2308" s="17" t="s">
        <v>1821</v>
      </c>
      <c r="B2308" s="17" t="s">
        <v>379</v>
      </c>
      <c r="C2308" s="17" t="s">
        <v>1038</v>
      </c>
      <c r="D2308" s="17" t="s">
        <v>1338</v>
      </c>
      <c r="E2308" s="15">
        <v>1</v>
      </c>
    </row>
    <row r="2309" spans="1:5" hidden="1">
      <c r="A2309" s="17" t="s">
        <v>3179</v>
      </c>
      <c r="B2309" s="17" t="s">
        <v>230</v>
      </c>
      <c r="C2309" s="17" t="s">
        <v>1042</v>
      </c>
      <c r="D2309" s="17" t="s">
        <v>1032</v>
      </c>
      <c r="E2309" s="15">
        <v>1</v>
      </c>
    </row>
    <row r="2310" spans="1:5" hidden="1">
      <c r="A2310" s="17" t="s">
        <v>2755</v>
      </c>
      <c r="B2310" s="17" t="s">
        <v>34</v>
      </c>
      <c r="C2310" s="17" t="s">
        <v>1052</v>
      </c>
      <c r="D2310" s="17" t="s">
        <v>1338</v>
      </c>
      <c r="E2310" s="15">
        <v>1</v>
      </c>
    </row>
    <row r="2311" spans="1:5" hidden="1">
      <c r="A2311" s="17" t="s">
        <v>1616</v>
      </c>
      <c r="B2311" s="17" t="s">
        <v>1617</v>
      </c>
      <c r="C2311" s="17" t="s">
        <v>1035</v>
      </c>
      <c r="D2311" s="17" t="s">
        <v>1032</v>
      </c>
      <c r="E2311" s="15">
        <v>1</v>
      </c>
    </row>
    <row r="2312" spans="1:5" hidden="1">
      <c r="A2312" s="17" t="s">
        <v>2154</v>
      </c>
      <c r="B2312" s="17" t="s">
        <v>498</v>
      </c>
      <c r="C2312" s="17" t="s">
        <v>1031</v>
      </c>
      <c r="D2312" s="17" t="s">
        <v>3</v>
      </c>
      <c r="E2312" s="15">
        <v>1</v>
      </c>
    </row>
    <row r="2313" spans="1:5" hidden="1">
      <c r="A2313" s="17" t="s">
        <v>717</v>
      </c>
      <c r="B2313" s="17" t="s">
        <v>194</v>
      </c>
      <c r="C2313" s="17" t="s">
        <v>1026</v>
      </c>
      <c r="D2313" s="17" t="s">
        <v>1032</v>
      </c>
      <c r="E2313" s="15">
        <v>1</v>
      </c>
    </row>
    <row r="2314" spans="1:5" hidden="1">
      <c r="A2314" s="17" t="s">
        <v>1549</v>
      </c>
      <c r="B2314" s="17" t="s">
        <v>194</v>
      </c>
      <c r="C2314" s="17" t="s">
        <v>1033</v>
      </c>
      <c r="D2314" s="17" t="s">
        <v>1</v>
      </c>
      <c r="E2314" s="15">
        <v>1</v>
      </c>
    </row>
    <row r="2315" spans="1:5" hidden="1">
      <c r="A2315" s="17" t="s">
        <v>1549</v>
      </c>
      <c r="B2315" s="17" t="s">
        <v>362</v>
      </c>
      <c r="C2315" s="17" t="s">
        <v>1030</v>
      </c>
      <c r="D2315" s="17" t="s">
        <v>1</v>
      </c>
      <c r="E2315" s="15">
        <v>1</v>
      </c>
    </row>
    <row r="2316" spans="1:5">
      <c r="A2316" s="17" t="s">
        <v>2025</v>
      </c>
      <c r="B2316" s="17" t="s">
        <v>2026</v>
      </c>
      <c r="C2316" s="17" t="s">
        <v>1048</v>
      </c>
      <c r="D2316" s="17" t="s">
        <v>1064</v>
      </c>
      <c r="E2316" s="15">
        <v>1</v>
      </c>
    </row>
    <row r="2317" spans="1:5" hidden="1">
      <c r="A2317" s="17" t="s">
        <v>3286</v>
      </c>
      <c r="B2317" s="17" t="s">
        <v>62</v>
      </c>
      <c r="C2317" s="17" t="s">
        <v>1050</v>
      </c>
      <c r="D2317" s="17" t="s">
        <v>2</v>
      </c>
      <c r="E2317" s="15">
        <v>1</v>
      </c>
    </row>
    <row r="2318" spans="1:5" hidden="1">
      <c r="A2318" s="17" t="s">
        <v>3289</v>
      </c>
      <c r="B2318" s="17" t="s">
        <v>403</v>
      </c>
      <c r="C2318" s="17" t="s">
        <v>1029</v>
      </c>
      <c r="D2318" s="17" t="s">
        <v>2</v>
      </c>
      <c r="E2318" s="15">
        <v>1</v>
      </c>
    </row>
    <row r="2319" spans="1:5" hidden="1">
      <c r="A2319" s="17" t="s">
        <v>2087</v>
      </c>
      <c r="B2319" s="17" t="s">
        <v>2088</v>
      </c>
      <c r="C2319" s="17" t="s">
        <v>1030</v>
      </c>
      <c r="D2319" s="17" t="s">
        <v>2</v>
      </c>
      <c r="E2319" s="15">
        <v>1</v>
      </c>
    </row>
    <row r="2320" spans="1:5" hidden="1">
      <c r="A2320" s="17" t="s">
        <v>3400</v>
      </c>
      <c r="B2320" s="17" t="s">
        <v>1653</v>
      </c>
      <c r="C2320" s="17" t="s">
        <v>1043</v>
      </c>
      <c r="D2320" s="17" t="s">
        <v>3</v>
      </c>
      <c r="E2320" s="15">
        <v>1</v>
      </c>
    </row>
    <row r="2321" spans="1:5" hidden="1">
      <c r="A2321" s="17" t="s">
        <v>574</v>
      </c>
      <c r="B2321" s="17" t="s">
        <v>786</v>
      </c>
      <c r="C2321" s="17" t="s">
        <v>1033</v>
      </c>
      <c r="D2321" s="17" t="s">
        <v>3</v>
      </c>
      <c r="E2321" s="15">
        <v>1</v>
      </c>
    </row>
    <row r="2322" spans="1:5" hidden="1">
      <c r="A2322" s="17" t="s">
        <v>2154</v>
      </c>
      <c r="B2322" s="17" t="s">
        <v>748</v>
      </c>
      <c r="C2322" s="17" t="s">
        <v>1039</v>
      </c>
      <c r="D2322" s="17" t="s">
        <v>3</v>
      </c>
      <c r="E2322" s="15">
        <v>1</v>
      </c>
    </row>
    <row r="2323" spans="1:5" hidden="1">
      <c r="A2323" s="17" t="s">
        <v>558</v>
      </c>
      <c r="B2323" s="17" t="s">
        <v>201</v>
      </c>
      <c r="C2323" s="17" t="s">
        <v>1026</v>
      </c>
      <c r="D2323" s="17" t="s">
        <v>3</v>
      </c>
      <c r="E2323" s="15">
        <v>1</v>
      </c>
    </row>
    <row r="2324" spans="1:5" hidden="1">
      <c r="A2324" s="17" t="s">
        <v>2287</v>
      </c>
      <c r="B2324" s="17" t="s">
        <v>256</v>
      </c>
      <c r="C2324" s="17" t="s">
        <v>1033</v>
      </c>
      <c r="D2324" s="17" t="s">
        <v>3</v>
      </c>
      <c r="E2324" s="15">
        <v>1</v>
      </c>
    </row>
    <row r="2325" spans="1:5" hidden="1">
      <c r="A2325" s="17" t="s">
        <v>3629</v>
      </c>
      <c r="B2325" s="17" t="s">
        <v>3630</v>
      </c>
      <c r="C2325" s="17" t="s">
        <v>1028</v>
      </c>
      <c r="D2325" s="17" t="s">
        <v>2</v>
      </c>
      <c r="E2325" s="15">
        <v>1</v>
      </c>
    </row>
    <row r="2326" spans="1:5" hidden="1">
      <c r="A2326" s="17" t="s">
        <v>3278</v>
      </c>
      <c r="B2326" s="17" t="s">
        <v>379</v>
      </c>
      <c r="C2326" s="17" t="s">
        <v>1040</v>
      </c>
      <c r="D2326" s="17" t="s">
        <v>1032</v>
      </c>
      <c r="E2326" s="15">
        <v>1</v>
      </c>
    </row>
    <row r="2327" spans="1:5" hidden="1">
      <c r="A2327" s="17" t="s">
        <v>2200</v>
      </c>
      <c r="B2327" s="17" t="s">
        <v>2201</v>
      </c>
      <c r="C2327" s="17" t="s">
        <v>1043</v>
      </c>
      <c r="D2327" s="17" t="s">
        <v>1338</v>
      </c>
      <c r="E2327" s="15">
        <v>1</v>
      </c>
    </row>
    <row r="2328" spans="1:5" hidden="1">
      <c r="A2328" s="17" t="s">
        <v>2157</v>
      </c>
      <c r="B2328" s="17" t="s">
        <v>201</v>
      </c>
      <c r="C2328" s="17" t="s">
        <v>1043</v>
      </c>
      <c r="D2328" s="17" t="s">
        <v>1338</v>
      </c>
      <c r="E2328" s="15">
        <v>1</v>
      </c>
    </row>
    <row r="2329" spans="1:5" hidden="1">
      <c r="A2329" s="17" t="s">
        <v>2703</v>
      </c>
      <c r="B2329" s="17" t="s">
        <v>625</v>
      </c>
      <c r="C2329" s="17" t="s">
        <v>1339</v>
      </c>
      <c r="D2329" s="17" t="s">
        <v>1338</v>
      </c>
      <c r="E2329" s="15">
        <v>1</v>
      </c>
    </row>
    <row r="2330" spans="1:5" hidden="1">
      <c r="A2330" s="17" t="s">
        <v>3438</v>
      </c>
      <c r="B2330" s="17" t="s">
        <v>80</v>
      </c>
      <c r="C2330" s="17" t="s">
        <v>1037</v>
      </c>
      <c r="D2330" s="17" t="s">
        <v>1032</v>
      </c>
      <c r="E2330" s="15">
        <v>1</v>
      </c>
    </row>
    <row r="2331" spans="1:5" ht="30">
      <c r="A2331" s="17" t="s">
        <v>1199</v>
      </c>
      <c r="B2331" s="17" t="s">
        <v>3557</v>
      </c>
      <c r="C2331" s="17" t="s">
        <v>1045</v>
      </c>
      <c r="D2331" s="17" t="s">
        <v>1064</v>
      </c>
      <c r="E2331" s="15">
        <v>1</v>
      </c>
    </row>
    <row r="2332" spans="1:5" hidden="1">
      <c r="A2332" s="17" t="s">
        <v>558</v>
      </c>
      <c r="B2332" s="17" t="s">
        <v>46</v>
      </c>
      <c r="C2332" s="17" t="s">
        <v>1052</v>
      </c>
      <c r="D2332" s="17" t="s">
        <v>1</v>
      </c>
      <c r="E2332" s="15">
        <v>1</v>
      </c>
    </row>
    <row r="2333" spans="1:5" ht="30" hidden="1">
      <c r="A2333" s="17" t="s">
        <v>2092</v>
      </c>
      <c r="B2333" s="17" t="s">
        <v>623</v>
      </c>
      <c r="C2333" s="17" t="s">
        <v>1048</v>
      </c>
      <c r="D2333" s="17" t="s">
        <v>1</v>
      </c>
      <c r="E2333" s="15">
        <v>1</v>
      </c>
    </row>
    <row r="2334" spans="1:5" hidden="1">
      <c r="A2334" s="17" t="s">
        <v>558</v>
      </c>
      <c r="B2334" s="17" t="s">
        <v>1977</v>
      </c>
      <c r="C2334" s="17" t="s">
        <v>1040</v>
      </c>
      <c r="D2334" s="17" t="s">
        <v>3</v>
      </c>
      <c r="E2334" s="15">
        <v>1</v>
      </c>
    </row>
    <row r="2335" spans="1:5" hidden="1">
      <c r="A2335" s="17" t="s">
        <v>2162</v>
      </c>
      <c r="B2335" s="17" t="s">
        <v>143</v>
      </c>
      <c r="C2335" s="17" t="s">
        <v>1036</v>
      </c>
      <c r="D2335" s="17" t="s">
        <v>1338</v>
      </c>
      <c r="E2335" s="15">
        <v>1</v>
      </c>
    </row>
    <row r="2336" spans="1:5" hidden="1">
      <c r="A2336" s="17" t="s">
        <v>1136</v>
      </c>
      <c r="B2336" s="17" t="s">
        <v>408</v>
      </c>
      <c r="C2336" s="17" t="s">
        <v>1029</v>
      </c>
      <c r="D2336" s="17" t="s">
        <v>2</v>
      </c>
      <c r="E2336" s="15">
        <v>1</v>
      </c>
    </row>
    <row r="2337" spans="1:5" hidden="1">
      <c r="A2337" s="17" t="s">
        <v>3122</v>
      </c>
      <c r="B2337" s="17" t="s">
        <v>104</v>
      </c>
      <c r="C2337" s="17" t="s">
        <v>1050</v>
      </c>
      <c r="D2337" s="17" t="s">
        <v>3</v>
      </c>
      <c r="E2337" s="15">
        <v>1</v>
      </c>
    </row>
    <row r="2338" spans="1:5">
      <c r="A2338" s="17" t="s">
        <v>2089</v>
      </c>
      <c r="B2338" s="17" t="s">
        <v>1564</v>
      </c>
      <c r="C2338" s="17" t="s">
        <v>1045</v>
      </c>
      <c r="D2338" s="17" t="s">
        <v>1064</v>
      </c>
      <c r="E2338" s="15">
        <v>1</v>
      </c>
    </row>
    <row r="2339" spans="1:5" hidden="1">
      <c r="A2339" s="17" t="s">
        <v>2307</v>
      </c>
      <c r="B2339" s="17" t="s">
        <v>1075</v>
      </c>
      <c r="C2339" s="17" t="s">
        <v>1052</v>
      </c>
      <c r="D2339" s="17" t="s">
        <v>1338</v>
      </c>
      <c r="E2339" s="15">
        <v>1</v>
      </c>
    </row>
    <row r="2340" spans="1:5" hidden="1">
      <c r="A2340" s="17" t="s">
        <v>2506</v>
      </c>
      <c r="B2340" s="17" t="s">
        <v>403</v>
      </c>
      <c r="C2340" s="17" t="s">
        <v>1028</v>
      </c>
      <c r="D2340" s="17" t="s">
        <v>1032</v>
      </c>
      <c r="E2340" s="15">
        <v>1</v>
      </c>
    </row>
    <row r="2341" spans="1:5" hidden="1">
      <c r="A2341" s="17" t="s">
        <v>2227</v>
      </c>
      <c r="B2341" s="17" t="s">
        <v>103</v>
      </c>
      <c r="C2341" s="17" t="s">
        <v>1052</v>
      </c>
      <c r="D2341" s="17" t="s">
        <v>1032</v>
      </c>
      <c r="E2341" s="15">
        <v>1</v>
      </c>
    </row>
    <row r="2342" spans="1:5">
      <c r="A2342" s="17" t="s">
        <v>1979</v>
      </c>
      <c r="B2342" s="17" t="s">
        <v>513</v>
      </c>
      <c r="C2342" s="17" t="s">
        <v>1029</v>
      </c>
      <c r="D2342" s="17" t="s">
        <v>1064</v>
      </c>
      <c r="E2342" s="15">
        <v>1</v>
      </c>
    </row>
    <row r="2343" spans="1:5" hidden="1">
      <c r="A2343" s="17" t="s">
        <v>984</v>
      </c>
      <c r="B2343" s="17" t="s">
        <v>243</v>
      </c>
      <c r="C2343" s="17" t="s">
        <v>1052</v>
      </c>
      <c r="D2343" s="17" t="s">
        <v>1</v>
      </c>
      <c r="E2343" s="15">
        <v>1</v>
      </c>
    </row>
    <row r="2344" spans="1:5" hidden="1">
      <c r="A2344" s="17" t="s">
        <v>1165</v>
      </c>
      <c r="B2344" s="17" t="s">
        <v>2512</v>
      </c>
      <c r="C2344" s="17" t="s">
        <v>1047</v>
      </c>
      <c r="D2344" s="17" t="s">
        <v>2</v>
      </c>
      <c r="E2344" s="15">
        <v>1</v>
      </c>
    </row>
    <row r="2345" spans="1:5" hidden="1">
      <c r="A2345" s="17" t="s">
        <v>717</v>
      </c>
      <c r="B2345" s="17" t="s">
        <v>2768</v>
      </c>
      <c r="C2345" s="17" t="s">
        <v>1051</v>
      </c>
      <c r="D2345" s="17" t="s">
        <v>1338</v>
      </c>
      <c r="E2345" s="15">
        <v>1</v>
      </c>
    </row>
    <row r="2346" spans="1:5" hidden="1">
      <c r="A2346" s="17" t="s">
        <v>2550</v>
      </c>
      <c r="B2346" s="17" t="s">
        <v>2551</v>
      </c>
      <c r="C2346" s="17" t="s">
        <v>1033</v>
      </c>
      <c r="D2346" s="17" t="s">
        <v>1338</v>
      </c>
      <c r="E2346" s="15">
        <v>1</v>
      </c>
    </row>
    <row r="2347" spans="1:5" hidden="1">
      <c r="A2347" s="17" t="s">
        <v>2550</v>
      </c>
      <c r="B2347" s="17" t="s">
        <v>269</v>
      </c>
      <c r="C2347" s="17" t="s">
        <v>1047</v>
      </c>
      <c r="D2347" s="17" t="s">
        <v>1032</v>
      </c>
      <c r="E2347" s="15">
        <v>1</v>
      </c>
    </row>
    <row r="2348" spans="1:5" hidden="1">
      <c r="A2348" s="17" t="s">
        <v>2107</v>
      </c>
      <c r="B2348" s="17" t="s">
        <v>2108</v>
      </c>
      <c r="C2348" s="17" t="s">
        <v>1041</v>
      </c>
      <c r="D2348" s="17" t="s">
        <v>1032</v>
      </c>
      <c r="E2348" s="15">
        <v>1</v>
      </c>
    </row>
    <row r="2349" spans="1:5" hidden="1">
      <c r="A2349" s="17" t="s">
        <v>568</v>
      </c>
      <c r="B2349" s="17" t="s">
        <v>244</v>
      </c>
      <c r="C2349" s="17" t="s">
        <v>1041</v>
      </c>
      <c r="D2349" s="17" t="s">
        <v>1032</v>
      </c>
      <c r="E2349" s="15">
        <v>1</v>
      </c>
    </row>
    <row r="2350" spans="1:5" hidden="1">
      <c r="A2350" s="17" t="s">
        <v>2559</v>
      </c>
      <c r="B2350" s="17" t="s">
        <v>2560</v>
      </c>
      <c r="C2350" s="17" t="s">
        <v>1041</v>
      </c>
      <c r="D2350" s="17" t="s">
        <v>1338</v>
      </c>
      <c r="E2350" s="15">
        <v>1</v>
      </c>
    </row>
    <row r="2351" spans="1:5" hidden="1">
      <c r="A2351" s="17" t="s">
        <v>2893</v>
      </c>
      <c r="B2351" s="17" t="s">
        <v>147</v>
      </c>
      <c r="C2351" s="17" t="s">
        <v>1034</v>
      </c>
      <c r="D2351" s="17" t="s">
        <v>1338</v>
      </c>
      <c r="E2351" s="15">
        <v>1</v>
      </c>
    </row>
    <row r="2352" spans="1:5" hidden="1">
      <c r="A2352" s="17" t="s">
        <v>2109</v>
      </c>
      <c r="B2352" s="17" t="s">
        <v>661</v>
      </c>
      <c r="C2352" s="17" t="s">
        <v>1033</v>
      </c>
      <c r="D2352" s="17" t="s">
        <v>1032</v>
      </c>
      <c r="E2352" s="15">
        <v>1</v>
      </c>
    </row>
    <row r="2353" spans="1:5">
      <c r="A2353" s="17" t="s">
        <v>984</v>
      </c>
      <c r="B2353" s="17" t="s">
        <v>1553</v>
      </c>
      <c r="C2353" s="17" t="s">
        <v>1035</v>
      </c>
      <c r="D2353" s="17" t="s">
        <v>1064</v>
      </c>
      <c r="E2353" s="15">
        <v>1</v>
      </c>
    </row>
    <row r="2354" spans="1:5" hidden="1">
      <c r="A2354" s="17" t="s">
        <v>3017</v>
      </c>
      <c r="B2354" s="17" t="s">
        <v>3018</v>
      </c>
      <c r="C2354" s="17" t="s">
        <v>1046</v>
      </c>
      <c r="D2354" s="17" t="s">
        <v>1338</v>
      </c>
      <c r="E2354" s="15">
        <v>1</v>
      </c>
    </row>
    <row r="2355" spans="1:5" hidden="1">
      <c r="A2355" s="17" t="s">
        <v>564</v>
      </c>
      <c r="B2355" s="17" t="s">
        <v>147</v>
      </c>
      <c r="C2355" s="17" t="s">
        <v>1046</v>
      </c>
      <c r="D2355" s="17" t="s">
        <v>1338</v>
      </c>
      <c r="E2355" s="15">
        <v>1</v>
      </c>
    </row>
    <row r="2356" spans="1:5" hidden="1">
      <c r="A2356" s="17" t="s">
        <v>1145</v>
      </c>
      <c r="B2356" s="17" t="s">
        <v>667</v>
      </c>
      <c r="C2356" s="17" t="s">
        <v>1038</v>
      </c>
      <c r="D2356" s="17" t="s">
        <v>1032</v>
      </c>
      <c r="E2356" s="15">
        <v>1</v>
      </c>
    </row>
    <row r="2357" spans="1:5" hidden="1">
      <c r="A2357" s="17" t="s">
        <v>667</v>
      </c>
      <c r="B2357" s="17" t="s">
        <v>3653</v>
      </c>
      <c r="C2357" s="17" t="s">
        <v>1051</v>
      </c>
      <c r="D2357" s="17" t="s">
        <v>1338</v>
      </c>
      <c r="E2357" s="15">
        <v>1</v>
      </c>
    </row>
    <row r="2358" spans="1:5">
      <c r="A2358" s="17" t="s">
        <v>667</v>
      </c>
      <c r="B2358" s="17" t="s">
        <v>1078</v>
      </c>
      <c r="C2358" s="17" t="s">
        <v>1054</v>
      </c>
      <c r="D2358" s="17" t="s">
        <v>1064</v>
      </c>
      <c r="E2358" s="15">
        <v>1</v>
      </c>
    </row>
    <row r="2359" spans="1:5" hidden="1">
      <c r="A2359" s="17" t="s">
        <v>667</v>
      </c>
      <c r="B2359" s="17" t="s">
        <v>34</v>
      </c>
      <c r="C2359" s="17" t="s">
        <v>1043</v>
      </c>
      <c r="D2359" s="17" t="s">
        <v>3</v>
      </c>
      <c r="E2359" s="15">
        <v>1</v>
      </c>
    </row>
    <row r="2360" spans="1:5" hidden="1">
      <c r="A2360" s="17" t="s">
        <v>667</v>
      </c>
      <c r="B2360" s="17" t="s">
        <v>3393</v>
      </c>
      <c r="C2360" s="17" t="s">
        <v>1047</v>
      </c>
      <c r="D2360" s="17" t="s">
        <v>1032</v>
      </c>
      <c r="E2360" s="15">
        <v>1</v>
      </c>
    </row>
    <row r="2361" spans="1:5" hidden="1">
      <c r="A2361" s="17" t="s">
        <v>561</v>
      </c>
      <c r="B2361" s="17" t="s">
        <v>166</v>
      </c>
      <c r="C2361" s="17" t="s">
        <v>1050</v>
      </c>
      <c r="D2361" s="17" t="s">
        <v>1032</v>
      </c>
      <c r="E2361" s="15">
        <v>1</v>
      </c>
    </row>
    <row r="2362" spans="1:5" hidden="1">
      <c r="A2362" s="17" t="s">
        <v>717</v>
      </c>
      <c r="B2362" s="17" t="s">
        <v>30</v>
      </c>
      <c r="C2362" s="17" t="s">
        <v>1037</v>
      </c>
      <c r="D2362" s="17" t="s">
        <v>2</v>
      </c>
      <c r="E2362" s="15">
        <v>1</v>
      </c>
    </row>
    <row r="2363" spans="1:5" ht="30" hidden="1">
      <c r="A2363" s="17" t="s">
        <v>2694</v>
      </c>
      <c r="B2363" s="17" t="s">
        <v>594</v>
      </c>
      <c r="C2363" s="17" t="s">
        <v>1055</v>
      </c>
      <c r="D2363" s="17" t="s">
        <v>1</v>
      </c>
      <c r="E2363" s="15">
        <v>1</v>
      </c>
    </row>
    <row r="2364" spans="1:5" hidden="1">
      <c r="A2364" s="17" t="s">
        <v>2601</v>
      </c>
      <c r="B2364" s="17" t="s">
        <v>124</v>
      </c>
      <c r="C2364" s="17" t="s">
        <v>1042</v>
      </c>
      <c r="D2364" s="17" t="s">
        <v>2</v>
      </c>
      <c r="E2364" s="15">
        <v>1</v>
      </c>
    </row>
    <row r="2365" spans="1:5" hidden="1">
      <c r="A2365" s="17" t="s">
        <v>365</v>
      </c>
      <c r="B2365" s="17" t="s">
        <v>366</v>
      </c>
      <c r="C2365" s="17" t="s">
        <v>1048</v>
      </c>
      <c r="D2365" s="17" t="s">
        <v>1338</v>
      </c>
      <c r="E2365" s="15">
        <v>1</v>
      </c>
    </row>
    <row r="2366" spans="1:5" hidden="1">
      <c r="A2366" s="17" t="s">
        <v>2678</v>
      </c>
      <c r="B2366" s="17" t="s">
        <v>2679</v>
      </c>
      <c r="C2366" s="17" t="s">
        <v>1041</v>
      </c>
      <c r="D2366" s="17" t="s">
        <v>3</v>
      </c>
      <c r="E2366" s="15">
        <v>1</v>
      </c>
    </row>
    <row r="2367" spans="1:5" hidden="1">
      <c r="A2367" s="17" t="s">
        <v>2776</v>
      </c>
      <c r="B2367" s="17" t="s">
        <v>649</v>
      </c>
      <c r="C2367" s="17" t="s">
        <v>1054</v>
      </c>
      <c r="D2367" s="17" t="s">
        <v>1</v>
      </c>
      <c r="E2367" s="15">
        <v>1</v>
      </c>
    </row>
    <row r="2368" spans="1:5">
      <c r="A2368" s="17" t="s">
        <v>2938</v>
      </c>
      <c r="B2368" s="17" t="s">
        <v>1871</v>
      </c>
      <c r="C2368" s="17" t="s">
        <v>1055</v>
      </c>
      <c r="D2368" s="17" t="s">
        <v>1064</v>
      </c>
      <c r="E2368" s="15">
        <v>1</v>
      </c>
    </row>
    <row r="2369" spans="1:5" hidden="1">
      <c r="A2369" s="17" t="s">
        <v>3086</v>
      </c>
      <c r="B2369" s="17" t="s">
        <v>3087</v>
      </c>
      <c r="C2369" s="17" t="s">
        <v>1030</v>
      </c>
      <c r="D2369" s="17" t="s">
        <v>1338</v>
      </c>
      <c r="E2369" s="15">
        <v>1</v>
      </c>
    </row>
    <row r="2370" spans="1:5" hidden="1">
      <c r="A2370" s="17" t="s">
        <v>2597</v>
      </c>
      <c r="B2370" s="17" t="s">
        <v>2106</v>
      </c>
      <c r="C2370" s="17" t="s">
        <v>1038</v>
      </c>
      <c r="D2370" s="17" t="s">
        <v>1032</v>
      </c>
      <c r="E2370" s="15">
        <v>1</v>
      </c>
    </row>
    <row r="2371" spans="1:5">
      <c r="A2371" s="17" t="s">
        <v>2160</v>
      </c>
      <c r="B2371" s="17" t="s">
        <v>667</v>
      </c>
      <c r="C2371" s="17" t="s">
        <v>1029</v>
      </c>
      <c r="D2371" s="17" t="s">
        <v>1064</v>
      </c>
      <c r="E2371" s="15">
        <v>1</v>
      </c>
    </row>
    <row r="2372" spans="1:5">
      <c r="A2372" s="17" t="s">
        <v>2927</v>
      </c>
      <c r="B2372" s="17" t="s">
        <v>154</v>
      </c>
      <c r="C2372" s="17" t="s">
        <v>1034</v>
      </c>
      <c r="D2372" s="17" t="s">
        <v>1064</v>
      </c>
      <c r="E2372" s="15">
        <v>1</v>
      </c>
    </row>
    <row r="2373" spans="1:5" hidden="1">
      <c r="A2373" s="17" t="s">
        <v>3380</v>
      </c>
      <c r="B2373" s="17" t="s">
        <v>296</v>
      </c>
      <c r="C2373" s="17" t="s">
        <v>1050</v>
      </c>
      <c r="D2373" s="17" t="s">
        <v>1338</v>
      </c>
      <c r="E2373" s="15">
        <v>1</v>
      </c>
    </row>
    <row r="2374" spans="1:5" hidden="1">
      <c r="A2374" s="17" t="s">
        <v>2876</v>
      </c>
      <c r="B2374" s="17" t="s">
        <v>44</v>
      </c>
      <c r="C2374" s="17" t="s">
        <v>1041</v>
      </c>
      <c r="D2374" s="17" t="s">
        <v>1338</v>
      </c>
      <c r="E2374" s="15">
        <v>1</v>
      </c>
    </row>
    <row r="2375" spans="1:5" hidden="1">
      <c r="A2375" s="17" t="s">
        <v>2601</v>
      </c>
      <c r="B2375" s="17" t="s">
        <v>243</v>
      </c>
      <c r="C2375" s="17" t="s">
        <v>1037</v>
      </c>
      <c r="D2375" s="17" t="s">
        <v>1338</v>
      </c>
      <c r="E2375" s="15">
        <v>1</v>
      </c>
    </row>
    <row r="2376" spans="1:5" hidden="1">
      <c r="A2376" s="17" t="s">
        <v>2601</v>
      </c>
      <c r="B2376" s="17" t="s">
        <v>2602</v>
      </c>
      <c r="C2376" s="17" t="s">
        <v>1055</v>
      </c>
      <c r="D2376" s="17" t="s">
        <v>3</v>
      </c>
      <c r="E2376" s="15">
        <v>1</v>
      </c>
    </row>
    <row r="2377" spans="1:5" hidden="1">
      <c r="A2377" s="17" t="s">
        <v>2175</v>
      </c>
      <c r="B2377" s="17" t="s">
        <v>1646</v>
      </c>
      <c r="C2377" s="17" t="s">
        <v>1031</v>
      </c>
      <c r="D2377" s="17" t="s">
        <v>1</v>
      </c>
      <c r="E2377" s="15">
        <v>1</v>
      </c>
    </row>
    <row r="2378" spans="1:5" hidden="1">
      <c r="A2378" s="17" t="s">
        <v>3194</v>
      </c>
      <c r="B2378" s="17" t="s">
        <v>1719</v>
      </c>
      <c r="C2378" s="17" t="s">
        <v>1054</v>
      </c>
      <c r="D2378" s="17" t="s">
        <v>1338</v>
      </c>
      <c r="E2378" s="15">
        <v>1</v>
      </c>
    </row>
    <row r="2379" spans="1:5" hidden="1">
      <c r="A2379" s="17" t="s">
        <v>2012</v>
      </c>
      <c r="B2379" s="17" t="s">
        <v>2000</v>
      </c>
      <c r="C2379" s="17" t="s">
        <v>1042</v>
      </c>
      <c r="D2379" s="17" t="s">
        <v>1032</v>
      </c>
      <c r="E2379" s="15">
        <v>1</v>
      </c>
    </row>
    <row r="2380" spans="1:5" hidden="1">
      <c r="A2380" s="17" t="s">
        <v>365</v>
      </c>
      <c r="B2380" s="17" t="s">
        <v>667</v>
      </c>
      <c r="C2380" s="17" t="s">
        <v>1035</v>
      </c>
      <c r="D2380" s="17" t="s">
        <v>1338</v>
      </c>
      <c r="E2380" s="15">
        <v>1</v>
      </c>
    </row>
    <row r="2381" spans="1:5" hidden="1">
      <c r="A2381" s="17" t="s">
        <v>365</v>
      </c>
      <c r="B2381" s="17" t="s">
        <v>933</v>
      </c>
      <c r="C2381" s="17" t="s">
        <v>1041</v>
      </c>
      <c r="D2381" s="17" t="s">
        <v>2</v>
      </c>
      <c r="E2381" s="15">
        <v>1</v>
      </c>
    </row>
    <row r="2382" spans="1:5" hidden="1">
      <c r="A2382" s="17" t="s">
        <v>852</v>
      </c>
      <c r="B2382" s="17" t="s">
        <v>147</v>
      </c>
      <c r="C2382" s="17" t="s">
        <v>1036</v>
      </c>
      <c r="D2382" s="17" t="s">
        <v>2</v>
      </c>
      <c r="E2382" s="15">
        <v>1</v>
      </c>
    </row>
    <row r="2383" spans="1:5">
      <c r="A2383" s="17" t="s">
        <v>3296</v>
      </c>
      <c r="B2383" s="17" t="s">
        <v>154</v>
      </c>
      <c r="C2383" s="17" t="s">
        <v>1053</v>
      </c>
      <c r="D2383" s="17" t="s">
        <v>1064</v>
      </c>
      <c r="E2383" s="15">
        <v>1</v>
      </c>
    </row>
    <row r="2384" spans="1:5" hidden="1">
      <c r="A2384" s="17" t="s">
        <v>428</v>
      </c>
      <c r="B2384" s="17" t="s">
        <v>3066</v>
      </c>
      <c r="C2384" s="17" t="s">
        <v>1044</v>
      </c>
      <c r="D2384" s="17" t="s">
        <v>1338</v>
      </c>
      <c r="E2384" s="15">
        <v>1</v>
      </c>
    </row>
    <row r="2385" spans="1:5" hidden="1">
      <c r="A2385" s="17" t="s">
        <v>374</v>
      </c>
      <c r="B2385" s="17" t="s">
        <v>1550</v>
      </c>
      <c r="C2385" s="17" t="s">
        <v>1050</v>
      </c>
      <c r="D2385" s="17" t="s">
        <v>2</v>
      </c>
      <c r="E2385" s="15">
        <v>1</v>
      </c>
    </row>
    <row r="2386" spans="1:5" hidden="1">
      <c r="A2386" s="17" t="s">
        <v>374</v>
      </c>
      <c r="B2386" s="17" t="s">
        <v>2744</v>
      </c>
      <c r="C2386" s="17" t="s">
        <v>1030</v>
      </c>
      <c r="D2386" s="17" t="s">
        <v>1</v>
      </c>
      <c r="E2386" s="15">
        <v>1</v>
      </c>
    </row>
    <row r="2387" spans="1:5">
      <c r="A2387" s="17" t="s">
        <v>374</v>
      </c>
      <c r="B2387" s="17" t="s">
        <v>965</v>
      </c>
      <c r="C2387" s="17" t="s">
        <v>1339</v>
      </c>
      <c r="D2387" s="17" t="s">
        <v>1064</v>
      </c>
      <c r="E2387" s="15">
        <v>1</v>
      </c>
    </row>
    <row r="2388" spans="1:5">
      <c r="A2388" s="17" t="s">
        <v>3640</v>
      </c>
      <c r="B2388" s="17" t="s">
        <v>1090</v>
      </c>
      <c r="C2388" s="17" t="s">
        <v>1040</v>
      </c>
      <c r="D2388" s="17" t="s">
        <v>1064</v>
      </c>
      <c r="E2388" s="15">
        <v>1</v>
      </c>
    </row>
    <row r="2389" spans="1:5" hidden="1">
      <c r="A2389" s="17" t="s">
        <v>2295</v>
      </c>
      <c r="B2389" s="17" t="s">
        <v>2078</v>
      </c>
      <c r="C2389" s="17" t="s">
        <v>1036</v>
      </c>
      <c r="D2389" s="17" t="s">
        <v>1338</v>
      </c>
      <c r="E2389" s="15">
        <v>1</v>
      </c>
    </row>
    <row r="2390" spans="1:5" hidden="1">
      <c r="A2390" s="17" t="s">
        <v>2034</v>
      </c>
      <c r="B2390" s="17" t="s">
        <v>201</v>
      </c>
      <c r="C2390" s="17" t="s">
        <v>1029</v>
      </c>
      <c r="D2390" s="17" t="s">
        <v>1338</v>
      </c>
      <c r="E2390" s="15">
        <v>1</v>
      </c>
    </row>
    <row r="2391" spans="1:5" hidden="1">
      <c r="A2391" s="17" t="s">
        <v>2680</v>
      </c>
      <c r="B2391" s="17" t="s">
        <v>541</v>
      </c>
      <c r="C2391" s="17" t="s">
        <v>1060</v>
      </c>
      <c r="D2391" s="17" t="s">
        <v>1</v>
      </c>
      <c r="E2391" s="15">
        <v>1</v>
      </c>
    </row>
    <row r="2392" spans="1:5" hidden="1">
      <c r="A2392" s="17" t="s">
        <v>3359</v>
      </c>
      <c r="B2392" s="17" t="s">
        <v>201</v>
      </c>
      <c r="C2392" s="17" t="s">
        <v>1040</v>
      </c>
      <c r="D2392" s="17" t="s">
        <v>1032</v>
      </c>
      <c r="E2392" s="15">
        <v>1</v>
      </c>
    </row>
    <row r="2393" spans="1:5">
      <c r="A2393" s="17" t="s">
        <v>3063</v>
      </c>
      <c r="B2393" s="17" t="s">
        <v>1508</v>
      </c>
      <c r="C2393" s="17" t="s">
        <v>1034</v>
      </c>
      <c r="D2393" s="17" t="s">
        <v>1064</v>
      </c>
      <c r="E2393" s="15">
        <v>1</v>
      </c>
    </row>
    <row r="2394" spans="1:5" hidden="1">
      <c r="A2394" s="17" t="s">
        <v>3133</v>
      </c>
      <c r="B2394" s="17" t="s">
        <v>382</v>
      </c>
      <c r="C2394" s="17" t="s">
        <v>1047</v>
      </c>
      <c r="D2394" s="17" t="s">
        <v>1338</v>
      </c>
      <c r="E2394" s="15">
        <v>1</v>
      </c>
    </row>
    <row r="2395" spans="1:5" hidden="1">
      <c r="A2395" s="17" t="s">
        <v>3519</v>
      </c>
      <c r="B2395" s="17" t="s">
        <v>1873</v>
      </c>
      <c r="C2395" s="17" t="s">
        <v>1030</v>
      </c>
      <c r="D2395" s="17" t="s">
        <v>3</v>
      </c>
      <c r="E2395" s="15">
        <v>1</v>
      </c>
    </row>
    <row r="2396" spans="1:5" hidden="1">
      <c r="A2396" s="17" t="s">
        <v>1383</v>
      </c>
      <c r="B2396" s="17" t="s">
        <v>213</v>
      </c>
      <c r="C2396" s="17" t="s">
        <v>1040</v>
      </c>
      <c r="D2396" s="17" t="s">
        <v>1338</v>
      </c>
      <c r="E2396" s="15">
        <v>1</v>
      </c>
    </row>
    <row r="2397" spans="1:5" hidden="1">
      <c r="A2397" s="17" t="s">
        <v>3579</v>
      </c>
      <c r="B2397" s="17" t="s">
        <v>327</v>
      </c>
      <c r="C2397" s="17" t="s">
        <v>1033</v>
      </c>
      <c r="D2397" s="17" t="s">
        <v>1032</v>
      </c>
      <c r="E2397" s="15">
        <v>1</v>
      </c>
    </row>
    <row r="2398" spans="1:5" hidden="1">
      <c r="A2398" s="17" t="s">
        <v>2969</v>
      </c>
      <c r="B2398" s="17" t="s">
        <v>46</v>
      </c>
      <c r="C2398" s="17" t="s">
        <v>1037</v>
      </c>
      <c r="D2398" s="17" t="s">
        <v>1338</v>
      </c>
      <c r="E2398" s="15">
        <v>1</v>
      </c>
    </row>
    <row r="2399" spans="1:5">
      <c r="A2399" s="17" t="s">
        <v>2791</v>
      </c>
      <c r="B2399" s="17" t="s">
        <v>196</v>
      </c>
      <c r="C2399" s="17" t="s">
        <v>1043</v>
      </c>
      <c r="D2399" s="17" t="s">
        <v>1064</v>
      </c>
      <c r="E2399" s="15">
        <v>1</v>
      </c>
    </row>
    <row r="2400" spans="1:5" hidden="1">
      <c r="A2400" s="17" t="s">
        <v>1456</v>
      </c>
      <c r="B2400" s="17" t="s">
        <v>207</v>
      </c>
      <c r="C2400" s="17" t="s">
        <v>1045</v>
      </c>
      <c r="D2400" s="17" t="s">
        <v>1338</v>
      </c>
      <c r="E2400" s="15">
        <v>1</v>
      </c>
    </row>
    <row r="2401" spans="1:5" hidden="1">
      <c r="A2401" s="17" t="s">
        <v>2570</v>
      </c>
      <c r="B2401" s="17" t="s">
        <v>171</v>
      </c>
      <c r="C2401" s="17" t="s">
        <v>1048</v>
      </c>
      <c r="D2401" s="17" t="s">
        <v>1338</v>
      </c>
      <c r="E2401" s="15">
        <v>1</v>
      </c>
    </row>
    <row r="2402" spans="1:5" hidden="1">
      <c r="A2402" s="17" t="s">
        <v>2399</v>
      </c>
      <c r="B2402" s="17" t="s">
        <v>3566</v>
      </c>
      <c r="C2402" s="17" t="s">
        <v>1031</v>
      </c>
      <c r="D2402" s="17" t="s">
        <v>1338</v>
      </c>
      <c r="E2402" s="15">
        <v>1</v>
      </c>
    </row>
    <row r="2403" spans="1:5" hidden="1">
      <c r="A2403" s="17" t="s">
        <v>1960</v>
      </c>
      <c r="B2403" s="17" t="s">
        <v>110</v>
      </c>
      <c r="C2403" s="17" t="s">
        <v>1028</v>
      </c>
      <c r="D2403" s="17" t="s">
        <v>1338</v>
      </c>
      <c r="E2403" s="15">
        <v>1</v>
      </c>
    </row>
    <row r="2404" spans="1:5" hidden="1">
      <c r="A2404" s="17" t="s">
        <v>2472</v>
      </c>
      <c r="B2404" s="17" t="s">
        <v>110</v>
      </c>
      <c r="C2404" s="17" t="s">
        <v>1030</v>
      </c>
      <c r="D2404" s="17" t="s">
        <v>1338</v>
      </c>
      <c r="E2404" s="15">
        <v>1</v>
      </c>
    </row>
    <row r="2405" spans="1:5" hidden="1">
      <c r="A2405" s="17" t="s">
        <v>365</v>
      </c>
      <c r="B2405" s="17" t="s">
        <v>1596</v>
      </c>
      <c r="C2405" s="17" t="s">
        <v>1060</v>
      </c>
      <c r="D2405" s="17" t="s">
        <v>1338</v>
      </c>
      <c r="E2405" s="15">
        <v>1</v>
      </c>
    </row>
    <row r="2406" spans="1:5" ht="30" hidden="1">
      <c r="A2406" s="17" t="s">
        <v>2388</v>
      </c>
      <c r="B2406" s="17" t="s">
        <v>2389</v>
      </c>
      <c r="C2406" s="17" t="s">
        <v>1035</v>
      </c>
      <c r="D2406" s="17" t="s">
        <v>1338</v>
      </c>
      <c r="E2406" s="15">
        <v>1</v>
      </c>
    </row>
    <row r="2407" spans="1:5" hidden="1">
      <c r="A2407" s="17" t="s">
        <v>2712</v>
      </c>
      <c r="B2407" s="17" t="s">
        <v>2713</v>
      </c>
      <c r="C2407" s="17" t="s">
        <v>1042</v>
      </c>
      <c r="D2407" s="17" t="s">
        <v>1338</v>
      </c>
      <c r="E2407" s="15">
        <v>1</v>
      </c>
    </row>
    <row r="2408" spans="1:5" hidden="1">
      <c r="A2408" s="17" t="s">
        <v>3567</v>
      </c>
      <c r="B2408" s="17" t="s">
        <v>383</v>
      </c>
      <c r="C2408" s="17" t="s">
        <v>1055</v>
      </c>
      <c r="D2408" s="17" t="s">
        <v>2</v>
      </c>
      <c r="E2408" s="15">
        <v>1</v>
      </c>
    </row>
    <row r="2409" spans="1:5" hidden="1">
      <c r="A2409" s="17" t="s">
        <v>2978</v>
      </c>
      <c r="B2409" s="17" t="s">
        <v>244</v>
      </c>
      <c r="C2409" s="17" t="s">
        <v>1339</v>
      </c>
      <c r="D2409" s="17" t="s">
        <v>1</v>
      </c>
      <c r="E2409" s="15">
        <v>1</v>
      </c>
    </row>
    <row r="2410" spans="1:5" hidden="1">
      <c r="A2410" s="17" t="s">
        <v>1582</v>
      </c>
      <c r="B2410" s="17" t="s">
        <v>58</v>
      </c>
      <c r="C2410" s="17" t="s">
        <v>1036</v>
      </c>
      <c r="D2410" s="17" t="s">
        <v>1032</v>
      </c>
      <c r="E2410" s="15">
        <v>1</v>
      </c>
    </row>
    <row r="2411" spans="1:5" hidden="1">
      <c r="A2411" s="17" t="s">
        <v>361</v>
      </c>
      <c r="B2411" s="17" t="s">
        <v>362</v>
      </c>
      <c r="C2411" s="17" t="s">
        <v>1040</v>
      </c>
      <c r="D2411" s="17" t="s">
        <v>3</v>
      </c>
      <c r="E2411" s="15">
        <v>1</v>
      </c>
    </row>
    <row r="2412" spans="1:5" hidden="1">
      <c r="A2412" s="17" t="s">
        <v>1996</v>
      </c>
      <c r="B2412" s="17" t="s">
        <v>1997</v>
      </c>
      <c r="C2412" s="17" t="s">
        <v>1033</v>
      </c>
      <c r="D2412" s="17" t="s">
        <v>1338</v>
      </c>
      <c r="E2412" s="15">
        <v>1</v>
      </c>
    </row>
    <row r="2413" spans="1:5" hidden="1">
      <c r="A2413" s="17" t="s">
        <v>2556</v>
      </c>
      <c r="B2413" s="17" t="s">
        <v>1090</v>
      </c>
      <c r="C2413" s="17" t="s">
        <v>1044</v>
      </c>
      <c r="D2413" s="17" t="s">
        <v>2</v>
      </c>
      <c r="E2413" s="15">
        <v>1</v>
      </c>
    </row>
    <row r="2414" spans="1:5" hidden="1">
      <c r="A2414" s="17" t="s">
        <v>2203</v>
      </c>
      <c r="B2414" s="17" t="s">
        <v>99</v>
      </c>
      <c r="C2414" s="17" t="s">
        <v>1052</v>
      </c>
      <c r="D2414" s="17" t="s">
        <v>1338</v>
      </c>
      <c r="E2414" s="15">
        <v>1</v>
      </c>
    </row>
    <row r="2415" spans="1:5" hidden="1">
      <c r="A2415" s="17" t="s">
        <v>2283</v>
      </c>
      <c r="B2415" s="17" t="s">
        <v>2284</v>
      </c>
      <c r="C2415" s="17" t="s">
        <v>1043</v>
      </c>
      <c r="D2415" s="17" t="s">
        <v>3</v>
      </c>
      <c r="E2415" s="15">
        <v>1</v>
      </c>
    </row>
    <row r="2416" spans="1:5" hidden="1">
      <c r="A2416" s="17" t="s">
        <v>3137</v>
      </c>
      <c r="B2416" s="17" t="s">
        <v>304</v>
      </c>
      <c r="C2416" s="17" t="s">
        <v>1044</v>
      </c>
      <c r="D2416" s="17" t="s">
        <v>1032</v>
      </c>
      <c r="E2416" s="15">
        <v>1</v>
      </c>
    </row>
    <row r="2417" spans="1:5" hidden="1">
      <c r="A2417" s="17" t="s">
        <v>2254</v>
      </c>
      <c r="B2417" s="17" t="s">
        <v>2255</v>
      </c>
      <c r="C2417" s="17" t="s">
        <v>1054</v>
      </c>
      <c r="D2417" s="17" t="s">
        <v>1338</v>
      </c>
      <c r="E2417" s="15">
        <v>1</v>
      </c>
    </row>
    <row r="2418" spans="1:5" hidden="1">
      <c r="A2418" s="17" t="s">
        <v>2372</v>
      </c>
      <c r="B2418" s="17" t="s">
        <v>933</v>
      </c>
      <c r="C2418" s="17" t="s">
        <v>1063</v>
      </c>
      <c r="D2418" s="17" t="s">
        <v>1338</v>
      </c>
      <c r="E2418" s="15">
        <v>1</v>
      </c>
    </row>
    <row r="2419" spans="1:5" hidden="1">
      <c r="A2419" s="17" t="s">
        <v>2372</v>
      </c>
      <c r="B2419" s="17" t="s">
        <v>58</v>
      </c>
      <c r="C2419" s="17" t="s">
        <v>1030</v>
      </c>
      <c r="D2419" s="17" t="s">
        <v>1338</v>
      </c>
      <c r="E2419" s="15">
        <v>1</v>
      </c>
    </row>
    <row r="2420" spans="1:5" hidden="1">
      <c r="A2420" s="17" t="s">
        <v>2598</v>
      </c>
      <c r="B2420" s="17" t="s">
        <v>1942</v>
      </c>
      <c r="C2420" s="17" t="s">
        <v>1031</v>
      </c>
      <c r="D2420" s="17" t="s">
        <v>1338</v>
      </c>
      <c r="E2420" s="15">
        <v>1</v>
      </c>
    </row>
    <row r="2421" spans="1:5">
      <c r="A2421" s="17" t="s">
        <v>3119</v>
      </c>
      <c r="B2421" s="17" t="s">
        <v>3120</v>
      </c>
      <c r="C2421" s="17" t="s">
        <v>1031</v>
      </c>
      <c r="D2421" s="17" t="s">
        <v>1064</v>
      </c>
      <c r="E2421" s="15">
        <v>1</v>
      </c>
    </row>
    <row r="2422" spans="1:5" hidden="1">
      <c r="A2422" s="17" t="s">
        <v>2670</v>
      </c>
      <c r="B2422" s="17" t="s">
        <v>403</v>
      </c>
      <c r="C2422" s="17" t="s">
        <v>1035</v>
      </c>
      <c r="D2422" s="17" t="s">
        <v>1338</v>
      </c>
      <c r="E2422" s="15">
        <v>1</v>
      </c>
    </row>
    <row r="2423" spans="1:5" hidden="1">
      <c r="A2423" s="17" t="s">
        <v>1578</v>
      </c>
      <c r="B2423" s="17" t="s">
        <v>50</v>
      </c>
      <c r="C2423" s="17" t="s">
        <v>1038</v>
      </c>
      <c r="D2423" s="17" t="s">
        <v>1</v>
      </c>
      <c r="E2423" s="15">
        <v>1</v>
      </c>
    </row>
    <row r="2424" spans="1:5" hidden="1">
      <c r="A2424" s="17" t="s">
        <v>2156</v>
      </c>
      <c r="B2424" s="17" t="s">
        <v>362</v>
      </c>
      <c r="C2424" s="17" t="s">
        <v>1054</v>
      </c>
      <c r="D2424" s="17" t="s">
        <v>3</v>
      </c>
      <c r="E2424" s="15">
        <v>1</v>
      </c>
    </row>
    <row r="2425" spans="1:5" hidden="1">
      <c r="A2425" s="17" t="s">
        <v>1956</v>
      </c>
      <c r="B2425" s="17" t="s">
        <v>1719</v>
      </c>
      <c r="C2425" s="17" t="s">
        <v>1052</v>
      </c>
      <c r="D2425" s="17" t="s">
        <v>1032</v>
      </c>
      <c r="E2425" s="15">
        <v>1</v>
      </c>
    </row>
    <row r="2426" spans="1:5" hidden="1">
      <c r="A2426" s="17" t="s">
        <v>3344</v>
      </c>
      <c r="B2426" s="17" t="s">
        <v>392</v>
      </c>
      <c r="C2426" s="17" t="s">
        <v>1055</v>
      </c>
      <c r="D2426" s="17" t="s">
        <v>3</v>
      </c>
      <c r="E2426" s="15">
        <v>1</v>
      </c>
    </row>
    <row r="2427" spans="1:5" hidden="1">
      <c r="A2427" s="17" t="s">
        <v>1942</v>
      </c>
      <c r="B2427" s="17" t="s">
        <v>397</v>
      </c>
      <c r="C2427" s="17" t="s">
        <v>1042</v>
      </c>
      <c r="D2427" s="17" t="s">
        <v>2</v>
      </c>
      <c r="E2427" s="15">
        <v>1</v>
      </c>
    </row>
    <row r="2428" spans="1:5" hidden="1">
      <c r="A2428" s="17" t="s">
        <v>1942</v>
      </c>
      <c r="B2428" s="17" t="s">
        <v>70</v>
      </c>
      <c r="C2428" s="17" t="s">
        <v>1052</v>
      </c>
      <c r="D2428" s="17" t="s">
        <v>2</v>
      </c>
      <c r="E2428" s="15">
        <v>1</v>
      </c>
    </row>
    <row r="2429" spans="1:5" hidden="1">
      <c r="A2429" s="17" t="s">
        <v>2739</v>
      </c>
      <c r="B2429" s="17" t="s">
        <v>841</v>
      </c>
      <c r="C2429" s="17" t="s">
        <v>1042</v>
      </c>
      <c r="D2429" s="17" t="s">
        <v>1</v>
      </c>
      <c r="E2429" s="15">
        <v>1</v>
      </c>
    </row>
    <row r="2430" spans="1:5">
      <c r="A2430" s="17" t="s">
        <v>3514</v>
      </c>
      <c r="B2430" s="17" t="s">
        <v>567</v>
      </c>
      <c r="C2430" s="17" t="s">
        <v>1039</v>
      </c>
      <c r="D2430" s="17" t="s">
        <v>1064</v>
      </c>
      <c r="E2430" s="15">
        <v>1</v>
      </c>
    </row>
    <row r="2431" spans="1:5" ht="30">
      <c r="A2431" s="17" t="s">
        <v>3454</v>
      </c>
      <c r="B2431" s="17" t="s">
        <v>242</v>
      </c>
      <c r="C2431" s="17" t="s">
        <v>1044</v>
      </c>
      <c r="D2431" s="17" t="s">
        <v>1064</v>
      </c>
      <c r="E2431" s="15">
        <v>1</v>
      </c>
    </row>
    <row r="2432" spans="1:5" hidden="1">
      <c r="A2432" s="17" t="s">
        <v>3584</v>
      </c>
      <c r="B2432" s="17" t="s">
        <v>160</v>
      </c>
      <c r="C2432" s="17" t="s">
        <v>1028</v>
      </c>
      <c r="D2432" s="17" t="s">
        <v>1032</v>
      </c>
      <c r="E2432" s="15">
        <v>1</v>
      </c>
    </row>
    <row r="2433" spans="1:5" hidden="1">
      <c r="A2433" s="17" t="s">
        <v>2272</v>
      </c>
      <c r="B2433" s="17" t="s">
        <v>62</v>
      </c>
      <c r="C2433" s="17" t="s">
        <v>1054</v>
      </c>
      <c r="D2433" s="17" t="s">
        <v>1032</v>
      </c>
      <c r="E2433" s="15">
        <v>1</v>
      </c>
    </row>
    <row r="2434" spans="1:5" hidden="1">
      <c r="A2434" s="17" t="s">
        <v>374</v>
      </c>
      <c r="B2434" s="17" t="s">
        <v>252</v>
      </c>
      <c r="C2434" s="17" t="s">
        <v>1043</v>
      </c>
      <c r="D2434" s="17" t="s">
        <v>1032</v>
      </c>
      <c r="E2434" s="15">
        <v>1</v>
      </c>
    </row>
    <row r="2435" spans="1:5" hidden="1">
      <c r="A2435" s="17" t="s">
        <v>363</v>
      </c>
      <c r="B2435" s="17" t="s">
        <v>2794</v>
      </c>
      <c r="C2435" s="17" t="s">
        <v>1035</v>
      </c>
      <c r="D2435" s="17" t="s">
        <v>2</v>
      </c>
      <c r="E2435" s="15">
        <v>1</v>
      </c>
    </row>
    <row r="2436" spans="1:5" hidden="1">
      <c r="A2436" s="17" t="s">
        <v>363</v>
      </c>
      <c r="B2436" s="17" t="s">
        <v>364</v>
      </c>
      <c r="C2436" s="17" t="s">
        <v>1035</v>
      </c>
      <c r="D2436" s="17" t="s">
        <v>1</v>
      </c>
      <c r="E2436" s="15">
        <v>1</v>
      </c>
    </row>
    <row r="2437" spans="1:5" hidden="1">
      <c r="A2437" s="17" t="s">
        <v>363</v>
      </c>
      <c r="B2437" s="17" t="s">
        <v>4898</v>
      </c>
      <c r="C2437" s="17" t="s">
        <v>1060</v>
      </c>
      <c r="D2437" s="17" t="s">
        <v>1032</v>
      </c>
      <c r="E2437" s="15">
        <v>1</v>
      </c>
    </row>
    <row r="2438" spans="1:5" hidden="1">
      <c r="A2438" s="17" t="s">
        <v>2903</v>
      </c>
      <c r="B2438" s="17" t="s">
        <v>2284</v>
      </c>
      <c r="C2438" s="17" t="s">
        <v>1029</v>
      </c>
      <c r="D2438" s="17" t="s">
        <v>2</v>
      </c>
      <c r="E2438" s="15">
        <v>1</v>
      </c>
    </row>
    <row r="2439" spans="1:5" hidden="1">
      <c r="A2439" s="17" t="s">
        <v>2209</v>
      </c>
      <c r="B2439" s="17" t="s">
        <v>154</v>
      </c>
      <c r="C2439" s="17" t="s">
        <v>1026</v>
      </c>
      <c r="D2439" s="17" t="s">
        <v>1338</v>
      </c>
      <c r="E2439" s="15">
        <v>1</v>
      </c>
    </row>
    <row r="2440" spans="1:5">
      <c r="A2440" s="17" t="s">
        <v>2393</v>
      </c>
      <c r="B2440" s="17" t="s">
        <v>110</v>
      </c>
      <c r="C2440" s="17" t="s">
        <v>1029</v>
      </c>
      <c r="D2440" s="17" t="s">
        <v>1064</v>
      </c>
      <c r="E2440" s="15">
        <v>1</v>
      </c>
    </row>
    <row r="2441" spans="1:5" hidden="1">
      <c r="A2441" s="17" t="s">
        <v>2883</v>
      </c>
      <c r="B2441" s="17" t="s">
        <v>1871</v>
      </c>
      <c r="C2441" s="17" t="s">
        <v>1053</v>
      </c>
      <c r="D2441" s="17" t="s">
        <v>2</v>
      </c>
      <c r="E2441" s="15">
        <v>1</v>
      </c>
    </row>
    <row r="2442" spans="1:5" hidden="1">
      <c r="A2442" s="17" t="s">
        <v>3444</v>
      </c>
      <c r="B2442" s="17" t="s">
        <v>32</v>
      </c>
      <c r="C2442" s="17" t="s">
        <v>1048</v>
      </c>
      <c r="D2442" s="17" t="s">
        <v>3</v>
      </c>
      <c r="E2442" s="15">
        <v>1</v>
      </c>
    </row>
    <row r="2443" spans="1:5" hidden="1">
      <c r="A2443" s="17" t="s">
        <v>3350</v>
      </c>
      <c r="B2443" s="17" t="s">
        <v>226</v>
      </c>
      <c r="C2443" s="17" t="s">
        <v>1054</v>
      </c>
      <c r="D2443" s="17" t="s">
        <v>1032</v>
      </c>
      <c r="E2443" s="15">
        <v>1</v>
      </c>
    </row>
    <row r="2444" spans="1:5" hidden="1">
      <c r="A2444" s="17" t="s">
        <v>1792</v>
      </c>
      <c r="B2444" s="17" t="s">
        <v>968</v>
      </c>
      <c r="C2444" s="17" t="s">
        <v>1048</v>
      </c>
      <c r="D2444" s="17" t="s">
        <v>2</v>
      </c>
      <c r="E2444" s="15">
        <v>1</v>
      </c>
    </row>
    <row r="2445" spans="1:5">
      <c r="A2445" s="17" t="s">
        <v>374</v>
      </c>
      <c r="B2445" s="17" t="s">
        <v>237</v>
      </c>
      <c r="C2445" s="17" t="s">
        <v>1046</v>
      </c>
      <c r="D2445" s="17" t="s">
        <v>1064</v>
      </c>
      <c r="E2445" s="15">
        <v>1</v>
      </c>
    </row>
    <row r="2446" spans="1:5">
      <c r="A2446" s="17" t="s">
        <v>2002</v>
      </c>
      <c r="B2446" s="17" t="s">
        <v>101</v>
      </c>
      <c r="C2446" s="17" t="s">
        <v>1051</v>
      </c>
      <c r="D2446" s="17" t="s">
        <v>1064</v>
      </c>
      <c r="E2446" s="15">
        <v>1</v>
      </c>
    </row>
    <row r="2447" spans="1:5">
      <c r="A2447" s="17" t="s">
        <v>385</v>
      </c>
      <c r="B2447" s="17" t="s">
        <v>3626</v>
      </c>
      <c r="C2447" s="17" t="s">
        <v>1037</v>
      </c>
      <c r="D2447" s="17" t="s">
        <v>1064</v>
      </c>
      <c r="E2447" s="15">
        <v>1</v>
      </c>
    </row>
    <row r="2448" spans="1:5" hidden="1">
      <c r="A2448" s="17" t="s">
        <v>385</v>
      </c>
      <c r="B2448" s="17" t="s">
        <v>1090</v>
      </c>
      <c r="C2448" s="17" t="s">
        <v>1060</v>
      </c>
      <c r="D2448" s="17" t="s">
        <v>1</v>
      </c>
      <c r="E2448" s="15">
        <v>1</v>
      </c>
    </row>
    <row r="2449" spans="1:5" hidden="1">
      <c r="A2449" s="17" t="s">
        <v>848</v>
      </c>
      <c r="B2449" s="17" t="s">
        <v>1871</v>
      </c>
      <c r="C2449" s="17" t="s">
        <v>1037</v>
      </c>
      <c r="D2449" s="17" t="s">
        <v>1338</v>
      </c>
      <c r="E2449" s="15">
        <v>1</v>
      </c>
    </row>
    <row r="2450" spans="1:5" hidden="1">
      <c r="A2450" s="17" t="s">
        <v>2229</v>
      </c>
      <c r="B2450" s="17" t="s">
        <v>191</v>
      </c>
      <c r="C2450" s="17" t="s">
        <v>1037</v>
      </c>
      <c r="D2450" s="17" t="s">
        <v>1338</v>
      </c>
      <c r="E2450" s="15">
        <v>1</v>
      </c>
    </row>
    <row r="2451" spans="1:5">
      <c r="A2451" s="17" t="s">
        <v>3605</v>
      </c>
      <c r="B2451" s="17" t="s">
        <v>72</v>
      </c>
      <c r="C2451" s="17" t="s">
        <v>1038</v>
      </c>
      <c r="D2451" s="17" t="s">
        <v>1064</v>
      </c>
      <c r="E2451" s="15">
        <v>1</v>
      </c>
    </row>
    <row r="2452" spans="1:5" hidden="1">
      <c r="A2452" s="17" t="s">
        <v>1118</v>
      </c>
      <c r="B2452" s="17" t="s">
        <v>362</v>
      </c>
      <c r="C2452" s="17" t="s">
        <v>1035</v>
      </c>
      <c r="D2452" s="17" t="s">
        <v>3</v>
      </c>
      <c r="E2452" s="15">
        <v>1</v>
      </c>
    </row>
    <row r="2453" spans="1:5" hidden="1">
      <c r="A2453" s="17" t="s">
        <v>2402</v>
      </c>
      <c r="B2453" s="17" t="s">
        <v>740</v>
      </c>
      <c r="C2453" s="17" t="s">
        <v>1339</v>
      </c>
      <c r="D2453" s="17" t="s">
        <v>2</v>
      </c>
      <c r="E2453" s="15">
        <v>1</v>
      </c>
    </row>
    <row r="2454" spans="1:5" hidden="1">
      <c r="A2454" s="17" t="s">
        <v>1118</v>
      </c>
      <c r="B2454" s="17" t="s">
        <v>2398</v>
      </c>
      <c r="C2454" s="17" t="s">
        <v>1048</v>
      </c>
      <c r="D2454" s="17" t="s">
        <v>3</v>
      </c>
      <c r="E2454" s="15">
        <v>1</v>
      </c>
    </row>
    <row r="2455" spans="1:5" hidden="1">
      <c r="A2455" s="17" t="s">
        <v>3293</v>
      </c>
      <c r="B2455" s="17" t="s">
        <v>30</v>
      </c>
      <c r="C2455" s="17" t="s">
        <v>1035</v>
      </c>
      <c r="D2455" s="17" t="s">
        <v>3</v>
      </c>
      <c r="E2455" s="15">
        <v>1</v>
      </c>
    </row>
    <row r="2456" spans="1:5" hidden="1">
      <c r="A2456" s="17" t="s">
        <v>2420</v>
      </c>
      <c r="B2456" s="17" t="s">
        <v>2421</v>
      </c>
      <c r="C2456" s="17" t="s">
        <v>1048</v>
      </c>
      <c r="D2456" s="17" t="s">
        <v>1032</v>
      </c>
      <c r="E2456" s="15">
        <v>1</v>
      </c>
    </row>
    <row r="2457" spans="1:5" hidden="1">
      <c r="A2457" s="17" t="s">
        <v>3257</v>
      </c>
      <c r="B2457" s="17" t="s">
        <v>213</v>
      </c>
      <c r="C2457" s="17" t="s">
        <v>1051</v>
      </c>
      <c r="D2457" s="17" t="s">
        <v>1338</v>
      </c>
      <c r="E2457" s="15">
        <v>1</v>
      </c>
    </row>
    <row r="2458" spans="1:5">
      <c r="A2458" s="17" t="s">
        <v>3531</v>
      </c>
      <c r="B2458" s="17" t="s">
        <v>1871</v>
      </c>
      <c r="C2458" s="17" t="s">
        <v>1026</v>
      </c>
      <c r="D2458" s="17" t="s">
        <v>1064</v>
      </c>
      <c r="E2458" s="15">
        <v>1</v>
      </c>
    </row>
    <row r="2459" spans="1:5" hidden="1">
      <c r="A2459" s="17" t="s">
        <v>3382</v>
      </c>
      <c r="B2459" s="17" t="s">
        <v>201</v>
      </c>
      <c r="C2459" s="17" t="s">
        <v>1026</v>
      </c>
      <c r="D2459" s="17" t="s">
        <v>3</v>
      </c>
      <c r="E2459" s="15">
        <v>1</v>
      </c>
    </row>
    <row r="2460" spans="1:5">
      <c r="A2460" s="17" t="s">
        <v>3378</v>
      </c>
      <c r="B2460" s="17" t="s">
        <v>379</v>
      </c>
      <c r="C2460" s="17" t="s">
        <v>1048</v>
      </c>
      <c r="D2460" s="17" t="s">
        <v>1064</v>
      </c>
      <c r="E2460" s="15">
        <v>1</v>
      </c>
    </row>
    <row r="2461" spans="1:5" hidden="1">
      <c r="A2461" s="17" t="s">
        <v>2732</v>
      </c>
      <c r="B2461" s="17" t="s">
        <v>50</v>
      </c>
      <c r="C2461" s="17" t="s">
        <v>1026</v>
      </c>
      <c r="D2461" s="17" t="s">
        <v>1</v>
      </c>
      <c r="E2461" s="15">
        <v>1</v>
      </c>
    </row>
    <row r="2462" spans="1:5" hidden="1">
      <c r="A2462" s="17" t="s">
        <v>3050</v>
      </c>
      <c r="B2462" s="17" t="s">
        <v>29</v>
      </c>
      <c r="C2462" s="17" t="s">
        <v>1048</v>
      </c>
      <c r="D2462" s="17" t="s">
        <v>1338</v>
      </c>
      <c r="E2462" s="15">
        <v>1</v>
      </c>
    </row>
    <row r="2463" spans="1:5" hidden="1">
      <c r="A2463" s="17" t="s">
        <v>2481</v>
      </c>
      <c r="B2463" s="17" t="s">
        <v>143</v>
      </c>
      <c r="C2463" s="17" t="s">
        <v>1042</v>
      </c>
      <c r="D2463" s="17" t="s">
        <v>3</v>
      </c>
      <c r="E2463" s="15">
        <v>1</v>
      </c>
    </row>
    <row r="2464" spans="1:5">
      <c r="A2464" s="17" t="s">
        <v>389</v>
      </c>
      <c r="B2464" s="17" t="s">
        <v>62</v>
      </c>
      <c r="C2464" s="17" t="s">
        <v>1045</v>
      </c>
      <c r="D2464" s="17" t="s">
        <v>1064</v>
      </c>
      <c r="E2464" s="15">
        <v>1</v>
      </c>
    </row>
    <row r="2465" spans="1:5" hidden="1">
      <c r="A2465" s="17" t="s">
        <v>2003</v>
      </c>
      <c r="B2465" s="17" t="s">
        <v>34</v>
      </c>
      <c r="C2465" s="17" t="s">
        <v>1053</v>
      </c>
      <c r="D2465" s="17" t="s">
        <v>2</v>
      </c>
      <c r="E2465" s="15">
        <v>1</v>
      </c>
    </row>
    <row r="2466" spans="1:5" hidden="1">
      <c r="A2466" s="17" t="s">
        <v>3651</v>
      </c>
      <c r="B2466" s="17" t="s">
        <v>373</v>
      </c>
      <c r="C2466" s="17" t="s">
        <v>1030</v>
      </c>
      <c r="D2466" s="17" t="s">
        <v>1338</v>
      </c>
      <c r="E2466" s="15">
        <v>1</v>
      </c>
    </row>
    <row r="2467" spans="1:5">
      <c r="A2467" s="17" t="s">
        <v>3111</v>
      </c>
      <c r="B2467" s="17" t="s">
        <v>1535</v>
      </c>
      <c r="C2467" s="17" t="s">
        <v>1050</v>
      </c>
      <c r="D2467" s="17" t="s">
        <v>1064</v>
      </c>
      <c r="E2467" s="15">
        <v>1</v>
      </c>
    </row>
    <row r="2468" spans="1:5">
      <c r="A2468" s="17" t="s">
        <v>2661</v>
      </c>
      <c r="B2468" s="17" t="s">
        <v>58</v>
      </c>
      <c r="C2468" s="17" t="s">
        <v>1063</v>
      </c>
      <c r="D2468" s="17" t="s">
        <v>1064</v>
      </c>
      <c r="E2468" s="15">
        <v>1</v>
      </c>
    </row>
    <row r="2469" spans="1:5" ht="30" hidden="1">
      <c r="A2469" s="17" t="s">
        <v>2943</v>
      </c>
      <c r="B2469" s="17" t="s">
        <v>1947</v>
      </c>
      <c r="C2469" s="17" t="s">
        <v>1028</v>
      </c>
      <c r="D2469" s="17" t="s">
        <v>1338</v>
      </c>
      <c r="E2469" s="15">
        <v>1</v>
      </c>
    </row>
    <row r="2470" spans="1:5" hidden="1">
      <c r="A2470" s="17" t="s">
        <v>389</v>
      </c>
      <c r="B2470" s="17" t="s">
        <v>3335</v>
      </c>
      <c r="C2470" s="17" t="s">
        <v>1039</v>
      </c>
      <c r="D2470" s="17" t="s">
        <v>1338</v>
      </c>
      <c r="E2470" s="15">
        <v>1</v>
      </c>
    </row>
    <row r="2471" spans="1:5">
      <c r="A2471" s="17" t="s">
        <v>389</v>
      </c>
      <c r="B2471" s="17" t="s">
        <v>149</v>
      </c>
      <c r="C2471" s="17" t="s">
        <v>1048</v>
      </c>
      <c r="D2471" s="17" t="s">
        <v>1064</v>
      </c>
      <c r="E2471" s="15">
        <v>1</v>
      </c>
    </row>
    <row r="2472" spans="1:5" hidden="1">
      <c r="A2472" s="17" t="s">
        <v>1118</v>
      </c>
      <c r="B2472" s="17" t="s">
        <v>965</v>
      </c>
      <c r="C2472" s="17" t="s">
        <v>1030</v>
      </c>
      <c r="D2472" s="17" t="s">
        <v>1338</v>
      </c>
      <c r="E2472" s="15">
        <v>1</v>
      </c>
    </row>
    <row r="2473" spans="1:5" hidden="1">
      <c r="A2473" s="17" t="s">
        <v>389</v>
      </c>
      <c r="B2473" s="17" t="s">
        <v>2679</v>
      </c>
      <c r="C2473" s="17" t="s">
        <v>1031</v>
      </c>
      <c r="D2473" s="17" t="s">
        <v>3</v>
      </c>
      <c r="E2473" s="15">
        <v>1</v>
      </c>
    </row>
    <row r="2474" spans="1:5" hidden="1">
      <c r="A2474" s="17" t="s">
        <v>1150</v>
      </c>
      <c r="B2474" s="17" t="s">
        <v>2306</v>
      </c>
      <c r="C2474" s="17" t="s">
        <v>1048</v>
      </c>
      <c r="D2474" s="17" t="s">
        <v>1338</v>
      </c>
      <c r="E2474" s="15">
        <v>1</v>
      </c>
    </row>
    <row r="2475" spans="1:5" hidden="1">
      <c r="A2475" s="17" t="s">
        <v>389</v>
      </c>
      <c r="B2475" s="17" t="s">
        <v>2106</v>
      </c>
      <c r="C2475" s="17" t="s">
        <v>1026</v>
      </c>
      <c r="D2475" s="17" t="s">
        <v>1</v>
      </c>
      <c r="E2475" s="15">
        <v>1</v>
      </c>
    </row>
    <row r="2476" spans="1:5" hidden="1">
      <c r="A2476" s="17" t="s">
        <v>389</v>
      </c>
      <c r="B2476" s="17" t="s">
        <v>256</v>
      </c>
      <c r="C2476" s="17" t="s">
        <v>1029</v>
      </c>
      <c r="D2476" s="17" t="s">
        <v>1032</v>
      </c>
      <c r="E2476" s="15">
        <v>1</v>
      </c>
    </row>
    <row r="2477" spans="1:5" hidden="1">
      <c r="A2477" s="17" t="s">
        <v>389</v>
      </c>
      <c r="B2477" s="17" t="s">
        <v>3042</v>
      </c>
      <c r="C2477" s="17" t="s">
        <v>1046</v>
      </c>
      <c r="D2477" s="17" t="s">
        <v>1338</v>
      </c>
      <c r="E2477" s="15">
        <v>1</v>
      </c>
    </row>
    <row r="2478" spans="1:5" hidden="1">
      <c r="A2478" s="17" t="s">
        <v>388</v>
      </c>
      <c r="B2478" s="17" t="s">
        <v>32</v>
      </c>
      <c r="C2478" s="17" t="s">
        <v>1054</v>
      </c>
      <c r="D2478" s="17" t="s">
        <v>1338</v>
      </c>
      <c r="E2478" s="15">
        <v>1</v>
      </c>
    </row>
    <row r="2479" spans="1:5" hidden="1">
      <c r="A2479" s="17" t="s">
        <v>388</v>
      </c>
      <c r="B2479" s="17" t="s">
        <v>3089</v>
      </c>
      <c r="C2479" s="17" t="s">
        <v>1043</v>
      </c>
      <c r="D2479" s="17" t="s">
        <v>1338</v>
      </c>
      <c r="E2479" s="15">
        <v>1</v>
      </c>
    </row>
    <row r="2480" spans="1:5" hidden="1">
      <c r="A2480" s="17" t="s">
        <v>388</v>
      </c>
      <c r="B2480" s="17" t="s">
        <v>401</v>
      </c>
      <c r="C2480" s="17" t="s">
        <v>1036</v>
      </c>
      <c r="D2480" s="17" t="s">
        <v>1338</v>
      </c>
      <c r="E2480" s="15">
        <v>1</v>
      </c>
    </row>
    <row r="2481" spans="1:5">
      <c r="A2481" s="17" t="s">
        <v>1118</v>
      </c>
      <c r="B2481" s="17" t="s">
        <v>390</v>
      </c>
      <c r="C2481" s="17" t="s">
        <v>1060</v>
      </c>
      <c r="D2481" s="17" t="s">
        <v>1064</v>
      </c>
      <c r="E2481" s="15">
        <v>1</v>
      </c>
    </row>
    <row r="2482" spans="1:5">
      <c r="A2482" s="17" t="s">
        <v>1118</v>
      </c>
      <c r="B2482" s="17" t="s">
        <v>2382</v>
      </c>
      <c r="C2482" s="17" t="s">
        <v>1031</v>
      </c>
      <c r="D2482" s="17" t="s">
        <v>1064</v>
      </c>
      <c r="E2482" s="15">
        <v>1</v>
      </c>
    </row>
    <row r="2483" spans="1:5">
      <c r="A2483" s="17" t="s">
        <v>389</v>
      </c>
      <c r="B2483" s="17" t="s">
        <v>1596</v>
      </c>
      <c r="C2483" s="17" t="s">
        <v>1060</v>
      </c>
      <c r="D2483" s="17" t="s">
        <v>1064</v>
      </c>
      <c r="E2483" s="15">
        <v>1</v>
      </c>
    </row>
    <row r="2484" spans="1:5" hidden="1">
      <c r="A2484" s="17" t="s">
        <v>211</v>
      </c>
      <c r="B2484" s="17" t="s">
        <v>933</v>
      </c>
      <c r="C2484" s="17" t="s">
        <v>1048</v>
      </c>
      <c r="D2484" s="17" t="s">
        <v>3</v>
      </c>
      <c r="E2484" s="15">
        <v>1</v>
      </c>
    </row>
    <row r="2485" spans="1:5" hidden="1">
      <c r="A2485" s="17" t="s">
        <v>2424</v>
      </c>
      <c r="B2485" s="17" t="s">
        <v>204</v>
      </c>
      <c r="C2485" s="17" t="s">
        <v>1034</v>
      </c>
      <c r="D2485" s="17" t="s">
        <v>1</v>
      </c>
      <c r="E2485" s="15">
        <v>1</v>
      </c>
    </row>
    <row r="2486" spans="1:5">
      <c r="A2486" s="17" t="s">
        <v>3080</v>
      </c>
      <c r="B2486" s="17" t="s">
        <v>968</v>
      </c>
      <c r="C2486" s="17" t="s">
        <v>1053</v>
      </c>
      <c r="D2486" s="17" t="s">
        <v>1064</v>
      </c>
      <c r="E2486" s="15">
        <v>1</v>
      </c>
    </row>
    <row r="2487" spans="1:5">
      <c r="A2487" s="17" t="s">
        <v>1621</v>
      </c>
      <c r="B2487" s="17" t="s">
        <v>317</v>
      </c>
      <c r="C2487" s="17" t="s">
        <v>1026</v>
      </c>
      <c r="D2487" s="17" t="s">
        <v>1064</v>
      </c>
      <c r="E2487" s="15">
        <v>1</v>
      </c>
    </row>
    <row r="2488" spans="1:5" hidden="1">
      <c r="A2488" s="17" t="s">
        <v>1621</v>
      </c>
      <c r="B2488" s="17" t="s">
        <v>1087</v>
      </c>
      <c r="C2488" s="17" t="s">
        <v>1052</v>
      </c>
      <c r="D2488" s="17" t="s">
        <v>1</v>
      </c>
      <c r="E2488" s="15">
        <v>1</v>
      </c>
    </row>
    <row r="2489" spans="1:5" hidden="1">
      <c r="A2489" s="17" t="s">
        <v>1621</v>
      </c>
      <c r="B2489" s="17" t="s">
        <v>180</v>
      </c>
      <c r="C2489" s="17" t="s">
        <v>1036</v>
      </c>
      <c r="D2489" s="17" t="s">
        <v>1338</v>
      </c>
      <c r="E2489" s="15">
        <v>1</v>
      </c>
    </row>
    <row r="2490" spans="1:5" ht="30">
      <c r="A2490" s="17" t="s">
        <v>147</v>
      </c>
      <c r="B2490" s="17" t="s">
        <v>3034</v>
      </c>
      <c r="C2490" s="17" t="s">
        <v>1026</v>
      </c>
      <c r="D2490" s="17" t="s">
        <v>1064</v>
      </c>
      <c r="E2490" s="15">
        <v>1</v>
      </c>
    </row>
    <row r="2491" spans="1:5" hidden="1">
      <c r="A2491" s="17" t="s">
        <v>1117</v>
      </c>
      <c r="B2491" s="17" t="s">
        <v>96</v>
      </c>
      <c r="C2491" s="17" t="s">
        <v>1055</v>
      </c>
      <c r="D2491" s="17" t="s">
        <v>3</v>
      </c>
      <c r="E2491" s="15">
        <v>1</v>
      </c>
    </row>
    <row r="2492" spans="1:5" ht="30" hidden="1">
      <c r="A2492" s="17" t="s">
        <v>2565</v>
      </c>
      <c r="B2492" s="17" t="s">
        <v>2135</v>
      </c>
      <c r="C2492" s="17" t="s">
        <v>1050</v>
      </c>
      <c r="D2492" s="17" t="s">
        <v>2</v>
      </c>
      <c r="E2492" s="15">
        <v>1</v>
      </c>
    </row>
    <row r="2493" spans="1:5" hidden="1">
      <c r="A2493" s="17" t="s">
        <v>1142</v>
      </c>
      <c r="B2493" s="17" t="s">
        <v>1077</v>
      </c>
      <c r="C2493" s="17" t="s">
        <v>1060</v>
      </c>
      <c r="D2493" s="17" t="s">
        <v>1032</v>
      </c>
      <c r="E2493" s="15">
        <v>1</v>
      </c>
    </row>
    <row r="2494" spans="1:5">
      <c r="A2494" s="17" t="s">
        <v>1891</v>
      </c>
      <c r="B2494" s="17" t="s">
        <v>2423</v>
      </c>
      <c r="C2494" s="17" t="s">
        <v>1042</v>
      </c>
      <c r="D2494" s="17" t="s">
        <v>1064</v>
      </c>
      <c r="E2494" s="15">
        <v>1</v>
      </c>
    </row>
    <row r="2495" spans="1:5">
      <c r="A2495" s="17" t="s">
        <v>211</v>
      </c>
      <c r="B2495" s="17" t="s">
        <v>884</v>
      </c>
      <c r="C2495" s="17" t="s">
        <v>1041</v>
      </c>
      <c r="D2495" s="17" t="s">
        <v>1064</v>
      </c>
      <c r="E2495" s="15">
        <v>1</v>
      </c>
    </row>
    <row r="2496" spans="1:5" hidden="1">
      <c r="A2496" s="17" t="s">
        <v>211</v>
      </c>
      <c r="B2496" s="17" t="s">
        <v>2258</v>
      </c>
      <c r="C2496" s="17" t="s">
        <v>1055</v>
      </c>
      <c r="D2496" s="17" t="s">
        <v>3</v>
      </c>
      <c r="E2496" s="15">
        <v>1</v>
      </c>
    </row>
    <row r="2497" spans="1:5" hidden="1">
      <c r="A2497" s="17" t="s">
        <v>3327</v>
      </c>
      <c r="B2497" s="17" t="s">
        <v>143</v>
      </c>
      <c r="C2497" s="17" t="s">
        <v>1339</v>
      </c>
      <c r="D2497" s="17" t="s">
        <v>1338</v>
      </c>
      <c r="E2497" s="15">
        <v>1</v>
      </c>
    </row>
    <row r="2498" spans="1:5" hidden="1">
      <c r="A2498" s="17" t="s">
        <v>3478</v>
      </c>
      <c r="B2498" s="17" t="s">
        <v>3479</v>
      </c>
      <c r="C2498" s="17" t="s">
        <v>1035</v>
      </c>
      <c r="D2498" s="17" t="s">
        <v>1338</v>
      </c>
      <c r="E2498" s="15">
        <v>1</v>
      </c>
    </row>
    <row r="2499" spans="1:5">
      <c r="A2499" s="17" t="s">
        <v>2401</v>
      </c>
      <c r="B2499" s="17" t="s">
        <v>34</v>
      </c>
      <c r="C2499" s="17" t="s">
        <v>1042</v>
      </c>
      <c r="D2499" s="17" t="s">
        <v>1064</v>
      </c>
      <c r="E2499" s="15">
        <v>1</v>
      </c>
    </row>
    <row r="2500" spans="1:5">
      <c r="A2500" s="17" t="s">
        <v>3132</v>
      </c>
      <c r="B2500" s="17" t="s">
        <v>110</v>
      </c>
      <c r="C2500" s="17" t="s">
        <v>1028</v>
      </c>
      <c r="D2500" s="17" t="s">
        <v>1064</v>
      </c>
      <c r="E2500" s="15">
        <v>1</v>
      </c>
    </row>
    <row r="2501" spans="1:5" hidden="1">
      <c r="A2501" s="17" t="s">
        <v>374</v>
      </c>
      <c r="B2501" s="17" t="s">
        <v>2281</v>
      </c>
      <c r="C2501" s="17" t="s">
        <v>1029</v>
      </c>
      <c r="D2501" s="17" t="s">
        <v>1061</v>
      </c>
      <c r="E2501" s="15">
        <v>1</v>
      </c>
    </row>
    <row r="2502" spans="1:5">
      <c r="A2502" s="17" t="s">
        <v>1612</v>
      </c>
      <c r="B2502" s="17" t="s">
        <v>242</v>
      </c>
      <c r="C2502" s="17" t="s">
        <v>1030</v>
      </c>
      <c r="D2502" s="17" t="s">
        <v>1064</v>
      </c>
      <c r="E2502" s="15">
        <v>1</v>
      </c>
    </row>
    <row r="2503" spans="1:5" hidden="1">
      <c r="A2503" s="17" t="s">
        <v>1117</v>
      </c>
      <c r="B2503" s="17" t="s">
        <v>70</v>
      </c>
      <c r="C2503" s="17" t="s">
        <v>1029</v>
      </c>
      <c r="D2503" s="17" t="s">
        <v>1032</v>
      </c>
      <c r="E2503" s="15">
        <v>1</v>
      </c>
    </row>
    <row r="2504" spans="1:5">
      <c r="A2504" s="17" t="s">
        <v>2168</v>
      </c>
      <c r="B2504" s="17" t="s">
        <v>1087</v>
      </c>
      <c r="C2504" s="17" t="s">
        <v>1050</v>
      </c>
      <c r="D2504" s="17" t="s">
        <v>1064</v>
      </c>
      <c r="E2504" s="15">
        <v>1</v>
      </c>
    </row>
    <row r="2505" spans="1:5">
      <c r="A2505" s="17" t="s">
        <v>374</v>
      </c>
      <c r="B2505" s="17" t="s">
        <v>36</v>
      </c>
      <c r="C2505" s="17" t="s">
        <v>1063</v>
      </c>
      <c r="D2505" s="17" t="s">
        <v>1064</v>
      </c>
      <c r="E2505" s="15">
        <v>1</v>
      </c>
    </row>
    <row r="2506" spans="1:5" hidden="1">
      <c r="A2506" s="17" t="s">
        <v>2248</v>
      </c>
      <c r="B2506" s="17" t="s">
        <v>2806</v>
      </c>
      <c r="C2506" s="17" t="s">
        <v>1039</v>
      </c>
      <c r="D2506" s="17" t="s">
        <v>1338</v>
      </c>
      <c r="E2506" s="15">
        <v>1</v>
      </c>
    </row>
    <row r="2507" spans="1:5" hidden="1">
      <c r="A2507" s="17" t="s">
        <v>2248</v>
      </c>
      <c r="B2507" s="17" t="s">
        <v>32</v>
      </c>
      <c r="C2507" s="17" t="s">
        <v>1039</v>
      </c>
      <c r="D2507" s="17" t="s">
        <v>1338</v>
      </c>
      <c r="E2507" s="15">
        <v>1</v>
      </c>
    </row>
    <row r="2508" spans="1:5" hidden="1">
      <c r="A2508" s="17" t="s">
        <v>3021</v>
      </c>
      <c r="B2508" s="17" t="s">
        <v>191</v>
      </c>
      <c r="C2508" s="17" t="s">
        <v>1037</v>
      </c>
      <c r="D2508" s="17" t="s">
        <v>1</v>
      </c>
      <c r="E2508" s="15">
        <v>1</v>
      </c>
    </row>
    <row r="2509" spans="1:5" hidden="1">
      <c r="A2509" s="17" t="s">
        <v>3448</v>
      </c>
      <c r="B2509" s="17" t="s">
        <v>3449</v>
      </c>
      <c r="C2509" s="17" t="s">
        <v>1026</v>
      </c>
      <c r="D2509" s="17" t="s">
        <v>1338</v>
      </c>
      <c r="E2509" s="15">
        <v>1</v>
      </c>
    </row>
    <row r="2510" spans="1:5" hidden="1">
      <c r="A2510" s="17" t="s">
        <v>2441</v>
      </c>
      <c r="B2510" s="17" t="s">
        <v>356</v>
      </c>
      <c r="C2510" s="17" t="s">
        <v>1050</v>
      </c>
      <c r="D2510" s="17" t="s">
        <v>3</v>
      </c>
      <c r="E2510" s="15">
        <v>1</v>
      </c>
    </row>
    <row r="2511" spans="1:5" hidden="1">
      <c r="A2511" s="17" t="s">
        <v>2407</v>
      </c>
      <c r="B2511" s="17" t="s">
        <v>356</v>
      </c>
      <c r="C2511" s="17" t="s">
        <v>1052</v>
      </c>
      <c r="D2511" s="17" t="s">
        <v>1338</v>
      </c>
      <c r="E2511" s="15">
        <v>1</v>
      </c>
    </row>
    <row r="2512" spans="1:5" hidden="1">
      <c r="A2512" s="17" t="s">
        <v>2844</v>
      </c>
      <c r="B2512" s="17" t="s">
        <v>118</v>
      </c>
      <c r="C2512" s="17" t="s">
        <v>1037</v>
      </c>
      <c r="D2512" s="17" t="s">
        <v>1</v>
      </c>
      <c r="E2512" s="15">
        <v>1</v>
      </c>
    </row>
    <row r="2513" spans="1:5" hidden="1">
      <c r="A2513" s="17" t="s">
        <v>2839</v>
      </c>
      <c r="B2513" s="17" t="s">
        <v>2840</v>
      </c>
      <c r="C2513" s="17" t="s">
        <v>1040</v>
      </c>
      <c r="D2513" s="17" t="s">
        <v>1338</v>
      </c>
      <c r="E2513" s="15">
        <v>1</v>
      </c>
    </row>
    <row r="2514" spans="1:5" hidden="1">
      <c r="A2514" s="17" t="s">
        <v>2968</v>
      </c>
      <c r="B2514" s="17" t="s">
        <v>2480</v>
      </c>
      <c r="C2514" s="17" t="s">
        <v>1042</v>
      </c>
      <c r="D2514" s="17" t="s">
        <v>1032</v>
      </c>
      <c r="E2514" s="15">
        <v>1</v>
      </c>
    </row>
    <row r="2515" spans="1:5" hidden="1">
      <c r="A2515" s="17" t="s">
        <v>3461</v>
      </c>
      <c r="B2515" s="17" t="s">
        <v>46</v>
      </c>
      <c r="C2515" s="17" t="s">
        <v>1030</v>
      </c>
      <c r="D2515" s="17" t="s">
        <v>2</v>
      </c>
      <c r="E2515" s="15">
        <v>1</v>
      </c>
    </row>
    <row r="2516" spans="1:5" hidden="1">
      <c r="A2516" s="17" t="s">
        <v>2616</v>
      </c>
      <c r="B2516" s="17" t="s">
        <v>946</v>
      </c>
      <c r="C2516" s="17" t="s">
        <v>1041</v>
      </c>
      <c r="D2516" s="17" t="s">
        <v>2</v>
      </c>
      <c r="E2516" s="15">
        <v>1</v>
      </c>
    </row>
    <row r="2517" spans="1:5" hidden="1">
      <c r="A2517" s="17" t="s">
        <v>3224</v>
      </c>
      <c r="B2517" s="17" t="s">
        <v>201</v>
      </c>
      <c r="C2517" s="17" t="s">
        <v>1033</v>
      </c>
      <c r="D2517" s="17" t="s">
        <v>3</v>
      </c>
      <c r="E2517" s="15">
        <v>1</v>
      </c>
    </row>
    <row r="2518" spans="1:5" hidden="1">
      <c r="A2518" s="17" t="s">
        <v>3416</v>
      </c>
      <c r="B2518" s="17" t="s">
        <v>1068</v>
      </c>
      <c r="C2518" s="17" t="s">
        <v>1053</v>
      </c>
      <c r="D2518" s="17" t="s">
        <v>1338</v>
      </c>
      <c r="E2518" s="15">
        <v>1</v>
      </c>
    </row>
    <row r="2519" spans="1:5" hidden="1">
      <c r="A2519" s="17" t="s">
        <v>1595</v>
      </c>
      <c r="B2519" s="17" t="s">
        <v>207</v>
      </c>
      <c r="C2519" s="17" t="s">
        <v>1030</v>
      </c>
      <c r="D2519" s="17" t="s">
        <v>1338</v>
      </c>
      <c r="E2519" s="15">
        <v>1</v>
      </c>
    </row>
    <row r="2520" spans="1:5" hidden="1">
      <c r="A2520" s="17" t="s">
        <v>1595</v>
      </c>
      <c r="B2520" s="17" t="s">
        <v>191</v>
      </c>
      <c r="C2520" s="17" t="s">
        <v>1043</v>
      </c>
      <c r="D2520" s="17" t="s">
        <v>1338</v>
      </c>
      <c r="E2520" s="15">
        <v>1</v>
      </c>
    </row>
    <row r="2521" spans="1:5">
      <c r="A2521" s="17" t="s">
        <v>1595</v>
      </c>
      <c r="B2521" s="17" t="s">
        <v>34</v>
      </c>
      <c r="C2521" s="17" t="s">
        <v>1051</v>
      </c>
      <c r="D2521" s="17" t="s">
        <v>1064</v>
      </c>
      <c r="E2521" s="15">
        <v>1</v>
      </c>
    </row>
    <row r="2522" spans="1:5">
      <c r="A2522" s="17" t="s">
        <v>2786</v>
      </c>
      <c r="B2522" s="17" t="s">
        <v>2787</v>
      </c>
      <c r="C2522" s="17" t="s">
        <v>1035</v>
      </c>
      <c r="D2522" s="17" t="s">
        <v>1064</v>
      </c>
      <c r="E2522" s="15">
        <v>1</v>
      </c>
    </row>
    <row r="2523" spans="1:5" hidden="1">
      <c r="A2523" s="17" t="s">
        <v>1150</v>
      </c>
      <c r="B2523" s="17" t="s">
        <v>70</v>
      </c>
      <c r="C2523" s="17" t="s">
        <v>1063</v>
      </c>
      <c r="D2523" s="17" t="s">
        <v>1032</v>
      </c>
      <c r="E2523" s="15">
        <v>1</v>
      </c>
    </row>
    <row r="2524" spans="1:5">
      <c r="A2524" s="17" t="s">
        <v>2975</v>
      </c>
      <c r="B2524" s="17" t="s">
        <v>403</v>
      </c>
      <c r="C2524" s="17" t="s">
        <v>1035</v>
      </c>
      <c r="D2524" s="17" t="s">
        <v>1064</v>
      </c>
      <c r="E2524" s="15">
        <v>1</v>
      </c>
    </row>
    <row r="2525" spans="1:5" hidden="1">
      <c r="A2525" s="17" t="s">
        <v>797</v>
      </c>
      <c r="B2525" s="17" t="s">
        <v>62</v>
      </c>
      <c r="C2525" s="17" t="s">
        <v>1029</v>
      </c>
      <c r="D2525" s="17" t="s">
        <v>1032</v>
      </c>
      <c r="E2525" s="15">
        <v>1</v>
      </c>
    </row>
    <row r="2526" spans="1:5" hidden="1">
      <c r="A2526" s="17" t="s">
        <v>2896</v>
      </c>
      <c r="B2526" s="17" t="s">
        <v>110</v>
      </c>
      <c r="C2526" s="17" t="s">
        <v>1034</v>
      </c>
      <c r="D2526" s="17" t="s">
        <v>1032</v>
      </c>
      <c r="E2526" s="15">
        <v>1</v>
      </c>
    </row>
    <row r="2527" spans="1:5" hidden="1">
      <c r="A2527" s="17" t="s">
        <v>333</v>
      </c>
      <c r="B2527" s="17" t="s">
        <v>1614</v>
      </c>
      <c r="C2527" s="17" t="s">
        <v>1042</v>
      </c>
      <c r="D2527" s="17" t="s">
        <v>1338</v>
      </c>
      <c r="E2527" s="15">
        <v>1</v>
      </c>
    </row>
    <row r="2528" spans="1:5" hidden="1">
      <c r="A2528" s="17" t="s">
        <v>333</v>
      </c>
      <c r="B2528" s="17" t="s">
        <v>515</v>
      </c>
      <c r="C2528" s="17" t="s">
        <v>1050</v>
      </c>
      <c r="D2528" s="17" t="s">
        <v>1338</v>
      </c>
      <c r="E2528" s="15">
        <v>1</v>
      </c>
    </row>
    <row r="2529" spans="1:5" hidden="1">
      <c r="A2529" s="17" t="s">
        <v>333</v>
      </c>
      <c r="B2529" s="17" t="s">
        <v>368</v>
      </c>
      <c r="C2529" s="17" t="s">
        <v>1031</v>
      </c>
      <c r="D2529" s="17" t="s">
        <v>1338</v>
      </c>
      <c r="E2529" s="15">
        <v>1</v>
      </c>
    </row>
    <row r="2530" spans="1:5" hidden="1">
      <c r="A2530" s="17" t="s">
        <v>333</v>
      </c>
      <c r="B2530" s="17" t="s">
        <v>244</v>
      </c>
      <c r="C2530" s="17" t="s">
        <v>1051</v>
      </c>
      <c r="D2530" s="17" t="s">
        <v>1032</v>
      </c>
      <c r="E2530" s="15">
        <v>1</v>
      </c>
    </row>
    <row r="2531" spans="1:5" hidden="1">
      <c r="A2531" s="17" t="s">
        <v>3093</v>
      </c>
      <c r="B2531" s="17" t="s">
        <v>3094</v>
      </c>
      <c r="C2531" s="17" t="s">
        <v>1031</v>
      </c>
      <c r="D2531" s="17" t="s">
        <v>1032</v>
      </c>
      <c r="E2531" s="15">
        <v>1</v>
      </c>
    </row>
    <row r="2532" spans="1:5" hidden="1">
      <c r="A2532" s="17" t="s">
        <v>3536</v>
      </c>
      <c r="B2532" s="17" t="s">
        <v>625</v>
      </c>
      <c r="C2532" s="17" t="s">
        <v>1041</v>
      </c>
      <c r="D2532" s="17" t="s">
        <v>2</v>
      </c>
      <c r="E2532" s="15">
        <v>1</v>
      </c>
    </row>
    <row r="2533" spans="1:5" hidden="1">
      <c r="A2533" s="17" t="s">
        <v>333</v>
      </c>
      <c r="B2533" s="17" t="s">
        <v>2284</v>
      </c>
      <c r="C2533" s="17" t="s">
        <v>1045</v>
      </c>
      <c r="D2533" s="17" t="s">
        <v>1032</v>
      </c>
      <c r="E2533" s="15">
        <v>1</v>
      </c>
    </row>
    <row r="2534" spans="1:5" hidden="1">
      <c r="A2534" s="17" t="s">
        <v>797</v>
      </c>
      <c r="B2534" s="17" t="s">
        <v>3561</v>
      </c>
      <c r="C2534" s="17" t="s">
        <v>1040</v>
      </c>
      <c r="D2534" s="17" t="s">
        <v>1</v>
      </c>
      <c r="E2534" s="15">
        <v>1</v>
      </c>
    </row>
    <row r="2535" spans="1:5" hidden="1">
      <c r="A2535" s="17" t="s">
        <v>333</v>
      </c>
      <c r="B2535" s="17" t="s">
        <v>2366</v>
      </c>
      <c r="C2535" s="17" t="s">
        <v>1037</v>
      </c>
      <c r="D2535" s="17" t="s">
        <v>1338</v>
      </c>
      <c r="E2535" s="15">
        <v>1</v>
      </c>
    </row>
    <row r="2536" spans="1:5" hidden="1">
      <c r="A2536" s="17" t="s">
        <v>797</v>
      </c>
      <c r="B2536" s="17" t="s">
        <v>138</v>
      </c>
      <c r="C2536" s="17" t="s">
        <v>1037</v>
      </c>
      <c r="D2536" s="17" t="s">
        <v>3</v>
      </c>
      <c r="E2536" s="15">
        <v>1</v>
      </c>
    </row>
    <row r="2537" spans="1:5" hidden="1">
      <c r="A2537" s="17" t="s">
        <v>797</v>
      </c>
      <c r="B2537" s="17" t="s">
        <v>3496</v>
      </c>
      <c r="C2537" s="17" t="s">
        <v>1054</v>
      </c>
      <c r="D2537" s="17" t="s">
        <v>2</v>
      </c>
      <c r="E2537" s="15">
        <v>1</v>
      </c>
    </row>
    <row r="2538" spans="1:5" hidden="1">
      <c r="A2538" s="17" t="s">
        <v>797</v>
      </c>
      <c r="B2538" s="17" t="s">
        <v>215</v>
      </c>
      <c r="C2538" s="17" t="s">
        <v>1040</v>
      </c>
      <c r="D2538" s="17" t="s">
        <v>1032</v>
      </c>
      <c r="E2538" s="15">
        <v>1</v>
      </c>
    </row>
    <row r="2539" spans="1:5" hidden="1">
      <c r="A2539" s="17" t="s">
        <v>2497</v>
      </c>
      <c r="B2539" s="17" t="s">
        <v>2498</v>
      </c>
      <c r="C2539" s="17" t="s">
        <v>1035</v>
      </c>
      <c r="D2539" s="17" t="s">
        <v>1032</v>
      </c>
      <c r="E2539" s="15">
        <v>1</v>
      </c>
    </row>
    <row r="2540" spans="1:5">
      <c r="A2540" s="17" t="s">
        <v>2857</v>
      </c>
      <c r="B2540" s="17" t="s">
        <v>2768</v>
      </c>
      <c r="C2540" s="17" t="s">
        <v>1037</v>
      </c>
      <c r="D2540" s="17" t="s">
        <v>1064</v>
      </c>
      <c r="E2540" s="15">
        <v>1</v>
      </c>
    </row>
    <row r="2541" spans="1:5" hidden="1">
      <c r="A2541" s="17" t="s">
        <v>2857</v>
      </c>
      <c r="B2541" s="17" t="s">
        <v>401</v>
      </c>
      <c r="C2541" s="17" t="s">
        <v>1053</v>
      </c>
      <c r="D2541" s="17" t="s">
        <v>1032</v>
      </c>
      <c r="E2541" s="15">
        <v>1</v>
      </c>
    </row>
    <row r="2542" spans="1:5" hidden="1">
      <c r="A2542" s="17" t="s">
        <v>1666</v>
      </c>
      <c r="B2542" s="17" t="s">
        <v>85</v>
      </c>
      <c r="C2542" s="17" t="s">
        <v>1339</v>
      </c>
      <c r="D2542" s="17" t="s">
        <v>1338</v>
      </c>
      <c r="E2542" s="15">
        <v>1</v>
      </c>
    </row>
    <row r="2543" spans="1:5" hidden="1">
      <c r="A2543" s="17" t="s">
        <v>330</v>
      </c>
      <c r="B2543" s="17" t="s">
        <v>296</v>
      </c>
      <c r="C2543" s="17" t="s">
        <v>1028</v>
      </c>
      <c r="D2543" s="17" t="s">
        <v>1032</v>
      </c>
      <c r="E2543" s="15">
        <v>1</v>
      </c>
    </row>
    <row r="2544" spans="1:5" hidden="1">
      <c r="A2544" s="17" t="s">
        <v>2538</v>
      </c>
      <c r="B2544" s="17" t="s">
        <v>2539</v>
      </c>
      <c r="C2544" s="17" t="s">
        <v>1054</v>
      </c>
      <c r="D2544" s="17" t="s">
        <v>1338</v>
      </c>
      <c r="E2544" s="15">
        <v>1</v>
      </c>
    </row>
    <row r="2545" spans="1:5">
      <c r="A2545" s="17" t="s">
        <v>2579</v>
      </c>
      <c r="B2545" s="17" t="s">
        <v>541</v>
      </c>
      <c r="C2545" s="17" t="s">
        <v>1046</v>
      </c>
      <c r="D2545" s="17" t="s">
        <v>1064</v>
      </c>
      <c r="E2545" s="15">
        <v>1</v>
      </c>
    </row>
    <row r="2546" spans="1:5">
      <c r="A2546" s="17" t="s">
        <v>2213</v>
      </c>
      <c r="B2546" s="17" t="s">
        <v>291</v>
      </c>
      <c r="C2546" s="17" t="s">
        <v>1339</v>
      </c>
      <c r="D2546" s="17" t="s">
        <v>1064</v>
      </c>
      <c r="E2546" s="15">
        <v>1</v>
      </c>
    </row>
    <row r="2547" spans="1:5">
      <c r="A2547" s="17" t="s">
        <v>337</v>
      </c>
      <c r="B2547" s="17" t="s">
        <v>2593</v>
      </c>
      <c r="C2547" s="17" t="s">
        <v>1055</v>
      </c>
      <c r="D2547" s="17" t="s">
        <v>1064</v>
      </c>
      <c r="E2547" s="15">
        <v>1</v>
      </c>
    </row>
    <row r="2548" spans="1:5" hidden="1">
      <c r="A2548" s="17" t="s">
        <v>337</v>
      </c>
      <c r="B2548" s="17" t="s">
        <v>423</v>
      </c>
      <c r="C2548" s="17" t="s">
        <v>1035</v>
      </c>
      <c r="D2548" s="17" t="s">
        <v>1338</v>
      </c>
      <c r="E2548" s="15">
        <v>1</v>
      </c>
    </row>
    <row r="2549" spans="1:5" hidden="1">
      <c r="A2549" s="17" t="s">
        <v>337</v>
      </c>
      <c r="B2549" s="17" t="s">
        <v>101</v>
      </c>
      <c r="C2549" s="17" t="s">
        <v>1037</v>
      </c>
      <c r="D2549" s="17" t="s">
        <v>1</v>
      </c>
      <c r="E2549" s="15">
        <v>1</v>
      </c>
    </row>
    <row r="2550" spans="1:5" hidden="1">
      <c r="A2550" s="17" t="s">
        <v>337</v>
      </c>
      <c r="B2550" s="17" t="s">
        <v>2144</v>
      </c>
      <c r="C2550" s="17" t="s">
        <v>1038</v>
      </c>
      <c r="D2550" s="17" t="s">
        <v>1338</v>
      </c>
      <c r="E2550" s="15">
        <v>1</v>
      </c>
    </row>
    <row r="2551" spans="1:5" hidden="1">
      <c r="A2551" s="17" t="s">
        <v>337</v>
      </c>
      <c r="B2551" s="17" t="s">
        <v>371</v>
      </c>
      <c r="C2551" s="17" t="s">
        <v>1031</v>
      </c>
      <c r="D2551" s="17" t="s">
        <v>1338</v>
      </c>
      <c r="E2551" s="15">
        <v>1</v>
      </c>
    </row>
    <row r="2552" spans="1:5" hidden="1">
      <c r="A2552" s="17" t="s">
        <v>337</v>
      </c>
      <c r="B2552" s="17" t="s">
        <v>3167</v>
      </c>
      <c r="C2552" s="17" t="s">
        <v>1034</v>
      </c>
      <c r="D2552" s="17" t="s">
        <v>1338</v>
      </c>
      <c r="E2552" s="15">
        <v>1</v>
      </c>
    </row>
    <row r="2553" spans="1:5" hidden="1">
      <c r="A2553" s="17" t="s">
        <v>333</v>
      </c>
      <c r="B2553" s="17" t="s">
        <v>67</v>
      </c>
      <c r="C2553" s="17" t="s">
        <v>1063</v>
      </c>
      <c r="D2553" s="17" t="s">
        <v>3</v>
      </c>
      <c r="E2553" s="15">
        <v>1</v>
      </c>
    </row>
    <row r="2554" spans="1:5" hidden="1">
      <c r="A2554" s="17" t="s">
        <v>337</v>
      </c>
      <c r="B2554" s="17" t="s">
        <v>34</v>
      </c>
      <c r="C2554" s="17" t="s">
        <v>1051</v>
      </c>
      <c r="D2554" s="17" t="s">
        <v>1338</v>
      </c>
      <c r="E2554" s="15">
        <v>1</v>
      </c>
    </row>
    <row r="2555" spans="1:5">
      <c r="A2555" s="17" t="s">
        <v>2870</v>
      </c>
      <c r="B2555" s="17" t="s">
        <v>681</v>
      </c>
      <c r="C2555" s="17" t="s">
        <v>1060</v>
      </c>
      <c r="D2555" s="17" t="s">
        <v>1064</v>
      </c>
      <c r="E2555" s="15">
        <v>1</v>
      </c>
    </row>
    <row r="2556" spans="1:5" hidden="1">
      <c r="A2556" s="17" t="s">
        <v>2579</v>
      </c>
      <c r="B2556" s="17" t="s">
        <v>379</v>
      </c>
      <c r="C2556" s="17" t="s">
        <v>1047</v>
      </c>
      <c r="D2556" s="17" t="s">
        <v>1032</v>
      </c>
      <c r="E2556" s="15">
        <v>1</v>
      </c>
    </row>
    <row r="2557" spans="1:5">
      <c r="A2557" s="17" t="s">
        <v>2579</v>
      </c>
      <c r="B2557" s="17" t="s">
        <v>1532</v>
      </c>
      <c r="C2557" s="17" t="s">
        <v>1043</v>
      </c>
      <c r="D2557" s="17" t="s">
        <v>1064</v>
      </c>
      <c r="E2557" s="15">
        <v>1</v>
      </c>
    </row>
    <row r="2558" spans="1:5" hidden="1">
      <c r="A2558" s="17" t="s">
        <v>333</v>
      </c>
      <c r="B2558" s="17" t="s">
        <v>160</v>
      </c>
      <c r="C2558" s="17" t="s">
        <v>1029</v>
      </c>
      <c r="D2558" s="17" t="s">
        <v>1338</v>
      </c>
      <c r="E2558" s="15">
        <v>1</v>
      </c>
    </row>
    <row r="2559" spans="1:5" hidden="1">
      <c r="A2559" s="17" t="s">
        <v>333</v>
      </c>
      <c r="B2559" s="17" t="s">
        <v>3010</v>
      </c>
      <c r="C2559" s="17" t="s">
        <v>1035</v>
      </c>
      <c r="D2559" s="17" t="s">
        <v>3</v>
      </c>
      <c r="E2559" s="15">
        <v>1</v>
      </c>
    </row>
    <row r="2560" spans="1:5" hidden="1">
      <c r="A2560" s="17" t="s">
        <v>333</v>
      </c>
      <c r="B2560" s="17" t="s">
        <v>296</v>
      </c>
      <c r="C2560" s="17" t="s">
        <v>1047</v>
      </c>
      <c r="D2560" s="17" t="s">
        <v>1338</v>
      </c>
      <c r="E2560" s="15">
        <v>1</v>
      </c>
    </row>
    <row r="2561" spans="1:5" hidden="1">
      <c r="A2561" s="17" t="s">
        <v>333</v>
      </c>
      <c r="B2561" s="17" t="s">
        <v>3642</v>
      </c>
      <c r="C2561" s="17" t="s">
        <v>1029</v>
      </c>
      <c r="D2561" s="17" t="s">
        <v>3</v>
      </c>
      <c r="E2561" s="15">
        <v>1</v>
      </c>
    </row>
    <row r="2562" spans="1:5" hidden="1">
      <c r="A2562" s="17" t="s">
        <v>333</v>
      </c>
      <c r="B2562" s="17" t="s">
        <v>230</v>
      </c>
      <c r="C2562" s="17" t="s">
        <v>1038</v>
      </c>
      <c r="D2562" s="17" t="s">
        <v>1061</v>
      </c>
      <c r="E2562" s="15">
        <v>1</v>
      </c>
    </row>
    <row r="2563" spans="1:5" hidden="1">
      <c r="A2563" s="17" t="s">
        <v>333</v>
      </c>
      <c r="B2563" s="17" t="s">
        <v>101</v>
      </c>
      <c r="C2563" s="17" t="s">
        <v>1046</v>
      </c>
      <c r="D2563" s="17" t="s">
        <v>1</v>
      </c>
      <c r="E2563" s="15">
        <v>1</v>
      </c>
    </row>
    <row r="2564" spans="1:5" hidden="1">
      <c r="A2564" s="17" t="s">
        <v>337</v>
      </c>
      <c r="B2564" s="17" t="s">
        <v>288</v>
      </c>
      <c r="C2564" s="17" t="s">
        <v>1042</v>
      </c>
      <c r="D2564" s="17" t="s">
        <v>2</v>
      </c>
      <c r="E2564" s="15">
        <v>1</v>
      </c>
    </row>
    <row r="2565" spans="1:5" hidden="1">
      <c r="A2565" s="17" t="s">
        <v>307</v>
      </c>
      <c r="B2565" s="17" t="s">
        <v>1074</v>
      </c>
      <c r="C2565" s="17" t="s">
        <v>1060</v>
      </c>
      <c r="D2565" s="17" t="s">
        <v>2</v>
      </c>
      <c r="E2565" s="15">
        <v>1</v>
      </c>
    </row>
    <row r="2566" spans="1:5" hidden="1">
      <c r="A2566" s="17" t="s">
        <v>2655</v>
      </c>
      <c r="B2566" s="17" t="s">
        <v>2656</v>
      </c>
      <c r="C2566" s="17" t="s">
        <v>1052</v>
      </c>
      <c r="D2566" s="17" t="s">
        <v>1338</v>
      </c>
      <c r="E2566" s="15">
        <v>1</v>
      </c>
    </row>
    <row r="2567" spans="1:5" hidden="1">
      <c r="A2567" s="17" t="s">
        <v>3532</v>
      </c>
      <c r="B2567" s="17" t="s">
        <v>3533</v>
      </c>
      <c r="C2567" s="17" t="s">
        <v>1052</v>
      </c>
      <c r="D2567" s="17" t="s">
        <v>2</v>
      </c>
      <c r="E2567" s="15">
        <v>1</v>
      </c>
    </row>
    <row r="2568" spans="1:5">
      <c r="A2568" s="17" t="s">
        <v>2174</v>
      </c>
      <c r="B2568" s="17" t="s">
        <v>2010</v>
      </c>
      <c r="C2568" s="17" t="s">
        <v>1050</v>
      </c>
      <c r="D2568" s="17" t="s">
        <v>1064</v>
      </c>
      <c r="E2568" s="15">
        <v>1</v>
      </c>
    </row>
    <row r="2569" spans="1:5" hidden="1">
      <c r="A2569" s="17" t="s">
        <v>2379</v>
      </c>
      <c r="B2569" s="17" t="s">
        <v>335</v>
      </c>
      <c r="C2569" s="17" t="s">
        <v>1042</v>
      </c>
      <c r="D2569" s="17" t="s">
        <v>1</v>
      </c>
      <c r="E2569" s="15">
        <v>1</v>
      </c>
    </row>
    <row r="2570" spans="1:5" hidden="1">
      <c r="A2570" s="17" t="s">
        <v>2379</v>
      </c>
      <c r="B2570" s="17" t="s">
        <v>625</v>
      </c>
      <c r="C2570" s="17" t="s">
        <v>1046</v>
      </c>
      <c r="D2570" s="17" t="s">
        <v>1</v>
      </c>
      <c r="E2570" s="15">
        <v>1</v>
      </c>
    </row>
    <row r="2571" spans="1:5" hidden="1">
      <c r="A2571" s="17" t="s">
        <v>2132</v>
      </c>
      <c r="B2571" s="17" t="s">
        <v>2133</v>
      </c>
      <c r="C2571" s="17" t="s">
        <v>1033</v>
      </c>
      <c r="D2571" s="17" t="s">
        <v>2</v>
      </c>
      <c r="E2571" s="15">
        <v>1</v>
      </c>
    </row>
    <row r="2572" spans="1:5" hidden="1">
      <c r="A2572" s="17" t="s">
        <v>1623</v>
      </c>
      <c r="B2572" s="17" t="s">
        <v>2809</v>
      </c>
      <c r="C2572" s="17" t="s">
        <v>1039</v>
      </c>
      <c r="D2572" s="17" t="s">
        <v>3</v>
      </c>
      <c r="E2572" s="15">
        <v>1</v>
      </c>
    </row>
    <row r="2573" spans="1:5" hidden="1">
      <c r="A2573" s="17" t="s">
        <v>2414</v>
      </c>
      <c r="B2573" s="17" t="s">
        <v>403</v>
      </c>
      <c r="C2573" s="17" t="s">
        <v>1339</v>
      </c>
      <c r="D2573" s="17" t="s">
        <v>1</v>
      </c>
      <c r="E2573" s="15">
        <v>1</v>
      </c>
    </row>
    <row r="2574" spans="1:5" hidden="1">
      <c r="A2574" s="17" t="s">
        <v>308</v>
      </c>
      <c r="B2574" s="17" t="s">
        <v>309</v>
      </c>
      <c r="C2574" s="17" t="s">
        <v>1028</v>
      </c>
      <c r="D2574" s="17" t="s">
        <v>1</v>
      </c>
      <c r="E2574" s="15">
        <v>1</v>
      </c>
    </row>
    <row r="2575" spans="1:5" hidden="1">
      <c r="A2575" s="17" t="s">
        <v>2898</v>
      </c>
      <c r="B2575" s="17" t="s">
        <v>605</v>
      </c>
      <c r="C2575" s="17" t="s">
        <v>1045</v>
      </c>
      <c r="D2575" s="17" t="s">
        <v>1338</v>
      </c>
      <c r="E2575" s="15">
        <v>1</v>
      </c>
    </row>
    <row r="2576" spans="1:5" hidden="1">
      <c r="A2576" s="17" t="s">
        <v>307</v>
      </c>
      <c r="B2576" s="17" t="s">
        <v>85</v>
      </c>
      <c r="C2576" s="17" t="s">
        <v>1039</v>
      </c>
      <c r="D2576" s="17" t="s">
        <v>1338</v>
      </c>
      <c r="E2576" s="15">
        <v>1</v>
      </c>
    </row>
    <row r="2577" spans="1:5" hidden="1">
      <c r="A2577" s="17" t="s">
        <v>3121</v>
      </c>
      <c r="B2577" s="17" t="s">
        <v>398</v>
      </c>
      <c r="C2577" s="17" t="s">
        <v>1054</v>
      </c>
      <c r="D2577" s="17" t="s">
        <v>1032</v>
      </c>
      <c r="E2577" s="15">
        <v>1</v>
      </c>
    </row>
    <row r="2578" spans="1:5" hidden="1">
      <c r="A2578" s="17" t="s">
        <v>3235</v>
      </c>
      <c r="B2578" s="17" t="s">
        <v>110</v>
      </c>
      <c r="C2578" s="17" t="s">
        <v>1038</v>
      </c>
      <c r="D2578" s="17" t="s">
        <v>1032</v>
      </c>
      <c r="E2578" s="15">
        <v>1</v>
      </c>
    </row>
    <row r="2579" spans="1:5" ht="30" hidden="1">
      <c r="A2579" s="17" t="s">
        <v>1631</v>
      </c>
      <c r="B2579" s="17" t="s">
        <v>1632</v>
      </c>
      <c r="C2579" s="17" t="s">
        <v>1053</v>
      </c>
      <c r="D2579" s="17" t="s">
        <v>2</v>
      </c>
      <c r="E2579" s="15">
        <v>1</v>
      </c>
    </row>
    <row r="2580" spans="1:5" hidden="1">
      <c r="A2580" s="17" t="s">
        <v>2064</v>
      </c>
      <c r="B2580" s="17" t="s">
        <v>46</v>
      </c>
      <c r="C2580" s="17" t="s">
        <v>1031</v>
      </c>
      <c r="D2580" s="17" t="s">
        <v>3</v>
      </c>
      <c r="E2580" s="15">
        <v>1</v>
      </c>
    </row>
    <row r="2581" spans="1:5" hidden="1">
      <c r="A2581" s="17" t="s">
        <v>2059</v>
      </c>
      <c r="B2581" s="17" t="s">
        <v>1097</v>
      </c>
      <c r="C2581" s="17" t="s">
        <v>1039</v>
      </c>
      <c r="D2581" s="17" t="s">
        <v>1338</v>
      </c>
      <c r="E2581" s="15">
        <v>1</v>
      </c>
    </row>
    <row r="2582" spans="1:5" hidden="1">
      <c r="A2582" s="17" t="s">
        <v>785</v>
      </c>
      <c r="B2582" s="17" t="s">
        <v>50</v>
      </c>
      <c r="C2582" s="17" t="s">
        <v>1054</v>
      </c>
      <c r="D2582" s="17" t="s">
        <v>1032</v>
      </c>
      <c r="E2582" s="15">
        <v>1</v>
      </c>
    </row>
    <row r="2583" spans="1:5" hidden="1">
      <c r="A2583" s="17" t="s">
        <v>306</v>
      </c>
      <c r="B2583" s="17" t="s">
        <v>356</v>
      </c>
      <c r="C2583" s="17" t="s">
        <v>1040</v>
      </c>
      <c r="D2583" s="17" t="s">
        <v>2</v>
      </c>
      <c r="E2583" s="15">
        <v>1</v>
      </c>
    </row>
    <row r="2584" spans="1:5" hidden="1">
      <c r="A2584" s="17" t="s">
        <v>1623</v>
      </c>
      <c r="B2584" s="17" t="s">
        <v>656</v>
      </c>
      <c r="C2584" s="17" t="s">
        <v>1053</v>
      </c>
      <c r="D2584" s="17" t="s">
        <v>1338</v>
      </c>
      <c r="E2584" s="15">
        <v>1</v>
      </c>
    </row>
    <row r="2585" spans="1:5" hidden="1">
      <c r="A2585" s="17" t="s">
        <v>323</v>
      </c>
      <c r="B2585" s="17" t="s">
        <v>1075</v>
      </c>
      <c r="C2585" s="17" t="s">
        <v>1047</v>
      </c>
      <c r="D2585" s="17" t="s">
        <v>1</v>
      </c>
      <c r="E2585" s="15">
        <v>1</v>
      </c>
    </row>
    <row r="2586" spans="1:5" hidden="1">
      <c r="A2586" s="17" t="s">
        <v>1873</v>
      </c>
      <c r="B2586" s="17" t="s">
        <v>2047</v>
      </c>
      <c r="C2586" s="17" t="s">
        <v>1043</v>
      </c>
      <c r="D2586" s="17" t="s">
        <v>1338</v>
      </c>
      <c r="E2586" s="15">
        <v>1</v>
      </c>
    </row>
    <row r="2587" spans="1:5" hidden="1">
      <c r="A2587" s="17" t="s">
        <v>791</v>
      </c>
      <c r="B2587" s="17" t="s">
        <v>3422</v>
      </c>
      <c r="C2587" s="17" t="s">
        <v>1055</v>
      </c>
      <c r="D2587" s="17" t="s">
        <v>1338</v>
      </c>
      <c r="E2587" s="15">
        <v>1</v>
      </c>
    </row>
    <row r="2588" spans="1:5" hidden="1">
      <c r="A2588" s="17" t="s">
        <v>3634</v>
      </c>
      <c r="B2588" s="17" t="s">
        <v>277</v>
      </c>
      <c r="C2588" s="17" t="s">
        <v>1046</v>
      </c>
      <c r="D2588" s="17" t="s">
        <v>1338</v>
      </c>
      <c r="E2588" s="15">
        <v>1</v>
      </c>
    </row>
    <row r="2589" spans="1:5" hidden="1">
      <c r="A2589" s="17" t="s">
        <v>2438</v>
      </c>
      <c r="B2589" s="17" t="s">
        <v>44</v>
      </c>
      <c r="C2589" s="17" t="s">
        <v>1026</v>
      </c>
      <c r="D2589" s="17" t="s">
        <v>1032</v>
      </c>
      <c r="E2589" s="15">
        <v>1</v>
      </c>
    </row>
    <row r="2590" spans="1:5" ht="30" hidden="1">
      <c r="A2590" s="17" t="s">
        <v>371</v>
      </c>
      <c r="B2590" s="17" t="s">
        <v>3206</v>
      </c>
      <c r="C2590" s="17" t="s">
        <v>1052</v>
      </c>
      <c r="D2590" s="17" t="s">
        <v>1338</v>
      </c>
      <c r="E2590" s="15">
        <v>1</v>
      </c>
    </row>
    <row r="2591" spans="1:5" hidden="1">
      <c r="A2591" s="17" t="s">
        <v>371</v>
      </c>
      <c r="B2591" s="17" t="s">
        <v>58</v>
      </c>
      <c r="C2591" s="17" t="s">
        <v>1043</v>
      </c>
      <c r="D2591" s="17" t="s">
        <v>1338</v>
      </c>
      <c r="E2591" s="15">
        <v>1</v>
      </c>
    </row>
    <row r="2592" spans="1:5" hidden="1">
      <c r="A2592" s="17" t="s">
        <v>1936</v>
      </c>
      <c r="B2592" s="17" t="s">
        <v>398</v>
      </c>
      <c r="C2592" s="17" t="s">
        <v>1339</v>
      </c>
      <c r="D2592" s="17" t="s">
        <v>1338</v>
      </c>
      <c r="E2592" s="15">
        <v>1</v>
      </c>
    </row>
    <row r="2593" spans="1:5" hidden="1">
      <c r="A2593" s="17" t="s">
        <v>1936</v>
      </c>
      <c r="B2593" s="17" t="s">
        <v>1782</v>
      </c>
      <c r="C2593" s="17" t="s">
        <v>1052</v>
      </c>
      <c r="D2593" s="17" t="s">
        <v>1338</v>
      </c>
      <c r="E2593" s="15">
        <v>1</v>
      </c>
    </row>
    <row r="2594" spans="1:5" hidden="1">
      <c r="A2594" s="17" t="s">
        <v>1119</v>
      </c>
      <c r="B2594" s="17" t="s">
        <v>392</v>
      </c>
      <c r="C2594" s="17" t="s">
        <v>1045</v>
      </c>
      <c r="D2594" s="17" t="s">
        <v>2</v>
      </c>
      <c r="E2594" s="15">
        <v>1</v>
      </c>
    </row>
    <row r="2595" spans="1:5" hidden="1">
      <c r="A2595" s="17" t="s">
        <v>2542</v>
      </c>
      <c r="B2595" s="17" t="s">
        <v>1550</v>
      </c>
      <c r="C2595" s="17" t="s">
        <v>1029</v>
      </c>
      <c r="D2595" s="17" t="s">
        <v>1</v>
      </c>
      <c r="E2595" s="15">
        <v>1</v>
      </c>
    </row>
    <row r="2596" spans="1:5">
      <c r="A2596" s="17" t="s">
        <v>2898</v>
      </c>
      <c r="B2596" s="17" t="s">
        <v>3072</v>
      </c>
      <c r="C2596" s="17" t="s">
        <v>1042</v>
      </c>
      <c r="D2596" s="17" t="s">
        <v>1064</v>
      </c>
      <c r="E2596" s="15">
        <v>1</v>
      </c>
    </row>
    <row r="2597" spans="1:5" hidden="1">
      <c r="A2597" s="17" t="s">
        <v>323</v>
      </c>
      <c r="B2597" s="17" t="s">
        <v>110</v>
      </c>
      <c r="C2597" s="17" t="s">
        <v>1036</v>
      </c>
      <c r="D2597" s="17" t="s">
        <v>2</v>
      </c>
      <c r="E2597" s="15">
        <v>1</v>
      </c>
    </row>
    <row r="2598" spans="1:5" hidden="1">
      <c r="A2598" s="17" t="s">
        <v>323</v>
      </c>
      <c r="B2598" s="17" t="s">
        <v>2099</v>
      </c>
      <c r="C2598" s="17" t="s">
        <v>1048</v>
      </c>
      <c r="D2598" s="17" t="s">
        <v>1338</v>
      </c>
      <c r="E2598" s="15">
        <v>1</v>
      </c>
    </row>
    <row r="2599" spans="1:5">
      <c r="A2599" s="17" t="s">
        <v>323</v>
      </c>
      <c r="B2599" s="17" t="s">
        <v>398</v>
      </c>
      <c r="C2599" s="17" t="s">
        <v>1040</v>
      </c>
      <c r="D2599" s="17" t="s">
        <v>1064</v>
      </c>
      <c r="E2599" s="15">
        <v>1</v>
      </c>
    </row>
    <row r="2600" spans="1:5" hidden="1">
      <c r="A2600" s="17" t="s">
        <v>323</v>
      </c>
      <c r="B2600" s="17" t="s">
        <v>968</v>
      </c>
      <c r="C2600" s="17" t="s">
        <v>1044</v>
      </c>
      <c r="D2600" s="17" t="s">
        <v>1338</v>
      </c>
      <c r="E2600" s="15">
        <v>1</v>
      </c>
    </row>
    <row r="2601" spans="1:5" hidden="1">
      <c r="A2601" s="17" t="s">
        <v>3246</v>
      </c>
      <c r="B2601" s="17" t="s">
        <v>1508</v>
      </c>
      <c r="C2601" s="17" t="s">
        <v>1063</v>
      </c>
      <c r="D2601" s="17" t="s">
        <v>1032</v>
      </c>
      <c r="E2601" s="15">
        <v>1</v>
      </c>
    </row>
    <row r="2602" spans="1:5" hidden="1">
      <c r="A2602" s="17" t="s">
        <v>2811</v>
      </c>
      <c r="B2602" s="17" t="s">
        <v>2812</v>
      </c>
      <c r="C2602" s="17" t="s">
        <v>1026</v>
      </c>
      <c r="D2602" s="17" t="s">
        <v>1032</v>
      </c>
      <c r="E2602" s="15">
        <v>1</v>
      </c>
    </row>
    <row r="2603" spans="1:5" hidden="1">
      <c r="A2603" s="17" t="s">
        <v>2303</v>
      </c>
      <c r="B2603" s="17" t="s">
        <v>1954</v>
      </c>
      <c r="C2603" s="17" t="s">
        <v>1033</v>
      </c>
      <c r="D2603" s="17" t="s">
        <v>2</v>
      </c>
      <c r="E2603" s="15">
        <v>1</v>
      </c>
    </row>
    <row r="2604" spans="1:5" hidden="1">
      <c r="A2604" s="17" t="s">
        <v>3178</v>
      </c>
      <c r="B2604" s="17" t="s">
        <v>242</v>
      </c>
      <c r="C2604" s="17" t="s">
        <v>1339</v>
      </c>
      <c r="D2604" s="17" t="s">
        <v>1032</v>
      </c>
      <c r="E2604" s="15">
        <v>1</v>
      </c>
    </row>
    <row r="2605" spans="1:5" hidden="1">
      <c r="A2605" s="17" t="s">
        <v>1936</v>
      </c>
      <c r="B2605" s="17" t="s">
        <v>34</v>
      </c>
      <c r="C2605" s="17" t="s">
        <v>1037</v>
      </c>
      <c r="D2605" s="17" t="s">
        <v>1338</v>
      </c>
      <c r="E2605" s="15">
        <v>1</v>
      </c>
    </row>
    <row r="2606" spans="1:5" hidden="1">
      <c r="A2606" s="17" t="s">
        <v>2173</v>
      </c>
      <c r="B2606" s="17" t="s">
        <v>58</v>
      </c>
      <c r="C2606" s="17" t="s">
        <v>1042</v>
      </c>
      <c r="D2606" s="17" t="s">
        <v>1338</v>
      </c>
      <c r="E2606" s="15">
        <v>1</v>
      </c>
    </row>
    <row r="2607" spans="1:5" hidden="1">
      <c r="A2607" s="17" t="s">
        <v>337</v>
      </c>
      <c r="B2607" s="17" t="s">
        <v>110</v>
      </c>
      <c r="C2607" s="17" t="s">
        <v>1029</v>
      </c>
      <c r="D2607" s="17" t="s">
        <v>1338</v>
      </c>
      <c r="E2607" s="15">
        <v>1</v>
      </c>
    </row>
    <row r="2608" spans="1:5" hidden="1">
      <c r="A2608" s="17" t="s">
        <v>2912</v>
      </c>
      <c r="B2608" s="17" t="s">
        <v>368</v>
      </c>
      <c r="C2608" s="17" t="s">
        <v>1051</v>
      </c>
      <c r="D2608" s="17" t="s">
        <v>1338</v>
      </c>
      <c r="E2608" s="15">
        <v>1</v>
      </c>
    </row>
    <row r="2609" spans="1:5" hidden="1">
      <c r="A2609" s="17" t="s">
        <v>1980</v>
      </c>
      <c r="B2609" s="17" t="s">
        <v>392</v>
      </c>
      <c r="C2609" s="17" t="s">
        <v>1051</v>
      </c>
      <c r="D2609" s="17" t="s">
        <v>1</v>
      </c>
      <c r="E2609" s="15">
        <v>1</v>
      </c>
    </row>
    <row r="2610" spans="1:5" hidden="1">
      <c r="A2610" s="17" t="s">
        <v>3429</v>
      </c>
      <c r="B2610" s="17" t="s">
        <v>81</v>
      </c>
      <c r="C2610" s="17" t="s">
        <v>1043</v>
      </c>
      <c r="D2610" s="17" t="s">
        <v>1032</v>
      </c>
      <c r="E2610" s="15">
        <v>1</v>
      </c>
    </row>
    <row r="2611" spans="1:5" hidden="1">
      <c r="A2611" s="17" t="s">
        <v>2259</v>
      </c>
      <c r="B2611" s="17" t="s">
        <v>1100</v>
      </c>
      <c r="C2611" s="17" t="s">
        <v>1041</v>
      </c>
      <c r="D2611" s="17" t="s">
        <v>1</v>
      </c>
      <c r="E2611" s="15">
        <v>1</v>
      </c>
    </row>
    <row r="2612" spans="1:5" hidden="1">
      <c r="A2612" s="17" t="s">
        <v>3618</v>
      </c>
      <c r="B2612" s="17" t="s">
        <v>85</v>
      </c>
      <c r="C2612" s="17" t="s">
        <v>1054</v>
      </c>
      <c r="D2612" s="17" t="s">
        <v>1032</v>
      </c>
      <c r="E2612" s="15">
        <v>1</v>
      </c>
    </row>
    <row r="2613" spans="1:5" hidden="1">
      <c r="A2613" s="17" t="s">
        <v>3539</v>
      </c>
      <c r="B2613" s="17" t="s">
        <v>110</v>
      </c>
      <c r="C2613" s="17" t="s">
        <v>1026</v>
      </c>
      <c r="D2613" s="17" t="s">
        <v>1338</v>
      </c>
      <c r="E2613" s="15">
        <v>1</v>
      </c>
    </row>
    <row r="2614" spans="1:5" hidden="1">
      <c r="A2614" s="17" t="s">
        <v>3274</v>
      </c>
      <c r="B2614" s="17" t="s">
        <v>841</v>
      </c>
      <c r="C2614" s="17" t="s">
        <v>1045</v>
      </c>
      <c r="D2614" s="17" t="s">
        <v>3</v>
      </c>
      <c r="E2614" s="15">
        <v>1</v>
      </c>
    </row>
    <row r="2615" spans="1:5" hidden="1">
      <c r="A2615" s="17" t="s">
        <v>2173</v>
      </c>
      <c r="B2615" s="17" t="s">
        <v>398</v>
      </c>
      <c r="C2615" s="17" t="s">
        <v>1044</v>
      </c>
      <c r="D2615" s="17" t="s">
        <v>1032</v>
      </c>
      <c r="E2615" s="15">
        <v>1</v>
      </c>
    </row>
    <row r="2616" spans="1:5" hidden="1">
      <c r="A2616" s="17" t="s">
        <v>3513</v>
      </c>
      <c r="B2616" s="17" t="s">
        <v>67</v>
      </c>
      <c r="C2616" s="17" t="s">
        <v>1040</v>
      </c>
      <c r="D2616" s="17" t="s">
        <v>1</v>
      </c>
      <c r="E2616" s="15">
        <v>1</v>
      </c>
    </row>
    <row r="2617" spans="1:5" hidden="1">
      <c r="A2617" s="17" t="s">
        <v>3091</v>
      </c>
      <c r="B2617" s="17" t="s">
        <v>567</v>
      </c>
      <c r="C2617" s="17" t="s">
        <v>1040</v>
      </c>
      <c r="D2617" s="17" t="s">
        <v>1338</v>
      </c>
      <c r="E2617" s="15">
        <v>1</v>
      </c>
    </row>
    <row r="2618" spans="1:5">
      <c r="A2618" s="17" t="s">
        <v>2710</v>
      </c>
      <c r="B2618" s="17" t="s">
        <v>110</v>
      </c>
      <c r="C2618" s="17" t="s">
        <v>1339</v>
      </c>
      <c r="D2618" s="17" t="s">
        <v>1064</v>
      </c>
      <c r="E2618" s="15">
        <v>1</v>
      </c>
    </row>
    <row r="2619" spans="1:5" hidden="1">
      <c r="A2619" s="17" t="s">
        <v>2592</v>
      </c>
      <c r="B2619" s="17" t="s">
        <v>964</v>
      </c>
      <c r="C2619" s="17" t="s">
        <v>1028</v>
      </c>
      <c r="D2619" s="17" t="s">
        <v>3</v>
      </c>
      <c r="E2619" s="15">
        <v>1</v>
      </c>
    </row>
    <row r="2620" spans="1:5" hidden="1">
      <c r="A2620" s="17" t="s">
        <v>2247</v>
      </c>
      <c r="B2620" s="17" t="s">
        <v>1871</v>
      </c>
      <c r="C2620" s="17" t="s">
        <v>1028</v>
      </c>
      <c r="D2620" s="17" t="s">
        <v>1338</v>
      </c>
      <c r="E2620" s="15">
        <v>1</v>
      </c>
    </row>
    <row r="2621" spans="1:5" ht="30" hidden="1">
      <c r="A2621" s="17" t="s">
        <v>2184</v>
      </c>
      <c r="B2621" s="17" t="s">
        <v>2135</v>
      </c>
      <c r="C2621" s="17" t="s">
        <v>1052</v>
      </c>
      <c r="D2621" s="17" t="s">
        <v>1338</v>
      </c>
      <c r="E2621" s="15">
        <v>1</v>
      </c>
    </row>
    <row r="2622" spans="1:5" ht="30" hidden="1">
      <c r="A2622" s="17" t="s">
        <v>2018</v>
      </c>
      <c r="B2622" s="17" t="s">
        <v>1629</v>
      </c>
      <c r="C2622" s="17" t="s">
        <v>1055</v>
      </c>
      <c r="D2622" s="17" t="s">
        <v>3</v>
      </c>
      <c r="E2622" s="15">
        <v>1</v>
      </c>
    </row>
    <row r="2623" spans="1:5" hidden="1">
      <c r="A2623" s="17" t="s">
        <v>2032</v>
      </c>
      <c r="B2623" s="17" t="s">
        <v>1927</v>
      </c>
      <c r="C2623" s="17" t="s">
        <v>1051</v>
      </c>
      <c r="D2623" s="17" t="s">
        <v>1338</v>
      </c>
      <c r="E2623" s="15">
        <v>1</v>
      </c>
    </row>
    <row r="2624" spans="1:5" hidden="1">
      <c r="A2624" s="17" t="s">
        <v>2053</v>
      </c>
      <c r="B2624" s="17" t="s">
        <v>2054</v>
      </c>
      <c r="C2624" s="17" t="s">
        <v>1045</v>
      </c>
      <c r="D2624" s="17" t="s">
        <v>3</v>
      </c>
      <c r="E2624" s="15">
        <v>1</v>
      </c>
    </row>
    <row r="2625" spans="1:5" hidden="1">
      <c r="A2625" s="17" t="s">
        <v>2946</v>
      </c>
      <c r="B2625" s="17" t="s">
        <v>299</v>
      </c>
      <c r="C2625" s="17" t="s">
        <v>1051</v>
      </c>
      <c r="D2625" s="17" t="s">
        <v>1338</v>
      </c>
      <c r="E2625" s="15">
        <v>1</v>
      </c>
    </row>
    <row r="2626" spans="1:5" ht="30" hidden="1">
      <c r="A2626" s="17" t="s">
        <v>2207</v>
      </c>
      <c r="B2626" s="17" t="s">
        <v>2135</v>
      </c>
      <c r="C2626" s="17" t="s">
        <v>1050</v>
      </c>
      <c r="D2626" s="17" t="s">
        <v>2</v>
      </c>
      <c r="E2626" s="15">
        <v>1</v>
      </c>
    </row>
    <row r="2627" spans="1:5" hidden="1">
      <c r="A2627" s="17" t="s">
        <v>2998</v>
      </c>
      <c r="B2627" s="17" t="s">
        <v>180</v>
      </c>
      <c r="C2627" s="17" t="s">
        <v>1040</v>
      </c>
      <c r="D2627" s="17" t="s">
        <v>1338</v>
      </c>
      <c r="E2627" s="15">
        <v>1</v>
      </c>
    </row>
    <row r="2628" spans="1:5" hidden="1">
      <c r="A2628" s="17" t="s">
        <v>2772</v>
      </c>
      <c r="B2628" s="17" t="s">
        <v>110</v>
      </c>
      <c r="C2628" s="17" t="s">
        <v>1034</v>
      </c>
      <c r="D2628" s="17" t="s">
        <v>1338</v>
      </c>
      <c r="E2628" s="15">
        <v>1</v>
      </c>
    </row>
    <row r="2629" spans="1:5" hidden="1">
      <c r="A2629" s="17" t="s">
        <v>3150</v>
      </c>
      <c r="B2629" s="17" t="s">
        <v>243</v>
      </c>
      <c r="C2629" s="17" t="s">
        <v>1048</v>
      </c>
      <c r="D2629" s="17" t="s">
        <v>1338</v>
      </c>
      <c r="E2629" s="15">
        <v>1</v>
      </c>
    </row>
    <row r="2630" spans="1:5" hidden="1">
      <c r="A2630" s="17" t="s">
        <v>2736</v>
      </c>
      <c r="B2630" s="17" t="s">
        <v>85</v>
      </c>
      <c r="C2630" s="17" t="s">
        <v>1052</v>
      </c>
      <c r="D2630" s="17" t="s">
        <v>1032</v>
      </c>
      <c r="E2630" s="15">
        <v>1</v>
      </c>
    </row>
    <row r="2631" spans="1:5" hidden="1">
      <c r="A2631" s="17" t="s">
        <v>2536</v>
      </c>
      <c r="B2631" s="17" t="s">
        <v>1101</v>
      </c>
      <c r="C2631" s="17" t="s">
        <v>1052</v>
      </c>
      <c r="D2631" s="17" t="s">
        <v>1032</v>
      </c>
      <c r="E2631" s="15">
        <v>1</v>
      </c>
    </row>
    <row r="2632" spans="1:5">
      <c r="A2632" s="17" t="s">
        <v>2635</v>
      </c>
      <c r="B2632" s="17" t="s">
        <v>160</v>
      </c>
      <c r="C2632" s="17" t="s">
        <v>1047</v>
      </c>
      <c r="D2632" s="17" t="s">
        <v>1064</v>
      </c>
      <c r="E2632" s="15">
        <v>1</v>
      </c>
    </row>
    <row r="2633" spans="1:5" hidden="1">
      <c r="A2633" s="17" t="s">
        <v>3250</v>
      </c>
      <c r="B2633" s="17" t="s">
        <v>968</v>
      </c>
      <c r="C2633" s="17" t="s">
        <v>1028</v>
      </c>
      <c r="D2633" s="17" t="s">
        <v>2</v>
      </c>
      <c r="E2633" s="15">
        <v>1</v>
      </c>
    </row>
    <row r="2634" spans="1:5" hidden="1">
      <c r="A2634" s="17" t="s">
        <v>2856</v>
      </c>
      <c r="B2634" s="17" t="s">
        <v>946</v>
      </c>
      <c r="C2634" s="17" t="s">
        <v>1045</v>
      </c>
      <c r="D2634" s="17" t="s">
        <v>1338</v>
      </c>
      <c r="E2634" s="15">
        <v>1</v>
      </c>
    </row>
    <row r="2635" spans="1:5" hidden="1">
      <c r="A2635" s="17" t="s">
        <v>622</v>
      </c>
      <c r="B2635" s="17" t="s">
        <v>3574</v>
      </c>
      <c r="C2635" s="17" t="s">
        <v>1051</v>
      </c>
      <c r="D2635" s="17" t="s">
        <v>1338</v>
      </c>
      <c r="E2635" s="15">
        <v>1</v>
      </c>
    </row>
    <row r="2636" spans="1:5" hidden="1">
      <c r="A2636" s="17" t="s">
        <v>1982</v>
      </c>
      <c r="B2636" s="17" t="s">
        <v>754</v>
      </c>
      <c r="C2636" s="17" t="s">
        <v>1046</v>
      </c>
      <c r="D2636" s="17" t="s">
        <v>2</v>
      </c>
      <c r="E2636" s="15">
        <v>1</v>
      </c>
    </row>
    <row r="2637" spans="1:5" hidden="1">
      <c r="A2637" s="17" t="s">
        <v>2954</v>
      </c>
      <c r="B2637" s="17" t="s">
        <v>1977</v>
      </c>
      <c r="C2637" s="17" t="s">
        <v>1046</v>
      </c>
      <c r="D2637" s="17" t="s">
        <v>1338</v>
      </c>
      <c r="E2637" s="15">
        <v>1</v>
      </c>
    </row>
    <row r="2638" spans="1:5">
      <c r="A2638" s="17" t="s">
        <v>3214</v>
      </c>
      <c r="B2638" s="17" t="s">
        <v>160</v>
      </c>
      <c r="C2638" s="17" t="s">
        <v>1060</v>
      </c>
      <c r="D2638" s="17" t="s">
        <v>1064</v>
      </c>
      <c r="E2638" s="15">
        <v>1</v>
      </c>
    </row>
    <row r="2639" spans="1:5" ht="30" hidden="1">
      <c r="A2639" s="17" t="s">
        <v>3426</v>
      </c>
      <c r="B2639" s="17" t="s">
        <v>3427</v>
      </c>
      <c r="C2639" s="17" t="s">
        <v>1050</v>
      </c>
      <c r="D2639" s="17" t="s">
        <v>1338</v>
      </c>
      <c r="E2639" s="15">
        <v>1</v>
      </c>
    </row>
    <row r="2640" spans="1:5" hidden="1">
      <c r="A2640" s="17" t="s">
        <v>1978</v>
      </c>
      <c r="B2640" s="17" t="s">
        <v>325</v>
      </c>
      <c r="C2640" s="17" t="s">
        <v>1050</v>
      </c>
      <c r="D2640" s="17" t="s">
        <v>1338</v>
      </c>
      <c r="E2640" s="15">
        <v>1</v>
      </c>
    </row>
    <row r="2641" spans="1:5" hidden="1">
      <c r="A2641" s="17" t="s">
        <v>2101</v>
      </c>
      <c r="B2641" s="17" t="s">
        <v>143</v>
      </c>
      <c r="C2641" s="17" t="s">
        <v>1034</v>
      </c>
      <c r="D2641" s="17" t="s">
        <v>1032</v>
      </c>
      <c r="E2641" s="15">
        <v>1</v>
      </c>
    </row>
    <row r="2642" spans="1:5" hidden="1">
      <c r="A2642" s="17" t="s">
        <v>3169</v>
      </c>
      <c r="B2642" s="17" t="s">
        <v>67</v>
      </c>
      <c r="C2642" s="17" t="s">
        <v>1037</v>
      </c>
      <c r="D2642" s="17" t="s">
        <v>1338</v>
      </c>
      <c r="E2642" s="15">
        <v>1</v>
      </c>
    </row>
    <row r="2643" spans="1:5" hidden="1">
      <c r="A2643" s="17" t="s">
        <v>2392</v>
      </c>
      <c r="B2643" s="17" t="s">
        <v>58</v>
      </c>
      <c r="C2643" s="17" t="s">
        <v>1042</v>
      </c>
      <c r="D2643" s="17" t="s">
        <v>1338</v>
      </c>
      <c r="E2643" s="15">
        <v>1</v>
      </c>
    </row>
    <row r="2644" spans="1:5" hidden="1">
      <c r="A2644" s="17" t="s">
        <v>2318</v>
      </c>
      <c r="B2644" s="17" t="s">
        <v>667</v>
      </c>
      <c r="C2644" s="17" t="s">
        <v>1339</v>
      </c>
      <c r="D2644" s="17" t="s">
        <v>1061</v>
      </c>
      <c r="E2644" s="15">
        <v>1</v>
      </c>
    </row>
    <row r="2645" spans="1:5" hidden="1">
      <c r="A2645" s="17" t="s">
        <v>2796</v>
      </c>
      <c r="B2645" s="17" t="s">
        <v>101</v>
      </c>
      <c r="C2645" s="17" t="s">
        <v>1045</v>
      </c>
      <c r="D2645" s="17" t="s">
        <v>1032</v>
      </c>
      <c r="E2645" s="15">
        <v>1</v>
      </c>
    </row>
    <row r="2646" spans="1:5" hidden="1">
      <c r="A2646" s="17" t="s">
        <v>1113</v>
      </c>
      <c r="B2646" s="17" t="s">
        <v>2765</v>
      </c>
      <c r="C2646" s="17" t="s">
        <v>1055</v>
      </c>
      <c r="D2646" s="17" t="s">
        <v>1</v>
      </c>
      <c r="E2646" s="15">
        <v>1</v>
      </c>
    </row>
    <row r="2647" spans="1:5" hidden="1">
      <c r="A2647" s="17" t="s">
        <v>2665</v>
      </c>
      <c r="B2647" s="17" t="s">
        <v>213</v>
      </c>
      <c r="C2647" s="17" t="s">
        <v>1041</v>
      </c>
      <c r="D2647" s="17" t="s">
        <v>2</v>
      </c>
      <c r="E2647" s="15">
        <v>1</v>
      </c>
    </row>
    <row r="2648" spans="1:5" hidden="1">
      <c r="A2648" s="17" t="s">
        <v>3225</v>
      </c>
      <c r="B2648" s="17" t="s">
        <v>1568</v>
      </c>
      <c r="C2648" s="17" t="s">
        <v>1051</v>
      </c>
      <c r="D2648" s="17" t="s">
        <v>1338</v>
      </c>
      <c r="E2648" s="15">
        <v>1</v>
      </c>
    </row>
    <row r="2649" spans="1:5">
      <c r="A2649" s="17" t="s">
        <v>3363</v>
      </c>
      <c r="B2649" s="17" t="s">
        <v>509</v>
      </c>
      <c r="C2649" s="17" t="s">
        <v>1048</v>
      </c>
      <c r="D2649" s="17" t="s">
        <v>1064</v>
      </c>
      <c r="E2649" s="15">
        <v>1</v>
      </c>
    </row>
    <row r="2650" spans="1:5" ht="30">
      <c r="A2650" s="17" t="s">
        <v>1916</v>
      </c>
      <c r="B2650" s="17" t="s">
        <v>1917</v>
      </c>
      <c r="C2650" s="17" t="s">
        <v>1031</v>
      </c>
      <c r="D2650" s="17" t="s">
        <v>1064</v>
      </c>
      <c r="E2650" s="15">
        <v>1</v>
      </c>
    </row>
    <row r="2651" spans="1:5" hidden="1">
      <c r="A2651" s="17" t="s">
        <v>3431</v>
      </c>
      <c r="B2651" s="17" t="s">
        <v>519</v>
      </c>
      <c r="C2651" s="17" t="s">
        <v>1051</v>
      </c>
      <c r="D2651" s="17" t="s">
        <v>1338</v>
      </c>
      <c r="E2651" s="15">
        <v>1</v>
      </c>
    </row>
    <row r="2652" spans="1:5" hidden="1">
      <c r="A2652" s="17" t="s">
        <v>3401</v>
      </c>
      <c r="B2652" s="17" t="s">
        <v>201</v>
      </c>
      <c r="C2652" s="17" t="s">
        <v>1039</v>
      </c>
      <c r="D2652" s="17" t="s">
        <v>2</v>
      </c>
      <c r="E2652" s="15">
        <v>1</v>
      </c>
    </row>
    <row r="2653" spans="1:5" hidden="1">
      <c r="A2653" s="17" t="s">
        <v>2756</v>
      </c>
      <c r="B2653" s="17" t="s">
        <v>2757</v>
      </c>
      <c r="C2653" s="17" t="s">
        <v>1026</v>
      </c>
      <c r="D2653" s="17" t="s">
        <v>1338</v>
      </c>
      <c r="E2653" s="15">
        <v>1</v>
      </c>
    </row>
    <row r="2654" spans="1:5" hidden="1">
      <c r="A2654" s="17" t="s">
        <v>3243</v>
      </c>
      <c r="B2654" s="17" t="s">
        <v>3244</v>
      </c>
      <c r="C2654" s="17" t="s">
        <v>1029</v>
      </c>
      <c r="D2654" s="17" t="s">
        <v>1338</v>
      </c>
      <c r="E2654" s="15">
        <v>1</v>
      </c>
    </row>
    <row r="2655" spans="1:5" hidden="1">
      <c r="A2655" s="17" t="s">
        <v>2459</v>
      </c>
      <c r="B2655" s="17" t="s">
        <v>196</v>
      </c>
      <c r="C2655" s="17" t="s">
        <v>1030</v>
      </c>
      <c r="D2655" s="17" t="s">
        <v>1338</v>
      </c>
      <c r="E2655" s="15">
        <v>1</v>
      </c>
    </row>
    <row r="2656" spans="1:5" ht="30" hidden="1">
      <c r="A2656" s="17" t="s">
        <v>335</v>
      </c>
      <c r="B2656" s="17" t="s">
        <v>2135</v>
      </c>
      <c r="C2656" s="17" t="s">
        <v>1060</v>
      </c>
      <c r="D2656" s="17" t="s">
        <v>1338</v>
      </c>
      <c r="E2656" s="15">
        <v>1</v>
      </c>
    </row>
    <row r="2657" spans="1:5" hidden="1">
      <c r="A2657" s="17" t="s">
        <v>2953</v>
      </c>
      <c r="B2657" s="17" t="s">
        <v>398</v>
      </c>
      <c r="C2657" s="17" t="s">
        <v>1042</v>
      </c>
      <c r="D2657" s="17" t="s">
        <v>1338</v>
      </c>
      <c r="E2657" s="15">
        <v>1</v>
      </c>
    </row>
    <row r="2658" spans="1:5" hidden="1">
      <c r="A2658" s="17" t="s">
        <v>2971</v>
      </c>
      <c r="B2658" s="17" t="s">
        <v>371</v>
      </c>
      <c r="C2658" s="17" t="s">
        <v>1055</v>
      </c>
      <c r="D2658" s="17" t="s">
        <v>1</v>
      </c>
      <c r="E2658" s="15">
        <v>1</v>
      </c>
    </row>
    <row r="2659" spans="1:5" hidden="1">
      <c r="A2659" s="17" t="s">
        <v>3439</v>
      </c>
      <c r="B2659" s="17" t="s">
        <v>194</v>
      </c>
      <c r="C2659" s="17" t="s">
        <v>1055</v>
      </c>
      <c r="D2659" s="17" t="s">
        <v>1338</v>
      </c>
      <c r="E2659" s="15">
        <v>1</v>
      </c>
    </row>
    <row r="2660" spans="1:5">
      <c r="A2660" s="17" t="s">
        <v>3409</v>
      </c>
      <c r="B2660" s="17" t="s">
        <v>142</v>
      </c>
      <c r="C2660" s="17" t="s">
        <v>1028</v>
      </c>
      <c r="D2660" s="17" t="s">
        <v>1064</v>
      </c>
      <c r="E2660" s="15">
        <v>1</v>
      </c>
    </row>
    <row r="2661" spans="1:5" hidden="1">
      <c r="A2661" s="17" t="s">
        <v>2613</v>
      </c>
      <c r="B2661" s="17" t="s">
        <v>374</v>
      </c>
      <c r="C2661" s="17" t="s">
        <v>1040</v>
      </c>
      <c r="D2661" s="17" t="s">
        <v>3</v>
      </c>
      <c r="E2661" s="15">
        <v>1</v>
      </c>
    </row>
    <row r="2662" spans="1:5" hidden="1">
      <c r="A2662" s="17" t="s">
        <v>1873</v>
      </c>
      <c r="B2662" s="17" t="s">
        <v>383</v>
      </c>
      <c r="C2662" s="17" t="s">
        <v>1052</v>
      </c>
      <c r="D2662" s="17" t="s">
        <v>1032</v>
      </c>
      <c r="E2662" s="15">
        <v>1</v>
      </c>
    </row>
    <row r="2663" spans="1:5">
      <c r="A2663" s="17" t="s">
        <v>1873</v>
      </c>
      <c r="B2663" s="17" t="s">
        <v>2395</v>
      </c>
      <c r="C2663" s="17" t="s">
        <v>1041</v>
      </c>
      <c r="D2663" s="17" t="s">
        <v>1064</v>
      </c>
      <c r="E2663" s="15">
        <v>1</v>
      </c>
    </row>
    <row r="2664" spans="1:5" hidden="1">
      <c r="A2664" s="17" t="s">
        <v>1873</v>
      </c>
      <c r="B2664" s="17" t="s">
        <v>1855</v>
      </c>
      <c r="C2664" s="17" t="s">
        <v>1038</v>
      </c>
      <c r="D2664" s="17" t="s">
        <v>1032</v>
      </c>
      <c r="E2664" s="15">
        <v>1</v>
      </c>
    </row>
    <row r="2665" spans="1:5">
      <c r="A2665" s="17" t="s">
        <v>2756</v>
      </c>
      <c r="B2665" s="17" t="s">
        <v>371</v>
      </c>
      <c r="C2665" s="17" t="s">
        <v>1037</v>
      </c>
      <c r="D2665" s="17" t="s">
        <v>1064</v>
      </c>
      <c r="E2665" s="15">
        <v>1</v>
      </c>
    </row>
    <row r="2666" spans="1:5" ht="30" hidden="1">
      <c r="A2666" s="17" t="s">
        <v>3613</v>
      </c>
      <c r="B2666" s="17" t="s">
        <v>960</v>
      </c>
      <c r="C2666" s="17" t="s">
        <v>1054</v>
      </c>
      <c r="D2666" s="17" t="s">
        <v>1338</v>
      </c>
      <c r="E2666" s="15">
        <v>1</v>
      </c>
    </row>
    <row r="2667" spans="1:5" hidden="1">
      <c r="A2667" s="17" t="s">
        <v>1612</v>
      </c>
      <c r="B2667" s="17" t="s">
        <v>46</v>
      </c>
      <c r="C2667" s="17" t="s">
        <v>1339</v>
      </c>
      <c r="D2667" s="17" t="s">
        <v>1</v>
      </c>
      <c r="E2667" s="15">
        <v>1</v>
      </c>
    </row>
    <row r="2668" spans="1:5">
      <c r="A2668" s="17" t="s">
        <v>1982</v>
      </c>
      <c r="B2668" s="17" t="s">
        <v>208</v>
      </c>
      <c r="C2668" s="17" t="s">
        <v>1063</v>
      </c>
      <c r="D2668" s="17" t="s">
        <v>1064</v>
      </c>
      <c r="E2668" s="15">
        <v>1</v>
      </c>
    </row>
    <row r="2669" spans="1:5" hidden="1">
      <c r="A2669" s="17" t="s">
        <v>1982</v>
      </c>
      <c r="B2669" s="17" t="s">
        <v>91</v>
      </c>
      <c r="C2669" s="17" t="s">
        <v>1052</v>
      </c>
      <c r="D2669" s="17" t="s">
        <v>3</v>
      </c>
      <c r="E2669" s="15">
        <v>1</v>
      </c>
    </row>
    <row r="2670" spans="1:5" hidden="1">
      <c r="A2670" s="17" t="s">
        <v>2152</v>
      </c>
      <c r="B2670" s="17" t="s">
        <v>50</v>
      </c>
      <c r="C2670" s="17" t="s">
        <v>1033</v>
      </c>
      <c r="D2670" s="17" t="s">
        <v>1</v>
      </c>
      <c r="E2670" s="15">
        <v>1</v>
      </c>
    </row>
    <row r="2671" spans="1:5">
      <c r="A2671" s="17" t="s">
        <v>2029</v>
      </c>
      <c r="B2671" s="17" t="s">
        <v>194</v>
      </c>
      <c r="C2671" s="17" t="s">
        <v>1031</v>
      </c>
      <c r="D2671" s="17" t="s">
        <v>1064</v>
      </c>
      <c r="E2671" s="15">
        <v>1</v>
      </c>
    </row>
    <row r="2672" spans="1:5" hidden="1">
      <c r="A2672" s="17" t="s">
        <v>3404</v>
      </c>
      <c r="B2672" s="17" t="s">
        <v>356</v>
      </c>
      <c r="C2672" s="17" t="s">
        <v>1026</v>
      </c>
      <c r="D2672" s="17" t="s">
        <v>1338</v>
      </c>
      <c r="E2672" s="15">
        <v>1</v>
      </c>
    </row>
    <row r="2673" spans="1:5">
      <c r="A2673" s="17" t="s">
        <v>2984</v>
      </c>
      <c r="B2673" s="17" t="s">
        <v>110</v>
      </c>
      <c r="C2673" s="17" t="s">
        <v>1037</v>
      </c>
      <c r="D2673" s="17" t="s">
        <v>1064</v>
      </c>
      <c r="E2673" s="15">
        <v>1</v>
      </c>
    </row>
    <row r="2674" spans="1:5" hidden="1">
      <c r="A2674" s="17" t="s">
        <v>3301</v>
      </c>
      <c r="B2674" s="17" t="s">
        <v>368</v>
      </c>
      <c r="C2674" s="17" t="s">
        <v>1339</v>
      </c>
      <c r="D2674" s="17" t="s">
        <v>1338</v>
      </c>
      <c r="E2674" s="15">
        <v>1</v>
      </c>
    </row>
    <row r="2675" spans="1:5" hidden="1">
      <c r="A2675" s="17" t="s">
        <v>803</v>
      </c>
      <c r="B2675" s="17" t="s">
        <v>81</v>
      </c>
      <c r="C2675" s="17" t="s">
        <v>1046</v>
      </c>
      <c r="D2675" s="17" t="s">
        <v>1</v>
      </c>
      <c r="E2675" s="15">
        <v>1</v>
      </c>
    </row>
    <row r="2676" spans="1:5" hidden="1">
      <c r="A2676" s="17" t="s">
        <v>2376</v>
      </c>
      <c r="B2676" s="17" t="s">
        <v>356</v>
      </c>
      <c r="C2676" s="17" t="s">
        <v>1063</v>
      </c>
      <c r="D2676" s="17" t="s">
        <v>1338</v>
      </c>
      <c r="E2676" s="15">
        <v>1</v>
      </c>
    </row>
    <row r="2677" spans="1:5" hidden="1">
      <c r="A2677" s="17" t="s">
        <v>335</v>
      </c>
      <c r="B2677" s="17" t="s">
        <v>1585</v>
      </c>
      <c r="C2677" s="17" t="s">
        <v>1036</v>
      </c>
      <c r="D2677" s="17" t="s">
        <v>3</v>
      </c>
      <c r="E2677" s="15">
        <v>1</v>
      </c>
    </row>
    <row r="2678" spans="1:5" hidden="1">
      <c r="A2678" s="17" t="s">
        <v>2036</v>
      </c>
      <c r="B2678" s="17" t="s">
        <v>2037</v>
      </c>
      <c r="C2678" s="17" t="s">
        <v>1037</v>
      </c>
      <c r="D2678" s="17" t="s">
        <v>1338</v>
      </c>
      <c r="E2678" s="15">
        <v>1</v>
      </c>
    </row>
    <row r="2679" spans="1:5">
      <c r="A2679" s="17" t="s">
        <v>3493</v>
      </c>
      <c r="B2679" s="17" t="s">
        <v>591</v>
      </c>
      <c r="C2679" s="17" t="s">
        <v>1047</v>
      </c>
      <c r="D2679" s="17" t="s">
        <v>1064</v>
      </c>
      <c r="E2679" s="15">
        <v>1</v>
      </c>
    </row>
    <row r="2680" spans="1:5" hidden="1">
      <c r="A2680" s="17" t="s">
        <v>2640</v>
      </c>
      <c r="B2680" s="17" t="s">
        <v>254</v>
      </c>
      <c r="C2680" s="17" t="s">
        <v>1037</v>
      </c>
      <c r="D2680" s="17" t="s">
        <v>1032</v>
      </c>
      <c r="E2680" s="15">
        <v>1</v>
      </c>
    </row>
    <row r="2681" spans="1:5" hidden="1">
      <c r="A2681" s="17" t="s">
        <v>2219</v>
      </c>
      <c r="B2681" s="17" t="s">
        <v>2097</v>
      </c>
      <c r="C2681" s="17" t="s">
        <v>1052</v>
      </c>
      <c r="D2681" s="17" t="s">
        <v>1032</v>
      </c>
      <c r="E2681" s="15">
        <v>1</v>
      </c>
    </row>
    <row r="2682" spans="1:5" hidden="1">
      <c r="A2682" s="17" t="s">
        <v>2219</v>
      </c>
      <c r="B2682" s="17" t="s">
        <v>201</v>
      </c>
      <c r="C2682" s="17" t="s">
        <v>1055</v>
      </c>
      <c r="D2682" s="17" t="s">
        <v>1032</v>
      </c>
      <c r="E2682" s="15">
        <v>1</v>
      </c>
    </row>
    <row r="2683" spans="1:5">
      <c r="A2683" s="17" t="s">
        <v>2702</v>
      </c>
      <c r="B2683" s="17" t="s">
        <v>80</v>
      </c>
      <c r="C2683" s="17" t="s">
        <v>1063</v>
      </c>
      <c r="D2683" s="17" t="s">
        <v>1064</v>
      </c>
      <c r="E2683" s="15">
        <v>1</v>
      </c>
    </row>
    <row r="2684" spans="1:5" hidden="1">
      <c r="A2684" s="17" t="s">
        <v>335</v>
      </c>
      <c r="B2684" s="17" t="s">
        <v>160</v>
      </c>
      <c r="C2684" s="17" t="s">
        <v>1038</v>
      </c>
      <c r="D2684" s="17" t="s">
        <v>3</v>
      </c>
      <c r="E2684" s="15">
        <v>1</v>
      </c>
    </row>
    <row r="2685" spans="1:5" hidden="1">
      <c r="A2685" s="17" t="s">
        <v>3294</v>
      </c>
      <c r="B2685" s="17" t="s">
        <v>29</v>
      </c>
      <c r="C2685" s="17" t="s">
        <v>1035</v>
      </c>
      <c r="D2685" s="17" t="s">
        <v>1338</v>
      </c>
      <c r="E2685" s="15">
        <v>1</v>
      </c>
    </row>
    <row r="2686" spans="1:5" hidden="1">
      <c r="A2686" s="17" t="s">
        <v>3030</v>
      </c>
      <c r="B2686" s="17" t="s">
        <v>839</v>
      </c>
      <c r="C2686" s="17" t="s">
        <v>1038</v>
      </c>
      <c r="D2686" s="17" t="s">
        <v>1338</v>
      </c>
      <c r="E2686" s="15">
        <v>1</v>
      </c>
    </row>
    <row r="2687" spans="1:5" hidden="1">
      <c r="A2687" s="17" t="s">
        <v>443</v>
      </c>
      <c r="B2687" s="17" t="s">
        <v>444</v>
      </c>
      <c r="C2687" s="17" t="s">
        <v>1042</v>
      </c>
      <c r="D2687" s="17" t="s">
        <v>1338</v>
      </c>
      <c r="E2687" s="15">
        <v>1</v>
      </c>
    </row>
    <row r="2688" spans="1:5" ht="30" hidden="1">
      <c r="A2688" s="17" t="s">
        <v>2231</v>
      </c>
      <c r="B2688" s="17" t="s">
        <v>2232</v>
      </c>
      <c r="C2688" s="17" t="s">
        <v>1063</v>
      </c>
      <c r="D2688" s="17" t="s">
        <v>1338</v>
      </c>
      <c r="E2688" s="15">
        <v>1</v>
      </c>
    </row>
    <row r="2689" spans="1:5" hidden="1">
      <c r="A2689" s="17" t="s">
        <v>445</v>
      </c>
      <c r="B2689" s="17" t="s">
        <v>748</v>
      </c>
      <c r="C2689" s="17" t="s">
        <v>1339</v>
      </c>
      <c r="D2689" s="17" t="s">
        <v>1</v>
      </c>
      <c r="E2689" s="15">
        <v>1</v>
      </c>
    </row>
    <row r="2690" spans="1:5" hidden="1">
      <c r="A2690" s="17" t="s">
        <v>445</v>
      </c>
      <c r="B2690" s="17" t="s">
        <v>2106</v>
      </c>
      <c r="C2690" s="17" t="s">
        <v>1047</v>
      </c>
      <c r="D2690" s="17" t="s">
        <v>1032</v>
      </c>
      <c r="E2690" s="15">
        <v>1</v>
      </c>
    </row>
    <row r="2691" spans="1:5">
      <c r="A2691" s="17" t="s">
        <v>1955</v>
      </c>
      <c r="B2691" s="17" t="s">
        <v>449</v>
      </c>
      <c r="C2691" s="17" t="s">
        <v>1051</v>
      </c>
      <c r="D2691" s="17" t="s">
        <v>1064</v>
      </c>
      <c r="E2691" s="15">
        <v>1</v>
      </c>
    </row>
    <row r="2692" spans="1:5" hidden="1">
      <c r="A2692" s="17" t="s">
        <v>1187</v>
      </c>
      <c r="B2692" s="17" t="s">
        <v>363</v>
      </c>
      <c r="C2692" s="17" t="s">
        <v>1046</v>
      </c>
      <c r="D2692" s="17" t="s">
        <v>1338</v>
      </c>
      <c r="E2692" s="15">
        <v>1</v>
      </c>
    </row>
    <row r="2693" spans="1:5" hidden="1">
      <c r="A2693" s="17" t="s">
        <v>2461</v>
      </c>
      <c r="B2693" s="17" t="s">
        <v>892</v>
      </c>
      <c r="C2693" s="17" t="s">
        <v>1028</v>
      </c>
      <c r="D2693" s="17" t="s">
        <v>1</v>
      </c>
      <c r="E2693" s="15">
        <v>1</v>
      </c>
    </row>
    <row r="2694" spans="1:5" hidden="1">
      <c r="A2694" s="17" t="s">
        <v>2729</v>
      </c>
      <c r="B2694" s="17" t="s">
        <v>244</v>
      </c>
      <c r="C2694" s="17" t="s">
        <v>1045</v>
      </c>
      <c r="D2694" s="17" t="s">
        <v>2</v>
      </c>
      <c r="E2694" s="15">
        <v>1</v>
      </c>
    </row>
    <row r="2695" spans="1:5">
      <c r="A2695" s="17" t="s">
        <v>445</v>
      </c>
      <c r="B2695" s="17" t="s">
        <v>2599</v>
      </c>
      <c r="C2695" s="17" t="s">
        <v>1044</v>
      </c>
      <c r="D2695" s="17" t="s">
        <v>1064</v>
      </c>
      <c r="E2695" s="15">
        <v>1</v>
      </c>
    </row>
    <row r="2696" spans="1:5" hidden="1">
      <c r="A2696" s="17" t="s">
        <v>3432</v>
      </c>
      <c r="B2696" s="17" t="s">
        <v>194</v>
      </c>
      <c r="C2696" s="17" t="s">
        <v>1045</v>
      </c>
      <c r="D2696" s="17" t="s">
        <v>1</v>
      </c>
      <c r="E2696" s="15">
        <v>1</v>
      </c>
    </row>
    <row r="2697" spans="1:5" ht="30">
      <c r="A2697" s="17" t="s">
        <v>445</v>
      </c>
      <c r="B2697" s="17" t="s">
        <v>3085</v>
      </c>
      <c r="C2697" s="17" t="s">
        <v>1054</v>
      </c>
      <c r="D2697" s="17" t="s">
        <v>1064</v>
      </c>
      <c r="E2697" s="15">
        <v>1</v>
      </c>
    </row>
    <row r="2698" spans="1:5">
      <c r="A2698" s="17" t="s">
        <v>3116</v>
      </c>
      <c r="B2698" s="17" t="s">
        <v>591</v>
      </c>
      <c r="C2698" s="17" t="s">
        <v>1040</v>
      </c>
      <c r="D2698" s="17" t="s">
        <v>1064</v>
      </c>
      <c r="E2698" s="15">
        <v>1</v>
      </c>
    </row>
    <row r="2699" spans="1:5">
      <c r="A2699" s="17" t="s">
        <v>2308</v>
      </c>
      <c r="B2699" s="17" t="s">
        <v>675</v>
      </c>
      <c r="C2699" s="17" t="s">
        <v>1026</v>
      </c>
      <c r="D2699" s="17" t="s">
        <v>1064</v>
      </c>
      <c r="E2699" s="15">
        <v>1</v>
      </c>
    </row>
    <row r="2700" spans="1:5" hidden="1">
      <c r="A2700" s="17" t="s">
        <v>1265</v>
      </c>
      <c r="B2700" s="17" t="s">
        <v>201</v>
      </c>
      <c r="C2700" s="17" t="s">
        <v>1047</v>
      </c>
      <c r="D2700" s="17" t="s">
        <v>1</v>
      </c>
      <c r="E2700" s="15">
        <v>1</v>
      </c>
    </row>
    <row r="2701" spans="1:5" hidden="1">
      <c r="A2701" s="17" t="s">
        <v>1467</v>
      </c>
      <c r="B2701" s="17" t="s">
        <v>147</v>
      </c>
      <c r="C2701" s="17" t="s">
        <v>1031</v>
      </c>
      <c r="D2701" s="17" t="s">
        <v>1032</v>
      </c>
      <c r="E2701" s="15">
        <v>1</v>
      </c>
    </row>
    <row r="2702" spans="1:5" hidden="1">
      <c r="A2702" s="17" t="s">
        <v>2824</v>
      </c>
      <c r="B2702" s="17" t="s">
        <v>2825</v>
      </c>
      <c r="C2702" s="17" t="s">
        <v>1046</v>
      </c>
      <c r="D2702" s="17" t="s">
        <v>1338</v>
      </c>
      <c r="E2702" s="15">
        <v>1</v>
      </c>
    </row>
    <row r="2703" spans="1:5" hidden="1">
      <c r="A2703" s="17" t="s">
        <v>3373</v>
      </c>
      <c r="B2703" s="17" t="s">
        <v>101</v>
      </c>
      <c r="C2703" s="17" t="s">
        <v>1037</v>
      </c>
      <c r="D2703" s="17" t="s">
        <v>1338</v>
      </c>
      <c r="E2703" s="15">
        <v>1</v>
      </c>
    </row>
    <row r="2704" spans="1:5" hidden="1">
      <c r="A2704" s="17" t="s">
        <v>1556</v>
      </c>
      <c r="B2704" s="17" t="s">
        <v>124</v>
      </c>
      <c r="C2704" s="17" t="s">
        <v>1039</v>
      </c>
      <c r="D2704" s="17" t="s">
        <v>1032</v>
      </c>
      <c r="E2704" s="15">
        <v>1</v>
      </c>
    </row>
    <row r="2705" spans="1:5" hidden="1">
      <c r="A2705" s="17" t="s">
        <v>2533</v>
      </c>
      <c r="B2705" s="17" t="s">
        <v>336</v>
      </c>
      <c r="C2705" s="17" t="s">
        <v>1026</v>
      </c>
      <c r="D2705" s="17" t="s">
        <v>1032</v>
      </c>
      <c r="E2705" s="15">
        <v>1</v>
      </c>
    </row>
    <row r="2706" spans="1:5" hidden="1">
      <c r="A2706" s="17" t="s">
        <v>125</v>
      </c>
      <c r="B2706" s="17" t="s">
        <v>3088</v>
      </c>
      <c r="C2706" s="17" t="s">
        <v>1041</v>
      </c>
      <c r="D2706" s="17" t="s">
        <v>1338</v>
      </c>
      <c r="E2706" s="15">
        <v>1</v>
      </c>
    </row>
    <row r="2707" spans="1:5">
      <c r="A2707" s="17" t="s">
        <v>1188</v>
      </c>
      <c r="B2707" s="17" t="s">
        <v>143</v>
      </c>
      <c r="C2707" s="17" t="s">
        <v>1030</v>
      </c>
      <c r="D2707" s="17" t="s">
        <v>1064</v>
      </c>
      <c r="E2707" s="15">
        <v>1</v>
      </c>
    </row>
    <row r="2708" spans="1:5" hidden="1">
      <c r="A2708" s="17" t="s">
        <v>3527</v>
      </c>
      <c r="B2708" s="17" t="s">
        <v>138</v>
      </c>
      <c r="C2708" s="17" t="s">
        <v>1037</v>
      </c>
      <c r="D2708" s="17" t="s">
        <v>1</v>
      </c>
      <c r="E2708" s="15">
        <v>1</v>
      </c>
    </row>
    <row r="2709" spans="1:5" hidden="1">
      <c r="A2709" s="17" t="s">
        <v>908</v>
      </c>
      <c r="B2709" s="17" t="s">
        <v>138</v>
      </c>
      <c r="C2709" s="17" t="s">
        <v>1339</v>
      </c>
      <c r="D2709" s="17" t="s">
        <v>1338</v>
      </c>
      <c r="E2709" s="15">
        <v>1</v>
      </c>
    </row>
    <row r="2710" spans="1:5" hidden="1">
      <c r="A2710" s="17" t="s">
        <v>3024</v>
      </c>
      <c r="B2710" s="17" t="s">
        <v>201</v>
      </c>
      <c r="C2710" s="17" t="s">
        <v>1043</v>
      </c>
      <c r="D2710" s="17" t="s">
        <v>1338</v>
      </c>
      <c r="E2710" s="15">
        <v>1</v>
      </c>
    </row>
    <row r="2711" spans="1:5" hidden="1">
      <c r="A2711" s="17" t="s">
        <v>1387</v>
      </c>
      <c r="B2711" s="17" t="s">
        <v>2027</v>
      </c>
      <c r="C2711" s="17" t="s">
        <v>1035</v>
      </c>
      <c r="D2711" s="17" t="s">
        <v>1338</v>
      </c>
      <c r="E2711" s="15">
        <v>1</v>
      </c>
    </row>
    <row r="2712" spans="1:5" hidden="1">
      <c r="A2712" s="17" t="s">
        <v>2148</v>
      </c>
      <c r="B2712" s="17" t="s">
        <v>526</v>
      </c>
      <c r="C2712" s="17" t="s">
        <v>1052</v>
      </c>
      <c r="D2712" s="17" t="s">
        <v>2</v>
      </c>
      <c r="E2712" s="15">
        <v>1</v>
      </c>
    </row>
    <row r="2713" spans="1:5" hidden="1">
      <c r="A2713" s="17" t="s">
        <v>2148</v>
      </c>
      <c r="B2713" s="17" t="s">
        <v>2941</v>
      </c>
      <c r="C2713" s="17" t="s">
        <v>1339</v>
      </c>
      <c r="D2713" s="17" t="s">
        <v>1338</v>
      </c>
      <c r="E2713" s="15">
        <v>1</v>
      </c>
    </row>
    <row r="2714" spans="1:5" hidden="1">
      <c r="A2714" s="17" t="s">
        <v>2271</v>
      </c>
      <c r="B2714" s="17" t="s">
        <v>277</v>
      </c>
      <c r="C2714" s="17" t="s">
        <v>1048</v>
      </c>
      <c r="D2714" s="17" t="s">
        <v>1</v>
      </c>
      <c r="E2714" s="15">
        <v>1</v>
      </c>
    </row>
    <row r="2715" spans="1:5" hidden="1">
      <c r="A2715" s="17" t="s">
        <v>445</v>
      </c>
      <c r="B2715" s="17" t="s">
        <v>110</v>
      </c>
      <c r="C2715" s="17" t="s">
        <v>1047</v>
      </c>
      <c r="D2715" s="17" t="s">
        <v>1032</v>
      </c>
      <c r="E2715" s="15">
        <v>1</v>
      </c>
    </row>
    <row r="2716" spans="1:5" hidden="1">
      <c r="A2716" s="17" t="s">
        <v>1188</v>
      </c>
      <c r="B2716" s="17" t="s">
        <v>299</v>
      </c>
      <c r="C2716" s="17" t="s">
        <v>1055</v>
      </c>
      <c r="D2716" s="17" t="s">
        <v>1338</v>
      </c>
      <c r="E2716" s="15">
        <v>1</v>
      </c>
    </row>
    <row r="2717" spans="1:5" hidden="1">
      <c r="A2717" s="17" t="s">
        <v>2198</v>
      </c>
      <c r="B2717" s="17" t="s">
        <v>2199</v>
      </c>
      <c r="C2717" s="17" t="s">
        <v>1039</v>
      </c>
      <c r="D2717" s="17" t="s">
        <v>2</v>
      </c>
      <c r="E2717" s="15">
        <v>1</v>
      </c>
    </row>
    <row r="2718" spans="1:5" hidden="1">
      <c r="A2718" s="17" t="s">
        <v>2924</v>
      </c>
      <c r="B2718" s="17" t="s">
        <v>279</v>
      </c>
      <c r="C2718" s="17" t="s">
        <v>1063</v>
      </c>
      <c r="D2718" s="17" t="s">
        <v>1338</v>
      </c>
      <c r="E2718" s="15">
        <v>1</v>
      </c>
    </row>
    <row r="2719" spans="1:5" hidden="1">
      <c r="A2719" s="17" t="s">
        <v>3273</v>
      </c>
      <c r="B2719" s="17" t="s">
        <v>515</v>
      </c>
      <c r="C2719" s="17" t="s">
        <v>1052</v>
      </c>
      <c r="D2719" s="17" t="s">
        <v>1</v>
      </c>
      <c r="E2719" s="15">
        <v>1</v>
      </c>
    </row>
    <row r="2720" spans="1:5" hidden="1">
      <c r="A2720" s="17" t="s">
        <v>2488</v>
      </c>
      <c r="B2720" s="17" t="s">
        <v>884</v>
      </c>
      <c r="C2720" s="17" t="s">
        <v>1054</v>
      </c>
      <c r="D2720" s="17" t="s">
        <v>1338</v>
      </c>
      <c r="E2720" s="15">
        <v>1</v>
      </c>
    </row>
    <row r="2721" spans="1:5">
      <c r="A2721" s="17" t="s">
        <v>2625</v>
      </c>
      <c r="B2721" s="17" t="s">
        <v>1525</v>
      </c>
      <c r="C2721" s="17" t="s">
        <v>1042</v>
      </c>
      <c r="D2721" s="17" t="s">
        <v>1064</v>
      </c>
      <c r="E2721" s="15">
        <v>1</v>
      </c>
    </row>
    <row r="2722" spans="1:5" hidden="1">
      <c r="A2722" s="17" t="s">
        <v>3136</v>
      </c>
      <c r="B2722" s="17" t="s">
        <v>103</v>
      </c>
      <c r="C2722" s="17" t="s">
        <v>1037</v>
      </c>
      <c r="D2722" s="17" t="s">
        <v>1338</v>
      </c>
      <c r="E2722" s="15">
        <v>1</v>
      </c>
    </row>
    <row r="2723" spans="1:5">
      <c r="A2723" s="17" t="s">
        <v>2358</v>
      </c>
      <c r="B2723" s="17" t="s">
        <v>2359</v>
      </c>
      <c r="C2723" s="17" t="s">
        <v>1039</v>
      </c>
      <c r="D2723" s="17" t="s">
        <v>1064</v>
      </c>
      <c r="E2723" s="15">
        <v>1</v>
      </c>
    </row>
    <row r="2724" spans="1:5" hidden="1">
      <c r="A2724" s="17" t="s">
        <v>3158</v>
      </c>
      <c r="B2724" s="17" t="s">
        <v>118</v>
      </c>
      <c r="C2724" s="17" t="s">
        <v>1053</v>
      </c>
      <c r="D2724" s="17" t="s">
        <v>3</v>
      </c>
      <c r="E2724" s="15">
        <v>1</v>
      </c>
    </row>
    <row r="2725" spans="1:5" hidden="1">
      <c r="A2725" s="17" t="s">
        <v>2514</v>
      </c>
      <c r="B2725" s="17" t="s">
        <v>196</v>
      </c>
      <c r="C2725" s="17" t="s">
        <v>1033</v>
      </c>
      <c r="D2725" s="17" t="s">
        <v>1338</v>
      </c>
      <c r="E2725" s="15">
        <v>1</v>
      </c>
    </row>
    <row r="2726" spans="1:5">
      <c r="A2726" s="17" t="s">
        <v>2624</v>
      </c>
      <c r="B2726" s="17" t="s">
        <v>1871</v>
      </c>
      <c r="C2726" s="17" t="s">
        <v>1030</v>
      </c>
      <c r="D2726" s="17" t="s">
        <v>1064</v>
      </c>
      <c r="E2726" s="15">
        <v>1</v>
      </c>
    </row>
    <row r="2727" spans="1:5" hidden="1">
      <c r="A2727" s="17" t="s">
        <v>2099</v>
      </c>
      <c r="B2727" s="17" t="s">
        <v>322</v>
      </c>
      <c r="C2727" s="17" t="s">
        <v>1042</v>
      </c>
      <c r="D2727" s="17" t="s">
        <v>1</v>
      </c>
      <c r="E2727" s="15">
        <v>1</v>
      </c>
    </row>
    <row r="2728" spans="1:5" hidden="1">
      <c r="A2728" s="17" t="s">
        <v>1556</v>
      </c>
      <c r="B2728" s="17" t="s">
        <v>1557</v>
      </c>
      <c r="C2728" s="17" t="s">
        <v>1043</v>
      </c>
      <c r="D2728" s="17" t="s">
        <v>2</v>
      </c>
      <c r="E2728" s="15">
        <v>1</v>
      </c>
    </row>
    <row r="2729" spans="1:5" hidden="1">
      <c r="A2729" s="17" t="s">
        <v>3435</v>
      </c>
      <c r="B2729" s="17" t="s">
        <v>149</v>
      </c>
      <c r="C2729" s="17" t="s">
        <v>1044</v>
      </c>
      <c r="D2729" s="17" t="s">
        <v>1338</v>
      </c>
      <c r="E2729" s="15">
        <v>1</v>
      </c>
    </row>
    <row r="2730" spans="1:5" hidden="1">
      <c r="A2730" s="17" t="s">
        <v>437</v>
      </c>
      <c r="B2730" s="17" t="s">
        <v>438</v>
      </c>
      <c r="C2730" s="17" t="s">
        <v>1054</v>
      </c>
      <c r="D2730" s="17" t="s">
        <v>2</v>
      </c>
      <c r="E2730" s="15">
        <v>1</v>
      </c>
    </row>
    <row r="2731" spans="1:5" hidden="1">
      <c r="A2731" s="17" t="s">
        <v>2289</v>
      </c>
      <c r="B2731" s="17" t="s">
        <v>34</v>
      </c>
      <c r="C2731" s="17" t="s">
        <v>1048</v>
      </c>
      <c r="D2731" s="17" t="s">
        <v>1338</v>
      </c>
      <c r="E2731" s="15">
        <v>1</v>
      </c>
    </row>
    <row r="2732" spans="1:5">
      <c r="A2732" s="17" t="s">
        <v>3203</v>
      </c>
      <c r="B2732" s="17" t="s">
        <v>207</v>
      </c>
      <c r="C2732" s="17" t="s">
        <v>1339</v>
      </c>
      <c r="D2732" s="17" t="s">
        <v>1064</v>
      </c>
      <c r="E2732" s="15">
        <v>1</v>
      </c>
    </row>
    <row r="2733" spans="1:5">
      <c r="A2733" s="17" t="s">
        <v>1122</v>
      </c>
      <c r="B2733" s="17" t="s">
        <v>315</v>
      </c>
      <c r="C2733" s="17" t="s">
        <v>1037</v>
      </c>
      <c r="D2733" s="17" t="s">
        <v>1064</v>
      </c>
      <c r="E2733" s="15">
        <v>1</v>
      </c>
    </row>
    <row r="2734" spans="1:5" hidden="1">
      <c r="A2734" s="17" t="s">
        <v>1122</v>
      </c>
      <c r="B2734" s="17" t="s">
        <v>147</v>
      </c>
      <c r="C2734" s="17" t="s">
        <v>1048</v>
      </c>
      <c r="D2734" s="17" t="s">
        <v>2</v>
      </c>
      <c r="E2734" s="15">
        <v>1</v>
      </c>
    </row>
    <row r="2735" spans="1:5">
      <c r="A2735" s="17" t="s">
        <v>496</v>
      </c>
      <c r="B2735" s="17" t="s">
        <v>356</v>
      </c>
      <c r="C2735" s="17" t="s">
        <v>1040</v>
      </c>
      <c r="D2735" s="17" t="s">
        <v>1064</v>
      </c>
      <c r="E2735" s="15">
        <v>1</v>
      </c>
    </row>
    <row r="2736" spans="1:5" hidden="1">
      <c r="A2736" s="17" t="s">
        <v>2885</v>
      </c>
      <c r="B2736" s="17" t="s">
        <v>304</v>
      </c>
      <c r="C2736" s="17" t="s">
        <v>1040</v>
      </c>
      <c r="D2736" s="17" t="s">
        <v>1338</v>
      </c>
      <c r="E2736" s="15">
        <v>1</v>
      </c>
    </row>
    <row r="2737" spans="1:5" ht="30" hidden="1">
      <c r="A2737" s="17" t="s">
        <v>2951</v>
      </c>
      <c r="B2737" s="17" t="s">
        <v>256</v>
      </c>
      <c r="C2737" s="17" t="s">
        <v>1026</v>
      </c>
      <c r="D2737" s="17" t="s">
        <v>1338</v>
      </c>
      <c r="E2737" s="15">
        <v>1</v>
      </c>
    </row>
    <row r="2738" spans="1:5" hidden="1">
      <c r="A2738" s="17" t="s">
        <v>230</v>
      </c>
      <c r="B2738" s="17" t="s">
        <v>191</v>
      </c>
      <c r="C2738" s="17" t="s">
        <v>1030</v>
      </c>
      <c r="D2738" s="17" t="s">
        <v>2</v>
      </c>
      <c r="E2738" s="15">
        <v>1</v>
      </c>
    </row>
    <row r="2739" spans="1:5" hidden="1">
      <c r="A2739" s="17" t="s">
        <v>2510</v>
      </c>
      <c r="B2739" s="17" t="s">
        <v>332</v>
      </c>
      <c r="C2739" s="17" t="s">
        <v>1042</v>
      </c>
      <c r="D2739" s="17" t="s">
        <v>1338</v>
      </c>
      <c r="E2739" s="15">
        <v>1</v>
      </c>
    </row>
    <row r="2740" spans="1:5" hidden="1">
      <c r="A2740" s="17" t="s">
        <v>2078</v>
      </c>
      <c r="B2740" s="17" t="s">
        <v>256</v>
      </c>
      <c r="C2740" s="17" t="s">
        <v>1039</v>
      </c>
      <c r="D2740" s="17" t="s">
        <v>1032</v>
      </c>
      <c r="E2740" s="15">
        <v>1</v>
      </c>
    </row>
    <row r="2741" spans="1:5" hidden="1">
      <c r="A2741" s="17" t="s">
        <v>2647</v>
      </c>
      <c r="B2741" s="17" t="s">
        <v>2648</v>
      </c>
      <c r="C2741" s="17" t="s">
        <v>1035</v>
      </c>
      <c r="D2741" s="17" t="s">
        <v>2</v>
      </c>
      <c r="E2741" s="15">
        <v>1</v>
      </c>
    </row>
    <row r="2742" spans="1:5" hidden="1">
      <c r="A2742" s="17" t="s">
        <v>2841</v>
      </c>
      <c r="B2742" s="17" t="s">
        <v>256</v>
      </c>
      <c r="C2742" s="17" t="s">
        <v>1063</v>
      </c>
      <c r="D2742" s="17" t="s">
        <v>1</v>
      </c>
      <c r="E2742" s="15">
        <v>1</v>
      </c>
    </row>
    <row r="2743" spans="1:5" hidden="1">
      <c r="A2743" s="17" t="s">
        <v>2961</v>
      </c>
      <c r="B2743" s="17" t="s">
        <v>191</v>
      </c>
      <c r="C2743" s="17" t="s">
        <v>1046</v>
      </c>
      <c r="D2743" s="17" t="s">
        <v>1338</v>
      </c>
      <c r="E2743" s="15">
        <v>1</v>
      </c>
    </row>
    <row r="2744" spans="1:5" hidden="1">
      <c r="A2744" s="17" t="s">
        <v>3601</v>
      </c>
      <c r="B2744" s="17" t="s">
        <v>528</v>
      </c>
      <c r="C2744" s="17" t="s">
        <v>1040</v>
      </c>
      <c r="D2744" s="17" t="s">
        <v>1032</v>
      </c>
      <c r="E2744" s="15">
        <v>1</v>
      </c>
    </row>
    <row r="2745" spans="1:5" hidden="1">
      <c r="A2745" s="17" t="s">
        <v>177</v>
      </c>
      <c r="B2745" s="17" t="s">
        <v>356</v>
      </c>
      <c r="C2745" s="17" t="s">
        <v>1052</v>
      </c>
      <c r="D2745" s="17" t="s">
        <v>1032</v>
      </c>
      <c r="E2745" s="15">
        <v>1</v>
      </c>
    </row>
    <row r="2746" spans="1:5" hidden="1">
      <c r="A2746" s="17" t="s">
        <v>1122</v>
      </c>
      <c r="B2746" s="17" t="s">
        <v>2965</v>
      </c>
      <c r="C2746" s="17" t="s">
        <v>1029</v>
      </c>
      <c r="D2746" s="17" t="s">
        <v>2</v>
      </c>
      <c r="E2746" s="15">
        <v>1</v>
      </c>
    </row>
    <row r="2747" spans="1:5" hidden="1">
      <c r="A2747" s="17" t="s">
        <v>897</v>
      </c>
      <c r="B2747" s="17" t="s">
        <v>147</v>
      </c>
      <c r="C2747" s="17" t="s">
        <v>1044</v>
      </c>
      <c r="D2747" s="17" t="s">
        <v>2</v>
      </c>
      <c r="E2747" s="15">
        <v>1</v>
      </c>
    </row>
    <row r="2748" spans="1:5" hidden="1">
      <c r="A2748" s="17" t="s">
        <v>3168</v>
      </c>
      <c r="B2748" s="17" t="s">
        <v>398</v>
      </c>
      <c r="C2748" s="17" t="s">
        <v>1026</v>
      </c>
      <c r="D2748" s="17" t="s">
        <v>1032</v>
      </c>
      <c r="E2748" s="15">
        <v>1</v>
      </c>
    </row>
    <row r="2749" spans="1:5">
      <c r="A2749" s="17" t="s">
        <v>2813</v>
      </c>
      <c r="B2749" s="17" t="s">
        <v>510</v>
      </c>
      <c r="C2749" s="17" t="s">
        <v>1037</v>
      </c>
      <c r="D2749" s="17" t="s">
        <v>1064</v>
      </c>
      <c r="E2749" s="15">
        <v>1</v>
      </c>
    </row>
    <row r="2750" spans="1:5" hidden="1">
      <c r="A2750" s="17" t="s">
        <v>2545</v>
      </c>
      <c r="B2750" s="17" t="s">
        <v>509</v>
      </c>
      <c r="C2750" s="17" t="s">
        <v>1040</v>
      </c>
      <c r="D2750" s="17" t="s">
        <v>1032</v>
      </c>
      <c r="E2750" s="15">
        <v>1</v>
      </c>
    </row>
    <row r="2751" spans="1:5" hidden="1">
      <c r="A2751" s="17" t="s">
        <v>3628</v>
      </c>
      <c r="B2751" s="17" t="s">
        <v>143</v>
      </c>
      <c r="C2751" s="17" t="s">
        <v>1044</v>
      </c>
      <c r="D2751" s="17" t="s">
        <v>1032</v>
      </c>
      <c r="E2751" s="15">
        <v>1</v>
      </c>
    </row>
    <row r="2752" spans="1:5">
      <c r="A2752" s="17" t="s">
        <v>3395</v>
      </c>
      <c r="B2752" s="17" t="s">
        <v>3396</v>
      </c>
      <c r="C2752" s="17" t="s">
        <v>1055</v>
      </c>
      <c r="D2752" s="17" t="s">
        <v>1064</v>
      </c>
      <c r="E2752" s="15">
        <v>1</v>
      </c>
    </row>
    <row r="2753" spans="1:5" hidden="1">
      <c r="A2753" s="17" t="s">
        <v>3004</v>
      </c>
      <c r="B2753" s="17" t="s">
        <v>936</v>
      </c>
      <c r="C2753" s="17" t="s">
        <v>1037</v>
      </c>
      <c r="D2753" s="17" t="s">
        <v>3</v>
      </c>
      <c r="E2753" s="15">
        <v>1</v>
      </c>
    </row>
    <row r="2754" spans="1:5" hidden="1">
      <c r="A2754" s="17" t="s">
        <v>3174</v>
      </c>
      <c r="B2754" s="17" t="s">
        <v>1871</v>
      </c>
      <c r="C2754" s="17" t="s">
        <v>1040</v>
      </c>
      <c r="D2754" s="17" t="s">
        <v>3</v>
      </c>
      <c r="E2754" s="15">
        <v>1</v>
      </c>
    </row>
    <row r="2755" spans="1:5" hidden="1">
      <c r="A2755" s="17" t="s">
        <v>2557</v>
      </c>
      <c r="B2755" s="17" t="s">
        <v>2558</v>
      </c>
      <c r="C2755" s="17" t="s">
        <v>1046</v>
      </c>
      <c r="D2755" s="17" t="s">
        <v>1338</v>
      </c>
      <c r="E2755" s="15">
        <v>1</v>
      </c>
    </row>
    <row r="2756" spans="1:5" hidden="1">
      <c r="A2756" s="17" t="s">
        <v>897</v>
      </c>
      <c r="B2756" s="17" t="s">
        <v>3619</v>
      </c>
      <c r="C2756" s="17" t="s">
        <v>1047</v>
      </c>
      <c r="D2756" s="17" t="s">
        <v>3</v>
      </c>
      <c r="E2756" s="15">
        <v>1</v>
      </c>
    </row>
    <row r="2757" spans="1:5">
      <c r="A2757" s="17" t="s">
        <v>2241</v>
      </c>
      <c r="B2757" s="17" t="s">
        <v>1782</v>
      </c>
      <c r="C2757" s="17" t="s">
        <v>1060</v>
      </c>
      <c r="D2757" s="17" t="s">
        <v>1064</v>
      </c>
      <c r="E2757" s="15">
        <v>1</v>
      </c>
    </row>
    <row r="2758" spans="1:5">
      <c r="A2758" s="17" t="s">
        <v>897</v>
      </c>
      <c r="B2758" s="17" t="s">
        <v>1102</v>
      </c>
      <c r="C2758" s="17" t="s">
        <v>1030</v>
      </c>
      <c r="D2758" s="17" t="s">
        <v>1064</v>
      </c>
      <c r="E2758" s="15">
        <v>1</v>
      </c>
    </row>
    <row r="2759" spans="1:5" hidden="1">
      <c r="A2759" s="17" t="s">
        <v>2081</v>
      </c>
      <c r="B2759" s="17" t="s">
        <v>143</v>
      </c>
      <c r="C2759" s="17" t="s">
        <v>1051</v>
      </c>
      <c r="D2759" s="17" t="s">
        <v>3</v>
      </c>
      <c r="E2759" s="15">
        <v>1</v>
      </c>
    </row>
    <row r="2760" spans="1:5" hidden="1">
      <c r="A2760" s="17" t="s">
        <v>3477</v>
      </c>
      <c r="B2760" s="17" t="s">
        <v>2010</v>
      </c>
      <c r="C2760" s="17" t="s">
        <v>1043</v>
      </c>
      <c r="D2760" s="17" t="s">
        <v>1</v>
      </c>
      <c r="E2760" s="15">
        <v>1</v>
      </c>
    </row>
    <row r="2761" spans="1:5" hidden="1">
      <c r="A2761" s="17" t="s">
        <v>894</v>
      </c>
      <c r="B2761" s="17" t="s">
        <v>675</v>
      </c>
      <c r="C2761" s="17" t="s">
        <v>1063</v>
      </c>
      <c r="D2761" s="17" t="s">
        <v>3</v>
      </c>
      <c r="E2761" s="15">
        <v>1</v>
      </c>
    </row>
    <row r="2762" spans="1:5" hidden="1">
      <c r="A2762" s="17" t="s">
        <v>894</v>
      </c>
      <c r="B2762" s="17" t="s">
        <v>2000</v>
      </c>
      <c r="C2762" s="17" t="s">
        <v>1041</v>
      </c>
      <c r="D2762" s="17" t="s">
        <v>1338</v>
      </c>
      <c r="E2762" s="15">
        <v>1</v>
      </c>
    </row>
    <row r="2763" spans="1:5" hidden="1">
      <c r="A2763" s="17" t="s">
        <v>2615</v>
      </c>
      <c r="B2763" s="17" t="s">
        <v>968</v>
      </c>
      <c r="C2763" s="17" t="s">
        <v>1035</v>
      </c>
      <c r="D2763" s="17" t="s">
        <v>1338</v>
      </c>
      <c r="E2763" s="15">
        <v>1</v>
      </c>
    </row>
    <row r="2764" spans="1:5">
      <c r="A2764" s="17" t="s">
        <v>2105</v>
      </c>
      <c r="B2764" s="17" t="s">
        <v>2106</v>
      </c>
      <c r="C2764" s="17" t="s">
        <v>1031</v>
      </c>
      <c r="D2764" s="17" t="s">
        <v>1064</v>
      </c>
      <c r="E2764" s="15">
        <v>1</v>
      </c>
    </row>
    <row r="2765" spans="1:5">
      <c r="A2765" s="17" t="s">
        <v>3546</v>
      </c>
      <c r="B2765" s="17" t="s">
        <v>230</v>
      </c>
      <c r="C2765" s="17" t="s">
        <v>1028</v>
      </c>
      <c r="D2765" s="17" t="s">
        <v>1064</v>
      </c>
      <c r="E2765" s="15">
        <v>1</v>
      </c>
    </row>
    <row r="2766" spans="1:5" ht="30" hidden="1">
      <c r="A2766" s="17" t="s">
        <v>897</v>
      </c>
      <c r="B2766" s="17" t="s">
        <v>2457</v>
      </c>
      <c r="C2766" s="17" t="s">
        <v>1050</v>
      </c>
      <c r="D2766" s="17" t="s">
        <v>1</v>
      </c>
      <c r="E2766" s="15">
        <v>1</v>
      </c>
    </row>
    <row r="2767" spans="1:5" hidden="1">
      <c r="A2767" s="17" t="s">
        <v>919</v>
      </c>
      <c r="B2767" s="17" t="s">
        <v>101</v>
      </c>
      <c r="C2767" s="17" t="s">
        <v>1030</v>
      </c>
      <c r="D2767" s="17" t="s">
        <v>1032</v>
      </c>
      <c r="E2767" s="15">
        <v>1</v>
      </c>
    </row>
    <row r="2768" spans="1:5" hidden="1">
      <c r="A2768" s="17" t="s">
        <v>1131</v>
      </c>
      <c r="B2768" s="17" t="s">
        <v>201</v>
      </c>
      <c r="C2768" s="17" t="s">
        <v>1055</v>
      </c>
      <c r="D2768" s="17" t="s">
        <v>1032</v>
      </c>
      <c r="E2768" s="15">
        <v>1</v>
      </c>
    </row>
    <row r="2769" spans="1:5">
      <c r="A2769" s="17" t="s">
        <v>3037</v>
      </c>
      <c r="B2769" s="17" t="s">
        <v>332</v>
      </c>
      <c r="C2769" s="17" t="s">
        <v>1339</v>
      </c>
      <c r="D2769" s="17" t="s">
        <v>1064</v>
      </c>
      <c r="E2769" s="15">
        <v>1</v>
      </c>
    </row>
    <row r="2770" spans="1:5" hidden="1">
      <c r="A2770" s="17" t="s">
        <v>3467</v>
      </c>
      <c r="B2770" s="17" t="s">
        <v>101</v>
      </c>
      <c r="C2770" s="17" t="s">
        <v>1044</v>
      </c>
      <c r="D2770" s="17" t="s">
        <v>1061</v>
      </c>
      <c r="E2770" s="15">
        <v>1</v>
      </c>
    </row>
    <row r="2771" spans="1:5" hidden="1">
      <c r="A2771" s="17" t="s">
        <v>919</v>
      </c>
      <c r="B2771" s="17" t="s">
        <v>2743</v>
      </c>
      <c r="C2771" s="17" t="s">
        <v>1051</v>
      </c>
      <c r="D2771" s="17" t="s">
        <v>1338</v>
      </c>
      <c r="E2771" s="15">
        <v>1</v>
      </c>
    </row>
    <row r="2772" spans="1:5" hidden="1">
      <c r="A2772" s="17" t="s">
        <v>919</v>
      </c>
      <c r="B2772" s="17" t="s">
        <v>2892</v>
      </c>
      <c r="C2772" s="17" t="s">
        <v>1052</v>
      </c>
      <c r="D2772" s="17" t="s">
        <v>1338</v>
      </c>
      <c r="E2772" s="15">
        <v>1</v>
      </c>
    </row>
    <row r="2773" spans="1:5" hidden="1">
      <c r="A2773" s="17" t="s">
        <v>919</v>
      </c>
      <c r="B2773" s="17" t="s">
        <v>2869</v>
      </c>
      <c r="C2773" s="17" t="s">
        <v>1030</v>
      </c>
      <c r="D2773" s="17" t="s">
        <v>1032</v>
      </c>
      <c r="E2773" s="15">
        <v>1</v>
      </c>
    </row>
    <row r="2774" spans="1:5" hidden="1">
      <c r="A2774" s="17" t="s">
        <v>919</v>
      </c>
      <c r="B2774" s="17" t="s">
        <v>2281</v>
      </c>
      <c r="C2774" s="17" t="s">
        <v>1053</v>
      </c>
      <c r="D2774" s="17" t="s">
        <v>1032</v>
      </c>
      <c r="E2774" s="15">
        <v>1</v>
      </c>
    </row>
    <row r="2775" spans="1:5" hidden="1">
      <c r="A2775" s="17" t="s">
        <v>920</v>
      </c>
      <c r="B2775" s="17" t="s">
        <v>2000</v>
      </c>
      <c r="C2775" s="17" t="s">
        <v>1037</v>
      </c>
      <c r="D2775" s="17" t="s">
        <v>1032</v>
      </c>
      <c r="E2775" s="15">
        <v>1</v>
      </c>
    </row>
    <row r="2776" spans="1:5" hidden="1">
      <c r="A2776" s="17" t="s">
        <v>919</v>
      </c>
      <c r="B2776" s="17" t="s">
        <v>124</v>
      </c>
      <c r="C2776" s="17" t="s">
        <v>1035</v>
      </c>
      <c r="D2776" s="17" t="s">
        <v>1032</v>
      </c>
      <c r="E2776" s="15">
        <v>1</v>
      </c>
    </row>
    <row r="2777" spans="1:5" hidden="1">
      <c r="A2777" s="17" t="s">
        <v>920</v>
      </c>
      <c r="B2777" s="17" t="s">
        <v>1074</v>
      </c>
      <c r="C2777" s="17" t="s">
        <v>1046</v>
      </c>
      <c r="D2777" s="17" t="s">
        <v>1338</v>
      </c>
      <c r="E2777" s="15">
        <v>1</v>
      </c>
    </row>
    <row r="2778" spans="1:5" hidden="1">
      <c r="A2778" s="17" t="s">
        <v>919</v>
      </c>
      <c r="B2778" s="17" t="s">
        <v>2734</v>
      </c>
      <c r="C2778" s="17" t="s">
        <v>1033</v>
      </c>
      <c r="D2778" s="17" t="s">
        <v>3</v>
      </c>
      <c r="E2778" s="15">
        <v>1</v>
      </c>
    </row>
    <row r="2779" spans="1:5" hidden="1">
      <c r="A2779" s="17" t="s">
        <v>919</v>
      </c>
      <c r="B2779" s="17" t="s">
        <v>96</v>
      </c>
      <c r="C2779" s="17" t="s">
        <v>1029</v>
      </c>
      <c r="D2779" s="17" t="s">
        <v>1338</v>
      </c>
      <c r="E2779" s="15">
        <v>1</v>
      </c>
    </row>
    <row r="2780" spans="1:5" hidden="1">
      <c r="A2780" s="17" t="s">
        <v>919</v>
      </c>
      <c r="B2780" s="17" t="s">
        <v>243</v>
      </c>
      <c r="C2780" s="17" t="s">
        <v>1028</v>
      </c>
      <c r="D2780" s="17" t="s">
        <v>2</v>
      </c>
      <c r="E2780" s="15">
        <v>1</v>
      </c>
    </row>
    <row r="2781" spans="1:5" hidden="1">
      <c r="A2781" s="17" t="s">
        <v>919</v>
      </c>
      <c r="B2781" s="17" t="s">
        <v>1805</v>
      </c>
      <c r="C2781" s="17" t="s">
        <v>1054</v>
      </c>
      <c r="D2781" s="17" t="s">
        <v>3</v>
      </c>
      <c r="E2781" s="15">
        <v>1</v>
      </c>
    </row>
    <row r="2782" spans="1:5" ht="30" hidden="1">
      <c r="A2782" s="17" t="s">
        <v>919</v>
      </c>
      <c r="B2782" s="17" t="s">
        <v>623</v>
      </c>
      <c r="C2782" s="17" t="s">
        <v>1043</v>
      </c>
      <c r="D2782" s="17" t="s">
        <v>1338</v>
      </c>
      <c r="E2782" s="15">
        <v>1</v>
      </c>
    </row>
    <row r="2783" spans="1:5" hidden="1">
      <c r="A2783" s="17" t="s">
        <v>919</v>
      </c>
      <c r="B2783" s="17" t="s">
        <v>468</v>
      </c>
      <c r="C2783" s="17" t="s">
        <v>1034</v>
      </c>
      <c r="D2783" s="17" t="s">
        <v>1338</v>
      </c>
      <c r="E2783" s="15">
        <v>1</v>
      </c>
    </row>
    <row r="2784" spans="1:5">
      <c r="A2784" s="17" t="s">
        <v>919</v>
      </c>
      <c r="B2784" s="17" t="s">
        <v>56</v>
      </c>
      <c r="C2784" s="17" t="s">
        <v>1029</v>
      </c>
      <c r="D2784" s="17" t="s">
        <v>1064</v>
      </c>
      <c r="E2784" s="15">
        <v>1</v>
      </c>
    </row>
    <row r="2785" spans="1:5" hidden="1">
      <c r="A2785" s="17" t="s">
        <v>919</v>
      </c>
      <c r="B2785" s="17" t="s">
        <v>70</v>
      </c>
      <c r="C2785" s="17" t="s">
        <v>1045</v>
      </c>
      <c r="D2785" s="17" t="s">
        <v>1032</v>
      </c>
      <c r="E2785" s="15">
        <v>1</v>
      </c>
    </row>
    <row r="2786" spans="1:5" hidden="1">
      <c r="A2786" s="17" t="s">
        <v>919</v>
      </c>
      <c r="B2786" s="17" t="s">
        <v>177</v>
      </c>
      <c r="C2786" s="17" t="s">
        <v>1043</v>
      </c>
      <c r="D2786" s="17" t="s">
        <v>1338</v>
      </c>
      <c r="E2786" s="15">
        <v>1</v>
      </c>
    </row>
    <row r="2787" spans="1:5" hidden="1">
      <c r="A2787" s="17" t="s">
        <v>1191</v>
      </c>
      <c r="B2787" s="17" t="s">
        <v>143</v>
      </c>
      <c r="C2787" s="17" t="s">
        <v>1044</v>
      </c>
      <c r="D2787" s="17" t="s">
        <v>1338</v>
      </c>
      <c r="E2787" s="15">
        <v>1</v>
      </c>
    </row>
    <row r="2788" spans="1:5" hidden="1">
      <c r="A2788" s="17" t="s">
        <v>2784</v>
      </c>
      <c r="B2788" s="17" t="s">
        <v>1105</v>
      </c>
      <c r="C2788" s="17" t="s">
        <v>1030</v>
      </c>
      <c r="D2788" s="17" t="s">
        <v>1032</v>
      </c>
      <c r="E2788" s="15">
        <v>1</v>
      </c>
    </row>
    <row r="2789" spans="1:5">
      <c r="A2789" s="17" t="s">
        <v>469</v>
      </c>
      <c r="B2789" s="17" t="s">
        <v>1102</v>
      </c>
      <c r="C2789" s="17" t="s">
        <v>1040</v>
      </c>
      <c r="D2789" s="17" t="s">
        <v>1064</v>
      </c>
      <c r="E2789" s="15">
        <v>1</v>
      </c>
    </row>
    <row r="2790" spans="1:5" hidden="1">
      <c r="A2790" s="17" t="s">
        <v>2243</v>
      </c>
      <c r="B2790" s="17" t="s">
        <v>50</v>
      </c>
      <c r="C2790" s="17" t="s">
        <v>1033</v>
      </c>
      <c r="D2790" s="17" t="s">
        <v>2</v>
      </c>
      <c r="E2790" s="15">
        <v>1</v>
      </c>
    </row>
    <row r="2791" spans="1:5" hidden="1">
      <c r="A2791" s="17" t="s">
        <v>2982</v>
      </c>
      <c r="B2791" s="17" t="s">
        <v>1782</v>
      </c>
      <c r="C2791" s="17" t="s">
        <v>1035</v>
      </c>
      <c r="D2791" s="17" t="s">
        <v>2</v>
      </c>
      <c r="E2791" s="15">
        <v>1</v>
      </c>
    </row>
    <row r="2792" spans="1:5" hidden="1">
      <c r="A2792" s="17" t="s">
        <v>466</v>
      </c>
      <c r="B2792" s="17" t="s">
        <v>327</v>
      </c>
      <c r="C2792" s="17" t="s">
        <v>1051</v>
      </c>
      <c r="D2792" s="17" t="s">
        <v>1032</v>
      </c>
      <c r="E2792" s="15">
        <v>1</v>
      </c>
    </row>
    <row r="2793" spans="1:5" hidden="1">
      <c r="A2793" s="17" t="s">
        <v>466</v>
      </c>
      <c r="B2793" s="17" t="s">
        <v>85</v>
      </c>
      <c r="C2793" s="17" t="s">
        <v>1046</v>
      </c>
      <c r="D2793" s="17" t="s">
        <v>1032</v>
      </c>
      <c r="E2793" s="15">
        <v>1</v>
      </c>
    </row>
    <row r="2794" spans="1:5">
      <c r="A2794" s="17" t="s">
        <v>466</v>
      </c>
      <c r="B2794" s="17" t="s">
        <v>968</v>
      </c>
      <c r="C2794" s="17" t="s">
        <v>1031</v>
      </c>
      <c r="D2794" s="17" t="s">
        <v>1064</v>
      </c>
      <c r="E2794" s="15">
        <v>1</v>
      </c>
    </row>
    <row r="2795" spans="1:5" hidden="1">
      <c r="A2795" s="17" t="s">
        <v>920</v>
      </c>
      <c r="B2795" s="17" t="s">
        <v>58</v>
      </c>
      <c r="C2795" s="17" t="s">
        <v>1055</v>
      </c>
      <c r="D2795" s="17" t="s">
        <v>1338</v>
      </c>
      <c r="E2795" s="15">
        <v>1</v>
      </c>
    </row>
    <row r="2796" spans="1:5" hidden="1">
      <c r="A2796" s="17" t="s">
        <v>2048</v>
      </c>
      <c r="B2796" s="17" t="s">
        <v>717</v>
      </c>
      <c r="C2796" s="17" t="s">
        <v>1036</v>
      </c>
      <c r="D2796" s="17" t="s">
        <v>1338</v>
      </c>
      <c r="E2796" s="15">
        <v>1</v>
      </c>
    </row>
    <row r="2797" spans="1:5" hidden="1">
      <c r="A2797" s="17" t="s">
        <v>1735</v>
      </c>
      <c r="B2797" s="17" t="s">
        <v>70</v>
      </c>
      <c r="C2797" s="17" t="s">
        <v>1052</v>
      </c>
      <c r="D2797" s="17" t="s">
        <v>2</v>
      </c>
      <c r="E2797" s="15">
        <v>1</v>
      </c>
    </row>
    <row r="2798" spans="1:5" hidden="1">
      <c r="A2798" s="17" t="s">
        <v>1640</v>
      </c>
      <c r="B2798" s="17" t="s">
        <v>1641</v>
      </c>
      <c r="C2798" s="17" t="s">
        <v>1046</v>
      </c>
      <c r="D2798" s="17" t="s">
        <v>2</v>
      </c>
      <c r="E2798" s="15">
        <v>1</v>
      </c>
    </row>
    <row r="2799" spans="1:5" hidden="1">
      <c r="A2799" s="17" t="s">
        <v>2531</v>
      </c>
      <c r="B2799" s="17" t="s">
        <v>591</v>
      </c>
      <c r="C2799" s="17" t="s">
        <v>1047</v>
      </c>
      <c r="D2799" s="17" t="s">
        <v>1338</v>
      </c>
      <c r="E2799" s="15">
        <v>1</v>
      </c>
    </row>
    <row r="2800" spans="1:5">
      <c r="A2800" s="17" t="s">
        <v>2531</v>
      </c>
      <c r="B2800" s="17" t="s">
        <v>3222</v>
      </c>
      <c r="C2800" s="17" t="s">
        <v>1046</v>
      </c>
      <c r="D2800" s="17" t="s">
        <v>1064</v>
      </c>
      <c r="E2800" s="15">
        <v>1</v>
      </c>
    </row>
    <row r="2801" spans="1:5" hidden="1">
      <c r="A2801" s="17" t="s">
        <v>2531</v>
      </c>
      <c r="B2801" s="17" t="s">
        <v>1927</v>
      </c>
      <c r="C2801" s="17" t="s">
        <v>1054</v>
      </c>
      <c r="D2801" s="17" t="s">
        <v>3</v>
      </c>
      <c r="E2801" s="15">
        <v>1</v>
      </c>
    </row>
    <row r="2802" spans="1:5" hidden="1">
      <c r="A2802" s="17" t="s">
        <v>2531</v>
      </c>
      <c r="B2802" s="17" t="s">
        <v>401</v>
      </c>
      <c r="C2802" s="17" t="s">
        <v>1037</v>
      </c>
      <c r="D2802" s="17" t="s">
        <v>1032</v>
      </c>
      <c r="E2802" s="15">
        <v>1</v>
      </c>
    </row>
    <row r="2803" spans="1:5" hidden="1">
      <c r="A2803" s="17" t="s">
        <v>99</v>
      </c>
      <c r="B2803" s="17" t="s">
        <v>85</v>
      </c>
      <c r="C2803" s="17" t="s">
        <v>1042</v>
      </c>
      <c r="D2803" s="17" t="s">
        <v>1338</v>
      </c>
      <c r="E2803" s="15">
        <v>1</v>
      </c>
    </row>
    <row r="2804" spans="1:5" hidden="1">
      <c r="A2804" s="17" t="s">
        <v>2159</v>
      </c>
      <c r="B2804" s="17" t="s">
        <v>196</v>
      </c>
      <c r="C2804" s="17" t="s">
        <v>1339</v>
      </c>
      <c r="D2804" s="17" t="s">
        <v>2</v>
      </c>
      <c r="E2804" s="15">
        <v>1</v>
      </c>
    </row>
    <row r="2805" spans="1:5" hidden="1">
      <c r="A2805" s="17" t="s">
        <v>2499</v>
      </c>
      <c r="B2805" s="17" t="s">
        <v>1873</v>
      </c>
      <c r="C2805" s="17" t="s">
        <v>1060</v>
      </c>
      <c r="D2805" s="17" t="s">
        <v>1338</v>
      </c>
      <c r="E2805" s="15">
        <v>1</v>
      </c>
    </row>
    <row r="2806" spans="1:5" hidden="1">
      <c r="A2806" s="17" t="s">
        <v>1392</v>
      </c>
      <c r="B2806" s="17" t="s">
        <v>67</v>
      </c>
      <c r="C2806" s="17" t="s">
        <v>1053</v>
      </c>
      <c r="D2806" s="17" t="s">
        <v>1</v>
      </c>
      <c r="E2806" s="15">
        <v>1</v>
      </c>
    </row>
    <row r="2807" spans="1:5" hidden="1">
      <c r="A2807" s="17" t="s">
        <v>912</v>
      </c>
      <c r="B2807" s="17" t="s">
        <v>85</v>
      </c>
      <c r="C2807" s="17" t="s">
        <v>1033</v>
      </c>
      <c r="D2807" s="17" t="s">
        <v>1338</v>
      </c>
      <c r="E2807" s="15">
        <v>1</v>
      </c>
    </row>
    <row r="2808" spans="1:5" hidden="1">
      <c r="A2808" s="17" t="s">
        <v>1189</v>
      </c>
      <c r="B2808" s="17" t="s">
        <v>839</v>
      </c>
      <c r="C2808" s="17" t="s">
        <v>1040</v>
      </c>
      <c r="D2808" s="17" t="s">
        <v>1338</v>
      </c>
      <c r="E2808" s="15">
        <v>1</v>
      </c>
    </row>
    <row r="2809" spans="1:5" hidden="1">
      <c r="A2809" s="17" t="s">
        <v>452</v>
      </c>
      <c r="B2809" s="17" t="s">
        <v>110</v>
      </c>
      <c r="C2809" s="17" t="s">
        <v>1339</v>
      </c>
      <c r="D2809" s="17" t="s">
        <v>1338</v>
      </c>
      <c r="E2809" s="15">
        <v>1</v>
      </c>
    </row>
    <row r="2810" spans="1:5" hidden="1">
      <c r="A2810" s="17" t="s">
        <v>452</v>
      </c>
      <c r="B2810" s="17" t="s">
        <v>304</v>
      </c>
      <c r="C2810" s="17" t="s">
        <v>1042</v>
      </c>
      <c r="D2810" s="17" t="s">
        <v>1338</v>
      </c>
      <c r="E2810" s="15">
        <v>1</v>
      </c>
    </row>
    <row r="2811" spans="1:5">
      <c r="A2811" s="17" t="s">
        <v>2964</v>
      </c>
      <c r="B2811" s="17" t="s">
        <v>374</v>
      </c>
      <c r="C2811" s="17" t="s">
        <v>1042</v>
      </c>
      <c r="D2811" s="17" t="s">
        <v>1064</v>
      </c>
      <c r="E2811" s="15">
        <v>1</v>
      </c>
    </row>
    <row r="2812" spans="1:5" hidden="1">
      <c r="A2812" s="17" t="s">
        <v>3215</v>
      </c>
      <c r="B2812" s="17" t="s">
        <v>2226</v>
      </c>
      <c r="C2812" s="17" t="s">
        <v>1029</v>
      </c>
      <c r="D2812" s="17" t="s">
        <v>3</v>
      </c>
      <c r="E2812" s="15">
        <v>1</v>
      </c>
    </row>
    <row r="2813" spans="1:5" ht="30" hidden="1">
      <c r="A2813" s="17" t="s">
        <v>3117</v>
      </c>
      <c r="B2813" s="17" t="s">
        <v>3118</v>
      </c>
      <c r="C2813" s="17" t="s">
        <v>1048</v>
      </c>
      <c r="D2813" s="17" t="s">
        <v>1338</v>
      </c>
      <c r="E2813" s="15">
        <v>1</v>
      </c>
    </row>
    <row r="2814" spans="1:5" hidden="1">
      <c r="A2814" s="17" t="s">
        <v>912</v>
      </c>
      <c r="B2814" s="17" t="s">
        <v>160</v>
      </c>
      <c r="C2814" s="17" t="s">
        <v>1036</v>
      </c>
      <c r="D2814" s="17" t="s">
        <v>1338</v>
      </c>
      <c r="E2814" s="15">
        <v>1</v>
      </c>
    </row>
    <row r="2815" spans="1:5" hidden="1">
      <c r="A2815" s="17" t="s">
        <v>919</v>
      </c>
      <c r="B2815" s="17" t="s">
        <v>3529</v>
      </c>
      <c r="C2815" s="17" t="s">
        <v>1036</v>
      </c>
      <c r="D2815" s="17" t="s">
        <v>1032</v>
      </c>
      <c r="E2815" s="15">
        <v>1</v>
      </c>
    </row>
    <row r="2816" spans="1:5" hidden="1">
      <c r="A2816" s="17" t="s">
        <v>912</v>
      </c>
      <c r="B2816" s="17" t="s">
        <v>428</v>
      </c>
      <c r="C2816" s="17" t="s">
        <v>1034</v>
      </c>
      <c r="D2816" s="17" t="s">
        <v>1</v>
      </c>
      <c r="E2816" s="15">
        <v>1</v>
      </c>
    </row>
    <row r="2817" spans="1:5">
      <c r="A2817" s="17" t="s">
        <v>453</v>
      </c>
      <c r="B2817" s="17" t="s">
        <v>3595</v>
      </c>
      <c r="C2817" s="17" t="s">
        <v>1053</v>
      </c>
      <c r="D2817" s="17" t="s">
        <v>1064</v>
      </c>
      <c r="E2817" s="15">
        <v>1</v>
      </c>
    </row>
    <row r="2818" spans="1:5" hidden="1">
      <c r="A2818" s="17" t="s">
        <v>912</v>
      </c>
      <c r="B2818" s="17" t="s">
        <v>1605</v>
      </c>
      <c r="C2818" s="17" t="s">
        <v>1028</v>
      </c>
      <c r="D2818" s="17" t="s">
        <v>1338</v>
      </c>
      <c r="E2818" s="15">
        <v>1</v>
      </c>
    </row>
    <row r="2819" spans="1:5" hidden="1">
      <c r="A2819" s="17" t="s">
        <v>3312</v>
      </c>
      <c r="B2819" s="17" t="s">
        <v>523</v>
      </c>
      <c r="C2819" s="17" t="s">
        <v>1051</v>
      </c>
      <c r="D2819" s="17" t="s">
        <v>1338</v>
      </c>
      <c r="E2819" s="15">
        <v>1</v>
      </c>
    </row>
    <row r="2820" spans="1:5" hidden="1">
      <c r="A2820" s="17" t="s">
        <v>2574</v>
      </c>
      <c r="B2820" s="17" t="s">
        <v>887</v>
      </c>
      <c r="C2820" s="17" t="s">
        <v>1053</v>
      </c>
      <c r="D2820" s="17" t="s">
        <v>1338</v>
      </c>
      <c r="E2820" s="15">
        <v>1</v>
      </c>
    </row>
    <row r="2821" spans="1:5">
      <c r="A2821" s="17" t="s">
        <v>2758</v>
      </c>
      <c r="B2821" s="17" t="s">
        <v>392</v>
      </c>
      <c r="C2821" s="17" t="s">
        <v>1028</v>
      </c>
      <c r="D2821" s="17" t="s">
        <v>1064</v>
      </c>
      <c r="E2821" s="15">
        <v>1</v>
      </c>
    </row>
    <row r="2822" spans="1:5" hidden="1">
      <c r="A2822" s="17" t="s">
        <v>3490</v>
      </c>
      <c r="B2822" s="17" t="s">
        <v>387</v>
      </c>
      <c r="C2822" s="17" t="s">
        <v>1045</v>
      </c>
      <c r="D2822" s="17" t="s">
        <v>1032</v>
      </c>
      <c r="E2822" s="15">
        <v>1</v>
      </c>
    </row>
    <row r="2823" spans="1:5">
      <c r="A2823" s="17" t="s">
        <v>2910</v>
      </c>
      <c r="B2823" s="17" t="s">
        <v>147</v>
      </c>
      <c r="C2823" s="17" t="s">
        <v>1042</v>
      </c>
      <c r="D2823" s="17" t="s">
        <v>1064</v>
      </c>
      <c r="E2823" s="15">
        <v>1</v>
      </c>
    </row>
    <row r="2824" spans="1:5" hidden="1">
      <c r="A2824" s="17" t="s">
        <v>2916</v>
      </c>
      <c r="B2824" s="17" t="s">
        <v>191</v>
      </c>
      <c r="C2824" s="17" t="s">
        <v>1039</v>
      </c>
      <c r="D2824" s="17" t="s">
        <v>1338</v>
      </c>
      <c r="E2824" s="15">
        <v>1</v>
      </c>
    </row>
    <row r="2825" spans="1:5" hidden="1">
      <c r="A2825" s="17" t="s">
        <v>177</v>
      </c>
      <c r="B2825" s="17" t="s">
        <v>219</v>
      </c>
      <c r="C2825" s="17" t="s">
        <v>1039</v>
      </c>
      <c r="D2825" s="17" t="s">
        <v>1338</v>
      </c>
      <c r="E2825" s="15">
        <v>1</v>
      </c>
    </row>
    <row r="2826" spans="1:5" hidden="1">
      <c r="A2826" s="17" t="s">
        <v>912</v>
      </c>
      <c r="B2826" s="17" t="s">
        <v>208</v>
      </c>
      <c r="C2826" s="17" t="s">
        <v>1047</v>
      </c>
      <c r="D2826" s="17" t="s">
        <v>1</v>
      </c>
      <c r="E2826" s="15">
        <v>1</v>
      </c>
    </row>
    <row r="2827" spans="1:5" hidden="1">
      <c r="A2827" s="17" t="s">
        <v>2190</v>
      </c>
      <c r="B2827" s="17" t="s">
        <v>748</v>
      </c>
      <c r="C2827" s="17" t="s">
        <v>1044</v>
      </c>
      <c r="D2827" s="17" t="s">
        <v>2</v>
      </c>
      <c r="E2827" s="15">
        <v>1</v>
      </c>
    </row>
    <row r="2828" spans="1:5" hidden="1">
      <c r="A2828" s="17" t="s">
        <v>2704</v>
      </c>
      <c r="B2828" s="17" t="s">
        <v>2097</v>
      </c>
      <c r="C2828" s="17" t="s">
        <v>1063</v>
      </c>
      <c r="D2828" s="17" t="s">
        <v>3</v>
      </c>
      <c r="E2828" s="15">
        <v>1</v>
      </c>
    </row>
    <row r="2829" spans="1:5">
      <c r="A2829" s="17" t="s">
        <v>2079</v>
      </c>
      <c r="B2829" s="17" t="s">
        <v>62</v>
      </c>
      <c r="C2829" s="17" t="s">
        <v>1055</v>
      </c>
      <c r="D2829" s="17" t="s">
        <v>1064</v>
      </c>
      <c r="E2829" s="15">
        <v>1</v>
      </c>
    </row>
    <row r="2830" spans="1:5">
      <c r="A2830" s="17" t="s">
        <v>462</v>
      </c>
      <c r="B2830" s="17" t="s">
        <v>1104</v>
      </c>
      <c r="C2830" s="17" t="s">
        <v>1040</v>
      </c>
      <c r="D2830" s="17" t="s">
        <v>1064</v>
      </c>
      <c r="E2830" s="15">
        <v>1</v>
      </c>
    </row>
    <row r="2831" spans="1:5" hidden="1">
      <c r="A2831" s="17" t="s">
        <v>3324</v>
      </c>
      <c r="B2831" s="17" t="s">
        <v>226</v>
      </c>
      <c r="C2831" s="17" t="s">
        <v>1040</v>
      </c>
      <c r="D2831" s="17" t="s">
        <v>1338</v>
      </c>
      <c r="E2831" s="15">
        <v>1</v>
      </c>
    </row>
    <row r="2832" spans="1:5" hidden="1">
      <c r="A2832" s="17" t="s">
        <v>456</v>
      </c>
      <c r="B2832" s="17" t="s">
        <v>1334</v>
      </c>
      <c r="C2832" s="17" t="s">
        <v>1031</v>
      </c>
      <c r="D2832" s="17" t="s">
        <v>1061</v>
      </c>
      <c r="E2832" s="15">
        <v>1</v>
      </c>
    </row>
    <row r="2833" spans="1:5" hidden="1">
      <c r="A2833" s="17" t="s">
        <v>456</v>
      </c>
      <c r="B2833" s="17" t="s">
        <v>2281</v>
      </c>
      <c r="C2833" s="17" t="s">
        <v>1045</v>
      </c>
      <c r="D2833" s="17" t="s">
        <v>1032</v>
      </c>
      <c r="E2833" s="15">
        <v>1</v>
      </c>
    </row>
    <row r="2834" spans="1:5" hidden="1">
      <c r="A2834" s="17" t="s">
        <v>456</v>
      </c>
      <c r="B2834" s="17" t="s">
        <v>154</v>
      </c>
      <c r="C2834" s="17" t="s">
        <v>1048</v>
      </c>
      <c r="D2834" s="17" t="s">
        <v>1032</v>
      </c>
      <c r="E2834" s="15">
        <v>1</v>
      </c>
    </row>
    <row r="2835" spans="1:5" hidden="1">
      <c r="A2835" s="17" t="s">
        <v>2493</v>
      </c>
      <c r="B2835" s="17" t="s">
        <v>1087</v>
      </c>
      <c r="C2835" s="17" t="s">
        <v>1048</v>
      </c>
      <c r="D2835" s="17" t="s">
        <v>2</v>
      </c>
      <c r="E2835" s="15">
        <v>1</v>
      </c>
    </row>
    <row r="2836" spans="1:5" hidden="1">
      <c r="A2836" s="17" t="s">
        <v>327</v>
      </c>
      <c r="B2836" s="17" t="s">
        <v>67</v>
      </c>
      <c r="C2836" s="17" t="s">
        <v>1026</v>
      </c>
      <c r="D2836" s="17" t="s">
        <v>1032</v>
      </c>
      <c r="E2836" s="15">
        <v>1</v>
      </c>
    </row>
    <row r="2837" spans="1:5" hidden="1">
      <c r="A2837" s="17" t="s">
        <v>2190</v>
      </c>
      <c r="B2837" s="17" t="s">
        <v>876</v>
      </c>
      <c r="C2837" s="17" t="s">
        <v>1026</v>
      </c>
      <c r="D2837" s="17" t="s">
        <v>1338</v>
      </c>
      <c r="E2837" s="15">
        <v>1</v>
      </c>
    </row>
    <row r="2838" spans="1:5" hidden="1">
      <c r="A2838" s="17" t="s">
        <v>453</v>
      </c>
      <c r="B2838" s="17" t="s">
        <v>70</v>
      </c>
      <c r="C2838" s="17" t="s">
        <v>1035</v>
      </c>
      <c r="D2838" s="17" t="s">
        <v>1032</v>
      </c>
      <c r="E2838" s="15">
        <v>1</v>
      </c>
    </row>
    <row r="2839" spans="1:5" hidden="1">
      <c r="A2839" s="17" t="s">
        <v>2185</v>
      </c>
      <c r="B2839" s="17" t="s">
        <v>2186</v>
      </c>
      <c r="C2839" s="17" t="s">
        <v>1044</v>
      </c>
      <c r="D2839" s="17" t="s">
        <v>1338</v>
      </c>
      <c r="E2839" s="15">
        <v>1</v>
      </c>
    </row>
    <row r="2840" spans="1:5" hidden="1">
      <c r="A2840" s="17" t="s">
        <v>1470</v>
      </c>
      <c r="B2840" s="17" t="s">
        <v>401</v>
      </c>
      <c r="C2840" s="17" t="s">
        <v>1034</v>
      </c>
      <c r="D2840" s="17" t="s">
        <v>1032</v>
      </c>
      <c r="E2840" s="15">
        <v>1</v>
      </c>
    </row>
    <row r="2841" spans="1:5" hidden="1">
      <c r="A2841" s="17" t="s">
        <v>3351</v>
      </c>
      <c r="B2841" s="17" t="s">
        <v>196</v>
      </c>
      <c r="C2841" s="17" t="s">
        <v>1046</v>
      </c>
      <c r="D2841" s="17" t="s">
        <v>1338</v>
      </c>
      <c r="E2841" s="15">
        <v>1</v>
      </c>
    </row>
    <row r="2842" spans="1:5">
      <c r="A2842" s="17" t="s">
        <v>2353</v>
      </c>
      <c r="B2842" s="17" t="s">
        <v>213</v>
      </c>
      <c r="C2842" s="17" t="s">
        <v>1029</v>
      </c>
      <c r="D2842" s="17" t="s">
        <v>1064</v>
      </c>
      <c r="E2842" s="15">
        <v>1</v>
      </c>
    </row>
    <row r="2843" spans="1:5" hidden="1">
      <c r="A2843" s="17" t="s">
        <v>3014</v>
      </c>
      <c r="B2843" s="17" t="s">
        <v>244</v>
      </c>
      <c r="C2843" s="17" t="s">
        <v>1033</v>
      </c>
      <c r="D2843" s="17" t="s">
        <v>1</v>
      </c>
      <c r="E2843" s="15">
        <v>1</v>
      </c>
    </row>
    <row r="2844" spans="1:5" hidden="1">
      <c r="A2844" s="17" t="s">
        <v>3180</v>
      </c>
      <c r="B2844" s="17" t="s">
        <v>101</v>
      </c>
      <c r="C2844" s="17" t="s">
        <v>1033</v>
      </c>
      <c r="D2844" s="17" t="s">
        <v>1</v>
      </c>
      <c r="E2844" s="15">
        <v>1</v>
      </c>
    </row>
    <row r="2845" spans="1:5" hidden="1">
      <c r="A2845" s="17" t="s">
        <v>453</v>
      </c>
      <c r="B2845" s="17" t="s">
        <v>2823</v>
      </c>
      <c r="C2845" s="17" t="s">
        <v>1031</v>
      </c>
      <c r="D2845" s="17" t="s">
        <v>1032</v>
      </c>
      <c r="E2845" s="15">
        <v>1</v>
      </c>
    </row>
    <row r="2846" spans="1:5" hidden="1">
      <c r="A2846" s="17" t="s">
        <v>919</v>
      </c>
      <c r="B2846" s="17" t="s">
        <v>645</v>
      </c>
      <c r="C2846" s="17" t="s">
        <v>1055</v>
      </c>
      <c r="D2846" s="17" t="s">
        <v>3</v>
      </c>
      <c r="E2846" s="15">
        <v>1</v>
      </c>
    </row>
    <row r="2847" spans="1:5" hidden="1">
      <c r="A2847" s="17" t="s">
        <v>2908</v>
      </c>
      <c r="B2847" s="17" t="s">
        <v>180</v>
      </c>
      <c r="C2847" s="17" t="s">
        <v>1029</v>
      </c>
      <c r="D2847" s="17" t="s">
        <v>1338</v>
      </c>
      <c r="E2847" s="15">
        <v>1</v>
      </c>
    </row>
    <row r="2848" spans="1:5" hidden="1">
      <c r="A2848" s="17" t="s">
        <v>2627</v>
      </c>
      <c r="B2848" s="17" t="s">
        <v>390</v>
      </c>
      <c r="C2848" s="17" t="s">
        <v>1044</v>
      </c>
      <c r="D2848" s="17" t="s">
        <v>2</v>
      </c>
      <c r="E2848" s="15">
        <v>1</v>
      </c>
    </row>
    <row r="2849" spans="1:5" ht="30" hidden="1">
      <c r="A2849" s="17" t="s">
        <v>2805</v>
      </c>
      <c r="B2849" s="17" t="s">
        <v>717</v>
      </c>
      <c r="C2849" s="17" t="s">
        <v>1051</v>
      </c>
      <c r="D2849" s="17" t="s">
        <v>3</v>
      </c>
      <c r="E2849" s="15">
        <v>1</v>
      </c>
    </row>
    <row r="2850" spans="1:5">
      <c r="A2850" s="17" t="s">
        <v>101</v>
      </c>
      <c r="B2850" s="17" t="s">
        <v>2530</v>
      </c>
      <c r="C2850" s="17" t="s">
        <v>1054</v>
      </c>
      <c r="D2850" s="17" t="s">
        <v>1064</v>
      </c>
      <c r="E2850" s="15">
        <v>1</v>
      </c>
    </row>
    <row r="2851" spans="1:5" hidden="1">
      <c r="A2851" s="17" t="s">
        <v>1661</v>
      </c>
      <c r="B2851" s="17" t="s">
        <v>379</v>
      </c>
      <c r="C2851" s="17" t="s">
        <v>1045</v>
      </c>
      <c r="D2851" s="17" t="s">
        <v>3</v>
      </c>
      <c r="E2851" s="15">
        <v>1</v>
      </c>
    </row>
    <row r="2852" spans="1:5">
      <c r="A2852" s="17" t="s">
        <v>1661</v>
      </c>
      <c r="B2852" s="17" t="s">
        <v>207</v>
      </c>
      <c r="C2852" s="17" t="s">
        <v>1029</v>
      </c>
      <c r="D2852" s="17" t="s">
        <v>1064</v>
      </c>
      <c r="E2852" s="15">
        <v>1</v>
      </c>
    </row>
    <row r="2853" spans="1:5" hidden="1">
      <c r="A2853" s="17" t="s">
        <v>2475</v>
      </c>
      <c r="B2853" s="17" t="s">
        <v>277</v>
      </c>
      <c r="C2853" s="17" t="s">
        <v>1033</v>
      </c>
      <c r="D2853" s="17" t="s">
        <v>3</v>
      </c>
      <c r="E2853" s="15">
        <v>1</v>
      </c>
    </row>
    <row r="2854" spans="1:5" hidden="1">
      <c r="A2854" s="17" t="s">
        <v>1952</v>
      </c>
      <c r="B2854" s="17" t="s">
        <v>1082</v>
      </c>
      <c r="C2854" s="17" t="s">
        <v>1033</v>
      </c>
      <c r="D2854" s="17" t="s">
        <v>1338</v>
      </c>
      <c r="E2854" s="15">
        <v>1</v>
      </c>
    </row>
    <row r="2855" spans="1:5" hidden="1">
      <c r="A2855" s="17" t="s">
        <v>3074</v>
      </c>
      <c r="B2855" s="17" t="s">
        <v>556</v>
      </c>
      <c r="C2855" s="17" t="s">
        <v>1041</v>
      </c>
      <c r="D2855" s="17" t="s">
        <v>2</v>
      </c>
      <c r="E2855" s="15">
        <v>1</v>
      </c>
    </row>
    <row r="2856" spans="1:5" ht="30" hidden="1">
      <c r="A2856" s="17" t="s">
        <v>2633</v>
      </c>
      <c r="B2856" s="17" t="s">
        <v>734</v>
      </c>
      <c r="C2856" s="17" t="s">
        <v>1339</v>
      </c>
      <c r="D2856" s="17" t="s">
        <v>1</v>
      </c>
      <c r="E2856" s="15">
        <v>1</v>
      </c>
    </row>
    <row r="2857" spans="1:5">
      <c r="A2857" s="17" t="s">
        <v>2518</v>
      </c>
      <c r="B2857" s="17" t="s">
        <v>237</v>
      </c>
      <c r="C2857" s="17" t="s">
        <v>1040</v>
      </c>
      <c r="D2857" s="17" t="s">
        <v>1064</v>
      </c>
      <c r="E2857" s="15">
        <v>1</v>
      </c>
    </row>
    <row r="2858" spans="1:5">
      <c r="A2858" s="17" t="s">
        <v>2210</v>
      </c>
      <c r="B2858" s="17" t="s">
        <v>2211</v>
      </c>
      <c r="C2858" s="17" t="s">
        <v>1045</v>
      </c>
      <c r="D2858" s="17" t="s">
        <v>1064</v>
      </c>
      <c r="E2858" s="15">
        <v>1</v>
      </c>
    </row>
    <row r="2859" spans="1:5" hidden="1">
      <c r="A2859" s="17" t="s">
        <v>2028</v>
      </c>
      <c r="B2859" s="17" t="s">
        <v>125</v>
      </c>
      <c r="C2859" s="17" t="s">
        <v>1044</v>
      </c>
      <c r="D2859" s="17" t="s">
        <v>1032</v>
      </c>
      <c r="E2859" s="15">
        <v>1</v>
      </c>
    </row>
    <row r="2860" spans="1:5" hidden="1">
      <c r="A2860" s="17" t="s">
        <v>3606</v>
      </c>
      <c r="B2860" s="17" t="s">
        <v>3607</v>
      </c>
      <c r="C2860" s="17" t="s">
        <v>1037</v>
      </c>
      <c r="D2860" s="17" t="s">
        <v>2</v>
      </c>
      <c r="E2860" s="15">
        <v>1</v>
      </c>
    </row>
    <row r="2861" spans="1:5">
      <c r="A2861" s="17" t="s">
        <v>1314</v>
      </c>
      <c r="B2861" s="17" t="s">
        <v>36</v>
      </c>
      <c r="C2861" s="17" t="s">
        <v>1339</v>
      </c>
      <c r="D2861" s="17" t="s">
        <v>1064</v>
      </c>
      <c r="E2861" s="15">
        <v>1</v>
      </c>
    </row>
    <row r="2862" spans="1:5" hidden="1">
      <c r="A2862" s="17" t="s">
        <v>2422</v>
      </c>
      <c r="B2862" s="17" t="s">
        <v>383</v>
      </c>
      <c r="C2862" s="17" t="s">
        <v>1039</v>
      </c>
      <c r="D2862" s="17" t="s">
        <v>1032</v>
      </c>
      <c r="E2862" s="15">
        <v>1</v>
      </c>
    </row>
    <row r="2863" spans="1:5">
      <c r="A2863" s="17" t="s">
        <v>2502</v>
      </c>
      <c r="B2863" s="17" t="s">
        <v>390</v>
      </c>
      <c r="C2863" s="17" t="s">
        <v>1048</v>
      </c>
      <c r="D2863" s="17" t="s">
        <v>1064</v>
      </c>
      <c r="E2863" s="15">
        <v>1</v>
      </c>
    </row>
    <row r="2864" spans="1:5" hidden="1">
      <c r="A2864" s="17" t="s">
        <v>2502</v>
      </c>
      <c r="B2864" s="17" t="s">
        <v>2845</v>
      </c>
      <c r="C2864" s="17" t="s">
        <v>1043</v>
      </c>
      <c r="D2864" s="17" t="s">
        <v>1338</v>
      </c>
      <c r="E2864" s="15">
        <v>1</v>
      </c>
    </row>
    <row r="2865" spans="1:5" hidden="1">
      <c r="A2865" s="17" t="s">
        <v>2502</v>
      </c>
      <c r="B2865" s="17" t="s">
        <v>3507</v>
      </c>
      <c r="C2865" s="17" t="s">
        <v>1031</v>
      </c>
      <c r="D2865" s="17" t="s">
        <v>1338</v>
      </c>
      <c r="E2865" s="15">
        <v>1</v>
      </c>
    </row>
    <row r="2866" spans="1:5" hidden="1">
      <c r="A2866" s="17" t="s">
        <v>1627</v>
      </c>
      <c r="B2866" s="17" t="s">
        <v>356</v>
      </c>
      <c r="C2866" s="17" t="s">
        <v>1063</v>
      </c>
      <c r="D2866" s="17" t="s">
        <v>1338</v>
      </c>
      <c r="E2866" s="15">
        <v>1</v>
      </c>
    </row>
    <row r="2867" spans="1:5" hidden="1">
      <c r="A2867" s="17" t="s">
        <v>1970</v>
      </c>
      <c r="B2867" s="17" t="s">
        <v>1971</v>
      </c>
      <c r="C2867" s="17" t="s">
        <v>1041</v>
      </c>
      <c r="D2867" s="17" t="s">
        <v>1338</v>
      </c>
      <c r="E2867" s="15">
        <v>1</v>
      </c>
    </row>
    <row r="2868" spans="1:5" ht="30">
      <c r="A2868" s="17" t="s">
        <v>3347</v>
      </c>
      <c r="B2868" s="17" t="s">
        <v>2135</v>
      </c>
      <c r="C2868" s="17" t="s">
        <v>1031</v>
      </c>
      <c r="D2868" s="17" t="s">
        <v>1064</v>
      </c>
      <c r="E2868" s="15">
        <v>1</v>
      </c>
    </row>
    <row r="2869" spans="1:5" hidden="1">
      <c r="A2869" s="17" t="s">
        <v>177</v>
      </c>
      <c r="B2869" s="17" t="s">
        <v>299</v>
      </c>
      <c r="C2869" s="17" t="s">
        <v>1031</v>
      </c>
      <c r="D2869" s="17" t="s">
        <v>2</v>
      </c>
      <c r="E2869" s="15">
        <v>1</v>
      </c>
    </row>
    <row r="2870" spans="1:5" hidden="1">
      <c r="A2870" s="17" t="s">
        <v>382</v>
      </c>
      <c r="B2870" s="17" t="s">
        <v>101</v>
      </c>
      <c r="C2870" s="17" t="s">
        <v>1033</v>
      </c>
      <c r="D2870" s="17" t="s">
        <v>1338</v>
      </c>
      <c r="E2870" s="15">
        <v>1</v>
      </c>
    </row>
    <row r="2871" spans="1:5" hidden="1">
      <c r="A2871" s="17" t="s">
        <v>382</v>
      </c>
      <c r="B2871" s="17" t="s">
        <v>363</v>
      </c>
      <c r="C2871" s="17" t="s">
        <v>1339</v>
      </c>
      <c r="D2871" s="17" t="s">
        <v>3</v>
      </c>
      <c r="E2871" s="15">
        <v>1</v>
      </c>
    </row>
    <row r="2872" spans="1:5" hidden="1">
      <c r="A2872" s="17" t="s">
        <v>382</v>
      </c>
      <c r="B2872" s="17" t="s">
        <v>2500</v>
      </c>
      <c r="C2872" s="17" t="s">
        <v>1052</v>
      </c>
      <c r="D2872" s="17" t="s">
        <v>1338</v>
      </c>
      <c r="E2872" s="15">
        <v>1</v>
      </c>
    </row>
    <row r="2873" spans="1:5" hidden="1">
      <c r="A2873" s="17" t="s">
        <v>412</v>
      </c>
      <c r="B2873" s="17" t="s">
        <v>876</v>
      </c>
      <c r="C2873" s="17" t="s">
        <v>1051</v>
      </c>
      <c r="D2873" s="17" t="s">
        <v>2</v>
      </c>
      <c r="E2873" s="15">
        <v>1</v>
      </c>
    </row>
    <row r="2874" spans="1:5" hidden="1">
      <c r="A2874" s="17" t="s">
        <v>412</v>
      </c>
      <c r="B2874" s="17" t="s">
        <v>243</v>
      </c>
      <c r="C2874" s="17" t="s">
        <v>1026</v>
      </c>
      <c r="D2874" s="17" t="s">
        <v>1</v>
      </c>
      <c r="E2874" s="15">
        <v>1</v>
      </c>
    </row>
    <row r="2875" spans="1:5">
      <c r="A2875" s="17" t="s">
        <v>2338</v>
      </c>
      <c r="B2875" s="17" t="s">
        <v>879</v>
      </c>
      <c r="C2875" s="17" t="s">
        <v>1044</v>
      </c>
      <c r="D2875" s="17" t="s">
        <v>1064</v>
      </c>
      <c r="E2875" s="15">
        <v>1</v>
      </c>
    </row>
    <row r="2876" spans="1:5" hidden="1">
      <c r="A2876" s="17" t="s">
        <v>3207</v>
      </c>
      <c r="B2876" s="17" t="s">
        <v>1070</v>
      </c>
      <c r="C2876" s="17" t="s">
        <v>1039</v>
      </c>
      <c r="D2876" s="17" t="s">
        <v>2</v>
      </c>
      <c r="E2876" s="15">
        <v>1</v>
      </c>
    </row>
    <row r="2877" spans="1:5" hidden="1">
      <c r="A2877" s="17" t="s">
        <v>2146</v>
      </c>
      <c r="B2877" s="17" t="s">
        <v>160</v>
      </c>
      <c r="C2877" s="17" t="s">
        <v>1037</v>
      </c>
      <c r="D2877" s="17" t="s">
        <v>1338</v>
      </c>
      <c r="E2877" s="15">
        <v>1</v>
      </c>
    </row>
    <row r="2878" spans="1:5" ht="30" hidden="1">
      <c r="A2878" s="17" t="s">
        <v>3637</v>
      </c>
      <c r="B2878" s="17" t="s">
        <v>541</v>
      </c>
      <c r="C2878" s="17" t="s">
        <v>1034</v>
      </c>
      <c r="D2878" s="17" t="s">
        <v>3</v>
      </c>
      <c r="E2878" s="15">
        <v>1</v>
      </c>
    </row>
    <row r="2879" spans="1:5" hidden="1">
      <c r="A2879" s="17" t="s">
        <v>2683</v>
      </c>
      <c r="B2879" s="17" t="s">
        <v>2684</v>
      </c>
      <c r="C2879" s="17" t="s">
        <v>1030</v>
      </c>
      <c r="D2879" s="17" t="s">
        <v>1338</v>
      </c>
      <c r="E2879" s="15">
        <v>1</v>
      </c>
    </row>
    <row r="2880" spans="1:5" hidden="1">
      <c r="A2880" s="17" t="s">
        <v>871</v>
      </c>
      <c r="B2880" s="17" t="s">
        <v>3393</v>
      </c>
      <c r="C2880" s="17" t="s">
        <v>1053</v>
      </c>
      <c r="D2880" s="17" t="s">
        <v>1</v>
      </c>
      <c r="E2880" s="15">
        <v>1</v>
      </c>
    </row>
    <row r="2881" spans="1:5" hidden="1">
      <c r="A2881" s="17" t="s">
        <v>2541</v>
      </c>
      <c r="B2881" s="17" t="s">
        <v>213</v>
      </c>
      <c r="C2881" s="17" t="s">
        <v>1055</v>
      </c>
      <c r="D2881" s="17" t="s">
        <v>1338</v>
      </c>
      <c r="E2881" s="15">
        <v>1</v>
      </c>
    </row>
    <row r="2882" spans="1:5" hidden="1">
      <c r="A2882" s="17" t="s">
        <v>869</v>
      </c>
      <c r="B2882" s="17" t="s">
        <v>30</v>
      </c>
      <c r="C2882" s="17" t="s">
        <v>1033</v>
      </c>
      <c r="D2882" s="17" t="s">
        <v>1338</v>
      </c>
      <c r="E2882" s="15">
        <v>1</v>
      </c>
    </row>
    <row r="2883" spans="1:5" hidden="1">
      <c r="A2883" s="17" t="s">
        <v>869</v>
      </c>
      <c r="B2883" s="17" t="s">
        <v>201</v>
      </c>
      <c r="C2883" s="17" t="s">
        <v>1052</v>
      </c>
      <c r="D2883" s="17" t="s">
        <v>1338</v>
      </c>
      <c r="E2883" s="15">
        <v>1</v>
      </c>
    </row>
    <row r="2884" spans="1:5" hidden="1">
      <c r="A2884" s="17" t="s">
        <v>869</v>
      </c>
      <c r="B2884" s="17" t="s">
        <v>1083</v>
      </c>
      <c r="C2884" s="17" t="s">
        <v>1038</v>
      </c>
      <c r="D2884" s="17" t="s">
        <v>1338</v>
      </c>
      <c r="E2884" s="15">
        <v>1</v>
      </c>
    </row>
    <row r="2885" spans="1:5" hidden="1">
      <c r="A2885" s="17" t="s">
        <v>869</v>
      </c>
      <c r="B2885" s="17" t="s">
        <v>649</v>
      </c>
      <c r="C2885" s="17" t="s">
        <v>1051</v>
      </c>
      <c r="D2885" s="17" t="s">
        <v>1338</v>
      </c>
      <c r="E2885" s="15">
        <v>1</v>
      </c>
    </row>
    <row r="2886" spans="1:5">
      <c r="A2886" s="17" t="s">
        <v>869</v>
      </c>
      <c r="B2886" s="17" t="s">
        <v>219</v>
      </c>
      <c r="C2886" s="17" t="s">
        <v>1031</v>
      </c>
      <c r="D2886" s="17" t="s">
        <v>1064</v>
      </c>
      <c r="E2886" s="15">
        <v>1</v>
      </c>
    </row>
    <row r="2887" spans="1:5" hidden="1">
      <c r="A2887" s="17" t="s">
        <v>2145</v>
      </c>
      <c r="B2887" s="17" t="s">
        <v>194</v>
      </c>
      <c r="C2887" s="17" t="s">
        <v>1028</v>
      </c>
      <c r="D2887" s="17" t="s">
        <v>3</v>
      </c>
      <c r="E2887" s="15">
        <v>1</v>
      </c>
    </row>
    <row r="2888" spans="1:5" hidden="1">
      <c r="A2888" s="17" t="s">
        <v>396</v>
      </c>
      <c r="B2888" s="17" t="s">
        <v>242</v>
      </c>
      <c r="C2888" s="17" t="s">
        <v>1054</v>
      </c>
      <c r="D2888" s="17" t="s">
        <v>3</v>
      </c>
      <c r="E2888" s="15">
        <v>1</v>
      </c>
    </row>
    <row r="2889" spans="1:5" hidden="1">
      <c r="A2889" s="17" t="s">
        <v>860</v>
      </c>
      <c r="B2889" s="17" t="s">
        <v>281</v>
      </c>
      <c r="C2889" s="17" t="s">
        <v>1041</v>
      </c>
      <c r="D2889" s="17" t="s">
        <v>1338</v>
      </c>
      <c r="E2889" s="15">
        <v>1</v>
      </c>
    </row>
    <row r="2890" spans="1:5" hidden="1">
      <c r="A2890" s="17" t="s">
        <v>400</v>
      </c>
      <c r="B2890" s="17" t="s">
        <v>371</v>
      </c>
      <c r="C2890" s="17" t="s">
        <v>1042</v>
      </c>
      <c r="D2890" s="17" t="s">
        <v>1032</v>
      </c>
      <c r="E2890" s="15">
        <v>1</v>
      </c>
    </row>
    <row r="2891" spans="1:5" hidden="1">
      <c r="A2891" s="17" t="s">
        <v>400</v>
      </c>
      <c r="B2891" s="17" t="s">
        <v>104</v>
      </c>
      <c r="C2891" s="17" t="s">
        <v>1339</v>
      </c>
      <c r="D2891" s="17" t="s">
        <v>3</v>
      </c>
      <c r="E2891" s="15">
        <v>1</v>
      </c>
    </row>
    <row r="2892" spans="1:5" hidden="1">
      <c r="A2892" s="17" t="s">
        <v>2836</v>
      </c>
      <c r="B2892" s="17" t="s">
        <v>46</v>
      </c>
      <c r="C2892" s="17" t="s">
        <v>1028</v>
      </c>
      <c r="D2892" s="17" t="s">
        <v>1338</v>
      </c>
      <c r="E2892" s="15">
        <v>1</v>
      </c>
    </row>
    <row r="2893" spans="1:5" hidden="1">
      <c r="A2893" s="17" t="s">
        <v>2121</v>
      </c>
      <c r="B2893" s="17" t="s">
        <v>327</v>
      </c>
      <c r="C2893" s="17" t="s">
        <v>1029</v>
      </c>
      <c r="D2893" s="17" t="s">
        <v>1</v>
      </c>
      <c r="E2893" s="15">
        <v>1</v>
      </c>
    </row>
    <row r="2894" spans="1:5" hidden="1">
      <c r="A2894" s="17" t="s">
        <v>3526</v>
      </c>
      <c r="B2894" s="17" t="s">
        <v>147</v>
      </c>
      <c r="C2894" s="17" t="s">
        <v>1052</v>
      </c>
      <c r="D2894" s="17" t="s">
        <v>2</v>
      </c>
      <c r="E2894" s="15">
        <v>1</v>
      </c>
    </row>
    <row r="2895" spans="1:5">
      <c r="A2895" s="17" t="s">
        <v>2657</v>
      </c>
      <c r="B2895" s="17" t="s">
        <v>489</v>
      </c>
      <c r="C2895" s="17" t="s">
        <v>1040</v>
      </c>
      <c r="D2895" s="17" t="s">
        <v>1064</v>
      </c>
      <c r="E2895" s="15">
        <v>1</v>
      </c>
    </row>
    <row r="2896" spans="1:5" hidden="1">
      <c r="A2896" s="17" t="s">
        <v>3008</v>
      </c>
      <c r="B2896" s="17" t="s">
        <v>213</v>
      </c>
      <c r="C2896" s="17" t="s">
        <v>1036</v>
      </c>
      <c r="D2896" s="17" t="s">
        <v>1338</v>
      </c>
      <c r="E2896" s="15">
        <v>1</v>
      </c>
    </row>
    <row r="2897" spans="1:5" hidden="1">
      <c r="A2897" s="17" t="s">
        <v>1622</v>
      </c>
      <c r="B2897" s="17" t="s">
        <v>211</v>
      </c>
      <c r="C2897" s="17" t="s">
        <v>1035</v>
      </c>
      <c r="D2897" s="17" t="s">
        <v>1032</v>
      </c>
      <c r="E2897" s="15">
        <v>1</v>
      </c>
    </row>
    <row r="2898" spans="1:5">
      <c r="A2898" s="17" t="s">
        <v>3000</v>
      </c>
      <c r="B2898" s="17" t="s">
        <v>44</v>
      </c>
      <c r="C2898" s="17" t="s">
        <v>1041</v>
      </c>
      <c r="D2898" s="17" t="s">
        <v>1064</v>
      </c>
      <c r="E2898" s="15">
        <v>1</v>
      </c>
    </row>
    <row r="2899" spans="1:5" hidden="1">
      <c r="A2899" s="17" t="s">
        <v>2305</v>
      </c>
      <c r="B2899" s="17" t="s">
        <v>103</v>
      </c>
      <c r="C2899" s="17" t="s">
        <v>1026</v>
      </c>
      <c r="D2899" s="17" t="s">
        <v>1338</v>
      </c>
      <c r="E2899" s="15">
        <v>1</v>
      </c>
    </row>
    <row r="2900" spans="1:5">
      <c r="A2900" s="17" t="s">
        <v>2630</v>
      </c>
      <c r="B2900" s="17" t="s">
        <v>2631</v>
      </c>
      <c r="C2900" s="17" t="s">
        <v>1044</v>
      </c>
      <c r="D2900" s="17" t="s">
        <v>1064</v>
      </c>
      <c r="E2900" s="15">
        <v>1</v>
      </c>
    </row>
    <row r="2901" spans="1:5" hidden="1">
      <c r="A2901" s="17" t="s">
        <v>3001</v>
      </c>
      <c r="B2901" s="17" t="s">
        <v>2640</v>
      </c>
      <c r="C2901" s="17" t="s">
        <v>1033</v>
      </c>
      <c r="D2901" s="17" t="s">
        <v>1338</v>
      </c>
      <c r="E2901" s="15">
        <v>1</v>
      </c>
    </row>
    <row r="2902" spans="1:5" hidden="1">
      <c r="A2902" s="17" t="s">
        <v>3600</v>
      </c>
      <c r="B2902" s="17" t="s">
        <v>277</v>
      </c>
      <c r="C2902" s="17" t="s">
        <v>1034</v>
      </c>
      <c r="D2902" s="17" t="s">
        <v>3</v>
      </c>
      <c r="E2902" s="15">
        <v>1</v>
      </c>
    </row>
    <row r="2903" spans="1:5" hidden="1">
      <c r="A2903" s="17" t="s">
        <v>394</v>
      </c>
      <c r="B2903" s="17" t="s">
        <v>2049</v>
      </c>
      <c r="C2903" s="17" t="s">
        <v>1033</v>
      </c>
      <c r="D2903" s="17" t="s">
        <v>2</v>
      </c>
      <c r="E2903" s="15">
        <v>1</v>
      </c>
    </row>
    <row r="2904" spans="1:5" hidden="1">
      <c r="A2904" s="17" t="s">
        <v>394</v>
      </c>
      <c r="B2904" s="17" t="s">
        <v>395</v>
      </c>
      <c r="C2904" s="17" t="s">
        <v>1026</v>
      </c>
      <c r="D2904" s="17" t="s">
        <v>1338</v>
      </c>
      <c r="E2904" s="15">
        <v>1</v>
      </c>
    </row>
    <row r="2905" spans="1:5" hidden="1">
      <c r="A2905" s="17" t="s">
        <v>3420</v>
      </c>
      <c r="B2905" s="17" t="s">
        <v>191</v>
      </c>
      <c r="C2905" s="17" t="s">
        <v>1041</v>
      </c>
      <c r="D2905" s="17" t="s">
        <v>2</v>
      </c>
      <c r="E2905" s="15">
        <v>1</v>
      </c>
    </row>
    <row r="2906" spans="1:5" hidden="1">
      <c r="A2906" s="17" t="s">
        <v>3597</v>
      </c>
      <c r="B2906" s="17" t="s">
        <v>1617</v>
      </c>
      <c r="C2906" s="17" t="s">
        <v>1035</v>
      </c>
      <c r="D2906" s="17" t="s">
        <v>1032</v>
      </c>
      <c r="E2906" s="15">
        <v>1</v>
      </c>
    </row>
    <row r="2907" spans="1:5" hidden="1">
      <c r="A2907" s="17" t="s">
        <v>2390</v>
      </c>
      <c r="B2907" s="17" t="s">
        <v>196</v>
      </c>
      <c r="C2907" s="17" t="s">
        <v>1028</v>
      </c>
      <c r="D2907" s="17" t="s">
        <v>2</v>
      </c>
      <c r="E2907" s="15">
        <v>1</v>
      </c>
    </row>
    <row r="2908" spans="1:5" hidden="1">
      <c r="A2908" s="17" t="s">
        <v>2753</v>
      </c>
      <c r="B2908" s="17" t="s">
        <v>230</v>
      </c>
      <c r="C2908" s="17" t="s">
        <v>1042</v>
      </c>
      <c r="D2908" s="17" t="s">
        <v>2</v>
      </c>
      <c r="E2908" s="15">
        <v>1</v>
      </c>
    </row>
    <row r="2909" spans="1:5" hidden="1">
      <c r="A2909" s="17" t="s">
        <v>3025</v>
      </c>
      <c r="B2909" s="17" t="s">
        <v>656</v>
      </c>
      <c r="C2909" s="17" t="s">
        <v>1033</v>
      </c>
      <c r="D2909" s="17" t="s">
        <v>1032</v>
      </c>
      <c r="E2909" s="15">
        <v>1</v>
      </c>
    </row>
    <row r="2910" spans="1:5" hidden="1">
      <c r="A2910" s="17" t="s">
        <v>865</v>
      </c>
      <c r="B2910" s="17" t="s">
        <v>3126</v>
      </c>
      <c r="C2910" s="17" t="s">
        <v>1042</v>
      </c>
      <c r="D2910" s="17" t="s">
        <v>2</v>
      </c>
      <c r="E2910" s="15">
        <v>1</v>
      </c>
    </row>
    <row r="2911" spans="1:5" hidden="1">
      <c r="A2911" s="17" t="s">
        <v>3352</v>
      </c>
      <c r="B2911" s="17" t="s">
        <v>3353</v>
      </c>
      <c r="C2911" s="17" t="s">
        <v>1039</v>
      </c>
      <c r="D2911" s="17" t="s">
        <v>1338</v>
      </c>
      <c r="E2911" s="15">
        <v>1</v>
      </c>
    </row>
    <row r="2912" spans="1:5" hidden="1">
      <c r="A2912" s="17" t="s">
        <v>2897</v>
      </c>
      <c r="B2912" s="17" t="s">
        <v>201</v>
      </c>
      <c r="C2912" s="17" t="s">
        <v>1035</v>
      </c>
      <c r="D2912" s="17" t="s">
        <v>1338</v>
      </c>
      <c r="E2912" s="15">
        <v>1</v>
      </c>
    </row>
    <row r="2913" spans="1:5" hidden="1">
      <c r="A2913" s="17" t="s">
        <v>2352</v>
      </c>
      <c r="B2913" s="17" t="s">
        <v>403</v>
      </c>
      <c r="C2913" s="17" t="s">
        <v>1034</v>
      </c>
      <c r="D2913" s="17" t="s">
        <v>1338</v>
      </c>
      <c r="E2913" s="15">
        <v>1</v>
      </c>
    </row>
    <row r="2914" spans="1:5" hidden="1">
      <c r="A2914" s="17" t="s">
        <v>2619</v>
      </c>
      <c r="B2914" s="17" t="s">
        <v>208</v>
      </c>
      <c r="C2914" s="17" t="s">
        <v>1040</v>
      </c>
      <c r="D2914" s="17" t="s">
        <v>1338</v>
      </c>
      <c r="E2914" s="15">
        <v>1</v>
      </c>
    </row>
    <row r="2915" spans="1:5" hidden="1">
      <c r="A2915" s="17" t="s">
        <v>2076</v>
      </c>
      <c r="B2915" s="17" t="s">
        <v>968</v>
      </c>
      <c r="C2915" s="17" t="s">
        <v>1043</v>
      </c>
      <c r="D2915" s="17" t="s">
        <v>1338</v>
      </c>
      <c r="E2915" s="15">
        <v>1</v>
      </c>
    </row>
    <row r="2916" spans="1:5" hidden="1">
      <c r="A2916" s="17" t="s">
        <v>2783</v>
      </c>
      <c r="B2916" s="17" t="s">
        <v>143</v>
      </c>
      <c r="C2916" s="17" t="s">
        <v>1034</v>
      </c>
      <c r="D2916" s="17" t="s">
        <v>1032</v>
      </c>
      <c r="E2916" s="15">
        <v>1</v>
      </c>
    </row>
    <row r="2917" spans="1:5" hidden="1">
      <c r="A2917" s="17" t="s">
        <v>860</v>
      </c>
      <c r="B2917" s="17" t="s">
        <v>110</v>
      </c>
      <c r="C2917" s="17" t="s">
        <v>1060</v>
      </c>
      <c r="D2917" s="17" t="s">
        <v>3</v>
      </c>
      <c r="E2917" s="15">
        <v>1</v>
      </c>
    </row>
    <row r="2918" spans="1:5" hidden="1">
      <c r="A2918" s="17" t="s">
        <v>2649</v>
      </c>
      <c r="B2918" s="17" t="s">
        <v>2650</v>
      </c>
      <c r="C2918" s="17" t="s">
        <v>1028</v>
      </c>
      <c r="D2918" s="17" t="s">
        <v>2</v>
      </c>
      <c r="E2918" s="15">
        <v>1</v>
      </c>
    </row>
    <row r="2919" spans="1:5" hidden="1">
      <c r="A2919" s="17" t="s">
        <v>2957</v>
      </c>
      <c r="B2919" s="17" t="s">
        <v>325</v>
      </c>
      <c r="C2919" s="17" t="s">
        <v>1035</v>
      </c>
      <c r="D2919" s="17" t="s">
        <v>1338</v>
      </c>
      <c r="E2919" s="15">
        <v>1</v>
      </c>
    </row>
    <row r="2920" spans="1:5" hidden="1">
      <c r="A2920" s="17" t="s">
        <v>862</v>
      </c>
      <c r="B2920" s="17" t="s">
        <v>3279</v>
      </c>
      <c r="C2920" s="17" t="s">
        <v>1044</v>
      </c>
      <c r="D2920" s="17" t="s">
        <v>3</v>
      </c>
      <c r="E2920" s="15">
        <v>1</v>
      </c>
    </row>
    <row r="2921" spans="1:5" hidden="1">
      <c r="A2921" s="17" t="s">
        <v>2979</v>
      </c>
      <c r="B2921" s="17" t="s">
        <v>1013</v>
      </c>
      <c r="C2921" s="17" t="s">
        <v>1036</v>
      </c>
      <c r="D2921" s="17" t="s">
        <v>1338</v>
      </c>
      <c r="E2921" s="15">
        <v>1</v>
      </c>
    </row>
    <row r="2922" spans="1:5" hidden="1">
      <c r="A2922" s="17" t="s">
        <v>2979</v>
      </c>
      <c r="B2922" s="17" t="s">
        <v>104</v>
      </c>
      <c r="C2922" s="17" t="s">
        <v>1040</v>
      </c>
      <c r="D2922" s="17" t="s">
        <v>1338</v>
      </c>
      <c r="E2922" s="15">
        <v>1</v>
      </c>
    </row>
    <row r="2923" spans="1:5" hidden="1">
      <c r="A2923" s="17" t="s">
        <v>3309</v>
      </c>
      <c r="B2923" s="17" t="s">
        <v>849</v>
      </c>
      <c r="C2923" s="17" t="s">
        <v>1046</v>
      </c>
      <c r="D2923" s="17" t="s">
        <v>3</v>
      </c>
      <c r="E2923" s="15">
        <v>1</v>
      </c>
    </row>
    <row r="2924" spans="1:5" hidden="1">
      <c r="A2924" s="17" t="s">
        <v>2515</v>
      </c>
      <c r="B2924" s="17" t="s">
        <v>805</v>
      </c>
      <c r="C2924" s="17" t="s">
        <v>1053</v>
      </c>
      <c r="D2924" s="17" t="s">
        <v>1032</v>
      </c>
      <c r="E2924" s="15">
        <v>1</v>
      </c>
    </row>
    <row r="2925" spans="1:5" hidden="1">
      <c r="A2925" s="17" t="s">
        <v>1995</v>
      </c>
      <c r="B2925" s="17" t="s">
        <v>509</v>
      </c>
      <c r="C2925" s="17" t="s">
        <v>1048</v>
      </c>
      <c r="D2925" s="17" t="s">
        <v>1032</v>
      </c>
      <c r="E2925" s="15">
        <v>1</v>
      </c>
    </row>
    <row r="2926" spans="1:5" ht="30">
      <c r="A2926" s="17" t="s">
        <v>2134</v>
      </c>
      <c r="B2926" s="17" t="s">
        <v>2135</v>
      </c>
      <c r="C2926" s="17" t="s">
        <v>1063</v>
      </c>
      <c r="D2926" s="17" t="s">
        <v>1064</v>
      </c>
      <c r="E2926" s="15">
        <v>1</v>
      </c>
    </row>
    <row r="2927" spans="1:5" hidden="1">
      <c r="A2927" s="17" t="s">
        <v>3195</v>
      </c>
      <c r="B2927" s="17" t="s">
        <v>356</v>
      </c>
      <c r="C2927" s="17" t="s">
        <v>1029</v>
      </c>
      <c r="D2927" s="17" t="s">
        <v>2</v>
      </c>
      <c r="E2927" s="15">
        <v>1</v>
      </c>
    </row>
    <row r="2928" spans="1:5" hidden="1">
      <c r="A2928" s="17" t="s">
        <v>2436</v>
      </c>
      <c r="B2928" s="17" t="s">
        <v>207</v>
      </c>
      <c r="C2928" s="17" t="s">
        <v>1063</v>
      </c>
      <c r="D2928" s="17" t="s">
        <v>1032</v>
      </c>
      <c r="E2928" s="15">
        <v>1</v>
      </c>
    </row>
    <row r="2929" spans="1:5" hidden="1">
      <c r="A2929" s="17" t="s">
        <v>2524</v>
      </c>
      <c r="B2929" s="17" t="s">
        <v>304</v>
      </c>
      <c r="C2929" s="17" t="s">
        <v>1046</v>
      </c>
      <c r="D2929" s="17" t="s">
        <v>1032</v>
      </c>
      <c r="E2929" s="15">
        <v>1</v>
      </c>
    </row>
    <row r="2930" spans="1:5" hidden="1">
      <c r="A2930" s="17" t="s">
        <v>382</v>
      </c>
      <c r="B2930" s="17" t="s">
        <v>413</v>
      </c>
      <c r="C2930" s="17" t="s">
        <v>1044</v>
      </c>
      <c r="D2930" s="17" t="s">
        <v>3</v>
      </c>
      <c r="E2930" s="15">
        <v>1</v>
      </c>
    </row>
    <row r="2931" spans="1:5" hidden="1">
      <c r="A2931" s="17" t="s">
        <v>2501</v>
      </c>
      <c r="B2931" s="17" t="s">
        <v>103</v>
      </c>
      <c r="C2931" s="17" t="s">
        <v>1042</v>
      </c>
      <c r="D2931" s="17" t="s">
        <v>1032</v>
      </c>
      <c r="E2931" s="15">
        <v>1</v>
      </c>
    </row>
    <row r="2932" spans="1:5" hidden="1">
      <c r="A2932" s="17" t="s">
        <v>431</v>
      </c>
      <c r="B2932" s="17" t="s">
        <v>383</v>
      </c>
      <c r="C2932" s="17" t="s">
        <v>1041</v>
      </c>
      <c r="D2932" s="17" t="s">
        <v>1338</v>
      </c>
      <c r="E2932" s="15">
        <v>1</v>
      </c>
    </row>
    <row r="2933" spans="1:5" hidden="1">
      <c r="A2933" s="17" t="s">
        <v>431</v>
      </c>
      <c r="B2933" s="17" t="s">
        <v>1719</v>
      </c>
      <c r="C2933" s="17" t="s">
        <v>1039</v>
      </c>
      <c r="D2933" s="17" t="s">
        <v>1338</v>
      </c>
      <c r="E2933" s="15">
        <v>1</v>
      </c>
    </row>
    <row r="2934" spans="1:5" hidden="1">
      <c r="A2934" s="17" t="s">
        <v>431</v>
      </c>
      <c r="B2934" s="17" t="s">
        <v>371</v>
      </c>
      <c r="C2934" s="17" t="s">
        <v>1052</v>
      </c>
      <c r="D2934" s="17" t="s">
        <v>1</v>
      </c>
      <c r="E2934" s="15">
        <v>1</v>
      </c>
    </row>
    <row r="2935" spans="1:5" hidden="1">
      <c r="A2935" s="17" t="s">
        <v>431</v>
      </c>
      <c r="B2935" s="17" t="s">
        <v>182</v>
      </c>
      <c r="C2935" s="17" t="s">
        <v>1040</v>
      </c>
      <c r="D2935" s="17" t="s">
        <v>1032</v>
      </c>
      <c r="E2935" s="15">
        <v>1</v>
      </c>
    </row>
    <row r="2936" spans="1:5" hidden="1">
      <c r="A2936" s="17" t="s">
        <v>431</v>
      </c>
      <c r="B2936" s="17" t="s">
        <v>1078</v>
      </c>
      <c r="C2936" s="17" t="s">
        <v>1050</v>
      </c>
      <c r="D2936" s="17" t="s">
        <v>1032</v>
      </c>
      <c r="E2936" s="15">
        <v>1</v>
      </c>
    </row>
    <row r="2937" spans="1:5" hidden="1">
      <c r="A2937" s="17" t="s">
        <v>2091</v>
      </c>
      <c r="B2937" s="17" t="s">
        <v>534</v>
      </c>
      <c r="C2937" s="17" t="s">
        <v>1050</v>
      </c>
      <c r="D2937" s="17" t="s">
        <v>1</v>
      </c>
      <c r="E2937" s="15">
        <v>1</v>
      </c>
    </row>
    <row r="2938" spans="1:5" hidden="1">
      <c r="A2938" s="17" t="s">
        <v>3210</v>
      </c>
      <c r="B2938" s="17" t="s">
        <v>85</v>
      </c>
      <c r="C2938" s="17" t="s">
        <v>1036</v>
      </c>
      <c r="D2938" s="17" t="s">
        <v>3</v>
      </c>
      <c r="E2938" s="15">
        <v>1</v>
      </c>
    </row>
    <row r="2939" spans="1:5" hidden="1">
      <c r="A2939" s="17" t="s">
        <v>3465</v>
      </c>
      <c r="B2939" s="17" t="s">
        <v>3466</v>
      </c>
      <c r="C2939" s="17" t="s">
        <v>1050</v>
      </c>
      <c r="D2939" s="17" t="s">
        <v>2</v>
      </c>
      <c r="E2939" s="15">
        <v>1</v>
      </c>
    </row>
    <row r="2940" spans="1:5" hidden="1">
      <c r="A2940" s="17" t="s">
        <v>2626</v>
      </c>
      <c r="B2940" s="17" t="s">
        <v>196</v>
      </c>
      <c r="C2940" s="17" t="s">
        <v>1048</v>
      </c>
      <c r="D2940" s="17" t="s">
        <v>2</v>
      </c>
      <c r="E2940" s="15">
        <v>1</v>
      </c>
    </row>
    <row r="2941" spans="1:5" hidden="1">
      <c r="A2941" s="17" t="s">
        <v>2299</v>
      </c>
      <c r="B2941" s="17" t="s">
        <v>401</v>
      </c>
      <c r="C2941" s="17" t="s">
        <v>1028</v>
      </c>
      <c r="D2941" s="17" t="s">
        <v>1032</v>
      </c>
      <c r="E2941" s="15">
        <v>1</v>
      </c>
    </row>
    <row r="2942" spans="1:5" hidden="1">
      <c r="A2942" s="17" t="s">
        <v>2691</v>
      </c>
      <c r="B2942" s="17" t="s">
        <v>1081</v>
      </c>
      <c r="C2942" s="17" t="s">
        <v>1038</v>
      </c>
      <c r="D2942" s="17" t="s">
        <v>1338</v>
      </c>
      <c r="E2942" s="15">
        <v>1</v>
      </c>
    </row>
    <row r="2943" spans="1:5" hidden="1">
      <c r="A2943" s="17" t="s">
        <v>3128</v>
      </c>
      <c r="B2943" s="17" t="s">
        <v>110</v>
      </c>
      <c r="C2943" s="17" t="s">
        <v>1035</v>
      </c>
      <c r="D2943" s="17" t="s">
        <v>1338</v>
      </c>
      <c r="E2943" s="15">
        <v>1</v>
      </c>
    </row>
    <row r="2944" spans="1:5" hidden="1">
      <c r="A2944" s="17" t="s">
        <v>882</v>
      </c>
      <c r="B2944" s="17" t="s">
        <v>336</v>
      </c>
      <c r="C2944" s="17" t="s">
        <v>1036</v>
      </c>
      <c r="D2944" s="17" t="s">
        <v>1032</v>
      </c>
      <c r="E2944" s="15">
        <v>1</v>
      </c>
    </row>
    <row r="2945" spans="1:5" hidden="1">
      <c r="A2945" s="17" t="s">
        <v>2300</v>
      </c>
      <c r="B2945" s="17" t="s">
        <v>1717</v>
      </c>
      <c r="C2945" s="17" t="s">
        <v>1041</v>
      </c>
      <c r="D2945" s="17" t="s">
        <v>1338</v>
      </c>
      <c r="E2945" s="15">
        <v>1</v>
      </c>
    </row>
    <row r="2946" spans="1:5" hidden="1">
      <c r="A2946" s="17" t="s">
        <v>2723</v>
      </c>
      <c r="B2946" s="17" t="s">
        <v>1719</v>
      </c>
      <c r="C2946" s="17" t="s">
        <v>1042</v>
      </c>
      <c r="D2946" s="17" t="s">
        <v>1338</v>
      </c>
      <c r="E2946" s="15">
        <v>1</v>
      </c>
    </row>
    <row r="2947" spans="1:5">
      <c r="A2947" s="17" t="s">
        <v>2478</v>
      </c>
      <c r="B2947" s="17" t="s">
        <v>110</v>
      </c>
      <c r="C2947" s="17" t="s">
        <v>1029</v>
      </c>
      <c r="D2947" s="17" t="s">
        <v>1064</v>
      </c>
      <c r="E2947" s="15">
        <v>1</v>
      </c>
    </row>
    <row r="2948" spans="1:5" hidden="1">
      <c r="A2948" s="17" t="s">
        <v>2798</v>
      </c>
      <c r="B2948" s="17" t="s">
        <v>2799</v>
      </c>
      <c r="C2948" s="17" t="s">
        <v>1030</v>
      </c>
      <c r="D2948" s="17" t="s">
        <v>3</v>
      </c>
      <c r="E2948" s="15">
        <v>1</v>
      </c>
    </row>
    <row r="2949" spans="1:5">
      <c r="A2949" s="17" t="s">
        <v>2222</v>
      </c>
      <c r="B2949" s="17" t="s">
        <v>230</v>
      </c>
      <c r="C2949" s="17" t="s">
        <v>1037</v>
      </c>
      <c r="D2949" s="17" t="s">
        <v>1064</v>
      </c>
      <c r="E2949" s="15">
        <v>1</v>
      </c>
    </row>
    <row r="2950" spans="1:5" hidden="1">
      <c r="A2950" s="17" t="s">
        <v>306</v>
      </c>
      <c r="B2950" s="17" t="s">
        <v>2284</v>
      </c>
      <c r="C2950" s="17" t="s">
        <v>1046</v>
      </c>
      <c r="D2950" s="17" t="s">
        <v>1338</v>
      </c>
      <c r="E2950" s="15">
        <v>1</v>
      </c>
    </row>
    <row r="2951" spans="1:5" hidden="1">
      <c r="A2951" s="17" t="s">
        <v>2230</v>
      </c>
      <c r="B2951" s="17" t="s">
        <v>571</v>
      </c>
      <c r="C2951" s="17" t="s">
        <v>1040</v>
      </c>
      <c r="D2951" s="17" t="s">
        <v>2</v>
      </c>
      <c r="E2951" s="15">
        <v>1</v>
      </c>
    </row>
    <row r="2952" spans="1:5" hidden="1">
      <c r="A2952" s="17" t="s">
        <v>1953</v>
      </c>
      <c r="B2952" s="17" t="s">
        <v>124</v>
      </c>
      <c r="C2952" s="17" t="s">
        <v>1060</v>
      </c>
      <c r="D2952" s="17" t="s">
        <v>1338</v>
      </c>
      <c r="E2952" s="15">
        <v>1</v>
      </c>
    </row>
    <row r="2953" spans="1:5" hidden="1">
      <c r="A2953" s="17" t="s">
        <v>2149</v>
      </c>
      <c r="B2953" s="17" t="s">
        <v>252</v>
      </c>
      <c r="C2953" s="17" t="s">
        <v>1051</v>
      </c>
      <c r="D2953" s="17" t="s">
        <v>1032</v>
      </c>
      <c r="E2953" s="15">
        <v>1</v>
      </c>
    </row>
    <row r="2954" spans="1:5" hidden="1">
      <c r="A2954" s="17" t="s">
        <v>2528</v>
      </c>
      <c r="B2954" s="17" t="s">
        <v>2529</v>
      </c>
      <c r="C2954" s="17" t="s">
        <v>1033</v>
      </c>
      <c r="D2954" s="17" t="s">
        <v>3</v>
      </c>
      <c r="E2954" s="15">
        <v>1</v>
      </c>
    </row>
    <row r="2955" spans="1:5" hidden="1">
      <c r="A2955" s="17" t="s">
        <v>3070</v>
      </c>
      <c r="B2955" s="17" t="s">
        <v>3071</v>
      </c>
      <c r="C2955" s="17" t="s">
        <v>1046</v>
      </c>
      <c r="D2955" s="17" t="s">
        <v>1032</v>
      </c>
      <c r="E2955" s="15">
        <v>1</v>
      </c>
    </row>
    <row r="2956" spans="1:5">
      <c r="A2956" s="17" t="s">
        <v>435</v>
      </c>
      <c r="B2956" s="17" t="s">
        <v>2695</v>
      </c>
      <c r="C2956" s="17" t="s">
        <v>1041</v>
      </c>
      <c r="D2956" s="17" t="s">
        <v>1064</v>
      </c>
      <c r="E2956" s="15">
        <v>1</v>
      </c>
    </row>
    <row r="2957" spans="1:5" ht="30" hidden="1">
      <c r="A2957" s="17" t="s">
        <v>2325</v>
      </c>
      <c r="B2957" s="17" t="s">
        <v>2135</v>
      </c>
      <c r="C2957" s="17" t="s">
        <v>1026</v>
      </c>
      <c r="D2957" s="17" t="s">
        <v>1338</v>
      </c>
      <c r="E2957" s="15">
        <v>1</v>
      </c>
    </row>
    <row r="2958" spans="1:5" hidden="1">
      <c r="A2958" s="17" t="s">
        <v>2045</v>
      </c>
      <c r="B2958" s="17" t="s">
        <v>766</v>
      </c>
      <c r="C2958" s="17" t="s">
        <v>1052</v>
      </c>
      <c r="D2958" s="17" t="s">
        <v>1032</v>
      </c>
      <c r="E2958" s="15">
        <v>1</v>
      </c>
    </row>
    <row r="2959" spans="1:5" hidden="1">
      <c r="A2959" s="17" t="s">
        <v>1186</v>
      </c>
      <c r="B2959" s="17" t="s">
        <v>890</v>
      </c>
      <c r="C2959" s="17" t="s">
        <v>1043</v>
      </c>
      <c r="D2959" s="17" t="s">
        <v>2</v>
      </c>
      <c r="E2959" s="15">
        <v>1</v>
      </c>
    </row>
    <row r="2960" spans="1:5" hidden="1">
      <c r="A2960" s="17" t="s">
        <v>3325</v>
      </c>
      <c r="B2960" s="17" t="s">
        <v>2349</v>
      </c>
      <c r="C2960" s="17" t="s">
        <v>1037</v>
      </c>
      <c r="D2960" s="17" t="s">
        <v>2</v>
      </c>
      <c r="E2960" s="15">
        <v>1</v>
      </c>
    </row>
    <row r="2961" spans="1:5" hidden="1">
      <c r="A2961" s="17" t="s">
        <v>2442</v>
      </c>
      <c r="B2961" s="17" t="s">
        <v>2443</v>
      </c>
      <c r="C2961" s="17" t="s">
        <v>1045</v>
      </c>
      <c r="D2961" s="17" t="s">
        <v>1061</v>
      </c>
      <c r="E2961" s="15">
        <v>1</v>
      </c>
    </row>
    <row r="2962" spans="1:5" hidden="1">
      <c r="A2962" s="17" t="s">
        <v>3615</v>
      </c>
      <c r="B2962" s="17" t="s">
        <v>160</v>
      </c>
      <c r="C2962" s="17" t="s">
        <v>1053</v>
      </c>
      <c r="D2962" s="17" t="s">
        <v>1338</v>
      </c>
      <c r="E2962" s="15">
        <v>1</v>
      </c>
    </row>
    <row r="2963" spans="1:5" hidden="1">
      <c r="A2963" s="17" t="s">
        <v>3534</v>
      </c>
      <c r="B2963" s="17" t="s">
        <v>2019</v>
      </c>
      <c r="C2963" s="17" t="s">
        <v>1040</v>
      </c>
      <c r="D2963" s="17" t="s">
        <v>1338</v>
      </c>
      <c r="E2963" s="15">
        <v>1</v>
      </c>
    </row>
    <row r="2964" spans="1:5" ht="30" hidden="1">
      <c r="A2964" s="17" t="s">
        <v>2832</v>
      </c>
      <c r="B2964" s="17" t="s">
        <v>2833</v>
      </c>
      <c r="C2964" s="17" t="s">
        <v>1046</v>
      </c>
      <c r="D2964" s="17" t="s">
        <v>1338</v>
      </c>
      <c r="E2964" s="15">
        <v>1</v>
      </c>
    </row>
    <row r="2965" spans="1:5" hidden="1">
      <c r="A2965" s="17" t="s">
        <v>2737</v>
      </c>
      <c r="B2965" s="17" t="s">
        <v>401</v>
      </c>
      <c r="C2965" s="17" t="s">
        <v>1035</v>
      </c>
      <c r="D2965" s="17" t="s">
        <v>1</v>
      </c>
      <c r="E2965" s="15">
        <v>1</v>
      </c>
    </row>
    <row r="2966" spans="1:5">
      <c r="A2966" s="17" t="s">
        <v>885</v>
      </c>
      <c r="B2966" s="17" t="s">
        <v>101</v>
      </c>
      <c r="C2966" s="17" t="s">
        <v>1060</v>
      </c>
      <c r="D2966" s="17" t="s">
        <v>1064</v>
      </c>
      <c r="E2966" s="15">
        <v>1</v>
      </c>
    </row>
    <row r="2967" spans="1:5" hidden="1">
      <c r="A2967" s="17" t="s">
        <v>885</v>
      </c>
      <c r="B2967" s="17" t="s">
        <v>288</v>
      </c>
      <c r="C2967" s="17" t="s">
        <v>1030</v>
      </c>
      <c r="D2967" s="17" t="s">
        <v>1032</v>
      </c>
      <c r="E2967" s="15">
        <v>1</v>
      </c>
    </row>
    <row r="2968" spans="1:5">
      <c r="A2968" s="17" t="s">
        <v>435</v>
      </c>
      <c r="B2968" s="17" t="s">
        <v>315</v>
      </c>
      <c r="C2968" s="17" t="s">
        <v>1030</v>
      </c>
      <c r="D2968" s="17" t="s">
        <v>1064</v>
      </c>
      <c r="E2968" s="15">
        <v>1</v>
      </c>
    </row>
    <row r="2969" spans="1:5" hidden="1">
      <c r="A2969" s="17" t="s">
        <v>1592</v>
      </c>
      <c r="B2969" s="17" t="s">
        <v>166</v>
      </c>
      <c r="C2969" s="17" t="s">
        <v>1035</v>
      </c>
      <c r="D2969" s="17" t="s">
        <v>1338</v>
      </c>
      <c r="E2969" s="15">
        <v>1</v>
      </c>
    </row>
    <row r="2970" spans="1:5" hidden="1">
      <c r="A2970" s="17" t="s">
        <v>417</v>
      </c>
      <c r="B2970" s="17" t="s">
        <v>625</v>
      </c>
      <c r="C2970" s="17" t="s">
        <v>1029</v>
      </c>
      <c r="D2970" s="17" t="s">
        <v>1338</v>
      </c>
      <c r="E2970" s="15">
        <v>1</v>
      </c>
    </row>
    <row r="2971" spans="1:5" hidden="1">
      <c r="A2971" s="17" t="s">
        <v>417</v>
      </c>
      <c r="B2971" s="17" t="s">
        <v>737</v>
      </c>
      <c r="C2971" s="17" t="s">
        <v>1339</v>
      </c>
      <c r="D2971" s="17" t="s">
        <v>1338</v>
      </c>
      <c r="E2971" s="15">
        <v>1</v>
      </c>
    </row>
    <row r="2972" spans="1:5" hidden="1">
      <c r="A2972" s="17" t="s">
        <v>2415</v>
      </c>
      <c r="B2972" s="17" t="s">
        <v>101</v>
      </c>
      <c r="C2972" s="17" t="s">
        <v>1028</v>
      </c>
      <c r="D2972" s="17" t="s">
        <v>1338</v>
      </c>
      <c r="E2972" s="15">
        <v>1</v>
      </c>
    </row>
    <row r="2973" spans="1:5">
      <c r="A2973" s="17" t="s">
        <v>2377</v>
      </c>
      <c r="B2973" s="17" t="s">
        <v>48</v>
      </c>
      <c r="C2973" s="17" t="s">
        <v>1031</v>
      </c>
      <c r="D2973" s="17" t="s">
        <v>1064</v>
      </c>
      <c r="E2973" s="15">
        <v>1</v>
      </c>
    </row>
    <row r="2974" spans="1:5" hidden="1">
      <c r="A2974" s="17" t="s">
        <v>3386</v>
      </c>
      <c r="B2974" s="17" t="s">
        <v>534</v>
      </c>
      <c r="C2974" s="17" t="s">
        <v>1339</v>
      </c>
      <c r="D2974" s="17" t="s">
        <v>1032</v>
      </c>
      <c r="E2974" s="15">
        <v>1</v>
      </c>
    </row>
    <row r="2975" spans="1:5" ht="30" hidden="1">
      <c r="A2975" s="17" t="s">
        <v>2483</v>
      </c>
      <c r="B2975" s="17" t="s">
        <v>2484</v>
      </c>
      <c r="C2975" s="17" t="s">
        <v>1063</v>
      </c>
      <c r="D2975" s="17" t="s">
        <v>1338</v>
      </c>
      <c r="E2975" s="15">
        <v>1</v>
      </c>
    </row>
    <row r="2976" spans="1:5" hidden="1">
      <c r="A2976" s="17" t="s">
        <v>416</v>
      </c>
      <c r="B2976" s="17" t="s">
        <v>211</v>
      </c>
      <c r="C2976" s="17" t="s">
        <v>1053</v>
      </c>
      <c r="D2976" s="17" t="s">
        <v>1338</v>
      </c>
      <c r="E2976" s="15">
        <v>1</v>
      </c>
    </row>
    <row r="2977" spans="1:5">
      <c r="A2977" s="17" t="s">
        <v>3592</v>
      </c>
      <c r="B2977" s="17" t="s">
        <v>667</v>
      </c>
      <c r="C2977" s="17" t="s">
        <v>1026</v>
      </c>
      <c r="D2977" s="17" t="s">
        <v>1064</v>
      </c>
      <c r="E2977" s="15">
        <v>1</v>
      </c>
    </row>
    <row r="2978" spans="1:5" hidden="1">
      <c r="A2978" s="17" t="s">
        <v>1156</v>
      </c>
      <c r="B2978" s="17" t="s">
        <v>147</v>
      </c>
      <c r="C2978" s="17" t="s">
        <v>1052</v>
      </c>
      <c r="D2978" s="17" t="s">
        <v>1338</v>
      </c>
      <c r="E2978" s="15">
        <v>1</v>
      </c>
    </row>
    <row r="2979" spans="1:5" hidden="1">
      <c r="A2979" s="17" t="s">
        <v>418</v>
      </c>
      <c r="B2979" s="17" t="s">
        <v>419</v>
      </c>
      <c r="C2979" s="17" t="s">
        <v>1030</v>
      </c>
      <c r="D2979" s="17" t="s">
        <v>3</v>
      </c>
      <c r="E2979" s="15">
        <v>1</v>
      </c>
    </row>
    <row r="2980" spans="1:5" hidden="1">
      <c r="A2980" s="17" t="s">
        <v>3103</v>
      </c>
      <c r="B2980" s="17" t="s">
        <v>184</v>
      </c>
      <c r="C2980" s="17" t="s">
        <v>1028</v>
      </c>
      <c r="D2980" s="17" t="s">
        <v>1032</v>
      </c>
      <c r="E2980" s="15">
        <v>1</v>
      </c>
    </row>
    <row r="2981" spans="1:5" ht="30">
      <c r="A2981" s="17" t="s">
        <v>3588</v>
      </c>
      <c r="B2981" s="17" t="s">
        <v>3101</v>
      </c>
      <c r="C2981" s="17" t="s">
        <v>1041</v>
      </c>
      <c r="D2981" s="17" t="s">
        <v>1064</v>
      </c>
      <c r="E2981" s="15">
        <v>1</v>
      </c>
    </row>
    <row r="2982" spans="1:5" hidden="1">
      <c r="A2982" s="17" t="s">
        <v>3591</v>
      </c>
      <c r="B2982" s="17" t="s">
        <v>70</v>
      </c>
      <c r="C2982" s="17" t="s">
        <v>1053</v>
      </c>
      <c r="D2982" s="17" t="s">
        <v>1338</v>
      </c>
      <c r="E2982" s="15">
        <v>1</v>
      </c>
    </row>
    <row r="2983" spans="1:5" ht="30" hidden="1">
      <c r="A2983" s="17" t="s">
        <v>2614</v>
      </c>
      <c r="B2983" s="17" t="s">
        <v>1787</v>
      </c>
      <c r="C2983" s="17" t="s">
        <v>1060</v>
      </c>
      <c r="D2983" s="17" t="s">
        <v>2</v>
      </c>
      <c r="E2983" s="15">
        <v>1</v>
      </c>
    </row>
    <row r="2984" spans="1:5" hidden="1">
      <c r="A2984" s="17" t="s">
        <v>414</v>
      </c>
      <c r="B2984" s="17" t="s">
        <v>1102</v>
      </c>
      <c r="C2984" s="17" t="s">
        <v>1050</v>
      </c>
      <c r="D2984" s="17" t="s">
        <v>1032</v>
      </c>
      <c r="E2984" s="15">
        <v>1</v>
      </c>
    </row>
    <row r="2985" spans="1:5" hidden="1">
      <c r="A2985" s="17" t="s">
        <v>414</v>
      </c>
      <c r="B2985" s="17" t="s">
        <v>468</v>
      </c>
      <c r="C2985" s="17" t="s">
        <v>1054</v>
      </c>
      <c r="D2985" s="17" t="s">
        <v>3</v>
      </c>
      <c r="E2985" s="15">
        <v>1</v>
      </c>
    </row>
    <row r="2986" spans="1:5" hidden="1">
      <c r="A2986" s="17" t="s">
        <v>414</v>
      </c>
      <c r="B2986" s="17" t="s">
        <v>449</v>
      </c>
      <c r="C2986" s="17" t="s">
        <v>1339</v>
      </c>
      <c r="D2986" s="17" t="s">
        <v>1032</v>
      </c>
      <c r="E2986" s="15">
        <v>1</v>
      </c>
    </row>
    <row r="2987" spans="1:5">
      <c r="A2987" s="17" t="s">
        <v>2778</v>
      </c>
      <c r="B2987" s="17" t="s">
        <v>356</v>
      </c>
      <c r="C2987" s="17" t="s">
        <v>1029</v>
      </c>
      <c r="D2987" s="17" t="s">
        <v>1064</v>
      </c>
      <c r="E2987" s="15">
        <v>1</v>
      </c>
    </row>
    <row r="2988" spans="1:5" hidden="1">
      <c r="A2988" s="17" t="s">
        <v>416</v>
      </c>
      <c r="B2988" s="17" t="s">
        <v>4899</v>
      </c>
      <c r="C2988" s="17" t="s">
        <v>1036</v>
      </c>
      <c r="D2988" s="17" t="s">
        <v>1032</v>
      </c>
      <c r="E2988" s="15">
        <v>1</v>
      </c>
    </row>
    <row r="2989" spans="1:5">
      <c r="A2989" s="17" t="s">
        <v>3434</v>
      </c>
      <c r="B2989" s="17" t="s">
        <v>1715</v>
      </c>
      <c r="C2989" s="17" t="s">
        <v>1026</v>
      </c>
      <c r="D2989" s="17" t="s">
        <v>1064</v>
      </c>
      <c r="E2989" s="15">
        <v>1</v>
      </c>
    </row>
    <row r="2990" spans="1:5" hidden="1">
      <c r="A2990" s="17" t="s">
        <v>177</v>
      </c>
      <c r="B2990" s="17" t="s">
        <v>103</v>
      </c>
      <c r="C2990" s="17" t="s">
        <v>1055</v>
      </c>
      <c r="D2990" s="17" t="s">
        <v>1338</v>
      </c>
      <c r="E2990" s="15">
        <v>1</v>
      </c>
    </row>
    <row r="2991" spans="1:5" hidden="1">
      <c r="A2991" s="17" t="s">
        <v>1158</v>
      </c>
      <c r="B2991" s="17" t="s">
        <v>2097</v>
      </c>
      <c r="C2991" s="17" t="s">
        <v>1052</v>
      </c>
      <c r="D2991" s="17" t="s">
        <v>2</v>
      </c>
      <c r="E2991" s="15">
        <v>1</v>
      </c>
    </row>
    <row r="2992" spans="1:5" hidden="1">
      <c r="A2992" s="17" t="s">
        <v>1158</v>
      </c>
      <c r="B2992" s="17" t="s">
        <v>1075</v>
      </c>
      <c r="C2992" s="17" t="s">
        <v>1051</v>
      </c>
      <c r="D2992" s="17" t="s">
        <v>1338</v>
      </c>
      <c r="E2992" s="15">
        <v>1</v>
      </c>
    </row>
    <row r="2993" spans="1:5" hidden="1">
      <c r="A2993" s="17" t="s">
        <v>2526</v>
      </c>
      <c r="B2993" s="17" t="s">
        <v>201</v>
      </c>
      <c r="C2993" s="17" t="s">
        <v>1054</v>
      </c>
      <c r="D2993" s="17" t="s">
        <v>3</v>
      </c>
      <c r="E2993" s="15">
        <v>1</v>
      </c>
    </row>
    <row r="2994" spans="1:5" hidden="1">
      <c r="A2994" s="17" t="s">
        <v>878</v>
      </c>
      <c r="B2994" s="17" t="s">
        <v>2431</v>
      </c>
      <c r="C2994" s="17" t="s">
        <v>1031</v>
      </c>
      <c r="D2994" s="17" t="s">
        <v>1032</v>
      </c>
      <c r="E2994" s="15">
        <v>1</v>
      </c>
    </row>
    <row r="2995" spans="1:5" hidden="1">
      <c r="A2995" s="17" t="s">
        <v>2038</v>
      </c>
      <c r="B2995" s="17" t="s">
        <v>213</v>
      </c>
      <c r="C2995" s="17" t="s">
        <v>1029</v>
      </c>
      <c r="D2995" s="17" t="s">
        <v>2</v>
      </c>
      <c r="E2995" s="15">
        <v>1</v>
      </c>
    </row>
    <row r="2996" spans="1:5" hidden="1">
      <c r="A2996" s="17" t="s">
        <v>427</v>
      </c>
      <c r="B2996" s="17" t="s">
        <v>608</v>
      </c>
      <c r="C2996" s="17" t="s">
        <v>1026</v>
      </c>
      <c r="D2996" s="17" t="s">
        <v>1338</v>
      </c>
      <c r="E2996" s="15">
        <v>1</v>
      </c>
    </row>
    <row r="2997" spans="1:5" hidden="1">
      <c r="A2997" s="17" t="s">
        <v>427</v>
      </c>
      <c r="B2997" s="17" t="s">
        <v>649</v>
      </c>
      <c r="C2997" s="17" t="s">
        <v>1060</v>
      </c>
      <c r="D2997" s="17" t="s">
        <v>1</v>
      </c>
      <c r="E2997" s="15">
        <v>1</v>
      </c>
    </row>
    <row r="2998" spans="1:5" ht="30" hidden="1">
      <c r="A2998" s="17" t="s">
        <v>417</v>
      </c>
      <c r="B2998" s="17" t="s">
        <v>2276</v>
      </c>
      <c r="C2998" s="17" t="s">
        <v>1039</v>
      </c>
      <c r="D2998" s="17" t="s">
        <v>1032</v>
      </c>
      <c r="E2998" s="15">
        <v>1</v>
      </c>
    </row>
    <row r="2999" spans="1:5">
      <c r="A2999" s="17" t="s">
        <v>3175</v>
      </c>
      <c r="B2999" s="17" t="s">
        <v>149</v>
      </c>
      <c r="C2999" s="17" t="s">
        <v>1031</v>
      </c>
      <c r="D2999" s="17" t="s">
        <v>1064</v>
      </c>
      <c r="E2999" s="15">
        <v>1</v>
      </c>
    </row>
    <row r="3000" spans="1:5" hidden="1">
      <c r="A3000" s="17" t="s">
        <v>417</v>
      </c>
      <c r="B3000" s="17" t="s">
        <v>710</v>
      </c>
      <c r="C3000" s="17" t="s">
        <v>1063</v>
      </c>
      <c r="D3000" s="17" t="s">
        <v>1338</v>
      </c>
      <c r="E3000" s="15">
        <v>1</v>
      </c>
    </row>
    <row r="3001" spans="1:5" hidden="1">
      <c r="A3001" s="17" t="s">
        <v>424</v>
      </c>
      <c r="B3001" s="17" t="s">
        <v>201</v>
      </c>
      <c r="C3001" s="17" t="s">
        <v>1030</v>
      </c>
      <c r="D3001" s="17" t="s">
        <v>1032</v>
      </c>
      <c r="E3001" s="15">
        <v>1</v>
      </c>
    </row>
    <row r="3002" spans="1:5" hidden="1">
      <c r="A3002" s="17" t="s">
        <v>2852</v>
      </c>
      <c r="B3002" s="17" t="s">
        <v>96</v>
      </c>
      <c r="C3002" s="17" t="s">
        <v>1031</v>
      </c>
      <c r="D3002" s="17" t="s">
        <v>1061</v>
      </c>
      <c r="E3002" s="15">
        <v>1</v>
      </c>
    </row>
    <row r="3003" spans="1:5" hidden="1">
      <c r="A3003" s="17" t="s">
        <v>2852</v>
      </c>
      <c r="B3003" s="17" t="s">
        <v>62</v>
      </c>
      <c r="C3003" s="17" t="s">
        <v>1039</v>
      </c>
      <c r="D3003" s="17" t="s">
        <v>2</v>
      </c>
      <c r="E3003" s="15">
        <v>1</v>
      </c>
    </row>
    <row r="3004" spans="1:5" hidden="1">
      <c r="A3004" s="17" t="s">
        <v>2566</v>
      </c>
      <c r="B3004" s="17" t="s">
        <v>2567</v>
      </c>
      <c r="C3004" s="17" t="s">
        <v>1052</v>
      </c>
      <c r="D3004" s="17" t="s">
        <v>1338</v>
      </c>
      <c r="E3004" s="15">
        <v>1</v>
      </c>
    </row>
    <row r="3005" spans="1:5" hidden="1">
      <c r="A3005" s="17" t="s">
        <v>420</v>
      </c>
      <c r="B3005" s="17" t="s">
        <v>876</v>
      </c>
      <c r="C3005" s="17" t="s">
        <v>1060</v>
      </c>
      <c r="D3005" s="17" t="s">
        <v>1338</v>
      </c>
      <c r="E3005" s="15">
        <v>1</v>
      </c>
    </row>
    <row r="3006" spans="1:5" hidden="1">
      <c r="A3006" s="17" t="s">
        <v>420</v>
      </c>
      <c r="B3006" s="17" t="s">
        <v>449</v>
      </c>
      <c r="C3006" s="17" t="s">
        <v>1054</v>
      </c>
      <c r="D3006" s="17" t="s">
        <v>1338</v>
      </c>
      <c r="E3006" s="15">
        <v>1</v>
      </c>
    </row>
    <row r="3007" spans="1:5" hidden="1">
      <c r="A3007" s="17" t="s">
        <v>420</v>
      </c>
      <c r="B3007" s="17" t="s">
        <v>965</v>
      </c>
      <c r="C3007" s="17" t="s">
        <v>1031</v>
      </c>
      <c r="D3007" s="17" t="s">
        <v>1338</v>
      </c>
      <c r="E3007" s="15">
        <v>1</v>
      </c>
    </row>
    <row r="3008" spans="1:5" hidden="1">
      <c r="A3008" s="17" t="s">
        <v>1186</v>
      </c>
      <c r="B3008" s="17" t="s">
        <v>87</v>
      </c>
      <c r="C3008" s="17" t="s">
        <v>1037</v>
      </c>
      <c r="D3008" s="17" t="s">
        <v>1338</v>
      </c>
      <c r="E3008" s="15">
        <v>1</v>
      </c>
    </row>
    <row r="3009" spans="1:5" hidden="1">
      <c r="A3009" s="17" t="s">
        <v>2304</v>
      </c>
      <c r="B3009" s="17" t="s">
        <v>377</v>
      </c>
      <c r="C3009" s="17" t="s">
        <v>1047</v>
      </c>
      <c r="D3009" s="17" t="s">
        <v>1032</v>
      </c>
      <c r="E3009" s="15">
        <v>1</v>
      </c>
    </row>
  </sheetData>
  <autoFilter ref="D1:D3009">
    <filterColumn colId="0">
      <filters>
        <filter val="SS"/>
      </filters>
    </filterColumn>
  </autoFilter>
  <pageMargins left="0.7" right="0.7" top="0.75" bottom="0.75" header="0.3" footer="0.3"/>
  <webPublishItems count="1">
    <webPublishItem id="30843" divId="PlayerPrices2012_30843" sourceType="sheet" destinationFile="C:\Users\Mike\Desktop\wfbl\Shortstops.htm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BattersCBS</vt:lpstr>
      <vt:lpstr>PitchersCBS</vt:lpstr>
      <vt:lpstr>BattersRoto</vt:lpstr>
      <vt:lpstr>PitchersRoto</vt:lpstr>
      <vt:lpstr>BattersMLB</vt:lpstr>
      <vt:lpstr>PitchersMLB</vt:lpstr>
      <vt:lpstr>BattersPrices</vt:lpstr>
      <vt:lpstr>PitchersPrices</vt:lpstr>
      <vt:lpstr>PitchersPrint</vt:lpstr>
      <vt:lpstr>BattersPrint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Main</dc:creator>
  <cp:lastModifiedBy>Mike</cp:lastModifiedBy>
  <dcterms:created xsi:type="dcterms:W3CDTF">2011-02-26T21:28:43Z</dcterms:created>
  <dcterms:modified xsi:type="dcterms:W3CDTF">2013-03-12T00:53:27Z</dcterms:modified>
</cp:coreProperties>
</file>